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05" yWindow="15" windowWidth="15030" windowHeight="13260" tabRatio="743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уровень'!$A$9:$OM$2318</definedName>
    <definedName name="_xlnm._FilterDatabase" localSheetId="1" hidden="1">'2 уровень'!$A$8:$JL$1596</definedName>
    <definedName name="_xlnm._FilterDatabase" localSheetId="4" hidden="1">'СВОД 1'!$A$7:$HA$793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уровень'!$A:$A,'2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уровень'!$A$6:$AE$2318</definedName>
    <definedName name="_xlnm.Print_Area" localSheetId="1">'2 уровень'!$A$2:$AF$1618</definedName>
    <definedName name="_xlnm.Print_Area" localSheetId="2">'Аян '!$A$1:$AE$94</definedName>
    <definedName name="_xlnm.Print_Area" localSheetId="3">'Охотск '!$A$1:$AE$97</definedName>
  </definedNames>
  <calcPr calcId="145621"/>
</workbook>
</file>

<file path=xl/calcChain.xml><?xml version="1.0" encoding="utf-8"?>
<calcChain xmlns="http://schemas.openxmlformats.org/spreadsheetml/2006/main">
  <c r="E542" i="156" l="1"/>
  <c r="E25" i="57"/>
  <c r="E24" i="46"/>
  <c r="E1443" i="157"/>
  <c r="E1356" i="157"/>
  <c r="E1269" i="157"/>
  <c r="E1161" i="157"/>
  <c r="E1065" i="157"/>
  <c r="E974" i="157"/>
  <c r="E884" i="157"/>
  <c r="E798" i="157" l="1"/>
  <c r="E737" i="157" l="1"/>
  <c r="E625" i="157"/>
  <c r="E520" i="157"/>
  <c r="E476" i="157"/>
  <c r="E86" i="157" l="1"/>
  <c r="E32" i="157"/>
  <c r="E2249" i="156"/>
  <c r="E2116" i="156"/>
  <c r="E2018" i="156"/>
  <c r="E1918" i="156"/>
  <c r="E1829" i="156"/>
  <c r="E1413" i="156"/>
  <c r="E1367" i="156"/>
  <c r="E1335" i="156"/>
  <c r="E1282" i="156"/>
  <c r="E1101" i="156" l="1"/>
  <c r="E1043" i="156"/>
  <c r="E1011" i="156"/>
  <c r="E976" i="156"/>
  <c r="E833" i="156" l="1"/>
  <c r="E813" i="156"/>
  <c r="E794" i="156"/>
  <c r="E771" i="156"/>
  <c r="E401" i="156" l="1"/>
  <c r="E314" i="156"/>
  <c r="E262" i="156"/>
  <c r="E131" i="156"/>
  <c r="AF432" i="156" l="1"/>
  <c r="AF438" i="156" s="1"/>
  <c r="AF118" i="157"/>
  <c r="AF499" i="156"/>
  <c r="AF792" i="156"/>
  <c r="AF797" i="156" s="1"/>
  <c r="AF177" i="156" l="1"/>
  <c r="AF205" i="156" s="1"/>
  <c r="Z1859" i="156" l="1"/>
  <c r="Z1472" i="157" l="1"/>
  <c r="Z1464" i="157"/>
  <c r="Z1387" i="157"/>
  <c r="Z1377" i="157"/>
  <c r="Z1299" i="157"/>
  <c r="Z1298" i="157"/>
  <c r="Z1214" i="157"/>
  <c r="Z1193" i="157"/>
  <c r="Z1194" i="157"/>
  <c r="Z1153" i="157"/>
  <c r="Z1100" i="157"/>
  <c r="Z1099" i="157"/>
  <c r="Z1057" i="157"/>
  <c r="Z918" i="157"/>
  <c r="Z917" i="157"/>
  <c r="Z876" i="157"/>
  <c r="Z824" i="157"/>
  <c r="Z813" i="157"/>
  <c r="Z789" i="157"/>
  <c r="Z771" i="157"/>
  <c r="Z758" i="157"/>
  <c r="Z679" i="157"/>
  <c r="Z666" i="157"/>
  <c r="Z665" i="157"/>
  <c r="Z647" i="157"/>
  <c r="Z617" i="157"/>
  <c r="Z558" i="157"/>
  <c r="Z550" i="157"/>
  <c r="Z541" i="157"/>
  <c r="Z535" i="157"/>
  <c r="Z512" i="157"/>
  <c r="Z506" i="157"/>
  <c r="Z496" i="157"/>
  <c r="Z468" i="157"/>
  <c r="Z454" i="157"/>
  <c r="Z450" i="157"/>
  <c r="Z441" i="157"/>
  <c r="Z432" i="157"/>
  <c r="Z423" i="157"/>
  <c r="Z419" i="157"/>
  <c r="Z360" i="157"/>
  <c r="Z325" i="157"/>
  <c r="Z313" i="157"/>
  <c r="Z286" i="157"/>
  <c r="Z274" i="157"/>
  <c r="Z260" i="157"/>
  <c r="Z253" i="157"/>
  <c r="Z245" i="157"/>
  <c r="Z238" i="157"/>
  <c r="Z230" i="157"/>
  <c r="Z221" i="157"/>
  <c r="Z206" i="157"/>
  <c r="Z181" i="157"/>
  <c r="Z160" i="157"/>
  <c r="Z150" i="157"/>
  <c r="Z127" i="157"/>
  <c r="Z118" i="157"/>
  <c r="Z115" i="157"/>
  <c r="Z108" i="157"/>
  <c r="Z78" i="157"/>
  <c r="Z69" i="157"/>
  <c r="Z55" i="157"/>
  <c r="Z24" i="157"/>
  <c r="Z2108" i="156" l="1"/>
  <c r="Z57" i="57" l="1"/>
  <c r="Z56" i="57"/>
  <c r="Z46" i="57"/>
  <c r="Z17" i="57"/>
  <c r="Z54" i="46"/>
  <c r="Z53" i="46"/>
  <c r="Z45" i="46"/>
  <c r="Z16" i="46"/>
  <c r="Z1471" i="157"/>
  <c r="Z1435" i="157"/>
  <c r="Z1386" i="157"/>
  <c r="Z1348" i="157"/>
  <c r="Z1290" i="157"/>
  <c r="Z1261" i="157"/>
  <c r="Z1183" i="157"/>
  <c r="Z1087" i="157"/>
  <c r="Z1004" i="157"/>
  <c r="Z1003" i="157"/>
  <c r="Z995" i="157"/>
  <c r="Z966" i="157"/>
  <c r="Z906" i="157"/>
  <c r="Z818" i="157" l="1"/>
  <c r="Z822" i="157"/>
  <c r="Y1216" i="156"/>
  <c r="Z788" i="157" l="1"/>
  <c r="Z770" i="157"/>
  <c r="Z729" i="157"/>
  <c r="Z2279" i="156"/>
  <c r="Z2278" i="156"/>
  <c r="Z2271" i="156"/>
  <c r="Z2241" i="156"/>
  <c r="Z2229" i="156"/>
  <c r="Z2228" i="156"/>
  <c r="Z2222" i="156"/>
  <c r="Z2192" i="156"/>
  <c r="Z2147" i="156"/>
  <c r="Z2146" i="156"/>
  <c r="Z2136" i="156"/>
  <c r="Z2054" i="156"/>
  <c r="Z2055" i="156"/>
  <c r="Z2039" i="156"/>
  <c r="Z2010" i="156"/>
  <c r="Z1941" i="156"/>
  <c r="Z1953" i="156"/>
  <c r="Z1952" i="156"/>
  <c r="Z1951" i="156"/>
  <c r="Z1910" i="156"/>
  <c r="Z1849" i="156"/>
  <c r="Z1821" i="156"/>
  <c r="Z1860" i="156"/>
  <c r="Z1755" i="156"/>
  <c r="Z1749" i="156"/>
  <c r="Z1737" i="156"/>
  <c r="Z1720" i="156"/>
  <c r="Z1706" i="156"/>
  <c r="Z1696" i="156"/>
  <c r="Z1676" i="156"/>
  <c r="Z1663" i="156"/>
  <c r="Z1646" i="156"/>
  <c r="Z1636" i="156"/>
  <c r="Z1629" i="156"/>
  <c r="Z1621" i="156"/>
  <c r="Z1611" i="156"/>
  <c r="Z1597" i="156"/>
  <c r="Z1591" i="156"/>
  <c r="Z1581" i="156"/>
  <c r="Z1572" i="156"/>
  <c r="Z1563" i="156"/>
  <c r="Z1553" i="156"/>
  <c r="Z1546" i="156"/>
  <c r="Z1532" i="156"/>
  <c r="Z1522" i="156"/>
  <c r="Z1514" i="156"/>
  <c r="Z1505" i="156"/>
  <c r="Z1493" i="156"/>
  <c r="Z1483" i="156"/>
  <c r="Z1473" i="156"/>
  <c r="Z1472" i="156"/>
  <c r="Z1470" i="156"/>
  <c r="Z1444" i="156"/>
  <c r="Z1439" i="156"/>
  <c r="Z1433" i="156"/>
  <c r="Z1427" i="156"/>
  <c r="Z1406" i="156"/>
  <c r="Z1397" i="156"/>
  <c r="Z1392" i="156"/>
  <c r="Z1355" i="156"/>
  <c r="Z1354" i="156"/>
  <c r="Z1351" i="156"/>
  <c r="Z1325" i="156"/>
  <c r="Z1275" i="156"/>
  <c r="Z1324" i="156"/>
  <c r="Z1299" i="156"/>
  <c r="Z1274" i="156"/>
  <c r="Z1252" i="156"/>
  <c r="Z1248" i="156"/>
  <c r="Z1243" i="156"/>
  <c r="Z1218" i="156"/>
  <c r="Z1209" i="156"/>
  <c r="Z1204" i="156"/>
  <c r="Z1177" i="156"/>
  <c r="Z1172" i="156"/>
  <c r="Z1150" i="156"/>
  <c r="Z1142" i="156"/>
  <c r="Z1120" i="156"/>
  <c r="Z1112" i="156"/>
  <c r="Z1104" i="156"/>
  <c r="Z1096" i="156"/>
  <c r="Z1092" i="156"/>
  <c r="Z1068" i="156"/>
  <c r="Z1063" i="156"/>
  <c r="Z1033" i="156"/>
  <c r="Z1028" i="156"/>
  <c r="Z1001" i="156"/>
  <c r="Z996" i="156"/>
  <c r="Z966" i="156"/>
  <c r="Z961" i="156"/>
  <c r="Z929" i="156"/>
  <c r="Z923" i="156"/>
  <c r="Z889" i="156"/>
  <c r="Z882" i="156"/>
  <c r="Z877" i="156"/>
  <c r="Z853" i="156"/>
  <c r="Z847" i="156"/>
  <c r="Z823" i="156"/>
  <c r="Z818" i="156"/>
  <c r="Z809" i="156"/>
  <c r="Z802" i="156"/>
  <c r="Z797" i="156"/>
  <c r="Z790" i="156"/>
  <c r="Z783" i="156"/>
  <c r="Z775" i="156"/>
  <c r="Z767" i="156"/>
  <c r="Z760" i="156"/>
  <c r="Z753" i="156"/>
  <c r="Z730" i="156"/>
  <c r="Z724" i="156"/>
  <c r="Z713" i="156"/>
  <c r="Z689" i="156"/>
  <c r="Z677" i="156"/>
  <c r="Z671" i="156"/>
  <c r="Z667" i="156"/>
  <c r="Z613" i="156"/>
  <c r="Z654" i="156"/>
  <c r="Z636" i="156"/>
  <c r="Z612" i="156"/>
  <c r="Z589" i="156"/>
  <c r="Z598" i="156"/>
  <c r="Z593" i="156"/>
  <c r="Z588" i="156"/>
  <c r="Z528" i="156"/>
  <c r="Z536" i="156"/>
  <c r="Z515" i="156"/>
  <c r="Z503" i="156"/>
  <c r="Z509" i="156"/>
  <c r="Z504" i="156"/>
  <c r="Z499" i="156"/>
  <c r="Z492" i="156"/>
  <c r="Z490" i="156"/>
  <c r="Z489" i="156"/>
  <c r="Z484" i="156"/>
  <c r="Z475" i="156"/>
  <c r="Z470" i="156"/>
  <c r="Z474" i="156"/>
  <c r="Z469" i="156"/>
  <c r="Z464" i="156"/>
  <c r="Z438" i="156"/>
  <c r="Z430" i="156"/>
  <c r="Z427" i="156"/>
  <c r="Z426" i="156"/>
  <c r="Z421" i="156"/>
  <c r="Z416" i="156"/>
  <c r="Z394" i="156"/>
  <c r="Z379" i="156"/>
  <c r="Z366" i="156"/>
  <c r="Z364" i="156"/>
  <c r="Z357" i="156"/>
  <c r="Z348" i="156"/>
  <c r="Z345" i="156"/>
  <c r="Z374" i="156"/>
  <c r="Z338" i="156"/>
  <c r="Z328" i="156"/>
  <c r="Z318" i="156"/>
  <c r="Z305" i="156"/>
  <c r="Z294" i="156"/>
  <c r="Z253" i="156"/>
  <c r="Z245" i="156"/>
  <c r="Z226" i="156"/>
  <c r="Z215" i="156"/>
  <c r="Z174" i="156"/>
  <c r="Z205" i="156"/>
  <c r="Z344" i="156"/>
  <c r="Z155" i="156" l="1"/>
  <c r="Z145" i="156"/>
  <c r="Z125" i="156"/>
  <c r="Z113" i="156"/>
  <c r="Z109" i="156"/>
  <c r="Z93" i="156"/>
  <c r="Z80" i="156"/>
  <c r="Z64" i="156"/>
  <c r="Z59" i="156"/>
  <c r="Z31" i="156"/>
  <c r="Y738" i="37" l="1"/>
  <c r="Y786" i="37" s="1"/>
  <c r="Y737" i="37"/>
  <c r="Y785" i="37" s="1"/>
  <c r="Y736" i="37"/>
  <c r="Y784" i="37" s="1"/>
  <c r="Y735" i="37"/>
  <c r="Y730" i="37"/>
  <c r="Y728" i="37"/>
  <c r="Y727" i="37"/>
  <c r="Y726" i="37"/>
  <c r="Y724" i="37"/>
  <c r="Y723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9" i="37"/>
  <c r="Y708" i="37"/>
  <c r="Y707" i="37"/>
  <c r="Y706" i="37"/>
  <c r="Y705" i="37"/>
  <c r="Y704" i="37"/>
  <c r="Y686" i="37"/>
  <c r="Y685" i="37"/>
  <c r="Y684" i="37"/>
  <c r="Y683" i="37"/>
  <c r="Y682" i="37"/>
  <c r="Y681" i="37"/>
  <c r="Y680" i="37"/>
  <c r="Y679" i="37"/>
  <c r="Y678" i="37"/>
  <c r="Y677" i="37"/>
  <c r="Y676" i="37"/>
  <c r="Y675" i="37"/>
  <c r="Y674" i="37"/>
  <c r="Y673" i="37"/>
  <c r="Y672" i="37"/>
  <c r="Y671" i="37"/>
  <c r="Y670" i="37"/>
  <c r="Y669" i="37"/>
  <c r="Y668" i="37"/>
  <c r="Y667" i="37"/>
  <c r="Y666" i="37"/>
  <c r="Y662" i="37"/>
  <c r="Y661" i="37"/>
  <c r="Y660" i="37"/>
  <c r="Y659" i="37"/>
  <c r="Y658" i="37"/>
  <c r="Y655" i="37"/>
  <c r="Y654" i="37"/>
  <c r="Y652" i="37"/>
  <c r="Y651" i="37"/>
  <c r="Y650" i="37"/>
  <c r="Y649" i="37"/>
  <c r="Y648" i="37"/>
  <c r="Y647" i="37"/>
  <c r="Y646" i="37"/>
  <c r="Y645" i="37"/>
  <c r="Y644" i="37"/>
  <c r="Y643" i="37"/>
  <c r="Y642" i="37"/>
  <c r="Y641" i="37"/>
  <c r="Y640" i="37"/>
  <c r="Y639" i="37"/>
  <c r="Y638" i="37"/>
  <c r="Y637" i="37"/>
  <c r="Y636" i="37"/>
  <c r="Y635" i="37"/>
  <c r="Y634" i="37"/>
  <c r="Y633" i="37"/>
  <c r="Y632" i="37"/>
  <c r="Y628" i="37"/>
  <c r="Y627" i="37"/>
  <c r="Y626" i="37"/>
  <c r="Y625" i="37"/>
  <c r="Y624" i="37"/>
  <c r="Y621" i="37"/>
  <c r="Y620" i="37"/>
  <c r="Y618" i="37"/>
  <c r="Y617" i="37"/>
  <c r="Y616" i="37"/>
  <c r="Y615" i="37"/>
  <c r="Y614" i="37"/>
  <c r="Y613" i="37"/>
  <c r="Y612" i="37"/>
  <c r="Y611" i="37"/>
  <c r="Y610" i="37"/>
  <c r="Y609" i="37"/>
  <c r="Y608" i="37"/>
  <c r="Y607" i="37"/>
  <c r="Y606" i="37"/>
  <c r="Y605" i="37"/>
  <c r="Y604" i="37"/>
  <c r="Y603" i="37"/>
  <c r="Y602" i="37"/>
  <c r="Y601" i="37"/>
  <c r="Y600" i="37"/>
  <c r="Y599" i="37"/>
  <c r="Y594" i="37"/>
  <c r="Y593" i="37"/>
  <c r="Y592" i="37"/>
  <c r="Y591" i="37"/>
  <c r="Y590" i="37"/>
  <c r="Y587" i="37"/>
  <c r="Y586" i="37"/>
  <c r="Y584" i="37"/>
  <c r="Y583" i="37"/>
  <c r="Y582" i="37"/>
  <c r="Y581" i="37"/>
  <c r="Y580" i="37"/>
  <c r="Y579" i="37"/>
  <c r="Y578" i="37"/>
  <c r="Y577" i="37"/>
  <c r="Y576" i="37"/>
  <c r="Y575" i="37"/>
  <c r="Y574" i="37"/>
  <c r="Y573" i="37"/>
  <c r="Y572" i="37"/>
  <c r="Y571" i="37"/>
  <c r="Y570" i="37"/>
  <c r="Y569" i="37"/>
  <c r="Y568" i="37"/>
  <c r="Y567" i="37"/>
  <c r="Y566" i="37"/>
  <c r="Y565" i="37"/>
  <c r="Y564" i="37"/>
  <c r="Y560" i="37"/>
  <c r="Y559" i="37"/>
  <c r="Y558" i="37"/>
  <c r="Y557" i="37"/>
  <c r="Y556" i="37"/>
  <c r="Y555" i="37"/>
  <c r="Y554" i="37"/>
  <c r="Y553" i="37"/>
  <c r="Y552" i="37"/>
  <c r="Y551" i="37"/>
  <c r="Y550" i="37"/>
  <c r="Y549" i="37"/>
  <c r="Y548" i="37"/>
  <c r="Y547" i="37"/>
  <c r="Y546" i="37"/>
  <c r="Y545" i="37"/>
  <c r="Y544" i="37"/>
  <c r="Y543" i="37"/>
  <c r="Y542" i="37"/>
  <c r="Y541" i="37"/>
  <c r="Y540" i="37"/>
  <c r="Y539" i="37"/>
  <c r="Y538" i="37"/>
  <c r="Y537" i="37"/>
  <c r="Y536" i="37"/>
  <c r="Y535" i="37"/>
  <c r="Y534" i="37"/>
  <c r="Y533" i="37"/>
  <c r="Y532" i="37"/>
  <c r="Y531" i="37"/>
  <c r="Y530" i="37"/>
  <c r="Y529" i="37"/>
  <c r="Y528" i="37"/>
  <c r="Y527" i="37"/>
  <c r="Y526" i="37"/>
  <c r="Y525" i="37"/>
  <c r="Y524" i="37"/>
  <c r="Y523" i="37"/>
  <c r="Y522" i="37"/>
  <c r="Y519" i="37"/>
  <c r="Y518" i="37"/>
  <c r="Y516" i="37"/>
  <c r="Y515" i="37"/>
  <c r="Y514" i="37"/>
  <c r="Y513" i="37"/>
  <c r="Y512" i="37"/>
  <c r="Y511" i="37"/>
  <c r="Y510" i="37"/>
  <c r="Y509" i="37"/>
  <c r="Y508" i="37"/>
  <c r="Y507" i="37"/>
  <c r="Y506" i="37"/>
  <c r="Y505" i="37"/>
  <c r="Y504" i="37"/>
  <c r="Y503" i="37"/>
  <c r="Y502" i="37"/>
  <c r="Y501" i="37"/>
  <c r="Y500" i="37"/>
  <c r="Y499" i="37"/>
  <c r="Y498" i="37"/>
  <c r="Y497" i="37"/>
  <c r="Y496" i="37"/>
  <c r="Y492" i="37"/>
  <c r="Y491" i="37"/>
  <c r="Y490" i="37"/>
  <c r="Y489" i="37"/>
  <c r="Y488" i="37"/>
  <c r="Y485" i="37"/>
  <c r="Y484" i="37"/>
  <c r="Y481" i="37"/>
  <c r="Y480" i="37"/>
  <c r="Y479" i="37"/>
  <c r="Y478" i="37"/>
  <c r="Y477" i="37"/>
  <c r="Y476" i="37"/>
  <c r="Y475" i="37"/>
  <c r="Y474" i="37"/>
  <c r="Y473" i="37"/>
  <c r="Y472" i="37"/>
  <c r="Y471" i="37"/>
  <c r="Y470" i="37"/>
  <c r="Y469" i="37"/>
  <c r="Y468" i="37"/>
  <c r="Y467" i="37"/>
  <c r="Y466" i="37"/>
  <c r="Y465" i="37"/>
  <c r="Y464" i="37"/>
  <c r="Y463" i="37"/>
  <c r="Y462" i="37"/>
  <c r="Y461" i="37"/>
  <c r="Y460" i="37"/>
  <c r="Y456" i="37"/>
  <c r="Y455" i="37"/>
  <c r="Y454" i="37"/>
  <c r="Y453" i="37"/>
  <c r="Y452" i="37"/>
  <c r="Y449" i="37"/>
  <c r="Y448" i="37"/>
  <c r="Y446" i="37"/>
  <c r="Y445" i="37"/>
  <c r="Y444" i="37"/>
  <c r="Y443" i="37"/>
  <c r="Y442" i="37"/>
  <c r="Y441" i="37"/>
  <c r="Y440" i="37"/>
  <c r="Y439" i="37"/>
  <c r="Y438" i="37"/>
  <c r="Y437" i="37"/>
  <c r="Y436" i="37"/>
  <c r="Y435" i="37"/>
  <c r="Y434" i="37"/>
  <c r="Y433" i="37"/>
  <c r="Y432" i="37"/>
  <c r="Y431" i="37"/>
  <c r="Y430" i="37"/>
  <c r="Y429" i="37"/>
  <c r="Y428" i="37"/>
  <c r="Y427" i="37"/>
  <c r="Y426" i="37"/>
  <c r="Y425" i="37"/>
  <c r="Y421" i="37"/>
  <c r="Y420" i="37"/>
  <c r="Y419" i="37"/>
  <c r="Y418" i="37"/>
  <c r="Y417" i="37"/>
  <c r="Y414" i="37"/>
  <c r="Y413" i="37"/>
  <c r="Y411" i="37"/>
  <c r="Y410" i="37"/>
  <c r="Y409" i="37"/>
  <c r="Y408" i="37"/>
  <c r="Y407" i="37"/>
  <c r="Y406" i="37"/>
  <c r="Y405" i="37"/>
  <c r="Y404" i="37"/>
  <c r="Y403" i="37"/>
  <c r="Y402" i="37"/>
  <c r="Y401" i="37"/>
  <c r="Y400" i="37"/>
  <c r="Y399" i="37"/>
  <c r="Y398" i="37"/>
  <c r="Y397" i="37"/>
  <c r="Y396" i="37"/>
  <c r="Y395" i="37"/>
  <c r="Y394" i="37"/>
  <c r="Y393" i="37"/>
  <c r="Y392" i="37"/>
  <c r="Y391" i="37"/>
  <c r="Y387" i="37"/>
  <c r="Y386" i="37"/>
  <c r="Y385" i="37"/>
  <c r="Y384" i="37"/>
  <c r="Y383" i="37"/>
  <c r="Y380" i="37"/>
  <c r="Y379" i="37"/>
  <c r="Y378" i="37"/>
  <c r="Y376" i="37"/>
  <c r="Y375" i="37"/>
  <c r="Y374" i="37"/>
  <c r="Y373" i="37"/>
  <c r="Y372" i="37"/>
  <c r="Y371" i="37"/>
  <c r="Y370" i="37"/>
  <c r="Y369" i="37"/>
  <c r="Y368" i="37"/>
  <c r="Y367" i="37"/>
  <c r="Y366" i="37"/>
  <c r="Y365" i="37"/>
  <c r="Y364" i="37"/>
  <c r="Y363" i="37"/>
  <c r="Y362" i="37"/>
  <c r="Y361" i="37"/>
  <c r="Y360" i="37"/>
  <c r="Y359" i="37"/>
  <c r="Y358" i="37"/>
  <c r="Y357" i="37"/>
  <c r="Y356" i="37"/>
  <c r="Y355" i="37"/>
  <c r="Y354" i="37"/>
  <c r="Y350" i="37"/>
  <c r="Y349" i="37"/>
  <c r="Y348" i="37"/>
  <c r="Y347" i="37"/>
  <c r="Y346" i="37"/>
  <c r="Y340" i="37"/>
  <c r="Y339" i="37"/>
  <c r="Y338" i="37"/>
  <c r="Y337" i="37"/>
  <c r="Y336" i="37"/>
  <c r="Y335" i="37"/>
  <c r="Y334" i="37"/>
  <c r="Y333" i="37"/>
  <c r="Y332" i="37"/>
  <c r="Y331" i="37"/>
  <c r="Y330" i="37"/>
  <c r="Y329" i="37"/>
  <c r="Y328" i="37"/>
  <c r="Y327" i="37"/>
  <c r="Y326" i="37"/>
  <c r="Y325" i="37"/>
  <c r="Y324" i="37"/>
  <c r="Y323" i="37"/>
  <c r="Y322" i="37"/>
  <c r="Y321" i="37"/>
  <c r="Y320" i="37"/>
  <c r="Y308" i="37"/>
  <c r="Y307" i="37"/>
  <c r="Y306" i="37"/>
  <c r="Y302" i="37"/>
  <c r="Y301" i="37"/>
  <c r="Y300" i="37"/>
  <c r="Y299" i="37"/>
  <c r="Y298" i="37"/>
  <c r="Y297" i="37"/>
  <c r="Y296" i="37"/>
  <c r="Y295" i="37"/>
  <c r="Y294" i="37"/>
  <c r="Y293" i="37"/>
  <c r="Y292" i="37"/>
  <c r="Y291" i="37"/>
  <c r="Y290" i="37"/>
  <c r="Y289" i="37"/>
  <c r="Y288" i="37"/>
  <c r="Y287" i="37"/>
  <c r="Y286" i="37"/>
  <c r="Y285" i="37"/>
  <c r="Y284" i="37"/>
  <c r="Y283" i="37"/>
  <c r="Y282" i="37"/>
  <c r="Y278" i="37"/>
  <c r="Y277" i="37"/>
  <c r="Y276" i="37"/>
  <c r="Y275" i="37"/>
  <c r="Y274" i="37"/>
  <c r="Y271" i="37"/>
  <c r="Y270" i="37"/>
  <c r="Y268" i="37"/>
  <c r="Y267" i="37"/>
  <c r="Y266" i="37"/>
  <c r="Y265" i="37"/>
  <c r="Y264" i="37"/>
  <c r="Y263" i="37"/>
  <c r="Y262" i="37"/>
  <c r="Y261" i="37"/>
  <c r="Y260" i="37"/>
  <c r="Y259" i="37"/>
  <c r="Y258" i="37"/>
  <c r="Y257" i="37"/>
  <c r="Y256" i="37"/>
  <c r="Y255" i="37"/>
  <c r="Y254" i="37"/>
  <c r="Y253" i="37"/>
  <c r="Y252" i="37"/>
  <c r="Y251" i="37"/>
  <c r="Y250" i="37"/>
  <c r="Y249" i="37"/>
  <c r="Y248" i="37"/>
  <c r="Y244" i="37"/>
  <c r="Y243" i="37"/>
  <c r="Y242" i="37"/>
  <c r="Y241" i="37"/>
  <c r="Y240" i="37"/>
  <c r="Y235" i="37"/>
  <c r="Y233" i="37"/>
  <c r="Y231" i="37"/>
  <c r="Y230" i="37"/>
  <c r="Y229" i="37"/>
  <c r="Y228" i="37"/>
  <c r="Y227" i="37"/>
  <c r="Y226" i="37"/>
  <c r="Y225" i="37"/>
  <c r="Y224" i="37"/>
  <c r="Y223" i="37"/>
  <c r="Y222" i="37"/>
  <c r="Y221" i="37"/>
  <c r="Y220" i="37"/>
  <c r="Y219" i="37"/>
  <c r="Y218" i="37"/>
  <c r="Y217" i="37"/>
  <c r="Y216" i="37"/>
  <c r="Y215" i="37"/>
  <c r="Y214" i="37"/>
  <c r="Y213" i="37"/>
  <c r="Y212" i="37"/>
  <c r="Y211" i="37"/>
  <c r="Y210" i="37"/>
  <c r="Y209" i="37"/>
  <c r="Y197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69" i="37"/>
  <c r="Y168" i="37"/>
  <c r="Y167" i="37"/>
  <c r="Y166" i="37"/>
  <c r="Y165" i="37"/>
  <c r="Y164" i="37"/>
  <c r="Y163" i="37"/>
  <c r="Y136" i="37" s="1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50" i="37"/>
  <c r="Y149" i="37"/>
  <c r="Y148" i="37"/>
  <c r="Y147" i="37"/>
  <c r="Y146" i="37"/>
  <c r="Y145" i="37"/>
  <c r="Y144" i="37"/>
  <c r="Y143" i="37"/>
  <c r="Y142" i="37"/>
  <c r="Y141" i="37"/>
  <c r="Y140" i="37"/>
  <c r="Y139" i="37"/>
  <c r="Y138" i="37"/>
  <c r="Y137" i="37"/>
  <c r="Y135" i="37"/>
  <c r="Y133" i="37"/>
  <c r="Y132" i="37"/>
  <c r="Y131" i="37"/>
  <c r="Y130" i="37"/>
  <c r="Y127" i="37"/>
  <c r="Y126" i="37"/>
  <c r="Y125" i="37"/>
  <c r="Y123" i="37"/>
  <c r="Y122" i="37"/>
  <c r="Y121" i="37"/>
  <c r="Y120" i="37"/>
  <c r="Y119" i="37"/>
  <c r="Y118" i="37"/>
  <c r="Y117" i="37"/>
  <c r="Y116" i="37"/>
  <c r="Y115" i="37"/>
  <c r="Y114" i="37"/>
  <c r="Y113" i="37"/>
  <c r="Y112" i="37"/>
  <c r="Y111" i="37"/>
  <c r="Y110" i="37"/>
  <c r="Y109" i="37"/>
  <c r="Y108" i="37"/>
  <c r="Y107" i="37"/>
  <c r="Y106" i="37"/>
  <c r="Y105" i="37"/>
  <c r="Y104" i="37"/>
  <c r="Y103" i="37"/>
  <c r="Y102" i="37"/>
  <c r="Y101" i="37"/>
  <c r="Y97" i="37"/>
  <c r="Y96" i="37"/>
  <c r="Y95" i="37"/>
  <c r="Y94" i="37"/>
  <c r="Y93" i="37"/>
  <c r="Y87" i="37"/>
  <c r="Y86" i="37"/>
  <c r="Y85" i="37"/>
  <c r="Y83" i="37"/>
  <c r="Y82" i="37"/>
  <c r="Y81" i="37"/>
  <c r="Y80" i="37"/>
  <c r="Y79" i="37"/>
  <c r="Y78" i="37"/>
  <c r="Y77" i="37"/>
  <c r="Y76" i="37"/>
  <c r="Y75" i="37"/>
  <c r="Y74" i="37"/>
  <c r="Y73" i="37"/>
  <c r="Y72" i="37"/>
  <c r="Y71" i="37"/>
  <c r="Y70" i="37"/>
  <c r="Y69" i="37"/>
  <c r="Y68" i="37"/>
  <c r="Y67" i="37"/>
  <c r="Y66" i="37"/>
  <c r="Y65" i="37"/>
  <c r="Y64" i="37"/>
  <c r="Y63" i="37"/>
  <c r="Y62" i="37"/>
  <c r="Y61" i="37"/>
  <c r="Y60" i="37"/>
  <c r="Y59" i="37"/>
  <c r="Y58" i="37"/>
  <c r="Y747" i="37" s="1"/>
  <c r="Y53" i="37"/>
  <c r="Y52" i="37"/>
  <c r="Y51" i="37"/>
  <c r="Y50" i="37"/>
  <c r="Y49" i="37"/>
  <c r="Y42" i="37"/>
  <c r="Y41" i="37"/>
  <c r="Y40" i="37"/>
  <c r="Y37" i="37"/>
  <c r="Y91" i="57"/>
  <c r="Y90" i="57"/>
  <c r="Y87" i="57"/>
  <c r="Y65" i="57"/>
  <c r="Y63" i="57"/>
  <c r="Y64" i="57" s="1"/>
  <c r="Y88" i="46"/>
  <c r="Y87" i="46"/>
  <c r="Y84" i="46"/>
  <c r="Y62" i="46"/>
  <c r="Y60" i="46"/>
  <c r="Y61" i="46" s="1"/>
  <c r="D1181" i="157"/>
  <c r="D964" i="157"/>
  <c r="D963" i="157"/>
  <c r="D962" i="157"/>
  <c r="D904" i="157"/>
  <c r="D822" i="157"/>
  <c r="D818" i="157"/>
  <c r="D811" i="157"/>
  <c r="D787" i="157"/>
  <c r="D785" i="157"/>
  <c r="D783" i="157"/>
  <c r="D781" i="157"/>
  <c r="D645" i="157"/>
  <c r="D494" i="157"/>
  <c r="D204" i="157"/>
  <c r="D148" i="157"/>
  <c r="D106" i="157"/>
  <c r="D53" i="157"/>
  <c r="D50" i="157"/>
  <c r="D49" i="157"/>
  <c r="N23" i="157"/>
  <c r="D23" i="157"/>
  <c r="Y1591" i="157"/>
  <c r="Y657" i="37" s="1"/>
  <c r="Y1590" i="157"/>
  <c r="Y656" i="37" s="1"/>
  <c r="Y1587" i="157"/>
  <c r="Y653" i="37" s="1"/>
  <c r="Y1565" i="157"/>
  <c r="Y631" i="37" s="1"/>
  <c r="Y1563" i="157"/>
  <c r="Y1564" i="157" s="1"/>
  <c r="Y630" i="37" s="1"/>
  <c r="Y629" i="37" s="1"/>
  <c r="Y1506" i="157"/>
  <c r="Y623" i="37" s="1"/>
  <c r="Y1505" i="157"/>
  <c r="Y622" i="37" s="1"/>
  <c r="Y1502" i="157"/>
  <c r="Y619" i="37" s="1"/>
  <c r="Y1481" i="157"/>
  <c r="Y598" i="37" s="1"/>
  <c r="Y1480" i="157"/>
  <c r="Y597" i="37" s="1"/>
  <c r="Y1478" i="157"/>
  <c r="Y1479" i="157" s="1"/>
  <c r="Y596" i="37" s="1"/>
  <c r="Y595" i="37" s="1"/>
  <c r="Y1421" i="157"/>
  <c r="Y589" i="37" s="1"/>
  <c r="Y1420" i="157"/>
  <c r="Y588" i="37" s="1"/>
  <c r="Y1417" i="157"/>
  <c r="Y585" i="37" s="1"/>
  <c r="Y1395" i="157"/>
  <c r="Y563" i="37" s="1"/>
  <c r="Y1393" i="157"/>
  <c r="Y1394" i="157" s="1"/>
  <c r="Y562" i="37" s="1"/>
  <c r="Y1333" i="157"/>
  <c r="Y521" i="37" s="1"/>
  <c r="Y1332" i="157"/>
  <c r="Y520" i="37" s="1"/>
  <c r="Y1329" i="157"/>
  <c r="Y517" i="37" s="1"/>
  <c r="Y1307" i="157"/>
  <c r="Y495" i="37" s="1"/>
  <c r="Y1305" i="157"/>
  <c r="Y1306" i="157" s="1"/>
  <c r="Y494" i="37" s="1"/>
  <c r="Y493" i="37" s="1"/>
  <c r="Y1245" i="157"/>
  <c r="Y487" i="37" s="1"/>
  <c r="Y1244" i="157"/>
  <c r="Y486" i="37" s="1"/>
  <c r="Y1240" i="157"/>
  <c r="Y482" i="37" s="1"/>
  <c r="Y1217" i="157"/>
  <c r="Y459" i="37" s="1"/>
  <c r="Y1215" i="157"/>
  <c r="Y1200" i="157"/>
  <c r="Y1135" i="157"/>
  <c r="Y451" i="37" s="1"/>
  <c r="Y1134" i="157"/>
  <c r="Y450" i="37" s="1"/>
  <c r="Y1131" i="157"/>
  <c r="Y447" i="37" s="1"/>
  <c r="Y1108" i="157"/>
  <c r="Y424" i="37" s="1"/>
  <c r="Y1106" i="157"/>
  <c r="Y1107" i="157" s="1"/>
  <c r="Y423" i="37" s="1"/>
  <c r="Y1038" i="157"/>
  <c r="Y345" i="37" s="1"/>
  <c r="Y1037" i="157"/>
  <c r="Y344" i="37" s="1"/>
  <c r="Y1036" i="157"/>
  <c r="Y343" i="37" s="1"/>
  <c r="Y1035" i="157"/>
  <c r="Y342" i="37" s="1"/>
  <c r="Y1034" i="157"/>
  <c r="Y341" i="37" s="1"/>
  <c r="Y1012" i="157"/>
  <c r="Y319" i="37" s="1"/>
  <c r="Y1010" i="157"/>
  <c r="Y1011" i="157" s="1"/>
  <c r="Y318" i="37" s="1"/>
  <c r="Y952" i="157"/>
  <c r="Y273" i="37" s="1"/>
  <c r="Y951" i="157"/>
  <c r="Y272" i="37" s="1"/>
  <c r="Y245" i="37" s="1"/>
  <c r="Y948" i="157"/>
  <c r="Y269" i="37" s="1"/>
  <c r="Y926" i="157"/>
  <c r="Y247" i="37" s="1"/>
  <c r="Y924" i="157"/>
  <c r="Y925" i="157" s="1"/>
  <c r="Y246" i="37" s="1"/>
  <c r="Y860" i="157"/>
  <c r="Y239" i="37" s="1"/>
  <c r="Y859" i="157"/>
  <c r="Y238" i="37" s="1"/>
  <c r="Y857" i="157"/>
  <c r="Y236" i="37" s="1"/>
  <c r="Y855" i="157"/>
  <c r="Y234" i="37" s="1"/>
  <c r="Y853" i="157"/>
  <c r="Y232" i="37" s="1"/>
  <c r="Y829" i="157"/>
  <c r="Y208" i="37" s="1"/>
  <c r="Y825" i="157"/>
  <c r="Y826" i="157" s="1"/>
  <c r="Y827" i="157" s="1"/>
  <c r="Y206" i="37" s="1"/>
  <c r="Y790" i="157"/>
  <c r="Y828" i="157" s="1"/>
  <c r="Y207" i="37" s="1"/>
  <c r="Y777" i="157"/>
  <c r="Y712" i="157"/>
  <c r="Y129" i="37" s="1"/>
  <c r="Y711" i="157"/>
  <c r="Y128" i="37" s="1"/>
  <c r="Y707" i="157"/>
  <c r="Y124" i="37" s="1"/>
  <c r="Y683" i="157"/>
  <c r="Y100" i="37" s="1"/>
  <c r="Y682" i="157"/>
  <c r="Y681" i="157" s="1"/>
  <c r="Y680" i="157"/>
  <c r="Y672" i="157"/>
  <c r="Y597" i="157"/>
  <c r="Y92" i="37" s="1"/>
  <c r="Y596" i="157"/>
  <c r="Y91" i="37" s="1"/>
  <c r="Y594" i="157"/>
  <c r="Y89" i="37" s="1"/>
  <c r="Y593" i="157"/>
  <c r="Y88" i="37" s="1"/>
  <c r="Y588" i="157"/>
  <c r="Y84" i="37" s="1"/>
  <c r="Y561" i="157"/>
  <c r="Y57" i="37" s="1"/>
  <c r="Y559" i="157"/>
  <c r="Y551" i="157"/>
  <c r="Y543" i="157"/>
  <c r="Y508" i="157"/>
  <c r="Y460" i="157"/>
  <c r="Y451" i="157"/>
  <c r="Y442" i="157"/>
  <c r="Y433" i="157"/>
  <c r="Y424" i="157"/>
  <c r="Y395" i="157"/>
  <c r="Y346" i="157"/>
  <c r="Y327" i="157"/>
  <c r="Y276" i="157"/>
  <c r="Y247" i="157"/>
  <c r="Y223" i="157"/>
  <c r="Y162" i="157"/>
  <c r="Y119" i="157"/>
  <c r="Y71" i="157"/>
  <c r="D2037" i="156"/>
  <c r="D1939" i="156"/>
  <c r="D1473" i="156"/>
  <c r="D1355" i="156"/>
  <c r="D1297" i="156"/>
  <c r="D751" i="156"/>
  <c r="D670" i="156"/>
  <c r="D634" i="156"/>
  <c r="D592" i="156"/>
  <c r="D490" i="156"/>
  <c r="D475" i="156"/>
  <c r="D470" i="156"/>
  <c r="D430" i="156"/>
  <c r="D427" i="156"/>
  <c r="D391" i="156"/>
  <c r="D364" i="156"/>
  <c r="D348" i="156"/>
  <c r="D345" i="156"/>
  <c r="D299" i="156"/>
  <c r="D298" i="156"/>
  <c r="D297" i="156"/>
  <c r="D296" i="156"/>
  <c r="D209" i="156"/>
  <c r="D184" i="156"/>
  <c r="D172" i="156"/>
  <c r="D142" i="156"/>
  <c r="D141" i="156"/>
  <c r="D140" i="156"/>
  <c r="D102" i="156"/>
  <c r="Y2318" i="156"/>
  <c r="Y696" i="37" s="1"/>
  <c r="Y2317" i="156"/>
  <c r="Y695" i="37" s="1"/>
  <c r="Y2316" i="156"/>
  <c r="Y694" i="37" s="1"/>
  <c r="Y2315" i="156"/>
  <c r="Y693" i="37" s="1"/>
  <c r="Y2314" i="156"/>
  <c r="Y692" i="37" s="1"/>
  <c r="Y2313" i="156"/>
  <c r="Y691" i="37" s="1"/>
  <c r="Y2312" i="156"/>
  <c r="Y690" i="37" s="1"/>
  <c r="Y2311" i="156"/>
  <c r="Y689" i="37" s="1"/>
  <c r="Y2310" i="156"/>
  <c r="Y688" i="37" s="1"/>
  <c r="Y2309" i="156"/>
  <c r="Y687" i="37" s="1"/>
  <c r="Y2287" i="156"/>
  <c r="Y665" i="37" s="1"/>
  <c r="Y2285" i="156"/>
  <c r="Y2286" i="156" s="1"/>
  <c r="Y664" i="37" s="1"/>
  <c r="Y2235" i="156"/>
  <c r="Y2181" i="156"/>
  <c r="Y416" i="37" s="1"/>
  <c r="Y2180" i="156"/>
  <c r="Y415" i="37" s="1"/>
  <c r="Y2177" i="156"/>
  <c r="Y412" i="37" s="1"/>
  <c r="Y2155" i="156"/>
  <c r="Y390" i="37" s="1"/>
  <c r="Y2153" i="156"/>
  <c r="Y2154" i="156" s="1"/>
  <c r="Y389" i="37" s="1"/>
  <c r="Y2092" i="156"/>
  <c r="Y382" i="37" s="1"/>
  <c r="Y2091" i="156"/>
  <c r="Y381" i="37" s="1"/>
  <c r="Y2087" i="156"/>
  <c r="Y377" i="37" s="1"/>
  <c r="Y2063" i="156"/>
  <c r="Y353" i="37" s="1"/>
  <c r="Y2061" i="156"/>
  <c r="Y2062" i="156" s="1"/>
  <c r="Y352" i="37" s="1"/>
  <c r="Y1997" i="156"/>
  <c r="Y316" i="37" s="1"/>
  <c r="Y1996" i="156"/>
  <c r="Y315" i="37" s="1"/>
  <c r="Y1995" i="156"/>
  <c r="Y314" i="37" s="1"/>
  <c r="Y1994" i="156"/>
  <c r="Y313" i="37" s="1"/>
  <c r="Y1993" i="156"/>
  <c r="Y312" i="37" s="1"/>
  <c r="Y1992" i="156"/>
  <c r="Y311" i="37" s="1"/>
  <c r="Y1991" i="156"/>
  <c r="Y310" i="37" s="1"/>
  <c r="Y1990" i="156"/>
  <c r="Y309" i="37" s="1"/>
  <c r="Y1986" i="156"/>
  <c r="Y305" i="37" s="1"/>
  <c r="Y1962" i="156"/>
  <c r="Y281" i="37" s="1"/>
  <c r="Y1959" i="156"/>
  <c r="Y1961" i="156" s="1"/>
  <c r="Y1960" i="156" s="1"/>
  <c r="Y1899" i="156"/>
  <c r="Y204" i="37" s="1"/>
  <c r="Y1898" i="156"/>
  <c r="Y203" i="37" s="1"/>
  <c r="Y1897" i="156"/>
  <c r="Y202" i="37" s="1"/>
  <c r="Y1896" i="156"/>
  <c r="Y201" i="37" s="1"/>
  <c r="Y1895" i="156"/>
  <c r="Y200" i="37" s="1"/>
  <c r="Y1894" i="156"/>
  <c r="Y199" i="37" s="1"/>
  <c r="Y1893" i="156"/>
  <c r="Y198" i="37" s="1"/>
  <c r="Y1891" i="156"/>
  <c r="Y196" i="37" s="1"/>
  <c r="Y1890" i="156"/>
  <c r="Y195" i="37" s="1"/>
  <c r="Y1868" i="156"/>
  <c r="Y173" i="37" s="1"/>
  <c r="Y1866" i="156"/>
  <c r="Y1867" i="156" s="1"/>
  <c r="Y172" i="37" s="1"/>
  <c r="Y1803" i="156"/>
  <c r="Y48" i="37" s="1"/>
  <c r="Y1802" i="156"/>
  <c r="Y46" i="37" s="1"/>
  <c r="Y1799" i="156"/>
  <c r="Y43" i="37" s="1"/>
  <c r="Y1794" i="156"/>
  <c r="Y39" i="37" s="1"/>
  <c r="Y1767" i="156"/>
  <c r="Y12" i="37" s="1"/>
  <c r="Y1766" i="156"/>
  <c r="Y11" i="37" s="1"/>
  <c r="Y1765" i="156"/>
  <c r="Y10" i="37" s="1"/>
  <c r="Y1762" i="156"/>
  <c r="Y1756" i="156"/>
  <c r="Y1740" i="156"/>
  <c r="Y1728" i="156"/>
  <c r="Y1713" i="156"/>
  <c r="Y1697" i="156"/>
  <c r="Y1687" i="156"/>
  <c r="Y1670" i="156"/>
  <c r="Y1654" i="156"/>
  <c r="Y1637" i="156"/>
  <c r="Y1630" i="156"/>
  <c r="Y1622" i="156"/>
  <c r="Y1612" i="156"/>
  <c r="Y1598" i="156"/>
  <c r="Y1582" i="156"/>
  <c r="Y1575" i="156"/>
  <c r="Y1564" i="156"/>
  <c r="Y1554" i="156"/>
  <c r="Y1547" i="156"/>
  <c r="Y1533" i="156"/>
  <c r="Y1523" i="156"/>
  <c r="Y1515" i="156"/>
  <c r="Y1506" i="156"/>
  <c r="Y1497" i="156"/>
  <c r="Y1484" i="156"/>
  <c r="Y1474" i="156"/>
  <c r="Y1475" i="156" s="1"/>
  <c r="Y1445" i="156"/>
  <c r="Y1434" i="156"/>
  <c r="Y1398" i="156"/>
  <c r="Y1357" i="156"/>
  <c r="Y1358" i="156" s="1"/>
  <c r="Y1326" i="156"/>
  <c r="Y1258" i="156"/>
  <c r="Y1249" i="156"/>
  <c r="Y1219" i="156"/>
  <c r="Y1210" i="156"/>
  <c r="Y1178" i="156"/>
  <c r="Y1151" i="156"/>
  <c r="Y1121" i="156"/>
  <c r="Y1113" i="156"/>
  <c r="Y1105" i="156"/>
  <c r="Y1097" i="156"/>
  <c r="Y1069" i="156"/>
  <c r="Y1034" i="156"/>
  <c r="Y1002" i="156"/>
  <c r="Y967" i="156"/>
  <c r="Y930" i="156"/>
  <c r="Y883" i="156"/>
  <c r="Y854" i="156"/>
  <c r="Y824" i="156"/>
  <c r="Y803" i="156"/>
  <c r="Y784" i="156"/>
  <c r="Y761" i="156"/>
  <c r="Y725" i="156"/>
  <c r="Y682" i="156"/>
  <c r="Y655" i="156"/>
  <c r="Y599" i="156"/>
  <c r="Y581" i="156"/>
  <c r="Y739" i="37" s="1"/>
  <c r="Y576" i="156"/>
  <c r="Y734" i="37" s="1"/>
  <c r="Y782" i="37" s="1"/>
  <c r="Y573" i="156"/>
  <c r="Y571" i="156"/>
  <c r="Y729" i="37" s="1"/>
  <c r="Y566" i="156"/>
  <c r="Y725" i="37" s="1"/>
  <c r="Y544" i="156"/>
  <c r="Y703" i="37" s="1"/>
  <c r="Y543" i="156"/>
  <c r="Y702" i="37" s="1"/>
  <c r="Y745" i="37" s="1"/>
  <c r="Y541" i="156"/>
  <c r="Y700" i="37" s="1"/>
  <c r="Y537" i="156"/>
  <c r="Y529" i="156"/>
  <c r="Y516" i="156"/>
  <c r="Y510" i="156"/>
  <c r="Y491" i="156"/>
  <c r="Y477" i="156"/>
  <c r="Y485" i="156" s="1"/>
  <c r="Y471" i="156"/>
  <c r="Y465" i="156"/>
  <c r="Y459" i="156"/>
  <c r="Y429" i="156"/>
  <c r="Y428" i="156"/>
  <c r="Y422" i="156"/>
  <c r="Y396" i="156"/>
  <c r="Y380" i="156"/>
  <c r="Y367" i="156"/>
  <c r="Y574" i="156" s="1"/>
  <c r="Y732" i="37" s="1"/>
  <c r="Y347" i="156"/>
  <c r="Y346" i="156"/>
  <c r="Y368" i="156" s="1"/>
  <c r="Y339" i="156"/>
  <c r="Y337" i="156"/>
  <c r="Y329" i="156"/>
  <c r="Y327" i="156"/>
  <c r="Y319" i="156"/>
  <c r="Y310" i="156"/>
  <c r="Y306" i="156"/>
  <c r="Y257" i="156"/>
  <c r="Y254" i="156"/>
  <c r="Y234" i="156"/>
  <c r="Y229" i="156" s="1"/>
  <c r="Y216" i="156"/>
  <c r="Y186" i="156"/>
  <c r="Y156" i="156"/>
  <c r="Y114" i="156"/>
  <c r="Y103" i="156"/>
  <c r="Y81" i="156"/>
  <c r="Y317" i="37" l="1"/>
  <c r="Y422" i="37"/>
  <c r="Y561" i="37"/>
  <c r="Y99" i="37"/>
  <c r="Y98" i="37" s="1"/>
  <c r="Y560" i="157"/>
  <c r="Y56" i="37" s="1"/>
  <c r="Y55" i="37" s="1"/>
  <c r="Y1216" i="157"/>
  <c r="Y458" i="37" s="1"/>
  <c r="Y457" i="37" s="1"/>
  <c r="Y542" i="156"/>
  <c r="Y701" i="37" s="1"/>
  <c r="Z429" i="156"/>
  <c r="Y1800" i="156"/>
  <c r="Y44" i="37" s="1"/>
  <c r="Y1801" i="156"/>
  <c r="Y45" i="37" s="1"/>
  <c r="Y744" i="37"/>
  <c r="Y351" i="37"/>
  <c r="Y663" i="37"/>
  <c r="Y575" i="156"/>
  <c r="Y733" i="37" s="1"/>
  <c r="Y777" i="37"/>
  <c r="Y280" i="37"/>
  <c r="Y279" i="37" s="1"/>
  <c r="Y540" i="156"/>
  <c r="Y699" i="37" s="1"/>
  <c r="Y742" i="37" s="1"/>
  <c r="Y743" i="37"/>
  <c r="Y731" i="37"/>
  <c r="Y171" i="37"/>
  <c r="Y746" i="37"/>
  <c r="Y776" i="37"/>
  <c r="Y779" i="37"/>
  <c r="Y787" i="37"/>
  <c r="Y781" i="37"/>
  <c r="Y388" i="37"/>
  <c r="Y778" i="37"/>
  <c r="Y788" i="37"/>
  <c r="Y780" i="37"/>
  <c r="Y774" i="37"/>
  <c r="Y858" i="157"/>
  <c r="Y237" i="37" s="1"/>
  <c r="Y205" i="37" s="1"/>
  <c r="Y493" i="156"/>
  <c r="Y539" i="156" s="1"/>
  <c r="Y1476" i="156"/>
  <c r="Y1764" i="156" s="1"/>
  <c r="Y1763" i="156" l="1"/>
  <c r="Y9" i="37"/>
  <c r="Y538" i="156"/>
  <c r="Y698" i="37"/>
  <c r="Y697" i="37" s="1"/>
  <c r="Y741" i="37" l="1"/>
  <c r="Y740" i="37" s="1"/>
  <c r="Y8" i="37"/>
  <c r="H964" i="157" l="1"/>
  <c r="E1137" i="156" l="1"/>
  <c r="AE508" i="157" l="1"/>
  <c r="E1291" i="156" l="1"/>
  <c r="E407" i="156" l="1"/>
  <c r="AF260" i="157" l="1"/>
  <c r="AF818" i="156"/>
  <c r="AF811" i="156"/>
  <c r="AF775" i="156"/>
  <c r="AF769" i="156"/>
  <c r="AF471" i="156"/>
  <c r="AF245" i="156"/>
  <c r="AF229" i="156"/>
  <c r="AF360" i="157"/>
  <c r="AF351" i="157"/>
  <c r="AF310" i="156"/>
  <c r="AF128" i="156"/>
  <c r="AF145" i="156" s="1"/>
  <c r="AD739" i="37" l="1"/>
  <c r="AD738" i="37"/>
  <c r="AD786" i="37" s="1"/>
  <c r="AD737" i="37"/>
  <c r="AD785" i="37" s="1"/>
  <c r="AD736" i="37"/>
  <c r="AD784" i="37" s="1"/>
  <c r="AD735" i="37"/>
  <c r="AD734" i="37"/>
  <c r="AD782" i="37" s="1"/>
  <c r="AD733" i="37"/>
  <c r="AD732" i="37"/>
  <c r="AD731" i="37"/>
  <c r="AD730" i="37"/>
  <c r="AD729" i="37"/>
  <c r="AD728" i="37"/>
  <c r="AD727" i="37"/>
  <c r="AD726" i="37"/>
  <c r="AD725" i="37"/>
  <c r="AD724" i="37"/>
  <c r="AD723" i="37"/>
  <c r="AD722" i="37"/>
  <c r="AD721" i="37"/>
  <c r="AD720" i="37"/>
  <c r="AD719" i="37"/>
  <c r="AD718" i="37"/>
  <c r="AD717" i="37"/>
  <c r="AD716" i="37"/>
  <c r="AD715" i="37"/>
  <c r="AD714" i="37"/>
  <c r="AD713" i="37"/>
  <c r="AD712" i="37"/>
  <c r="AD711" i="37"/>
  <c r="AD710" i="37"/>
  <c r="AD709" i="37"/>
  <c r="AD708" i="37"/>
  <c r="AD707" i="37"/>
  <c r="AD706" i="37"/>
  <c r="AD705" i="37"/>
  <c r="AD704" i="37"/>
  <c r="AD703" i="37"/>
  <c r="AD702" i="37"/>
  <c r="AD745" i="37" s="1"/>
  <c r="AD701" i="37"/>
  <c r="AD700" i="37"/>
  <c r="AD699" i="37"/>
  <c r="AD696" i="37"/>
  <c r="AD695" i="37"/>
  <c r="AD694" i="37"/>
  <c r="AD693" i="37"/>
  <c r="AD692" i="37"/>
  <c r="AD691" i="37"/>
  <c r="AD690" i="37"/>
  <c r="AD689" i="37"/>
  <c r="AD688" i="37"/>
  <c r="AD687" i="37"/>
  <c r="AD686" i="37"/>
  <c r="AD685" i="37"/>
  <c r="AD684" i="37"/>
  <c r="AD683" i="37"/>
  <c r="AD682" i="37"/>
  <c r="AD681" i="37"/>
  <c r="AD680" i="37"/>
  <c r="AD679" i="37"/>
  <c r="AD678" i="37"/>
  <c r="AD677" i="37"/>
  <c r="AD676" i="37"/>
  <c r="AD675" i="37"/>
  <c r="AD674" i="37"/>
  <c r="AD673" i="37"/>
  <c r="AD672" i="37"/>
  <c r="AD671" i="37"/>
  <c r="AD670" i="37"/>
  <c r="AD669" i="37"/>
  <c r="AD668" i="37"/>
  <c r="AD667" i="37"/>
  <c r="AD666" i="37"/>
  <c r="AD665" i="37"/>
  <c r="AD662" i="37"/>
  <c r="AD661" i="37"/>
  <c r="AD660" i="37"/>
  <c r="AD659" i="37"/>
  <c r="AD658" i="37"/>
  <c r="AD657" i="37"/>
  <c r="AD656" i="37"/>
  <c r="AD655" i="37"/>
  <c r="AD654" i="37"/>
  <c r="AD653" i="37"/>
  <c r="AD652" i="37"/>
  <c r="AD651" i="37"/>
  <c r="AD650" i="37"/>
  <c r="AD649" i="37"/>
  <c r="AD648" i="37"/>
  <c r="AD647" i="37"/>
  <c r="AD646" i="37"/>
  <c r="AD645" i="37"/>
  <c r="AD644" i="37"/>
  <c r="AD643" i="37"/>
  <c r="AD642" i="37"/>
  <c r="AD641" i="37"/>
  <c r="AD640" i="37"/>
  <c r="AD639" i="37"/>
  <c r="AD638" i="37"/>
  <c r="AD637" i="37"/>
  <c r="AD636" i="37"/>
  <c r="AD635" i="37"/>
  <c r="AD634" i="37"/>
  <c r="AD633" i="37"/>
  <c r="AD632" i="37"/>
  <c r="AD631" i="37"/>
  <c r="AD628" i="37"/>
  <c r="AD627" i="37"/>
  <c r="AD626" i="37"/>
  <c r="AD625" i="37"/>
  <c r="AD624" i="37"/>
  <c r="AD623" i="37"/>
  <c r="AD622" i="37"/>
  <c r="AD621" i="37"/>
  <c r="AD620" i="37"/>
  <c r="AD619" i="37"/>
  <c r="AD618" i="37"/>
  <c r="AD617" i="37"/>
  <c r="AD616" i="37"/>
  <c r="AD615" i="37"/>
  <c r="AD614" i="37"/>
  <c r="AD613" i="37"/>
  <c r="AD612" i="37"/>
  <c r="AD611" i="37"/>
  <c r="AD610" i="37"/>
  <c r="AD609" i="37"/>
  <c r="AD608" i="37"/>
  <c r="AD607" i="37"/>
  <c r="AD606" i="37"/>
  <c r="AD605" i="37"/>
  <c r="AD604" i="37"/>
  <c r="AD603" i="37"/>
  <c r="AD602" i="37"/>
  <c r="AD601" i="37"/>
  <c r="AD600" i="37"/>
  <c r="AD599" i="37"/>
  <c r="AD598" i="37"/>
  <c r="AD597" i="37"/>
  <c r="AD594" i="37"/>
  <c r="AD593" i="37"/>
  <c r="AD592" i="37"/>
  <c r="AD591" i="37"/>
  <c r="AD590" i="37"/>
  <c r="AD589" i="37"/>
  <c r="AD588" i="37"/>
  <c r="AD587" i="37"/>
  <c r="AD586" i="37"/>
  <c r="AD585" i="37"/>
  <c r="AD584" i="37"/>
  <c r="AD583" i="37"/>
  <c r="AD582" i="37"/>
  <c r="AD581" i="37"/>
  <c r="AD580" i="37"/>
  <c r="AD579" i="37"/>
  <c r="AD578" i="37"/>
  <c r="AD577" i="37"/>
  <c r="AD576" i="37"/>
  <c r="AD575" i="37"/>
  <c r="AD574" i="37"/>
  <c r="AD573" i="37"/>
  <c r="AD572" i="37"/>
  <c r="AD571" i="37"/>
  <c r="AD570" i="37"/>
  <c r="AD569" i="37"/>
  <c r="AD568" i="37"/>
  <c r="AD567" i="37"/>
  <c r="AD566" i="37"/>
  <c r="AD565" i="37"/>
  <c r="AD564" i="37"/>
  <c r="AD563" i="37"/>
  <c r="AD560" i="37"/>
  <c r="AD559" i="37"/>
  <c r="AD558" i="37"/>
  <c r="AD557" i="37"/>
  <c r="AD556" i="37"/>
  <c r="AD555" i="37"/>
  <c r="AD554" i="37"/>
  <c r="AD553" i="37"/>
  <c r="AD552" i="37"/>
  <c r="AD551" i="37"/>
  <c r="AD550" i="37"/>
  <c r="AD549" i="37"/>
  <c r="AD548" i="37"/>
  <c r="AD547" i="37"/>
  <c r="AD546" i="37"/>
  <c r="AD545" i="37"/>
  <c r="AD544" i="37"/>
  <c r="AD543" i="37"/>
  <c r="AD542" i="37"/>
  <c r="AD541" i="37"/>
  <c r="AD540" i="37"/>
  <c r="AD539" i="37"/>
  <c r="AD538" i="37"/>
  <c r="AD537" i="37"/>
  <c r="AD536" i="37"/>
  <c r="AD535" i="37"/>
  <c r="AD534" i="37"/>
  <c r="AD533" i="37"/>
  <c r="AD532" i="37"/>
  <c r="AD531" i="37"/>
  <c r="AD530" i="37"/>
  <c r="AD529" i="37"/>
  <c r="AD526" i="37"/>
  <c r="AD525" i="37"/>
  <c r="AD524" i="37"/>
  <c r="AD523" i="37"/>
  <c r="AD522" i="37"/>
  <c r="AD521" i="37"/>
  <c r="AD520" i="37"/>
  <c r="AD519" i="37"/>
  <c r="AD518" i="37"/>
  <c r="AD517" i="37"/>
  <c r="AD516" i="37"/>
  <c r="AD515" i="37"/>
  <c r="AD514" i="37"/>
  <c r="AD513" i="37"/>
  <c r="AD512" i="37"/>
  <c r="AD511" i="37"/>
  <c r="AD510" i="37"/>
  <c r="AD509" i="37"/>
  <c r="AD508" i="37"/>
  <c r="AD507" i="37"/>
  <c r="AD506" i="37"/>
  <c r="AD505" i="37"/>
  <c r="AD504" i="37"/>
  <c r="AD503" i="37"/>
  <c r="AD502" i="37"/>
  <c r="AD501" i="37"/>
  <c r="AD500" i="37"/>
  <c r="AD499" i="37"/>
  <c r="AD498" i="37"/>
  <c r="AD497" i="37"/>
  <c r="AD496" i="37"/>
  <c r="AD495" i="37"/>
  <c r="AD492" i="37"/>
  <c r="AD491" i="37"/>
  <c r="AD490" i="37"/>
  <c r="AD489" i="37"/>
  <c r="AD488" i="37"/>
  <c r="AD487" i="37"/>
  <c r="AD486" i="37"/>
  <c r="AD485" i="37"/>
  <c r="AD484" i="37"/>
  <c r="AD482" i="37"/>
  <c r="AD481" i="37"/>
  <c r="AD480" i="37"/>
  <c r="AD479" i="37"/>
  <c r="AD478" i="37"/>
  <c r="AD477" i="37"/>
  <c r="AD476" i="37"/>
  <c r="AD475" i="37"/>
  <c r="AD474" i="37"/>
  <c r="AD473" i="37"/>
  <c r="AD472" i="37"/>
  <c r="AD471" i="37"/>
  <c r="AD470" i="37"/>
  <c r="AD469" i="37"/>
  <c r="AD468" i="37"/>
  <c r="AD467" i="37"/>
  <c r="AD466" i="37"/>
  <c r="AD465" i="37"/>
  <c r="AD464" i="37"/>
  <c r="AD463" i="37"/>
  <c r="AD462" i="37"/>
  <c r="AD461" i="37"/>
  <c r="AD460" i="37"/>
  <c r="AD459" i="37"/>
  <c r="AD456" i="37"/>
  <c r="AD455" i="37"/>
  <c r="AD454" i="37"/>
  <c r="AD453" i="37"/>
  <c r="AD452" i="37"/>
  <c r="AD451" i="37"/>
  <c r="AD450" i="37"/>
  <c r="AD449" i="37"/>
  <c r="AD448" i="37"/>
  <c r="AD447" i="37"/>
  <c r="AD446" i="37"/>
  <c r="AD445" i="37"/>
  <c r="AD444" i="37"/>
  <c r="AD443" i="37"/>
  <c r="AD442" i="37"/>
  <c r="AD441" i="37"/>
  <c r="AD440" i="37"/>
  <c r="AD439" i="37"/>
  <c r="AD438" i="37"/>
  <c r="AD437" i="37"/>
  <c r="AD436" i="37"/>
  <c r="AD435" i="37"/>
  <c r="AD434" i="37"/>
  <c r="AD433" i="37"/>
  <c r="AD432" i="37"/>
  <c r="AD431" i="37"/>
  <c r="AD430" i="37"/>
  <c r="AD429" i="37"/>
  <c r="AD428" i="37"/>
  <c r="AD427" i="37"/>
  <c r="AD426" i="37"/>
  <c r="AD425" i="37"/>
  <c r="AD424" i="37"/>
  <c r="AD421" i="37"/>
  <c r="AD420" i="37"/>
  <c r="AD419" i="37"/>
  <c r="AD418" i="37"/>
  <c r="AD417" i="37"/>
  <c r="AD416" i="37"/>
  <c r="AD415" i="37"/>
  <c r="AD414" i="37"/>
  <c r="AD413" i="37"/>
  <c r="AD412" i="37"/>
  <c r="AD411" i="37"/>
  <c r="AD410" i="37"/>
  <c r="AD409" i="37"/>
  <c r="AD408" i="37"/>
  <c r="AD407" i="37"/>
  <c r="AD406" i="37"/>
  <c r="AD405" i="37"/>
  <c r="AD404" i="37"/>
  <c r="AD403" i="37"/>
  <c r="AD402" i="37"/>
  <c r="AD401" i="37"/>
  <c r="AD400" i="37"/>
  <c r="AD399" i="37"/>
  <c r="AD398" i="37"/>
  <c r="AD397" i="37"/>
  <c r="AD396" i="37"/>
  <c r="AD395" i="37"/>
  <c r="AD394" i="37"/>
  <c r="AD393" i="37"/>
  <c r="AD392" i="37"/>
  <c r="AD391" i="37"/>
  <c r="AD390" i="37"/>
  <c r="AD387" i="37"/>
  <c r="AD386" i="37"/>
  <c r="AD385" i="37"/>
  <c r="AD384" i="37"/>
  <c r="AD383" i="37"/>
  <c r="AD382" i="37"/>
  <c r="AD381" i="37"/>
  <c r="AD380" i="37"/>
  <c r="AD379" i="37"/>
  <c r="AD378" i="37"/>
  <c r="AD377" i="37"/>
  <c r="AD376" i="37"/>
  <c r="AD375" i="37"/>
  <c r="AD374" i="37"/>
  <c r="AD373" i="37"/>
  <c r="AD372" i="37"/>
  <c r="AD371" i="37"/>
  <c r="AD370" i="37"/>
  <c r="AD369" i="37"/>
  <c r="AD368" i="37"/>
  <c r="AD367" i="37"/>
  <c r="AD366" i="37"/>
  <c r="AD365" i="37"/>
  <c r="AD364" i="37"/>
  <c r="AD363" i="37"/>
  <c r="AD362" i="37"/>
  <c r="AD361" i="37"/>
  <c r="AD360" i="37"/>
  <c r="AD359" i="37"/>
  <c r="AD358" i="37"/>
  <c r="AD357" i="37"/>
  <c r="AD356" i="37"/>
  <c r="AD355" i="37"/>
  <c r="AD354" i="37"/>
  <c r="AD353" i="37"/>
  <c r="AD350" i="37"/>
  <c r="AD349" i="37"/>
  <c r="AD348" i="37"/>
  <c r="AD347" i="37"/>
  <c r="AD346" i="37"/>
  <c r="AD345" i="37"/>
  <c r="AD344" i="37"/>
  <c r="AD343" i="37"/>
  <c r="AD342" i="37"/>
  <c r="AD341" i="37"/>
  <c r="AD340" i="37"/>
  <c r="AD339" i="37"/>
  <c r="AD338" i="37"/>
  <c r="AD337" i="37"/>
  <c r="AD336" i="37"/>
  <c r="AD335" i="37"/>
  <c r="AD334" i="37"/>
  <c r="AD333" i="37"/>
  <c r="AD332" i="37"/>
  <c r="AD331" i="37"/>
  <c r="AD330" i="37"/>
  <c r="AD329" i="37"/>
  <c r="AD328" i="37"/>
  <c r="AD327" i="37"/>
  <c r="AD326" i="37"/>
  <c r="AD325" i="37"/>
  <c r="AD324" i="37"/>
  <c r="AD323" i="37"/>
  <c r="AD322" i="37"/>
  <c r="AD321" i="37"/>
  <c r="AD320" i="37"/>
  <c r="AD319" i="37"/>
  <c r="AD316" i="37"/>
  <c r="AD315" i="37"/>
  <c r="AD314" i="37"/>
  <c r="AD313" i="37"/>
  <c r="AD312" i="37"/>
  <c r="AD311" i="37"/>
  <c r="AD310" i="37"/>
  <c r="AD309" i="37"/>
  <c r="AD308" i="37"/>
  <c r="AD307" i="37"/>
  <c r="AD306" i="37"/>
  <c r="AD305" i="37"/>
  <c r="AD302" i="37"/>
  <c r="AD301" i="37"/>
  <c r="AD300" i="37"/>
  <c r="AD299" i="37"/>
  <c r="AD298" i="37"/>
  <c r="AD297" i="37"/>
  <c r="AD296" i="37"/>
  <c r="AD295" i="37"/>
  <c r="AD294" i="37"/>
  <c r="AD293" i="37"/>
  <c r="AD292" i="37"/>
  <c r="AD291" i="37"/>
  <c r="AD290" i="37"/>
  <c r="AD289" i="37"/>
  <c r="AD288" i="37"/>
  <c r="AD287" i="37"/>
  <c r="AD286" i="37"/>
  <c r="AD285" i="37"/>
  <c r="AD284" i="37"/>
  <c r="AD283" i="37"/>
  <c r="AD282" i="37"/>
  <c r="AD281" i="37"/>
  <c r="AD278" i="37"/>
  <c r="AD277" i="37"/>
  <c r="AD276" i="37"/>
  <c r="AD275" i="37"/>
  <c r="AD274" i="37"/>
  <c r="AD273" i="37"/>
  <c r="AD272" i="37"/>
  <c r="AD271" i="37"/>
  <c r="AD270" i="37"/>
  <c r="AD269" i="37"/>
  <c r="AD268" i="37"/>
  <c r="AD267" i="37"/>
  <c r="AD266" i="37"/>
  <c r="AD265" i="37"/>
  <c r="AD264" i="37"/>
  <c r="AD263" i="37"/>
  <c r="AD262" i="37"/>
  <c r="AD261" i="37"/>
  <c r="AD260" i="37"/>
  <c r="AD259" i="37"/>
  <c r="AD258" i="37"/>
  <c r="AD257" i="37"/>
  <c r="AD256" i="37"/>
  <c r="AD255" i="37"/>
  <c r="AD254" i="37"/>
  <c r="AD253" i="37"/>
  <c r="AD252" i="37"/>
  <c r="AD251" i="37"/>
  <c r="AD250" i="37"/>
  <c r="AD249" i="37"/>
  <c r="AD248" i="37"/>
  <c r="AD247" i="37"/>
  <c r="AD246" i="37"/>
  <c r="AD245" i="37" s="1"/>
  <c r="AD244" i="37"/>
  <c r="AD243" i="37"/>
  <c r="AD242" i="37"/>
  <c r="AD241" i="37"/>
  <c r="AD240" i="37"/>
  <c r="AD239" i="37"/>
  <c r="AD238" i="37"/>
  <c r="AD237" i="37"/>
  <c r="AD236" i="37"/>
  <c r="AD235" i="37"/>
  <c r="AD234" i="37"/>
  <c r="AD233" i="37"/>
  <c r="AD232" i="37"/>
  <c r="AD231" i="37"/>
  <c r="AD230" i="37"/>
  <c r="AD229" i="37"/>
  <c r="AD228" i="37"/>
  <c r="AD227" i="37"/>
  <c r="AD226" i="37"/>
  <c r="AD225" i="37"/>
  <c r="AD224" i="37"/>
  <c r="AD223" i="37"/>
  <c r="AD222" i="37"/>
  <c r="AD221" i="37"/>
  <c r="AD220" i="37"/>
  <c r="AD219" i="37"/>
  <c r="AD218" i="37"/>
  <c r="AD217" i="37"/>
  <c r="AD216" i="37"/>
  <c r="AD215" i="37"/>
  <c r="AD214" i="37"/>
  <c r="AD213" i="37"/>
  <c r="AD212" i="37"/>
  <c r="AD211" i="37"/>
  <c r="AD210" i="37"/>
  <c r="AD209" i="37"/>
  <c r="AD208" i="37"/>
  <c r="AD207" i="37"/>
  <c r="AD204" i="37"/>
  <c r="AD203" i="37"/>
  <c r="AD202" i="37"/>
  <c r="AD201" i="37"/>
  <c r="AD200" i="37"/>
  <c r="AD199" i="37"/>
  <c r="AD198" i="37"/>
  <c r="AD197" i="37"/>
  <c r="AD196" i="37"/>
  <c r="AD195" i="37"/>
  <c r="AD194" i="37"/>
  <c r="AD193" i="37"/>
  <c r="AD192" i="37"/>
  <c r="AD191" i="37"/>
  <c r="AD190" i="37"/>
  <c r="AD189" i="37"/>
  <c r="AD188" i="37"/>
  <c r="AD187" i="37"/>
  <c r="AD186" i="37"/>
  <c r="AD185" i="37"/>
  <c r="AD184" i="37"/>
  <c r="AD183" i="37"/>
  <c r="AD182" i="37"/>
  <c r="AD181" i="37"/>
  <c r="AD180" i="37"/>
  <c r="AD179" i="37"/>
  <c r="AD178" i="37"/>
  <c r="AD177" i="37"/>
  <c r="AD176" i="37"/>
  <c r="AD175" i="37"/>
  <c r="AD174" i="37"/>
  <c r="AD173" i="37"/>
  <c r="AD169" i="37"/>
  <c r="AD168" i="37"/>
  <c r="AD167" i="37"/>
  <c r="AD166" i="37"/>
  <c r="AD165" i="37"/>
  <c r="AD164" i="37"/>
  <c r="AD163" i="37"/>
  <c r="AD162" i="37"/>
  <c r="AD161" i="37"/>
  <c r="AD160" i="37"/>
  <c r="AD159" i="37"/>
  <c r="AD158" i="37"/>
  <c r="AD157" i="37"/>
  <c r="AD156" i="37"/>
  <c r="AD155" i="37"/>
  <c r="AD154" i="37"/>
  <c r="AD153" i="37"/>
  <c r="AD152" i="37"/>
  <c r="AD151" i="37"/>
  <c r="AD150" i="37"/>
  <c r="AD149" i="37"/>
  <c r="AD148" i="37"/>
  <c r="AD147" i="37"/>
  <c r="AD146" i="37"/>
  <c r="AD145" i="37"/>
  <c r="AD144" i="37"/>
  <c r="AD143" i="37"/>
  <c r="AD142" i="37"/>
  <c r="AD141" i="37"/>
  <c r="AD140" i="37"/>
  <c r="AD139" i="37"/>
  <c r="AD138" i="37"/>
  <c r="AD135" i="37"/>
  <c r="AD133" i="37"/>
  <c r="AD132" i="37"/>
  <c r="AD131" i="37"/>
  <c r="AD130" i="37"/>
  <c r="AD129" i="37"/>
  <c r="AD128" i="37"/>
  <c r="AD127" i="37"/>
  <c r="AD126" i="37"/>
  <c r="AD125" i="37"/>
  <c r="AD124" i="37"/>
  <c r="AD123" i="37"/>
  <c r="AD122" i="37"/>
  <c r="AD121" i="37"/>
  <c r="AD120" i="37"/>
  <c r="AD119" i="37"/>
  <c r="AD118" i="37"/>
  <c r="AD117" i="37"/>
  <c r="AD116" i="37"/>
  <c r="AD115" i="37"/>
  <c r="AD114" i="37"/>
  <c r="AD113" i="37"/>
  <c r="AD112" i="37"/>
  <c r="AD111" i="37"/>
  <c r="AD110" i="37"/>
  <c r="AD109" i="37"/>
  <c r="AD108" i="37"/>
  <c r="AD107" i="37"/>
  <c r="AD106" i="37"/>
  <c r="AD105" i="37"/>
  <c r="AD104" i="37"/>
  <c r="AD103" i="37"/>
  <c r="AD102" i="37"/>
  <c r="AD101" i="37"/>
  <c r="AD100" i="37"/>
  <c r="AD97" i="37"/>
  <c r="AD96" i="37"/>
  <c r="AD95" i="37"/>
  <c r="AD94" i="37"/>
  <c r="AD93" i="37"/>
  <c r="AD92" i="37"/>
  <c r="AD91" i="37"/>
  <c r="AD89" i="37"/>
  <c r="AD88" i="37"/>
  <c r="AD87" i="37"/>
  <c r="AD86" i="37"/>
  <c r="AD85" i="37"/>
  <c r="AD84" i="37"/>
  <c r="AD83" i="37"/>
  <c r="AD82" i="37"/>
  <c r="AD81" i="37"/>
  <c r="AD80" i="37"/>
  <c r="AD79" i="37"/>
  <c r="AD78" i="37"/>
  <c r="AD77" i="37"/>
  <c r="AD76" i="37"/>
  <c r="AD75" i="37"/>
  <c r="AD74" i="37"/>
  <c r="AD73" i="37"/>
  <c r="AD72" i="37"/>
  <c r="AD71" i="37"/>
  <c r="AD70" i="37"/>
  <c r="AD69" i="37"/>
  <c r="AD68" i="37"/>
  <c r="AD67" i="37"/>
  <c r="AD66" i="37"/>
  <c r="AD65" i="37"/>
  <c r="AD64" i="37"/>
  <c r="AD63" i="37"/>
  <c r="AD62" i="37"/>
  <c r="AD61" i="37"/>
  <c r="AD60" i="37"/>
  <c r="AD59" i="37"/>
  <c r="AD58" i="37"/>
  <c r="AD57" i="37"/>
  <c r="AD53" i="37"/>
  <c r="AD52" i="37"/>
  <c r="AD51" i="37"/>
  <c r="AD50" i="37"/>
  <c r="AD49" i="37"/>
  <c r="AD48" i="37"/>
  <c r="AD46" i="37"/>
  <c r="AD45" i="37"/>
  <c r="AD44" i="37"/>
  <c r="AD43" i="37"/>
  <c r="AD42" i="37"/>
  <c r="AD41" i="37"/>
  <c r="AD40" i="37"/>
  <c r="AD39" i="37"/>
  <c r="AD37" i="37"/>
  <c r="AD12" i="37"/>
  <c r="AD11" i="37"/>
  <c r="AD744" i="37" s="1"/>
  <c r="AD10" i="37"/>
  <c r="AD64" i="57"/>
  <c r="AD528" i="37" s="1"/>
  <c r="AD527" i="37" s="1"/>
  <c r="AD61" i="46"/>
  <c r="AD137" i="37" s="1"/>
  <c r="AD136" i="37" s="1"/>
  <c r="AD746" i="37" l="1"/>
  <c r="AD742" i="37"/>
  <c r="AD743" i="37"/>
  <c r="AD777" i="37"/>
  <c r="AD787" i="37"/>
  <c r="AD774" i="37"/>
  <c r="AD788" i="37"/>
  <c r="AD747" i="37"/>
  <c r="AD778" i="37"/>
  <c r="AD779" i="37"/>
  <c r="AD776" i="37"/>
  <c r="AD781" i="37"/>
  <c r="AD780" i="37"/>
  <c r="AD1564" i="157"/>
  <c r="AD630" i="37" s="1"/>
  <c r="AD629" i="37" s="1"/>
  <c r="AD1479" i="157"/>
  <c r="AD596" i="37" s="1"/>
  <c r="AD595" i="37" s="1"/>
  <c r="AE1478" i="157"/>
  <c r="AD1394" i="157"/>
  <c r="AD562" i="37" s="1"/>
  <c r="AD561" i="37" s="1"/>
  <c r="AE1393" i="157"/>
  <c r="AA1377" i="157"/>
  <c r="AD1306" i="157"/>
  <c r="AD494" i="37" s="1"/>
  <c r="AD493" i="37" s="1"/>
  <c r="AE1305" i="157"/>
  <c r="AA1290" i="157"/>
  <c r="AD1216" i="157"/>
  <c r="AD458" i="37" s="1"/>
  <c r="AD457" i="37" s="1"/>
  <c r="AE1200" i="157"/>
  <c r="AE1106" i="157"/>
  <c r="AD1107" i="157"/>
  <c r="AD423" i="37" s="1"/>
  <c r="AD422" i="37" s="1"/>
  <c r="AD1011" i="157"/>
  <c r="AD318" i="37" s="1"/>
  <c r="AD317" i="37" s="1"/>
  <c r="AE1010" i="157"/>
  <c r="AA995" i="157"/>
  <c r="AD827" i="157"/>
  <c r="AD206" i="37" s="1"/>
  <c r="AD205" i="37" s="1"/>
  <c r="AA813" i="157"/>
  <c r="AE777" i="157"/>
  <c r="AA758" i="157"/>
  <c r="AD682" i="157"/>
  <c r="AD99" i="37" s="1"/>
  <c r="AD98" i="37" s="1"/>
  <c r="AD560" i="157"/>
  <c r="AD56" i="37" s="1"/>
  <c r="AD55" i="37" s="1"/>
  <c r="AE424" i="157"/>
  <c r="AA419" i="157"/>
  <c r="AE327" i="157"/>
  <c r="AA313" i="157"/>
  <c r="AE276" i="157"/>
  <c r="AA260" i="157"/>
  <c r="AE247" i="157"/>
  <c r="AA238" i="157"/>
  <c r="AE223" i="157"/>
  <c r="AA206" i="157"/>
  <c r="AE162" i="157"/>
  <c r="AA150" i="157"/>
  <c r="AE119" i="157"/>
  <c r="AA108" i="157"/>
  <c r="AE71" i="157"/>
  <c r="AA55" i="157"/>
  <c r="AD539" i="156"/>
  <c r="AD698" i="37" s="1"/>
  <c r="AD697" i="37" s="1"/>
  <c r="AD2286" i="156"/>
  <c r="AD664" i="37" s="1"/>
  <c r="AD663" i="37" s="1"/>
  <c r="AE2285" i="156"/>
  <c r="AE2235" i="156"/>
  <c r="AA2222" i="156"/>
  <c r="AD2154" i="156"/>
  <c r="AD389" i="37" s="1"/>
  <c r="AD388" i="37" s="1"/>
  <c r="AE2153" i="156"/>
  <c r="AA2136" i="156"/>
  <c r="AD2062" i="156"/>
  <c r="AD352" i="37" s="1"/>
  <c r="AD351" i="37" s="1"/>
  <c r="AE2061" i="156"/>
  <c r="AA2039" i="156"/>
  <c r="AD1961" i="156"/>
  <c r="AD280" i="37" s="1"/>
  <c r="AD279" i="37" s="1"/>
  <c r="AE1959" i="156"/>
  <c r="AA1941" i="156"/>
  <c r="AD1867" i="156"/>
  <c r="AD172" i="37" s="1"/>
  <c r="AD171" i="37" s="1"/>
  <c r="AE1866" i="156"/>
  <c r="AA1849" i="156"/>
  <c r="AD1764" i="156"/>
  <c r="AD9" i="37" s="1"/>
  <c r="AE1713" i="156"/>
  <c r="AE1687" i="156"/>
  <c r="AE1654" i="156"/>
  <c r="AE1637" i="156"/>
  <c r="AE1630" i="156"/>
  <c r="AE1622" i="156"/>
  <c r="AE1575" i="156"/>
  <c r="AE1582" i="156"/>
  <c r="AE1598" i="156"/>
  <c r="AE1612" i="156"/>
  <c r="AA1611" i="156"/>
  <c r="AE1564" i="156"/>
  <c r="AE1554" i="156"/>
  <c r="AA1553" i="156"/>
  <c r="AE1547" i="156"/>
  <c r="AA1546" i="156"/>
  <c r="AE1434" i="156"/>
  <c r="AA1427" i="156"/>
  <c r="AE1398" i="156"/>
  <c r="AE1326" i="156"/>
  <c r="AE1249" i="156"/>
  <c r="AA1243" i="156"/>
  <c r="AE1210" i="156"/>
  <c r="AE1178" i="156"/>
  <c r="AE1151" i="156"/>
  <c r="AA1142" i="156"/>
  <c r="AE1097" i="156"/>
  <c r="AA1092" i="156"/>
  <c r="AE1069" i="156"/>
  <c r="AA1063" i="156"/>
  <c r="AE1034" i="156"/>
  <c r="AA1028" i="156"/>
  <c r="AE1002" i="156"/>
  <c r="AA996" i="156"/>
  <c r="AE967" i="156"/>
  <c r="AE930" i="156"/>
  <c r="AE883" i="156"/>
  <c r="AA877" i="156"/>
  <c r="AE854" i="156"/>
  <c r="AA847" i="156"/>
  <c r="AE803" i="156"/>
  <c r="AA797" i="156"/>
  <c r="AE784" i="156"/>
  <c r="AA775" i="156"/>
  <c r="AE761" i="156"/>
  <c r="AA753" i="156"/>
  <c r="AE725" i="156"/>
  <c r="AE682" i="156"/>
  <c r="AA671" i="156"/>
  <c r="AE655" i="156"/>
  <c r="AA636" i="156"/>
  <c r="AE599" i="156"/>
  <c r="AA593" i="156"/>
  <c r="AE465" i="156"/>
  <c r="AE422" i="156"/>
  <c r="AE380" i="156"/>
  <c r="AA379" i="156"/>
  <c r="AE339" i="156"/>
  <c r="AE329" i="156"/>
  <c r="AE319" i="156"/>
  <c r="AE306" i="156"/>
  <c r="AA294" i="156"/>
  <c r="AE254" i="156"/>
  <c r="AE216" i="156"/>
  <c r="AA205" i="156"/>
  <c r="AE156" i="156"/>
  <c r="AA145" i="156"/>
  <c r="AE114" i="156"/>
  <c r="AA109" i="156"/>
  <c r="AE81" i="156"/>
  <c r="AD741" i="37" l="1"/>
  <c r="AE824" i="156"/>
  <c r="AA818" i="156"/>
  <c r="E133" i="156" l="1"/>
  <c r="C133" i="156"/>
  <c r="K966" i="157" l="1"/>
  <c r="I966" i="157"/>
  <c r="E966" i="157"/>
  <c r="C966" i="157"/>
  <c r="D1559" i="157"/>
  <c r="D1554" i="157"/>
  <c r="D1553" i="157"/>
  <c r="D1552" i="157"/>
  <c r="D1551" i="157"/>
  <c r="D1528" i="157"/>
  <c r="D1527" i="157"/>
  <c r="D1519" i="157"/>
  <c r="D1518" i="157"/>
  <c r="D1517" i="157"/>
  <c r="D1516" i="157"/>
  <c r="D1515" i="157"/>
  <c r="C1005" i="157" l="1"/>
  <c r="C1007" i="157"/>
  <c r="M965" i="157"/>
  <c r="N965" i="157" s="1"/>
  <c r="M964" i="157"/>
  <c r="N964" i="157" s="1"/>
  <c r="M963" i="157"/>
  <c r="N963" i="157" s="1"/>
  <c r="H965" i="157"/>
  <c r="H963" i="157"/>
  <c r="H962" i="157"/>
  <c r="J964" i="157"/>
  <c r="L964" i="157" s="1"/>
  <c r="J963" i="157"/>
  <c r="L963" i="157" s="1"/>
  <c r="J962" i="157"/>
  <c r="L962" i="157" s="1"/>
  <c r="D965" i="157" l="1"/>
  <c r="D961" i="157"/>
  <c r="F964" i="157"/>
  <c r="F965" i="157" l="1"/>
  <c r="J965" i="157"/>
  <c r="L965" i="157" s="1"/>
  <c r="D966" i="157"/>
  <c r="F963" i="157"/>
  <c r="Z1557" i="157" l="1"/>
  <c r="Z1556" i="157"/>
  <c r="Z1549" i="157"/>
  <c r="Z1520" i="157"/>
  <c r="X738" i="37" l="1"/>
  <c r="X786" i="37" s="1"/>
  <c r="X737" i="37"/>
  <c r="X785" i="37" s="1"/>
  <c r="X736" i="37"/>
  <c r="X784" i="37" s="1"/>
  <c r="X735" i="37"/>
  <c r="X730" i="37"/>
  <c r="X728" i="37"/>
  <c r="X727" i="37"/>
  <c r="X726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9" i="37"/>
  <c r="X708" i="37"/>
  <c r="X707" i="37"/>
  <c r="X706" i="37"/>
  <c r="X705" i="37"/>
  <c r="X704" i="37"/>
  <c r="X686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2" i="37"/>
  <c r="X661" i="37"/>
  <c r="X660" i="37"/>
  <c r="X659" i="37"/>
  <c r="X658" i="37"/>
  <c r="X655" i="37"/>
  <c r="X654" i="37"/>
  <c r="X652" i="37"/>
  <c r="X651" i="37"/>
  <c r="X650" i="37"/>
  <c r="X649" i="37"/>
  <c r="X648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5" i="37"/>
  <c r="X634" i="37"/>
  <c r="X633" i="37"/>
  <c r="X632" i="37"/>
  <c r="X628" i="37"/>
  <c r="X627" i="37"/>
  <c r="X626" i="37"/>
  <c r="X625" i="37"/>
  <c r="X624" i="37"/>
  <c r="X621" i="37"/>
  <c r="X620" i="37"/>
  <c r="X618" i="37"/>
  <c r="X617" i="37"/>
  <c r="X616" i="37"/>
  <c r="X615" i="37"/>
  <c r="X614" i="37"/>
  <c r="X613" i="37"/>
  <c r="X612" i="37"/>
  <c r="X611" i="37"/>
  <c r="X610" i="37"/>
  <c r="X609" i="37"/>
  <c r="X608" i="37"/>
  <c r="X607" i="37"/>
  <c r="X606" i="37"/>
  <c r="X605" i="37"/>
  <c r="X604" i="37"/>
  <c r="X603" i="37"/>
  <c r="X602" i="37"/>
  <c r="X601" i="37"/>
  <c r="X600" i="37"/>
  <c r="X599" i="37"/>
  <c r="X594" i="37"/>
  <c r="X593" i="37"/>
  <c r="X592" i="37"/>
  <c r="X591" i="37"/>
  <c r="X590" i="37"/>
  <c r="X587" i="37"/>
  <c r="X586" i="37"/>
  <c r="X584" i="37"/>
  <c r="X583" i="37"/>
  <c r="X582" i="37"/>
  <c r="X581" i="37"/>
  <c r="X580" i="37"/>
  <c r="X579" i="37"/>
  <c r="X578" i="37"/>
  <c r="X577" i="37"/>
  <c r="X576" i="37"/>
  <c r="X575" i="37"/>
  <c r="X574" i="37"/>
  <c r="X573" i="37"/>
  <c r="X572" i="37"/>
  <c r="X571" i="37"/>
  <c r="X570" i="37"/>
  <c r="X569" i="37"/>
  <c r="X568" i="37"/>
  <c r="X567" i="37"/>
  <c r="X566" i="37"/>
  <c r="X565" i="37"/>
  <c r="X564" i="37"/>
  <c r="X560" i="37"/>
  <c r="X559" i="37"/>
  <c r="X558" i="37"/>
  <c r="X557" i="37"/>
  <c r="X556" i="37"/>
  <c r="X553" i="37"/>
  <c r="X552" i="37"/>
  <c r="X550" i="37"/>
  <c r="X549" i="37"/>
  <c r="X548" i="37"/>
  <c r="X547" i="37"/>
  <c r="X546" i="37"/>
  <c r="X545" i="37"/>
  <c r="X544" i="37"/>
  <c r="X543" i="37"/>
  <c r="X542" i="37"/>
  <c r="X541" i="37"/>
  <c r="X540" i="37"/>
  <c r="X539" i="37"/>
  <c r="X538" i="37"/>
  <c r="X537" i="37"/>
  <c r="X536" i="37"/>
  <c r="X535" i="37"/>
  <c r="X534" i="37"/>
  <c r="X533" i="37"/>
  <c r="X532" i="37"/>
  <c r="X531" i="37"/>
  <c r="X530" i="37"/>
  <c r="X526" i="37"/>
  <c r="X525" i="37"/>
  <c r="X524" i="37"/>
  <c r="X523" i="37"/>
  <c r="X522" i="37"/>
  <c r="X519" i="37"/>
  <c r="X518" i="37"/>
  <c r="X516" i="37"/>
  <c r="X515" i="37"/>
  <c r="X514" i="37"/>
  <c r="X513" i="37"/>
  <c r="X512" i="37"/>
  <c r="X511" i="37"/>
  <c r="X510" i="37"/>
  <c r="X509" i="37"/>
  <c r="X508" i="37"/>
  <c r="X507" i="37"/>
  <c r="X506" i="37"/>
  <c r="X505" i="37"/>
  <c r="X504" i="37"/>
  <c r="X503" i="37"/>
  <c r="X502" i="37"/>
  <c r="X501" i="37"/>
  <c r="X500" i="37"/>
  <c r="X499" i="37"/>
  <c r="X498" i="37"/>
  <c r="X497" i="37"/>
  <c r="X496" i="37"/>
  <c r="X492" i="37"/>
  <c r="X491" i="37"/>
  <c r="X490" i="37"/>
  <c r="X489" i="37"/>
  <c r="X488" i="37"/>
  <c r="X485" i="37"/>
  <c r="X484" i="37"/>
  <c r="X481" i="37"/>
  <c r="X480" i="37"/>
  <c r="X479" i="37"/>
  <c r="X478" i="37"/>
  <c r="X477" i="37"/>
  <c r="X476" i="37"/>
  <c r="X475" i="37"/>
  <c r="X474" i="37"/>
  <c r="X473" i="37"/>
  <c r="X472" i="37"/>
  <c r="X471" i="37"/>
  <c r="X470" i="37"/>
  <c r="X469" i="37"/>
  <c r="X468" i="37"/>
  <c r="X467" i="37"/>
  <c r="X466" i="37"/>
  <c r="X465" i="37"/>
  <c r="X464" i="37"/>
  <c r="X463" i="37"/>
  <c r="X462" i="37"/>
  <c r="X461" i="37"/>
  <c r="X460" i="37"/>
  <c r="X456" i="37"/>
  <c r="X455" i="37"/>
  <c r="X454" i="37"/>
  <c r="X453" i="37"/>
  <c r="X452" i="37"/>
  <c r="X449" i="37"/>
  <c r="X448" i="37"/>
  <c r="X446" i="37"/>
  <c r="X445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9" i="37"/>
  <c r="X428" i="37"/>
  <c r="X427" i="37"/>
  <c r="X426" i="37"/>
  <c r="X425" i="37"/>
  <c r="X421" i="37"/>
  <c r="X420" i="37"/>
  <c r="X419" i="37"/>
  <c r="X418" i="37"/>
  <c r="X417" i="37"/>
  <c r="X414" i="37"/>
  <c r="X413" i="37"/>
  <c r="X411" i="37"/>
  <c r="X410" i="37"/>
  <c r="X409" i="37"/>
  <c r="X408" i="37"/>
  <c r="X407" i="37"/>
  <c r="X406" i="37"/>
  <c r="X405" i="37"/>
  <c r="X404" i="37"/>
  <c r="X403" i="37"/>
  <c r="X402" i="37"/>
  <c r="X401" i="37"/>
  <c r="X400" i="37"/>
  <c r="X399" i="37"/>
  <c r="X398" i="37"/>
  <c r="X397" i="37"/>
  <c r="X396" i="37"/>
  <c r="X395" i="37"/>
  <c r="X394" i="37"/>
  <c r="X393" i="37"/>
  <c r="X392" i="37"/>
  <c r="X391" i="37"/>
  <c r="X387" i="37"/>
  <c r="X386" i="37"/>
  <c r="X385" i="37"/>
  <c r="X384" i="37"/>
  <c r="X383" i="37"/>
  <c r="X380" i="37"/>
  <c r="X379" i="37"/>
  <c r="X378" i="37"/>
  <c r="X376" i="37"/>
  <c r="X375" i="37"/>
  <c r="X374" i="37"/>
  <c r="X373" i="37"/>
  <c r="X372" i="37"/>
  <c r="X371" i="37"/>
  <c r="X370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0" i="37"/>
  <c r="X349" i="37"/>
  <c r="X348" i="37"/>
  <c r="X347" i="37"/>
  <c r="X346" i="37"/>
  <c r="X340" i="37"/>
  <c r="X339" i="37"/>
  <c r="X338" i="37"/>
  <c r="X337" i="37"/>
  <c r="X336" i="37"/>
  <c r="X335" i="37"/>
  <c r="X334" i="37"/>
  <c r="X333" i="37"/>
  <c r="X332" i="37"/>
  <c r="X331" i="37"/>
  <c r="X330" i="37"/>
  <c r="X329" i="37"/>
  <c r="X328" i="37"/>
  <c r="X327" i="37"/>
  <c r="X326" i="37"/>
  <c r="X325" i="37"/>
  <c r="X324" i="37"/>
  <c r="X323" i="37"/>
  <c r="X322" i="37"/>
  <c r="X321" i="37"/>
  <c r="X320" i="37"/>
  <c r="X308" i="37"/>
  <c r="X307" i="37"/>
  <c r="X306" i="37"/>
  <c r="X302" i="37"/>
  <c r="X301" i="37"/>
  <c r="X300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6" i="37"/>
  <c r="X285" i="37"/>
  <c r="X284" i="37"/>
  <c r="X283" i="37"/>
  <c r="X282" i="37"/>
  <c r="X278" i="37"/>
  <c r="X277" i="37"/>
  <c r="X276" i="37"/>
  <c r="X275" i="37"/>
  <c r="X274" i="37"/>
  <c r="X271" i="37"/>
  <c r="X270" i="37"/>
  <c r="X268" i="37"/>
  <c r="X267" i="37"/>
  <c r="X266" i="37"/>
  <c r="X265" i="37"/>
  <c r="X264" i="37"/>
  <c r="X263" i="37"/>
  <c r="X262" i="37"/>
  <c r="X261" i="37"/>
  <c r="X260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4" i="37"/>
  <c r="X243" i="37"/>
  <c r="X242" i="37"/>
  <c r="X241" i="37"/>
  <c r="X240" i="37"/>
  <c r="X235" i="37"/>
  <c r="X233" i="37"/>
  <c r="X231" i="37"/>
  <c r="X230" i="37"/>
  <c r="X229" i="37"/>
  <c r="X228" i="37"/>
  <c r="X227" i="37"/>
  <c r="X226" i="37"/>
  <c r="X225" i="37"/>
  <c r="X224" i="37"/>
  <c r="X223" i="37"/>
  <c r="X222" i="37"/>
  <c r="X221" i="37"/>
  <c r="X220" i="37"/>
  <c r="X219" i="37"/>
  <c r="X218" i="37"/>
  <c r="X217" i="37"/>
  <c r="X216" i="37"/>
  <c r="X215" i="37"/>
  <c r="X214" i="37"/>
  <c r="X213" i="37"/>
  <c r="X212" i="37"/>
  <c r="X211" i="37"/>
  <c r="X210" i="37"/>
  <c r="X209" i="37"/>
  <c r="X197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69" i="37"/>
  <c r="X168" i="37"/>
  <c r="X167" i="37"/>
  <c r="X166" i="37"/>
  <c r="X165" i="37"/>
  <c r="X162" i="37"/>
  <c r="X161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4" i="37"/>
  <c r="X143" i="37"/>
  <c r="X142" i="37"/>
  <c r="X141" i="37"/>
  <c r="X140" i="37"/>
  <c r="X139" i="37"/>
  <c r="X135" i="37"/>
  <c r="X133" i="37"/>
  <c r="X132" i="37"/>
  <c r="X131" i="37"/>
  <c r="X130" i="37"/>
  <c r="X127" i="37"/>
  <c r="X126" i="37"/>
  <c r="X125" i="37"/>
  <c r="X123" i="37"/>
  <c r="X122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1" i="37"/>
  <c r="X97" i="37"/>
  <c r="X96" i="37"/>
  <c r="X95" i="37"/>
  <c r="X94" i="37"/>
  <c r="X93" i="37"/>
  <c r="X87" i="37"/>
  <c r="X86" i="37"/>
  <c r="X85" i="37"/>
  <c r="X83" i="37"/>
  <c r="X82" i="37"/>
  <c r="X81" i="37"/>
  <c r="X80" i="37"/>
  <c r="X79" i="37"/>
  <c r="X78" i="37"/>
  <c r="X77" i="37"/>
  <c r="X76" i="37"/>
  <c r="X75" i="37"/>
  <c r="X74" i="37"/>
  <c r="X73" i="37"/>
  <c r="X72" i="37"/>
  <c r="X71" i="37"/>
  <c r="X70" i="37"/>
  <c r="X69" i="37"/>
  <c r="X68" i="37"/>
  <c r="X67" i="37"/>
  <c r="X66" i="37"/>
  <c r="X65" i="37"/>
  <c r="X64" i="37"/>
  <c r="X63" i="37"/>
  <c r="X62" i="37"/>
  <c r="X61" i="37"/>
  <c r="X60" i="37"/>
  <c r="X59" i="37"/>
  <c r="X58" i="37"/>
  <c r="X53" i="37"/>
  <c r="X52" i="37"/>
  <c r="X51" i="37"/>
  <c r="X50" i="37"/>
  <c r="X49" i="37"/>
  <c r="X42" i="37"/>
  <c r="X41" i="37"/>
  <c r="X40" i="37"/>
  <c r="X37" i="37"/>
  <c r="X91" i="57"/>
  <c r="X555" i="37" s="1"/>
  <c r="X90" i="57"/>
  <c r="X554" i="37" s="1"/>
  <c r="X87" i="57"/>
  <c r="X551" i="37" s="1"/>
  <c r="X65" i="57"/>
  <c r="X529" i="37" s="1"/>
  <c r="X63" i="57"/>
  <c r="X64" i="57" s="1"/>
  <c r="X528" i="37" s="1"/>
  <c r="X88" i="46"/>
  <c r="X164" i="37" s="1"/>
  <c r="X87" i="46"/>
  <c r="X163" i="37" s="1"/>
  <c r="X84" i="46"/>
  <c r="X160" i="37" s="1"/>
  <c r="X62" i="46"/>
  <c r="X138" i="37" s="1"/>
  <c r="X60" i="46"/>
  <c r="X61" i="46" s="1"/>
  <c r="X137" i="37" s="1"/>
  <c r="X1591" i="157"/>
  <c r="X657" i="37" s="1"/>
  <c r="X1590" i="157"/>
  <c r="X656" i="37" s="1"/>
  <c r="X1587" i="157"/>
  <c r="X653" i="37" s="1"/>
  <c r="X1565" i="157"/>
  <c r="X631" i="37" s="1"/>
  <c r="X1563" i="157"/>
  <c r="X1564" i="157" s="1"/>
  <c r="X630" i="37" s="1"/>
  <c r="X1506" i="157"/>
  <c r="X623" i="37" s="1"/>
  <c r="X1505" i="157"/>
  <c r="X622" i="37" s="1"/>
  <c r="X1502" i="157"/>
  <c r="X619" i="37" s="1"/>
  <c r="X1481" i="157"/>
  <c r="X598" i="37" s="1"/>
  <c r="X1480" i="157"/>
  <c r="X597" i="37" s="1"/>
  <c r="X1478" i="157"/>
  <c r="X1479" i="157" s="1"/>
  <c r="X596" i="37" s="1"/>
  <c r="X1421" i="157"/>
  <c r="X589" i="37" s="1"/>
  <c r="X1420" i="157"/>
  <c r="X588" i="37" s="1"/>
  <c r="X1417" i="157"/>
  <c r="X585" i="37" s="1"/>
  <c r="X1395" i="157"/>
  <c r="X563" i="37" s="1"/>
  <c r="X1393" i="157"/>
  <c r="X1394" i="157" s="1"/>
  <c r="X562" i="37" s="1"/>
  <c r="X1333" i="157"/>
  <c r="X521" i="37" s="1"/>
  <c r="X1332" i="157"/>
  <c r="X520" i="37" s="1"/>
  <c r="X1329" i="157"/>
  <c r="X517" i="37" s="1"/>
  <c r="X1307" i="157"/>
  <c r="X495" i="37" s="1"/>
  <c r="X1305" i="157"/>
  <c r="X1306" i="157" s="1"/>
  <c r="X494" i="37" s="1"/>
  <c r="X1245" i="157"/>
  <c r="X487" i="37" s="1"/>
  <c r="X1244" i="157"/>
  <c r="X486" i="37" s="1"/>
  <c r="X1240" i="157"/>
  <c r="X482" i="37" s="1"/>
  <c r="X1217" i="157"/>
  <c r="X459" i="37" s="1"/>
  <c r="X1215" i="157"/>
  <c r="X1200" i="157"/>
  <c r="X1216" i="157" s="1"/>
  <c r="X458" i="37" s="1"/>
  <c r="X1135" i="157"/>
  <c r="X451" i="37" s="1"/>
  <c r="X1134" i="157"/>
  <c r="X450" i="37" s="1"/>
  <c r="X1131" i="157"/>
  <c r="X447" i="37" s="1"/>
  <c r="X1108" i="157"/>
  <c r="X424" i="37" s="1"/>
  <c r="X1106" i="157"/>
  <c r="X1107" i="157" s="1"/>
  <c r="X423" i="37" s="1"/>
  <c r="X1038" i="157"/>
  <c r="X345" i="37" s="1"/>
  <c r="X1037" i="157"/>
  <c r="X344" i="37" s="1"/>
  <c r="X1036" i="157"/>
  <c r="X343" i="37" s="1"/>
  <c r="X1035" i="157"/>
  <c r="X342" i="37" s="1"/>
  <c r="X1034" i="157"/>
  <c r="X341" i="37" s="1"/>
  <c r="X1012" i="157"/>
  <c r="X319" i="37" s="1"/>
  <c r="X1010" i="157"/>
  <c r="X1011" i="157" s="1"/>
  <c r="X318" i="37" s="1"/>
  <c r="X952" i="157"/>
  <c r="X273" i="37" s="1"/>
  <c r="X951" i="157"/>
  <c r="X272" i="37" s="1"/>
  <c r="X948" i="157"/>
  <c r="X269" i="37" s="1"/>
  <c r="X926" i="157"/>
  <c r="X247" i="37" s="1"/>
  <c r="X924" i="157"/>
  <c r="X925" i="157" s="1"/>
  <c r="X246" i="37" s="1"/>
  <c r="X860" i="157"/>
  <c r="X239" i="37" s="1"/>
  <c r="X859" i="157"/>
  <c r="X238" i="37" s="1"/>
  <c r="X857" i="157"/>
  <c r="X236" i="37" s="1"/>
  <c r="X855" i="157"/>
  <c r="X234" i="37" s="1"/>
  <c r="X853" i="157"/>
  <c r="X232" i="37" s="1"/>
  <c r="X829" i="157"/>
  <c r="X208" i="37" s="1"/>
  <c r="X825" i="157"/>
  <c r="X858" i="157" s="1"/>
  <c r="X237" i="37" s="1"/>
  <c r="X790" i="157"/>
  <c r="X828" i="157" s="1"/>
  <c r="X207" i="37" s="1"/>
  <c r="X777" i="157"/>
  <c r="X712" i="157"/>
  <c r="X129" i="37" s="1"/>
  <c r="X711" i="157"/>
  <c r="X128" i="37" s="1"/>
  <c r="X707" i="157"/>
  <c r="X124" i="37" s="1"/>
  <c r="X683" i="157"/>
  <c r="X100" i="37" s="1"/>
  <c r="X680" i="157"/>
  <c r="X672" i="157"/>
  <c r="X597" i="157"/>
  <c r="X92" i="37" s="1"/>
  <c r="X596" i="157"/>
  <c r="X91" i="37" s="1"/>
  <c r="X594" i="157"/>
  <c r="X89" i="37" s="1"/>
  <c r="X593" i="157"/>
  <c r="X88" i="37" s="1"/>
  <c r="X588" i="157"/>
  <c r="X84" i="37" s="1"/>
  <c r="X561" i="157"/>
  <c r="X57" i="37" s="1"/>
  <c r="X559" i="157"/>
  <c r="X551" i="157"/>
  <c r="X543" i="157"/>
  <c r="X508" i="157"/>
  <c r="X460" i="157"/>
  <c r="X451" i="157"/>
  <c r="X442" i="157"/>
  <c r="X433" i="157"/>
  <c r="X424" i="157"/>
  <c r="X395" i="157"/>
  <c r="X346" i="157"/>
  <c r="X327" i="157"/>
  <c r="X276" i="157"/>
  <c r="X247" i="157"/>
  <c r="X223" i="157"/>
  <c r="X162" i="157"/>
  <c r="X119" i="157"/>
  <c r="X71" i="157"/>
  <c r="X2318" i="156"/>
  <c r="X696" i="37" s="1"/>
  <c r="X2317" i="156"/>
  <c r="X695" i="37" s="1"/>
  <c r="X2316" i="156"/>
  <c r="X694" i="37" s="1"/>
  <c r="X2315" i="156"/>
  <c r="X693" i="37" s="1"/>
  <c r="X2314" i="156"/>
  <c r="X692" i="37" s="1"/>
  <c r="X2313" i="156"/>
  <c r="X691" i="37" s="1"/>
  <c r="X2312" i="156"/>
  <c r="X690" i="37" s="1"/>
  <c r="X2311" i="156"/>
  <c r="X689" i="37" s="1"/>
  <c r="X2310" i="156"/>
  <c r="X688" i="37" s="1"/>
  <c r="X2309" i="156"/>
  <c r="X687" i="37" s="1"/>
  <c r="X2287" i="156"/>
  <c r="X665" i="37" s="1"/>
  <c r="X2285" i="156"/>
  <c r="X2235" i="156"/>
  <c r="X2181" i="156"/>
  <c r="X416" i="37" s="1"/>
  <c r="X2180" i="156"/>
  <c r="X415" i="37" s="1"/>
  <c r="X2177" i="156"/>
  <c r="X412" i="37" s="1"/>
  <c r="X2155" i="156"/>
  <c r="X390" i="37" s="1"/>
  <c r="X2153" i="156"/>
  <c r="X2154" i="156" s="1"/>
  <c r="X389" i="37" s="1"/>
  <c r="X2092" i="156"/>
  <c r="X382" i="37" s="1"/>
  <c r="X2091" i="156"/>
  <c r="X381" i="37" s="1"/>
  <c r="X2087" i="156"/>
  <c r="X377" i="37" s="1"/>
  <c r="X2063" i="156"/>
  <c r="X353" i="37" s="1"/>
  <c r="X2061" i="156"/>
  <c r="X2062" i="156" s="1"/>
  <c r="X352" i="37" s="1"/>
  <c r="X1997" i="156"/>
  <c r="X316" i="37" s="1"/>
  <c r="X1996" i="156"/>
  <c r="X315" i="37" s="1"/>
  <c r="X1995" i="156"/>
  <c r="X314" i="37" s="1"/>
  <c r="X1994" i="156"/>
  <c r="X313" i="37" s="1"/>
  <c r="X1993" i="156"/>
  <c r="X312" i="37" s="1"/>
  <c r="X1992" i="156"/>
  <c r="X311" i="37" s="1"/>
  <c r="X1991" i="156"/>
  <c r="X310" i="37" s="1"/>
  <c r="X1990" i="156"/>
  <c r="X309" i="37" s="1"/>
  <c r="X1986" i="156"/>
  <c r="X305" i="37" s="1"/>
  <c r="X1962" i="156"/>
  <c r="X281" i="37" s="1"/>
  <c r="X1959" i="156"/>
  <c r="X1961" i="156" s="1"/>
  <c r="X1899" i="156"/>
  <c r="X204" i="37" s="1"/>
  <c r="X1898" i="156"/>
  <c r="X203" i="37" s="1"/>
  <c r="X1897" i="156"/>
  <c r="X202" i="37" s="1"/>
  <c r="X1896" i="156"/>
  <c r="X201" i="37" s="1"/>
  <c r="X1895" i="156"/>
  <c r="X200" i="37" s="1"/>
  <c r="X1894" i="156"/>
  <c r="X199" i="37" s="1"/>
  <c r="X1893" i="156"/>
  <c r="X198" i="37" s="1"/>
  <c r="X1891" i="156"/>
  <c r="X196" i="37" s="1"/>
  <c r="X1890" i="156"/>
  <c r="X195" i="37" s="1"/>
  <c r="X1868" i="156"/>
  <c r="X173" i="37" s="1"/>
  <c r="X1866" i="156"/>
  <c r="X1867" i="156" s="1"/>
  <c r="X172" i="37" s="1"/>
  <c r="X1803" i="156"/>
  <c r="X48" i="37" s="1"/>
  <c r="X1802" i="156"/>
  <c r="X46" i="37" s="1"/>
  <c r="X1799" i="156"/>
  <c r="X43" i="37" s="1"/>
  <c r="X1794" i="156"/>
  <c r="X39" i="37" s="1"/>
  <c r="X1767" i="156"/>
  <c r="X12" i="37" s="1"/>
  <c r="X1766" i="156"/>
  <c r="X11" i="37" s="1"/>
  <c r="X1765" i="156"/>
  <c r="X10" i="37" s="1"/>
  <c r="X1762" i="156"/>
  <c r="X1756" i="156"/>
  <c r="X1740" i="156"/>
  <c r="X1728" i="156"/>
  <c r="X1713" i="156"/>
  <c r="X1697" i="156"/>
  <c r="X1687" i="156"/>
  <c r="X1670" i="156"/>
  <c r="X1654" i="156"/>
  <c r="X1637" i="156"/>
  <c r="X1630" i="156"/>
  <c r="X1622" i="156"/>
  <c r="X1612" i="156"/>
  <c r="X1598" i="156"/>
  <c r="X1582" i="156"/>
  <c r="X1575" i="156"/>
  <c r="X1564" i="156"/>
  <c r="X1554" i="156"/>
  <c r="X1547" i="156"/>
  <c r="X1533" i="156"/>
  <c r="X1523" i="156"/>
  <c r="X1515" i="156"/>
  <c r="X1506" i="156"/>
  <c r="X1497" i="156"/>
  <c r="X1484" i="156"/>
  <c r="X1474" i="156"/>
  <c r="X1475" i="156" s="1"/>
  <c r="X1476" i="156" s="1"/>
  <c r="X1445" i="156"/>
  <c r="X1434" i="156"/>
  <c r="X1398" i="156"/>
  <c r="X1357" i="156"/>
  <c r="X1358" i="156" s="1"/>
  <c r="X1326" i="156"/>
  <c r="X1258" i="156"/>
  <c r="X1249" i="156"/>
  <c r="X1219" i="156"/>
  <c r="X1210" i="156"/>
  <c r="X1178" i="156"/>
  <c r="X1151" i="156"/>
  <c r="X1121" i="156"/>
  <c r="X1113" i="156"/>
  <c r="X1105" i="156"/>
  <c r="X1097" i="156"/>
  <c r="X1069" i="156"/>
  <c r="X1034" i="156"/>
  <c r="X1002" i="156"/>
  <c r="X967" i="156"/>
  <c r="X930" i="156"/>
  <c r="X883" i="156"/>
  <c r="X854" i="156"/>
  <c r="X824" i="156"/>
  <c r="X803" i="156"/>
  <c r="X784" i="156"/>
  <c r="X761" i="156"/>
  <c r="X725" i="156"/>
  <c r="X682" i="156"/>
  <c r="X655" i="156"/>
  <c r="X599" i="156"/>
  <c r="X581" i="156"/>
  <c r="X739" i="37" s="1"/>
  <c r="X576" i="156"/>
  <c r="X734" i="37" s="1"/>
  <c r="X782" i="37" s="1"/>
  <c r="X573" i="156"/>
  <c r="X571" i="156"/>
  <c r="X729" i="37" s="1"/>
  <c r="X566" i="156"/>
  <c r="X725" i="37" s="1"/>
  <c r="X544" i="156"/>
  <c r="X703" i="37" s="1"/>
  <c r="X543" i="156"/>
  <c r="X702" i="37" s="1"/>
  <c r="X745" i="37" s="1"/>
  <c r="X541" i="156"/>
  <c r="X700" i="37" s="1"/>
  <c r="X537" i="156"/>
  <c r="X529" i="156"/>
  <c r="X516" i="156"/>
  <c r="X510" i="156"/>
  <c r="X491" i="156"/>
  <c r="X493" i="156" s="1"/>
  <c r="X477" i="156"/>
  <c r="X471" i="156"/>
  <c r="X465" i="156"/>
  <c r="X429" i="156"/>
  <c r="X542" i="156" s="1"/>
  <c r="X701" i="37" s="1"/>
  <c r="X428" i="156"/>
  <c r="X459" i="156" s="1"/>
  <c r="X422" i="156"/>
  <c r="X396" i="156"/>
  <c r="X380" i="156"/>
  <c r="X367" i="156"/>
  <c r="X347" i="156"/>
  <c r="X346" i="156"/>
  <c r="X368" i="156" s="1"/>
  <c r="X339" i="156"/>
  <c r="X337" i="156"/>
  <c r="X329" i="156"/>
  <c r="X327" i="156"/>
  <c r="X319" i="156"/>
  <c r="X310" i="156"/>
  <c r="X306" i="156"/>
  <c r="X257" i="156"/>
  <c r="X254" i="156"/>
  <c r="X234" i="156"/>
  <c r="X229" i="156" s="1"/>
  <c r="X216" i="156"/>
  <c r="X186" i="156"/>
  <c r="X156" i="156"/>
  <c r="X114" i="156"/>
  <c r="X103" i="156"/>
  <c r="X81" i="156"/>
  <c r="X1960" i="156" l="1"/>
  <c r="X747" i="37"/>
  <c r="X744" i="37"/>
  <c r="X574" i="156"/>
  <c r="X732" i="37" s="1"/>
  <c r="X575" i="156"/>
  <c r="X733" i="37" s="1"/>
  <c r="X171" i="37"/>
  <c r="X743" i="37"/>
  <c r="X777" i="37"/>
  <c r="X1801" i="156"/>
  <c r="X45" i="37" s="1"/>
  <c r="X781" i="37" s="1"/>
  <c r="X731" i="37"/>
  <c r="X779" i="37" s="1"/>
  <c r="X682" i="157"/>
  <c r="X681" i="157" s="1"/>
  <c r="X826" i="157"/>
  <c r="X776" i="37"/>
  <c r="X778" i="37"/>
  <c r="X527" i="37"/>
  <c r="X136" i="37"/>
  <c r="X629" i="37"/>
  <c r="X595" i="37"/>
  <c r="X561" i="37"/>
  <c r="X493" i="37"/>
  <c r="X457" i="37"/>
  <c r="X422" i="37"/>
  <c r="X317" i="37"/>
  <c r="X245" i="37"/>
  <c r="X827" i="157"/>
  <c r="X206" i="37" s="1"/>
  <c r="X205" i="37" s="1"/>
  <c r="X99" i="37"/>
  <c r="X98" i="37" s="1"/>
  <c r="X560" i="157"/>
  <c r="X56" i="37" s="1"/>
  <c r="X55" i="37" s="1"/>
  <c r="X2286" i="156"/>
  <c r="X664" i="37" s="1"/>
  <c r="X663" i="37" s="1"/>
  <c r="X388" i="37"/>
  <c r="X351" i="37"/>
  <c r="X787" i="37"/>
  <c r="X280" i="37"/>
  <c r="X279" i="37" s="1"/>
  <c r="X746" i="37"/>
  <c r="X1764" i="156"/>
  <c r="X9" i="37" s="1"/>
  <c r="X788" i="37"/>
  <c r="X774" i="37"/>
  <c r="X1800" i="156"/>
  <c r="X44" i="37" s="1"/>
  <c r="X780" i="37" s="1"/>
  <c r="X540" i="156"/>
  <c r="X699" i="37" s="1"/>
  <c r="X742" i="37" s="1"/>
  <c r="X485" i="156"/>
  <c r="X539" i="156" s="1"/>
  <c r="AA667" i="156"/>
  <c r="X8" i="37" l="1"/>
  <c r="X1763" i="156"/>
  <c r="X538" i="156"/>
  <c r="X698" i="37"/>
  <c r="X697" i="37" l="1"/>
  <c r="X741" i="37"/>
  <c r="X740" i="37" s="1"/>
  <c r="AA490" i="156" l="1"/>
  <c r="AF64" i="156" l="1"/>
  <c r="AE543" i="156" l="1"/>
  <c r="AE346" i="156" l="1"/>
  <c r="AC346" i="156"/>
  <c r="E1528" i="157" l="1"/>
  <c r="E226" i="156" l="1"/>
  <c r="K346" i="156" l="1"/>
  <c r="E346" i="156"/>
  <c r="Z825" i="157" l="1"/>
  <c r="Z527" i="156"/>
  <c r="Z227" i="156"/>
  <c r="Z175" i="156"/>
  <c r="Z126" i="156" l="1"/>
  <c r="Z94" i="156"/>
  <c r="Z32" i="156"/>
  <c r="W738" i="37" l="1"/>
  <c r="W786" i="37" s="1"/>
  <c r="W737" i="37"/>
  <c r="W785" i="37" s="1"/>
  <c r="W736" i="37"/>
  <c r="W784" i="37" s="1"/>
  <c r="W735" i="37"/>
  <c r="W730" i="37"/>
  <c r="W728" i="37"/>
  <c r="W727" i="37"/>
  <c r="W726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7" i="37"/>
  <c r="W706" i="37"/>
  <c r="W705" i="37"/>
  <c r="W704" i="37"/>
  <c r="W686" i="37"/>
  <c r="W685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2" i="37"/>
  <c r="W661" i="37"/>
  <c r="W660" i="37"/>
  <c r="W659" i="37"/>
  <c r="W658" i="37"/>
  <c r="W655" i="37"/>
  <c r="W654" i="37"/>
  <c r="W652" i="37"/>
  <c r="W651" i="37"/>
  <c r="W650" i="37"/>
  <c r="W649" i="37"/>
  <c r="W648" i="37"/>
  <c r="W647" i="37"/>
  <c r="W646" i="37"/>
  <c r="W645" i="37"/>
  <c r="W644" i="37"/>
  <c r="W643" i="37"/>
  <c r="W642" i="37"/>
  <c r="W641" i="37"/>
  <c r="W640" i="37"/>
  <c r="W639" i="37"/>
  <c r="W638" i="37"/>
  <c r="W637" i="37"/>
  <c r="W636" i="37"/>
  <c r="W635" i="37"/>
  <c r="W634" i="37"/>
  <c r="W633" i="37"/>
  <c r="W632" i="37"/>
  <c r="W628" i="37"/>
  <c r="W627" i="37"/>
  <c r="W626" i="37"/>
  <c r="W625" i="37"/>
  <c r="W624" i="37"/>
  <c r="W621" i="37"/>
  <c r="W620" i="37"/>
  <c r="W618" i="37"/>
  <c r="W617" i="37"/>
  <c r="W616" i="37"/>
  <c r="W615" i="37"/>
  <c r="W614" i="37"/>
  <c r="W613" i="37"/>
  <c r="W612" i="37"/>
  <c r="W611" i="37"/>
  <c r="W610" i="37"/>
  <c r="W609" i="37"/>
  <c r="W608" i="37"/>
  <c r="W607" i="37"/>
  <c r="W606" i="37"/>
  <c r="W605" i="37"/>
  <c r="W604" i="37"/>
  <c r="W603" i="37"/>
  <c r="W602" i="37"/>
  <c r="W601" i="37"/>
  <c r="W600" i="37"/>
  <c r="W599" i="37"/>
  <c r="W594" i="37"/>
  <c r="W593" i="37"/>
  <c r="W592" i="37"/>
  <c r="W591" i="37"/>
  <c r="W590" i="37"/>
  <c r="W587" i="37"/>
  <c r="W586" i="37"/>
  <c r="W584" i="37"/>
  <c r="W583" i="37"/>
  <c r="W582" i="37"/>
  <c r="W581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4" i="37"/>
  <c r="W560" i="37"/>
  <c r="W559" i="37"/>
  <c r="W558" i="37"/>
  <c r="W557" i="37"/>
  <c r="W556" i="37"/>
  <c r="W553" i="37"/>
  <c r="W552" i="37"/>
  <c r="W550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30" i="37"/>
  <c r="W526" i="37"/>
  <c r="W525" i="37"/>
  <c r="W524" i="37"/>
  <c r="W523" i="37"/>
  <c r="W522" i="37"/>
  <c r="W519" i="37"/>
  <c r="W518" i="37"/>
  <c r="W516" i="37"/>
  <c r="W515" i="37"/>
  <c r="W514" i="37"/>
  <c r="W513" i="37"/>
  <c r="W512" i="37"/>
  <c r="W511" i="37"/>
  <c r="W510" i="37"/>
  <c r="W509" i="37"/>
  <c r="W508" i="37"/>
  <c r="W507" i="37"/>
  <c r="W506" i="37"/>
  <c r="W505" i="37"/>
  <c r="W504" i="37"/>
  <c r="W503" i="37"/>
  <c r="W502" i="37"/>
  <c r="W501" i="37"/>
  <c r="W500" i="37"/>
  <c r="W499" i="37"/>
  <c r="W498" i="37"/>
  <c r="W497" i="37"/>
  <c r="W496" i="37"/>
  <c r="W492" i="37"/>
  <c r="W491" i="37"/>
  <c r="W490" i="37"/>
  <c r="W489" i="37"/>
  <c r="W488" i="37"/>
  <c r="W485" i="37"/>
  <c r="W484" i="37"/>
  <c r="W481" i="37"/>
  <c r="W480" i="37"/>
  <c r="W479" i="37"/>
  <c r="W478" i="37"/>
  <c r="W477" i="37"/>
  <c r="W476" i="37"/>
  <c r="W475" i="37"/>
  <c r="W474" i="37"/>
  <c r="W473" i="37"/>
  <c r="W472" i="37"/>
  <c r="W471" i="37"/>
  <c r="W470" i="37"/>
  <c r="W469" i="37"/>
  <c r="W468" i="37"/>
  <c r="W467" i="37"/>
  <c r="W466" i="37"/>
  <c r="W465" i="37"/>
  <c r="W464" i="37"/>
  <c r="W463" i="37"/>
  <c r="W462" i="37"/>
  <c r="W461" i="37"/>
  <c r="W460" i="37"/>
  <c r="W456" i="37"/>
  <c r="W455" i="37"/>
  <c r="W454" i="37"/>
  <c r="W453" i="37"/>
  <c r="W452" i="37"/>
  <c r="W449" i="37"/>
  <c r="W448" i="37"/>
  <c r="W446" i="37"/>
  <c r="W445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9" i="37"/>
  <c r="W428" i="37"/>
  <c r="W427" i="37"/>
  <c r="W426" i="37"/>
  <c r="W425" i="37"/>
  <c r="W421" i="37"/>
  <c r="W420" i="37"/>
  <c r="W419" i="37"/>
  <c r="W418" i="37"/>
  <c r="W417" i="37"/>
  <c r="W414" i="37"/>
  <c r="W413" i="37"/>
  <c r="W411" i="37"/>
  <c r="W410" i="37"/>
  <c r="W409" i="37"/>
  <c r="W408" i="37"/>
  <c r="W407" i="37"/>
  <c r="W406" i="37"/>
  <c r="W405" i="37"/>
  <c r="W404" i="37"/>
  <c r="W403" i="37"/>
  <c r="W402" i="37"/>
  <c r="W401" i="37"/>
  <c r="W400" i="37"/>
  <c r="W399" i="37"/>
  <c r="W398" i="37"/>
  <c r="W397" i="37"/>
  <c r="W396" i="37"/>
  <c r="W395" i="37"/>
  <c r="W394" i="37"/>
  <c r="W393" i="37"/>
  <c r="W392" i="37"/>
  <c r="W391" i="37"/>
  <c r="W387" i="37"/>
  <c r="W386" i="37"/>
  <c r="W385" i="37"/>
  <c r="W384" i="37"/>
  <c r="W383" i="37"/>
  <c r="W380" i="37"/>
  <c r="W379" i="37"/>
  <c r="W378" i="37"/>
  <c r="W376" i="37"/>
  <c r="W375" i="37"/>
  <c r="W374" i="37"/>
  <c r="W373" i="37"/>
  <c r="W372" i="37"/>
  <c r="W371" i="37"/>
  <c r="W370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0" i="37"/>
  <c r="W349" i="37"/>
  <c r="W348" i="37"/>
  <c r="W347" i="37"/>
  <c r="W346" i="37"/>
  <c r="W340" i="37"/>
  <c r="W339" i="37"/>
  <c r="W338" i="37"/>
  <c r="W337" i="37"/>
  <c r="W336" i="37"/>
  <c r="W335" i="37"/>
  <c r="W334" i="37"/>
  <c r="W333" i="37"/>
  <c r="W332" i="37"/>
  <c r="W331" i="37"/>
  <c r="W330" i="37"/>
  <c r="W329" i="37"/>
  <c r="W328" i="37"/>
  <c r="W327" i="37"/>
  <c r="W326" i="37"/>
  <c r="W325" i="37"/>
  <c r="W324" i="37"/>
  <c r="W323" i="37"/>
  <c r="W322" i="37"/>
  <c r="W321" i="37"/>
  <c r="W320" i="37"/>
  <c r="W308" i="37"/>
  <c r="W307" i="37"/>
  <c r="W306" i="37"/>
  <c r="W302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5" i="37"/>
  <c r="W284" i="37"/>
  <c r="W283" i="37"/>
  <c r="W282" i="37"/>
  <c r="W278" i="37"/>
  <c r="W277" i="37"/>
  <c r="W276" i="37"/>
  <c r="W275" i="37"/>
  <c r="W274" i="37"/>
  <c r="W271" i="37"/>
  <c r="W270" i="37"/>
  <c r="W268" i="37"/>
  <c r="W267" i="37"/>
  <c r="W266" i="37"/>
  <c r="W265" i="37"/>
  <c r="W264" i="37"/>
  <c r="W263" i="37"/>
  <c r="W262" i="37"/>
  <c r="W261" i="37"/>
  <c r="W260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4" i="37"/>
  <c r="W243" i="37"/>
  <c r="W242" i="37"/>
  <c r="W241" i="37"/>
  <c r="W240" i="37"/>
  <c r="W235" i="37"/>
  <c r="W233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14" i="37"/>
  <c r="W213" i="37"/>
  <c r="W212" i="37"/>
  <c r="W211" i="37"/>
  <c r="W210" i="37"/>
  <c r="W209" i="37"/>
  <c r="W197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69" i="37"/>
  <c r="W168" i="37"/>
  <c r="W167" i="37"/>
  <c r="W166" i="37"/>
  <c r="W165" i="37"/>
  <c r="W162" i="37"/>
  <c r="W161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5" i="37"/>
  <c r="W133" i="37"/>
  <c r="W132" i="37"/>
  <c r="W131" i="37"/>
  <c r="W130" i="37"/>
  <c r="W127" i="37"/>
  <c r="W126" i="37"/>
  <c r="W125" i="37"/>
  <c r="W123" i="37"/>
  <c r="W122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97" i="37"/>
  <c r="W96" i="37"/>
  <c r="W95" i="37"/>
  <c r="W94" i="37"/>
  <c r="W93" i="37"/>
  <c r="W87" i="37"/>
  <c r="W86" i="37"/>
  <c r="W85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3" i="37"/>
  <c r="W62" i="37"/>
  <c r="W61" i="37"/>
  <c r="W60" i="37"/>
  <c r="W59" i="37"/>
  <c r="W58" i="37"/>
  <c r="W53" i="37"/>
  <c r="W52" i="37"/>
  <c r="W51" i="37"/>
  <c r="W50" i="37"/>
  <c r="W49" i="37"/>
  <c r="W42" i="37"/>
  <c r="W41" i="37"/>
  <c r="W40" i="37"/>
  <c r="W37" i="37"/>
  <c r="W91" i="57"/>
  <c r="W555" i="37" s="1"/>
  <c r="W90" i="57"/>
  <c r="W554" i="37" s="1"/>
  <c r="W87" i="57"/>
  <c r="W551" i="37" s="1"/>
  <c r="W65" i="57"/>
  <c r="W529" i="37" s="1"/>
  <c r="W63" i="57"/>
  <c r="W64" i="57" s="1"/>
  <c r="W528" i="37" s="1"/>
  <c r="W88" i="46"/>
  <c r="W164" i="37" s="1"/>
  <c r="W87" i="46"/>
  <c r="W163" i="37" s="1"/>
  <c r="W84" i="46"/>
  <c r="W160" i="37" s="1"/>
  <c r="W62" i="46"/>
  <c r="W138" i="37" s="1"/>
  <c r="W60" i="46"/>
  <c r="W61" i="46" s="1"/>
  <c r="W137" i="37" s="1"/>
  <c r="W1591" i="157"/>
  <c r="W657" i="37" s="1"/>
  <c r="W1590" i="157"/>
  <c r="W656" i="37" s="1"/>
  <c r="W1587" i="157"/>
  <c r="W653" i="37" s="1"/>
  <c r="W1565" i="157"/>
  <c r="W631" i="37" s="1"/>
  <c r="W1563" i="157"/>
  <c r="W1564" i="157" s="1"/>
  <c r="W630" i="37" s="1"/>
  <c r="W1506" i="157"/>
  <c r="W623" i="37" s="1"/>
  <c r="W1505" i="157"/>
  <c r="W622" i="37" s="1"/>
  <c r="W1502" i="157"/>
  <c r="W619" i="37" s="1"/>
  <c r="W1481" i="157"/>
  <c r="W598" i="37" s="1"/>
  <c r="W1480" i="157"/>
  <c r="W597" i="37" s="1"/>
  <c r="W1478" i="157"/>
  <c r="W1479" i="157" s="1"/>
  <c r="W596" i="37" s="1"/>
  <c r="W1421" i="157"/>
  <c r="W589" i="37" s="1"/>
  <c r="W1420" i="157"/>
  <c r="W588" i="37" s="1"/>
  <c r="W1417" i="157"/>
  <c r="W585" i="37" s="1"/>
  <c r="W1395" i="157"/>
  <c r="W563" i="37" s="1"/>
  <c r="W1393" i="157"/>
  <c r="W1394" i="157" s="1"/>
  <c r="W562" i="37" s="1"/>
  <c r="W1333" i="157"/>
  <c r="W521" i="37" s="1"/>
  <c r="W1332" i="157"/>
  <c r="W520" i="37" s="1"/>
  <c r="W1329" i="157"/>
  <c r="W517" i="37" s="1"/>
  <c r="W1307" i="157"/>
  <c r="W495" i="37" s="1"/>
  <c r="W1305" i="157"/>
  <c r="W1306" i="157" s="1"/>
  <c r="W494" i="37" s="1"/>
  <c r="W1245" i="157"/>
  <c r="W487" i="37" s="1"/>
  <c r="W1244" i="157"/>
  <c r="W486" i="37" s="1"/>
  <c r="W1240" i="157"/>
  <c r="W482" i="37" s="1"/>
  <c r="W1217" i="157"/>
  <c r="W459" i="37" s="1"/>
  <c r="W1215" i="157"/>
  <c r="W1200" i="157"/>
  <c r="W1135" i="157"/>
  <c r="W451" i="37" s="1"/>
  <c r="W1134" i="157"/>
  <c r="W450" i="37" s="1"/>
  <c r="W1131" i="157"/>
  <c r="W447" i="37" s="1"/>
  <c r="W1108" i="157"/>
  <c r="W424" i="37" s="1"/>
  <c r="W1106" i="157"/>
  <c r="W1107" i="157" s="1"/>
  <c r="W423" i="37" s="1"/>
  <c r="W1038" i="157"/>
  <c r="W345" i="37" s="1"/>
  <c r="W1037" i="157"/>
  <c r="W344" i="37" s="1"/>
  <c r="W1036" i="157"/>
  <c r="W343" i="37" s="1"/>
  <c r="W1035" i="157"/>
  <c r="W342" i="37" s="1"/>
  <c r="W1034" i="157"/>
  <c r="W341" i="37" s="1"/>
  <c r="W1012" i="157"/>
  <c r="W319" i="37" s="1"/>
  <c r="W1010" i="157"/>
  <c r="W1011" i="157" s="1"/>
  <c r="W318" i="37" s="1"/>
  <c r="W952" i="157"/>
  <c r="W273" i="37" s="1"/>
  <c r="W951" i="157"/>
  <c r="W272" i="37" s="1"/>
  <c r="W948" i="157"/>
  <c r="W269" i="37" s="1"/>
  <c r="W926" i="157"/>
  <c r="W247" i="37" s="1"/>
  <c r="W924" i="157"/>
  <c r="W925" i="157" s="1"/>
  <c r="W246" i="37" s="1"/>
  <c r="W860" i="157"/>
  <c r="W239" i="37" s="1"/>
  <c r="W859" i="157"/>
  <c r="W238" i="37" s="1"/>
  <c r="W857" i="157"/>
  <c r="W236" i="37" s="1"/>
  <c r="W855" i="157"/>
  <c r="W234" i="37" s="1"/>
  <c r="W853" i="157"/>
  <c r="W232" i="37" s="1"/>
  <c r="W829" i="157"/>
  <c r="W208" i="37" s="1"/>
  <c r="W825" i="157"/>
  <c r="W790" i="157"/>
  <c r="W828" i="157" s="1"/>
  <c r="W207" i="37" s="1"/>
  <c r="W777" i="157"/>
  <c r="W712" i="157"/>
  <c r="W129" i="37" s="1"/>
  <c r="W711" i="157"/>
  <c r="W707" i="157"/>
  <c r="W124" i="37" s="1"/>
  <c r="W683" i="157"/>
  <c r="W100" i="37" s="1"/>
  <c r="W680" i="157"/>
  <c r="W672" i="157"/>
  <c r="W597" i="157"/>
  <c r="W92" i="37" s="1"/>
  <c r="W596" i="157"/>
  <c r="W91" i="37" s="1"/>
  <c r="W594" i="157"/>
  <c r="W89" i="37" s="1"/>
  <c r="W593" i="157"/>
  <c r="W88" i="37" s="1"/>
  <c r="W588" i="157"/>
  <c r="W84" i="37" s="1"/>
  <c r="W561" i="157"/>
  <c r="W57" i="37" s="1"/>
  <c r="W559" i="157"/>
  <c r="W551" i="157"/>
  <c r="W543" i="157"/>
  <c r="W508" i="157"/>
  <c r="W460" i="157"/>
  <c r="W451" i="157"/>
  <c r="W442" i="157"/>
  <c r="W433" i="157"/>
  <c r="W424" i="157"/>
  <c r="W395" i="157"/>
  <c r="W346" i="157"/>
  <c r="W327" i="157"/>
  <c r="W276" i="157"/>
  <c r="W247" i="157"/>
  <c r="W223" i="157"/>
  <c r="W162" i="157"/>
  <c r="W119" i="157"/>
  <c r="W71" i="157"/>
  <c r="W527" i="37" l="1"/>
  <c r="W1216" i="157"/>
  <c r="W458" i="37" s="1"/>
  <c r="W457" i="37" s="1"/>
  <c r="W747" i="37"/>
  <c r="W682" i="157"/>
  <c r="W681" i="157" s="1"/>
  <c r="W826" i="157"/>
  <c r="W827" i="157" s="1"/>
  <c r="W206" i="37" s="1"/>
  <c r="W128" i="37"/>
  <c r="W493" i="37"/>
  <c r="W629" i="37"/>
  <c r="W422" i="37"/>
  <c r="W561" i="37"/>
  <c r="W136" i="37"/>
  <c r="W595" i="37"/>
  <c r="W317" i="37"/>
  <c r="W245" i="37"/>
  <c r="W99" i="37"/>
  <c r="W560" i="157"/>
  <c r="W56" i="37" s="1"/>
  <c r="W55" i="37" s="1"/>
  <c r="W858" i="157"/>
  <c r="W237" i="37" s="1"/>
  <c r="W98" i="37" l="1"/>
  <c r="W205" i="37"/>
  <c r="W2318" i="156"/>
  <c r="W696" i="37" s="1"/>
  <c r="W2317" i="156"/>
  <c r="W695" i="37" s="1"/>
  <c r="W2316" i="156"/>
  <c r="W694" i="37" s="1"/>
  <c r="W2315" i="156"/>
  <c r="W693" i="37" s="1"/>
  <c r="W2314" i="156"/>
  <c r="W692" i="37" s="1"/>
  <c r="W2313" i="156"/>
  <c r="W691" i="37" s="1"/>
  <c r="W2312" i="156"/>
  <c r="W690" i="37" s="1"/>
  <c r="W2311" i="156"/>
  <c r="W689" i="37" s="1"/>
  <c r="W778" i="37" s="1"/>
  <c r="W2310" i="156"/>
  <c r="W688" i="37" s="1"/>
  <c r="W2309" i="156"/>
  <c r="W687" i="37" s="1"/>
  <c r="W2287" i="156"/>
  <c r="W665" i="37" s="1"/>
  <c r="W2285" i="156"/>
  <c r="W2235" i="156"/>
  <c r="W2181" i="156"/>
  <c r="W416" i="37" s="1"/>
  <c r="W2180" i="156"/>
  <c r="W415" i="37" s="1"/>
  <c r="W2177" i="156"/>
  <c r="W412" i="37" s="1"/>
  <c r="W2155" i="156"/>
  <c r="W390" i="37" s="1"/>
  <c r="W2153" i="156"/>
  <c r="W2154" i="156" s="1"/>
  <c r="W389" i="37" s="1"/>
  <c r="W2092" i="156"/>
  <c r="W382" i="37" s="1"/>
  <c r="W2091" i="156"/>
  <c r="W381" i="37" s="1"/>
  <c r="W2087" i="156"/>
  <c r="W377" i="37" s="1"/>
  <c r="W2063" i="156"/>
  <c r="W353" i="37" s="1"/>
  <c r="W2061" i="156"/>
  <c r="W2062" i="156" s="1"/>
  <c r="W352" i="37" s="1"/>
  <c r="W1997" i="156"/>
  <c r="W316" i="37" s="1"/>
  <c r="W1996" i="156"/>
  <c r="W315" i="37" s="1"/>
  <c r="W1995" i="156"/>
  <c r="W314" i="37" s="1"/>
  <c r="W1994" i="156"/>
  <c r="W313" i="37" s="1"/>
  <c r="W1993" i="156"/>
  <c r="W312" i="37" s="1"/>
  <c r="W1992" i="156"/>
  <c r="W311" i="37" s="1"/>
  <c r="W1991" i="156"/>
  <c r="W310" i="37" s="1"/>
  <c r="W1990" i="156"/>
  <c r="W309" i="37" s="1"/>
  <c r="W1986" i="156"/>
  <c r="W305" i="37" s="1"/>
  <c r="W1962" i="156"/>
  <c r="W281" i="37" s="1"/>
  <c r="W1959" i="156"/>
  <c r="W1961" i="156" s="1"/>
  <c r="W1899" i="156"/>
  <c r="W204" i="37" s="1"/>
  <c r="W1898" i="156"/>
  <c r="W203" i="37" s="1"/>
  <c r="W1897" i="156"/>
  <c r="W202" i="37" s="1"/>
  <c r="W1896" i="156"/>
  <c r="W201" i="37" s="1"/>
  <c r="W1895" i="156"/>
  <c r="W200" i="37" s="1"/>
  <c r="W1894" i="156"/>
  <c r="W199" i="37" s="1"/>
  <c r="W1893" i="156"/>
  <c r="W198" i="37" s="1"/>
  <c r="W1891" i="156"/>
  <c r="W196" i="37" s="1"/>
  <c r="W1890" i="156"/>
  <c r="W195" i="37" s="1"/>
  <c r="W1868" i="156"/>
  <c r="W173" i="37" s="1"/>
  <c r="W1866" i="156"/>
  <c r="W1867" i="156" s="1"/>
  <c r="W172" i="37" s="1"/>
  <c r="W1803" i="156"/>
  <c r="W48" i="37" s="1"/>
  <c r="W1802" i="156"/>
  <c r="W46" i="37" s="1"/>
  <c r="W1799" i="156"/>
  <c r="W43" i="37" s="1"/>
  <c r="W1794" i="156"/>
  <c r="W39" i="37" s="1"/>
  <c r="W1767" i="156"/>
  <c r="W12" i="37" s="1"/>
  <c r="W1766" i="156"/>
  <c r="W11" i="37" s="1"/>
  <c r="W1765" i="156"/>
  <c r="W10" i="37" s="1"/>
  <c r="W1762" i="156"/>
  <c r="W1756" i="156"/>
  <c r="W1740" i="156"/>
  <c r="W1728" i="156"/>
  <c r="W1713" i="156"/>
  <c r="W1697" i="156"/>
  <c r="W1687" i="156"/>
  <c r="W1670" i="156"/>
  <c r="W1654" i="156"/>
  <c r="W1637" i="156"/>
  <c r="W1630" i="156"/>
  <c r="W1622" i="156"/>
  <c r="W1612" i="156"/>
  <c r="W1598" i="156"/>
  <c r="W1582" i="156"/>
  <c r="W1575" i="156"/>
  <c r="W1564" i="156"/>
  <c r="W1554" i="156"/>
  <c r="W1547" i="156"/>
  <c r="W1533" i="156"/>
  <c r="W1523" i="156"/>
  <c r="W1515" i="156"/>
  <c r="W1506" i="156"/>
  <c r="W1497" i="156"/>
  <c r="W1484" i="156"/>
  <c r="W1474" i="156"/>
  <c r="W1475" i="156" s="1"/>
  <c r="W1445" i="156"/>
  <c r="W1434" i="156"/>
  <c r="W1398" i="156"/>
  <c r="W1357" i="156"/>
  <c r="W1358" i="156" s="1"/>
  <c r="W1326" i="156"/>
  <c r="W1258" i="156"/>
  <c r="W1249" i="156"/>
  <c r="W1219" i="156"/>
  <c r="W1210" i="156"/>
  <c r="W1178" i="156"/>
  <c r="W1151" i="156"/>
  <c r="W1121" i="156"/>
  <c r="W1113" i="156"/>
  <c r="W1105" i="156"/>
  <c r="W1097" i="156"/>
  <c r="W1069" i="156"/>
  <c r="W1034" i="156"/>
  <c r="W1002" i="156"/>
  <c r="W967" i="156"/>
  <c r="W930" i="156"/>
  <c r="W883" i="156"/>
  <c r="W854" i="156"/>
  <c r="W824" i="156"/>
  <c r="W803" i="156"/>
  <c r="W784" i="156"/>
  <c r="W761" i="156"/>
  <c r="W725" i="156"/>
  <c r="W682" i="156"/>
  <c r="W655" i="156"/>
  <c r="W599" i="156"/>
  <c r="W581" i="156"/>
  <c r="W739" i="37" s="1"/>
  <c r="W576" i="156"/>
  <c r="W734" i="37" s="1"/>
  <c r="W782" i="37" s="1"/>
  <c r="W573" i="156"/>
  <c r="W571" i="156"/>
  <c r="W729" i="37" s="1"/>
  <c r="W777" i="37" s="1"/>
  <c r="W566" i="156"/>
  <c r="W725" i="37" s="1"/>
  <c r="W544" i="156"/>
  <c r="W703" i="37" s="1"/>
  <c r="W746" i="37" s="1"/>
  <c r="W543" i="156"/>
  <c r="W702" i="37" s="1"/>
  <c r="W745" i="37" s="1"/>
  <c r="W541" i="156"/>
  <c r="W700" i="37" s="1"/>
  <c r="W743" i="37" s="1"/>
  <c r="W537" i="156"/>
  <c r="W529" i="156"/>
  <c r="W516" i="156"/>
  <c r="W510" i="156"/>
  <c r="W491" i="156"/>
  <c r="W493" i="156" s="1"/>
  <c r="W477" i="156"/>
  <c r="W471" i="156"/>
  <c r="W465" i="156"/>
  <c r="W429" i="156"/>
  <c r="W428" i="156"/>
  <c r="W459" i="156" s="1"/>
  <c r="W422" i="156"/>
  <c r="W396" i="156"/>
  <c r="W380" i="156"/>
  <c r="W367" i="156"/>
  <c r="W574" i="156" s="1"/>
  <c r="W732" i="37" s="1"/>
  <c r="W347" i="156"/>
  <c r="Z347" i="156" s="1"/>
  <c r="W346" i="156"/>
  <c r="W339" i="156"/>
  <c r="W337" i="156"/>
  <c r="W329" i="156"/>
  <c r="W327" i="156"/>
  <c r="W319" i="156"/>
  <c r="W310" i="156"/>
  <c r="W306" i="156"/>
  <c r="W257" i="156"/>
  <c r="W254" i="156"/>
  <c r="W234" i="156"/>
  <c r="W229" i="156" s="1"/>
  <c r="W216" i="156"/>
  <c r="W186" i="156"/>
  <c r="W156" i="156"/>
  <c r="W114" i="156"/>
  <c r="W103" i="156"/>
  <c r="W81" i="156"/>
  <c r="W776" i="37" l="1"/>
  <c r="W485" i="156"/>
  <c r="W539" i="156" s="1"/>
  <c r="W368" i="156"/>
  <c r="W1801" i="156"/>
  <c r="W45" i="37" s="1"/>
  <c r="W542" i="156"/>
  <c r="W701" i="37" s="1"/>
  <c r="W744" i="37" s="1"/>
  <c r="W575" i="156"/>
  <c r="W733" i="37" s="1"/>
  <c r="W731" i="37"/>
  <c r="W779" i="37" s="1"/>
  <c r="W787" i="37"/>
  <c r="W351" i="37"/>
  <c r="W388" i="37"/>
  <c r="W788" i="37"/>
  <c r="W171" i="37"/>
  <c r="W2286" i="156"/>
  <c r="W664" i="37" s="1"/>
  <c r="W663" i="37" s="1"/>
  <c r="W1960" i="156"/>
  <c r="W280" i="37"/>
  <c r="W279" i="37" s="1"/>
  <c r="W1800" i="156"/>
  <c r="W44" i="37" s="1"/>
  <c r="W780" i="37" s="1"/>
  <c r="W774" i="37"/>
  <c r="W540" i="156"/>
  <c r="W699" i="37" s="1"/>
  <c r="W742" i="37" s="1"/>
  <c r="W1476" i="156"/>
  <c r="W1764" i="156" s="1"/>
  <c r="W781" i="37" l="1"/>
  <c r="W1763" i="156"/>
  <c r="W9" i="37"/>
  <c r="W8" i="37" s="1"/>
  <c r="W538" i="156"/>
  <c r="W698" i="37"/>
  <c r="E257" i="156"/>
  <c r="W697" i="37" l="1"/>
  <c r="W741" i="37"/>
  <c r="W740" i="37" s="1"/>
  <c r="AF1581" i="156" l="1"/>
  <c r="AF671" i="156"/>
  <c r="AF1553" i="156"/>
  <c r="AF1546" i="156"/>
  <c r="AF1532" i="156"/>
  <c r="AF738" i="37" l="1"/>
  <c r="AF786" i="37" s="1"/>
  <c r="AF737" i="37"/>
  <c r="AF785" i="37" s="1"/>
  <c r="AF736" i="37"/>
  <c r="AF784" i="37" s="1"/>
  <c r="AF735" i="37"/>
  <c r="AF730" i="37"/>
  <c r="AF728" i="37"/>
  <c r="AF727" i="37"/>
  <c r="AF726" i="37"/>
  <c r="AF724" i="37"/>
  <c r="AF723" i="37"/>
  <c r="AF722" i="37"/>
  <c r="AF721" i="37"/>
  <c r="AF720" i="37"/>
  <c r="AF719" i="37"/>
  <c r="AF718" i="37"/>
  <c r="AF717" i="37"/>
  <c r="AF716" i="37"/>
  <c r="AF715" i="37"/>
  <c r="AF714" i="37"/>
  <c r="AF713" i="37"/>
  <c r="AF712" i="37"/>
  <c r="AF711" i="37"/>
  <c r="AF710" i="37"/>
  <c r="AF709" i="37"/>
  <c r="AF708" i="37"/>
  <c r="AF707" i="37"/>
  <c r="AF706" i="37"/>
  <c r="AF705" i="37"/>
  <c r="AF704" i="37"/>
  <c r="AF686" i="37"/>
  <c r="AF685" i="37"/>
  <c r="AF684" i="37"/>
  <c r="AF683" i="37"/>
  <c r="AF682" i="37"/>
  <c r="AF681" i="37"/>
  <c r="AF680" i="37"/>
  <c r="AF679" i="37"/>
  <c r="AF678" i="37"/>
  <c r="AF677" i="37"/>
  <c r="AF676" i="37"/>
  <c r="AF675" i="37"/>
  <c r="AF674" i="37"/>
  <c r="AF673" i="37"/>
  <c r="AF672" i="37"/>
  <c r="AF671" i="37"/>
  <c r="AF670" i="37"/>
  <c r="AF669" i="37"/>
  <c r="AF668" i="37"/>
  <c r="AF667" i="37"/>
  <c r="AF666" i="37"/>
  <c r="AF662" i="37"/>
  <c r="AF661" i="37"/>
  <c r="AF660" i="37"/>
  <c r="AF659" i="37"/>
  <c r="AF658" i="37"/>
  <c r="AF655" i="37"/>
  <c r="AF654" i="37"/>
  <c r="AF652" i="37"/>
  <c r="AF651" i="37"/>
  <c r="AF650" i="37"/>
  <c r="AF649" i="37"/>
  <c r="AF648" i="37"/>
  <c r="AF647" i="37"/>
  <c r="AF646" i="37"/>
  <c r="AF645" i="37"/>
  <c r="AF644" i="37"/>
  <c r="AF643" i="37"/>
  <c r="AF642" i="37"/>
  <c r="AF641" i="37"/>
  <c r="AF640" i="37"/>
  <c r="AF639" i="37"/>
  <c r="AF638" i="37"/>
  <c r="AF637" i="37"/>
  <c r="AF636" i="37"/>
  <c r="AF635" i="37"/>
  <c r="AF634" i="37"/>
  <c r="AF633" i="37"/>
  <c r="AF632" i="37"/>
  <c r="AF628" i="37"/>
  <c r="AF627" i="37"/>
  <c r="AF626" i="37"/>
  <c r="AF625" i="37"/>
  <c r="AF624" i="37"/>
  <c r="AF621" i="37"/>
  <c r="AF620" i="37"/>
  <c r="AF618" i="37"/>
  <c r="AF617" i="37"/>
  <c r="AF616" i="37"/>
  <c r="AF615" i="37"/>
  <c r="AF614" i="37"/>
  <c r="AF613" i="37"/>
  <c r="AF612" i="37"/>
  <c r="AF611" i="37"/>
  <c r="AF610" i="37"/>
  <c r="AF609" i="37"/>
  <c r="AF608" i="37"/>
  <c r="AF607" i="37"/>
  <c r="AF606" i="37"/>
  <c r="AF605" i="37"/>
  <c r="AF604" i="37"/>
  <c r="AF603" i="37"/>
  <c r="AF602" i="37"/>
  <c r="AF601" i="37"/>
  <c r="AF600" i="37"/>
  <c r="AF599" i="37"/>
  <c r="AF594" i="37"/>
  <c r="AF593" i="37"/>
  <c r="AF592" i="37"/>
  <c r="AF591" i="37"/>
  <c r="AF590" i="37"/>
  <c r="AF587" i="37"/>
  <c r="AF586" i="37"/>
  <c r="AF584" i="37"/>
  <c r="AF583" i="37"/>
  <c r="AF582" i="37"/>
  <c r="AF581" i="37"/>
  <c r="AF580" i="37"/>
  <c r="AF579" i="37"/>
  <c r="AF578" i="37"/>
  <c r="AF577" i="37"/>
  <c r="AF576" i="37"/>
  <c r="AF575" i="37"/>
  <c r="AF574" i="37"/>
  <c r="AF573" i="37"/>
  <c r="AF572" i="37"/>
  <c r="AF571" i="37"/>
  <c r="AF570" i="37"/>
  <c r="AF569" i="37"/>
  <c r="AF568" i="37"/>
  <c r="AF567" i="37"/>
  <c r="AF566" i="37"/>
  <c r="AF565" i="37"/>
  <c r="AF564" i="37"/>
  <c r="AF560" i="37"/>
  <c r="AF559" i="37"/>
  <c r="AF558" i="37"/>
  <c r="AF557" i="37"/>
  <c r="AF556" i="37"/>
  <c r="AF553" i="37"/>
  <c r="AF552" i="37"/>
  <c r="AF550" i="37"/>
  <c r="AF549" i="37"/>
  <c r="AF548" i="37"/>
  <c r="AF547" i="37"/>
  <c r="AF546" i="37"/>
  <c r="AF545" i="37"/>
  <c r="AF544" i="37"/>
  <c r="AF543" i="37"/>
  <c r="AF542" i="37"/>
  <c r="AF541" i="37"/>
  <c r="AF540" i="37"/>
  <c r="AF539" i="37"/>
  <c r="AF538" i="37"/>
  <c r="AF537" i="37"/>
  <c r="AF536" i="37"/>
  <c r="AF535" i="37"/>
  <c r="AF534" i="37"/>
  <c r="AF533" i="37"/>
  <c r="AF532" i="37"/>
  <c r="AF531" i="37"/>
  <c r="AF530" i="37"/>
  <c r="AF526" i="37"/>
  <c r="AF525" i="37"/>
  <c r="AF524" i="37"/>
  <c r="AF523" i="37"/>
  <c r="AF522" i="37"/>
  <c r="AF519" i="37"/>
  <c r="AF518" i="37"/>
  <c r="AF516" i="37"/>
  <c r="AF515" i="37"/>
  <c r="AF514" i="37"/>
  <c r="AF513" i="37"/>
  <c r="AF512" i="37"/>
  <c r="AF511" i="37"/>
  <c r="AF510" i="37"/>
  <c r="AF509" i="37"/>
  <c r="AF508" i="37"/>
  <c r="AF507" i="37"/>
  <c r="AF506" i="37"/>
  <c r="AF505" i="37"/>
  <c r="AF504" i="37"/>
  <c r="AF503" i="37"/>
  <c r="AF502" i="37"/>
  <c r="AF501" i="37"/>
  <c r="AF500" i="37"/>
  <c r="AF499" i="37"/>
  <c r="AF498" i="37"/>
  <c r="AF497" i="37"/>
  <c r="AF496" i="37"/>
  <c r="AF492" i="37"/>
  <c r="AF491" i="37"/>
  <c r="AF490" i="37"/>
  <c r="AF489" i="37"/>
  <c r="AF488" i="37"/>
  <c r="AF485" i="37"/>
  <c r="AF484" i="37"/>
  <c r="AF481" i="37"/>
  <c r="AF480" i="37"/>
  <c r="AF479" i="37"/>
  <c r="AF478" i="37"/>
  <c r="AF477" i="37"/>
  <c r="AF476" i="37"/>
  <c r="AF475" i="37"/>
  <c r="AF474" i="37"/>
  <c r="AF473" i="37"/>
  <c r="AF472" i="37"/>
  <c r="AF471" i="37"/>
  <c r="AF470" i="37"/>
  <c r="AF469" i="37"/>
  <c r="AF468" i="37"/>
  <c r="AF467" i="37"/>
  <c r="AF466" i="37"/>
  <c r="AF465" i="37"/>
  <c r="AF464" i="37"/>
  <c r="AF463" i="37"/>
  <c r="AF462" i="37"/>
  <c r="AF461" i="37"/>
  <c r="AF460" i="37"/>
  <c r="AF456" i="37"/>
  <c r="AF455" i="37"/>
  <c r="AF454" i="37"/>
  <c r="AF453" i="37"/>
  <c r="AF452" i="37"/>
  <c r="AF449" i="37"/>
  <c r="AF448" i="37"/>
  <c r="AF446" i="37"/>
  <c r="AF445" i="37"/>
  <c r="AF444" i="37"/>
  <c r="AF443" i="37"/>
  <c r="AF442" i="37"/>
  <c r="AF441" i="37"/>
  <c r="AF440" i="37"/>
  <c r="AF439" i="37"/>
  <c r="AF438" i="37"/>
  <c r="AF437" i="37"/>
  <c r="AF436" i="37"/>
  <c r="AF435" i="37"/>
  <c r="AF434" i="37"/>
  <c r="AF433" i="37"/>
  <c r="AF432" i="37"/>
  <c r="AF431" i="37"/>
  <c r="AF430" i="37"/>
  <c r="AF429" i="37"/>
  <c r="AF428" i="37"/>
  <c r="AF427" i="37"/>
  <c r="AF426" i="37"/>
  <c r="AF425" i="37"/>
  <c r="AF421" i="37"/>
  <c r="AF420" i="37"/>
  <c r="AF419" i="37"/>
  <c r="AF418" i="37"/>
  <c r="AF417" i="37"/>
  <c r="AF414" i="37"/>
  <c r="AF413" i="37"/>
  <c r="AF411" i="37"/>
  <c r="AF410" i="37"/>
  <c r="AF409" i="37"/>
  <c r="AF408" i="37"/>
  <c r="AF407" i="37"/>
  <c r="AF406" i="37"/>
  <c r="AF405" i="37"/>
  <c r="AF404" i="37"/>
  <c r="AF403" i="37"/>
  <c r="AF402" i="37"/>
  <c r="AF401" i="37"/>
  <c r="AF400" i="37"/>
  <c r="AF399" i="37"/>
  <c r="AF398" i="37"/>
  <c r="AF397" i="37"/>
  <c r="AF396" i="37"/>
  <c r="AF395" i="37"/>
  <c r="AF394" i="37"/>
  <c r="AF393" i="37"/>
  <c r="AF392" i="37"/>
  <c r="AF391" i="37"/>
  <c r="AF387" i="37"/>
  <c r="AF386" i="37"/>
  <c r="AF385" i="37"/>
  <c r="AF384" i="37"/>
  <c r="AF383" i="37"/>
  <c r="AF380" i="37"/>
  <c r="AF379" i="37"/>
  <c r="AF378" i="37"/>
  <c r="AF376" i="37"/>
  <c r="AF375" i="37"/>
  <c r="AF374" i="37"/>
  <c r="AF373" i="37"/>
  <c r="AF372" i="37"/>
  <c r="AF371" i="37"/>
  <c r="AF370" i="37"/>
  <c r="AF369" i="37"/>
  <c r="AF368" i="37"/>
  <c r="AF367" i="37"/>
  <c r="AF366" i="37"/>
  <c r="AF365" i="37"/>
  <c r="AF364" i="37"/>
  <c r="AF363" i="37"/>
  <c r="AF362" i="37"/>
  <c r="AF361" i="37"/>
  <c r="AF360" i="37"/>
  <c r="AF359" i="37"/>
  <c r="AF358" i="37"/>
  <c r="AF357" i="37"/>
  <c r="AF356" i="37"/>
  <c r="AF355" i="37"/>
  <c r="AF354" i="37"/>
  <c r="AF350" i="37"/>
  <c r="AF349" i="37"/>
  <c r="AF348" i="37"/>
  <c r="AF347" i="37"/>
  <c r="AF346" i="37"/>
  <c r="AF340" i="37"/>
  <c r="AF339" i="37"/>
  <c r="AF338" i="37"/>
  <c r="AF337" i="37"/>
  <c r="AF336" i="37"/>
  <c r="AF335" i="37"/>
  <c r="AF334" i="37"/>
  <c r="AF333" i="37"/>
  <c r="AF332" i="37"/>
  <c r="AF331" i="37"/>
  <c r="AF330" i="37"/>
  <c r="AF329" i="37"/>
  <c r="AF328" i="37"/>
  <c r="AF327" i="37"/>
  <c r="AF326" i="37"/>
  <c r="AF325" i="37"/>
  <c r="AF324" i="37"/>
  <c r="AF323" i="37"/>
  <c r="AF322" i="37"/>
  <c r="AF321" i="37"/>
  <c r="AF320" i="37"/>
  <c r="AF308" i="37"/>
  <c r="AF307" i="37"/>
  <c r="AF306" i="37"/>
  <c r="AF302" i="37"/>
  <c r="AF301" i="37"/>
  <c r="AF300" i="37"/>
  <c r="AF299" i="37"/>
  <c r="AF298" i="37"/>
  <c r="AF297" i="37"/>
  <c r="AF296" i="37"/>
  <c r="AF295" i="37"/>
  <c r="AF294" i="37"/>
  <c r="AF293" i="37"/>
  <c r="AF292" i="37"/>
  <c r="AF291" i="37"/>
  <c r="AF290" i="37"/>
  <c r="AF289" i="37"/>
  <c r="AF288" i="37"/>
  <c r="AF287" i="37"/>
  <c r="AF286" i="37"/>
  <c r="AF285" i="37"/>
  <c r="AF284" i="37"/>
  <c r="AF283" i="37"/>
  <c r="AF282" i="37"/>
  <c r="AF278" i="37"/>
  <c r="AF277" i="37"/>
  <c r="AF276" i="37"/>
  <c r="AF275" i="37"/>
  <c r="AF274" i="37"/>
  <c r="AF271" i="37"/>
  <c r="AF270" i="37"/>
  <c r="AF268" i="37"/>
  <c r="AF267" i="37"/>
  <c r="AF266" i="37"/>
  <c r="AF265" i="37"/>
  <c r="AF264" i="37"/>
  <c r="AF263" i="37"/>
  <c r="AF262" i="37"/>
  <c r="AF261" i="37"/>
  <c r="AF260" i="37"/>
  <c r="AF259" i="37"/>
  <c r="AF258" i="37"/>
  <c r="AF257" i="37"/>
  <c r="AF256" i="37"/>
  <c r="AF255" i="37"/>
  <c r="AF254" i="37"/>
  <c r="AF253" i="37"/>
  <c r="AF252" i="37"/>
  <c r="AF251" i="37"/>
  <c r="AF250" i="37"/>
  <c r="AF249" i="37"/>
  <c r="AF248" i="37"/>
  <c r="AF244" i="37"/>
  <c r="AF243" i="37"/>
  <c r="AF242" i="37"/>
  <c r="AF241" i="37"/>
  <c r="AF240" i="37"/>
  <c r="AF235" i="37"/>
  <c r="AF233" i="37"/>
  <c r="AF231" i="37"/>
  <c r="AF230" i="37"/>
  <c r="AF229" i="37"/>
  <c r="AF228" i="37"/>
  <c r="AF227" i="37"/>
  <c r="AF226" i="37"/>
  <c r="AF225" i="37"/>
  <c r="AF224" i="37"/>
  <c r="AF223" i="37"/>
  <c r="AF222" i="37"/>
  <c r="AF221" i="37"/>
  <c r="AF220" i="37"/>
  <c r="AF219" i="37"/>
  <c r="AF218" i="37"/>
  <c r="AF217" i="37"/>
  <c r="AF216" i="37"/>
  <c r="AF215" i="37"/>
  <c r="AF214" i="37"/>
  <c r="AF213" i="37"/>
  <c r="AF212" i="37"/>
  <c r="AF211" i="37"/>
  <c r="AF210" i="37"/>
  <c r="AF209" i="37"/>
  <c r="AF197" i="37"/>
  <c r="AF194" i="37"/>
  <c r="AF193" i="37"/>
  <c r="AF192" i="37"/>
  <c r="AF191" i="37"/>
  <c r="AF190" i="37"/>
  <c r="AF189" i="37"/>
  <c r="AF188" i="37"/>
  <c r="AF187" i="37"/>
  <c r="AF186" i="37"/>
  <c r="AF185" i="37"/>
  <c r="AF184" i="37"/>
  <c r="AF183" i="37"/>
  <c r="AF182" i="37"/>
  <c r="AF181" i="37"/>
  <c r="AF180" i="37"/>
  <c r="AF179" i="37"/>
  <c r="AF178" i="37"/>
  <c r="AF177" i="37"/>
  <c r="AF176" i="37"/>
  <c r="AF175" i="37"/>
  <c r="AF174" i="37"/>
  <c r="AF169" i="37"/>
  <c r="AF168" i="37"/>
  <c r="AF167" i="37"/>
  <c r="AF166" i="37"/>
  <c r="AF165" i="37"/>
  <c r="AF162" i="37"/>
  <c r="AF161" i="37"/>
  <c r="AF159" i="37"/>
  <c r="AF158" i="37"/>
  <c r="AF157" i="37"/>
  <c r="AF156" i="37"/>
  <c r="AF155" i="37"/>
  <c r="AF154" i="37"/>
  <c r="AF153" i="37"/>
  <c r="AF152" i="37"/>
  <c r="AF151" i="37"/>
  <c r="AF150" i="37"/>
  <c r="AF149" i="37"/>
  <c r="AF148" i="37"/>
  <c r="AF147" i="37"/>
  <c r="AF146" i="37"/>
  <c r="AF145" i="37"/>
  <c r="AF144" i="37"/>
  <c r="AF143" i="37"/>
  <c r="AF142" i="37"/>
  <c r="AF141" i="37"/>
  <c r="AF140" i="37"/>
  <c r="AF139" i="37"/>
  <c r="AF135" i="37"/>
  <c r="AF133" i="37"/>
  <c r="AF132" i="37"/>
  <c r="AF131" i="37"/>
  <c r="AF130" i="37"/>
  <c r="AF127" i="37"/>
  <c r="AF126" i="37"/>
  <c r="AF125" i="37"/>
  <c r="AF123" i="37"/>
  <c r="AF122" i="37"/>
  <c r="AF121" i="37"/>
  <c r="AF120" i="37"/>
  <c r="AF119" i="37"/>
  <c r="AF118" i="37"/>
  <c r="AF117" i="37"/>
  <c r="AF116" i="37"/>
  <c r="AF115" i="37"/>
  <c r="AF114" i="37"/>
  <c r="AF113" i="37"/>
  <c r="AF112" i="37"/>
  <c r="AF111" i="37"/>
  <c r="AF110" i="37"/>
  <c r="AF109" i="37"/>
  <c r="AF108" i="37"/>
  <c r="AF107" i="37"/>
  <c r="AF106" i="37"/>
  <c r="AF105" i="37"/>
  <c r="AF104" i="37"/>
  <c r="AF103" i="37"/>
  <c r="AF102" i="37"/>
  <c r="AF101" i="37"/>
  <c r="AF97" i="37"/>
  <c r="AF96" i="37"/>
  <c r="AF95" i="37"/>
  <c r="AF94" i="37"/>
  <c r="AF93" i="37"/>
  <c r="AF87" i="37"/>
  <c r="AF86" i="37"/>
  <c r="AF85" i="37"/>
  <c r="AF83" i="37"/>
  <c r="AF82" i="37"/>
  <c r="AF81" i="37"/>
  <c r="AF80" i="37"/>
  <c r="AF79" i="37"/>
  <c r="AF78" i="37"/>
  <c r="AF77" i="37"/>
  <c r="AF76" i="37"/>
  <c r="AF75" i="37"/>
  <c r="AF74" i="37"/>
  <c r="AF73" i="37"/>
  <c r="AF72" i="37"/>
  <c r="AF71" i="37"/>
  <c r="AF70" i="37"/>
  <c r="AF69" i="37"/>
  <c r="AF68" i="37"/>
  <c r="AF67" i="37"/>
  <c r="AF66" i="37"/>
  <c r="AF65" i="37"/>
  <c r="AF64" i="37"/>
  <c r="AF63" i="37"/>
  <c r="AF62" i="37"/>
  <c r="AF61" i="37"/>
  <c r="AF60" i="37"/>
  <c r="AF59" i="37"/>
  <c r="AF58" i="37"/>
  <c r="AF53" i="37"/>
  <c r="AF52" i="37"/>
  <c r="AF51" i="37"/>
  <c r="AF50" i="37"/>
  <c r="AF49" i="37"/>
  <c r="AF42" i="37"/>
  <c r="AF41" i="37"/>
  <c r="AF40" i="37"/>
  <c r="AF37" i="37"/>
  <c r="AF747" i="37" l="1"/>
  <c r="AF91" i="57"/>
  <c r="AF555" i="37" s="1"/>
  <c r="AF63" i="57"/>
  <c r="AF64" i="57" s="1"/>
  <c r="AF528" i="37" s="1"/>
  <c r="AF90" i="57"/>
  <c r="AF554" i="37" s="1"/>
  <c r="AF87" i="57"/>
  <c r="AF551" i="37" s="1"/>
  <c r="AF65" i="57"/>
  <c r="AF529" i="37" s="1"/>
  <c r="AF527" i="37" l="1"/>
  <c r="AF88" i="46"/>
  <c r="AF164" i="37" s="1"/>
  <c r="AF87" i="46"/>
  <c r="AF163" i="37" s="1"/>
  <c r="AF84" i="46"/>
  <c r="AF160" i="37" s="1"/>
  <c r="AF62" i="46"/>
  <c r="AF138" i="37" s="1"/>
  <c r="AF60" i="46"/>
  <c r="AF61" i="46" s="1"/>
  <c r="AF137" i="37" s="1"/>
  <c r="AF136" i="37" s="1"/>
  <c r="AF1591" i="157" l="1"/>
  <c r="AF657" i="37" s="1"/>
  <c r="AF1590" i="157"/>
  <c r="AF656" i="37" s="1"/>
  <c r="AF1587" i="157"/>
  <c r="AF653" i="37" s="1"/>
  <c r="AF1565" i="157"/>
  <c r="AF631" i="37" s="1"/>
  <c r="AF1563" i="157"/>
  <c r="AF1564" i="157" s="1"/>
  <c r="AF630" i="37" s="1"/>
  <c r="AF1506" i="157"/>
  <c r="AF623" i="37" s="1"/>
  <c r="AF1505" i="157"/>
  <c r="AF622" i="37" s="1"/>
  <c r="AF1502" i="157"/>
  <c r="AF619" i="37" s="1"/>
  <c r="AF1481" i="157"/>
  <c r="AF598" i="37" s="1"/>
  <c r="AF1480" i="157"/>
  <c r="AF597" i="37" s="1"/>
  <c r="AF1478" i="157"/>
  <c r="AF1479" i="157" s="1"/>
  <c r="AF596" i="37" s="1"/>
  <c r="AF1421" i="157"/>
  <c r="AF589" i="37" s="1"/>
  <c r="AF1420" i="157"/>
  <c r="AF588" i="37" s="1"/>
  <c r="AF1417" i="157"/>
  <c r="AF585" i="37" s="1"/>
  <c r="AF1395" i="157"/>
  <c r="AF563" i="37" s="1"/>
  <c r="AF1393" i="157"/>
  <c r="AF1394" i="157" s="1"/>
  <c r="AF562" i="37" s="1"/>
  <c r="AF1333" i="157"/>
  <c r="AF521" i="37" s="1"/>
  <c r="AF1332" i="157"/>
  <c r="AF520" i="37" s="1"/>
  <c r="AF1329" i="157"/>
  <c r="AF517" i="37" s="1"/>
  <c r="AF1307" i="157"/>
  <c r="AF495" i="37" s="1"/>
  <c r="AF1305" i="157"/>
  <c r="AF1306" i="157" s="1"/>
  <c r="AF494" i="37" s="1"/>
  <c r="AF1245" i="157"/>
  <c r="AF487" i="37" s="1"/>
  <c r="AF1244" i="157"/>
  <c r="AF486" i="37" s="1"/>
  <c r="AF1240" i="157"/>
  <c r="AF482" i="37" s="1"/>
  <c r="AF1217" i="157"/>
  <c r="AF459" i="37" s="1"/>
  <c r="AF1215" i="157"/>
  <c r="AF1200" i="157"/>
  <c r="AF1135" i="157"/>
  <c r="AF451" i="37" s="1"/>
  <c r="AF1106" i="157"/>
  <c r="AF1107" i="157" s="1"/>
  <c r="AF423" i="37" s="1"/>
  <c r="AF1134" i="157"/>
  <c r="AF450" i="37" s="1"/>
  <c r="AF1131" i="157"/>
  <c r="AF447" i="37" s="1"/>
  <c r="AF1108" i="157"/>
  <c r="AF424" i="37" s="1"/>
  <c r="AF1038" i="157"/>
  <c r="AF345" i="37" s="1"/>
  <c r="AF1037" i="157"/>
  <c r="AF344" i="37" s="1"/>
  <c r="AF1036" i="157"/>
  <c r="AF343" i="37" s="1"/>
  <c r="AF1035" i="157"/>
  <c r="AF342" i="37" s="1"/>
  <c r="AF1034" i="157"/>
  <c r="AF341" i="37" s="1"/>
  <c r="AF1012" i="157"/>
  <c r="AF319" i="37" s="1"/>
  <c r="AF1010" i="157"/>
  <c r="AF1011" i="157" s="1"/>
  <c r="AF318" i="37" s="1"/>
  <c r="AF952" i="157"/>
  <c r="AF273" i="37" s="1"/>
  <c r="AF951" i="157"/>
  <c r="AF272" i="37" s="1"/>
  <c r="AF948" i="157"/>
  <c r="AF269" i="37" s="1"/>
  <c r="AF926" i="157"/>
  <c r="AF247" i="37" s="1"/>
  <c r="AF924" i="157"/>
  <c r="AF925" i="157" s="1"/>
  <c r="AF246" i="37" s="1"/>
  <c r="AF860" i="157"/>
  <c r="AF239" i="37" s="1"/>
  <c r="AF859" i="157"/>
  <c r="AF238" i="37" s="1"/>
  <c r="AF857" i="157"/>
  <c r="AF236" i="37" s="1"/>
  <c r="AF855" i="157"/>
  <c r="AF234" i="37" s="1"/>
  <c r="AF853" i="157"/>
  <c r="AF232" i="37" s="1"/>
  <c r="AF829" i="157"/>
  <c r="AF208" i="37" s="1"/>
  <c r="AF825" i="157"/>
  <c r="AF858" i="157" s="1"/>
  <c r="AF237" i="37" s="1"/>
  <c r="AF823" i="157"/>
  <c r="AF790" i="157"/>
  <c r="AF777" i="157"/>
  <c r="AF712" i="157"/>
  <c r="AF129" i="37" s="1"/>
  <c r="AF711" i="157"/>
  <c r="AF128" i="37" s="1"/>
  <c r="AF707" i="157"/>
  <c r="AF124" i="37" s="1"/>
  <c r="AF683" i="157"/>
  <c r="AF100" i="37" s="1"/>
  <c r="AF680" i="157"/>
  <c r="AF672" i="157"/>
  <c r="AF644" i="157"/>
  <c r="AF597" i="157"/>
  <c r="AF92" i="37" s="1"/>
  <c r="AF596" i="157"/>
  <c r="AF91" i="37" s="1"/>
  <c r="AF594" i="157"/>
  <c r="AF89" i="37" s="1"/>
  <c r="AF593" i="157"/>
  <c r="AF88" i="37" s="1"/>
  <c r="AF588" i="157"/>
  <c r="AF84" i="37" s="1"/>
  <c r="AF561" i="157"/>
  <c r="AF57" i="37" s="1"/>
  <c r="AF559" i="157"/>
  <c r="AF551" i="157"/>
  <c r="AF543" i="157"/>
  <c r="AF508" i="157"/>
  <c r="AF460" i="157"/>
  <c r="AF451" i="157"/>
  <c r="AF442" i="157"/>
  <c r="AF433" i="157"/>
  <c r="AF424" i="157"/>
  <c r="AF395" i="157"/>
  <c r="AF346" i="157"/>
  <c r="AF327" i="157"/>
  <c r="AF276" i="157"/>
  <c r="AF247" i="157"/>
  <c r="AF223" i="157"/>
  <c r="AF162" i="157"/>
  <c r="AF119" i="157"/>
  <c r="AF71" i="157"/>
  <c r="AF318" i="156"/>
  <c r="AF294" i="156"/>
  <c r="AF317" i="37" l="1"/>
  <c r="AF595" i="37"/>
  <c r="AF245" i="37"/>
  <c r="AF561" i="37"/>
  <c r="AF629" i="37"/>
  <c r="AF1216" i="157"/>
  <c r="AF458" i="37" s="1"/>
  <c r="AF457" i="37" s="1"/>
  <c r="AF493" i="37"/>
  <c r="AF422" i="37"/>
  <c r="AF560" i="157"/>
  <c r="AF56" i="37" s="1"/>
  <c r="AF682" i="157"/>
  <c r="AF826" i="157"/>
  <c r="AF827" i="157" s="1"/>
  <c r="AF206" i="37" s="1"/>
  <c r="AF828" i="157"/>
  <c r="AF207" i="37" s="1"/>
  <c r="AF681" i="157" l="1"/>
  <c r="AF99" i="37"/>
  <c r="AF98" i="37" s="1"/>
  <c r="AF205" i="37"/>
  <c r="AF55" i="37"/>
  <c r="AF216" i="156" l="1"/>
  <c r="AF2318" i="156" l="1"/>
  <c r="AF696" i="37" s="1"/>
  <c r="AF2317" i="156"/>
  <c r="AF695" i="37" s="1"/>
  <c r="AF2316" i="156"/>
  <c r="AF694" i="37" s="1"/>
  <c r="AF2315" i="156"/>
  <c r="AF693" i="37" s="1"/>
  <c r="AF2314" i="156"/>
  <c r="AF692" i="37" s="1"/>
  <c r="AF2313" i="156"/>
  <c r="AF691" i="37" s="1"/>
  <c r="AF2312" i="156"/>
  <c r="AF690" i="37" s="1"/>
  <c r="AF2311" i="156"/>
  <c r="AF689" i="37" s="1"/>
  <c r="AF778" i="37" s="1"/>
  <c r="AF2310" i="156"/>
  <c r="AF688" i="37" s="1"/>
  <c r="AF2309" i="156"/>
  <c r="AF687" i="37" s="1"/>
  <c r="AF2287" i="156"/>
  <c r="AF665" i="37" s="1"/>
  <c r="AF2285" i="156"/>
  <c r="AF2235" i="156"/>
  <c r="AF2181" i="156"/>
  <c r="AF416" i="37" s="1"/>
  <c r="AF2180" i="156"/>
  <c r="AF415" i="37" s="1"/>
  <c r="AF2177" i="156"/>
  <c r="AF412" i="37" s="1"/>
  <c r="AF2155" i="156"/>
  <c r="AF390" i="37" s="1"/>
  <c r="AF2153" i="156"/>
  <c r="AF2154" i="156" s="1"/>
  <c r="AF389" i="37" s="1"/>
  <c r="AF2092" i="156"/>
  <c r="AF382" i="37" s="1"/>
  <c r="AF2091" i="156"/>
  <c r="AF381" i="37" s="1"/>
  <c r="AF2087" i="156"/>
  <c r="AF377" i="37" s="1"/>
  <c r="AF2063" i="156"/>
  <c r="AF353" i="37" s="1"/>
  <c r="AF2061" i="156"/>
  <c r="AF2062" i="156" s="1"/>
  <c r="AF352" i="37" s="1"/>
  <c r="AF1997" i="156"/>
  <c r="AF316" i="37" s="1"/>
  <c r="AF1996" i="156"/>
  <c r="AF315" i="37" s="1"/>
  <c r="AF1995" i="156"/>
  <c r="AF314" i="37" s="1"/>
  <c r="AF1994" i="156"/>
  <c r="AF313" i="37" s="1"/>
  <c r="AF1993" i="156"/>
  <c r="AF312" i="37" s="1"/>
  <c r="AF1992" i="156"/>
  <c r="AF311" i="37" s="1"/>
  <c r="AF1991" i="156"/>
  <c r="AF310" i="37" s="1"/>
  <c r="AF1990" i="156"/>
  <c r="AF309" i="37" s="1"/>
  <c r="AF1986" i="156"/>
  <c r="AF305" i="37" s="1"/>
  <c r="AF1962" i="156"/>
  <c r="AF281" i="37" s="1"/>
  <c r="AF1959" i="156"/>
  <c r="AF1961" i="156" s="1"/>
  <c r="AF1899" i="156"/>
  <c r="AF204" i="37" s="1"/>
  <c r="AF1898" i="156"/>
  <c r="AF203" i="37" s="1"/>
  <c r="AF1897" i="156"/>
  <c r="AF202" i="37" s="1"/>
  <c r="AF1896" i="156"/>
  <c r="AF201" i="37" s="1"/>
  <c r="AF1895" i="156"/>
  <c r="AF200" i="37" s="1"/>
  <c r="AF1894" i="156"/>
  <c r="AF199" i="37" s="1"/>
  <c r="AF1893" i="156"/>
  <c r="AF198" i="37" s="1"/>
  <c r="AF1891" i="156"/>
  <c r="AF196" i="37" s="1"/>
  <c r="AF776" i="37" s="1"/>
  <c r="AF1890" i="156"/>
  <c r="AF195" i="37" s="1"/>
  <c r="AF1868" i="156"/>
  <c r="AF173" i="37" s="1"/>
  <c r="AF1866" i="156"/>
  <c r="AF1867" i="156" s="1"/>
  <c r="AF172" i="37" s="1"/>
  <c r="AF1803" i="156"/>
  <c r="AF48" i="37" s="1"/>
  <c r="AF1802" i="156"/>
  <c r="AF46" i="37" s="1"/>
  <c r="AF1801" i="156"/>
  <c r="AF45" i="37" s="1"/>
  <c r="AF1799" i="156"/>
  <c r="AF43" i="37" s="1"/>
  <c r="AF1794" i="156"/>
  <c r="AF39" i="37" s="1"/>
  <c r="AF1767" i="156"/>
  <c r="AF12" i="37" s="1"/>
  <c r="AF1766" i="156"/>
  <c r="AF11" i="37" s="1"/>
  <c r="AF1765" i="156"/>
  <c r="AF10" i="37" s="1"/>
  <c r="AF1762" i="156"/>
  <c r="AF1756" i="156"/>
  <c r="AF1740" i="156"/>
  <c r="AF1728" i="156"/>
  <c r="AF1713" i="156"/>
  <c r="AF1697" i="156"/>
  <c r="AF1687" i="156"/>
  <c r="AF1670" i="156"/>
  <c r="AF1654" i="156"/>
  <c r="AF1637" i="156"/>
  <c r="AF1630" i="156"/>
  <c r="AF1622" i="156"/>
  <c r="AF1612" i="156"/>
  <c r="AF1598" i="156"/>
  <c r="AF1582" i="156"/>
  <c r="AF1575" i="156"/>
  <c r="AF1564" i="156"/>
  <c r="AF1554" i="156"/>
  <c r="AF1547" i="156"/>
  <c r="AF1533" i="156"/>
  <c r="AF1523" i="156"/>
  <c r="AF1515" i="156"/>
  <c r="AF1506" i="156"/>
  <c r="AF1497" i="156"/>
  <c r="AF1484" i="156"/>
  <c r="AF1474" i="156"/>
  <c r="AF1475" i="156" s="1"/>
  <c r="AF1800" i="156" s="1"/>
  <c r="AF44" i="37" s="1"/>
  <c r="AF1445" i="156"/>
  <c r="AF1434" i="156"/>
  <c r="AF1398" i="156"/>
  <c r="AF1358" i="156"/>
  <c r="AF1326" i="156"/>
  <c r="AF1258" i="156"/>
  <c r="AF1249" i="156"/>
  <c r="AF1219" i="156"/>
  <c r="AF1210" i="156"/>
  <c r="AF1178" i="156"/>
  <c r="AF1151" i="156"/>
  <c r="AF1121" i="156"/>
  <c r="AF1113" i="156"/>
  <c r="AF1105" i="156"/>
  <c r="AF1097" i="156"/>
  <c r="AF1069" i="156"/>
  <c r="AF1034" i="156"/>
  <c r="AF1002" i="156"/>
  <c r="AF967" i="156"/>
  <c r="AF930" i="156"/>
  <c r="AF883" i="156"/>
  <c r="AF854" i="156"/>
  <c r="AF824" i="156"/>
  <c r="AF803" i="156"/>
  <c r="AF784" i="156"/>
  <c r="AF761" i="156"/>
  <c r="AF725" i="156"/>
  <c r="AF682" i="156"/>
  <c r="AF655" i="156"/>
  <c r="AF599" i="156"/>
  <c r="AF581" i="156"/>
  <c r="AF739" i="37" s="1"/>
  <c r="AF576" i="156"/>
  <c r="AF734" i="37" s="1"/>
  <c r="AF782" i="37" s="1"/>
  <c r="AF573" i="156"/>
  <c r="AF571" i="156"/>
  <c r="AF729" i="37" s="1"/>
  <c r="AF777" i="37" s="1"/>
  <c r="AF566" i="156"/>
  <c r="AF725" i="37" s="1"/>
  <c r="AF544" i="156"/>
  <c r="AF703" i="37" s="1"/>
  <c r="AF746" i="37" s="1"/>
  <c r="AF543" i="156"/>
  <c r="AF702" i="37" s="1"/>
  <c r="AF745" i="37" s="1"/>
  <c r="AF542" i="156"/>
  <c r="AF701" i="37" s="1"/>
  <c r="AF744" i="37" s="1"/>
  <c r="AF537" i="156"/>
  <c r="AF529" i="156"/>
  <c r="AF516" i="156"/>
  <c r="AF504" i="156"/>
  <c r="AF510" i="156" s="1"/>
  <c r="AF491" i="156"/>
  <c r="AF493" i="156" s="1"/>
  <c r="AF485" i="156"/>
  <c r="AF465" i="156"/>
  <c r="AF459" i="156"/>
  <c r="AF427" i="156"/>
  <c r="AF541" i="156" s="1"/>
  <c r="AF700" i="37" s="1"/>
  <c r="AF743" i="37" s="1"/>
  <c r="AF422" i="156"/>
  <c r="AF380" i="156"/>
  <c r="AF367" i="156"/>
  <c r="AF574" i="156" s="1"/>
  <c r="AF732" i="37" s="1"/>
  <c r="AF361" i="156"/>
  <c r="AF339" i="156"/>
  <c r="AF329" i="156"/>
  <c r="AF319" i="156"/>
  <c r="AF306" i="156"/>
  <c r="AF254" i="156"/>
  <c r="AF156" i="156"/>
  <c r="AF114" i="156"/>
  <c r="AF787" i="37" l="1"/>
  <c r="AF388" i="37"/>
  <c r="AF575" i="156"/>
  <c r="AF733" i="37" s="1"/>
  <c r="AF781" i="37" s="1"/>
  <c r="AF731" i="37"/>
  <c r="AF779" i="37" s="1"/>
  <c r="AF171" i="37"/>
  <c r="AF351" i="37"/>
  <c r="AF1960" i="156"/>
  <c r="AF280" i="37"/>
  <c r="AF279" i="37" s="1"/>
  <c r="AF788" i="37"/>
  <c r="AF774" i="37"/>
  <c r="AF780" i="37"/>
  <c r="AF368" i="156"/>
  <c r="AF81" i="156"/>
  <c r="AF2286" i="156"/>
  <c r="AF664" i="37" s="1"/>
  <c r="AF663" i="37" s="1"/>
  <c r="AF1476" i="156"/>
  <c r="AF1764" i="156" s="1"/>
  <c r="AF539" i="156" l="1"/>
  <c r="AF698" i="37" s="1"/>
  <c r="AF1763" i="156"/>
  <c r="AF9" i="37"/>
  <c r="AF8" i="37" s="1"/>
  <c r="AF540" i="156"/>
  <c r="AF741" i="37" l="1"/>
  <c r="AF538" i="156"/>
  <c r="AF699" i="37"/>
  <c r="K491" i="156"/>
  <c r="I491" i="156"/>
  <c r="E491" i="156"/>
  <c r="C491" i="156"/>
  <c r="AC542" i="156"/>
  <c r="U542" i="156"/>
  <c r="T542" i="156"/>
  <c r="S542" i="156"/>
  <c r="R542" i="156"/>
  <c r="Q542" i="156"/>
  <c r="P542" i="156"/>
  <c r="O542" i="156"/>
  <c r="AF742" i="37" l="1"/>
  <c r="AF697" i="37"/>
  <c r="AE1799" i="156"/>
  <c r="AE43" i="37" s="1"/>
  <c r="AC1799" i="156"/>
  <c r="V1799" i="156"/>
  <c r="V43" i="37" s="1"/>
  <c r="U1799" i="156"/>
  <c r="U43" i="37" s="1"/>
  <c r="T1799" i="156"/>
  <c r="T43" i="37" s="1"/>
  <c r="S1799" i="156"/>
  <c r="R1799" i="156"/>
  <c r="R43" i="37" s="1"/>
  <c r="Q1799" i="156"/>
  <c r="Q43" i="37" s="1"/>
  <c r="P1799" i="156"/>
  <c r="P43" i="37" s="1"/>
  <c r="O1799" i="156"/>
  <c r="AC43" i="37"/>
  <c r="S43" i="37"/>
  <c r="O43" i="37"/>
  <c r="H43" i="37"/>
  <c r="G43" i="37"/>
  <c r="F43" i="37"/>
  <c r="U236" i="37"/>
  <c r="T236" i="37"/>
  <c r="S236" i="37"/>
  <c r="R236" i="37"/>
  <c r="Q236" i="37"/>
  <c r="P236" i="37"/>
  <c r="O236" i="37"/>
  <c r="U234" i="37"/>
  <c r="T234" i="37"/>
  <c r="S234" i="37"/>
  <c r="R234" i="37"/>
  <c r="Q234" i="37"/>
  <c r="P234" i="37"/>
  <c r="O234" i="37"/>
  <c r="AE857" i="157"/>
  <c r="AE236" i="37" s="1"/>
  <c r="AC857" i="157"/>
  <c r="AC236" i="37" s="1"/>
  <c r="V857" i="157"/>
  <c r="V236" i="37" s="1"/>
  <c r="AE855" i="157"/>
  <c r="AE234" i="37" s="1"/>
  <c r="AC855" i="157"/>
  <c r="AC234" i="37" s="1"/>
  <c r="V855" i="157"/>
  <c r="V234" i="37" s="1"/>
  <c r="K857" i="157"/>
  <c r="K236" i="37" s="1"/>
  <c r="G857" i="157"/>
  <c r="G236" i="37" s="1"/>
  <c r="E857" i="157"/>
  <c r="E236" i="37" s="1"/>
  <c r="C857" i="157"/>
  <c r="C236" i="37" s="1"/>
  <c r="K855" i="157"/>
  <c r="K234" i="37" s="1"/>
  <c r="G855" i="157"/>
  <c r="G234" i="37" s="1"/>
  <c r="E855" i="157"/>
  <c r="E234" i="37" s="1"/>
  <c r="C855" i="157"/>
  <c r="C234" i="37" s="1"/>
  <c r="AF740" i="37" l="1"/>
  <c r="K824" i="157"/>
  <c r="E824" i="157"/>
  <c r="C824" i="157"/>
  <c r="AE859" i="157" l="1"/>
  <c r="AE238" i="37" s="1"/>
  <c r="AC859" i="157"/>
  <c r="AC238" i="37" s="1"/>
  <c r="V859" i="157"/>
  <c r="V238" i="37" s="1"/>
  <c r="K859" i="157"/>
  <c r="E859" i="157"/>
  <c r="E238" i="37" s="1"/>
  <c r="C859" i="157"/>
  <c r="C238" i="37" s="1"/>
  <c r="AE829" i="157"/>
  <c r="AE208" i="37" s="1"/>
  <c r="AC829" i="157"/>
  <c r="AC208" i="37" s="1"/>
  <c r="V829" i="157"/>
  <c r="V208" i="37" s="1"/>
  <c r="U829" i="157"/>
  <c r="U208" i="37" s="1"/>
  <c r="T829" i="157"/>
  <c r="T208" i="37" s="1"/>
  <c r="S829" i="157"/>
  <c r="S208" i="37" s="1"/>
  <c r="R829" i="157"/>
  <c r="R208" i="37" s="1"/>
  <c r="Q829" i="157"/>
  <c r="Q208" i="37" s="1"/>
  <c r="P829" i="157"/>
  <c r="P208" i="37" s="1"/>
  <c r="O829" i="157"/>
  <c r="O208" i="37" s="1"/>
  <c r="AE825" i="157"/>
  <c r="AC825" i="157"/>
  <c r="AC858" i="157" s="1"/>
  <c r="V825" i="157"/>
  <c r="V858" i="157" s="1"/>
  <c r="AA822" i="157"/>
  <c r="Z857" i="157"/>
  <c r="Z236" i="37" s="1"/>
  <c r="AA818" i="157"/>
  <c r="Z855" i="157"/>
  <c r="Z234" i="37" s="1"/>
  <c r="AE790" i="157"/>
  <c r="AC790" i="157"/>
  <c r="V790" i="157"/>
  <c r="AA788" i="157"/>
  <c r="Z829" i="157"/>
  <c r="Z208" i="37" s="1"/>
  <c r="K789" i="157"/>
  <c r="E789" i="157"/>
  <c r="C789" i="157"/>
  <c r="K788" i="157"/>
  <c r="E788" i="157"/>
  <c r="E790" i="157" s="1"/>
  <c r="C788" i="157"/>
  <c r="C790" i="157" s="1"/>
  <c r="AE826" i="157" l="1"/>
  <c r="AE858" i="157"/>
  <c r="H788" i="157"/>
  <c r="H829" i="157" s="1"/>
  <c r="H208" i="37" s="1"/>
  <c r="V826" i="157"/>
  <c r="V828" i="157"/>
  <c r="K829" i="157"/>
  <c r="K208" i="37" s="1"/>
  <c r="E829" i="157"/>
  <c r="E208" i="37" s="1"/>
  <c r="AB788" i="157"/>
  <c r="AB829" i="157" s="1"/>
  <c r="AB208" i="37" s="1"/>
  <c r="C829" i="157"/>
  <c r="C208" i="37" s="1"/>
  <c r="K790" i="157"/>
  <c r="H859" i="157"/>
  <c r="H238" i="37" s="1"/>
  <c r="K238" i="37"/>
  <c r="Z859" i="157"/>
  <c r="Z238" i="37" s="1"/>
  <c r="AC826" i="157"/>
  <c r="AC828" i="157"/>
  <c r="AB818" i="157"/>
  <c r="AB855" i="157" s="1"/>
  <c r="AB234" i="37" s="1"/>
  <c r="AA855" i="157"/>
  <c r="AA234" i="37" s="1"/>
  <c r="AE828" i="157"/>
  <c r="AB822" i="157"/>
  <c r="AA857" i="157"/>
  <c r="AA236" i="37" s="1"/>
  <c r="AA829" i="157"/>
  <c r="AA208" i="37" s="1"/>
  <c r="AA859" i="157"/>
  <c r="AA238" i="37" s="1"/>
  <c r="AE1474" i="156"/>
  <c r="AE1475" i="156" s="1"/>
  <c r="AE1476" i="156" s="1"/>
  <c r="AC1474" i="156"/>
  <c r="AC1475" i="156" s="1"/>
  <c r="V1474" i="156"/>
  <c r="V1475" i="156" s="1"/>
  <c r="U1474" i="156"/>
  <c r="U1475" i="156" s="1"/>
  <c r="T1474" i="156"/>
  <c r="T1475" i="156" s="1"/>
  <c r="S1474" i="156"/>
  <c r="S1475" i="156" s="1"/>
  <c r="R1474" i="156"/>
  <c r="R1475" i="156" s="1"/>
  <c r="Q1474" i="156"/>
  <c r="Q1475" i="156" s="1"/>
  <c r="P1474" i="156"/>
  <c r="P1475" i="156" s="1"/>
  <c r="O1474" i="156"/>
  <c r="O1475" i="156" s="1"/>
  <c r="AA1473" i="156"/>
  <c r="AA1472" i="156"/>
  <c r="Z1474" i="156"/>
  <c r="Z1475" i="156" s="1"/>
  <c r="AE1357" i="156"/>
  <c r="AE1358" i="156" s="1"/>
  <c r="AC1357" i="156"/>
  <c r="V1357" i="156"/>
  <c r="U1357" i="156"/>
  <c r="T1357" i="156"/>
  <c r="S1357" i="156"/>
  <c r="R1357" i="156"/>
  <c r="Q1357" i="156"/>
  <c r="P1357" i="156"/>
  <c r="O1357" i="156"/>
  <c r="AA1355" i="156"/>
  <c r="AA1354" i="156"/>
  <c r="AE573" i="156"/>
  <c r="AC573" i="156"/>
  <c r="V573" i="156"/>
  <c r="U573" i="156"/>
  <c r="T573" i="156"/>
  <c r="S573" i="156"/>
  <c r="R573" i="156"/>
  <c r="Q573" i="156"/>
  <c r="P573" i="156"/>
  <c r="O573" i="156"/>
  <c r="AE571" i="156"/>
  <c r="AC571" i="156"/>
  <c r="V571" i="156"/>
  <c r="U571" i="156"/>
  <c r="U575" i="156" s="1"/>
  <c r="T571" i="156"/>
  <c r="S571" i="156"/>
  <c r="R571" i="156"/>
  <c r="Q571" i="156"/>
  <c r="P571" i="156"/>
  <c r="O571" i="156"/>
  <c r="V541" i="156"/>
  <c r="U541" i="156"/>
  <c r="T541" i="156"/>
  <c r="S541" i="156"/>
  <c r="R541" i="156"/>
  <c r="Q541" i="156"/>
  <c r="P541" i="156"/>
  <c r="O541" i="156"/>
  <c r="K541" i="156"/>
  <c r="E541" i="156"/>
  <c r="AE491" i="156"/>
  <c r="AC491" i="156"/>
  <c r="V491" i="156"/>
  <c r="U491" i="156"/>
  <c r="T491" i="156"/>
  <c r="S491" i="156"/>
  <c r="R491" i="156"/>
  <c r="Q491" i="156"/>
  <c r="P491" i="156"/>
  <c r="O491" i="156"/>
  <c r="AA489" i="156"/>
  <c r="Z491" i="156"/>
  <c r="Z571" i="156"/>
  <c r="AA475" i="156"/>
  <c r="AA571" i="156" s="1"/>
  <c r="AE477" i="156"/>
  <c r="AC477" i="156"/>
  <c r="V477" i="156"/>
  <c r="U477" i="156"/>
  <c r="T477" i="156"/>
  <c r="S477" i="156"/>
  <c r="R477" i="156"/>
  <c r="Q477" i="156"/>
  <c r="P477" i="156"/>
  <c r="O477" i="156"/>
  <c r="V471" i="156"/>
  <c r="U471" i="156"/>
  <c r="T471" i="156"/>
  <c r="S471" i="156"/>
  <c r="R471" i="156"/>
  <c r="Q471" i="156"/>
  <c r="P471" i="156"/>
  <c r="O471" i="156"/>
  <c r="AA474" i="156"/>
  <c r="Z477" i="156"/>
  <c r="AA469" i="156"/>
  <c r="AC428" i="156"/>
  <c r="AE428" i="156"/>
  <c r="AE459" i="156" s="1"/>
  <c r="V428" i="156"/>
  <c r="U367" i="156"/>
  <c r="T367" i="156"/>
  <c r="S367" i="156"/>
  <c r="R367" i="156"/>
  <c r="R574" i="156" s="1"/>
  <c r="Q367" i="156"/>
  <c r="P367" i="156"/>
  <c r="O367" i="156"/>
  <c r="AA426" i="156"/>
  <c r="Z428" i="156"/>
  <c r="V429" i="156"/>
  <c r="C429" i="156"/>
  <c r="AE367" i="156"/>
  <c r="V367" i="156"/>
  <c r="O574" i="156" l="1"/>
  <c r="S574" i="156"/>
  <c r="AE368" i="156"/>
  <c r="AA491" i="156"/>
  <c r="O575" i="156"/>
  <c r="S575" i="156"/>
  <c r="P575" i="156"/>
  <c r="H790" i="157"/>
  <c r="AB857" i="157"/>
  <c r="AB236" i="37" s="1"/>
  <c r="AB859" i="157"/>
  <c r="AB238" i="37" s="1"/>
  <c r="D429" i="156"/>
  <c r="AB469" i="156"/>
  <c r="AC575" i="156"/>
  <c r="AB1355" i="156"/>
  <c r="AB474" i="156"/>
  <c r="Q575" i="156"/>
  <c r="Z1357" i="156"/>
  <c r="Q574" i="156"/>
  <c r="U574" i="156"/>
  <c r="Z471" i="156"/>
  <c r="P574" i="156"/>
  <c r="T574" i="156"/>
  <c r="R575" i="156"/>
  <c r="V575" i="156"/>
  <c r="Z1799" i="156"/>
  <c r="Z43" i="37" s="1"/>
  <c r="AB1473" i="156"/>
  <c r="AB1799" i="156" s="1"/>
  <c r="AB43" i="37" s="1"/>
  <c r="AA1799" i="156"/>
  <c r="AA43" i="37" s="1"/>
  <c r="T575" i="156"/>
  <c r="AE575" i="156"/>
  <c r="AB1354" i="156"/>
  <c r="AA1357" i="156"/>
  <c r="Z541" i="156"/>
  <c r="AB1472" i="156"/>
  <c r="AA1474" i="156"/>
  <c r="AA1475" i="156" s="1"/>
  <c r="V574" i="156"/>
  <c r="AA427" i="156"/>
  <c r="AB489" i="156"/>
  <c r="AB491" i="156" s="1"/>
  <c r="AB475" i="156"/>
  <c r="AA477" i="156"/>
  <c r="AB426" i="156"/>
  <c r="AB1474" i="156" l="1"/>
  <c r="AB1475" i="156" s="1"/>
  <c r="AB1357" i="156"/>
  <c r="AB477" i="156"/>
  <c r="AB571" i="156"/>
  <c r="AB427" i="156"/>
  <c r="AB428" i="156" s="1"/>
  <c r="AA428" i="156"/>
  <c r="AA364" i="156" l="1"/>
  <c r="Z573" i="156"/>
  <c r="Z575" i="156" s="1"/>
  <c r="AE542" i="156"/>
  <c r="C347" i="156"/>
  <c r="V347" i="156"/>
  <c r="V542" i="156" s="1"/>
  <c r="V346" i="156"/>
  <c r="V368" i="156" s="1"/>
  <c r="AA344" i="156"/>
  <c r="AA345" i="156"/>
  <c r="D347" i="156" l="1"/>
  <c r="C542" i="156"/>
  <c r="AB364" i="156"/>
  <c r="AB573" i="156" s="1"/>
  <c r="AB575" i="156" s="1"/>
  <c r="AA573" i="156"/>
  <c r="AA575" i="156" s="1"/>
  <c r="AB344" i="156"/>
  <c r="AA346" i="156"/>
  <c r="U859" i="157" l="1"/>
  <c r="U238" i="37" s="1"/>
  <c r="T859" i="157"/>
  <c r="T238" i="37" s="1"/>
  <c r="S859" i="157"/>
  <c r="S238" i="37" s="1"/>
  <c r="R859" i="157"/>
  <c r="R238" i="37" s="1"/>
  <c r="Q859" i="157"/>
  <c r="Q238" i="37" s="1"/>
  <c r="P859" i="157"/>
  <c r="P238" i="37" s="1"/>
  <c r="O859" i="157"/>
  <c r="O238" i="37" s="1"/>
  <c r="K823" i="157"/>
  <c r="E823" i="157"/>
  <c r="C823" i="157"/>
  <c r="K819" i="157"/>
  <c r="I822" i="157"/>
  <c r="H822" i="157"/>
  <c r="H857" i="157" s="1"/>
  <c r="H236" i="37" s="1"/>
  <c r="I818" i="157"/>
  <c r="M822" i="157" l="1"/>
  <c r="I857" i="157"/>
  <c r="I236" i="37" s="1"/>
  <c r="I859" i="157"/>
  <c r="K825" i="157"/>
  <c r="K826" i="157" s="1"/>
  <c r="J822" i="157"/>
  <c r="D857" i="157"/>
  <c r="D236" i="37" s="1"/>
  <c r="M818" i="157"/>
  <c r="I855" i="157"/>
  <c r="I234" i="37" s="1"/>
  <c r="Z346" i="156"/>
  <c r="AB345" i="156"/>
  <c r="F822" i="157"/>
  <c r="F857" i="157" s="1"/>
  <c r="F236" i="37" s="1"/>
  <c r="G859" i="157" l="1"/>
  <c r="G238" i="37" s="1"/>
  <c r="I238" i="37"/>
  <c r="N818" i="157"/>
  <c r="N855" i="157" s="1"/>
  <c r="N234" i="37" s="1"/>
  <c r="M855" i="157"/>
  <c r="M234" i="37" s="1"/>
  <c r="L822" i="157"/>
  <c r="L857" i="157" s="1"/>
  <c r="L236" i="37" s="1"/>
  <c r="J857" i="157"/>
  <c r="J236" i="37" s="1"/>
  <c r="N822" i="157"/>
  <c r="N857" i="157" s="1"/>
  <c r="N236" i="37" s="1"/>
  <c r="M857" i="157"/>
  <c r="M236" i="37" s="1"/>
  <c r="M859" i="157"/>
  <c r="AB346" i="156"/>
  <c r="M238" i="37" l="1"/>
  <c r="N859" i="157"/>
  <c r="N238" i="37" s="1"/>
  <c r="H818" i="157"/>
  <c r="H855" i="157" s="1"/>
  <c r="H234" i="37" s="1"/>
  <c r="E819" i="157"/>
  <c r="E825" i="157" s="1"/>
  <c r="C819" i="157"/>
  <c r="C825" i="157" s="1"/>
  <c r="I787" i="157"/>
  <c r="I786" i="157"/>
  <c r="M786" i="157" s="1"/>
  <c r="N786" i="157" s="1"/>
  <c r="I785" i="157"/>
  <c r="M785" i="157" s="1"/>
  <c r="N785" i="157" s="1"/>
  <c r="I784" i="157"/>
  <c r="M784" i="157" s="1"/>
  <c r="N784" i="157" s="1"/>
  <c r="I783" i="157"/>
  <c r="M783" i="157" s="1"/>
  <c r="N783" i="157" s="1"/>
  <c r="I782" i="157"/>
  <c r="M782" i="157" s="1"/>
  <c r="N782" i="157" s="1"/>
  <c r="I781" i="157"/>
  <c r="M781" i="157" s="1"/>
  <c r="N781" i="157" s="1"/>
  <c r="H787" i="157"/>
  <c r="H786" i="157"/>
  <c r="H785" i="157"/>
  <c r="H784" i="157"/>
  <c r="H783" i="157"/>
  <c r="H782" i="157"/>
  <c r="H781" i="157"/>
  <c r="F785" i="157"/>
  <c r="J783" i="157"/>
  <c r="L783" i="157" s="1"/>
  <c r="F781" i="157"/>
  <c r="K573" i="156"/>
  <c r="K575" i="156" s="1"/>
  <c r="E573" i="156"/>
  <c r="C573" i="156"/>
  <c r="K571" i="156"/>
  <c r="E571" i="156"/>
  <c r="C571" i="156"/>
  <c r="C541" i="156"/>
  <c r="AA430" i="156"/>
  <c r="AA348" i="156"/>
  <c r="H345" i="156"/>
  <c r="AE1801" i="156"/>
  <c r="AE45" i="37" s="1"/>
  <c r="AC1801" i="156"/>
  <c r="AC45" i="37" s="1"/>
  <c r="AB1801" i="156"/>
  <c r="AB45" i="37" s="1"/>
  <c r="AA1801" i="156"/>
  <c r="AA45" i="37" s="1"/>
  <c r="Z1801" i="156"/>
  <c r="Z45" i="37" s="1"/>
  <c r="V1801" i="156"/>
  <c r="V45" i="37" s="1"/>
  <c r="U1801" i="156"/>
  <c r="U45" i="37" s="1"/>
  <c r="T1801" i="156"/>
  <c r="T45" i="37" s="1"/>
  <c r="S1801" i="156"/>
  <c r="S45" i="37" s="1"/>
  <c r="R1801" i="156"/>
  <c r="R45" i="37" s="1"/>
  <c r="Q1801" i="156"/>
  <c r="Q45" i="37" s="1"/>
  <c r="P1801" i="156"/>
  <c r="P45" i="37" s="1"/>
  <c r="O1801" i="156"/>
  <c r="O45" i="37" s="1"/>
  <c r="H1801" i="156"/>
  <c r="H45" i="37" s="1"/>
  <c r="G1801" i="156"/>
  <c r="G45" i="37" s="1"/>
  <c r="F1801" i="156"/>
  <c r="F45" i="37" s="1"/>
  <c r="J818" i="157" l="1"/>
  <c r="D855" i="157"/>
  <c r="D234" i="37" s="1"/>
  <c r="D859" i="157"/>
  <c r="D788" i="157"/>
  <c r="I788" i="157"/>
  <c r="C575" i="156"/>
  <c r="E575" i="156"/>
  <c r="H575" i="156" s="1"/>
  <c r="AB430" i="156"/>
  <c r="AB348" i="156"/>
  <c r="J781" i="157"/>
  <c r="L781" i="157" s="1"/>
  <c r="J785" i="157"/>
  <c r="L785" i="157" s="1"/>
  <c r="F818" i="157"/>
  <c r="F855" i="157" s="1"/>
  <c r="F234" i="37" s="1"/>
  <c r="F783" i="157"/>
  <c r="F787" i="157"/>
  <c r="J787" i="157"/>
  <c r="M787" i="157"/>
  <c r="M788" i="157" s="1"/>
  <c r="H541" i="156"/>
  <c r="H573" i="156"/>
  <c r="H571" i="156"/>
  <c r="D238" i="37" l="1"/>
  <c r="F859" i="157"/>
  <c r="F238" i="37" s="1"/>
  <c r="L818" i="157"/>
  <c r="L855" i="157" s="1"/>
  <c r="L234" i="37" s="1"/>
  <c r="J855" i="157"/>
  <c r="J234" i="37" s="1"/>
  <c r="J859" i="157"/>
  <c r="J238" i="37" s="1"/>
  <c r="D829" i="157"/>
  <c r="D208" i="37" s="1"/>
  <c r="F788" i="157"/>
  <c r="F829" i="157" s="1"/>
  <c r="F208" i="37" s="1"/>
  <c r="N788" i="157"/>
  <c r="N829" i="157" s="1"/>
  <c r="N208" i="37" s="1"/>
  <c r="M829" i="157"/>
  <c r="M208" i="37" s="1"/>
  <c r="I829" i="157"/>
  <c r="I208" i="37" s="1"/>
  <c r="L787" i="157"/>
  <c r="J788" i="157"/>
  <c r="N787" i="157"/>
  <c r="L788" i="157" l="1"/>
  <c r="L829" i="157" s="1"/>
  <c r="L208" i="37" s="1"/>
  <c r="J829" i="157"/>
  <c r="J208" i="37" s="1"/>
  <c r="K1799" i="156"/>
  <c r="E1799" i="156"/>
  <c r="C1799" i="156"/>
  <c r="K1356" i="156"/>
  <c r="E1356" i="156"/>
  <c r="C1356" i="156"/>
  <c r="I1355" i="156"/>
  <c r="M1355" i="156" s="1"/>
  <c r="H1355" i="156"/>
  <c r="F1355" i="156"/>
  <c r="K1474" i="156"/>
  <c r="G1474" i="156"/>
  <c r="E1474" i="156"/>
  <c r="C1474" i="156"/>
  <c r="I1473" i="156"/>
  <c r="I1799" i="156" s="1"/>
  <c r="H1473" i="156"/>
  <c r="J1473" i="156"/>
  <c r="I1801" i="156" l="1"/>
  <c r="I45" i="37" s="1"/>
  <c r="I43" i="37"/>
  <c r="E1801" i="156"/>
  <c r="E45" i="37" s="1"/>
  <c r="E43" i="37"/>
  <c r="K1801" i="156"/>
  <c r="K45" i="37" s="1"/>
  <c r="K43" i="37"/>
  <c r="C1801" i="156"/>
  <c r="C45" i="37" s="1"/>
  <c r="C43" i="37"/>
  <c r="M1473" i="156"/>
  <c r="N1473" i="156" s="1"/>
  <c r="F1473" i="156"/>
  <c r="L1473" i="156"/>
  <c r="N1355" i="156"/>
  <c r="J1355" i="156"/>
  <c r="D1799" i="156"/>
  <c r="AB731" i="37"/>
  <c r="AB779" i="37" s="1"/>
  <c r="AA731" i="37"/>
  <c r="AA779" i="37" s="1"/>
  <c r="U731" i="37"/>
  <c r="T731" i="37"/>
  <c r="Q731" i="37"/>
  <c r="P731" i="37"/>
  <c r="AE702" i="37"/>
  <c r="AE745" i="37" s="1"/>
  <c r="AC543" i="156"/>
  <c r="AC702" i="37" s="1"/>
  <c r="AC745" i="37" s="1"/>
  <c r="AB543" i="156"/>
  <c r="AB702" i="37" s="1"/>
  <c r="AB745" i="37" s="1"/>
  <c r="AA543" i="156"/>
  <c r="AA702" i="37" s="1"/>
  <c r="AA745" i="37" s="1"/>
  <c r="Z543" i="156"/>
  <c r="Z702" i="37" s="1"/>
  <c r="Z745" i="37" s="1"/>
  <c r="V543" i="156"/>
  <c r="V702" i="37" s="1"/>
  <c r="V745" i="37" s="1"/>
  <c r="U543" i="156"/>
  <c r="U702" i="37" s="1"/>
  <c r="T543" i="156"/>
  <c r="S543" i="156"/>
  <c r="R543" i="156"/>
  <c r="Q543" i="156"/>
  <c r="P543" i="156"/>
  <c r="O543" i="156"/>
  <c r="E543" i="156"/>
  <c r="E702" i="37" s="1"/>
  <c r="E745" i="37" s="1"/>
  <c r="C543" i="156"/>
  <c r="C702" i="37" s="1"/>
  <c r="C745" i="37" s="1"/>
  <c r="Z700" i="37"/>
  <c r="Z743" i="37" s="1"/>
  <c r="V700" i="37"/>
  <c r="V743" i="37" s="1"/>
  <c r="U700" i="37"/>
  <c r="T700" i="37"/>
  <c r="S700" i="37"/>
  <c r="R700" i="37"/>
  <c r="Q700" i="37"/>
  <c r="P700" i="37"/>
  <c r="O700" i="37"/>
  <c r="K700" i="37"/>
  <c r="K743" i="37" s="1"/>
  <c r="E700" i="37"/>
  <c r="E743" i="37" s="1"/>
  <c r="C700" i="37"/>
  <c r="C743" i="37" s="1"/>
  <c r="M490" i="156"/>
  <c r="H490" i="156"/>
  <c r="AE729" i="37"/>
  <c r="AE777" i="37" s="1"/>
  <c r="AC729" i="37"/>
  <c r="AC777" i="37" s="1"/>
  <c r="AB729" i="37"/>
  <c r="AB777" i="37" s="1"/>
  <c r="AA729" i="37"/>
  <c r="AA777" i="37" s="1"/>
  <c r="Z729" i="37"/>
  <c r="Z777" i="37" s="1"/>
  <c r="V729" i="37"/>
  <c r="V777" i="37" s="1"/>
  <c r="U729" i="37"/>
  <c r="T729" i="37"/>
  <c r="S729" i="37"/>
  <c r="R729" i="37"/>
  <c r="Q729" i="37"/>
  <c r="P729" i="37"/>
  <c r="O729" i="37"/>
  <c r="C729" i="37"/>
  <c r="C777" i="37" s="1"/>
  <c r="K476" i="156"/>
  <c r="E476" i="156"/>
  <c r="I475" i="156"/>
  <c r="I571" i="156" s="1"/>
  <c r="G571" i="156" s="1"/>
  <c r="H475" i="156"/>
  <c r="C476" i="156"/>
  <c r="K471" i="156"/>
  <c r="E471" i="156"/>
  <c r="C471" i="156"/>
  <c r="I470" i="156"/>
  <c r="H470" i="156"/>
  <c r="F470" i="156"/>
  <c r="K428" i="156"/>
  <c r="E428" i="156"/>
  <c r="C428" i="156"/>
  <c r="I427" i="156"/>
  <c r="H427" i="156"/>
  <c r="H700" i="37" s="1"/>
  <c r="F427" i="156"/>
  <c r="I364" i="156"/>
  <c r="I573" i="156" s="1"/>
  <c r="K365" i="156"/>
  <c r="E365" i="156"/>
  <c r="C365" i="156"/>
  <c r="I345" i="156"/>
  <c r="M345" i="156" s="1"/>
  <c r="C346" i="156"/>
  <c r="J345" i="156"/>
  <c r="F743" i="37" l="1"/>
  <c r="F745" i="37"/>
  <c r="L345" i="156"/>
  <c r="M1799" i="156"/>
  <c r="N1799" i="156" s="1"/>
  <c r="D1801" i="156"/>
  <c r="D45" i="37" s="1"/>
  <c r="D43" i="37"/>
  <c r="I541" i="156"/>
  <c r="D541" i="156"/>
  <c r="N490" i="156"/>
  <c r="F364" i="156"/>
  <c r="D573" i="156"/>
  <c r="D731" i="37" s="1"/>
  <c r="D779" i="37" s="1"/>
  <c r="G573" i="156"/>
  <c r="G731" i="37" s="1"/>
  <c r="I575" i="156"/>
  <c r="G575" i="156" s="1"/>
  <c r="G733" i="37" s="1"/>
  <c r="M470" i="156"/>
  <c r="N470" i="156" s="1"/>
  <c r="G541" i="156"/>
  <c r="G700" i="37" s="1"/>
  <c r="F348" i="156"/>
  <c r="J475" i="156"/>
  <c r="J571" i="156" s="1"/>
  <c r="L571" i="156" s="1"/>
  <c r="D571" i="156"/>
  <c r="F571" i="156" s="1"/>
  <c r="J427" i="156"/>
  <c r="L427" i="156" s="1"/>
  <c r="F345" i="156"/>
  <c r="O733" i="37"/>
  <c r="S733" i="37"/>
  <c r="Z733" i="37"/>
  <c r="Z781" i="37" s="1"/>
  <c r="AE733" i="37"/>
  <c r="AE781" i="37" s="1"/>
  <c r="D543" i="156"/>
  <c r="D702" i="37" s="1"/>
  <c r="D745" i="37" s="1"/>
  <c r="M364" i="156"/>
  <c r="M573" i="156" s="1"/>
  <c r="F490" i="156"/>
  <c r="C733" i="37"/>
  <c r="C781" i="37" s="1"/>
  <c r="R733" i="37"/>
  <c r="V733" i="37"/>
  <c r="V781" i="37" s="1"/>
  <c r="AC733" i="37"/>
  <c r="AC781" i="37" s="1"/>
  <c r="E733" i="37"/>
  <c r="E781" i="37" s="1"/>
  <c r="F781" i="37" s="1"/>
  <c r="I731" i="37"/>
  <c r="I779" i="37" s="1"/>
  <c r="G729" i="37"/>
  <c r="I729" i="37"/>
  <c r="I777" i="37" s="1"/>
  <c r="E729" i="37"/>
  <c r="E777" i="37" s="1"/>
  <c r="F777" i="37" s="1"/>
  <c r="H733" i="37"/>
  <c r="K733" i="37"/>
  <c r="K781" i="37" s="1"/>
  <c r="H729" i="37"/>
  <c r="K729" i="37"/>
  <c r="K777" i="37" s="1"/>
  <c r="J470" i="156"/>
  <c r="F475" i="156"/>
  <c r="J490" i="156"/>
  <c r="R731" i="37"/>
  <c r="V731" i="37"/>
  <c r="V779" i="37" s="1"/>
  <c r="AC731" i="37"/>
  <c r="AC779" i="37" s="1"/>
  <c r="P733" i="37"/>
  <c r="T733" i="37"/>
  <c r="AA733" i="37"/>
  <c r="AA781" i="37" s="1"/>
  <c r="J364" i="156"/>
  <c r="J573" i="156" s="1"/>
  <c r="M475" i="156"/>
  <c r="M571" i="156" s="1"/>
  <c r="O731" i="37"/>
  <c r="S731" i="37"/>
  <c r="Z731" i="37"/>
  <c r="Z779" i="37" s="1"/>
  <c r="AE731" i="37"/>
  <c r="AE779" i="37" s="1"/>
  <c r="Q733" i="37"/>
  <c r="U733" i="37"/>
  <c r="AB733" i="37"/>
  <c r="AB781" i="37" s="1"/>
  <c r="L1355" i="156"/>
  <c r="F430" i="156"/>
  <c r="C731" i="37"/>
  <c r="C779" i="37" s="1"/>
  <c r="J1799" i="156"/>
  <c r="L1799" i="156" s="1"/>
  <c r="M427" i="156"/>
  <c r="N345" i="156"/>
  <c r="M43" i="37" l="1"/>
  <c r="D729" i="37"/>
  <c r="D777" i="37" s="1"/>
  <c r="H777" i="37"/>
  <c r="L43" i="37"/>
  <c r="L1801" i="156"/>
  <c r="L45" i="37" s="1"/>
  <c r="H781" i="37"/>
  <c r="M1801" i="156"/>
  <c r="M45" i="37" s="1"/>
  <c r="N43" i="37"/>
  <c r="N1801" i="156"/>
  <c r="N45" i="37" s="1"/>
  <c r="J1801" i="156"/>
  <c r="J45" i="37" s="1"/>
  <c r="J43" i="37"/>
  <c r="J729" i="37"/>
  <c r="J777" i="37" s="1"/>
  <c r="J541" i="156"/>
  <c r="L541" i="156" s="1"/>
  <c r="L700" i="37" s="1"/>
  <c r="I733" i="37"/>
  <c r="I781" i="37" s="1"/>
  <c r="I700" i="37"/>
  <c r="I743" i="37" s="1"/>
  <c r="F543" i="156"/>
  <c r="F702" i="37" s="1"/>
  <c r="J575" i="156"/>
  <c r="L573" i="156"/>
  <c r="M575" i="156"/>
  <c r="M541" i="156"/>
  <c r="N541" i="156" s="1"/>
  <c r="F541" i="156"/>
  <c r="F700" i="37" s="1"/>
  <c r="D700" i="37"/>
  <c r="D743" i="37" s="1"/>
  <c r="L475" i="156"/>
  <c r="D575" i="156"/>
  <c r="F729" i="37"/>
  <c r="M731" i="37"/>
  <c r="M779" i="37" s="1"/>
  <c r="N364" i="156"/>
  <c r="H731" i="37"/>
  <c r="K731" i="37"/>
  <c r="K779" i="37" s="1"/>
  <c r="L470" i="156"/>
  <c r="L364" i="156"/>
  <c r="F573" i="156"/>
  <c r="F731" i="37" s="1"/>
  <c r="E731" i="37"/>
  <c r="E779" i="37" s="1"/>
  <c r="F779" i="37" s="1"/>
  <c r="N475" i="156"/>
  <c r="L490" i="156"/>
  <c r="L729" i="37"/>
  <c r="N427" i="156"/>
  <c r="G777" i="37" l="1"/>
  <c r="J700" i="37"/>
  <c r="J743" i="37" s="1"/>
  <c r="L743" i="37" s="1"/>
  <c r="H779" i="37"/>
  <c r="N779" i="37"/>
  <c r="L777" i="37"/>
  <c r="N700" i="37"/>
  <c r="M700" i="37"/>
  <c r="M743" i="37" s="1"/>
  <c r="N743" i="37" s="1"/>
  <c r="N573" i="156"/>
  <c r="N731" i="37" s="1"/>
  <c r="D733" i="37"/>
  <c r="D781" i="37" s="1"/>
  <c r="F575" i="156"/>
  <c r="F733" i="37" s="1"/>
  <c r="J733" i="37" l="1"/>
  <c r="J781" i="37" s="1"/>
  <c r="L575" i="156"/>
  <c r="L733" i="37" s="1"/>
  <c r="M733" i="37"/>
  <c r="M781" i="37" s="1"/>
  <c r="N781" i="37" s="1"/>
  <c r="N575" i="156"/>
  <c r="N733" i="37" s="1"/>
  <c r="M729" i="37"/>
  <c r="M777" i="37" s="1"/>
  <c r="N777" i="37" s="1"/>
  <c r="N571" i="156"/>
  <c r="N729" i="37" s="1"/>
  <c r="J731" i="37"/>
  <c r="J779" i="37" s="1"/>
  <c r="L731" i="37"/>
  <c r="G779" i="37" l="1"/>
  <c r="L779" i="37"/>
  <c r="G781" i="37"/>
  <c r="L781" i="37"/>
  <c r="Z367" i="156" l="1"/>
  <c r="Z790" i="157"/>
  <c r="Z828" i="157" l="1"/>
  <c r="Z368" i="156"/>
  <c r="Z465" i="156"/>
  <c r="Z459" i="156"/>
  <c r="V738" i="37"/>
  <c r="V786" i="37" s="1"/>
  <c r="V737" i="37"/>
  <c r="V785" i="37" s="1"/>
  <c r="V736" i="37"/>
  <c r="V784" i="37" s="1"/>
  <c r="V735" i="37"/>
  <c r="V730" i="37"/>
  <c r="V728" i="37"/>
  <c r="V727" i="37"/>
  <c r="V726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2" i="37"/>
  <c r="V661" i="37"/>
  <c r="V660" i="37"/>
  <c r="V659" i="37"/>
  <c r="V658" i="37"/>
  <c r="V655" i="37"/>
  <c r="V654" i="37"/>
  <c r="V652" i="37"/>
  <c r="V651" i="37"/>
  <c r="V650" i="37"/>
  <c r="V649" i="37"/>
  <c r="V648" i="37"/>
  <c r="V647" i="37"/>
  <c r="V646" i="37"/>
  <c r="V645" i="37"/>
  <c r="V644" i="37"/>
  <c r="V643" i="37"/>
  <c r="V642" i="37"/>
  <c r="V641" i="37"/>
  <c r="V640" i="37"/>
  <c r="V639" i="37"/>
  <c r="V638" i="37"/>
  <c r="V637" i="37"/>
  <c r="V636" i="37"/>
  <c r="V635" i="37"/>
  <c r="V634" i="37"/>
  <c r="V633" i="37"/>
  <c r="V632" i="37"/>
  <c r="V628" i="37"/>
  <c r="V627" i="37"/>
  <c r="V626" i="37"/>
  <c r="V625" i="37"/>
  <c r="V624" i="37"/>
  <c r="V621" i="37"/>
  <c r="V620" i="37"/>
  <c r="V618" i="37"/>
  <c r="V617" i="37"/>
  <c r="V616" i="37"/>
  <c r="V615" i="37"/>
  <c r="V614" i="37"/>
  <c r="V613" i="37"/>
  <c r="V612" i="37"/>
  <c r="V611" i="37"/>
  <c r="V610" i="37"/>
  <c r="V609" i="37"/>
  <c r="V608" i="37"/>
  <c r="V607" i="37"/>
  <c r="V606" i="37"/>
  <c r="V605" i="37"/>
  <c r="V604" i="37"/>
  <c r="V603" i="37"/>
  <c r="V602" i="37"/>
  <c r="V601" i="37"/>
  <c r="V600" i="37"/>
  <c r="V599" i="37"/>
  <c r="V594" i="37"/>
  <c r="V593" i="37"/>
  <c r="V592" i="37"/>
  <c r="V591" i="37"/>
  <c r="V590" i="37"/>
  <c r="V587" i="37"/>
  <c r="V586" i="37"/>
  <c r="V584" i="37"/>
  <c r="V583" i="37"/>
  <c r="V582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0" i="37"/>
  <c r="V559" i="37"/>
  <c r="V558" i="37"/>
  <c r="V557" i="37"/>
  <c r="V556" i="37"/>
  <c r="V553" i="37"/>
  <c r="V552" i="37"/>
  <c r="V550" i="37"/>
  <c r="V549" i="37"/>
  <c r="V548" i="37"/>
  <c r="V547" i="37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6" i="37"/>
  <c r="V525" i="37"/>
  <c r="V524" i="37"/>
  <c r="V523" i="37"/>
  <c r="V522" i="37"/>
  <c r="V519" i="37"/>
  <c r="V518" i="37"/>
  <c r="V516" i="37"/>
  <c r="V515" i="37"/>
  <c r="V514" i="37"/>
  <c r="V513" i="37"/>
  <c r="V512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2" i="37"/>
  <c r="V491" i="37"/>
  <c r="V490" i="37"/>
  <c r="V489" i="37"/>
  <c r="V488" i="37"/>
  <c r="V485" i="37"/>
  <c r="V484" i="37"/>
  <c r="V481" i="37"/>
  <c r="V480" i="37"/>
  <c r="V479" i="37"/>
  <c r="V478" i="37"/>
  <c r="V477" i="37"/>
  <c r="V476" i="37"/>
  <c r="V475" i="37"/>
  <c r="V474" i="37"/>
  <c r="V473" i="37"/>
  <c r="V472" i="37"/>
  <c r="V471" i="37"/>
  <c r="V470" i="37"/>
  <c r="V469" i="37"/>
  <c r="V468" i="37"/>
  <c r="V467" i="37"/>
  <c r="V466" i="37"/>
  <c r="V465" i="37"/>
  <c r="V464" i="37"/>
  <c r="V463" i="37"/>
  <c r="V462" i="37"/>
  <c r="V461" i="37"/>
  <c r="V460" i="37"/>
  <c r="V456" i="37"/>
  <c r="V455" i="37"/>
  <c r="V454" i="37"/>
  <c r="V453" i="37"/>
  <c r="V452" i="37"/>
  <c r="V449" i="37"/>
  <c r="V448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28" i="37"/>
  <c r="V427" i="37"/>
  <c r="V426" i="37"/>
  <c r="V425" i="37"/>
  <c r="V421" i="37"/>
  <c r="V420" i="37"/>
  <c r="V419" i="37"/>
  <c r="V418" i="37"/>
  <c r="V417" i="37"/>
  <c r="V414" i="37"/>
  <c r="V413" i="37"/>
  <c r="V411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2" i="37"/>
  <c r="V391" i="37"/>
  <c r="V387" i="37"/>
  <c r="V386" i="37"/>
  <c r="V385" i="37"/>
  <c r="V384" i="37"/>
  <c r="V383" i="37"/>
  <c r="V380" i="37"/>
  <c r="V379" i="37"/>
  <c r="V378" i="37"/>
  <c r="V376" i="37"/>
  <c r="V375" i="37"/>
  <c r="V374" i="37"/>
  <c r="V373" i="37"/>
  <c r="V372" i="37"/>
  <c r="V371" i="37"/>
  <c r="V370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0" i="37"/>
  <c r="V349" i="37"/>
  <c r="V348" i="37"/>
  <c r="V347" i="37"/>
  <c r="V346" i="37"/>
  <c r="V340" i="37"/>
  <c r="V339" i="37"/>
  <c r="V338" i="37"/>
  <c r="V337" i="37"/>
  <c r="V336" i="37"/>
  <c r="V335" i="37"/>
  <c r="V334" i="37"/>
  <c r="V333" i="37"/>
  <c r="V332" i="37"/>
  <c r="V331" i="37"/>
  <c r="V330" i="37"/>
  <c r="V329" i="37"/>
  <c r="V328" i="37"/>
  <c r="V327" i="37"/>
  <c r="V326" i="37"/>
  <c r="V325" i="37"/>
  <c r="V324" i="37"/>
  <c r="V323" i="37"/>
  <c r="V322" i="37"/>
  <c r="V321" i="37"/>
  <c r="V320" i="37"/>
  <c r="V308" i="37"/>
  <c r="V307" i="37"/>
  <c r="V306" i="37"/>
  <c r="V302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8" i="37"/>
  <c r="V277" i="37"/>
  <c r="V276" i="37"/>
  <c r="V275" i="37"/>
  <c r="V274" i="37"/>
  <c r="V271" i="37"/>
  <c r="V270" i="37"/>
  <c r="V268" i="37"/>
  <c r="V267" i="37"/>
  <c r="V266" i="37"/>
  <c r="V265" i="37"/>
  <c r="V264" i="37"/>
  <c r="V263" i="37"/>
  <c r="V262" i="37"/>
  <c r="V261" i="37"/>
  <c r="V260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4" i="37"/>
  <c r="V243" i="37"/>
  <c r="V242" i="37"/>
  <c r="V241" i="37"/>
  <c r="V240" i="37"/>
  <c r="V235" i="37"/>
  <c r="V233" i="37"/>
  <c r="V231" i="37"/>
  <c r="V230" i="37"/>
  <c r="V229" i="37"/>
  <c r="V228" i="37"/>
  <c r="V227" i="37"/>
  <c r="V226" i="37"/>
  <c r="V225" i="37"/>
  <c r="V224" i="37"/>
  <c r="V223" i="37"/>
  <c r="V222" i="37"/>
  <c r="V221" i="37"/>
  <c r="V220" i="37"/>
  <c r="V219" i="37"/>
  <c r="V218" i="37"/>
  <c r="V217" i="37"/>
  <c r="V216" i="37"/>
  <c r="V215" i="37"/>
  <c r="V214" i="37"/>
  <c r="V213" i="37"/>
  <c r="V212" i="37"/>
  <c r="V211" i="37"/>
  <c r="V210" i="37"/>
  <c r="V209" i="37"/>
  <c r="V197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69" i="37"/>
  <c r="V168" i="37"/>
  <c r="V167" i="37"/>
  <c r="V166" i="37"/>
  <c r="V165" i="37"/>
  <c r="V162" i="37"/>
  <c r="V161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3" i="37"/>
  <c r="V142" i="37"/>
  <c r="V141" i="37"/>
  <c r="V140" i="37"/>
  <c r="V139" i="37"/>
  <c r="V135" i="37"/>
  <c r="V133" i="37"/>
  <c r="V132" i="37"/>
  <c r="V131" i="37"/>
  <c r="V130" i="37"/>
  <c r="V127" i="37"/>
  <c r="V126" i="37"/>
  <c r="V125" i="37"/>
  <c r="V123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7" i="37"/>
  <c r="V96" i="37"/>
  <c r="V95" i="37"/>
  <c r="V94" i="37"/>
  <c r="V93" i="37"/>
  <c r="V87" i="37"/>
  <c r="V86" i="37"/>
  <c r="V85" i="37"/>
  <c r="V83" i="37"/>
  <c r="V82" i="37"/>
  <c r="V81" i="37"/>
  <c r="V80" i="37"/>
  <c r="V79" i="37"/>
  <c r="V78" i="37"/>
  <c r="V77" i="37"/>
  <c r="V76" i="37"/>
  <c r="V75" i="37"/>
  <c r="V74" i="37"/>
  <c r="V73" i="37"/>
  <c r="V72" i="37"/>
  <c r="V71" i="37"/>
  <c r="V70" i="37"/>
  <c r="V69" i="37"/>
  <c r="V68" i="37"/>
  <c r="V67" i="37"/>
  <c r="V66" i="37"/>
  <c r="V65" i="37"/>
  <c r="V64" i="37"/>
  <c r="V63" i="37"/>
  <c r="V62" i="37"/>
  <c r="V61" i="37"/>
  <c r="V60" i="37"/>
  <c r="V59" i="37"/>
  <c r="V58" i="37"/>
  <c r="V53" i="37"/>
  <c r="V52" i="37"/>
  <c r="V51" i="37"/>
  <c r="V50" i="37"/>
  <c r="V49" i="37"/>
  <c r="V42" i="37"/>
  <c r="V41" i="37"/>
  <c r="V40" i="37"/>
  <c r="V37" i="37"/>
  <c r="V91" i="57"/>
  <c r="V555" i="37" s="1"/>
  <c r="V90" i="57"/>
  <c r="V554" i="37" s="1"/>
  <c r="V87" i="57"/>
  <c r="V551" i="37" s="1"/>
  <c r="V65" i="57"/>
  <c r="V529" i="37" s="1"/>
  <c r="V63" i="57"/>
  <c r="V64" i="57" s="1"/>
  <c r="V528" i="37" s="1"/>
  <c r="V88" i="46"/>
  <c r="V164" i="37" s="1"/>
  <c r="V87" i="46"/>
  <c r="V163" i="37" s="1"/>
  <c r="V84" i="46"/>
  <c r="V160" i="37" s="1"/>
  <c r="V62" i="46"/>
  <c r="V138" i="37" s="1"/>
  <c r="V60" i="46"/>
  <c r="V61" i="46" s="1"/>
  <c r="V137" i="37" s="1"/>
  <c r="V1591" i="157"/>
  <c r="V657" i="37" s="1"/>
  <c r="V1590" i="157"/>
  <c r="V656" i="37" s="1"/>
  <c r="V1587" i="157"/>
  <c r="V653" i="37" s="1"/>
  <c r="V1565" i="157"/>
  <c r="V631" i="37" s="1"/>
  <c r="V1563" i="157"/>
  <c r="V1564" i="157" s="1"/>
  <c r="V630" i="37" s="1"/>
  <c r="V1506" i="157"/>
  <c r="V623" i="37" s="1"/>
  <c r="V1505" i="157"/>
  <c r="V622" i="37" s="1"/>
  <c r="V1502" i="157"/>
  <c r="V619" i="37" s="1"/>
  <c r="V1481" i="157"/>
  <c r="V598" i="37" s="1"/>
  <c r="V1480" i="157"/>
  <c r="V597" i="37" s="1"/>
  <c r="V1478" i="157"/>
  <c r="V1479" i="157" s="1"/>
  <c r="V596" i="37" s="1"/>
  <c r="V1421" i="157"/>
  <c r="V589" i="37" s="1"/>
  <c r="V1420" i="157"/>
  <c r="V588" i="37" s="1"/>
  <c r="V1417" i="157"/>
  <c r="V585" i="37" s="1"/>
  <c r="V1395" i="157"/>
  <c r="V563" i="37" s="1"/>
  <c r="V1393" i="157"/>
  <c r="V1394" i="157" s="1"/>
  <c r="V562" i="37" s="1"/>
  <c r="V1333" i="157"/>
  <c r="V521" i="37" s="1"/>
  <c r="V1332" i="157"/>
  <c r="V520" i="37" s="1"/>
  <c r="V1329" i="157"/>
  <c r="V517" i="37" s="1"/>
  <c r="V1307" i="157"/>
  <c r="V495" i="37" s="1"/>
  <c r="V1305" i="157"/>
  <c r="V1306" i="157" s="1"/>
  <c r="V494" i="37" s="1"/>
  <c r="V1245" i="157"/>
  <c r="V487" i="37" s="1"/>
  <c r="V1244" i="157"/>
  <c r="V486" i="37" s="1"/>
  <c r="V1240" i="157"/>
  <c r="V482" i="37" s="1"/>
  <c r="V1217" i="157"/>
  <c r="V459" i="37" s="1"/>
  <c r="V1215" i="157"/>
  <c r="V1200" i="157"/>
  <c r="V1135" i="157"/>
  <c r="V451" i="37" s="1"/>
  <c r="V1134" i="157"/>
  <c r="V450" i="37" s="1"/>
  <c r="V1131" i="157"/>
  <c r="V447" i="37" s="1"/>
  <c r="V1108" i="157"/>
  <c r="V424" i="37" s="1"/>
  <c r="V1106" i="157"/>
  <c r="V1107" i="157" s="1"/>
  <c r="V423" i="37" s="1"/>
  <c r="V1038" i="157"/>
  <c r="V345" i="37" s="1"/>
  <c r="V1037" i="157"/>
  <c r="V344" i="37" s="1"/>
  <c r="V1036" i="157"/>
  <c r="V343" i="37" s="1"/>
  <c r="V1035" i="157"/>
  <c r="V342" i="37" s="1"/>
  <c r="V1034" i="157"/>
  <c r="V341" i="37" s="1"/>
  <c r="V1012" i="157"/>
  <c r="V319" i="37" s="1"/>
  <c r="V1010" i="157"/>
  <c r="V1011" i="157" s="1"/>
  <c r="V318" i="37" s="1"/>
  <c r="V952" i="157"/>
  <c r="V273" i="37" s="1"/>
  <c r="V951" i="157"/>
  <c r="V272" i="37" s="1"/>
  <c r="V948" i="157"/>
  <c r="V269" i="37" s="1"/>
  <c r="V926" i="157"/>
  <c r="V247" i="37" s="1"/>
  <c r="V924" i="157"/>
  <c r="V925" i="157" s="1"/>
  <c r="V246" i="37" s="1"/>
  <c r="V860" i="157"/>
  <c r="V239" i="37" s="1"/>
  <c r="V237" i="37"/>
  <c r="V853" i="157"/>
  <c r="V232" i="37" s="1"/>
  <c r="V207" i="37"/>
  <c r="V777" i="157"/>
  <c r="V712" i="157"/>
  <c r="V129" i="37" s="1"/>
  <c r="V711" i="157"/>
  <c r="V128" i="37" s="1"/>
  <c r="V707" i="157"/>
  <c r="V124" i="37" s="1"/>
  <c r="V683" i="157"/>
  <c r="V680" i="157"/>
  <c r="V672" i="157"/>
  <c r="V597" i="157"/>
  <c r="V92" i="37" s="1"/>
  <c r="V596" i="157"/>
  <c r="V91" i="37" s="1"/>
  <c r="V594" i="157"/>
  <c r="V89" i="37" s="1"/>
  <c r="V593" i="157"/>
  <c r="V88" i="37" s="1"/>
  <c r="V588" i="157"/>
  <c r="V84" i="37" s="1"/>
  <c r="V561" i="157"/>
  <c r="V57" i="37" s="1"/>
  <c r="V559" i="157"/>
  <c r="V551" i="157"/>
  <c r="V543" i="157"/>
  <c r="V508" i="157"/>
  <c r="V460" i="157"/>
  <c r="V451" i="157"/>
  <c r="V442" i="157"/>
  <c r="V433" i="157"/>
  <c r="V424" i="157"/>
  <c r="V395" i="157"/>
  <c r="V346" i="157"/>
  <c r="V327" i="157"/>
  <c r="V276" i="157"/>
  <c r="V247" i="157"/>
  <c r="V223" i="157"/>
  <c r="V162" i="157"/>
  <c r="V119" i="157"/>
  <c r="V71" i="157"/>
  <c r="V2318" i="156"/>
  <c r="V696" i="37" s="1"/>
  <c r="V2317" i="156"/>
  <c r="V695" i="37" s="1"/>
  <c r="V2316" i="156"/>
  <c r="V694" i="37" s="1"/>
  <c r="V2315" i="156"/>
  <c r="V693" i="37" s="1"/>
  <c r="V2314" i="156"/>
  <c r="V692" i="37" s="1"/>
  <c r="V2313" i="156"/>
  <c r="V691" i="37" s="1"/>
  <c r="V2312" i="156"/>
  <c r="V690" i="37" s="1"/>
  <c r="V2311" i="156"/>
  <c r="V689" i="37" s="1"/>
  <c r="V2310" i="156"/>
  <c r="V688" i="37" s="1"/>
  <c r="V2309" i="156"/>
  <c r="V687" i="37" s="1"/>
  <c r="V2287" i="156"/>
  <c r="V665" i="37" s="1"/>
  <c r="V2285" i="156"/>
  <c r="V2235" i="156"/>
  <c r="V2181" i="156"/>
  <c r="V416" i="37" s="1"/>
  <c r="V2180" i="156"/>
  <c r="V415" i="37" s="1"/>
  <c r="V2177" i="156"/>
  <c r="V412" i="37" s="1"/>
  <c r="V2155" i="156"/>
  <c r="V390" i="37" s="1"/>
  <c r="V2153" i="156"/>
  <c r="V2154" i="156" s="1"/>
  <c r="V389" i="37" s="1"/>
  <c r="V2092" i="156"/>
  <c r="V382" i="37" s="1"/>
  <c r="V2091" i="156"/>
  <c r="V381" i="37" s="1"/>
  <c r="V2087" i="156"/>
  <c r="V377" i="37" s="1"/>
  <c r="V2063" i="156"/>
  <c r="V353" i="37" s="1"/>
  <c r="V2061" i="156"/>
  <c r="V2062" i="156" s="1"/>
  <c r="V352" i="37" s="1"/>
  <c r="V1997" i="156"/>
  <c r="V316" i="37" s="1"/>
  <c r="V1996" i="156"/>
  <c r="V315" i="37" s="1"/>
  <c r="V1995" i="156"/>
  <c r="V314" i="37" s="1"/>
  <c r="V1994" i="156"/>
  <c r="V313" i="37" s="1"/>
  <c r="V1993" i="156"/>
  <c r="V312" i="37" s="1"/>
  <c r="V1992" i="156"/>
  <c r="V311" i="37" s="1"/>
  <c r="V1991" i="156"/>
  <c r="V310" i="37" s="1"/>
  <c r="V1990" i="156"/>
  <c r="V309" i="37" s="1"/>
  <c r="V1986" i="156"/>
  <c r="V305" i="37" s="1"/>
  <c r="V1962" i="156"/>
  <c r="V281" i="37" s="1"/>
  <c r="V1959" i="156"/>
  <c r="V1961" i="156" s="1"/>
  <c r="V280" i="37" s="1"/>
  <c r="V1899" i="156"/>
  <c r="V204" i="37" s="1"/>
  <c r="V1898" i="156"/>
  <c r="V203" i="37" s="1"/>
  <c r="V1897" i="156"/>
  <c r="V202" i="37" s="1"/>
  <c r="V1896" i="156"/>
  <c r="V201" i="37" s="1"/>
  <c r="V1895" i="156"/>
  <c r="V200" i="37" s="1"/>
  <c r="V1894" i="156"/>
  <c r="V199" i="37" s="1"/>
  <c r="V1893" i="156"/>
  <c r="V198" i="37" s="1"/>
  <c r="V1891" i="156"/>
  <c r="V196" i="37" s="1"/>
  <c r="V1890" i="156"/>
  <c r="V195" i="37" s="1"/>
  <c r="V1868" i="156"/>
  <c r="V173" i="37" s="1"/>
  <c r="V1866" i="156"/>
  <c r="V1867" i="156" s="1"/>
  <c r="V172" i="37" s="1"/>
  <c r="V1803" i="156"/>
  <c r="V48" i="37" s="1"/>
  <c r="V1802" i="156"/>
  <c r="V46" i="37" s="1"/>
  <c r="V1800" i="156"/>
  <c r="V44" i="37" s="1"/>
  <c r="V1794" i="156"/>
  <c r="V39" i="37" s="1"/>
  <c r="V1767" i="156"/>
  <c r="V12" i="37" s="1"/>
  <c r="V1766" i="156"/>
  <c r="V11" i="37" s="1"/>
  <c r="V1765" i="156"/>
  <c r="V10" i="37" s="1"/>
  <c r="V1762" i="156"/>
  <c r="V1756" i="156"/>
  <c r="V1740" i="156"/>
  <c r="V1728" i="156"/>
  <c r="V1713" i="156"/>
  <c r="V1697" i="156"/>
  <c r="V1687" i="156"/>
  <c r="V1670" i="156"/>
  <c r="V1654" i="156"/>
  <c r="V1637" i="156"/>
  <c r="V1630" i="156"/>
  <c r="V1622" i="156"/>
  <c r="V1612" i="156"/>
  <c r="V1598" i="156"/>
  <c r="V1582" i="156"/>
  <c r="V1575" i="156"/>
  <c r="V1564" i="156"/>
  <c r="V1554" i="156"/>
  <c r="V1547" i="156"/>
  <c r="V1533" i="156"/>
  <c r="V1523" i="156"/>
  <c r="V1515" i="156"/>
  <c r="V1506" i="156"/>
  <c r="V1497" i="156"/>
  <c r="V1484" i="156"/>
  <c r="V1476" i="156"/>
  <c r="V1445" i="156"/>
  <c r="V1434" i="156"/>
  <c r="V1398" i="156"/>
  <c r="V1358" i="156"/>
  <c r="V1326" i="156"/>
  <c r="V1258" i="156"/>
  <c r="V1249" i="156"/>
  <c r="V1219" i="156"/>
  <c r="V1210" i="156"/>
  <c r="V1178" i="156"/>
  <c r="V1151" i="156"/>
  <c r="V1121" i="156"/>
  <c r="V1113" i="156"/>
  <c r="V1105" i="156"/>
  <c r="V1097" i="156"/>
  <c r="V1069" i="156"/>
  <c r="V1034" i="156"/>
  <c r="V1002" i="156"/>
  <c r="V967" i="156"/>
  <c r="V930" i="156"/>
  <c r="V883" i="156"/>
  <c r="V854" i="156"/>
  <c r="V824" i="156"/>
  <c r="V803" i="156"/>
  <c r="V784" i="156"/>
  <c r="V761" i="156"/>
  <c r="V725" i="156"/>
  <c r="V682" i="156"/>
  <c r="V655" i="156"/>
  <c r="V599" i="156"/>
  <c r="V581" i="156"/>
  <c r="V739" i="37" s="1"/>
  <c r="V576" i="156"/>
  <c r="V734" i="37" s="1"/>
  <c r="V782" i="37" s="1"/>
  <c r="V732" i="37"/>
  <c r="V566" i="156"/>
  <c r="V725" i="37" s="1"/>
  <c r="V544" i="156"/>
  <c r="V703" i="37" s="1"/>
  <c r="V701" i="37"/>
  <c r="V540" i="156"/>
  <c r="V699" i="37" s="1"/>
  <c r="V537" i="156"/>
  <c r="V529" i="156"/>
  <c r="V516" i="156"/>
  <c r="V510" i="156"/>
  <c r="V493" i="156"/>
  <c r="V485" i="156"/>
  <c r="V465" i="156"/>
  <c r="V459" i="156"/>
  <c r="V422" i="156"/>
  <c r="V396" i="156"/>
  <c r="V380" i="156"/>
  <c r="V339" i="156"/>
  <c r="V337" i="156"/>
  <c r="V329" i="156"/>
  <c r="V327" i="156"/>
  <c r="V319" i="156"/>
  <c r="V310" i="156"/>
  <c r="V306" i="156"/>
  <c r="V257" i="156"/>
  <c r="V254" i="156"/>
  <c r="V234" i="156"/>
  <c r="V229" i="156" s="1"/>
  <c r="V216" i="156"/>
  <c r="V186" i="156"/>
  <c r="V156" i="156"/>
  <c r="V114" i="156"/>
  <c r="V103" i="156"/>
  <c r="V81" i="156"/>
  <c r="Z858" i="157" l="1"/>
  <c r="Z826" i="157"/>
  <c r="V1216" i="157"/>
  <c r="V458" i="37" s="1"/>
  <c r="V457" i="37" s="1"/>
  <c r="Z574" i="156"/>
  <c r="V682" i="157"/>
  <c r="V681" i="157" s="1"/>
  <c r="V2286" i="156"/>
  <c r="V664" i="37" s="1"/>
  <c r="V663" i="37" s="1"/>
  <c r="V493" i="37"/>
  <c r="V744" i="37"/>
  <c r="V746" i="37"/>
  <c r="V171" i="37"/>
  <c r="V595" i="37"/>
  <c r="V629" i="37"/>
  <c r="V788" i="37"/>
  <c r="V780" i="37"/>
  <c r="V351" i="37"/>
  <c r="V245" i="37"/>
  <c r="V422" i="37"/>
  <c r="V561" i="37"/>
  <c r="V136" i="37"/>
  <c r="V279" i="37"/>
  <c r="V388" i="37"/>
  <c r="V527" i="37"/>
  <c r="V787" i="37"/>
  <c r="V1764" i="156"/>
  <c r="V827" i="157"/>
  <c r="V206" i="37" s="1"/>
  <c r="V205" i="37" s="1"/>
  <c r="V774" i="37"/>
  <c r="V539" i="156"/>
  <c r="V1960" i="156"/>
  <c r="V99" i="37"/>
  <c r="V317" i="37"/>
  <c r="V778" i="37"/>
  <c r="V560" i="157"/>
  <c r="V56" i="37" s="1"/>
  <c r="V55" i="37" s="1"/>
  <c r="V747" i="37"/>
  <c r="V100" i="37"/>
  <c r="V742" i="37" s="1"/>
  <c r="V776" i="37"/>
  <c r="V1763" i="156" l="1"/>
  <c r="V9" i="37"/>
  <c r="V98" i="37"/>
  <c r="V538" i="156"/>
  <c r="V698" i="37"/>
  <c r="V697" i="37" s="1"/>
  <c r="V741" i="37" l="1"/>
  <c r="V740" i="37" s="1"/>
  <c r="V8" i="37"/>
  <c r="I172" i="156" l="1"/>
  <c r="M172" i="156" s="1"/>
  <c r="N172" i="156" s="1"/>
  <c r="H172" i="156"/>
  <c r="F172" i="156"/>
  <c r="E125" i="156"/>
  <c r="J172" i="156" l="1"/>
  <c r="L172" i="156" s="1"/>
  <c r="F209" i="156" l="1"/>
  <c r="E587" i="157" l="1"/>
  <c r="C587" i="157"/>
  <c r="D317" i="157"/>
  <c r="D61" i="157"/>
  <c r="D60" i="157"/>
  <c r="F317" i="157" l="1"/>
  <c r="E568" i="156" l="1"/>
  <c r="C568" i="156"/>
  <c r="D270" i="156"/>
  <c r="D293" i="156"/>
  <c r="D291" i="156"/>
  <c r="D290" i="156"/>
  <c r="I153" i="156"/>
  <c r="I152" i="156"/>
  <c r="I150" i="156"/>
  <c r="I148" i="156"/>
  <c r="H150" i="156"/>
  <c r="F299" i="156" l="1"/>
  <c r="F297" i="156"/>
  <c r="F298" i="156"/>
  <c r="F142" i="156"/>
  <c r="F140" i="156"/>
  <c r="F141" i="156"/>
  <c r="F296" i="156"/>
  <c r="Z542" i="156" l="1"/>
  <c r="D669" i="156"/>
  <c r="D591" i="156"/>
  <c r="U738" i="37"/>
  <c r="U786" i="37" s="1"/>
  <c r="U737" i="37"/>
  <c r="U785" i="37" s="1"/>
  <c r="U736" i="37"/>
  <c r="U784" i="37" s="1"/>
  <c r="U735" i="37"/>
  <c r="U730" i="37"/>
  <c r="U728" i="37"/>
  <c r="U727" i="37"/>
  <c r="U726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686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2" i="37"/>
  <c r="U661" i="37"/>
  <c r="U660" i="37"/>
  <c r="U659" i="37"/>
  <c r="U658" i="37"/>
  <c r="U655" i="37"/>
  <c r="U654" i="37"/>
  <c r="U652" i="37"/>
  <c r="U651" i="37"/>
  <c r="U650" i="37"/>
  <c r="U649" i="37"/>
  <c r="U648" i="37"/>
  <c r="U647" i="37"/>
  <c r="U646" i="37"/>
  <c r="U645" i="37"/>
  <c r="U644" i="37"/>
  <c r="U643" i="37"/>
  <c r="U642" i="37"/>
  <c r="U641" i="37"/>
  <c r="U640" i="37"/>
  <c r="U639" i="37"/>
  <c r="U638" i="37"/>
  <c r="U637" i="37"/>
  <c r="U636" i="37"/>
  <c r="U635" i="37"/>
  <c r="U634" i="37"/>
  <c r="U633" i="37"/>
  <c r="U632" i="37"/>
  <c r="U628" i="37"/>
  <c r="U627" i="37"/>
  <c r="U626" i="37"/>
  <c r="U625" i="37"/>
  <c r="U624" i="37"/>
  <c r="U621" i="37"/>
  <c r="U620" i="37"/>
  <c r="U618" i="37"/>
  <c r="U617" i="37"/>
  <c r="U616" i="37"/>
  <c r="U615" i="37"/>
  <c r="U614" i="37"/>
  <c r="U613" i="37"/>
  <c r="U612" i="37"/>
  <c r="U611" i="37"/>
  <c r="U610" i="37"/>
  <c r="U609" i="37"/>
  <c r="U608" i="37"/>
  <c r="U607" i="37"/>
  <c r="U606" i="37"/>
  <c r="U605" i="37"/>
  <c r="U604" i="37"/>
  <c r="U603" i="37"/>
  <c r="U602" i="37"/>
  <c r="U601" i="37"/>
  <c r="U600" i="37"/>
  <c r="U599" i="37"/>
  <c r="U594" i="37"/>
  <c r="U593" i="37"/>
  <c r="U592" i="37"/>
  <c r="U591" i="37"/>
  <c r="U590" i="37"/>
  <c r="U587" i="37"/>
  <c r="U586" i="37"/>
  <c r="U584" i="37"/>
  <c r="U583" i="37"/>
  <c r="U582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0" i="37"/>
  <c r="U559" i="37"/>
  <c r="U558" i="37"/>
  <c r="U557" i="37"/>
  <c r="U556" i="37"/>
  <c r="U553" i="37"/>
  <c r="U552" i="37"/>
  <c r="U550" i="37"/>
  <c r="U549" i="37"/>
  <c r="U548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6" i="37"/>
  <c r="U525" i="37"/>
  <c r="U524" i="37"/>
  <c r="U523" i="37"/>
  <c r="U522" i="37"/>
  <c r="U519" i="37"/>
  <c r="U518" i="37"/>
  <c r="U516" i="37"/>
  <c r="U515" i="37"/>
  <c r="U514" i="37"/>
  <c r="U513" i="37"/>
  <c r="U512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2" i="37"/>
  <c r="U491" i="37"/>
  <c r="U490" i="37"/>
  <c r="U489" i="37"/>
  <c r="U488" i="37"/>
  <c r="U485" i="37"/>
  <c r="U484" i="37"/>
  <c r="U481" i="37"/>
  <c r="U480" i="37"/>
  <c r="U479" i="37"/>
  <c r="U478" i="37"/>
  <c r="U477" i="37"/>
  <c r="U476" i="37"/>
  <c r="U475" i="37"/>
  <c r="U474" i="37"/>
  <c r="U473" i="37"/>
  <c r="U472" i="37"/>
  <c r="U471" i="37"/>
  <c r="U470" i="37"/>
  <c r="U469" i="37"/>
  <c r="U468" i="37"/>
  <c r="U467" i="37"/>
  <c r="U466" i="37"/>
  <c r="U465" i="37"/>
  <c r="U464" i="37"/>
  <c r="U463" i="37"/>
  <c r="U462" i="37"/>
  <c r="U461" i="37"/>
  <c r="U460" i="37"/>
  <c r="U456" i="37"/>
  <c r="U455" i="37"/>
  <c r="U454" i="37"/>
  <c r="U453" i="37"/>
  <c r="U452" i="37"/>
  <c r="U449" i="37"/>
  <c r="U448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7" i="37"/>
  <c r="U426" i="37"/>
  <c r="U425" i="37"/>
  <c r="U421" i="37"/>
  <c r="U420" i="37"/>
  <c r="U419" i="37"/>
  <c r="U418" i="37"/>
  <c r="U417" i="37"/>
  <c r="U414" i="37"/>
  <c r="U413" i="37"/>
  <c r="U411" i="37"/>
  <c r="U410" i="37"/>
  <c r="U409" i="37"/>
  <c r="U408" i="37"/>
  <c r="U407" i="37"/>
  <c r="U406" i="37"/>
  <c r="U405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2" i="37"/>
  <c r="U391" i="37"/>
  <c r="U387" i="37"/>
  <c r="U386" i="37"/>
  <c r="U385" i="37"/>
  <c r="U384" i="37"/>
  <c r="U383" i="37"/>
  <c r="U380" i="37"/>
  <c r="U379" i="37"/>
  <c r="U378" i="37"/>
  <c r="U376" i="37"/>
  <c r="U375" i="37"/>
  <c r="U374" i="37"/>
  <c r="U373" i="37"/>
  <c r="U372" i="37"/>
  <c r="U371" i="37"/>
  <c r="U370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0" i="37"/>
  <c r="U349" i="37"/>
  <c r="U348" i="37"/>
  <c r="U347" i="37"/>
  <c r="U346" i="37"/>
  <c r="U340" i="37"/>
  <c r="U339" i="37"/>
  <c r="U338" i="37"/>
  <c r="U337" i="37"/>
  <c r="U336" i="37"/>
  <c r="U335" i="37"/>
  <c r="U334" i="37"/>
  <c r="U333" i="37"/>
  <c r="U332" i="37"/>
  <c r="U331" i="37"/>
  <c r="U330" i="37"/>
  <c r="U329" i="37"/>
  <c r="U328" i="37"/>
  <c r="U327" i="37"/>
  <c r="U326" i="37"/>
  <c r="U325" i="37"/>
  <c r="U324" i="37"/>
  <c r="U323" i="37"/>
  <c r="U322" i="37"/>
  <c r="U321" i="37"/>
  <c r="U320" i="37"/>
  <c r="U308" i="37"/>
  <c r="U307" i="37"/>
  <c r="U306" i="37"/>
  <c r="U302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8" i="37"/>
  <c r="U277" i="37"/>
  <c r="U276" i="37"/>
  <c r="U275" i="37"/>
  <c r="U274" i="37"/>
  <c r="U271" i="37"/>
  <c r="U270" i="37"/>
  <c r="U268" i="37"/>
  <c r="U267" i="37"/>
  <c r="U266" i="37"/>
  <c r="U265" i="37"/>
  <c r="U264" i="37"/>
  <c r="U263" i="37"/>
  <c r="U262" i="37"/>
  <c r="U261" i="37"/>
  <c r="U260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4" i="37"/>
  <c r="U243" i="37"/>
  <c r="U242" i="37"/>
  <c r="U241" i="37"/>
  <c r="U240" i="37"/>
  <c r="U235" i="37"/>
  <c r="U233" i="37"/>
  <c r="U231" i="37"/>
  <c r="U230" i="37"/>
  <c r="U229" i="37"/>
  <c r="U228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11" i="37"/>
  <c r="U210" i="37"/>
  <c r="U209" i="37"/>
  <c r="U197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69" i="37"/>
  <c r="U168" i="37"/>
  <c r="U167" i="37"/>
  <c r="U166" i="37"/>
  <c r="U165" i="37"/>
  <c r="U162" i="37"/>
  <c r="U161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3" i="37"/>
  <c r="U142" i="37"/>
  <c r="U141" i="37"/>
  <c r="U140" i="37"/>
  <c r="U139" i="37"/>
  <c r="U135" i="37"/>
  <c r="U133" i="37"/>
  <c r="U132" i="37"/>
  <c r="U131" i="37"/>
  <c r="U130" i="37"/>
  <c r="U127" i="37"/>
  <c r="U126" i="37"/>
  <c r="U125" i="37"/>
  <c r="U123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7" i="37"/>
  <c r="U96" i="37"/>
  <c r="U95" i="37"/>
  <c r="U94" i="37"/>
  <c r="U93" i="37"/>
  <c r="U87" i="37"/>
  <c r="U86" i="37"/>
  <c r="U85" i="37"/>
  <c r="U83" i="37"/>
  <c r="U82" i="37"/>
  <c r="U81" i="37"/>
  <c r="U80" i="37"/>
  <c r="U79" i="37"/>
  <c r="U78" i="37"/>
  <c r="U77" i="37"/>
  <c r="U76" i="37"/>
  <c r="U75" i="37"/>
  <c r="U74" i="37"/>
  <c r="U73" i="37"/>
  <c r="U72" i="37"/>
  <c r="U71" i="37"/>
  <c r="U70" i="37"/>
  <c r="U69" i="37"/>
  <c r="U68" i="37"/>
  <c r="U67" i="37"/>
  <c r="U66" i="37"/>
  <c r="U65" i="37"/>
  <c r="U64" i="37"/>
  <c r="U63" i="37"/>
  <c r="U62" i="37"/>
  <c r="U61" i="37"/>
  <c r="U60" i="37"/>
  <c r="U59" i="37"/>
  <c r="U58" i="37"/>
  <c r="U53" i="37"/>
  <c r="U52" i="37"/>
  <c r="U51" i="37"/>
  <c r="U50" i="37"/>
  <c r="U49" i="37"/>
  <c r="U42" i="37"/>
  <c r="U41" i="37"/>
  <c r="U40" i="37"/>
  <c r="U37" i="37"/>
  <c r="U91" i="57"/>
  <c r="U555" i="37" s="1"/>
  <c r="U90" i="57"/>
  <c r="U554" i="37" s="1"/>
  <c r="U87" i="57"/>
  <c r="U551" i="37" s="1"/>
  <c r="U65" i="57"/>
  <c r="U529" i="37" s="1"/>
  <c r="U63" i="57"/>
  <c r="U64" i="57" s="1"/>
  <c r="U528" i="37" s="1"/>
  <c r="U88" i="46"/>
  <c r="U164" i="37" s="1"/>
  <c r="U87" i="46"/>
  <c r="U163" i="37" s="1"/>
  <c r="U84" i="46"/>
  <c r="U160" i="37" s="1"/>
  <c r="U62" i="46"/>
  <c r="U138" i="37" s="1"/>
  <c r="U60" i="46"/>
  <c r="U61" i="46" s="1"/>
  <c r="U137" i="37" s="1"/>
  <c r="U1591" i="157"/>
  <c r="U657" i="37" s="1"/>
  <c r="U1590" i="157"/>
  <c r="U656" i="37" s="1"/>
  <c r="U1587" i="157"/>
  <c r="U653" i="37" s="1"/>
  <c r="U1565" i="157"/>
  <c r="U631" i="37" s="1"/>
  <c r="U1563" i="157"/>
  <c r="U1564" i="157" s="1"/>
  <c r="U630" i="37" s="1"/>
  <c r="U1506" i="157"/>
  <c r="U623" i="37" s="1"/>
  <c r="U1505" i="157"/>
  <c r="U622" i="37" s="1"/>
  <c r="U1502" i="157"/>
  <c r="U619" i="37" s="1"/>
  <c r="U1481" i="157"/>
  <c r="U598" i="37" s="1"/>
  <c r="U1480" i="157"/>
  <c r="U597" i="37" s="1"/>
  <c r="U1478" i="157"/>
  <c r="U1479" i="157" s="1"/>
  <c r="U596" i="37" s="1"/>
  <c r="U1421" i="157"/>
  <c r="U589" i="37" s="1"/>
  <c r="U1420" i="157"/>
  <c r="U588" i="37" s="1"/>
  <c r="U1417" i="157"/>
  <c r="U585" i="37" s="1"/>
  <c r="U1395" i="157"/>
  <c r="U563" i="37" s="1"/>
  <c r="U1393" i="157"/>
  <c r="U1394" i="157" s="1"/>
  <c r="U562" i="37" s="1"/>
  <c r="U1333" i="157"/>
  <c r="U521" i="37" s="1"/>
  <c r="U1332" i="157"/>
  <c r="U520" i="37" s="1"/>
  <c r="U1329" i="157"/>
  <c r="U517" i="37" s="1"/>
  <c r="U1307" i="157"/>
  <c r="U495" i="37" s="1"/>
  <c r="U1305" i="157"/>
  <c r="U1306" i="157" s="1"/>
  <c r="U494" i="37" s="1"/>
  <c r="U1245" i="157"/>
  <c r="U487" i="37" s="1"/>
  <c r="U1244" i="157"/>
  <c r="U486" i="37" s="1"/>
  <c r="U1240" i="157"/>
  <c r="U482" i="37" s="1"/>
  <c r="U1217" i="157"/>
  <c r="U459" i="37" s="1"/>
  <c r="U1215" i="157"/>
  <c r="U1200" i="157"/>
  <c r="U1135" i="157"/>
  <c r="U451" i="37" s="1"/>
  <c r="U1134" i="157"/>
  <c r="U450" i="37" s="1"/>
  <c r="U1131" i="157"/>
  <c r="U447" i="37" s="1"/>
  <c r="U1108" i="157"/>
  <c r="U424" i="37" s="1"/>
  <c r="U1106" i="157"/>
  <c r="U1107" i="157" s="1"/>
  <c r="U423" i="37" s="1"/>
  <c r="U1038" i="157"/>
  <c r="U345" i="37" s="1"/>
  <c r="U1037" i="157"/>
  <c r="U344" i="37" s="1"/>
  <c r="U1036" i="157"/>
  <c r="U343" i="37" s="1"/>
  <c r="U1035" i="157"/>
  <c r="U342" i="37" s="1"/>
  <c r="U1034" i="157"/>
  <c r="U341" i="37" s="1"/>
  <c r="U1012" i="157"/>
  <c r="U319" i="37" s="1"/>
  <c r="U1010" i="157"/>
  <c r="U1011" i="157" s="1"/>
  <c r="U318" i="37" s="1"/>
  <c r="U952" i="157"/>
  <c r="U273" i="37" s="1"/>
  <c r="U951" i="157"/>
  <c r="U272" i="37" s="1"/>
  <c r="U948" i="157"/>
  <c r="U269" i="37" s="1"/>
  <c r="U926" i="157"/>
  <c r="U247" i="37" s="1"/>
  <c r="U924" i="157"/>
  <c r="U925" i="157" s="1"/>
  <c r="U246" i="37" s="1"/>
  <c r="U860" i="157"/>
  <c r="U239" i="37" s="1"/>
  <c r="U858" i="157"/>
  <c r="U237" i="37" s="1"/>
  <c r="U853" i="157"/>
  <c r="U232" i="37" s="1"/>
  <c r="U828" i="157"/>
  <c r="U207" i="37" s="1"/>
  <c r="U826" i="157"/>
  <c r="U777" i="157"/>
  <c r="U712" i="157"/>
  <c r="U129" i="37" s="1"/>
  <c r="U711" i="157"/>
  <c r="U128" i="37" s="1"/>
  <c r="U707" i="157"/>
  <c r="U124" i="37" s="1"/>
  <c r="U683" i="157"/>
  <c r="U680" i="157"/>
  <c r="U672" i="157"/>
  <c r="U597" i="157"/>
  <c r="U92" i="37" s="1"/>
  <c r="U596" i="157"/>
  <c r="U91" i="37" s="1"/>
  <c r="U594" i="157"/>
  <c r="U89" i="37" s="1"/>
  <c r="U593" i="157"/>
  <c r="U88" i="37" s="1"/>
  <c r="U588" i="157"/>
  <c r="U84" i="37" s="1"/>
  <c r="U561" i="157"/>
  <c r="U57" i="37" s="1"/>
  <c r="U559" i="157"/>
  <c r="U551" i="157"/>
  <c r="U543" i="157"/>
  <c r="U508" i="157"/>
  <c r="U460" i="157"/>
  <c r="U451" i="157"/>
  <c r="U442" i="157"/>
  <c r="U433" i="157"/>
  <c r="U424" i="157"/>
  <c r="U395" i="157"/>
  <c r="U346" i="157"/>
  <c r="U327" i="157"/>
  <c r="U276" i="157"/>
  <c r="U247" i="157"/>
  <c r="U223" i="157"/>
  <c r="U162" i="157"/>
  <c r="U119" i="157"/>
  <c r="U71" i="157"/>
  <c r="U747" i="37" l="1"/>
  <c r="U682" i="157"/>
  <c r="U681" i="157" s="1"/>
  <c r="U527" i="37"/>
  <c r="U136" i="37"/>
  <c r="U629" i="37"/>
  <c r="U1216" i="157"/>
  <c r="U458" i="37" s="1"/>
  <c r="U457" i="37" s="1"/>
  <c r="U422" i="37"/>
  <c r="U245" i="37"/>
  <c r="U827" i="157"/>
  <c r="U206" i="37" s="1"/>
  <c r="U205" i="37" s="1"/>
  <c r="U99" i="37"/>
  <c r="U100" i="37"/>
  <c r="U560" i="157"/>
  <c r="U56" i="37" s="1"/>
  <c r="U55" i="37" s="1"/>
  <c r="U317" i="37"/>
  <c r="U561" i="37"/>
  <c r="U595" i="37"/>
  <c r="U493" i="37"/>
  <c r="U98" i="37" l="1"/>
  <c r="U2318" i="156"/>
  <c r="U696" i="37" s="1"/>
  <c r="U2317" i="156"/>
  <c r="U695" i="37" s="1"/>
  <c r="U2316" i="156"/>
  <c r="U694" i="37" s="1"/>
  <c r="U2315" i="156"/>
  <c r="U693" i="37" s="1"/>
  <c r="U2314" i="156"/>
  <c r="U692" i="37" s="1"/>
  <c r="U2313" i="156"/>
  <c r="U691" i="37" s="1"/>
  <c r="U2312" i="156"/>
  <c r="U690" i="37" s="1"/>
  <c r="U2311" i="156"/>
  <c r="U689" i="37" s="1"/>
  <c r="U778" i="37" s="1"/>
  <c r="U2310" i="156"/>
  <c r="U688" i="37" s="1"/>
  <c r="U2309" i="156"/>
  <c r="U687" i="37" s="1"/>
  <c r="U2287" i="156"/>
  <c r="U665" i="37" s="1"/>
  <c r="U2285" i="156"/>
  <c r="U2235" i="156"/>
  <c r="U2181" i="156"/>
  <c r="U416" i="37" s="1"/>
  <c r="U2180" i="156"/>
  <c r="U415" i="37" s="1"/>
  <c r="U2177" i="156"/>
  <c r="U412" i="37" s="1"/>
  <c r="U2155" i="156"/>
  <c r="U390" i="37" s="1"/>
  <c r="U2153" i="156"/>
  <c r="U2154" i="156" s="1"/>
  <c r="U389" i="37" s="1"/>
  <c r="U2092" i="156"/>
  <c r="U382" i="37" s="1"/>
  <c r="U2091" i="156"/>
  <c r="U381" i="37" s="1"/>
  <c r="U2087" i="156"/>
  <c r="U377" i="37" s="1"/>
  <c r="U2063" i="156"/>
  <c r="U353" i="37" s="1"/>
  <c r="U2061" i="156"/>
  <c r="U2062" i="156" s="1"/>
  <c r="U352" i="37" s="1"/>
  <c r="U1997" i="156"/>
  <c r="U316" i="37" s="1"/>
  <c r="U1996" i="156"/>
  <c r="U315" i="37" s="1"/>
  <c r="U1995" i="156"/>
  <c r="U314" i="37" s="1"/>
  <c r="U1994" i="156"/>
  <c r="U313" i="37" s="1"/>
  <c r="U1993" i="156"/>
  <c r="U312" i="37" s="1"/>
  <c r="U1992" i="156"/>
  <c r="U311" i="37" s="1"/>
  <c r="U1991" i="156"/>
  <c r="U310" i="37" s="1"/>
  <c r="U1990" i="156"/>
  <c r="U309" i="37" s="1"/>
  <c r="U1986" i="156"/>
  <c r="U305" i="37" s="1"/>
  <c r="U1962" i="156"/>
  <c r="U281" i="37" s="1"/>
  <c r="U1959" i="156"/>
  <c r="U1961" i="156" s="1"/>
  <c r="U1899" i="156"/>
  <c r="U204" i="37" s="1"/>
  <c r="U1898" i="156"/>
  <c r="U203" i="37" s="1"/>
  <c r="U1897" i="156"/>
  <c r="U202" i="37" s="1"/>
  <c r="U1896" i="156"/>
  <c r="U201" i="37" s="1"/>
  <c r="U1895" i="156"/>
  <c r="U200" i="37" s="1"/>
  <c r="U1894" i="156"/>
  <c r="U199" i="37" s="1"/>
  <c r="U1893" i="156"/>
  <c r="U198" i="37" s="1"/>
  <c r="U1891" i="156"/>
  <c r="U196" i="37" s="1"/>
  <c r="U1890" i="156"/>
  <c r="U195" i="37" s="1"/>
  <c r="U1868" i="156"/>
  <c r="U173" i="37" s="1"/>
  <c r="U1866" i="156"/>
  <c r="U1867" i="156" s="1"/>
  <c r="U172" i="37" s="1"/>
  <c r="U1803" i="156"/>
  <c r="U48" i="37" s="1"/>
  <c r="U1802" i="156"/>
  <c r="U46" i="37" s="1"/>
  <c r="U1800" i="156"/>
  <c r="U44" i="37" s="1"/>
  <c r="U1794" i="156"/>
  <c r="U39" i="37" s="1"/>
  <c r="U1767" i="156"/>
  <c r="U12" i="37" s="1"/>
  <c r="U1766" i="156"/>
  <c r="U11" i="37" s="1"/>
  <c r="U1765" i="156"/>
  <c r="U10" i="37" s="1"/>
  <c r="U1762" i="156"/>
  <c r="U1756" i="156"/>
  <c r="U1740" i="156"/>
  <c r="U1728" i="156"/>
  <c r="U1713" i="156"/>
  <c r="U1697" i="156"/>
  <c r="U1687" i="156"/>
  <c r="U1670" i="156"/>
  <c r="U1654" i="156"/>
  <c r="U1637" i="156"/>
  <c r="U1630" i="156"/>
  <c r="U1622" i="156"/>
  <c r="U1612" i="156"/>
  <c r="U1598" i="156"/>
  <c r="U1582" i="156"/>
  <c r="U1575" i="156"/>
  <c r="U1564" i="156"/>
  <c r="U1554" i="156"/>
  <c r="U1547" i="156"/>
  <c r="U1533" i="156"/>
  <c r="U1523" i="156"/>
  <c r="U1515" i="156"/>
  <c r="U1506" i="156"/>
  <c r="U1497" i="156"/>
  <c r="U1484" i="156"/>
  <c r="U1476" i="156"/>
  <c r="U1445" i="156"/>
  <c r="U1434" i="156"/>
  <c r="U1398" i="156"/>
  <c r="U1358" i="156"/>
  <c r="U1326" i="156"/>
  <c r="U1258" i="156"/>
  <c r="U1249" i="156"/>
  <c r="U1219" i="156"/>
  <c r="U1210" i="156"/>
  <c r="U1178" i="156"/>
  <c r="U1151" i="156"/>
  <c r="U1121" i="156"/>
  <c r="U1113" i="156"/>
  <c r="U1105" i="156"/>
  <c r="U1097" i="156"/>
  <c r="U1069" i="156"/>
  <c r="U1034" i="156"/>
  <c r="U1002" i="156"/>
  <c r="U967" i="156"/>
  <c r="U930" i="156"/>
  <c r="U883" i="156"/>
  <c r="U854" i="156"/>
  <c r="U824" i="156"/>
  <c r="U803" i="156"/>
  <c r="U784" i="156"/>
  <c r="U761" i="156"/>
  <c r="U725" i="156"/>
  <c r="U682" i="156"/>
  <c r="U655" i="156"/>
  <c r="U599" i="156"/>
  <c r="U581" i="156"/>
  <c r="U739" i="37" s="1"/>
  <c r="U576" i="156"/>
  <c r="U734" i="37" s="1"/>
  <c r="U782" i="37" s="1"/>
  <c r="U732" i="37"/>
  <c r="U566" i="156"/>
  <c r="U725" i="37" s="1"/>
  <c r="U544" i="156"/>
  <c r="U703" i="37" s="1"/>
  <c r="U701" i="37"/>
  <c r="U540" i="156"/>
  <c r="U699" i="37" s="1"/>
  <c r="U537" i="156"/>
  <c r="U529" i="156"/>
  <c r="U516" i="156"/>
  <c r="U510" i="156"/>
  <c r="U493" i="156"/>
  <c r="U485" i="156"/>
  <c r="U465" i="156"/>
  <c r="U459" i="156"/>
  <c r="U422" i="156"/>
  <c r="U396" i="156"/>
  <c r="U380" i="156"/>
  <c r="U368" i="156"/>
  <c r="U339" i="156"/>
  <c r="U337" i="156"/>
  <c r="U329" i="156"/>
  <c r="U327" i="156"/>
  <c r="U319" i="156"/>
  <c r="U310" i="156"/>
  <c r="U306" i="156"/>
  <c r="U257" i="156"/>
  <c r="U254" i="156"/>
  <c r="U234" i="156"/>
  <c r="U229" i="156" s="1"/>
  <c r="U216" i="156"/>
  <c r="U186" i="156"/>
  <c r="U156" i="156"/>
  <c r="U114" i="156"/>
  <c r="U103" i="156"/>
  <c r="U81" i="156"/>
  <c r="U351" i="37" l="1"/>
  <c r="U746" i="37"/>
  <c r="U744" i="37"/>
  <c r="U788" i="37"/>
  <c r="U388" i="37"/>
  <c r="U787" i="37"/>
  <c r="U171" i="37"/>
  <c r="U776" i="37"/>
  <c r="U2286" i="156"/>
  <c r="U664" i="37" s="1"/>
  <c r="U663" i="37" s="1"/>
  <c r="U1960" i="156"/>
  <c r="U280" i="37"/>
  <c r="U279" i="37" s="1"/>
  <c r="U774" i="37"/>
  <c r="U742" i="37"/>
  <c r="U780" i="37"/>
  <c r="U1764" i="156"/>
  <c r="U9" i="37" s="1"/>
  <c r="U8" i="37" s="1"/>
  <c r="U539" i="156"/>
  <c r="U538" i="156" s="1"/>
  <c r="U1763" i="156" l="1"/>
  <c r="U698" i="37"/>
  <c r="U697" i="37" s="1"/>
  <c r="U741" i="37" l="1"/>
  <c r="U740" i="37" s="1"/>
  <c r="E1076" i="157" l="1"/>
  <c r="E2211" i="156"/>
  <c r="E31" i="156" l="1"/>
  <c r="E34" i="156"/>
  <c r="E59" i="156" s="1"/>
  <c r="E64" i="156"/>
  <c r="E75" i="156"/>
  <c r="E79" i="156"/>
  <c r="E93" i="156"/>
  <c r="E96" i="156"/>
  <c r="E109" i="156" s="1"/>
  <c r="E112" i="156"/>
  <c r="E113" i="156" s="1"/>
  <c r="E128" i="156"/>
  <c r="E145" i="156" s="1"/>
  <c r="E149" i="156"/>
  <c r="E154" i="156"/>
  <c r="E174" i="156"/>
  <c r="E177" i="156"/>
  <c r="E205" i="156" s="1"/>
  <c r="E210" i="156"/>
  <c r="E214" i="156"/>
  <c r="E229" i="156"/>
  <c r="E245" i="156" s="1"/>
  <c r="E248" i="156"/>
  <c r="E252" i="156"/>
  <c r="E304" i="156"/>
  <c r="E305" i="156" s="1"/>
  <c r="E310" i="156"/>
  <c r="E324" i="156"/>
  <c r="E327" i="156"/>
  <c r="E328" i="156" s="1"/>
  <c r="E334" i="156"/>
  <c r="E337" i="156"/>
  <c r="E338" i="156" s="1"/>
  <c r="E350" i="156"/>
  <c r="E357" i="156" s="1"/>
  <c r="E361" i="156"/>
  <c r="E374" i="156"/>
  <c r="E394" i="156"/>
  <c r="E396" i="156"/>
  <c r="E553" i="156"/>
  <c r="E410" i="156"/>
  <c r="E556" i="156" s="1"/>
  <c r="E420" i="156"/>
  <c r="E433" i="156"/>
  <c r="E438" i="156" s="1"/>
  <c r="E464" i="156"/>
  <c r="E477" i="156"/>
  <c r="E479" i="156"/>
  <c r="E484" i="156" s="1"/>
  <c r="E504" i="156"/>
  <c r="E508" i="156"/>
  <c r="E509" i="156" s="1"/>
  <c r="E515" i="156"/>
  <c r="E527" i="156"/>
  <c r="E535" i="156"/>
  <c r="E536" i="156" s="1"/>
  <c r="E547" i="156"/>
  <c r="E548" i="156"/>
  <c r="E550" i="156"/>
  <c r="E554" i="156"/>
  <c r="E555" i="156"/>
  <c r="E557" i="156"/>
  <c r="E558" i="156"/>
  <c r="E560" i="156"/>
  <c r="E561" i="156"/>
  <c r="E562" i="156"/>
  <c r="E563" i="156"/>
  <c r="E564" i="156"/>
  <c r="E565" i="156"/>
  <c r="E577" i="156"/>
  <c r="E578" i="156"/>
  <c r="E579" i="156"/>
  <c r="E580" i="156"/>
  <c r="E588" i="156"/>
  <c r="E593" i="156"/>
  <c r="E597" i="156"/>
  <c r="E598" i="156" s="1"/>
  <c r="E612" i="156"/>
  <c r="E615" i="156"/>
  <c r="E621" i="156" s="1"/>
  <c r="E625" i="156"/>
  <c r="E628" i="156"/>
  <c r="E650" i="156"/>
  <c r="E653" i="156"/>
  <c r="E667" i="156"/>
  <c r="E671" i="156"/>
  <c r="E676" i="156"/>
  <c r="E677" i="156" s="1"/>
  <c r="E689" i="156"/>
  <c r="E691" i="156"/>
  <c r="E697" i="156" s="1"/>
  <c r="E700" i="156"/>
  <c r="E703" i="156"/>
  <c r="E720" i="156"/>
  <c r="E723" i="156"/>
  <c r="E730" i="156"/>
  <c r="E732" i="156"/>
  <c r="E737" i="156" s="1"/>
  <c r="E741" i="156"/>
  <c r="E744" i="156"/>
  <c r="E756" i="156"/>
  <c r="E759" i="156"/>
  <c r="E767" i="156"/>
  <c r="E769" i="156"/>
  <c r="E778" i="156"/>
  <c r="E782" i="156"/>
  <c r="E790" i="156"/>
  <c r="E792" i="156"/>
  <c r="E801" i="156"/>
  <c r="E802" i="156" s="1"/>
  <c r="E809" i="156"/>
  <c r="E811" i="156"/>
  <c r="E822" i="156"/>
  <c r="E823" i="156" s="1"/>
  <c r="E828" i="156"/>
  <c r="E835" i="156" s="1"/>
  <c r="E839" i="156"/>
  <c r="E842" i="156"/>
  <c r="E852" i="156"/>
  <c r="E853" i="156" s="1"/>
  <c r="E858" i="156"/>
  <c r="E865" i="156" s="1"/>
  <c r="E869" i="156"/>
  <c r="E872" i="156"/>
  <c r="E881" i="156"/>
  <c r="E882" i="156" s="1"/>
  <c r="E889" i="156"/>
  <c r="E891" i="156"/>
  <c r="E898" i="156" s="1"/>
  <c r="E902" i="156"/>
  <c r="E905" i="156"/>
  <c r="E928" i="156"/>
  <c r="E929" i="156" s="1"/>
  <c r="E934" i="156"/>
  <c r="E942" i="156" s="1"/>
  <c r="E946" i="156"/>
  <c r="E951" i="156"/>
  <c r="E965" i="156"/>
  <c r="E966" i="156" s="1"/>
  <c r="E971" i="156"/>
  <c r="E982" i="156"/>
  <c r="E987" i="156"/>
  <c r="E1000" i="156"/>
  <c r="E1001" i="156"/>
  <c r="E1006" i="156"/>
  <c r="E1017" i="156"/>
  <c r="E1020" i="156"/>
  <c r="E1032" i="156"/>
  <c r="E1033" i="156" s="1"/>
  <c r="E1038" i="156"/>
  <c r="E1045" i="156" s="1"/>
  <c r="E1049" i="156"/>
  <c r="E1054" i="156"/>
  <c r="E1067" i="156"/>
  <c r="E1068" i="156" s="1"/>
  <c r="E1073" i="156"/>
  <c r="E1080" i="156" s="1"/>
  <c r="E1084" i="156"/>
  <c r="E1087" i="156"/>
  <c r="E1095" i="156"/>
  <c r="E1096" i="156" s="1"/>
  <c r="E1104" i="156"/>
  <c r="E1109" i="156"/>
  <c r="E1112" i="156" s="1"/>
  <c r="E1117" i="156"/>
  <c r="E1120" i="156" s="1"/>
  <c r="E1125" i="156"/>
  <c r="E1131" i="156" s="1"/>
  <c r="E1134" i="156"/>
  <c r="E1149" i="156"/>
  <c r="E1150" i="156" s="1"/>
  <c r="E1155" i="156"/>
  <c r="E1161" i="156" s="1"/>
  <c r="E1164" i="156"/>
  <c r="E1167" i="156"/>
  <c r="E1176" i="156"/>
  <c r="E1177" i="156" s="1"/>
  <c r="E1182" i="156"/>
  <c r="E1189" i="156" s="1"/>
  <c r="E1193" i="156"/>
  <c r="E1196" i="156"/>
  <c r="E1208" i="156"/>
  <c r="E1209" i="156" s="1"/>
  <c r="E1215" i="156"/>
  <c r="E1218" i="156" s="1"/>
  <c r="E1223" i="156"/>
  <c r="E1228" i="156" s="1"/>
  <c r="E1232" i="156"/>
  <c r="E1235" i="156"/>
  <c r="E1247" i="156"/>
  <c r="E1248" i="156" s="1"/>
  <c r="E1255" i="156"/>
  <c r="E1254" i="156" s="1"/>
  <c r="E1274" i="156"/>
  <c r="E1277" i="156"/>
  <c r="E1284" i="156" s="1"/>
  <c r="E1288" i="156"/>
  <c r="E1319" i="156"/>
  <c r="E1323" i="156"/>
  <c r="E1330" i="156"/>
  <c r="E1341" i="156"/>
  <c r="E1344" i="156"/>
  <c r="E1357" i="156"/>
  <c r="E1362" i="156"/>
  <c r="E1373" i="156"/>
  <c r="E1378" i="156"/>
  <c r="E1396" i="156"/>
  <c r="E1397" i="156" s="1"/>
  <c r="E1406" i="156"/>
  <c r="E1408" i="156"/>
  <c r="E1419" i="156"/>
  <c r="E1422" i="156"/>
  <c r="E1432" i="156"/>
  <c r="E1433" i="156" s="1"/>
  <c r="E1439" i="156"/>
  <c r="E1767" i="156" s="1"/>
  <c r="E1443" i="156"/>
  <c r="E1444" i="156" s="1"/>
  <c r="E1449" i="156"/>
  <c r="E1456" i="156" s="1"/>
  <c r="E1460" i="156"/>
  <c r="E1463" i="156"/>
  <c r="E1466" i="156"/>
  <c r="E1482" i="156"/>
  <c r="E1483" i="156" s="1"/>
  <c r="E1489" i="156"/>
  <c r="E1493" i="156" s="1"/>
  <c r="E1502" i="156"/>
  <c r="E1505" i="156" s="1"/>
  <c r="E1511" i="156"/>
  <c r="E1514" i="156" s="1"/>
  <c r="E1567" i="156"/>
  <c r="E1572" i="156" s="1"/>
  <c r="E1588" i="156"/>
  <c r="E1591" i="156" s="1"/>
  <c r="E1596" i="156"/>
  <c r="E1597" i="156" s="1"/>
  <c r="E1618" i="156"/>
  <c r="E1621" i="156" s="1"/>
  <c r="E1646" i="156"/>
  <c r="E1658" i="156"/>
  <c r="E1660" i="156"/>
  <c r="E1674" i="156"/>
  <c r="E1676" i="156" s="1"/>
  <c r="E1693" i="156"/>
  <c r="E1701" i="156"/>
  <c r="E1706" i="156" s="1"/>
  <c r="E1717" i="156"/>
  <c r="E1737" i="156"/>
  <c r="E1744" i="156"/>
  <c r="E1749" i="156" s="1"/>
  <c r="E1754" i="156"/>
  <c r="E1755" i="156" s="1"/>
  <c r="E1761" i="156"/>
  <c r="E1766" i="156"/>
  <c r="E1770" i="156"/>
  <c r="E1771" i="156"/>
  <c r="E1772" i="156"/>
  <c r="E1774" i="156"/>
  <c r="E1775" i="156"/>
  <c r="E1776" i="156"/>
  <c r="E1777" i="156"/>
  <c r="E1779" i="156"/>
  <c r="E1780" i="156"/>
  <c r="E1781" i="156"/>
  <c r="E1782" i="156"/>
  <c r="E1783" i="156"/>
  <c r="E1784" i="156"/>
  <c r="E1785" i="156"/>
  <c r="E1787" i="156"/>
  <c r="E1789" i="156"/>
  <c r="E1790" i="156"/>
  <c r="E1791" i="156"/>
  <c r="E1792" i="156"/>
  <c r="E1793" i="156"/>
  <c r="E1802" i="156"/>
  <c r="E1803" i="156"/>
  <c r="E1807" i="156"/>
  <c r="E1808" i="156"/>
  <c r="E1821" i="156"/>
  <c r="E1868" i="156" s="1"/>
  <c r="E1824" i="156"/>
  <c r="E1886" i="156"/>
  <c r="E1835" i="156"/>
  <c r="E1840" i="156"/>
  <c r="E1879" i="156" s="1"/>
  <c r="E1855" i="156"/>
  <c r="E1858" i="156"/>
  <c r="E1892" i="156" s="1"/>
  <c r="E1863" i="156"/>
  <c r="E1862" i="156" s="1"/>
  <c r="E1872" i="156"/>
  <c r="E1873" i="156"/>
  <c r="E1875" i="156"/>
  <c r="E1876" i="156"/>
  <c r="E1877" i="156"/>
  <c r="E1878" i="156"/>
  <c r="E1880" i="156"/>
  <c r="E1881" i="156"/>
  <c r="E1882" i="156"/>
  <c r="E1883" i="156"/>
  <c r="E1884" i="156"/>
  <c r="E1885" i="156"/>
  <c r="E1887" i="156"/>
  <c r="E1888" i="156"/>
  <c r="E1889" i="156"/>
  <c r="E1894" i="156"/>
  <c r="E1898" i="156"/>
  <c r="E1899" i="156"/>
  <c r="E1910" i="156"/>
  <c r="E1962" i="156" s="1"/>
  <c r="E1913" i="156"/>
  <c r="E1924" i="156"/>
  <c r="E1969" i="156" s="1"/>
  <c r="E1929" i="156"/>
  <c r="E1974" i="156" s="1"/>
  <c r="E1948" i="156"/>
  <c r="E1988" i="156" s="1"/>
  <c r="E1950" i="156"/>
  <c r="E1989" i="156" s="1"/>
  <c r="E1956" i="156"/>
  <c r="E1955" i="156" s="1"/>
  <c r="E1994" i="156" s="1"/>
  <c r="E1967" i="156"/>
  <c r="E1968" i="156"/>
  <c r="E1970" i="156"/>
  <c r="E1971" i="156"/>
  <c r="E1972" i="156"/>
  <c r="E1973" i="156"/>
  <c r="E1975" i="156"/>
  <c r="E1976" i="156"/>
  <c r="E1977" i="156"/>
  <c r="E1978" i="156"/>
  <c r="E1979" i="156"/>
  <c r="E1980" i="156"/>
  <c r="E1982" i="156"/>
  <c r="E1983" i="156"/>
  <c r="E1984" i="156"/>
  <c r="E1985" i="156"/>
  <c r="E1991" i="156"/>
  <c r="E1992" i="156"/>
  <c r="E1996" i="156"/>
  <c r="E1997" i="156"/>
  <c r="E2010" i="156"/>
  <c r="E2063" i="156" s="1"/>
  <c r="E2013" i="156"/>
  <c r="E2082" i="156"/>
  <c r="E2024" i="156"/>
  <c r="E2029" i="156"/>
  <c r="E2075" i="156" s="1"/>
  <c r="E2049" i="156"/>
  <c r="E2053" i="156"/>
  <c r="E2090" i="156" s="1"/>
  <c r="E2058" i="156"/>
  <c r="E2057" i="156" s="1"/>
  <c r="E2067" i="156"/>
  <c r="E2068" i="156"/>
  <c r="E2069" i="156"/>
  <c r="E2071" i="156"/>
  <c r="E2072" i="156"/>
  <c r="E2073" i="156"/>
  <c r="E2074" i="156"/>
  <c r="E2076" i="156"/>
  <c r="E2077" i="156"/>
  <c r="E2078" i="156"/>
  <c r="E2079" i="156"/>
  <c r="E2080" i="156"/>
  <c r="E2081" i="156"/>
  <c r="E2083" i="156"/>
  <c r="E2084" i="156"/>
  <c r="E2085" i="156"/>
  <c r="E2086" i="156"/>
  <c r="E2088" i="156"/>
  <c r="E2092" i="156"/>
  <c r="E2096" i="156"/>
  <c r="E2097" i="156"/>
  <c r="E2108" i="156"/>
  <c r="E2155" i="156" s="1"/>
  <c r="E2111" i="156"/>
  <c r="E2173" i="156"/>
  <c r="E2122" i="156"/>
  <c r="E2127" i="156"/>
  <c r="E2166" i="156" s="1"/>
  <c r="E2142" i="156"/>
  <c r="E2145" i="156"/>
  <c r="E2179" i="156" s="1"/>
  <c r="E2150" i="156"/>
  <c r="E2184" i="156" s="1"/>
  <c r="E2158" i="156"/>
  <c r="E2159" i="156"/>
  <c r="E2160" i="156"/>
  <c r="E2162" i="156"/>
  <c r="E2163" i="156"/>
  <c r="E2164" i="156"/>
  <c r="E2165" i="156"/>
  <c r="E2167" i="156"/>
  <c r="E2168" i="156"/>
  <c r="E2169" i="156"/>
  <c r="E2170" i="156"/>
  <c r="E2171" i="156"/>
  <c r="E2172" i="156"/>
  <c r="E2174" i="156"/>
  <c r="E2175" i="156"/>
  <c r="E2176" i="156"/>
  <c r="E2181" i="156"/>
  <c r="E2185" i="156"/>
  <c r="E2186" i="156"/>
  <c r="E2192" i="156"/>
  <c r="E2195" i="156"/>
  <c r="E2202" i="156" s="1"/>
  <c r="E2206" i="156"/>
  <c r="E2225" i="156"/>
  <c r="E2227" i="156"/>
  <c r="E2232" i="156"/>
  <c r="E2231" i="156" s="1"/>
  <c r="E2230" i="156" s="1"/>
  <c r="E2241" i="156"/>
  <c r="E2244" i="156"/>
  <c r="E2251" i="156" s="1"/>
  <c r="E2255" i="156"/>
  <c r="E2260" i="156"/>
  <c r="E2298" i="156" s="1"/>
  <c r="E2275" i="156"/>
  <c r="E2277" i="156"/>
  <c r="E2282" i="156"/>
  <c r="E2281" i="156" s="1"/>
  <c r="E2280" i="156" s="1"/>
  <c r="E2291" i="156"/>
  <c r="E2292" i="156"/>
  <c r="E2294" i="156"/>
  <c r="E2295" i="156"/>
  <c r="E2296" i="156"/>
  <c r="E2297" i="156"/>
  <c r="E2299" i="156"/>
  <c r="E2300" i="156"/>
  <c r="E2301" i="156"/>
  <c r="E2302" i="156"/>
  <c r="E2303" i="156"/>
  <c r="E2304" i="156"/>
  <c r="E2305" i="156"/>
  <c r="E2306" i="156"/>
  <c r="E2307" i="156"/>
  <c r="E2313" i="156"/>
  <c r="E2317" i="156"/>
  <c r="E2318" i="156"/>
  <c r="E1230" i="156" l="1"/>
  <c r="E1242" i="156" s="1"/>
  <c r="E2054" i="156"/>
  <c r="E2091" i="156" s="1"/>
  <c r="E654" i="156"/>
  <c r="E900" i="156"/>
  <c r="E910" i="156" s="1"/>
  <c r="E923" i="156" s="1"/>
  <c r="E544" i="156"/>
  <c r="E699" i="156"/>
  <c r="E712" i="156" s="1"/>
  <c r="E713" i="156" s="1"/>
  <c r="E80" i="156"/>
  <c r="E2278" i="156"/>
  <c r="E2314" i="156"/>
  <c r="E1013" i="156"/>
  <c r="E570" i="156"/>
  <c r="E623" i="156"/>
  <c r="E635" i="156" s="1"/>
  <c r="E636" i="156" s="1"/>
  <c r="E2149" i="156"/>
  <c r="E2148" i="156" s="1"/>
  <c r="E2182" i="156" s="1"/>
  <c r="E978" i="156"/>
  <c r="E1897" i="156"/>
  <c r="E1806" i="156"/>
  <c r="E2020" i="156"/>
  <c r="E1831" i="156"/>
  <c r="E215" i="156"/>
  <c r="E155" i="156"/>
  <c r="E2287" i="156"/>
  <c r="E1663" i="156"/>
  <c r="E1369" i="156"/>
  <c r="E1337" i="156"/>
  <c r="E818" i="156"/>
  <c r="E1082" i="156"/>
  <c r="E1091" i="156" s="1"/>
  <c r="E1092" i="156" s="1"/>
  <c r="E797" i="156"/>
  <c r="E294" i="156"/>
  <c r="E1995" i="156"/>
  <c r="E1458" i="156"/>
  <c r="E1469" i="156" s="1"/>
  <c r="E1470" i="156" s="1"/>
  <c r="E1163" i="156"/>
  <c r="E1171" i="156" s="1"/>
  <c r="E1172" i="156" s="1"/>
  <c r="E572" i="156"/>
  <c r="E403" i="156"/>
  <c r="E318" i="156"/>
  <c r="E2293" i="156"/>
  <c r="E2146" i="156"/>
  <c r="E2180" i="156" s="1"/>
  <c r="E2095" i="156"/>
  <c r="E1243" i="156"/>
  <c r="E1047" i="156"/>
  <c r="E1062" i="156" s="1"/>
  <c r="E1063" i="156" s="1"/>
  <c r="E980" i="156"/>
  <c r="E995" i="156" s="1"/>
  <c r="E774" i="156"/>
  <c r="E775" i="156" s="1"/>
  <c r="E253" i="156"/>
  <c r="E1417" i="156"/>
  <c r="E1426" i="156" s="1"/>
  <c r="E1339" i="156"/>
  <c r="E1350" i="156" s="1"/>
  <c r="E1324" i="156"/>
  <c r="E559" i="156"/>
  <c r="E1861" i="156"/>
  <c r="E1895" i="156" s="1"/>
  <c r="E1896" i="156"/>
  <c r="E1954" i="156"/>
  <c r="E1993" i="156" s="1"/>
  <c r="E1286" i="156"/>
  <c r="E1298" i="156" s="1"/>
  <c r="E1299" i="156" s="1"/>
  <c r="E1015" i="156"/>
  <c r="E1025" i="156" s="1"/>
  <c r="E944" i="156"/>
  <c r="E960" i="156" s="1"/>
  <c r="E961" i="156" s="1"/>
  <c r="E867" i="156"/>
  <c r="E876" i="156" s="1"/>
  <c r="E877" i="156" s="1"/>
  <c r="E724" i="156"/>
  <c r="E576" i="156"/>
  <c r="E1951" i="156"/>
  <c r="E1990" i="156" s="1"/>
  <c r="E1920" i="156"/>
  <c r="E366" i="156"/>
  <c r="E367" i="156" s="1"/>
  <c r="E837" i="156"/>
  <c r="E846" i="156" s="1"/>
  <c r="E847" i="156" s="1"/>
  <c r="E760" i="156"/>
  <c r="E1765" i="156"/>
  <c r="E405" i="156"/>
  <c r="E415" i="156" s="1"/>
  <c r="E2253" i="156"/>
  <c r="E2270" i="156" s="1"/>
  <c r="E2271" i="156" s="1"/>
  <c r="E1922" i="156"/>
  <c r="E739" i="156"/>
  <c r="E752" i="156" s="1"/>
  <c r="E753" i="156" s="1"/>
  <c r="E1191" i="156"/>
  <c r="E1203" i="156" s="1"/>
  <c r="E1204" i="156" s="1"/>
  <c r="E1778" i="156"/>
  <c r="E1133" i="156"/>
  <c r="E1141" i="156" s="1"/>
  <c r="E1142" i="156" s="1"/>
  <c r="E1859" i="156"/>
  <c r="E1893" i="156" s="1"/>
  <c r="E1891" i="156"/>
  <c r="E1696" i="156"/>
  <c r="E1788" i="156"/>
  <c r="E2316" i="156"/>
  <c r="E1371" i="156"/>
  <c r="E1386" i="156" s="1"/>
  <c r="E1773" i="156"/>
  <c r="E546" i="156"/>
  <c r="E2315" i="156"/>
  <c r="E2310" i="156"/>
  <c r="E2228" i="156"/>
  <c r="E2311" i="156"/>
  <c r="E2120" i="156"/>
  <c r="E2135" i="156" s="1"/>
  <c r="E2161" i="156"/>
  <c r="E1874" i="156"/>
  <c r="E1833" i="156"/>
  <c r="E1720" i="156"/>
  <c r="E1797" i="156"/>
  <c r="E783" i="156"/>
  <c r="E540" i="156"/>
  <c r="E2118" i="156"/>
  <c r="E2178" i="156"/>
  <c r="E2089" i="156"/>
  <c r="E1475" i="156"/>
  <c r="E1798" i="156"/>
  <c r="E1415" i="156"/>
  <c r="E2204" i="156"/>
  <c r="E2221" i="156" s="1"/>
  <c r="E2222" i="156" s="1"/>
  <c r="E2056" i="156"/>
  <c r="E2093" i="156" s="1"/>
  <c r="E2094" i="156"/>
  <c r="E2022" i="156"/>
  <c r="E2070" i="156"/>
  <c r="E1253" i="156"/>
  <c r="E1804" i="156" s="1"/>
  <c r="E1805" i="156"/>
  <c r="E1981" i="156"/>
  <c r="E421" i="156"/>
  <c r="E574" i="156" l="1"/>
  <c r="E2183" i="156"/>
  <c r="E1028" i="156"/>
  <c r="E1351" i="156"/>
  <c r="E2312" i="156"/>
  <c r="E1427" i="156"/>
  <c r="E1392" i="156"/>
  <c r="E996" i="156"/>
  <c r="E1800" i="156"/>
  <c r="E416" i="156"/>
  <c r="E566" i="156" s="1"/>
  <c r="E567" i="156"/>
  <c r="E2289" i="156"/>
  <c r="E1940" i="156"/>
  <c r="E1941" i="156" s="1"/>
  <c r="E1986" i="156" s="1"/>
  <c r="E1965" i="156"/>
  <c r="E2157" i="156"/>
  <c r="E1769" i="156"/>
  <c r="E1795" i="156" s="1"/>
  <c r="E2136" i="156"/>
  <c r="E2177" i="156" s="1"/>
  <c r="E2038" i="156"/>
  <c r="E2039" i="156" s="1"/>
  <c r="E2087" i="156" s="1"/>
  <c r="E2066" i="156"/>
  <c r="E2309" i="156"/>
  <c r="E1848" i="156"/>
  <c r="E1849" i="156" s="1"/>
  <c r="E1890" i="156" s="1"/>
  <c r="E1870" i="156"/>
  <c r="E1794" i="156" l="1"/>
  <c r="G292" i="37"/>
  <c r="N664" i="156" l="1"/>
  <c r="I664" i="156"/>
  <c r="H664" i="156"/>
  <c r="D664" i="156"/>
  <c r="F664" i="156" s="1"/>
  <c r="J664" i="156" l="1"/>
  <c r="L664" i="156" s="1"/>
  <c r="N119" i="156" l="1"/>
  <c r="I119" i="156"/>
  <c r="H119" i="156"/>
  <c r="D119" i="156"/>
  <c r="F119" i="156" s="1"/>
  <c r="J119" i="156" l="1"/>
  <c r="L119" i="156" s="1"/>
  <c r="I514" i="156" l="1"/>
  <c r="I507" i="156"/>
  <c r="I502" i="156"/>
  <c r="I474" i="156"/>
  <c r="I476" i="156" s="1"/>
  <c r="I469" i="156"/>
  <c r="I463" i="156"/>
  <c r="I426" i="156"/>
  <c r="I428" i="156" s="1"/>
  <c r="I419" i="156"/>
  <c r="I393" i="156"/>
  <c r="I392" i="156"/>
  <c r="I391" i="156"/>
  <c r="I390" i="156"/>
  <c r="I389" i="156"/>
  <c r="I388" i="156"/>
  <c r="I387" i="156"/>
  <c r="I386" i="156"/>
  <c r="I385" i="156"/>
  <c r="I384" i="156"/>
  <c r="I373" i="156"/>
  <c r="I363" i="156"/>
  <c r="I365" i="156" s="1"/>
  <c r="I360" i="156"/>
  <c r="I344" i="156"/>
  <c r="I346" i="156" s="1"/>
  <c r="I303" i="156"/>
  <c r="I302" i="156"/>
  <c r="I251" i="156"/>
  <c r="I250" i="156"/>
  <c r="I247" i="156"/>
  <c r="I225" i="156"/>
  <c r="I224" i="156"/>
  <c r="I223" i="156"/>
  <c r="I222" i="156"/>
  <c r="I221" i="156"/>
  <c r="I220" i="156"/>
  <c r="I213" i="156"/>
  <c r="I212" i="156"/>
  <c r="I209" i="156"/>
  <c r="I208" i="156"/>
  <c r="I207" i="156"/>
  <c r="I471" i="156" l="1"/>
  <c r="M469" i="156"/>
  <c r="M471" i="156" s="1"/>
  <c r="M209" i="156"/>
  <c r="N209" i="156" s="1"/>
  <c r="K210" i="156"/>
  <c r="J209" i="156"/>
  <c r="L209" i="156" s="1"/>
  <c r="H209" i="156"/>
  <c r="C210" i="156"/>
  <c r="K174" i="156"/>
  <c r="I173" i="156"/>
  <c r="M173" i="156" s="1"/>
  <c r="I171" i="156"/>
  <c r="M171" i="156" s="1"/>
  <c r="I170" i="156"/>
  <c r="M170" i="156" s="1"/>
  <c r="I169" i="156"/>
  <c r="M169" i="156" s="1"/>
  <c r="I168" i="156"/>
  <c r="M168" i="156" s="1"/>
  <c r="I167" i="156"/>
  <c r="M167" i="156" s="1"/>
  <c r="I166" i="156"/>
  <c r="M166" i="156" s="1"/>
  <c r="I165" i="156"/>
  <c r="M165" i="156" s="1"/>
  <c r="I164" i="156"/>
  <c r="M164" i="156" s="1"/>
  <c r="I163" i="156"/>
  <c r="M163" i="156" s="1"/>
  <c r="I162" i="156"/>
  <c r="M162" i="156" s="1"/>
  <c r="I161" i="156"/>
  <c r="M161" i="156" s="1"/>
  <c r="I160" i="156"/>
  <c r="M160" i="156" s="1"/>
  <c r="C174" i="156"/>
  <c r="D121" i="156"/>
  <c r="D148" i="156"/>
  <c r="M174" i="156" l="1"/>
  <c r="I210" i="156"/>
  <c r="I174" i="156"/>
  <c r="Z341" i="157" l="1"/>
  <c r="Z333" i="157"/>
  <c r="T738" i="37"/>
  <c r="T786" i="37" s="1"/>
  <c r="T737" i="37"/>
  <c r="T785" i="37" s="1"/>
  <c r="T736" i="37"/>
  <c r="T784" i="37" s="1"/>
  <c r="T735" i="37"/>
  <c r="T730" i="37"/>
  <c r="T728" i="37"/>
  <c r="T727" i="37"/>
  <c r="T726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2" i="37"/>
  <c r="T661" i="37"/>
  <c r="T660" i="37"/>
  <c r="T659" i="37"/>
  <c r="T658" i="37"/>
  <c r="T655" i="37"/>
  <c r="T654" i="37"/>
  <c r="T652" i="37"/>
  <c r="T651" i="37"/>
  <c r="T650" i="37"/>
  <c r="T649" i="37"/>
  <c r="T648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28" i="37"/>
  <c r="T627" i="37"/>
  <c r="T626" i="37"/>
  <c r="T625" i="37"/>
  <c r="T624" i="37"/>
  <c r="T621" i="37"/>
  <c r="T620" i="37"/>
  <c r="T618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4" i="37"/>
  <c r="T593" i="37"/>
  <c r="T592" i="37"/>
  <c r="T591" i="37"/>
  <c r="T590" i="37"/>
  <c r="T587" i="37"/>
  <c r="T586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0" i="37"/>
  <c r="T559" i="37"/>
  <c r="T558" i="37"/>
  <c r="T557" i="37"/>
  <c r="T556" i="37"/>
  <c r="T553" i="37"/>
  <c r="T552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6" i="37"/>
  <c r="T525" i="37"/>
  <c r="T524" i="37"/>
  <c r="T523" i="37"/>
  <c r="T522" i="37"/>
  <c r="T519" i="37"/>
  <c r="T518" i="37"/>
  <c r="T516" i="37"/>
  <c r="T515" i="37"/>
  <c r="T514" i="37"/>
  <c r="T513" i="37"/>
  <c r="T512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2" i="37"/>
  <c r="T491" i="37"/>
  <c r="T490" i="37"/>
  <c r="T489" i="37"/>
  <c r="T488" i="37"/>
  <c r="T485" i="37"/>
  <c r="T484" i="37"/>
  <c r="T481" i="37"/>
  <c r="T480" i="37"/>
  <c r="T479" i="37"/>
  <c r="T478" i="37"/>
  <c r="T477" i="37"/>
  <c r="T476" i="37"/>
  <c r="T475" i="37"/>
  <c r="T474" i="37"/>
  <c r="T473" i="37"/>
  <c r="T472" i="37"/>
  <c r="T471" i="37"/>
  <c r="T470" i="37"/>
  <c r="T469" i="37"/>
  <c r="T468" i="37"/>
  <c r="T467" i="37"/>
  <c r="T466" i="37"/>
  <c r="T465" i="37"/>
  <c r="T464" i="37"/>
  <c r="T463" i="37"/>
  <c r="T462" i="37"/>
  <c r="T461" i="37"/>
  <c r="T460" i="37"/>
  <c r="T456" i="37"/>
  <c r="T455" i="37"/>
  <c r="T454" i="37"/>
  <c r="T453" i="37"/>
  <c r="T452" i="37"/>
  <c r="T449" i="37"/>
  <c r="T448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1" i="37"/>
  <c r="T420" i="37"/>
  <c r="T419" i="37"/>
  <c r="T418" i="37"/>
  <c r="T417" i="37"/>
  <c r="T414" i="37"/>
  <c r="T413" i="37"/>
  <c r="T411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91" i="37"/>
  <c r="T387" i="37"/>
  <c r="T386" i="37"/>
  <c r="T385" i="37"/>
  <c r="T384" i="37"/>
  <c r="T383" i="37"/>
  <c r="T380" i="37"/>
  <c r="T379" i="37"/>
  <c r="T378" i="37"/>
  <c r="T376" i="37"/>
  <c r="T375" i="37"/>
  <c r="T374" i="37"/>
  <c r="T373" i="37"/>
  <c r="T372" i="37"/>
  <c r="T371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0" i="37"/>
  <c r="T349" i="37"/>
  <c r="T348" i="37"/>
  <c r="T347" i="37"/>
  <c r="T346" i="37"/>
  <c r="T340" i="37"/>
  <c r="T339" i="37"/>
  <c r="T338" i="37"/>
  <c r="T337" i="37"/>
  <c r="T336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08" i="37"/>
  <c r="T307" i="37"/>
  <c r="T306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8" i="37"/>
  <c r="T277" i="37"/>
  <c r="T276" i="37"/>
  <c r="T275" i="37"/>
  <c r="T274" i="37"/>
  <c r="T271" i="37"/>
  <c r="T270" i="37"/>
  <c r="T268" i="37"/>
  <c r="T267" i="37"/>
  <c r="T266" i="37"/>
  <c r="T265" i="37"/>
  <c r="T264" i="37"/>
  <c r="T263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4" i="37"/>
  <c r="T243" i="37"/>
  <c r="T242" i="37"/>
  <c r="T241" i="37"/>
  <c r="T240" i="37"/>
  <c r="T235" i="37"/>
  <c r="T233" i="37"/>
  <c r="T231" i="37"/>
  <c r="T230" i="37"/>
  <c r="T229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/>
  <c r="T209" i="37"/>
  <c r="T197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69" i="37"/>
  <c r="T168" i="37"/>
  <c r="T167" i="37"/>
  <c r="T166" i="37"/>
  <c r="T165" i="37"/>
  <c r="T162" i="37"/>
  <c r="T161" i="37"/>
  <c r="T159" i="37"/>
  <c r="T158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5" i="37"/>
  <c r="T144" i="37"/>
  <c r="T143" i="37"/>
  <c r="T142" i="37"/>
  <c r="T141" i="37"/>
  <c r="T140" i="37"/>
  <c r="T139" i="37"/>
  <c r="T135" i="37"/>
  <c r="T133" i="37"/>
  <c r="T132" i="37"/>
  <c r="T131" i="37"/>
  <c r="T130" i="37"/>
  <c r="T127" i="37"/>
  <c r="T126" i="37"/>
  <c r="T125" i="37"/>
  <c r="T123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7" i="37"/>
  <c r="T96" i="37"/>
  <c r="T95" i="37"/>
  <c r="T94" i="37"/>
  <c r="T93" i="37"/>
  <c r="T87" i="37"/>
  <c r="T86" i="37"/>
  <c r="T85" i="37"/>
  <c r="T83" i="37"/>
  <c r="T82" i="37"/>
  <c r="T81" i="37"/>
  <c r="T80" i="37"/>
  <c r="T79" i="37"/>
  <c r="T78" i="37"/>
  <c r="T77" i="37"/>
  <c r="T76" i="37"/>
  <c r="T75" i="37"/>
  <c r="T74" i="37"/>
  <c r="T73" i="37"/>
  <c r="T72" i="37"/>
  <c r="T71" i="37"/>
  <c r="T70" i="37"/>
  <c r="T69" i="37"/>
  <c r="T68" i="37"/>
  <c r="T67" i="37"/>
  <c r="T66" i="37"/>
  <c r="T65" i="37"/>
  <c r="T64" i="37"/>
  <c r="T63" i="37"/>
  <c r="T62" i="37"/>
  <c r="T61" i="37"/>
  <c r="T60" i="37"/>
  <c r="T59" i="37"/>
  <c r="T58" i="37"/>
  <c r="T53" i="37"/>
  <c r="T52" i="37"/>
  <c r="T51" i="37"/>
  <c r="T50" i="37"/>
  <c r="T49" i="37"/>
  <c r="T42" i="37"/>
  <c r="T41" i="37"/>
  <c r="T40" i="37"/>
  <c r="T37" i="37"/>
  <c r="T91" i="57"/>
  <c r="T555" i="37" s="1"/>
  <c r="T90" i="57"/>
  <c r="T554" i="37" s="1"/>
  <c r="T87" i="57"/>
  <c r="T551" i="37" s="1"/>
  <c r="T65" i="57"/>
  <c r="T529" i="37" s="1"/>
  <c r="T63" i="57"/>
  <c r="T64" i="57" s="1"/>
  <c r="T528" i="37" s="1"/>
  <c r="T88" i="46"/>
  <c r="T164" i="37" s="1"/>
  <c r="T87" i="46"/>
  <c r="T163" i="37" s="1"/>
  <c r="T84" i="46"/>
  <c r="T160" i="37" s="1"/>
  <c r="T62" i="46"/>
  <c r="T138" i="37" s="1"/>
  <c r="T60" i="46"/>
  <c r="T61" i="46" s="1"/>
  <c r="T137" i="37" s="1"/>
  <c r="T1591" i="157"/>
  <c r="T657" i="37" s="1"/>
  <c r="T1590" i="157"/>
  <c r="T656" i="37" s="1"/>
  <c r="T1587" i="157"/>
  <c r="T653" i="37" s="1"/>
  <c r="T1565" i="157"/>
  <c r="T631" i="37" s="1"/>
  <c r="T1563" i="157"/>
  <c r="T1564" i="157" s="1"/>
  <c r="T630" i="37" s="1"/>
  <c r="T1506" i="157"/>
  <c r="T623" i="37" s="1"/>
  <c r="T1505" i="157"/>
  <c r="T622" i="37" s="1"/>
  <c r="T1502" i="157"/>
  <c r="T619" i="37" s="1"/>
  <c r="T1481" i="157"/>
  <c r="T598" i="37" s="1"/>
  <c r="T1480" i="157"/>
  <c r="T597" i="37" s="1"/>
  <c r="T1478" i="157"/>
  <c r="T1479" i="157" s="1"/>
  <c r="T596" i="37" s="1"/>
  <c r="T1421" i="157"/>
  <c r="T589" i="37" s="1"/>
  <c r="T1420" i="157"/>
  <c r="T588" i="37" s="1"/>
  <c r="T1417" i="157"/>
  <c r="T585" i="37" s="1"/>
  <c r="T1395" i="157"/>
  <c r="T563" i="37" s="1"/>
  <c r="T1393" i="157"/>
  <c r="T1394" i="157" s="1"/>
  <c r="T562" i="37" s="1"/>
  <c r="T1333" i="157"/>
  <c r="T521" i="37" s="1"/>
  <c r="T1332" i="157"/>
  <c r="T520" i="37" s="1"/>
  <c r="T1329" i="157"/>
  <c r="T517" i="37" s="1"/>
  <c r="T1307" i="157"/>
  <c r="T495" i="37" s="1"/>
  <c r="T1305" i="157"/>
  <c r="T1306" i="157" s="1"/>
  <c r="T494" i="37" s="1"/>
  <c r="T1245" i="157"/>
  <c r="T487" i="37" s="1"/>
  <c r="T1244" i="157"/>
  <c r="T486" i="37" s="1"/>
  <c r="T1240" i="157"/>
  <c r="T482" i="37" s="1"/>
  <c r="T1217" i="157"/>
  <c r="T459" i="37" s="1"/>
  <c r="T1215" i="157"/>
  <c r="T1200" i="157"/>
  <c r="T1135" i="157"/>
  <c r="T451" i="37" s="1"/>
  <c r="T1134" i="157"/>
  <c r="T450" i="37" s="1"/>
  <c r="T1131" i="157"/>
  <c r="T447" i="37" s="1"/>
  <c r="T1108" i="157"/>
  <c r="T424" i="37" s="1"/>
  <c r="T1106" i="157"/>
  <c r="T1107" i="157" s="1"/>
  <c r="T423" i="37" s="1"/>
  <c r="T1038" i="157"/>
  <c r="T345" i="37" s="1"/>
  <c r="T1037" i="157"/>
  <c r="T344" i="37" s="1"/>
  <c r="T1036" i="157"/>
  <c r="T343" i="37" s="1"/>
  <c r="T1035" i="157"/>
  <c r="T342" i="37" s="1"/>
  <c r="T1034" i="157"/>
  <c r="T341" i="37" s="1"/>
  <c r="T1012" i="157"/>
  <c r="T319" i="37" s="1"/>
  <c r="T1010" i="157"/>
  <c r="T1011" i="157" s="1"/>
  <c r="T318" i="37" s="1"/>
  <c r="T952" i="157"/>
  <c r="T273" i="37" s="1"/>
  <c r="T951" i="157"/>
  <c r="T272" i="37" s="1"/>
  <c r="T948" i="157"/>
  <c r="T269" i="37" s="1"/>
  <c r="T926" i="157"/>
  <c r="T247" i="37" s="1"/>
  <c r="T924" i="157"/>
  <c r="T925" i="157" s="1"/>
  <c r="T246" i="37" s="1"/>
  <c r="T860" i="157"/>
  <c r="T239" i="37" s="1"/>
  <c r="T858" i="157"/>
  <c r="T237" i="37" s="1"/>
  <c r="T853" i="157"/>
  <c r="T232" i="37" s="1"/>
  <c r="T828" i="157"/>
  <c r="T207" i="37" s="1"/>
  <c r="T826" i="157"/>
  <c r="T777" i="157"/>
  <c r="T712" i="157"/>
  <c r="T129" i="37" s="1"/>
  <c r="T711" i="157"/>
  <c r="T128" i="37" s="1"/>
  <c r="T707" i="157"/>
  <c r="T124" i="37" s="1"/>
  <c r="T683" i="157"/>
  <c r="T100" i="37" s="1"/>
  <c r="T680" i="157"/>
  <c r="T672" i="157"/>
  <c r="T597" i="157"/>
  <c r="T92" i="37" s="1"/>
  <c r="T596" i="157"/>
  <c r="T91" i="37" s="1"/>
  <c r="T594" i="157"/>
  <c r="T89" i="37" s="1"/>
  <c r="T593" i="157"/>
  <c r="T88" i="37" s="1"/>
  <c r="T588" i="157"/>
  <c r="T84" i="37" s="1"/>
  <c r="T561" i="157"/>
  <c r="T57" i="37" s="1"/>
  <c r="T559" i="157"/>
  <c r="T551" i="157"/>
  <c r="T543" i="157"/>
  <c r="T508" i="157"/>
  <c r="T460" i="157"/>
  <c r="T451" i="157"/>
  <c r="T442" i="157"/>
  <c r="T433" i="157"/>
  <c r="T424" i="157"/>
  <c r="T395" i="157"/>
  <c r="T346" i="157"/>
  <c r="T327" i="157"/>
  <c r="T276" i="157"/>
  <c r="T247" i="157"/>
  <c r="T223" i="157"/>
  <c r="T162" i="157"/>
  <c r="T119" i="157"/>
  <c r="T71" i="157"/>
  <c r="T2318" i="156"/>
  <c r="T696" i="37" s="1"/>
  <c r="T2317" i="156"/>
  <c r="T695" i="37" s="1"/>
  <c r="T2316" i="156"/>
  <c r="T694" i="37" s="1"/>
  <c r="T2315" i="156"/>
  <c r="T693" i="37" s="1"/>
  <c r="T2314" i="156"/>
  <c r="T692" i="37" s="1"/>
  <c r="T2313" i="156"/>
  <c r="T691" i="37" s="1"/>
  <c r="T2312" i="156"/>
  <c r="T690" i="37" s="1"/>
  <c r="T2311" i="156"/>
  <c r="T689" i="37" s="1"/>
  <c r="T2310" i="156"/>
  <c r="T688" i="37" s="1"/>
  <c r="T2309" i="156"/>
  <c r="T687" i="37" s="1"/>
  <c r="T2287" i="156"/>
  <c r="T665" i="37" s="1"/>
  <c r="T2285" i="156"/>
  <c r="T2235" i="156"/>
  <c r="T2181" i="156"/>
  <c r="T416" i="37" s="1"/>
  <c r="T2180" i="156"/>
  <c r="T415" i="37" s="1"/>
  <c r="T2177" i="156"/>
  <c r="T412" i="37" s="1"/>
  <c r="T2155" i="156"/>
  <c r="T390" i="37" s="1"/>
  <c r="T2153" i="156"/>
  <c r="T2154" i="156" s="1"/>
  <c r="T389" i="37" s="1"/>
  <c r="T2092" i="156"/>
  <c r="T382" i="37" s="1"/>
  <c r="T2091" i="156"/>
  <c r="T381" i="37" s="1"/>
  <c r="T2087" i="156"/>
  <c r="T377" i="37" s="1"/>
  <c r="T2063" i="156"/>
  <c r="T353" i="37" s="1"/>
  <c r="T2061" i="156"/>
  <c r="T2062" i="156" s="1"/>
  <c r="T352" i="37" s="1"/>
  <c r="T1997" i="156"/>
  <c r="T316" i="37" s="1"/>
  <c r="T1996" i="156"/>
  <c r="T315" i="37" s="1"/>
  <c r="T1995" i="156"/>
  <c r="T314" i="37" s="1"/>
  <c r="T1994" i="156"/>
  <c r="T313" i="37" s="1"/>
  <c r="T1993" i="156"/>
  <c r="T312" i="37" s="1"/>
  <c r="T1992" i="156"/>
  <c r="T311" i="37" s="1"/>
  <c r="T1991" i="156"/>
  <c r="T310" i="37" s="1"/>
  <c r="T1990" i="156"/>
  <c r="T309" i="37" s="1"/>
  <c r="T1986" i="156"/>
  <c r="T305" i="37" s="1"/>
  <c r="T1962" i="156"/>
  <c r="T281" i="37" s="1"/>
  <c r="T1959" i="156"/>
  <c r="T1961" i="156" s="1"/>
  <c r="T1899" i="156"/>
  <c r="T204" i="37" s="1"/>
  <c r="T1898" i="156"/>
  <c r="T203" i="37" s="1"/>
  <c r="T1897" i="156"/>
  <c r="T202" i="37" s="1"/>
  <c r="T1896" i="156"/>
  <c r="T201" i="37" s="1"/>
  <c r="T1895" i="156"/>
  <c r="T200" i="37" s="1"/>
  <c r="T1894" i="156"/>
  <c r="T199" i="37" s="1"/>
  <c r="T1893" i="156"/>
  <c r="T198" i="37" s="1"/>
  <c r="T1891" i="156"/>
  <c r="T196" i="37" s="1"/>
  <c r="T1890" i="156"/>
  <c r="T195" i="37" s="1"/>
  <c r="T1868" i="156"/>
  <c r="T173" i="37" s="1"/>
  <c r="T1866" i="156"/>
  <c r="T1867" i="156" s="1"/>
  <c r="T172" i="37" s="1"/>
  <c r="T1803" i="156"/>
  <c r="T48" i="37" s="1"/>
  <c r="T1802" i="156"/>
  <c r="T46" i="37" s="1"/>
  <c r="T1800" i="156"/>
  <c r="T44" i="37" s="1"/>
  <c r="T1794" i="156"/>
  <c r="T39" i="37" s="1"/>
  <c r="T1767" i="156"/>
  <c r="T12" i="37" s="1"/>
  <c r="T1766" i="156"/>
  <c r="T11" i="37" s="1"/>
  <c r="T1765" i="156"/>
  <c r="T10" i="37" s="1"/>
  <c r="T1762" i="156"/>
  <c r="T1756" i="156"/>
  <c r="T1740" i="156"/>
  <c r="T1728" i="156"/>
  <c r="T1713" i="156"/>
  <c r="T1697" i="156"/>
  <c r="T1687" i="156"/>
  <c r="T1670" i="156"/>
  <c r="T1654" i="156"/>
  <c r="T1637" i="156"/>
  <c r="T1630" i="156"/>
  <c r="T1622" i="156"/>
  <c r="T1612" i="156"/>
  <c r="T1598" i="156"/>
  <c r="T1582" i="156"/>
  <c r="T1575" i="156"/>
  <c r="T1564" i="156"/>
  <c r="T1554" i="156"/>
  <c r="T1547" i="156"/>
  <c r="T1533" i="156"/>
  <c r="T1523" i="156"/>
  <c r="T1515" i="156"/>
  <c r="T1506" i="156"/>
  <c r="T1497" i="156"/>
  <c r="T1484" i="156"/>
  <c r="T1476" i="156"/>
  <c r="T1445" i="156"/>
  <c r="T1434" i="156"/>
  <c r="T1398" i="156"/>
  <c r="T1358" i="156"/>
  <c r="T1326" i="156"/>
  <c r="T1258" i="156"/>
  <c r="T1249" i="156"/>
  <c r="T1219" i="156"/>
  <c r="T1210" i="156"/>
  <c r="T1178" i="156"/>
  <c r="T1151" i="156"/>
  <c r="T1121" i="156"/>
  <c r="T1113" i="156"/>
  <c r="T1105" i="156"/>
  <c r="T1097" i="156"/>
  <c r="T1069" i="156"/>
  <c r="T1034" i="156"/>
  <c r="T1002" i="156"/>
  <c r="T967" i="156"/>
  <c r="T930" i="156"/>
  <c r="T883" i="156"/>
  <c r="T854" i="156"/>
  <c r="T824" i="156"/>
  <c r="T803" i="156"/>
  <c r="T784" i="156"/>
  <c r="T761" i="156"/>
  <c r="T725" i="156"/>
  <c r="T682" i="156"/>
  <c r="T655" i="156"/>
  <c r="T599" i="156"/>
  <c r="T581" i="156"/>
  <c r="T739" i="37" s="1"/>
  <c r="T576" i="156"/>
  <c r="T734" i="37" s="1"/>
  <c r="T782" i="37" s="1"/>
  <c r="T732" i="37"/>
  <c r="T566" i="156"/>
  <c r="T725" i="37" s="1"/>
  <c r="T544" i="156"/>
  <c r="T703" i="37" s="1"/>
  <c r="T701" i="37"/>
  <c r="T540" i="156"/>
  <c r="T699" i="37" s="1"/>
  <c r="T537" i="156"/>
  <c r="T529" i="156"/>
  <c r="T516" i="156"/>
  <c r="T510" i="156"/>
  <c r="T493" i="156"/>
  <c r="T485" i="156"/>
  <c r="T465" i="156"/>
  <c r="T459" i="156"/>
  <c r="T422" i="156"/>
  <c r="T396" i="156"/>
  <c r="T380" i="156"/>
  <c r="T368" i="156"/>
  <c r="T339" i="156"/>
  <c r="T337" i="156"/>
  <c r="T329" i="156"/>
  <c r="T327" i="156"/>
  <c r="T319" i="156"/>
  <c r="T310" i="156"/>
  <c r="T306" i="156"/>
  <c r="T257" i="156"/>
  <c r="T254" i="156"/>
  <c r="T234" i="156"/>
  <c r="T229" i="156" s="1"/>
  <c r="T216" i="156"/>
  <c r="T186" i="156"/>
  <c r="T156" i="156"/>
  <c r="T114" i="156"/>
  <c r="T103" i="156"/>
  <c r="T81" i="156"/>
  <c r="T747" i="37" l="1"/>
  <c r="T136" i="37"/>
  <c r="T827" i="157"/>
  <c r="T206" i="37" s="1"/>
  <c r="T205" i="37" s="1"/>
  <c r="T245" i="37"/>
  <c r="T422" i="37"/>
  <c r="T317" i="37"/>
  <c r="T527" i="37"/>
  <c r="T780" i="37"/>
  <c r="T1216" i="157"/>
  <c r="T458" i="37" s="1"/>
  <c r="T457" i="37" s="1"/>
  <c r="T561" i="37"/>
  <c r="T774" i="37"/>
  <c r="Z223" i="157"/>
  <c r="T742" i="37"/>
  <c r="T744" i="37"/>
  <c r="T1960" i="156"/>
  <c r="T280" i="37"/>
  <c r="T279" i="37" s="1"/>
  <c r="T788" i="37"/>
  <c r="T595" i="37"/>
  <c r="T746" i="37"/>
  <c r="T787" i="37"/>
  <c r="T171" i="37"/>
  <c r="T493" i="37"/>
  <c r="T629" i="37"/>
  <c r="T351" i="37"/>
  <c r="T388" i="37"/>
  <c r="T560" i="157"/>
  <c r="T56" i="37" s="1"/>
  <c r="T55" i="37" s="1"/>
  <c r="Z327" i="157"/>
  <c r="T539" i="156"/>
  <c r="T2286" i="156"/>
  <c r="T664" i="37" s="1"/>
  <c r="T663" i="37" s="1"/>
  <c r="T778" i="37"/>
  <c r="T1764" i="156"/>
  <c r="T682" i="157"/>
  <c r="T776" i="37"/>
  <c r="T1763" i="156" l="1"/>
  <c r="T9" i="37"/>
  <c r="T538" i="156"/>
  <c r="T698" i="37"/>
  <c r="T697" i="37" s="1"/>
  <c r="T681" i="157"/>
  <c r="T99" i="37"/>
  <c r="T98" i="37" s="1"/>
  <c r="T741" i="37" l="1"/>
  <c r="T740" i="37" s="1"/>
  <c r="T8" i="37"/>
  <c r="C1792" i="156" l="1"/>
  <c r="F751" i="156"/>
  <c r="D1085" i="157" l="1"/>
  <c r="D1792" i="156" l="1"/>
  <c r="AE460" i="157" l="1"/>
  <c r="AC460" i="157"/>
  <c r="AC319" i="156"/>
  <c r="E912" i="157" l="1"/>
  <c r="M1470" i="157" l="1"/>
  <c r="K1297" i="157"/>
  <c r="G1297" i="157"/>
  <c r="E1297" i="157"/>
  <c r="C1297" i="157"/>
  <c r="K1192" i="157"/>
  <c r="G1192" i="157"/>
  <c r="E1192" i="157"/>
  <c r="C1192" i="157"/>
  <c r="K1002" i="157"/>
  <c r="E1002" i="157"/>
  <c r="C1002" i="157"/>
  <c r="D332" i="157"/>
  <c r="F332" i="157" s="1"/>
  <c r="D331" i="157"/>
  <c r="F331" i="157" s="1"/>
  <c r="AE596" i="157"/>
  <c r="AE91" i="37" s="1"/>
  <c r="AC596" i="157"/>
  <c r="AC91" i="37" s="1"/>
  <c r="S596" i="157"/>
  <c r="S91" i="37" s="1"/>
  <c r="R596" i="157"/>
  <c r="R91" i="37" s="1"/>
  <c r="Q596" i="157"/>
  <c r="Q91" i="37" s="1"/>
  <c r="P596" i="157"/>
  <c r="P91" i="37" s="1"/>
  <c r="O596" i="157"/>
  <c r="O91" i="37" s="1"/>
  <c r="E595" i="157"/>
  <c r="E90" i="37" s="1"/>
  <c r="C595" i="157"/>
  <c r="C90" i="37" s="1"/>
  <c r="AC119" i="157"/>
  <c r="S119" i="157"/>
  <c r="R119" i="157"/>
  <c r="Q119" i="157"/>
  <c r="P119" i="157"/>
  <c r="O119" i="157"/>
  <c r="AA118" i="157"/>
  <c r="AA596" i="157" s="1"/>
  <c r="AA91" i="37" s="1"/>
  <c r="D117" i="157"/>
  <c r="F117" i="157" s="1"/>
  <c r="C582" i="157"/>
  <c r="E581" i="157"/>
  <c r="C581" i="157"/>
  <c r="H1002" i="157" l="1"/>
  <c r="Z596" i="157"/>
  <c r="Z91" i="37" s="1"/>
  <c r="D595" i="157"/>
  <c r="D90" i="37" s="1"/>
  <c r="AB118" i="157"/>
  <c r="AB596" i="157" s="1"/>
  <c r="AB91" i="37" s="1"/>
  <c r="F595" i="157" l="1"/>
  <c r="F90" i="37" s="1"/>
  <c r="E304" i="37" l="1"/>
  <c r="C1985" i="156"/>
  <c r="C304" i="37" s="1"/>
  <c r="E303" i="37"/>
  <c r="C1984" i="156"/>
  <c r="C303" i="37" s="1"/>
  <c r="F49" i="157"/>
  <c r="I23" i="157"/>
  <c r="H23" i="157"/>
  <c r="K24" i="157"/>
  <c r="E24" i="157"/>
  <c r="C24" i="157"/>
  <c r="F23" i="157"/>
  <c r="I2276" i="156"/>
  <c r="H2276" i="156"/>
  <c r="H2240" i="156"/>
  <c r="H2226" i="156"/>
  <c r="I2226" i="156"/>
  <c r="D1985" i="156"/>
  <c r="D304" i="37" s="1"/>
  <c r="D1938" i="156"/>
  <c r="D1984" i="156" s="1"/>
  <c r="I1857" i="156"/>
  <c r="I1481" i="156"/>
  <c r="I1472" i="156"/>
  <c r="I1474" i="156" s="1"/>
  <c r="I1442" i="156"/>
  <c r="I1438" i="156"/>
  <c r="I1431" i="156"/>
  <c r="I1430" i="156"/>
  <c r="I1405" i="156"/>
  <c r="I1404" i="156"/>
  <c r="I1403" i="156"/>
  <c r="I1402" i="156"/>
  <c r="I1395" i="156"/>
  <c r="I1354" i="156"/>
  <c r="I1322" i="156"/>
  <c r="I1321" i="156"/>
  <c r="I1318" i="156"/>
  <c r="I1317" i="156"/>
  <c r="I1316" i="156"/>
  <c r="I1315" i="156"/>
  <c r="I1314" i="156"/>
  <c r="I1273" i="156"/>
  <c r="I1272" i="156"/>
  <c r="I1271" i="156"/>
  <c r="I1270" i="156"/>
  <c r="I1269" i="156"/>
  <c r="I1268" i="156"/>
  <c r="I1267" i="156"/>
  <c r="I1266" i="156"/>
  <c r="I1265" i="156"/>
  <c r="I1264" i="156"/>
  <c r="I1263" i="156"/>
  <c r="I1262" i="156"/>
  <c r="I1246" i="156"/>
  <c r="I1094" i="156"/>
  <c r="I1356" i="156" l="1"/>
  <c r="M1354" i="156"/>
  <c r="M1356" i="156" s="1"/>
  <c r="F1939" i="156"/>
  <c r="F1985" i="156" s="1"/>
  <c r="F304" i="37" s="1"/>
  <c r="D303" i="37"/>
  <c r="F1984" i="156"/>
  <c r="F61" i="157"/>
  <c r="F60" i="157"/>
  <c r="J23" i="157"/>
  <c r="F303" i="37" l="1"/>
  <c r="L23" i="157"/>
  <c r="I1066" i="156" l="1"/>
  <c r="I1031" i="156"/>
  <c r="I999" i="156"/>
  <c r="I964" i="156"/>
  <c r="I927" i="156"/>
  <c r="I926" i="156"/>
  <c r="I888" i="156"/>
  <c r="I887" i="156"/>
  <c r="I880" i="156"/>
  <c r="I851" i="156"/>
  <c r="I850" i="156"/>
  <c r="D834" i="156"/>
  <c r="F834" i="156" s="1"/>
  <c r="I821" i="156"/>
  <c r="I808" i="156"/>
  <c r="I807" i="156"/>
  <c r="I800" i="156"/>
  <c r="I789" i="156"/>
  <c r="I788" i="156"/>
  <c r="I781" i="156"/>
  <c r="I780" i="156"/>
  <c r="I777" i="156"/>
  <c r="I766" i="156"/>
  <c r="I765" i="156"/>
  <c r="I758" i="156"/>
  <c r="I755" i="156"/>
  <c r="I729" i="156"/>
  <c r="I722" i="156"/>
  <c r="I719" i="156"/>
  <c r="I688" i="156"/>
  <c r="I687" i="156"/>
  <c r="I686" i="156"/>
  <c r="I675" i="156"/>
  <c r="I674" i="156"/>
  <c r="K667" i="156"/>
  <c r="I666" i="156"/>
  <c r="I665" i="156"/>
  <c r="I663" i="156"/>
  <c r="I662" i="156"/>
  <c r="I661" i="156"/>
  <c r="I660" i="156"/>
  <c r="I659" i="156"/>
  <c r="I652" i="156"/>
  <c r="I649" i="156"/>
  <c r="I648" i="156"/>
  <c r="I647" i="156"/>
  <c r="I646" i="156"/>
  <c r="I645" i="156"/>
  <c r="I644" i="156"/>
  <c r="I643" i="156"/>
  <c r="I642" i="156"/>
  <c r="I611" i="156"/>
  <c r="I610" i="156"/>
  <c r="I609" i="156"/>
  <c r="I608" i="156"/>
  <c r="I607" i="156"/>
  <c r="I606" i="156"/>
  <c r="I605" i="156"/>
  <c r="I604" i="156"/>
  <c r="I603" i="156"/>
  <c r="I596" i="156"/>
  <c r="I595" i="156"/>
  <c r="I587" i="156"/>
  <c r="I586" i="156"/>
  <c r="C667" i="156"/>
  <c r="I667" i="156" l="1"/>
  <c r="M125" i="156"/>
  <c r="K125" i="156"/>
  <c r="C125" i="156"/>
  <c r="I124" i="156" l="1"/>
  <c r="I123" i="156"/>
  <c r="I122" i="156"/>
  <c r="I121" i="156"/>
  <c r="I120" i="156"/>
  <c r="I118" i="156"/>
  <c r="I111" i="156"/>
  <c r="I92" i="156"/>
  <c r="I91" i="156"/>
  <c r="I90" i="156"/>
  <c r="I89" i="156"/>
  <c r="I88" i="156"/>
  <c r="I87" i="156"/>
  <c r="I86" i="156"/>
  <c r="I85" i="156"/>
  <c r="I77" i="156"/>
  <c r="I74" i="156"/>
  <c r="I73" i="156"/>
  <c r="I72" i="156"/>
  <c r="I71" i="156"/>
  <c r="I70" i="156"/>
  <c r="I69" i="156"/>
  <c r="I68" i="156"/>
  <c r="I67" i="156"/>
  <c r="I30" i="156"/>
  <c r="I29" i="156"/>
  <c r="I28" i="156"/>
  <c r="I27" i="156"/>
  <c r="I26" i="156"/>
  <c r="I25" i="156"/>
  <c r="I24" i="156"/>
  <c r="I23" i="156"/>
  <c r="I22" i="156"/>
  <c r="I21" i="156"/>
  <c r="I20" i="156"/>
  <c r="I19" i="156"/>
  <c r="I18" i="156"/>
  <c r="I17" i="156"/>
  <c r="I16" i="156"/>
  <c r="I15" i="156"/>
  <c r="I14" i="156"/>
  <c r="I13" i="156"/>
  <c r="I125" i="156" l="1"/>
  <c r="D311" i="157" l="1"/>
  <c r="D203" i="157"/>
  <c r="D756" i="157"/>
  <c r="C850" i="157"/>
  <c r="D644" i="157"/>
  <c r="D850" i="157" l="1"/>
  <c r="F756" i="157"/>
  <c r="C1243" i="157" l="1"/>
  <c r="C1036" i="157"/>
  <c r="C916" i="157"/>
  <c r="C1331" i="157"/>
  <c r="C664" i="157"/>
  <c r="C485" i="37" l="1"/>
  <c r="AA503" i="156"/>
  <c r="D771" i="156" l="1"/>
  <c r="Z339" i="156" l="1"/>
  <c r="Z34" i="156"/>
  <c r="S738" i="37"/>
  <c r="S786" i="37" s="1"/>
  <c r="S737" i="37"/>
  <c r="S785" i="37" s="1"/>
  <c r="S736" i="37"/>
  <c r="S784" i="37" s="1"/>
  <c r="S735" i="37"/>
  <c r="S730" i="37"/>
  <c r="S728" i="37"/>
  <c r="S727" i="37"/>
  <c r="S726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2" i="37"/>
  <c r="S661" i="37"/>
  <c r="S660" i="37"/>
  <c r="S659" i="37"/>
  <c r="S658" i="37"/>
  <c r="S655" i="37"/>
  <c r="S654" i="37"/>
  <c r="S652" i="37"/>
  <c r="S651" i="37"/>
  <c r="S650" i="37"/>
  <c r="S649" i="37"/>
  <c r="S648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28" i="37"/>
  <c r="S627" i="37"/>
  <c r="S626" i="37"/>
  <c r="S625" i="37"/>
  <c r="S624" i="37"/>
  <c r="S621" i="37"/>
  <c r="S620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4" i="37"/>
  <c r="S593" i="37"/>
  <c r="S592" i="37"/>
  <c r="S591" i="37"/>
  <c r="S590" i="37"/>
  <c r="S587" i="37"/>
  <c r="S586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0" i="37"/>
  <c r="S559" i="37"/>
  <c r="S558" i="37"/>
  <c r="S557" i="37"/>
  <c r="S556" i="37"/>
  <c r="S553" i="37"/>
  <c r="S552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6" i="37"/>
  <c r="S525" i="37"/>
  <c r="S524" i="37"/>
  <c r="S523" i="37"/>
  <c r="S522" i="37"/>
  <c r="S519" i="37"/>
  <c r="S518" i="37"/>
  <c r="S516" i="37"/>
  <c r="S515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2" i="37"/>
  <c r="S491" i="37"/>
  <c r="S490" i="37"/>
  <c r="S489" i="37"/>
  <c r="S488" i="37"/>
  <c r="S485" i="37"/>
  <c r="S484" i="37"/>
  <c r="S481" i="37"/>
  <c r="S480" i="37"/>
  <c r="S479" i="37"/>
  <c r="S478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6" i="37"/>
  <c r="S455" i="37"/>
  <c r="S454" i="37"/>
  <c r="S453" i="37"/>
  <c r="S452" i="37"/>
  <c r="S449" i="37"/>
  <c r="S448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1" i="37"/>
  <c r="S420" i="37"/>
  <c r="S419" i="37"/>
  <c r="S418" i="37"/>
  <c r="S417" i="37"/>
  <c r="S414" i="37"/>
  <c r="S413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87" i="37"/>
  <c r="S386" i="37"/>
  <c r="S385" i="37"/>
  <c r="S384" i="37"/>
  <c r="S383" i="37"/>
  <c r="S380" i="37"/>
  <c r="S379" i="37"/>
  <c r="S378" i="37"/>
  <c r="S376" i="37"/>
  <c r="S375" i="37"/>
  <c r="S374" i="37"/>
  <c r="S373" i="37"/>
  <c r="S372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0" i="37"/>
  <c r="S349" i="37"/>
  <c r="S348" i="37"/>
  <c r="S347" i="37"/>
  <c r="S346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08" i="37"/>
  <c r="S307" i="37"/>
  <c r="S306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8" i="37"/>
  <c r="S277" i="37"/>
  <c r="S276" i="37"/>
  <c r="S275" i="37"/>
  <c r="S274" i="37"/>
  <c r="S271" i="37"/>
  <c r="S270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4" i="37"/>
  <c r="S243" i="37"/>
  <c r="S242" i="37"/>
  <c r="S241" i="37"/>
  <c r="S240" i="37"/>
  <c r="S235" i="37"/>
  <c r="S233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197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69" i="37"/>
  <c r="S168" i="37"/>
  <c r="S167" i="37"/>
  <c r="S166" i="37"/>
  <c r="S165" i="37"/>
  <c r="S162" i="37"/>
  <c r="S161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5" i="37"/>
  <c r="S133" i="37"/>
  <c r="S132" i="37"/>
  <c r="S131" i="37"/>
  <c r="S130" i="37"/>
  <c r="S127" i="37"/>
  <c r="S126" i="37"/>
  <c r="S125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7" i="37"/>
  <c r="S96" i="37"/>
  <c r="S95" i="37"/>
  <c r="S94" i="37"/>
  <c r="S93" i="37"/>
  <c r="S87" i="37"/>
  <c r="S86" i="37"/>
  <c r="S85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3" i="37"/>
  <c r="S52" i="37"/>
  <c r="S51" i="37"/>
  <c r="S50" i="37"/>
  <c r="S49" i="37"/>
  <c r="S42" i="37"/>
  <c r="S41" i="37"/>
  <c r="S40" i="37"/>
  <c r="S37" i="37"/>
  <c r="S91" i="57"/>
  <c r="S555" i="37" s="1"/>
  <c r="S90" i="57"/>
  <c r="S554" i="37" s="1"/>
  <c r="S87" i="57"/>
  <c r="S551" i="37" s="1"/>
  <c r="S65" i="57"/>
  <c r="S529" i="37" s="1"/>
  <c r="S63" i="57"/>
  <c r="S64" i="57" s="1"/>
  <c r="S528" i="37" s="1"/>
  <c r="S88" i="46"/>
  <c r="S164" i="37" s="1"/>
  <c r="S87" i="46"/>
  <c r="S163" i="37" s="1"/>
  <c r="S84" i="46"/>
  <c r="S160" i="37" s="1"/>
  <c r="S62" i="46"/>
  <c r="S138" i="37" s="1"/>
  <c r="S60" i="46"/>
  <c r="S61" i="46" s="1"/>
  <c r="S137" i="37" s="1"/>
  <c r="S1591" i="157"/>
  <c r="S1590" i="157"/>
  <c r="S1587" i="157"/>
  <c r="S1565" i="157"/>
  <c r="S1563" i="157"/>
  <c r="S1564" i="157" s="1"/>
  <c r="S1506" i="157"/>
  <c r="S1505" i="157"/>
  <c r="S1502" i="157"/>
  <c r="S1481" i="157"/>
  <c r="S1480" i="157"/>
  <c r="S1478" i="157"/>
  <c r="S1479" i="157" s="1"/>
  <c r="S1421" i="157"/>
  <c r="S1420" i="157"/>
  <c r="S1417" i="157"/>
  <c r="S1395" i="157"/>
  <c r="S1393" i="157"/>
  <c r="S1394" i="157" s="1"/>
  <c r="S1333" i="157"/>
  <c r="S1332" i="157"/>
  <c r="S1329" i="157"/>
  <c r="S1307" i="157"/>
  <c r="S1305" i="157"/>
  <c r="S1306" i="157" s="1"/>
  <c r="S1245" i="157"/>
  <c r="S1244" i="157"/>
  <c r="S1240" i="157"/>
  <c r="S1217" i="157"/>
  <c r="S1215" i="157"/>
  <c r="S1200" i="157"/>
  <c r="S1135" i="157"/>
  <c r="S1134" i="157"/>
  <c r="S1131" i="157"/>
  <c r="S1108" i="157"/>
  <c r="S1106" i="157"/>
  <c r="S1107" i="157" s="1"/>
  <c r="S1038" i="157"/>
  <c r="S1037" i="157"/>
  <c r="S1036" i="157"/>
  <c r="S1035" i="157"/>
  <c r="S1034" i="157"/>
  <c r="S1012" i="157"/>
  <c r="S1010" i="157"/>
  <c r="S1011" i="157" s="1"/>
  <c r="S952" i="157"/>
  <c r="S951" i="157"/>
  <c r="S948" i="157"/>
  <c r="S926" i="157"/>
  <c r="S924" i="157"/>
  <c r="S925" i="157" s="1"/>
  <c r="S860" i="157"/>
  <c r="S858" i="157"/>
  <c r="S853" i="157"/>
  <c r="S828" i="157"/>
  <c r="S826" i="157"/>
  <c r="S777" i="157"/>
  <c r="S712" i="157"/>
  <c r="S711" i="157"/>
  <c r="S707" i="157"/>
  <c r="S683" i="157"/>
  <c r="S680" i="157"/>
  <c r="S672" i="157"/>
  <c r="S597" i="157"/>
  <c r="S594" i="157"/>
  <c r="S593" i="157"/>
  <c r="S588" i="157"/>
  <c r="S561" i="157"/>
  <c r="S559" i="157"/>
  <c r="S551" i="157"/>
  <c r="S543" i="157"/>
  <c r="S508" i="157"/>
  <c r="S460" i="157"/>
  <c r="S451" i="157"/>
  <c r="S442" i="157"/>
  <c r="S433" i="157"/>
  <c r="S424" i="157"/>
  <c r="S395" i="157"/>
  <c r="S346" i="157"/>
  <c r="S327" i="157"/>
  <c r="S276" i="157"/>
  <c r="S247" i="157"/>
  <c r="S223" i="157"/>
  <c r="S162" i="157"/>
  <c r="S71" i="157"/>
  <c r="S2318" i="156"/>
  <c r="S696" i="37" s="1"/>
  <c r="S2317" i="156"/>
  <c r="S695" i="37" s="1"/>
  <c r="S2316" i="156"/>
  <c r="S694" i="37" s="1"/>
  <c r="S2315" i="156"/>
  <c r="S693" i="37" s="1"/>
  <c r="S2314" i="156"/>
  <c r="S692" i="37" s="1"/>
  <c r="S2313" i="156"/>
  <c r="S691" i="37" s="1"/>
  <c r="S2312" i="156"/>
  <c r="S690" i="37" s="1"/>
  <c r="S2311" i="156"/>
  <c r="S689" i="37" s="1"/>
  <c r="S2310" i="156"/>
  <c r="S688" i="37" s="1"/>
  <c r="S2309" i="156"/>
  <c r="S2287" i="156"/>
  <c r="S665" i="37" s="1"/>
  <c r="S2285" i="156"/>
  <c r="S2235" i="156"/>
  <c r="S2181" i="156"/>
  <c r="S416" i="37" s="1"/>
  <c r="S2180" i="156"/>
  <c r="S415" i="37" s="1"/>
  <c r="S2177" i="156"/>
  <c r="S412" i="37" s="1"/>
  <c r="S2155" i="156"/>
  <c r="S390" i="37" s="1"/>
  <c r="S2153" i="156"/>
  <c r="S2154" i="156" s="1"/>
  <c r="S389" i="37" s="1"/>
  <c r="S2092" i="156"/>
  <c r="S382" i="37" s="1"/>
  <c r="S2091" i="156"/>
  <c r="S2087" i="156"/>
  <c r="S377" i="37" s="1"/>
  <c r="S2063" i="156"/>
  <c r="S353" i="37" s="1"/>
  <c r="S2061" i="156"/>
  <c r="S2062" i="156" s="1"/>
  <c r="S1997" i="156"/>
  <c r="S316" i="37" s="1"/>
  <c r="S1996" i="156"/>
  <c r="S315" i="37" s="1"/>
  <c r="S1995" i="156"/>
  <c r="S314" i="37" s="1"/>
  <c r="S1994" i="156"/>
  <c r="S313" i="37" s="1"/>
  <c r="S1993" i="156"/>
  <c r="S312" i="37" s="1"/>
  <c r="S1992" i="156"/>
  <c r="S311" i="37" s="1"/>
  <c r="S1991" i="156"/>
  <c r="S1990" i="156"/>
  <c r="S309" i="37" s="1"/>
  <c r="S1986" i="156"/>
  <c r="S305" i="37" s="1"/>
  <c r="S1962" i="156"/>
  <c r="S281" i="37" s="1"/>
  <c r="S1959" i="156"/>
  <c r="S1961" i="156" s="1"/>
  <c r="S1899" i="156"/>
  <c r="S204" i="37" s="1"/>
  <c r="S1898" i="156"/>
  <c r="S203" i="37" s="1"/>
  <c r="S1897" i="156"/>
  <c r="S202" i="37" s="1"/>
  <c r="S1896" i="156"/>
  <c r="S201" i="37" s="1"/>
  <c r="S1895" i="156"/>
  <c r="S200" i="37" s="1"/>
  <c r="S1894" i="156"/>
  <c r="S199" i="37" s="1"/>
  <c r="S1893" i="156"/>
  <c r="S198" i="37" s="1"/>
  <c r="S1891" i="156"/>
  <c r="S196" i="37" s="1"/>
  <c r="S1890" i="156"/>
  <c r="S195" i="37" s="1"/>
  <c r="S1868" i="156"/>
  <c r="S173" i="37" s="1"/>
  <c r="S1866" i="156"/>
  <c r="S1867" i="156" s="1"/>
  <c r="S172" i="37" s="1"/>
  <c r="S1803" i="156"/>
  <c r="S48" i="37" s="1"/>
  <c r="S1802" i="156"/>
  <c r="S1800" i="156"/>
  <c r="S1794" i="156"/>
  <c r="S1767" i="156"/>
  <c r="S12" i="37" s="1"/>
  <c r="S1766" i="156"/>
  <c r="S11" i="37" s="1"/>
  <c r="S1765" i="156"/>
  <c r="S1762" i="156"/>
  <c r="S1756" i="156"/>
  <c r="S1740" i="156"/>
  <c r="S1728" i="156"/>
  <c r="S1713" i="156"/>
  <c r="S1697" i="156"/>
  <c r="S1687" i="156"/>
  <c r="S1670" i="156"/>
  <c r="S1654" i="156"/>
  <c r="S1637" i="156"/>
  <c r="S1630" i="156"/>
  <c r="S1622" i="156"/>
  <c r="S1612" i="156"/>
  <c r="S1598" i="156"/>
  <c r="S1582" i="156"/>
  <c r="S1575" i="156"/>
  <c r="S1564" i="156"/>
  <c r="S1554" i="156"/>
  <c r="S1547" i="156"/>
  <c r="S1533" i="156"/>
  <c r="S1523" i="156"/>
  <c r="S1515" i="156"/>
  <c r="S1506" i="156"/>
  <c r="S1497" i="156"/>
  <c r="S1484" i="156"/>
  <c r="S1476" i="156"/>
  <c r="S1445" i="156"/>
  <c r="S1434" i="156"/>
  <c r="S1398" i="156"/>
  <c r="S1358" i="156"/>
  <c r="S1326" i="156"/>
  <c r="S1258" i="156"/>
  <c r="S1249" i="156"/>
  <c r="S1219" i="156"/>
  <c r="S1210" i="156"/>
  <c r="S1178" i="156"/>
  <c r="S1151" i="156"/>
  <c r="S1121" i="156"/>
  <c r="S1113" i="156"/>
  <c r="S1105" i="156"/>
  <c r="S1097" i="156"/>
  <c r="S1069" i="156"/>
  <c r="S1034" i="156"/>
  <c r="S1002" i="156"/>
  <c r="S967" i="156"/>
  <c r="S930" i="156"/>
  <c r="S883" i="156"/>
  <c r="S854" i="156"/>
  <c r="S824" i="156"/>
  <c r="S803" i="156"/>
  <c r="S784" i="156"/>
  <c r="S761" i="156"/>
  <c r="S725" i="156"/>
  <c r="S682" i="156"/>
  <c r="S655" i="156"/>
  <c r="S599" i="156"/>
  <c r="S581" i="156"/>
  <c r="S576" i="156"/>
  <c r="S734" i="37" s="1"/>
  <c r="S782" i="37" s="1"/>
  <c r="S566" i="156"/>
  <c r="S544" i="156"/>
  <c r="S703" i="37" s="1"/>
  <c r="S701" i="37"/>
  <c r="S537" i="156"/>
  <c r="S529" i="156"/>
  <c r="S516" i="156"/>
  <c r="S510" i="156"/>
  <c r="S493" i="156"/>
  <c r="S485" i="156"/>
  <c r="S465" i="156"/>
  <c r="S459" i="156"/>
  <c r="S422" i="156"/>
  <c r="S396" i="156"/>
  <c r="S380" i="156"/>
  <c r="S368" i="156"/>
  <c r="S339" i="156"/>
  <c r="S337" i="156"/>
  <c r="S329" i="156"/>
  <c r="S327" i="156"/>
  <c r="S319" i="156"/>
  <c r="S310" i="156"/>
  <c r="S306" i="156"/>
  <c r="S257" i="156"/>
  <c r="S254" i="156"/>
  <c r="S234" i="156"/>
  <c r="S229" i="156" s="1"/>
  <c r="S216" i="156"/>
  <c r="S186" i="156"/>
  <c r="S156" i="156"/>
  <c r="S114" i="156"/>
  <c r="S103" i="156"/>
  <c r="S81" i="156"/>
  <c r="S747" i="37" l="1"/>
  <c r="S744" i="37"/>
  <c r="Z119" i="157"/>
  <c r="S687" i="37"/>
  <c r="S381" i="37"/>
  <c r="S352" i="37"/>
  <c r="S280" i="37"/>
  <c r="S310" i="37"/>
  <c r="S46" i="37"/>
  <c r="S44" i="37"/>
  <c r="S10" i="37"/>
  <c r="S39" i="37"/>
  <c r="S725" i="37"/>
  <c r="S732" i="37"/>
  <c r="S739" i="37"/>
  <c r="S84" i="37"/>
  <c r="S128" i="37"/>
  <c r="S207" i="37"/>
  <c r="S246" i="37"/>
  <c r="S273" i="37"/>
  <c r="S342" i="37"/>
  <c r="S776" i="37" s="1"/>
  <c r="S423" i="37"/>
  <c r="S451" i="37"/>
  <c r="S482" i="37"/>
  <c r="S495" i="37"/>
  <c r="S562" i="37"/>
  <c r="S589" i="37"/>
  <c r="S619" i="37"/>
  <c r="S631" i="37"/>
  <c r="S88" i="37"/>
  <c r="S129" i="37"/>
  <c r="S232" i="37"/>
  <c r="S247" i="37"/>
  <c r="S318" i="37"/>
  <c r="S343" i="37"/>
  <c r="S778" i="37" s="1"/>
  <c r="S424" i="37"/>
  <c r="S486" i="37"/>
  <c r="S517" i="37"/>
  <c r="S563" i="37"/>
  <c r="S596" i="37"/>
  <c r="S622" i="37"/>
  <c r="S653" i="37"/>
  <c r="S100" i="37"/>
  <c r="S237" i="37"/>
  <c r="S269" i="37"/>
  <c r="S319" i="37"/>
  <c r="S344" i="37"/>
  <c r="S447" i="37"/>
  <c r="S487" i="37"/>
  <c r="S520" i="37"/>
  <c r="S585" i="37"/>
  <c r="S597" i="37"/>
  <c r="S623" i="37"/>
  <c r="S656" i="37"/>
  <c r="S57" i="37"/>
  <c r="S92" i="37"/>
  <c r="S124" i="37"/>
  <c r="S239" i="37"/>
  <c r="S272" i="37"/>
  <c r="S341" i="37"/>
  <c r="S345" i="37"/>
  <c r="S450" i="37"/>
  <c r="S459" i="37"/>
  <c r="S494" i="37"/>
  <c r="S521" i="37"/>
  <c r="S588" i="37"/>
  <c r="S598" i="37"/>
  <c r="S630" i="37"/>
  <c r="S657" i="37"/>
  <c r="S89" i="37"/>
  <c r="S2286" i="156"/>
  <c r="S560" i="157"/>
  <c r="S827" i="157"/>
  <c r="S1216" i="157"/>
  <c r="S746" i="37"/>
  <c r="S171" i="37"/>
  <c r="S388" i="37"/>
  <c r="S527" i="37"/>
  <c r="S136" i="37"/>
  <c r="S539" i="156"/>
  <c r="S540" i="156"/>
  <c r="S1764" i="156"/>
  <c r="S1960" i="156"/>
  <c r="S682" i="157"/>
  <c r="S595" i="37" l="1"/>
  <c r="S788" i="37"/>
  <c r="S279" i="37"/>
  <c r="S629" i="37"/>
  <c r="S351" i="37"/>
  <c r="S422" i="37"/>
  <c r="S561" i="37"/>
  <c r="S787" i="37"/>
  <c r="S780" i="37"/>
  <c r="S245" i="37"/>
  <c r="S493" i="37"/>
  <c r="S317" i="37"/>
  <c r="S774" i="37"/>
  <c r="S664" i="37"/>
  <c r="S663" i="37" s="1"/>
  <c r="S699" i="37"/>
  <c r="S742" i="37" s="1"/>
  <c r="S458" i="37"/>
  <c r="S457" i="37" s="1"/>
  <c r="S206" i="37"/>
  <c r="S205" i="37" s="1"/>
  <c r="S56" i="37"/>
  <c r="S55" i="37" s="1"/>
  <c r="S1763" i="156"/>
  <c r="S9" i="37"/>
  <c r="S681" i="157"/>
  <c r="S99" i="37"/>
  <c r="S98" i="37" s="1"/>
  <c r="S538" i="156"/>
  <c r="S698" i="37"/>
  <c r="S697" i="37" l="1"/>
  <c r="S741" i="37"/>
  <c r="S740" i="37" s="1"/>
  <c r="S8" i="37"/>
  <c r="C1470" i="157" l="1"/>
  <c r="B1385" i="157"/>
  <c r="C1385" i="157"/>
  <c r="C1419" i="157" s="1"/>
  <c r="B664" i="157"/>
  <c r="B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I1554" i="157"/>
  <c r="I1553" i="157"/>
  <c r="I1552" i="157"/>
  <c r="H1552" i="157"/>
  <c r="I1551" i="157"/>
  <c r="H1551" i="157"/>
  <c r="I1519" i="157"/>
  <c r="H1519" i="157"/>
  <c r="I1518" i="157"/>
  <c r="H1518" i="157"/>
  <c r="I1517" i="157"/>
  <c r="H1517" i="157"/>
  <c r="I1516" i="157"/>
  <c r="H1516" i="157"/>
  <c r="I1515" i="157"/>
  <c r="H1515" i="157"/>
  <c r="G1470" i="157"/>
  <c r="I1469" i="157"/>
  <c r="I1470" i="157" s="1"/>
  <c r="H1469" i="157"/>
  <c r="H1470" i="157" s="1"/>
  <c r="I1466" i="157"/>
  <c r="I1467" i="157" s="1"/>
  <c r="H1466" i="157"/>
  <c r="I1434" i="157"/>
  <c r="H1434" i="157"/>
  <c r="I1433" i="157"/>
  <c r="H1433" i="157"/>
  <c r="I1432" i="157"/>
  <c r="H1432" i="157"/>
  <c r="I1431" i="157"/>
  <c r="H1431" i="157"/>
  <c r="I1430" i="157"/>
  <c r="H1430" i="157"/>
  <c r="J1385" i="157"/>
  <c r="J1419" i="157" s="1"/>
  <c r="I1385" i="157"/>
  <c r="I1419" i="157" s="1"/>
  <c r="H1385" i="157"/>
  <c r="G1385" i="157"/>
  <c r="I1381" i="157"/>
  <c r="H1381" i="157"/>
  <c r="I1380" i="157"/>
  <c r="H1380" i="157"/>
  <c r="I1379" i="157"/>
  <c r="H1379" i="157"/>
  <c r="I1347" i="157"/>
  <c r="H1347" i="157"/>
  <c r="I1346" i="157"/>
  <c r="H1346" i="157"/>
  <c r="I1345" i="157"/>
  <c r="H1345" i="157"/>
  <c r="I1344" i="157"/>
  <c r="H1344" i="157"/>
  <c r="I1343" i="157"/>
  <c r="H1343" i="157"/>
  <c r="I1342" i="157"/>
  <c r="H1342" i="157"/>
  <c r="I1296" i="157"/>
  <c r="H1296" i="157"/>
  <c r="H1297" i="157" s="1"/>
  <c r="I1293" i="157"/>
  <c r="H1293" i="157"/>
  <c r="I1292" i="157"/>
  <c r="H1292" i="157"/>
  <c r="I1260" i="157"/>
  <c r="H1260" i="157"/>
  <c r="I1259" i="157"/>
  <c r="H1259" i="157"/>
  <c r="I1258" i="157"/>
  <c r="H1258" i="157"/>
  <c r="I1257" i="157"/>
  <c r="H1257" i="157"/>
  <c r="I1256" i="157"/>
  <c r="H1256" i="157"/>
  <c r="I1255" i="157"/>
  <c r="H1255" i="157"/>
  <c r="I1254" i="157"/>
  <c r="H1254" i="157"/>
  <c r="I1191" i="157"/>
  <c r="H1191" i="157"/>
  <c r="H1192" i="157" s="1"/>
  <c r="I1188" i="157"/>
  <c r="H1188" i="157"/>
  <c r="I1187" i="157"/>
  <c r="H1187" i="157"/>
  <c r="I1186" i="157"/>
  <c r="H1186" i="157"/>
  <c r="I1185" i="157"/>
  <c r="H1185" i="157"/>
  <c r="I1152" i="157"/>
  <c r="H1152" i="157"/>
  <c r="I1151" i="157"/>
  <c r="H1151" i="157"/>
  <c r="I1150" i="157"/>
  <c r="H1150" i="157"/>
  <c r="I1149" i="157"/>
  <c r="H1149" i="157"/>
  <c r="I1148" i="157"/>
  <c r="H1148" i="157"/>
  <c r="I1147" i="157"/>
  <c r="H1147" i="157"/>
  <c r="I1146" i="157"/>
  <c r="H1146" i="157"/>
  <c r="I1145" i="157"/>
  <c r="H1145" i="157"/>
  <c r="I1144" i="157"/>
  <c r="H1144" i="157"/>
  <c r="I1097" i="157"/>
  <c r="I1098" i="157" s="1"/>
  <c r="H1097" i="157"/>
  <c r="I1094" i="157"/>
  <c r="H1094" i="157"/>
  <c r="I1093" i="157"/>
  <c r="H1093" i="157"/>
  <c r="I1092" i="157"/>
  <c r="H1092" i="157"/>
  <c r="I1091" i="157"/>
  <c r="H1091" i="157"/>
  <c r="I1090" i="157"/>
  <c r="H1090" i="157"/>
  <c r="I1089" i="157"/>
  <c r="H1089" i="157"/>
  <c r="I1056" i="157"/>
  <c r="H1056" i="157"/>
  <c r="I1055" i="157"/>
  <c r="H1055" i="157"/>
  <c r="I1054" i="157"/>
  <c r="H1054" i="157"/>
  <c r="I1053" i="157"/>
  <c r="H1053" i="157"/>
  <c r="I1052" i="157"/>
  <c r="H1052" i="157"/>
  <c r="I1051" i="157"/>
  <c r="H1051" i="157"/>
  <c r="I1050" i="157"/>
  <c r="H1050" i="157"/>
  <c r="I1049" i="157"/>
  <c r="H1049" i="157"/>
  <c r="I1048" i="157"/>
  <c r="H1048" i="157"/>
  <c r="I1047" i="157"/>
  <c r="H1047" i="157"/>
  <c r="I1001" i="157"/>
  <c r="H1001" i="157"/>
  <c r="I998" i="157"/>
  <c r="H998" i="157"/>
  <c r="I997" i="157"/>
  <c r="H997" i="157"/>
  <c r="H961" i="157"/>
  <c r="J952" i="157"/>
  <c r="I952" i="157"/>
  <c r="H952" i="157"/>
  <c r="G952" i="157"/>
  <c r="I915" i="157"/>
  <c r="H915" i="157"/>
  <c r="I914" i="157"/>
  <c r="H914" i="157"/>
  <c r="I911" i="157"/>
  <c r="H911" i="157"/>
  <c r="I910" i="157"/>
  <c r="H910" i="157"/>
  <c r="I909" i="157"/>
  <c r="H909" i="157"/>
  <c r="I908" i="157"/>
  <c r="H908" i="157"/>
  <c r="I875" i="157"/>
  <c r="H875" i="157"/>
  <c r="I874" i="157"/>
  <c r="H874" i="157"/>
  <c r="I873" i="157"/>
  <c r="H873" i="157"/>
  <c r="I872" i="157"/>
  <c r="H872" i="157"/>
  <c r="I871" i="157"/>
  <c r="H871" i="157"/>
  <c r="I870" i="157"/>
  <c r="H870" i="157"/>
  <c r="I869" i="157"/>
  <c r="H869" i="157"/>
  <c r="I821" i="157"/>
  <c r="H821" i="157"/>
  <c r="I817" i="157"/>
  <c r="I819" i="157" s="1"/>
  <c r="H817" i="157"/>
  <c r="I780" i="157"/>
  <c r="I789" i="157" s="1"/>
  <c r="I790" i="157" s="1"/>
  <c r="H780" i="157"/>
  <c r="I768" i="157"/>
  <c r="I769" i="157" s="1"/>
  <c r="H768" i="157"/>
  <c r="I765" i="157"/>
  <c r="H765" i="157"/>
  <c r="I764" i="157"/>
  <c r="H764" i="157"/>
  <c r="I763" i="157"/>
  <c r="H763" i="157"/>
  <c r="I762" i="157"/>
  <c r="H762" i="157"/>
  <c r="I761" i="157"/>
  <c r="H761" i="157"/>
  <c r="I760" i="157"/>
  <c r="H760" i="157"/>
  <c r="I728" i="157"/>
  <c r="H728" i="157"/>
  <c r="I727" i="157"/>
  <c r="H727" i="157"/>
  <c r="I726" i="157"/>
  <c r="H726" i="157"/>
  <c r="I725" i="157"/>
  <c r="H725" i="157"/>
  <c r="I724" i="157"/>
  <c r="H724" i="157"/>
  <c r="I723" i="157"/>
  <c r="H723" i="157"/>
  <c r="I722" i="157"/>
  <c r="H722" i="157"/>
  <c r="I721" i="157"/>
  <c r="H721" i="157"/>
  <c r="G664" i="157"/>
  <c r="G710" i="157" s="1"/>
  <c r="I663" i="157"/>
  <c r="I662" i="157"/>
  <c r="H662" i="157"/>
  <c r="I659" i="157"/>
  <c r="H659" i="157"/>
  <c r="I658" i="157"/>
  <c r="H658" i="157"/>
  <c r="I657" i="157"/>
  <c r="H657" i="157"/>
  <c r="I656" i="157"/>
  <c r="H656" i="157"/>
  <c r="I655" i="157"/>
  <c r="H655" i="157"/>
  <c r="I654" i="157"/>
  <c r="H654" i="157"/>
  <c r="I653" i="157"/>
  <c r="H653" i="157"/>
  <c r="I652" i="157"/>
  <c r="H652" i="157"/>
  <c r="J644" i="157"/>
  <c r="I644" i="157"/>
  <c r="I616" i="157"/>
  <c r="H616" i="157"/>
  <c r="I615" i="157"/>
  <c r="H615" i="157"/>
  <c r="I614" i="157"/>
  <c r="H614" i="157"/>
  <c r="I613" i="157"/>
  <c r="H613" i="157"/>
  <c r="I612" i="157"/>
  <c r="H612" i="157"/>
  <c r="I611" i="157"/>
  <c r="H611" i="157"/>
  <c r="I610" i="157"/>
  <c r="H610" i="157"/>
  <c r="I609" i="157"/>
  <c r="H609" i="157"/>
  <c r="I608" i="157"/>
  <c r="H608" i="157"/>
  <c r="I607" i="157"/>
  <c r="H607" i="157"/>
  <c r="I539" i="157"/>
  <c r="I540" i="157" s="1"/>
  <c r="H539" i="157"/>
  <c r="I511" i="157"/>
  <c r="I512" i="157" s="1"/>
  <c r="H511" i="157"/>
  <c r="I504" i="157"/>
  <c r="I505" i="157" s="1"/>
  <c r="H504" i="157"/>
  <c r="I501" i="157"/>
  <c r="H501" i="157"/>
  <c r="I500" i="157"/>
  <c r="H500" i="157"/>
  <c r="I499" i="157"/>
  <c r="H499" i="157"/>
  <c r="I467" i="157"/>
  <c r="H467" i="157"/>
  <c r="I466" i="157"/>
  <c r="H466" i="157"/>
  <c r="I465" i="157"/>
  <c r="H465" i="157"/>
  <c r="I464" i="157"/>
  <c r="H464" i="157"/>
  <c r="G423" i="157"/>
  <c r="I422" i="157"/>
  <c r="I423" i="157" s="1"/>
  <c r="H422" i="157"/>
  <c r="H332" i="157"/>
  <c r="H331" i="157"/>
  <c r="I323" i="157"/>
  <c r="H323" i="157"/>
  <c r="I322" i="157"/>
  <c r="H322" i="157"/>
  <c r="I319" i="157"/>
  <c r="I320" i="157" s="1"/>
  <c r="H319" i="157"/>
  <c r="I285" i="157"/>
  <c r="H285" i="157"/>
  <c r="I284" i="157"/>
  <c r="H284" i="157"/>
  <c r="I283" i="157"/>
  <c r="H283" i="157"/>
  <c r="I282" i="157"/>
  <c r="H282" i="157"/>
  <c r="I281" i="157"/>
  <c r="H281" i="157"/>
  <c r="I280" i="157"/>
  <c r="H280" i="157"/>
  <c r="I272" i="157"/>
  <c r="I273" i="157" s="1"/>
  <c r="H272" i="157"/>
  <c r="I269" i="157"/>
  <c r="I270" i="157" s="1"/>
  <c r="H269" i="157"/>
  <c r="I252" i="157"/>
  <c r="H252" i="157"/>
  <c r="I251" i="157"/>
  <c r="H251" i="157"/>
  <c r="I243" i="157"/>
  <c r="I244" i="157" s="1"/>
  <c r="I245" i="157" s="1"/>
  <c r="H243" i="157"/>
  <c r="I229" i="157"/>
  <c r="H229" i="157"/>
  <c r="I228" i="157"/>
  <c r="H228" i="157"/>
  <c r="I227" i="157"/>
  <c r="H227" i="157"/>
  <c r="I219" i="157"/>
  <c r="I220" i="157" s="1"/>
  <c r="H219" i="157"/>
  <c r="I216" i="157"/>
  <c r="H216" i="157"/>
  <c r="I215" i="157"/>
  <c r="H215" i="157"/>
  <c r="I214" i="157"/>
  <c r="H214" i="157"/>
  <c r="I213" i="157"/>
  <c r="H213" i="157"/>
  <c r="J203" i="157"/>
  <c r="I203" i="157"/>
  <c r="I180" i="157"/>
  <c r="H180" i="157"/>
  <c r="I179" i="157"/>
  <c r="H179" i="157"/>
  <c r="I178" i="157"/>
  <c r="H178" i="157"/>
  <c r="I177" i="157"/>
  <c r="H177" i="157"/>
  <c r="I176" i="157"/>
  <c r="H176" i="157"/>
  <c r="I175" i="157"/>
  <c r="H175" i="157"/>
  <c r="I174" i="157"/>
  <c r="H174" i="157"/>
  <c r="I173" i="157"/>
  <c r="H173" i="157"/>
  <c r="I172" i="157"/>
  <c r="H172" i="157"/>
  <c r="I171" i="157"/>
  <c r="H171" i="157"/>
  <c r="I170" i="157"/>
  <c r="H170" i="157"/>
  <c r="I169" i="157"/>
  <c r="H169" i="157"/>
  <c r="I168" i="157"/>
  <c r="H168" i="157"/>
  <c r="I167" i="157"/>
  <c r="H167" i="157"/>
  <c r="I166" i="157"/>
  <c r="H166" i="157"/>
  <c r="I158" i="157"/>
  <c r="I159" i="157" s="1"/>
  <c r="H158" i="157"/>
  <c r="I155" i="157"/>
  <c r="H155" i="157"/>
  <c r="I154" i="157"/>
  <c r="H154" i="157"/>
  <c r="I126" i="157"/>
  <c r="H126" i="157"/>
  <c r="I125" i="157"/>
  <c r="H125" i="157"/>
  <c r="I124" i="157"/>
  <c r="H124" i="157"/>
  <c r="I123" i="157"/>
  <c r="H123" i="157"/>
  <c r="I113" i="157"/>
  <c r="I114" i="157" s="1"/>
  <c r="H113" i="157"/>
  <c r="I110" i="157"/>
  <c r="I111" i="157" s="1"/>
  <c r="H110" i="157"/>
  <c r="I77" i="157"/>
  <c r="H77" i="157"/>
  <c r="I76" i="157"/>
  <c r="H76" i="157"/>
  <c r="I75" i="157"/>
  <c r="H75" i="157"/>
  <c r="I67" i="157"/>
  <c r="I68" i="157" s="1"/>
  <c r="H67" i="157"/>
  <c r="I64" i="157"/>
  <c r="H64" i="157"/>
  <c r="I63" i="157"/>
  <c r="H63" i="157"/>
  <c r="I22" i="157"/>
  <c r="H22" i="157"/>
  <c r="I21" i="157"/>
  <c r="H21" i="157"/>
  <c r="I20" i="157"/>
  <c r="H20" i="157"/>
  <c r="I19" i="157"/>
  <c r="H19" i="157"/>
  <c r="I18" i="157"/>
  <c r="H18" i="157"/>
  <c r="I17" i="157"/>
  <c r="H17" i="157"/>
  <c r="I16" i="157"/>
  <c r="H16" i="157"/>
  <c r="I15" i="157"/>
  <c r="H15" i="157"/>
  <c r="I14" i="157"/>
  <c r="H14" i="157"/>
  <c r="I13" i="157"/>
  <c r="H13" i="157"/>
  <c r="I12" i="157"/>
  <c r="H12" i="157"/>
  <c r="J11" i="157"/>
  <c r="I11" i="157"/>
  <c r="I2277" i="156"/>
  <c r="I2274" i="156"/>
  <c r="H2274" i="156"/>
  <c r="I2273" i="156"/>
  <c r="H2273" i="156"/>
  <c r="I2240" i="156"/>
  <c r="I2239" i="156"/>
  <c r="H2239" i="156"/>
  <c r="I2238" i="156"/>
  <c r="H2238" i="156"/>
  <c r="I2227" i="156"/>
  <c r="I2224" i="156"/>
  <c r="I2225" i="156" s="1"/>
  <c r="H2224" i="156"/>
  <c r="I2191" i="156"/>
  <c r="H2191" i="156"/>
  <c r="I2190" i="156"/>
  <c r="H2190" i="156"/>
  <c r="J2181" i="156"/>
  <c r="I2181" i="156"/>
  <c r="H2181" i="156"/>
  <c r="G2181" i="156"/>
  <c r="I2144" i="156"/>
  <c r="H2144" i="156"/>
  <c r="I2143" i="156"/>
  <c r="H2143" i="156"/>
  <c r="I2141" i="156"/>
  <c r="H2141" i="156"/>
  <c r="I2140" i="156"/>
  <c r="H2140" i="156"/>
  <c r="I2139" i="156"/>
  <c r="H2139" i="156"/>
  <c r="I2138" i="156"/>
  <c r="H2138" i="156"/>
  <c r="I2107" i="156"/>
  <c r="H2107" i="156"/>
  <c r="I2106" i="156"/>
  <c r="H2106" i="156"/>
  <c r="I2105" i="156"/>
  <c r="H2105" i="156"/>
  <c r="I2104" i="156"/>
  <c r="H2104" i="156"/>
  <c r="I2103" i="156"/>
  <c r="H2103" i="156"/>
  <c r="I2102" i="156"/>
  <c r="H2102" i="156"/>
  <c r="I2101" i="156"/>
  <c r="H2101" i="156"/>
  <c r="I2100" i="156"/>
  <c r="H2100" i="156"/>
  <c r="J2092" i="156"/>
  <c r="I2092" i="156"/>
  <c r="H2092" i="156"/>
  <c r="G2092" i="156"/>
  <c r="I2052" i="156"/>
  <c r="H2052" i="156"/>
  <c r="I2051" i="156"/>
  <c r="H2051" i="156"/>
  <c r="I2048" i="156"/>
  <c r="H2048" i="156"/>
  <c r="I2047" i="156"/>
  <c r="H2047" i="156"/>
  <c r="I2046" i="156"/>
  <c r="H2046" i="156"/>
  <c r="I2045" i="156"/>
  <c r="H2045" i="156"/>
  <c r="I2044" i="156"/>
  <c r="H2044" i="156"/>
  <c r="I2009" i="156"/>
  <c r="H2009" i="156"/>
  <c r="I2008" i="156"/>
  <c r="H2008" i="156"/>
  <c r="I2007" i="156"/>
  <c r="H2007" i="156"/>
  <c r="I2006" i="156"/>
  <c r="H2006" i="156"/>
  <c r="I2005" i="156"/>
  <c r="H2005" i="156"/>
  <c r="I2004" i="156"/>
  <c r="H2004" i="156"/>
  <c r="I2003" i="156"/>
  <c r="H2003" i="156"/>
  <c r="I2002" i="156"/>
  <c r="H2002" i="156"/>
  <c r="I2001" i="156"/>
  <c r="H2001" i="156"/>
  <c r="J2000" i="156"/>
  <c r="J1997" i="156"/>
  <c r="I1997" i="156"/>
  <c r="H1997" i="156"/>
  <c r="G1997" i="156"/>
  <c r="J1996" i="156"/>
  <c r="I1996" i="156"/>
  <c r="H1996" i="156"/>
  <c r="G1996" i="156"/>
  <c r="J1995" i="156"/>
  <c r="I1995" i="156"/>
  <c r="H1995" i="156"/>
  <c r="G1995" i="156"/>
  <c r="J1994" i="156"/>
  <c r="I1994" i="156"/>
  <c r="H1994" i="156"/>
  <c r="G1994" i="156"/>
  <c r="J1993" i="156"/>
  <c r="I1993" i="156"/>
  <c r="H1993" i="156"/>
  <c r="G1993" i="156"/>
  <c r="J1992" i="156"/>
  <c r="I1992" i="156"/>
  <c r="H1992" i="156"/>
  <c r="G1992" i="156"/>
  <c r="J1991" i="156"/>
  <c r="I1991" i="156"/>
  <c r="H1991" i="156"/>
  <c r="G1991" i="156"/>
  <c r="G1990" i="156"/>
  <c r="I1949" i="156"/>
  <c r="I1950" i="156" s="1"/>
  <c r="I1947" i="156"/>
  <c r="H1947" i="156"/>
  <c r="I1946" i="156"/>
  <c r="H1946" i="156"/>
  <c r="I1945" i="156"/>
  <c r="H1945" i="156"/>
  <c r="I1944" i="156"/>
  <c r="H1944" i="156"/>
  <c r="I1943" i="156"/>
  <c r="H1943" i="156"/>
  <c r="I1909" i="156"/>
  <c r="H1909" i="156"/>
  <c r="I1908" i="156"/>
  <c r="H1908" i="156"/>
  <c r="I1907" i="156"/>
  <c r="H1907" i="156"/>
  <c r="I1906" i="156"/>
  <c r="H1906" i="156"/>
  <c r="I1905" i="156"/>
  <c r="H1905" i="156"/>
  <c r="I1904" i="156"/>
  <c r="H1904" i="156"/>
  <c r="I1903" i="156"/>
  <c r="H1903" i="156"/>
  <c r="I1902" i="156"/>
  <c r="H1902" i="156"/>
  <c r="J1899" i="156"/>
  <c r="I1899" i="156"/>
  <c r="H1899" i="156"/>
  <c r="G1899" i="156"/>
  <c r="J1898" i="156"/>
  <c r="I1898" i="156"/>
  <c r="H1898" i="156"/>
  <c r="G1898" i="156"/>
  <c r="J1897" i="156"/>
  <c r="I1897" i="156"/>
  <c r="H1897" i="156"/>
  <c r="G1897" i="156"/>
  <c r="J1896" i="156"/>
  <c r="I1896" i="156"/>
  <c r="H1896" i="156"/>
  <c r="G1896" i="156"/>
  <c r="J1895" i="156"/>
  <c r="I1895" i="156"/>
  <c r="H1895" i="156"/>
  <c r="G1895" i="156"/>
  <c r="J1894" i="156"/>
  <c r="I1894" i="156"/>
  <c r="H1894" i="156"/>
  <c r="G1894" i="156"/>
  <c r="I1858" i="156"/>
  <c r="I1892" i="156" s="1"/>
  <c r="H1857" i="156"/>
  <c r="I1854" i="156"/>
  <c r="H1854" i="156"/>
  <c r="I1853" i="156"/>
  <c r="H1853" i="156"/>
  <c r="I1852" i="156"/>
  <c r="H1852" i="156"/>
  <c r="I1851" i="156"/>
  <c r="H1851" i="156"/>
  <c r="I1820" i="156"/>
  <c r="H1820" i="156"/>
  <c r="I1819" i="156"/>
  <c r="H1819" i="156"/>
  <c r="I1818" i="156"/>
  <c r="H1818" i="156"/>
  <c r="I1817" i="156"/>
  <c r="H1817" i="156"/>
  <c r="I1816" i="156"/>
  <c r="H1816" i="156"/>
  <c r="I1815" i="156"/>
  <c r="H1815" i="156"/>
  <c r="I1814" i="156"/>
  <c r="H1814" i="156"/>
  <c r="I1813" i="156"/>
  <c r="H1813" i="156"/>
  <c r="I1812" i="156"/>
  <c r="H1812" i="156"/>
  <c r="I1760" i="156"/>
  <c r="I1761" i="156" s="1"/>
  <c r="I1752" i="156"/>
  <c r="I1754" i="156" s="1"/>
  <c r="H1752" i="156"/>
  <c r="I1595" i="156"/>
  <c r="I1596" i="156" s="1"/>
  <c r="H1595" i="156"/>
  <c r="J1594" i="156"/>
  <c r="I1482" i="156"/>
  <c r="I1483" i="156" s="1"/>
  <c r="H1481" i="156"/>
  <c r="G1475" i="156"/>
  <c r="I1475" i="156"/>
  <c r="H1472" i="156"/>
  <c r="H1474" i="156" s="1"/>
  <c r="I1443" i="156"/>
  <c r="I1444" i="156" s="1"/>
  <c r="G1443" i="156"/>
  <c r="G1444" i="156" s="1"/>
  <c r="H1442" i="156"/>
  <c r="I1439" i="156"/>
  <c r="H1438" i="156"/>
  <c r="I1432" i="156"/>
  <c r="I1433" i="156" s="1"/>
  <c r="H1431" i="156"/>
  <c r="H1430" i="156"/>
  <c r="I1406" i="156"/>
  <c r="H1405" i="156"/>
  <c r="H1404" i="156"/>
  <c r="H1403" i="156"/>
  <c r="H1402" i="156"/>
  <c r="I1396" i="156"/>
  <c r="I1397" i="156" s="1"/>
  <c r="H1395" i="156"/>
  <c r="I1357" i="156"/>
  <c r="H1354" i="156"/>
  <c r="I1323" i="156"/>
  <c r="H1322" i="156"/>
  <c r="H1321" i="156"/>
  <c r="I1319" i="156"/>
  <c r="H1318" i="156"/>
  <c r="H1317" i="156"/>
  <c r="H1316" i="156"/>
  <c r="H1315" i="156"/>
  <c r="H1314" i="156"/>
  <c r="I1274" i="156"/>
  <c r="H1273" i="156"/>
  <c r="H1272" i="156"/>
  <c r="H1271" i="156"/>
  <c r="H1270" i="156"/>
  <c r="H1269" i="156"/>
  <c r="H1268" i="156"/>
  <c r="H1267" i="156"/>
  <c r="H1266" i="156"/>
  <c r="H1265" i="156"/>
  <c r="H1264" i="156"/>
  <c r="H1263" i="156"/>
  <c r="H1262" i="156"/>
  <c r="I1247" i="156"/>
  <c r="I1248" i="156" s="1"/>
  <c r="H1246" i="156"/>
  <c r="I1207" i="156"/>
  <c r="I1208" i="156" s="1"/>
  <c r="I1209" i="156" s="1"/>
  <c r="H1207" i="156"/>
  <c r="I1176" i="156"/>
  <c r="I1177" i="156" s="1"/>
  <c r="H1175" i="156"/>
  <c r="I1149" i="156"/>
  <c r="I1150" i="156" s="1"/>
  <c r="H1148" i="156"/>
  <c r="H1147" i="156"/>
  <c r="G1096" i="156"/>
  <c r="I1095" i="156"/>
  <c r="I1096" i="156" s="1"/>
  <c r="H1094" i="156"/>
  <c r="G1068" i="156"/>
  <c r="I1067" i="156"/>
  <c r="I1068" i="156" s="1"/>
  <c r="H1066" i="156"/>
  <c r="I1032" i="156"/>
  <c r="I1033" i="156" s="1"/>
  <c r="H1031" i="156"/>
  <c r="I1001" i="156"/>
  <c r="I1000" i="156"/>
  <c r="H999" i="156"/>
  <c r="I965" i="156"/>
  <c r="I966" i="156" s="1"/>
  <c r="H964" i="156"/>
  <c r="I928" i="156"/>
  <c r="I929" i="156" s="1"/>
  <c r="H927" i="156"/>
  <c r="H926" i="156"/>
  <c r="I889" i="156"/>
  <c r="H888" i="156"/>
  <c r="H887" i="156"/>
  <c r="I881" i="156"/>
  <c r="I882" i="156" s="1"/>
  <c r="H880" i="156"/>
  <c r="I852" i="156"/>
  <c r="I853" i="156" s="1"/>
  <c r="H851" i="156"/>
  <c r="H850" i="156"/>
  <c r="I822" i="156"/>
  <c r="I823" i="156" s="1"/>
  <c r="H821" i="156"/>
  <c r="I809" i="156"/>
  <c r="H808" i="156"/>
  <c r="H807" i="156"/>
  <c r="I801" i="156"/>
  <c r="I802" i="156" s="1"/>
  <c r="H800" i="156"/>
  <c r="I790" i="156"/>
  <c r="H789" i="156"/>
  <c r="H788" i="156"/>
  <c r="I782" i="156"/>
  <c r="H781" i="156"/>
  <c r="H780" i="156"/>
  <c r="I778" i="156"/>
  <c r="H777" i="156"/>
  <c r="I767" i="156"/>
  <c r="H766" i="156"/>
  <c r="H765" i="156"/>
  <c r="I759" i="156"/>
  <c r="H758" i="156"/>
  <c r="I756" i="156"/>
  <c r="H755" i="156"/>
  <c r="I730" i="156"/>
  <c r="H729" i="156"/>
  <c r="I723" i="156"/>
  <c r="H722" i="156"/>
  <c r="I720" i="156"/>
  <c r="G720" i="156"/>
  <c r="H719" i="156"/>
  <c r="I689" i="156"/>
  <c r="H688" i="156"/>
  <c r="H687" i="156"/>
  <c r="H686" i="156"/>
  <c r="I676" i="156"/>
  <c r="I677" i="156" s="1"/>
  <c r="H675" i="156"/>
  <c r="H674" i="156"/>
  <c r="H676" i="156" s="1"/>
  <c r="H677" i="156" s="1"/>
  <c r="H666" i="156"/>
  <c r="H665" i="156"/>
  <c r="H663" i="156"/>
  <c r="H662" i="156"/>
  <c r="H661" i="156"/>
  <c r="H660" i="156"/>
  <c r="H659" i="156"/>
  <c r="I653" i="156"/>
  <c r="H652" i="156"/>
  <c r="I650" i="156"/>
  <c r="H649" i="156"/>
  <c r="H648" i="156"/>
  <c r="H647" i="156"/>
  <c r="H646" i="156"/>
  <c r="H645" i="156"/>
  <c r="H644" i="156"/>
  <c r="H643" i="156"/>
  <c r="H642" i="156"/>
  <c r="I612" i="156"/>
  <c r="H611" i="156"/>
  <c r="H610" i="156"/>
  <c r="H609" i="156"/>
  <c r="H608" i="156"/>
  <c r="H607" i="156"/>
  <c r="H606" i="156"/>
  <c r="H605" i="156"/>
  <c r="H604" i="156"/>
  <c r="H603" i="156"/>
  <c r="I597" i="156"/>
  <c r="I598" i="156" s="1"/>
  <c r="H596" i="156"/>
  <c r="H595" i="156"/>
  <c r="I588" i="156"/>
  <c r="H587" i="156"/>
  <c r="H586" i="156"/>
  <c r="I534" i="156"/>
  <c r="I535" i="156" s="1"/>
  <c r="H534" i="156"/>
  <c r="I526" i="156"/>
  <c r="H526" i="156"/>
  <c r="I525" i="156"/>
  <c r="H525" i="156"/>
  <c r="I524" i="156"/>
  <c r="H524" i="156"/>
  <c r="I523" i="156"/>
  <c r="H523" i="156"/>
  <c r="I522" i="156"/>
  <c r="H522" i="156"/>
  <c r="J521" i="156"/>
  <c r="H521" i="156"/>
  <c r="I520" i="156"/>
  <c r="H520" i="156"/>
  <c r="I515" i="156"/>
  <c r="G515" i="156"/>
  <c r="H514" i="156"/>
  <c r="I508" i="156"/>
  <c r="I509" i="156" s="1"/>
  <c r="G508" i="156"/>
  <c r="G509" i="156" s="1"/>
  <c r="H507" i="156"/>
  <c r="H508" i="156" s="1"/>
  <c r="H509" i="156" s="1"/>
  <c r="I504" i="156"/>
  <c r="G504" i="156"/>
  <c r="H502" i="156"/>
  <c r="H504" i="156" s="1"/>
  <c r="H489" i="156"/>
  <c r="I477" i="156"/>
  <c r="H474" i="156"/>
  <c r="H469" i="156"/>
  <c r="I464" i="156"/>
  <c r="H463" i="156"/>
  <c r="H426" i="156"/>
  <c r="I420" i="156"/>
  <c r="I421" i="156" s="1"/>
  <c r="H419" i="156"/>
  <c r="I394" i="156"/>
  <c r="H393" i="156"/>
  <c r="H392" i="156"/>
  <c r="H391" i="156"/>
  <c r="H390" i="156"/>
  <c r="H389" i="156"/>
  <c r="H388" i="156"/>
  <c r="H387" i="156"/>
  <c r="H386" i="156"/>
  <c r="H385" i="156"/>
  <c r="H384" i="156"/>
  <c r="I374" i="156"/>
  <c r="H373" i="156"/>
  <c r="H363" i="156"/>
  <c r="I361" i="156"/>
  <c r="G361" i="156"/>
  <c r="H360" i="156"/>
  <c r="H344" i="156"/>
  <c r="I305" i="156"/>
  <c r="I304" i="156"/>
  <c r="H303" i="156"/>
  <c r="H302" i="156"/>
  <c r="I252" i="156"/>
  <c r="H251" i="156"/>
  <c r="H250" i="156"/>
  <c r="I248" i="156"/>
  <c r="H247" i="156"/>
  <c r="I226" i="156"/>
  <c r="H225" i="156"/>
  <c r="H224" i="156"/>
  <c r="H223" i="156"/>
  <c r="H222" i="156"/>
  <c r="H221" i="156"/>
  <c r="H220" i="156"/>
  <c r="H213" i="156"/>
  <c r="H212" i="156"/>
  <c r="H208" i="156"/>
  <c r="H207" i="156"/>
  <c r="H173" i="156"/>
  <c r="H171" i="156"/>
  <c r="H170" i="156"/>
  <c r="H169" i="156"/>
  <c r="H168" i="156"/>
  <c r="H167" i="156"/>
  <c r="H166" i="156"/>
  <c r="H165" i="156"/>
  <c r="H164" i="156"/>
  <c r="H163" i="156"/>
  <c r="H162" i="156"/>
  <c r="H161" i="156"/>
  <c r="H160" i="156"/>
  <c r="I154" i="156"/>
  <c r="H153" i="156"/>
  <c r="H152" i="156"/>
  <c r="I149" i="156"/>
  <c r="H148" i="156"/>
  <c r="H124" i="156"/>
  <c r="H123" i="156"/>
  <c r="H122" i="156"/>
  <c r="H121" i="156"/>
  <c r="H120" i="156"/>
  <c r="H118" i="156"/>
  <c r="I112" i="156"/>
  <c r="I113" i="156" s="1"/>
  <c r="G112" i="156"/>
  <c r="H111" i="156"/>
  <c r="I93" i="156"/>
  <c r="H92" i="156"/>
  <c r="H91" i="156"/>
  <c r="H90" i="156"/>
  <c r="H89" i="156"/>
  <c r="H88" i="156"/>
  <c r="H87" i="156"/>
  <c r="H86" i="156"/>
  <c r="H85" i="156"/>
  <c r="I79" i="156"/>
  <c r="H77" i="156"/>
  <c r="I75" i="156"/>
  <c r="H74" i="156"/>
  <c r="H73" i="156"/>
  <c r="H72" i="156"/>
  <c r="H71" i="156"/>
  <c r="H70" i="156"/>
  <c r="H69" i="156"/>
  <c r="H68" i="156"/>
  <c r="H67" i="156"/>
  <c r="I31" i="156"/>
  <c r="H30" i="156"/>
  <c r="H29" i="156"/>
  <c r="H28" i="156"/>
  <c r="H27" i="156"/>
  <c r="H26" i="156"/>
  <c r="H25" i="156"/>
  <c r="H24" i="156"/>
  <c r="H23" i="156"/>
  <c r="H22" i="156"/>
  <c r="H21" i="156"/>
  <c r="H20" i="156"/>
  <c r="H19" i="156"/>
  <c r="H18" i="156"/>
  <c r="H17" i="156"/>
  <c r="H16" i="156"/>
  <c r="H15" i="156"/>
  <c r="H14" i="156"/>
  <c r="H13" i="156"/>
  <c r="I823" i="157" l="1"/>
  <c r="I825" i="157" s="1"/>
  <c r="I824" i="157"/>
  <c r="I253" i="156"/>
  <c r="G790" i="157"/>
  <c r="I24" i="157"/>
  <c r="I1036" i="157"/>
  <c r="I1002" i="157"/>
  <c r="I1243" i="157"/>
  <c r="I1192" i="157"/>
  <c r="I1331" i="157"/>
  <c r="I1297" i="157"/>
  <c r="G1419" i="157"/>
  <c r="I1324" i="156"/>
  <c r="I724" i="156"/>
  <c r="I760" i="156"/>
  <c r="I16" i="46"/>
  <c r="I2241" i="156"/>
  <c r="I78" i="157"/>
  <c r="I766" i="157"/>
  <c r="I854" i="157" s="1"/>
  <c r="I1294" i="157"/>
  <c r="I1330" i="157" s="1"/>
  <c r="I253" i="157"/>
  <c r="I1555" i="157"/>
  <c r="I1588" i="157" s="1"/>
  <c r="I2010" i="156"/>
  <c r="I2063" i="156" s="1"/>
  <c r="I2053" i="156"/>
  <c r="I2090" i="156" s="1"/>
  <c r="I2311" i="156"/>
  <c r="I324" i="157"/>
  <c r="I325" i="157" s="1"/>
  <c r="I230" i="157"/>
  <c r="I502" i="157"/>
  <c r="I506" i="157" s="1"/>
  <c r="I1435" i="157"/>
  <c r="I1480" i="157" s="1"/>
  <c r="I1948" i="156"/>
  <c r="I1988" i="156" s="1"/>
  <c r="I2049" i="156"/>
  <c r="I2089" i="156" s="1"/>
  <c r="I876" i="157"/>
  <c r="I926" i="157" s="1"/>
  <c r="I1012" i="157"/>
  <c r="I1095" i="157"/>
  <c r="I1132" i="157" s="1"/>
  <c r="I155" i="156"/>
  <c r="I783" i="156"/>
  <c r="I664" i="157"/>
  <c r="I710" i="157" s="1"/>
  <c r="I1520" i="157"/>
  <c r="I1565" i="157" s="1"/>
  <c r="I49" i="46"/>
  <c r="I654" i="156"/>
  <c r="I80" i="156"/>
  <c r="I527" i="156"/>
  <c r="I540" i="156" s="1"/>
  <c r="I366" i="156"/>
  <c r="I367" i="156" s="1"/>
  <c r="I214" i="156"/>
  <c r="I572" i="156" s="1"/>
  <c r="I544" i="156"/>
  <c r="I2142" i="156"/>
  <c r="I2178" i="156" s="1"/>
  <c r="I2192" i="156"/>
  <c r="I2145" i="156"/>
  <c r="I2179" i="156" s="1"/>
  <c r="I2275" i="156"/>
  <c r="I2310" i="156" s="1"/>
  <c r="I65" i="157"/>
  <c r="I69" i="157" s="1"/>
  <c r="I1821" i="156"/>
  <c r="I1868" i="156" s="1"/>
  <c r="I1855" i="156"/>
  <c r="I1891" i="156" s="1"/>
  <c r="I1910" i="156"/>
  <c r="I1962" i="156" s="1"/>
  <c r="I2108" i="156"/>
  <c r="I2155" i="156" s="1"/>
  <c r="I127" i="157"/>
  <c r="I156" i="157"/>
  <c r="I160" i="157" s="1"/>
  <c r="I333" i="157"/>
  <c r="I468" i="157"/>
  <c r="I617" i="157"/>
  <c r="I683" i="157" s="1"/>
  <c r="I660" i="157"/>
  <c r="I709" i="157" s="1"/>
  <c r="I729" i="157"/>
  <c r="I828" i="157" s="1"/>
  <c r="I916" i="157"/>
  <c r="I286" i="157"/>
  <c r="I999" i="157"/>
  <c r="I1035" i="157" s="1"/>
  <c r="I1261" i="157"/>
  <c r="I1307" i="157" s="1"/>
  <c r="I912" i="157"/>
  <c r="I949" i="157" s="1"/>
  <c r="I1057" i="157"/>
  <c r="I1108" i="157" s="1"/>
  <c r="I1153" i="157"/>
  <c r="I1217" i="157" s="1"/>
  <c r="I1189" i="157"/>
  <c r="I1242" i="157" s="1"/>
  <c r="I1348" i="157"/>
  <c r="I1395" i="157" s="1"/>
  <c r="I1382" i="157"/>
  <c r="I1418" i="157" s="1"/>
  <c r="I17" i="57"/>
  <c r="I52" i="57"/>
  <c r="I56" i="57" s="1"/>
  <c r="I53" i="46"/>
  <c r="I115" i="157"/>
  <c r="I181" i="157"/>
  <c r="I541" i="157"/>
  <c r="I1133" i="157"/>
  <c r="I1503" i="157"/>
  <c r="I1504" i="157"/>
  <c r="I1471" i="157"/>
  <c r="I1556" i="157"/>
  <c r="I856" i="157"/>
  <c r="I217" i="157"/>
  <c r="I274" i="157"/>
  <c r="I536" i="156"/>
  <c r="I576" i="156"/>
  <c r="I570" i="156"/>
  <c r="I1597" i="156"/>
  <c r="I1755" i="156"/>
  <c r="I1798" i="156"/>
  <c r="I1989" i="156"/>
  <c r="I1765" i="156"/>
  <c r="I2228" i="156"/>
  <c r="I1767" i="156"/>
  <c r="I1797" i="156"/>
  <c r="K1385" i="157"/>
  <c r="K1331" i="157"/>
  <c r="K1243" i="157"/>
  <c r="K1036" i="157"/>
  <c r="I770" i="157" l="1"/>
  <c r="I858" i="157" s="1"/>
  <c r="I1099" i="157"/>
  <c r="I1134" i="157" s="1"/>
  <c r="I1298" i="157"/>
  <c r="I1332" i="157" s="1"/>
  <c r="I1193" i="157"/>
  <c r="I1244" i="157" s="1"/>
  <c r="I1003" i="157"/>
  <c r="I1037" i="157" s="1"/>
  <c r="I1386" i="157"/>
  <c r="I592" i="157"/>
  <c r="I2287" i="156"/>
  <c r="I2054" i="156"/>
  <c r="I2091" i="156" s="1"/>
  <c r="I1951" i="156"/>
  <c r="I1990" i="156" s="1"/>
  <c r="I2278" i="156"/>
  <c r="I2312" i="156" s="1"/>
  <c r="I1859" i="156"/>
  <c r="I1893" i="156" s="1"/>
  <c r="I2146" i="156"/>
  <c r="I2180" i="156" s="1"/>
  <c r="I917" i="157"/>
  <c r="I951" i="157" s="1"/>
  <c r="I215" i="156"/>
  <c r="I574" i="156" s="1"/>
  <c r="I950" i="157"/>
  <c r="I1800" i="156"/>
  <c r="I665" i="157"/>
  <c r="I711" i="157" s="1"/>
  <c r="I1590" i="157"/>
  <c r="I221" i="157"/>
  <c r="I593" i="157" s="1"/>
  <c r="I591" i="157"/>
  <c r="I561" i="157"/>
  <c r="I1505" i="157"/>
  <c r="I1420" i="157" l="1"/>
  <c r="AC424" i="157"/>
  <c r="K916" i="157"/>
  <c r="K664" i="157"/>
  <c r="K2142" i="156"/>
  <c r="K1470" i="157"/>
  <c r="N1470" i="157" s="1"/>
  <c r="E1470" i="157" l="1"/>
  <c r="E1385" i="157"/>
  <c r="E1416" i="157"/>
  <c r="E916" i="157"/>
  <c r="H916" i="157" s="1"/>
  <c r="E850" i="157"/>
  <c r="E1243" i="157"/>
  <c r="H1243" i="157" s="1"/>
  <c r="E664" i="157"/>
  <c r="E1331" i="157"/>
  <c r="H1331" i="157" s="1"/>
  <c r="E1036" i="157"/>
  <c r="H1036" i="157" s="1"/>
  <c r="H664" i="157" l="1"/>
  <c r="H710" i="157" s="1"/>
  <c r="AC504" i="156" l="1"/>
  <c r="AE504" i="156"/>
  <c r="AC459" i="156"/>
  <c r="AE337" i="156"/>
  <c r="AA504" i="156" l="1"/>
  <c r="AB504" i="156" s="1"/>
  <c r="E300" i="157"/>
  <c r="E92" i="157"/>
  <c r="D13" i="156"/>
  <c r="J13" i="156" s="1"/>
  <c r="D14" i="156"/>
  <c r="J14" i="156" s="1"/>
  <c r="D15" i="156"/>
  <c r="J15" i="156" s="1"/>
  <c r="D16" i="156"/>
  <c r="J16" i="156" s="1"/>
  <c r="D17" i="156"/>
  <c r="J17" i="156" s="1"/>
  <c r="D18" i="156"/>
  <c r="J18" i="156" s="1"/>
  <c r="D19" i="156"/>
  <c r="J19" i="156" s="1"/>
  <c r="D20" i="156"/>
  <c r="J20" i="156" s="1"/>
  <c r="D21" i="156"/>
  <c r="J21" i="156" s="1"/>
  <c r="D22" i="156"/>
  <c r="J22" i="156" s="1"/>
  <c r="D23" i="156"/>
  <c r="J23" i="156" s="1"/>
  <c r="D24" i="156"/>
  <c r="J24" i="156" s="1"/>
  <c r="D25" i="156"/>
  <c r="J25" i="156" s="1"/>
  <c r="D26" i="156"/>
  <c r="J26" i="156" s="1"/>
  <c r="D27" i="156"/>
  <c r="J27" i="156" s="1"/>
  <c r="D28" i="156"/>
  <c r="J28" i="156" s="1"/>
  <c r="D29" i="156"/>
  <c r="J29" i="156" s="1"/>
  <c r="D30" i="156"/>
  <c r="J30" i="156" s="1"/>
  <c r="J31" i="156" l="1"/>
  <c r="K676" i="156" l="1"/>
  <c r="M675" i="156"/>
  <c r="N675" i="156" s="1"/>
  <c r="C676" i="156"/>
  <c r="G676" i="156" s="1"/>
  <c r="D675" i="156"/>
  <c r="F675" i="156" l="1"/>
  <c r="J675" i="156"/>
  <c r="L675" i="156" s="1"/>
  <c r="Z56" i="156" l="1"/>
  <c r="Z57" i="156"/>
  <c r="R738" i="37" l="1"/>
  <c r="R786" i="37" s="1"/>
  <c r="R737" i="37"/>
  <c r="R785" i="37" s="1"/>
  <c r="R736" i="37"/>
  <c r="R784" i="37" s="1"/>
  <c r="R735" i="37"/>
  <c r="R730" i="37"/>
  <c r="R728" i="37"/>
  <c r="R727" i="37"/>
  <c r="R726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686" i="37"/>
  <c r="R685" i="37"/>
  <c r="R684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2" i="37"/>
  <c r="R661" i="37"/>
  <c r="R660" i="37"/>
  <c r="R659" i="37"/>
  <c r="R658" i="37"/>
  <c r="R655" i="37"/>
  <c r="R654" i="37"/>
  <c r="R652" i="37"/>
  <c r="R651" i="37"/>
  <c r="R650" i="37"/>
  <c r="R649" i="37"/>
  <c r="R648" i="37"/>
  <c r="R647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2" i="37"/>
  <c r="R628" i="37"/>
  <c r="R627" i="37"/>
  <c r="R626" i="37"/>
  <c r="R625" i="37"/>
  <c r="R624" i="37"/>
  <c r="R621" i="37"/>
  <c r="R620" i="37"/>
  <c r="R618" i="37"/>
  <c r="R617" i="37"/>
  <c r="R616" i="37"/>
  <c r="R615" i="37"/>
  <c r="R614" i="37"/>
  <c r="R613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4" i="37"/>
  <c r="R593" i="37"/>
  <c r="R592" i="37"/>
  <c r="R591" i="37"/>
  <c r="R590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0" i="37"/>
  <c r="R559" i="37"/>
  <c r="R558" i="37"/>
  <c r="R557" i="37"/>
  <c r="R556" i="37"/>
  <c r="R553" i="37"/>
  <c r="R552" i="37"/>
  <c r="R550" i="37"/>
  <c r="R549" i="37"/>
  <c r="R548" i="37"/>
  <c r="R547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6" i="37"/>
  <c r="R525" i="37"/>
  <c r="R524" i="37"/>
  <c r="R523" i="37"/>
  <c r="R522" i="37"/>
  <c r="R519" i="37"/>
  <c r="R518" i="37"/>
  <c r="R516" i="37"/>
  <c r="R515" i="37"/>
  <c r="R514" i="37"/>
  <c r="R513" i="37"/>
  <c r="R512" i="37"/>
  <c r="R511" i="37"/>
  <c r="R510" i="37"/>
  <c r="R509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2" i="37"/>
  <c r="R491" i="37"/>
  <c r="R490" i="37"/>
  <c r="R489" i="37"/>
  <c r="R488" i="37"/>
  <c r="R485" i="37"/>
  <c r="R484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6" i="37"/>
  <c r="R455" i="37"/>
  <c r="R454" i="37"/>
  <c r="R453" i="37"/>
  <c r="R452" i="37"/>
  <c r="R449" i="37"/>
  <c r="R448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1" i="37"/>
  <c r="R420" i="37"/>
  <c r="R419" i="37"/>
  <c r="R418" i="37"/>
  <c r="R417" i="37"/>
  <c r="R414" i="37"/>
  <c r="R413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87" i="37"/>
  <c r="R386" i="37"/>
  <c r="R385" i="37"/>
  <c r="R384" i="37"/>
  <c r="R383" i="37"/>
  <c r="R380" i="37"/>
  <c r="R379" i="37"/>
  <c r="R378" i="37"/>
  <c r="R376" i="37"/>
  <c r="R375" i="37"/>
  <c r="R374" i="37"/>
  <c r="R373" i="37"/>
  <c r="R372" i="37"/>
  <c r="R371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0" i="37"/>
  <c r="R349" i="37"/>
  <c r="R348" i="37"/>
  <c r="R347" i="37"/>
  <c r="R346" i="37"/>
  <c r="R340" i="37"/>
  <c r="R339" i="37"/>
  <c r="R338" i="37"/>
  <c r="R337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/>
  <c r="R320" i="37"/>
  <c r="R308" i="37"/>
  <c r="R307" i="37"/>
  <c r="R306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8" i="37"/>
  <c r="R277" i="37"/>
  <c r="R276" i="37"/>
  <c r="R275" i="37"/>
  <c r="R274" i="37"/>
  <c r="R271" i="37"/>
  <c r="R270" i="37"/>
  <c r="R268" i="37"/>
  <c r="R267" i="37"/>
  <c r="R266" i="37"/>
  <c r="R265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4" i="37"/>
  <c r="R243" i="37"/>
  <c r="R242" i="37"/>
  <c r="R241" i="37"/>
  <c r="R240" i="37"/>
  <c r="R235" i="37"/>
  <c r="R233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197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69" i="37"/>
  <c r="R168" i="37"/>
  <c r="R167" i="37"/>
  <c r="R166" i="37"/>
  <c r="R165" i="37"/>
  <c r="R162" i="37"/>
  <c r="R161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5" i="37"/>
  <c r="R133" i="37"/>
  <c r="R132" i="37"/>
  <c r="R131" i="37"/>
  <c r="R130" i="37"/>
  <c r="R127" i="37"/>
  <c r="R126" i="37"/>
  <c r="R125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7" i="37"/>
  <c r="R96" i="37"/>
  <c r="R95" i="37"/>
  <c r="R94" i="37"/>
  <c r="R93" i="37"/>
  <c r="R87" i="37"/>
  <c r="R86" i="37"/>
  <c r="R85" i="37"/>
  <c r="R83" i="37"/>
  <c r="R82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3" i="37"/>
  <c r="R52" i="37"/>
  <c r="R51" i="37"/>
  <c r="R50" i="37"/>
  <c r="R49" i="37"/>
  <c r="R42" i="37"/>
  <c r="R41" i="37"/>
  <c r="R40" i="37"/>
  <c r="R37" i="37"/>
  <c r="R91" i="57"/>
  <c r="R555" i="37" s="1"/>
  <c r="R90" i="57"/>
  <c r="R554" i="37" s="1"/>
  <c r="R87" i="57"/>
  <c r="R551" i="37" s="1"/>
  <c r="R65" i="57"/>
  <c r="R529" i="37" s="1"/>
  <c r="R63" i="57"/>
  <c r="R64" i="57" s="1"/>
  <c r="R528" i="37" s="1"/>
  <c r="R88" i="46"/>
  <c r="R164" i="37" s="1"/>
  <c r="R87" i="46"/>
  <c r="R163" i="37" s="1"/>
  <c r="R84" i="46"/>
  <c r="R160" i="37" s="1"/>
  <c r="R62" i="46"/>
  <c r="R138" i="37" s="1"/>
  <c r="R60" i="46"/>
  <c r="R61" i="46" s="1"/>
  <c r="R137" i="37" s="1"/>
  <c r="R1591" i="157"/>
  <c r="R1590" i="157"/>
  <c r="R1587" i="157"/>
  <c r="R1565" i="157"/>
  <c r="R1563" i="157"/>
  <c r="R1564" i="157" s="1"/>
  <c r="R1506" i="157"/>
  <c r="R1505" i="157"/>
  <c r="R1502" i="157"/>
  <c r="R1481" i="157"/>
  <c r="R1480" i="157"/>
  <c r="R1478" i="157"/>
  <c r="R1479" i="157" s="1"/>
  <c r="R1421" i="157"/>
  <c r="R1420" i="157"/>
  <c r="R1417" i="157"/>
  <c r="R1395" i="157"/>
  <c r="R1393" i="157"/>
  <c r="R1394" i="157" s="1"/>
  <c r="R1333" i="157"/>
  <c r="R1332" i="157"/>
  <c r="R1329" i="157"/>
  <c r="R1307" i="157"/>
  <c r="R1305" i="157"/>
  <c r="R1306" i="157" s="1"/>
  <c r="R1245" i="157"/>
  <c r="R1244" i="157"/>
  <c r="R1240" i="157"/>
  <c r="R1217" i="157"/>
  <c r="R1215" i="157"/>
  <c r="R1200" i="157"/>
  <c r="R1135" i="157"/>
  <c r="R1134" i="157"/>
  <c r="R1131" i="157"/>
  <c r="R1108" i="157"/>
  <c r="R1106" i="157"/>
  <c r="R1107" i="157" s="1"/>
  <c r="R1038" i="157"/>
  <c r="R1037" i="157"/>
  <c r="R1036" i="157"/>
  <c r="R1035" i="157"/>
  <c r="R1034" i="157"/>
  <c r="R1012" i="157"/>
  <c r="R1010" i="157"/>
  <c r="R1011" i="157" s="1"/>
  <c r="R952" i="157"/>
  <c r="R951" i="157"/>
  <c r="R948" i="157"/>
  <c r="R926" i="157"/>
  <c r="R924" i="157"/>
  <c r="R925" i="157" s="1"/>
  <c r="R860" i="157"/>
  <c r="R858" i="157"/>
  <c r="R853" i="157"/>
  <c r="R828" i="157"/>
  <c r="R826" i="157"/>
  <c r="R777" i="157"/>
  <c r="R712" i="157"/>
  <c r="R711" i="157"/>
  <c r="R707" i="157"/>
  <c r="R683" i="157"/>
  <c r="R680" i="157"/>
  <c r="R672" i="157"/>
  <c r="R597" i="157"/>
  <c r="R594" i="157"/>
  <c r="R593" i="157"/>
  <c r="R588" i="157"/>
  <c r="R561" i="157"/>
  <c r="R559" i="157"/>
  <c r="R551" i="157"/>
  <c r="R543" i="157"/>
  <c r="R508" i="157"/>
  <c r="R460" i="157"/>
  <c r="R451" i="157"/>
  <c r="R442" i="157"/>
  <c r="R433" i="157"/>
  <c r="R424" i="157"/>
  <c r="R395" i="157"/>
  <c r="R346" i="157"/>
  <c r="R327" i="157"/>
  <c r="R276" i="157"/>
  <c r="R247" i="157"/>
  <c r="R223" i="157"/>
  <c r="R162" i="157"/>
  <c r="R71" i="157"/>
  <c r="R2318" i="156"/>
  <c r="R696" i="37" s="1"/>
  <c r="R2317" i="156"/>
  <c r="R695" i="37" s="1"/>
  <c r="R2316" i="156"/>
  <c r="R694" i="37" s="1"/>
  <c r="R2315" i="156"/>
  <c r="R693" i="37" s="1"/>
  <c r="R2314" i="156"/>
  <c r="R692" i="37" s="1"/>
  <c r="R2313" i="156"/>
  <c r="R691" i="37" s="1"/>
  <c r="R2312" i="156"/>
  <c r="R690" i="37" s="1"/>
  <c r="R2311" i="156"/>
  <c r="R689" i="37" s="1"/>
  <c r="R2310" i="156"/>
  <c r="R688" i="37" s="1"/>
  <c r="R2309" i="156"/>
  <c r="R687" i="37" s="1"/>
  <c r="R2287" i="156"/>
  <c r="R665" i="37" s="1"/>
  <c r="R2285" i="156"/>
  <c r="R2235" i="156"/>
  <c r="R2181" i="156"/>
  <c r="R416" i="37" s="1"/>
  <c r="R2180" i="156"/>
  <c r="R415" i="37" s="1"/>
  <c r="R2177" i="156"/>
  <c r="R412" i="37" s="1"/>
  <c r="R2155" i="156"/>
  <c r="R390" i="37" s="1"/>
  <c r="R2153" i="156"/>
  <c r="R2154" i="156" s="1"/>
  <c r="R389" i="37" s="1"/>
  <c r="R2092" i="156"/>
  <c r="R382" i="37" s="1"/>
  <c r="R2091" i="156"/>
  <c r="R381" i="37" s="1"/>
  <c r="R2087" i="156"/>
  <c r="R377" i="37" s="1"/>
  <c r="R2063" i="156"/>
  <c r="R353" i="37" s="1"/>
  <c r="R2061" i="156"/>
  <c r="R2062" i="156" s="1"/>
  <c r="R352" i="37" s="1"/>
  <c r="R1997" i="156"/>
  <c r="R316" i="37" s="1"/>
  <c r="R1996" i="156"/>
  <c r="R315" i="37" s="1"/>
  <c r="R1995" i="156"/>
  <c r="R314" i="37" s="1"/>
  <c r="R1994" i="156"/>
  <c r="R313" i="37" s="1"/>
  <c r="R1993" i="156"/>
  <c r="R312" i="37" s="1"/>
  <c r="R1992" i="156"/>
  <c r="R311" i="37" s="1"/>
  <c r="R1991" i="156"/>
  <c r="R310" i="37" s="1"/>
  <c r="R1990" i="156"/>
  <c r="R309" i="37" s="1"/>
  <c r="R1986" i="156"/>
  <c r="R305" i="37" s="1"/>
  <c r="R1962" i="156"/>
  <c r="R281" i="37" s="1"/>
  <c r="R1959" i="156"/>
  <c r="R1961" i="156" s="1"/>
  <c r="R1899" i="156"/>
  <c r="R204" i="37" s="1"/>
  <c r="R1898" i="156"/>
  <c r="R203" i="37" s="1"/>
  <c r="R1897" i="156"/>
  <c r="R202" i="37" s="1"/>
  <c r="R1896" i="156"/>
  <c r="R201" i="37" s="1"/>
  <c r="R1895" i="156"/>
  <c r="R200" i="37" s="1"/>
  <c r="R1894" i="156"/>
  <c r="R199" i="37" s="1"/>
  <c r="R1893" i="156"/>
  <c r="R198" i="37" s="1"/>
  <c r="R1891" i="156"/>
  <c r="R196" i="37" s="1"/>
  <c r="R1890" i="156"/>
  <c r="R195" i="37" s="1"/>
  <c r="R1868" i="156"/>
  <c r="R173" i="37" s="1"/>
  <c r="R1866" i="156"/>
  <c r="R1867" i="156" s="1"/>
  <c r="R172" i="37" s="1"/>
  <c r="R1803" i="156"/>
  <c r="R48" i="37" s="1"/>
  <c r="R1802" i="156"/>
  <c r="R46" i="37" s="1"/>
  <c r="R1800" i="156"/>
  <c r="R44" i="37" s="1"/>
  <c r="R1794" i="156"/>
  <c r="R39" i="37" s="1"/>
  <c r="R1767" i="156"/>
  <c r="R12" i="37" s="1"/>
  <c r="R1766" i="156"/>
  <c r="R11" i="37" s="1"/>
  <c r="R1765" i="156"/>
  <c r="R10" i="37" s="1"/>
  <c r="R1762" i="156"/>
  <c r="R1756" i="156"/>
  <c r="R1740" i="156"/>
  <c r="R1728" i="156"/>
  <c r="R1713" i="156"/>
  <c r="R1697" i="156"/>
  <c r="R1687" i="156"/>
  <c r="R1670" i="156"/>
  <c r="R1654" i="156"/>
  <c r="R1637" i="156"/>
  <c r="R1630" i="156"/>
  <c r="R1622" i="156"/>
  <c r="R1612" i="156"/>
  <c r="R1598" i="156"/>
  <c r="R1582" i="156"/>
  <c r="R1575" i="156"/>
  <c r="R1564" i="156"/>
  <c r="R1554" i="156"/>
  <c r="R1547" i="156"/>
  <c r="R1533" i="156"/>
  <c r="R1523" i="156"/>
  <c r="R1515" i="156"/>
  <c r="R1506" i="156"/>
  <c r="R1497" i="156"/>
  <c r="R1484" i="156"/>
  <c r="R1476" i="156"/>
  <c r="R1445" i="156"/>
  <c r="R1434" i="156"/>
  <c r="R1398" i="156"/>
  <c r="R1358" i="156"/>
  <c r="R1326" i="156"/>
  <c r="R1258" i="156"/>
  <c r="R1249" i="156"/>
  <c r="R1219" i="156"/>
  <c r="R1210" i="156"/>
  <c r="R1178" i="156"/>
  <c r="R1151" i="156"/>
  <c r="R1121" i="156"/>
  <c r="R1113" i="156"/>
  <c r="R1105" i="156"/>
  <c r="R1097" i="156"/>
  <c r="R1069" i="156"/>
  <c r="R1034" i="156"/>
  <c r="R1002" i="156"/>
  <c r="R967" i="156"/>
  <c r="R930" i="156"/>
  <c r="R883" i="156"/>
  <c r="R854" i="156"/>
  <c r="R824" i="156"/>
  <c r="R803" i="156"/>
  <c r="R784" i="156"/>
  <c r="R761" i="156"/>
  <c r="R725" i="156"/>
  <c r="R682" i="156"/>
  <c r="R655" i="156"/>
  <c r="R599" i="156"/>
  <c r="R581" i="156"/>
  <c r="R739" i="37" s="1"/>
  <c r="R576" i="156"/>
  <c r="R734" i="37" s="1"/>
  <c r="R782" i="37" s="1"/>
  <c r="R732" i="37"/>
  <c r="R566" i="156"/>
  <c r="R725" i="37" s="1"/>
  <c r="R544" i="156"/>
  <c r="R703" i="37" s="1"/>
  <c r="R701" i="37"/>
  <c r="R540" i="156"/>
  <c r="R699" i="37" s="1"/>
  <c r="R537" i="156"/>
  <c r="R529" i="156"/>
  <c r="R516" i="156"/>
  <c r="R510" i="156"/>
  <c r="R493" i="156"/>
  <c r="R485" i="156"/>
  <c r="R465" i="156"/>
  <c r="R459" i="156"/>
  <c r="R422" i="156"/>
  <c r="R396" i="156"/>
  <c r="R380" i="156"/>
  <c r="R368" i="156"/>
  <c r="R339" i="156"/>
  <c r="R337" i="156"/>
  <c r="R329" i="156"/>
  <c r="R327" i="156"/>
  <c r="R319" i="156"/>
  <c r="R310" i="156"/>
  <c r="R306" i="156"/>
  <c r="R257" i="156"/>
  <c r="R254" i="156"/>
  <c r="R234" i="156"/>
  <c r="R229" i="156" s="1"/>
  <c r="R216" i="156"/>
  <c r="R186" i="156"/>
  <c r="R156" i="156"/>
  <c r="R114" i="156"/>
  <c r="R103" i="156"/>
  <c r="R81" i="156"/>
  <c r="R787" i="37" l="1"/>
  <c r="R84" i="37"/>
  <c r="R128" i="37"/>
  <c r="R207" i="37"/>
  <c r="R246" i="37"/>
  <c r="R273" i="37"/>
  <c r="R342" i="37"/>
  <c r="R776" i="37" s="1"/>
  <c r="R423" i="37"/>
  <c r="R451" i="37"/>
  <c r="R482" i="37"/>
  <c r="R495" i="37"/>
  <c r="R562" i="37"/>
  <c r="R589" i="37"/>
  <c r="R619" i="37"/>
  <c r="R631" i="37"/>
  <c r="R88" i="37"/>
  <c r="R129" i="37"/>
  <c r="R232" i="37"/>
  <c r="R247" i="37"/>
  <c r="R318" i="37"/>
  <c r="R343" i="37"/>
  <c r="R778" i="37" s="1"/>
  <c r="R424" i="37"/>
  <c r="R486" i="37"/>
  <c r="R517" i="37"/>
  <c r="R563" i="37"/>
  <c r="R596" i="37"/>
  <c r="R622" i="37"/>
  <c r="R653" i="37"/>
  <c r="R100" i="37"/>
  <c r="R237" i="37"/>
  <c r="R269" i="37"/>
  <c r="R319" i="37"/>
  <c r="R344" i="37"/>
  <c r="R447" i="37"/>
  <c r="R487" i="37"/>
  <c r="R520" i="37"/>
  <c r="R585" i="37"/>
  <c r="R597" i="37"/>
  <c r="R623" i="37"/>
  <c r="R656" i="37"/>
  <c r="R57" i="37"/>
  <c r="R92" i="37"/>
  <c r="R124" i="37"/>
  <c r="R239" i="37"/>
  <c r="R272" i="37"/>
  <c r="R341" i="37"/>
  <c r="R345" i="37"/>
  <c r="R450" i="37"/>
  <c r="R459" i="37"/>
  <c r="R494" i="37"/>
  <c r="R521" i="37"/>
  <c r="R588" i="37"/>
  <c r="R598" i="37"/>
  <c r="R630" i="37"/>
  <c r="R657" i="37"/>
  <c r="R89" i="37"/>
  <c r="R136" i="37"/>
  <c r="R827" i="157"/>
  <c r="R388" i="37"/>
  <c r="R747" i="37"/>
  <c r="R682" i="157"/>
  <c r="R2286" i="156"/>
  <c r="R664" i="37" s="1"/>
  <c r="R663" i="37" s="1"/>
  <c r="R744" i="37"/>
  <c r="R1764" i="156"/>
  <c r="R1763" i="156" s="1"/>
  <c r="R351" i="37"/>
  <c r="R560" i="157"/>
  <c r="R527" i="37"/>
  <c r="R1216" i="157"/>
  <c r="R1960" i="156"/>
  <c r="R280" i="37"/>
  <c r="R279" i="37" s="1"/>
  <c r="R171" i="37"/>
  <c r="R746" i="37"/>
  <c r="R539" i="156"/>
  <c r="R422" i="37" l="1"/>
  <c r="R595" i="37"/>
  <c r="R629" i="37"/>
  <c r="R245" i="37"/>
  <c r="R742" i="37"/>
  <c r="R774" i="37"/>
  <c r="R317" i="37"/>
  <c r="R788" i="37"/>
  <c r="R780" i="37"/>
  <c r="R561" i="37"/>
  <c r="R493" i="37"/>
  <c r="R206" i="37"/>
  <c r="R205" i="37" s="1"/>
  <c r="R458" i="37"/>
  <c r="R457" i="37" s="1"/>
  <c r="R56" i="37"/>
  <c r="R55" i="37" s="1"/>
  <c r="R681" i="157"/>
  <c r="R99" i="37"/>
  <c r="R98" i="37" s="1"/>
  <c r="R9" i="37"/>
  <c r="R8" i="37" s="1"/>
  <c r="R538" i="156"/>
  <c r="R698" i="37"/>
  <c r="R697" i="37" l="1"/>
  <c r="R741" i="37"/>
  <c r="R740" i="37" s="1"/>
  <c r="O581" i="156" l="1"/>
  <c r="O306" i="156"/>
  <c r="AC1523" i="156" l="1"/>
  <c r="AC1506" i="156"/>
  <c r="AC1497" i="156"/>
  <c r="Q581" i="156" l="1"/>
  <c r="P581" i="156"/>
  <c r="AA499" i="156"/>
  <c r="AB499" i="156" l="1"/>
  <c r="D48" i="57" l="1"/>
  <c r="J48" i="57" s="1"/>
  <c r="D49" i="57"/>
  <c r="J49" i="57" s="1"/>
  <c r="D50" i="57"/>
  <c r="J50" i="57" s="1"/>
  <c r="D51" i="57"/>
  <c r="J51" i="57" s="1"/>
  <c r="F51" i="57" l="1"/>
  <c r="F50" i="57"/>
  <c r="F49" i="57"/>
  <c r="F48" i="57"/>
  <c r="J52" i="57" l="1"/>
  <c r="D235" i="157" l="1"/>
  <c r="D263" i="156"/>
  <c r="D262" i="156"/>
  <c r="D261" i="156"/>
  <c r="D260" i="156"/>
  <c r="D259" i="156"/>
  <c r="D132" i="156"/>
  <c r="D131" i="156"/>
  <c r="D130" i="156"/>
  <c r="D129" i="156"/>
  <c r="Z254" i="156" l="1"/>
  <c r="Z581" i="156"/>
  <c r="Q531" i="37"/>
  <c r="Q738" i="37"/>
  <c r="Q786" i="37" s="1"/>
  <c r="Q737" i="37"/>
  <c r="Q785" i="37" s="1"/>
  <c r="Q736" i="37"/>
  <c r="Q784" i="37" s="1"/>
  <c r="Q735" i="37"/>
  <c r="Q730" i="37"/>
  <c r="Q728" i="37"/>
  <c r="Q727" i="37"/>
  <c r="Q726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2" i="37"/>
  <c r="Q661" i="37"/>
  <c r="Q660" i="37"/>
  <c r="Q659" i="37"/>
  <c r="Q658" i="37"/>
  <c r="Q655" i="37"/>
  <c r="Q654" i="37"/>
  <c r="Q652" i="37"/>
  <c r="Q651" i="37"/>
  <c r="Q650" i="37"/>
  <c r="Q649" i="37"/>
  <c r="Q648" i="37"/>
  <c r="Q647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28" i="37"/>
  <c r="Q627" i="37"/>
  <c r="Q626" i="37"/>
  <c r="Q625" i="37"/>
  <c r="Q624" i="37"/>
  <c r="Q621" i="37"/>
  <c r="Q620" i="37"/>
  <c r="Q618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4" i="37"/>
  <c r="Q593" i="37"/>
  <c r="Q592" i="37"/>
  <c r="Q591" i="37"/>
  <c r="Q590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0" i="37"/>
  <c r="Q559" i="37"/>
  <c r="Q558" i="37"/>
  <c r="Q557" i="37"/>
  <c r="Q556" i="37"/>
  <c r="Q553" i="37"/>
  <c r="Q552" i="37"/>
  <c r="Q550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0" i="37"/>
  <c r="Q526" i="37"/>
  <c r="Q525" i="37"/>
  <c r="Q524" i="37"/>
  <c r="Q523" i="37"/>
  <c r="Q522" i="37"/>
  <c r="Q519" i="37"/>
  <c r="Q518" i="37"/>
  <c r="Q516" i="37"/>
  <c r="Q515" i="37"/>
  <c r="Q514" i="37"/>
  <c r="Q513" i="37"/>
  <c r="Q512" i="37"/>
  <c r="Q511" i="37"/>
  <c r="Q510" i="37"/>
  <c r="Q509" i="37"/>
  <c r="Q508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2" i="37"/>
  <c r="Q491" i="37"/>
  <c r="Q490" i="37"/>
  <c r="Q489" i="37"/>
  <c r="Q488" i="37"/>
  <c r="Q485" i="37"/>
  <c r="Q484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6" i="37"/>
  <c r="Q455" i="37"/>
  <c r="Q454" i="37"/>
  <c r="Q453" i="37"/>
  <c r="Q452" i="37"/>
  <c r="Q449" i="37"/>
  <c r="Q448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1" i="37"/>
  <c r="Q420" i="37"/>
  <c r="Q419" i="37"/>
  <c r="Q418" i="37"/>
  <c r="Q417" i="37"/>
  <c r="Q414" i="37"/>
  <c r="Q413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87" i="37"/>
  <c r="Q386" i="37"/>
  <c r="Q385" i="37"/>
  <c r="Q384" i="37"/>
  <c r="Q383" i="37"/>
  <c r="Q380" i="37"/>
  <c r="Q379" i="37"/>
  <c r="Q378" i="37"/>
  <c r="Q376" i="37"/>
  <c r="Q375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0" i="37"/>
  <c r="Q349" i="37"/>
  <c r="Q348" i="37"/>
  <c r="Q347" i="37"/>
  <c r="Q346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08" i="37"/>
  <c r="Q307" i="37"/>
  <c r="Q306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8" i="37"/>
  <c r="Q277" i="37"/>
  <c r="Q276" i="37"/>
  <c r="Q275" i="37"/>
  <c r="Q274" i="37"/>
  <c r="Q271" i="37"/>
  <c r="Q270" i="37"/>
  <c r="Q268" i="37"/>
  <c r="Q267" i="37"/>
  <c r="Q266" i="37"/>
  <c r="Q265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4" i="37"/>
  <c r="Q243" i="37"/>
  <c r="Q242" i="37"/>
  <c r="Q241" i="37"/>
  <c r="Q240" i="37"/>
  <c r="Q235" i="37"/>
  <c r="Q233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197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69" i="37"/>
  <c r="Q168" i="37"/>
  <c r="Q167" i="37"/>
  <c r="Q166" i="37"/>
  <c r="Q165" i="37"/>
  <c r="Q162" i="37"/>
  <c r="Q161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5" i="37"/>
  <c r="Q133" i="37"/>
  <c r="Q132" i="37"/>
  <c r="Q131" i="37"/>
  <c r="Q130" i="37"/>
  <c r="Q127" i="37"/>
  <c r="Q126" i="37"/>
  <c r="Q125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7" i="37"/>
  <c r="Q96" i="37"/>
  <c r="Q95" i="37"/>
  <c r="Q94" i="37"/>
  <c r="Q93" i="37"/>
  <c r="Q87" i="37"/>
  <c r="Q86" i="37"/>
  <c r="Q85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3" i="37"/>
  <c r="Q52" i="37"/>
  <c r="Q51" i="37"/>
  <c r="Q50" i="37"/>
  <c r="Q49" i="37"/>
  <c r="Q42" i="37"/>
  <c r="Q41" i="37"/>
  <c r="Q40" i="37"/>
  <c r="Q37" i="37"/>
  <c r="Q91" i="57"/>
  <c r="Q555" i="37" s="1"/>
  <c r="Q90" i="57"/>
  <c r="Q554" i="37" s="1"/>
  <c r="Q87" i="57"/>
  <c r="Q551" i="37" s="1"/>
  <c r="Q65" i="57"/>
  <c r="Q529" i="37" s="1"/>
  <c r="Q63" i="57"/>
  <c r="Q64" i="57" s="1"/>
  <c r="Q528" i="37" s="1"/>
  <c r="Q88" i="46"/>
  <c r="Q164" i="37" s="1"/>
  <c r="Q87" i="46"/>
  <c r="Q163" i="37" s="1"/>
  <c r="Q84" i="46"/>
  <c r="Q160" i="37" s="1"/>
  <c r="Q62" i="46"/>
  <c r="Q138" i="37" s="1"/>
  <c r="Q60" i="46"/>
  <c r="Q61" i="46" s="1"/>
  <c r="Q137" i="37" s="1"/>
  <c r="Q1591" i="157"/>
  <c r="Q1590" i="157"/>
  <c r="Q1587" i="157"/>
  <c r="Q1565" i="157"/>
  <c r="Q1563" i="157"/>
  <c r="Q1564" i="157" s="1"/>
  <c r="Q1506" i="157"/>
  <c r="Q1505" i="157"/>
  <c r="Q1502" i="157"/>
  <c r="Q1481" i="157"/>
  <c r="Q1480" i="157"/>
  <c r="Q1478" i="157"/>
  <c r="Q1479" i="157" s="1"/>
  <c r="Q1421" i="157"/>
  <c r="Q1420" i="157"/>
  <c r="Q1417" i="157"/>
  <c r="Q1395" i="157"/>
  <c r="Q1393" i="157"/>
  <c r="Q1394" i="157" s="1"/>
  <c r="Q1333" i="157"/>
  <c r="Q1332" i="157"/>
  <c r="Q1329" i="157"/>
  <c r="Q1307" i="157"/>
  <c r="Q1305" i="157"/>
  <c r="Q1306" i="157" s="1"/>
  <c r="Q1245" i="157"/>
  <c r="Q1244" i="157"/>
  <c r="Q1240" i="157"/>
  <c r="Q1217" i="157"/>
  <c r="Q1215" i="157"/>
  <c r="Q1200" i="157"/>
  <c r="Q1135" i="157"/>
  <c r="Q1134" i="157"/>
  <c r="Q1131" i="157"/>
  <c r="Q1108" i="157"/>
  <c r="Q1106" i="157"/>
  <c r="Q1107" i="157" s="1"/>
  <c r="Q1038" i="157"/>
  <c r="Q1037" i="157"/>
  <c r="Q1036" i="157"/>
  <c r="Q1035" i="157"/>
  <c r="Q1034" i="157"/>
  <c r="Q1012" i="157"/>
  <c r="Q1010" i="157"/>
  <c r="Q1011" i="157" s="1"/>
  <c r="Q952" i="157"/>
  <c r="Q951" i="157"/>
  <c r="Q948" i="157"/>
  <c r="Q926" i="157"/>
  <c r="Q924" i="157"/>
  <c r="Q925" i="157" s="1"/>
  <c r="Q860" i="157"/>
  <c r="Q858" i="157"/>
  <c r="Q853" i="157"/>
  <c r="Q828" i="157"/>
  <c r="Q826" i="157"/>
  <c r="Q777" i="157"/>
  <c r="Q712" i="157"/>
  <c r="Q711" i="157"/>
  <c r="Q707" i="157"/>
  <c r="Q683" i="157"/>
  <c r="Q680" i="157"/>
  <c r="Q672" i="157"/>
  <c r="Q597" i="157"/>
  <c r="Q594" i="157"/>
  <c r="Q593" i="157"/>
  <c r="Q588" i="157"/>
  <c r="Q561" i="157"/>
  <c r="Q559" i="157"/>
  <c r="Q551" i="157"/>
  <c r="Q543" i="157"/>
  <c r="Q508" i="157"/>
  <c r="Q460" i="157"/>
  <c r="Q451" i="157"/>
  <c r="Q442" i="157"/>
  <c r="Q433" i="157"/>
  <c r="Q424" i="157"/>
  <c r="Q395" i="157"/>
  <c r="Q346" i="157"/>
  <c r="Q327" i="157"/>
  <c r="Q276" i="157"/>
  <c r="Q247" i="157"/>
  <c r="Q223" i="157"/>
  <c r="Q162" i="157"/>
  <c r="Q71" i="157"/>
  <c r="Q2318" i="156"/>
  <c r="Q696" i="37" s="1"/>
  <c r="Q2317" i="156"/>
  <c r="Q695" i="37" s="1"/>
  <c r="Q2316" i="156"/>
  <c r="Q694" i="37" s="1"/>
  <c r="Q2315" i="156"/>
  <c r="Q693" i="37" s="1"/>
  <c r="Q2314" i="156"/>
  <c r="Q692" i="37" s="1"/>
  <c r="Q2313" i="156"/>
  <c r="Q691" i="37" s="1"/>
  <c r="Q2312" i="156"/>
  <c r="Q690" i="37" s="1"/>
  <c r="Q2311" i="156"/>
  <c r="Q689" i="37" s="1"/>
  <c r="Q2310" i="156"/>
  <c r="Q688" i="37" s="1"/>
  <c r="Q2309" i="156"/>
  <c r="Q687" i="37" s="1"/>
  <c r="Q2287" i="156"/>
  <c r="Q665" i="37" s="1"/>
  <c r="Q2285" i="156"/>
  <c r="Q2235" i="156"/>
  <c r="Q2181" i="156"/>
  <c r="Q416" i="37" s="1"/>
  <c r="Q2180" i="156"/>
  <c r="Q415" i="37" s="1"/>
  <c r="Q2177" i="156"/>
  <c r="Q412" i="37" s="1"/>
  <c r="Q2155" i="156"/>
  <c r="Q390" i="37" s="1"/>
  <c r="Q2153" i="156"/>
  <c r="Q2154" i="156" s="1"/>
  <c r="Q389" i="37" s="1"/>
  <c r="Q2092" i="156"/>
  <c r="Q382" i="37" s="1"/>
  <c r="Q2091" i="156"/>
  <c r="Q381" i="37" s="1"/>
  <c r="Q2087" i="156"/>
  <c r="Q377" i="37" s="1"/>
  <c r="Q2063" i="156"/>
  <c r="Q353" i="37" s="1"/>
  <c r="Q2061" i="156"/>
  <c r="Q2062" i="156" s="1"/>
  <c r="Q352" i="37" s="1"/>
  <c r="Q1997" i="156"/>
  <c r="Q316" i="37" s="1"/>
  <c r="Q1996" i="156"/>
  <c r="Q315" i="37" s="1"/>
  <c r="Q1995" i="156"/>
  <c r="Q314" i="37" s="1"/>
  <c r="Q1994" i="156"/>
  <c r="Q313" i="37" s="1"/>
  <c r="Q1993" i="156"/>
  <c r="Q312" i="37" s="1"/>
  <c r="Q1992" i="156"/>
  <c r="Q311" i="37" s="1"/>
  <c r="Q1991" i="156"/>
  <c r="Q310" i="37" s="1"/>
  <c r="Q1990" i="156"/>
  <c r="Q309" i="37" s="1"/>
  <c r="Q1986" i="156"/>
  <c r="Q1962" i="156"/>
  <c r="Q281" i="37" s="1"/>
  <c r="Q1959" i="156"/>
  <c r="Q1961" i="156" s="1"/>
  <c r="Q1899" i="156"/>
  <c r="Q204" i="37" s="1"/>
  <c r="Q1898" i="156"/>
  <c r="Q203" i="37" s="1"/>
  <c r="Q1897" i="156"/>
  <c r="Q202" i="37" s="1"/>
  <c r="Q1896" i="156"/>
  <c r="Q201" i="37" s="1"/>
  <c r="Q1895" i="156"/>
  <c r="Q200" i="37" s="1"/>
  <c r="Q1894" i="156"/>
  <c r="Q199" i="37" s="1"/>
  <c r="Q1893" i="156"/>
  <c r="Q198" i="37" s="1"/>
  <c r="Q1891" i="156"/>
  <c r="Q196" i="37" s="1"/>
  <c r="Q1890" i="156"/>
  <c r="Q195" i="37" s="1"/>
  <c r="Q1868" i="156"/>
  <c r="Q173" i="37" s="1"/>
  <c r="Q1866" i="156"/>
  <c r="Q1867" i="156" s="1"/>
  <c r="Q1803" i="156"/>
  <c r="Q48" i="37" s="1"/>
  <c r="Q1802" i="156"/>
  <c r="Q46" i="37" s="1"/>
  <c r="Q1800" i="156"/>
  <c r="Q1794" i="156"/>
  <c r="Q39" i="37" s="1"/>
  <c r="Q1767" i="156"/>
  <c r="Q12" i="37" s="1"/>
  <c r="Q1766" i="156"/>
  <c r="Q11" i="37" s="1"/>
  <c r="Q1765" i="156"/>
  <c r="Q10" i="37" s="1"/>
  <c r="Q1762" i="156"/>
  <c r="Q1756" i="156"/>
  <c r="Q1740" i="156"/>
  <c r="Q1728" i="156"/>
  <c r="Q1713" i="156"/>
  <c r="Q1697" i="156"/>
  <c r="Q1687" i="156"/>
  <c r="Q1670" i="156"/>
  <c r="Q1654" i="156"/>
  <c r="Q1637" i="156"/>
  <c r="Q1630" i="156"/>
  <c r="Q1622" i="156"/>
  <c r="Q1612" i="156"/>
  <c r="Q1598" i="156"/>
  <c r="Q1582" i="156"/>
  <c r="Q1575" i="156"/>
  <c r="Q1564" i="156"/>
  <c r="Q1554" i="156"/>
  <c r="Q1547" i="156"/>
  <c r="Q1533" i="156"/>
  <c r="Q1523" i="156"/>
  <c r="Q1515" i="156"/>
  <c r="Q1506" i="156"/>
  <c r="Q1497" i="156"/>
  <c r="Q1484" i="156"/>
  <c r="Q1476" i="156"/>
  <c r="Q1445" i="156"/>
  <c r="Q1434" i="156"/>
  <c r="Q1398" i="156"/>
  <c r="Q1358" i="156"/>
  <c r="Q1326" i="156"/>
  <c r="Q1258" i="156"/>
  <c r="Q1249" i="156"/>
  <c r="Q1219" i="156"/>
  <c r="Q1210" i="156"/>
  <c r="Q1178" i="156"/>
  <c r="Q1151" i="156"/>
  <c r="Q1121" i="156"/>
  <c r="Q1113" i="156"/>
  <c r="Q1105" i="156"/>
  <c r="Q1097" i="156"/>
  <c r="Q1069" i="156"/>
  <c r="Q1034" i="156"/>
  <c r="Q1002" i="156"/>
  <c r="Q967" i="156"/>
  <c r="Q930" i="156"/>
  <c r="Q883" i="156"/>
  <c r="Q854" i="156"/>
  <c r="Q824" i="156"/>
  <c r="Q803" i="156"/>
  <c r="Q784" i="156"/>
  <c r="Q761" i="156"/>
  <c r="Q725" i="156"/>
  <c r="Q682" i="156"/>
  <c r="Q655" i="156"/>
  <c r="Q599" i="156"/>
  <c r="Q739" i="37"/>
  <c r="Q576" i="156"/>
  <c r="Q734" i="37" s="1"/>
  <c r="Q782" i="37" s="1"/>
  <c r="Q732" i="37"/>
  <c r="Q566" i="156"/>
  <c r="Q725" i="37" s="1"/>
  <c r="Q544" i="156"/>
  <c r="Q703" i="37" s="1"/>
  <c r="Q701" i="37"/>
  <c r="Q540" i="156"/>
  <c r="Q699" i="37" s="1"/>
  <c r="Q537" i="156"/>
  <c r="Q529" i="156"/>
  <c r="Q516" i="156"/>
  <c r="Q510" i="156"/>
  <c r="Q493" i="156"/>
  <c r="Q485" i="156"/>
  <c r="Q465" i="156"/>
  <c r="Q459" i="156"/>
  <c r="Q422" i="156"/>
  <c r="Q396" i="156"/>
  <c r="Q380" i="156"/>
  <c r="Q368" i="156"/>
  <c r="Q339" i="156"/>
  <c r="Q337" i="156"/>
  <c r="Q329" i="156"/>
  <c r="Q327" i="156"/>
  <c r="Q319" i="156"/>
  <c r="Q310" i="156"/>
  <c r="Q306" i="156"/>
  <c r="Q257" i="156"/>
  <c r="Q254" i="156"/>
  <c r="Q234" i="156"/>
  <c r="Q229" i="156" s="1"/>
  <c r="Q216" i="156"/>
  <c r="Q186" i="156"/>
  <c r="Q156" i="156"/>
  <c r="Q114" i="156"/>
  <c r="Q103" i="156"/>
  <c r="Q81" i="156"/>
  <c r="Q787" i="37" l="1"/>
  <c r="Q128" i="37"/>
  <c r="Q207" i="37"/>
  <c r="Q273" i="37"/>
  <c r="Q342" i="37"/>
  <c r="Q776" i="37" s="1"/>
  <c r="Q451" i="37"/>
  <c r="Q495" i="37"/>
  <c r="Q562" i="37"/>
  <c r="Q589" i="37"/>
  <c r="Q619" i="37"/>
  <c r="Q631" i="37"/>
  <c r="Q129" i="37"/>
  <c r="Q232" i="37"/>
  <c r="Q247" i="37"/>
  <c r="Q318" i="37"/>
  <c r="Q343" i="37"/>
  <c r="Q778" i="37" s="1"/>
  <c r="Q424" i="37"/>
  <c r="Q486" i="37"/>
  <c r="Q517" i="37"/>
  <c r="Q563" i="37"/>
  <c r="Q596" i="37"/>
  <c r="Q622" i="37"/>
  <c r="Q653" i="37"/>
  <c r="Q100" i="37"/>
  <c r="Q237" i="37"/>
  <c r="Q269" i="37"/>
  <c r="Q319" i="37"/>
  <c r="Q344" i="37"/>
  <c r="Q487" i="37"/>
  <c r="Q520" i="37"/>
  <c r="Q585" i="37"/>
  <c r="Q597" i="37"/>
  <c r="Q623" i="37"/>
  <c r="Q656" i="37"/>
  <c r="Q57" i="37"/>
  <c r="Q92" i="37"/>
  <c r="Q124" i="37"/>
  <c r="Q239" i="37"/>
  <c r="Q272" i="37"/>
  <c r="Q341" i="37"/>
  <c r="Q345" i="37"/>
  <c r="Q450" i="37"/>
  <c r="Q459" i="37"/>
  <c r="Q494" i="37"/>
  <c r="Q521" i="37"/>
  <c r="Q588" i="37"/>
  <c r="Q598" i="37"/>
  <c r="Q630" i="37"/>
  <c r="Q657" i="37"/>
  <c r="Q89" i="37"/>
  <c r="Q1216" i="157"/>
  <c r="Q827" i="157"/>
  <c r="Q1960" i="156"/>
  <c r="Q527" i="37"/>
  <c r="Q560" i="157"/>
  <c r="Q388" i="37"/>
  <c r="Q747" i="37"/>
  <c r="Q136" i="37"/>
  <c r="Q682" i="157"/>
  <c r="Q351" i="37"/>
  <c r="Q746" i="37"/>
  <c r="Q482" i="37"/>
  <c r="Q447" i="37"/>
  <c r="Q423" i="37"/>
  <c r="Q246" i="37"/>
  <c r="Q88" i="37"/>
  <c r="Q84" i="37"/>
  <c r="Q2286" i="156"/>
  <c r="Q305" i="37"/>
  <c r="Q280" i="37"/>
  <c r="Q172" i="37"/>
  <c r="Q171" i="37" s="1"/>
  <c r="Q1764" i="156"/>
  <c r="Q1763" i="156" s="1"/>
  <c r="Q44" i="37"/>
  <c r="Q744" i="37"/>
  <c r="Q539" i="156"/>
  <c r="Q788" i="37" l="1"/>
  <c r="Q742" i="37"/>
  <c r="Q245" i="37"/>
  <c r="Q493" i="37"/>
  <c r="Q595" i="37"/>
  <c r="Q780" i="37"/>
  <c r="Q561" i="37"/>
  <c r="Q317" i="37"/>
  <c r="Q629" i="37"/>
  <c r="Q206" i="37"/>
  <c r="Q205" i="37" s="1"/>
  <c r="Q458" i="37"/>
  <c r="Q457" i="37" s="1"/>
  <c r="Q56" i="37"/>
  <c r="Q55" i="37" s="1"/>
  <c r="Q279" i="37"/>
  <c r="Q774" i="37"/>
  <c r="Q422" i="37"/>
  <c r="Q681" i="157"/>
  <c r="Q99" i="37"/>
  <c r="Q98" i="37" s="1"/>
  <c r="Q9" i="37"/>
  <c r="Q8" i="37" s="1"/>
  <c r="Q664" i="37"/>
  <c r="Q663" i="37" s="1"/>
  <c r="Q538" i="156"/>
  <c r="Q698" i="37"/>
  <c r="Q697" i="37" l="1"/>
  <c r="Q741" i="37"/>
  <c r="Q740" i="37" s="1"/>
  <c r="AB783" i="37" l="1"/>
  <c r="AB775" i="37"/>
  <c r="Z2091" i="156" l="1"/>
  <c r="Z2092" i="156" l="1"/>
  <c r="Z682" i="156"/>
  <c r="Z2087" i="156"/>
  <c r="D244" i="156" l="1"/>
  <c r="D243" i="156"/>
  <c r="D242" i="156"/>
  <c r="D241" i="156"/>
  <c r="D240" i="156"/>
  <c r="D239" i="156"/>
  <c r="D238" i="156"/>
  <c r="D237" i="156"/>
  <c r="D236" i="156"/>
  <c r="D235" i="156"/>
  <c r="D231" i="156"/>
  <c r="F231" i="156" l="1"/>
  <c r="K181" i="157" l="1"/>
  <c r="P682" i="156" l="1"/>
  <c r="AC599" i="156"/>
  <c r="P599" i="156"/>
  <c r="Z1794" i="156" l="1"/>
  <c r="Z599" i="156"/>
  <c r="A1" i="157"/>
  <c r="P738" i="37" l="1"/>
  <c r="P786" i="37" s="1"/>
  <c r="P737" i="37"/>
  <c r="P785" i="37" s="1"/>
  <c r="P736" i="37"/>
  <c r="P784" i="37" s="1"/>
  <c r="P735" i="37"/>
  <c r="P730" i="37"/>
  <c r="P728" i="37"/>
  <c r="P727" i="37"/>
  <c r="P726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686" i="37"/>
  <c r="P685" i="37"/>
  <c r="P684" i="37"/>
  <c r="P683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6" i="37"/>
  <c r="P662" i="37"/>
  <c r="P661" i="37"/>
  <c r="P660" i="37"/>
  <c r="P659" i="37"/>
  <c r="P658" i="37"/>
  <c r="P655" i="37"/>
  <c r="P654" i="37"/>
  <c r="P652" i="37"/>
  <c r="P651" i="37"/>
  <c r="P650" i="37"/>
  <c r="P649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28" i="37"/>
  <c r="P627" i="37"/>
  <c r="P626" i="37"/>
  <c r="P625" i="37"/>
  <c r="P624" i="37"/>
  <c r="P621" i="37"/>
  <c r="P620" i="37"/>
  <c r="P618" i="37"/>
  <c r="P617" i="37"/>
  <c r="P616" i="37"/>
  <c r="P615" i="37"/>
  <c r="P614" i="37"/>
  <c r="P613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4" i="37"/>
  <c r="P593" i="37"/>
  <c r="P592" i="37"/>
  <c r="P591" i="37"/>
  <c r="P590" i="37"/>
  <c r="P587" i="37"/>
  <c r="P586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0" i="37"/>
  <c r="P559" i="37"/>
  <c r="P558" i="37"/>
  <c r="P557" i="37"/>
  <c r="P556" i="37"/>
  <c r="P553" i="37"/>
  <c r="P552" i="37"/>
  <c r="P550" i="37"/>
  <c r="P549" i="37"/>
  <c r="P548" i="37"/>
  <c r="P547" i="37"/>
  <c r="P546" i="37"/>
  <c r="P545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6" i="37"/>
  <c r="P525" i="37"/>
  <c r="P524" i="37"/>
  <c r="P523" i="37"/>
  <c r="P522" i="37"/>
  <c r="P519" i="37"/>
  <c r="P518" i="37"/>
  <c r="P516" i="37"/>
  <c r="P515" i="37"/>
  <c r="P514" i="37"/>
  <c r="P513" i="37"/>
  <c r="P512" i="37"/>
  <c r="P511" i="37"/>
  <c r="P510" i="37"/>
  <c r="P509" i="37"/>
  <c r="P508" i="37"/>
  <c r="P507" i="37"/>
  <c r="P506" i="37"/>
  <c r="P505" i="37"/>
  <c r="P504" i="37"/>
  <c r="P503" i="37"/>
  <c r="P502" i="37"/>
  <c r="P501" i="37"/>
  <c r="P500" i="37"/>
  <c r="P499" i="37"/>
  <c r="P498" i="37"/>
  <c r="P497" i="37"/>
  <c r="P496" i="37"/>
  <c r="P492" i="37"/>
  <c r="P491" i="37"/>
  <c r="P490" i="37"/>
  <c r="P489" i="37"/>
  <c r="P488" i="37"/>
  <c r="P485" i="37"/>
  <c r="P484" i="37"/>
  <c r="P481" i="37"/>
  <c r="P480" i="37"/>
  <c r="P479" i="37"/>
  <c r="P478" i="37"/>
  <c r="P477" i="37"/>
  <c r="P476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6" i="37"/>
  <c r="P455" i="37"/>
  <c r="P454" i="37"/>
  <c r="P453" i="37"/>
  <c r="P452" i="37"/>
  <c r="P449" i="37"/>
  <c r="P448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1" i="37"/>
  <c r="P420" i="37"/>
  <c r="P419" i="37"/>
  <c r="P418" i="37"/>
  <c r="P417" i="37"/>
  <c r="P414" i="37"/>
  <c r="P413" i="37"/>
  <c r="P411" i="37"/>
  <c r="P410" i="37"/>
  <c r="P409" i="37"/>
  <c r="P408" i="37"/>
  <c r="P407" i="37"/>
  <c r="P406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91" i="37"/>
  <c r="P387" i="37"/>
  <c r="P386" i="37"/>
  <c r="P385" i="37"/>
  <c r="P384" i="37"/>
  <c r="P383" i="37"/>
  <c r="P380" i="37"/>
  <c r="P379" i="37"/>
  <c r="P378" i="37"/>
  <c r="P376" i="37"/>
  <c r="P375" i="37"/>
  <c r="P374" i="37"/>
  <c r="P373" i="37"/>
  <c r="P372" i="37"/>
  <c r="P371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0" i="37"/>
  <c r="P349" i="37"/>
  <c r="P348" i="37"/>
  <c r="P347" i="37"/>
  <c r="P346" i="37"/>
  <c r="P340" i="37"/>
  <c r="P339" i="37"/>
  <c r="P338" i="37"/>
  <c r="P337" i="37"/>
  <c r="P336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08" i="37"/>
  <c r="P307" i="37"/>
  <c r="P306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8" i="37"/>
  <c r="P277" i="37"/>
  <c r="P276" i="37"/>
  <c r="P275" i="37"/>
  <c r="P274" i="37"/>
  <c r="P271" i="37"/>
  <c r="P270" i="37"/>
  <c r="P268" i="37"/>
  <c r="P267" i="37"/>
  <c r="P266" i="37"/>
  <c r="P265" i="37"/>
  <c r="P264" i="37"/>
  <c r="P263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4" i="37"/>
  <c r="P243" i="37"/>
  <c r="P242" i="37"/>
  <c r="P241" i="37"/>
  <c r="P240" i="37"/>
  <c r="P235" i="37"/>
  <c r="P233" i="37"/>
  <c r="P231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197" i="37"/>
  <c r="P194" i="37"/>
  <c r="P193" i="37"/>
  <c r="P192" i="37"/>
  <c r="P191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69" i="37"/>
  <c r="P168" i="37"/>
  <c r="P167" i="37"/>
  <c r="P166" i="37"/>
  <c r="P165" i="37"/>
  <c r="P162" i="37"/>
  <c r="P161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5" i="37"/>
  <c r="P133" i="37"/>
  <c r="P132" i="37"/>
  <c r="P131" i="37"/>
  <c r="P130" i="37"/>
  <c r="P127" i="37"/>
  <c r="P126" i="37"/>
  <c r="P125" i="37"/>
  <c r="P123" i="37"/>
  <c r="P122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7" i="37"/>
  <c r="P96" i="37"/>
  <c r="P95" i="37"/>
  <c r="P94" i="37"/>
  <c r="P93" i="37"/>
  <c r="P87" i="37"/>
  <c r="P86" i="37"/>
  <c r="P85" i="37"/>
  <c r="P83" i="37"/>
  <c r="P82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3" i="37"/>
  <c r="P52" i="37"/>
  <c r="P51" i="37"/>
  <c r="P50" i="37"/>
  <c r="P49" i="37"/>
  <c r="P42" i="37"/>
  <c r="P41" i="37"/>
  <c r="P40" i="37"/>
  <c r="P37" i="37"/>
  <c r="P91" i="57"/>
  <c r="P555" i="37" s="1"/>
  <c r="P90" i="57"/>
  <c r="P554" i="37" s="1"/>
  <c r="P87" i="57"/>
  <c r="P551" i="37" s="1"/>
  <c r="P65" i="57"/>
  <c r="P529" i="37" s="1"/>
  <c r="P63" i="57"/>
  <c r="P64" i="57" s="1"/>
  <c r="P528" i="37" s="1"/>
  <c r="P88" i="46"/>
  <c r="P164" i="37" s="1"/>
  <c r="P87" i="46"/>
  <c r="P163" i="37" s="1"/>
  <c r="P84" i="46"/>
  <c r="P160" i="37" s="1"/>
  <c r="P62" i="46"/>
  <c r="P138" i="37" s="1"/>
  <c r="P60" i="46"/>
  <c r="P61" i="46" s="1"/>
  <c r="P137" i="37" s="1"/>
  <c r="P1591" i="157"/>
  <c r="P1590" i="157"/>
  <c r="P1587" i="157"/>
  <c r="P1565" i="157"/>
  <c r="P1563" i="157"/>
  <c r="P1564" i="157" s="1"/>
  <c r="P1506" i="157"/>
  <c r="P1505" i="157"/>
  <c r="P1502" i="157"/>
  <c r="P1481" i="157"/>
  <c r="P1480" i="157"/>
  <c r="P1478" i="157"/>
  <c r="P1479" i="157" s="1"/>
  <c r="P1421" i="157"/>
  <c r="P1420" i="157"/>
  <c r="P1417" i="157"/>
  <c r="P1395" i="157"/>
  <c r="P1393" i="157"/>
  <c r="P1394" i="157" s="1"/>
  <c r="P1333" i="157"/>
  <c r="P1332" i="157"/>
  <c r="P1329" i="157"/>
  <c r="P1307" i="157"/>
  <c r="P1305" i="157"/>
  <c r="P1306" i="157" s="1"/>
  <c r="P1245" i="157"/>
  <c r="P1244" i="157"/>
  <c r="P1240" i="157"/>
  <c r="P1217" i="157"/>
  <c r="P1215" i="157"/>
  <c r="P1200" i="157"/>
  <c r="P1135" i="157"/>
  <c r="P1134" i="157"/>
  <c r="P1131" i="157"/>
  <c r="P1108" i="157"/>
  <c r="P1106" i="157"/>
  <c r="P1107" i="157" s="1"/>
  <c r="P1038" i="157"/>
  <c r="P1037" i="157"/>
  <c r="P1036" i="157"/>
  <c r="P1035" i="157"/>
  <c r="P1034" i="157"/>
  <c r="P1012" i="157"/>
  <c r="P1010" i="157"/>
  <c r="P1011" i="157" s="1"/>
  <c r="P952" i="157"/>
  <c r="P951" i="157"/>
  <c r="P948" i="157"/>
  <c r="P926" i="157"/>
  <c r="P924" i="157"/>
  <c r="P925" i="157" s="1"/>
  <c r="P860" i="157"/>
  <c r="P858" i="157"/>
  <c r="P853" i="157"/>
  <c r="P828" i="157"/>
  <c r="P826" i="157"/>
  <c r="P777" i="157"/>
  <c r="P712" i="157"/>
  <c r="P711" i="157"/>
  <c r="P707" i="157"/>
  <c r="P683" i="157"/>
  <c r="P680" i="157"/>
  <c r="P672" i="157"/>
  <c r="P597" i="157"/>
  <c r="P594" i="157"/>
  <c r="P593" i="157"/>
  <c r="P588" i="157"/>
  <c r="P561" i="157"/>
  <c r="P559" i="157"/>
  <c r="P551" i="157"/>
  <c r="P543" i="157"/>
  <c r="P508" i="157"/>
  <c r="P460" i="157"/>
  <c r="P451" i="157"/>
  <c r="P442" i="157"/>
  <c r="P433" i="157"/>
  <c r="P424" i="157"/>
  <c r="P395" i="157"/>
  <c r="P346" i="157"/>
  <c r="P327" i="157"/>
  <c r="P276" i="157"/>
  <c r="P247" i="157"/>
  <c r="P223" i="157"/>
  <c r="P162" i="157"/>
  <c r="P71" i="157"/>
  <c r="P2318" i="156"/>
  <c r="P696" i="37" s="1"/>
  <c r="P2317" i="156"/>
  <c r="P695" i="37" s="1"/>
  <c r="P2316" i="156"/>
  <c r="P694" i="37" s="1"/>
  <c r="P2315" i="156"/>
  <c r="P693" i="37" s="1"/>
  <c r="P2314" i="156"/>
  <c r="P692" i="37" s="1"/>
  <c r="P2313" i="156"/>
  <c r="P691" i="37" s="1"/>
  <c r="P2312" i="156"/>
  <c r="P690" i="37" s="1"/>
  <c r="P2311" i="156"/>
  <c r="P689" i="37" s="1"/>
  <c r="P2310" i="156"/>
  <c r="P688" i="37" s="1"/>
  <c r="P2309" i="156"/>
  <c r="P687" i="37" s="1"/>
  <c r="P2287" i="156"/>
  <c r="P665" i="37" s="1"/>
  <c r="P2285" i="156"/>
  <c r="P2235" i="156"/>
  <c r="P2181" i="156"/>
  <c r="P416" i="37" s="1"/>
  <c r="P2180" i="156"/>
  <c r="P415" i="37" s="1"/>
  <c r="P2177" i="156"/>
  <c r="P412" i="37" s="1"/>
  <c r="P2155" i="156"/>
  <c r="P390" i="37" s="1"/>
  <c r="P2153" i="156"/>
  <c r="P2154" i="156" s="1"/>
  <c r="P389" i="37" s="1"/>
  <c r="P2092" i="156"/>
  <c r="P382" i="37" s="1"/>
  <c r="P2091" i="156"/>
  <c r="P381" i="37" s="1"/>
  <c r="P2087" i="156"/>
  <c r="P377" i="37" s="1"/>
  <c r="P2063" i="156"/>
  <c r="P353" i="37" s="1"/>
  <c r="P2061" i="156"/>
  <c r="P2062" i="156" s="1"/>
  <c r="P352" i="37" s="1"/>
  <c r="P1997" i="156"/>
  <c r="P316" i="37" s="1"/>
  <c r="P1996" i="156"/>
  <c r="P315" i="37" s="1"/>
  <c r="P1995" i="156"/>
  <c r="P314" i="37" s="1"/>
  <c r="P1994" i="156"/>
  <c r="P313" i="37" s="1"/>
  <c r="P1993" i="156"/>
  <c r="P312" i="37" s="1"/>
  <c r="P1992" i="156"/>
  <c r="P311" i="37" s="1"/>
  <c r="P1991" i="156"/>
  <c r="P310" i="37" s="1"/>
  <c r="P1990" i="156"/>
  <c r="P309" i="37" s="1"/>
  <c r="P1986" i="156"/>
  <c r="P305" i="37" s="1"/>
  <c r="P1962" i="156"/>
  <c r="P281" i="37" s="1"/>
  <c r="P1959" i="156"/>
  <c r="P1961" i="156" s="1"/>
  <c r="P1899" i="156"/>
  <c r="P204" i="37" s="1"/>
  <c r="P1898" i="156"/>
  <c r="P203" i="37" s="1"/>
  <c r="P1897" i="156"/>
  <c r="P202" i="37" s="1"/>
  <c r="P1896" i="156"/>
  <c r="P201" i="37" s="1"/>
  <c r="P1895" i="156"/>
  <c r="P200" i="37" s="1"/>
  <c r="P1894" i="156"/>
  <c r="P199" i="37" s="1"/>
  <c r="P1893" i="156"/>
  <c r="P198" i="37" s="1"/>
  <c r="P1891" i="156"/>
  <c r="P196" i="37" s="1"/>
  <c r="P1890" i="156"/>
  <c r="P195" i="37" s="1"/>
  <c r="P1868" i="156"/>
  <c r="P173" i="37" s="1"/>
  <c r="P1866" i="156"/>
  <c r="P1867" i="156" s="1"/>
  <c r="P172" i="37" s="1"/>
  <c r="P1803" i="156"/>
  <c r="P48" i="37" s="1"/>
  <c r="P1802" i="156"/>
  <c r="P46" i="37" s="1"/>
  <c r="P1800" i="156"/>
  <c r="P44" i="37" s="1"/>
  <c r="P1794" i="156"/>
  <c r="P39" i="37" s="1"/>
  <c r="P1767" i="156"/>
  <c r="P12" i="37" s="1"/>
  <c r="P1766" i="156"/>
  <c r="P11" i="37" s="1"/>
  <c r="P1765" i="156"/>
  <c r="P10" i="37" s="1"/>
  <c r="P1762" i="156"/>
  <c r="P1756" i="156"/>
  <c r="P1740" i="156"/>
  <c r="P1728" i="156"/>
  <c r="P1713" i="156"/>
  <c r="P1697" i="156"/>
  <c r="P1687" i="156"/>
  <c r="P1670" i="156"/>
  <c r="P1654" i="156"/>
  <c r="P1637" i="156"/>
  <c r="P1630" i="156"/>
  <c r="P1622" i="156"/>
  <c r="P1612" i="156"/>
  <c r="P1598" i="156"/>
  <c r="P1582" i="156"/>
  <c r="P1575" i="156"/>
  <c r="P1564" i="156"/>
  <c r="P1554" i="156"/>
  <c r="P1547" i="156"/>
  <c r="P1533" i="156"/>
  <c r="P1523" i="156"/>
  <c r="P1515" i="156"/>
  <c r="P1506" i="156"/>
  <c r="P1497" i="156"/>
  <c r="P1484" i="156"/>
  <c r="P1476" i="156"/>
  <c r="P1445" i="156"/>
  <c r="P1434" i="156"/>
  <c r="P1398" i="156"/>
  <c r="P1358" i="156"/>
  <c r="P1326" i="156"/>
  <c r="P1258" i="156"/>
  <c r="P1249" i="156"/>
  <c r="P1219" i="156"/>
  <c r="P1210" i="156"/>
  <c r="P1178" i="156"/>
  <c r="P1151" i="156"/>
  <c r="P1121" i="156"/>
  <c r="P1113" i="156"/>
  <c r="P1105" i="156"/>
  <c r="P1097" i="156"/>
  <c r="P1069" i="156"/>
  <c r="P1034" i="156"/>
  <c r="P1002" i="156"/>
  <c r="P967" i="156"/>
  <c r="P930" i="156"/>
  <c r="P883" i="156"/>
  <c r="P854" i="156"/>
  <c r="P824" i="156"/>
  <c r="P803" i="156"/>
  <c r="P784" i="156"/>
  <c r="P761" i="156"/>
  <c r="P725" i="156"/>
  <c r="P655" i="156"/>
  <c r="P739" i="37"/>
  <c r="P576" i="156"/>
  <c r="P734" i="37" s="1"/>
  <c r="P782" i="37" s="1"/>
  <c r="P732" i="37"/>
  <c r="P566" i="156"/>
  <c r="P725" i="37" s="1"/>
  <c r="P544" i="156"/>
  <c r="P703" i="37" s="1"/>
  <c r="P701" i="37"/>
  <c r="P540" i="156"/>
  <c r="P699" i="37" s="1"/>
  <c r="P537" i="156"/>
  <c r="P529" i="156"/>
  <c r="P516" i="156"/>
  <c r="P510" i="156"/>
  <c r="P493" i="156"/>
  <c r="P485" i="156"/>
  <c r="P465" i="156"/>
  <c r="P459" i="156"/>
  <c r="P422" i="156"/>
  <c r="P396" i="156"/>
  <c r="P380" i="156"/>
  <c r="P368" i="156"/>
  <c r="P339" i="156"/>
  <c r="P337" i="156"/>
  <c r="P329" i="156"/>
  <c r="P327" i="156"/>
  <c r="P319" i="156"/>
  <c r="P310" i="156"/>
  <c r="P306" i="156"/>
  <c r="P257" i="156"/>
  <c r="P254" i="156"/>
  <c r="P234" i="156"/>
  <c r="P229" i="156" s="1"/>
  <c r="P216" i="156"/>
  <c r="P186" i="156"/>
  <c r="P156" i="156"/>
  <c r="P114" i="156"/>
  <c r="P103" i="156"/>
  <c r="P81" i="156"/>
  <c r="P787" i="37" l="1"/>
  <c r="P88" i="37"/>
  <c r="P129" i="37"/>
  <c r="P232" i="37"/>
  <c r="P247" i="37"/>
  <c r="P318" i="37"/>
  <c r="P343" i="37"/>
  <c r="P778" i="37" s="1"/>
  <c r="P424" i="37"/>
  <c r="P486" i="37"/>
  <c r="P517" i="37"/>
  <c r="P563" i="37"/>
  <c r="P596" i="37"/>
  <c r="P622" i="37"/>
  <c r="P653" i="37"/>
  <c r="P237" i="37"/>
  <c r="P269" i="37"/>
  <c r="P319" i="37"/>
  <c r="P344" i="37"/>
  <c r="P447" i="37"/>
  <c r="P487" i="37"/>
  <c r="P520" i="37"/>
  <c r="P585" i="37"/>
  <c r="P597" i="37"/>
  <c r="P623" i="37"/>
  <c r="P656" i="37"/>
  <c r="P57" i="37"/>
  <c r="P92" i="37"/>
  <c r="P124" i="37"/>
  <c r="P239" i="37"/>
  <c r="P272" i="37"/>
  <c r="P341" i="37"/>
  <c r="P345" i="37"/>
  <c r="P450" i="37"/>
  <c r="P459" i="37"/>
  <c r="P494" i="37"/>
  <c r="P521" i="37"/>
  <c r="P588" i="37"/>
  <c r="P598" i="37"/>
  <c r="P630" i="37"/>
  <c r="P657" i="37"/>
  <c r="P84" i="37"/>
  <c r="P128" i="37"/>
  <c r="P207" i="37"/>
  <c r="P246" i="37"/>
  <c r="P273" i="37"/>
  <c r="P342" i="37"/>
  <c r="P776" i="37" s="1"/>
  <c r="P423" i="37"/>
  <c r="P451" i="37"/>
  <c r="P482" i="37"/>
  <c r="P495" i="37"/>
  <c r="P562" i="37"/>
  <c r="P589" i="37"/>
  <c r="P619" i="37"/>
  <c r="P631" i="37"/>
  <c r="P89" i="37"/>
  <c r="P747" i="37"/>
  <c r="P527" i="37"/>
  <c r="P136" i="37"/>
  <c r="P1216" i="157"/>
  <c r="P827" i="157"/>
  <c r="P682" i="157"/>
  <c r="P100" i="37"/>
  <c r="P560" i="157"/>
  <c r="P2286" i="156"/>
  <c r="P664" i="37" s="1"/>
  <c r="P663" i="37" s="1"/>
  <c r="P388" i="37"/>
  <c r="P351" i="37"/>
  <c r="P1960" i="156"/>
  <c r="P280" i="37"/>
  <c r="P279" i="37" s="1"/>
  <c r="P171" i="37"/>
  <c r="P746" i="37"/>
  <c r="P1764" i="156"/>
  <c r="P539" i="156"/>
  <c r="P698" i="37" s="1"/>
  <c r="P697" i="37" s="1"/>
  <c r="P744" i="37"/>
  <c r="G230" i="37"/>
  <c r="H230" i="37"/>
  <c r="I230" i="37"/>
  <c r="J230" i="37"/>
  <c r="K230" i="37"/>
  <c r="L230" i="37"/>
  <c r="M230" i="37"/>
  <c r="N230" i="37"/>
  <c r="O230" i="37"/>
  <c r="Z230" i="37"/>
  <c r="AA230" i="37"/>
  <c r="AB230" i="37"/>
  <c r="AC230" i="37"/>
  <c r="AE230" i="37"/>
  <c r="E851" i="157"/>
  <c r="E230" i="37" s="1"/>
  <c r="C851" i="157"/>
  <c r="P561" i="37" l="1"/>
  <c r="P317" i="37"/>
  <c r="P245" i="37"/>
  <c r="P774" i="37"/>
  <c r="P742" i="37"/>
  <c r="P422" i="37"/>
  <c r="P629" i="37"/>
  <c r="P493" i="37"/>
  <c r="P595" i="37"/>
  <c r="P780" i="37"/>
  <c r="P788" i="37"/>
  <c r="P206" i="37"/>
  <c r="P205" i="37" s="1"/>
  <c r="P458" i="37"/>
  <c r="P457" i="37" s="1"/>
  <c r="C230" i="37"/>
  <c r="P681" i="157"/>
  <c r="P56" i="37"/>
  <c r="P55" i="37" s="1"/>
  <c r="P99" i="37"/>
  <c r="P98" i="37" s="1"/>
  <c r="P1763" i="156"/>
  <c r="P9" i="37"/>
  <c r="P8" i="37" s="1"/>
  <c r="P538" i="156"/>
  <c r="E575" i="157"/>
  <c r="C575" i="157"/>
  <c r="D488" i="157"/>
  <c r="F488" i="157" s="1"/>
  <c r="P741" i="37" l="1"/>
  <c r="P740" i="37" s="1"/>
  <c r="AA24" i="157" l="1"/>
  <c r="AA69" i="157"/>
  <c r="AA70" i="157"/>
  <c r="AA78" i="157"/>
  <c r="AA115" i="157"/>
  <c r="AA117" i="157"/>
  <c r="AA127" i="157"/>
  <c r="AA160" i="157"/>
  <c r="AA161" i="157"/>
  <c r="AA181" i="157"/>
  <c r="AA221" i="157"/>
  <c r="AA222" i="157"/>
  <c r="AA230" i="157"/>
  <c r="AA243" i="157"/>
  <c r="AA245" i="157"/>
  <c r="AA246" i="157"/>
  <c r="AA253" i="157"/>
  <c r="AA274" i="157"/>
  <c r="AA275" i="157"/>
  <c r="AA286" i="157"/>
  <c r="AA325" i="157"/>
  <c r="AA326" i="157"/>
  <c r="AA333" i="157"/>
  <c r="AA341" i="157"/>
  <c r="AA360" i="157"/>
  <c r="AA369" i="157"/>
  <c r="AA378" i="157"/>
  <c r="AA382" i="157"/>
  <c r="AA384" i="157"/>
  <c r="AA386" i="157"/>
  <c r="AA422" i="157"/>
  <c r="AA423" i="157"/>
  <c r="AA432" i="157"/>
  <c r="AA441" i="157"/>
  <c r="AA450" i="157"/>
  <c r="AA454" i="157"/>
  <c r="AA460" i="157" s="1"/>
  <c r="AA468" i="157"/>
  <c r="AA496" i="157"/>
  <c r="AA506" i="157"/>
  <c r="AA507" i="157"/>
  <c r="AA512" i="157"/>
  <c r="AA535" i="157"/>
  <c r="AA539" i="157"/>
  <c r="AA542" i="157"/>
  <c r="AA550" i="157"/>
  <c r="AA558" i="157"/>
  <c r="AA617" i="157"/>
  <c r="AA647" i="157"/>
  <c r="AA665" i="157"/>
  <c r="AA666" i="157"/>
  <c r="AA712" i="157" s="1"/>
  <c r="AA679" i="157"/>
  <c r="AA729" i="157"/>
  <c r="AA770" i="157"/>
  <c r="AA771" i="157"/>
  <c r="AA789" i="157"/>
  <c r="AA824" i="157"/>
  <c r="AA876" i="157"/>
  <c r="AA906" i="157"/>
  <c r="AA917" i="157"/>
  <c r="AA918" i="157"/>
  <c r="AA952" i="157" s="1"/>
  <c r="AA966" i="157"/>
  <c r="AA1003" i="157"/>
  <c r="AA1035" i="157"/>
  <c r="AA1036" i="157"/>
  <c r="AA1057" i="157"/>
  <c r="AA1087" i="157"/>
  <c r="AA1099" i="157"/>
  <c r="AA1153" i="157"/>
  <c r="AA1183" i="157"/>
  <c r="AA1193" i="157"/>
  <c r="AA1194" i="157"/>
  <c r="AA1245" i="157" s="1"/>
  <c r="AA1261" i="157"/>
  <c r="AA1294" i="157"/>
  <c r="AA1298" i="157"/>
  <c r="AA1299" i="157"/>
  <c r="AA1329" i="157"/>
  <c r="AA1348" i="157"/>
  <c r="AA1386" i="157"/>
  <c r="AA1387" i="157"/>
  <c r="AA1421" i="157" s="1"/>
  <c r="AA1395" i="157"/>
  <c r="AA1435" i="157"/>
  <c r="AA1464" i="157"/>
  <c r="AA1471" i="157"/>
  <c r="AA1472" i="157"/>
  <c r="AA1481" i="157"/>
  <c r="AA1520" i="157"/>
  <c r="AA1549" i="157"/>
  <c r="AA1556" i="157"/>
  <c r="AA1557" i="157"/>
  <c r="AA1591" i="157" s="1"/>
  <c r="AA31" i="156"/>
  <c r="AA32" i="156"/>
  <c r="AA34" i="156"/>
  <c r="AA37" i="156"/>
  <c r="AA38" i="156"/>
  <c r="AA40" i="156"/>
  <c r="AA41" i="156"/>
  <c r="AA42" i="156"/>
  <c r="AA43" i="156"/>
  <c r="AA44" i="156"/>
  <c r="AA45" i="156"/>
  <c r="AA46" i="156"/>
  <c r="AA47" i="156"/>
  <c r="AA48" i="156"/>
  <c r="AA49" i="156"/>
  <c r="AA50" i="156"/>
  <c r="AA51" i="156"/>
  <c r="AA52" i="156"/>
  <c r="AA53" i="156"/>
  <c r="AA54" i="156"/>
  <c r="AA56" i="156"/>
  <c r="AA57" i="156"/>
  <c r="AA58" i="156"/>
  <c r="AA59" i="156"/>
  <c r="AA80" i="156"/>
  <c r="AA93" i="156"/>
  <c r="AA94" i="156"/>
  <c r="AA96" i="156"/>
  <c r="AA98" i="156"/>
  <c r="AA99" i="156"/>
  <c r="AA100" i="156"/>
  <c r="AA104" i="156"/>
  <c r="AA105" i="156"/>
  <c r="AA106" i="156"/>
  <c r="AA107" i="156"/>
  <c r="AA108" i="156"/>
  <c r="AA110" i="156"/>
  <c r="AA113" i="156"/>
  <c r="AA125" i="156"/>
  <c r="AA126" i="156"/>
  <c r="AA155" i="156"/>
  <c r="AA174" i="156"/>
  <c r="AA175" i="156"/>
  <c r="AA177" i="156"/>
  <c r="AA178" i="156"/>
  <c r="AA180" i="156"/>
  <c r="AA181" i="156"/>
  <c r="AA182" i="156"/>
  <c r="AA187" i="156"/>
  <c r="AA188" i="156"/>
  <c r="AA189" i="156"/>
  <c r="AA190" i="156"/>
  <c r="AA191" i="156"/>
  <c r="AA192" i="156"/>
  <c r="AA193" i="156"/>
  <c r="AA194" i="156"/>
  <c r="AA195" i="156"/>
  <c r="AA196" i="156"/>
  <c r="AA201" i="156"/>
  <c r="AA202" i="156"/>
  <c r="AA203" i="156"/>
  <c r="AA208" i="156"/>
  <c r="AA226" i="156"/>
  <c r="AA227" i="156"/>
  <c r="AA229" i="156"/>
  <c r="AA231" i="156"/>
  <c r="AA234" i="156"/>
  <c r="AA235" i="156"/>
  <c r="AA236" i="156"/>
  <c r="AA237" i="156"/>
  <c r="AA238" i="156"/>
  <c r="AA239" i="156"/>
  <c r="AA240" i="156"/>
  <c r="AA241" i="156"/>
  <c r="AA242" i="156"/>
  <c r="AA243" i="156"/>
  <c r="AA244" i="156"/>
  <c r="AA245" i="156"/>
  <c r="AA247" i="156"/>
  <c r="AA250" i="156"/>
  <c r="AA251" i="156"/>
  <c r="AA253" i="156"/>
  <c r="AA257" i="156"/>
  <c r="AA258" i="156"/>
  <c r="AA259" i="156"/>
  <c r="AA261" i="156"/>
  <c r="AA262" i="156"/>
  <c r="AA264" i="156"/>
  <c r="AA265" i="156"/>
  <c r="AA266" i="156"/>
  <c r="AA267" i="156"/>
  <c r="AA268" i="156"/>
  <c r="AA269" i="156"/>
  <c r="AA270" i="156"/>
  <c r="AA271" i="156"/>
  <c r="AA272" i="156"/>
  <c r="AA273" i="156"/>
  <c r="AA274" i="156"/>
  <c r="AA275" i="156"/>
  <c r="AA276" i="156"/>
  <c r="AA277" i="156"/>
  <c r="AA278" i="156"/>
  <c r="AA279" i="156"/>
  <c r="AA280" i="156"/>
  <c r="AA281" i="156"/>
  <c r="AA282" i="156"/>
  <c r="AA283" i="156"/>
  <c r="AA284" i="156"/>
  <c r="AA285" i="156"/>
  <c r="AA286" i="156"/>
  <c r="AA287" i="156"/>
  <c r="AA288" i="156"/>
  <c r="AA289" i="156"/>
  <c r="AA290" i="156"/>
  <c r="AA291" i="156"/>
  <c r="AA292" i="156"/>
  <c r="AA293" i="156"/>
  <c r="AA305" i="156"/>
  <c r="AA312" i="156"/>
  <c r="AA313" i="156"/>
  <c r="AA314" i="156"/>
  <c r="AA316" i="156"/>
  <c r="AA317" i="156"/>
  <c r="AA318" i="156"/>
  <c r="AA325" i="156"/>
  <c r="AA327" i="156" s="1"/>
  <c r="AA328" i="156"/>
  <c r="AA335" i="156"/>
  <c r="AA337" i="156" s="1"/>
  <c r="AA338" i="156"/>
  <c r="AA347" i="156"/>
  <c r="AA355" i="156"/>
  <c r="AA356" i="156"/>
  <c r="AA357" i="156"/>
  <c r="AA374" i="156"/>
  <c r="AA394" i="156"/>
  <c r="AA412" i="156"/>
  <c r="AA396" i="156" s="1"/>
  <c r="AA413" i="156"/>
  <c r="AA414" i="156"/>
  <c r="AA416" i="156"/>
  <c r="AA421" i="156"/>
  <c r="AA429" i="156"/>
  <c r="AA438" i="156"/>
  <c r="AA463" i="156"/>
  <c r="AA464" i="156"/>
  <c r="AA479" i="156"/>
  <c r="AA481" i="156"/>
  <c r="AA484" i="156"/>
  <c r="AA492" i="156"/>
  <c r="AA509" i="156"/>
  <c r="AA515" i="156"/>
  <c r="AA527" i="156"/>
  <c r="AA528" i="156"/>
  <c r="AA536" i="156"/>
  <c r="AA576" i="156"/>
  <c r="AA588" i="156"/>
  <c r="AA589" i="156"/>
  <c r="AA598" i="156"/>
  <c r="AA612" i="156"/>
  <c r="AA613" i="156"/>
  <c r="AA638" i="156"/>
  <c r="AA639" i="156"/>
  <c r="AA654" i="156"/>
  <c r="AA677" i="156"/>
  <c r="AA679" i="156"/>
  <c r="AA680" i="156"/>
  <c r="AA689" i="156"/>
  <c r="AA713" i="156"/>
  <c r="AA715" i="156"/>
  <c r="AA716" i="156"/>
  <c r="AA717" i="156"/>
  <c r="AA724" i="156"/>
  <c r="AA730" i="156"/>
  <c r="AA760" i="156"/>
  <c r="AA767" i="156"/>
  <c r="AA769" i="156"/>
  <c r="AA777" i="156"/>
  <c r="AA783" i="156"/>
  <c r="AA790" i="156"/>
  <c r="AA792" i="156"/>
  <c r="AA800" i="156"/>
  <c r="AA802" i="156"/>
  <c r="AA809" i="156"/>
  <c r="AA811" i="156"/>
  <c r="AA821" i="156"/>
  <c r="AA823" i="156"/>
  <c r="AA850" i="156"/>
  <c r="AA851" i="156"/>
  <c r="AA853" i="156"/>
  <c r="AA880" i="156"/>
  <c r="AA882" i="156"/>
  <c r="AA889" i="156"/>
  <c r="AA923" i="156"/>
  <c r="AA926" i="156"/>
  <c r="AA927" i="156"/>
  <c r="AA929" i="156"/>
  <c r="AA961" i="156"/>
  <c r="AA964" i="156"/>
  <c r="AA966" i="156"/>
  <c r="AA999" i="156"/>
  <c r="AA1001" i="156"/>
  <c r="AA1031" i="156"/>
  <c r="AA1033" i="156"/>
  <c r="AA1066" i="156"/>
  <c r="AA1068" i="156"/>
  <c r="AA1094" i="156"/>
  <c r="AA1096" i="156"/>
  <c r="AA1104" i="156"/>
  <c r="AA1120" i="156"/>
  <c r="AA1147" i="156"/>
  <c r="AA1150" i="156"/>
  <c r="AA1172" i="156"/>
  <c r="AA1175" i="156"/>
  <c r="AA1177" i="156"/>
  <c r="AA1207" i="156"/>
  <c r="AA1209" i="156"/>
  <c r="AA1218" i="156"/>
  <c r="AA1246" i="156"/>
  <c r="AA1248" i="156"/>
  <c r="AA1252" i="156"/>
  <c r="AA1258" i="156" s="1"/>
  <c r="AA1257" i="156"/>
  <c r="AA1274" i="156"/>
  <c r="AA1275" i="156"/>
  <c r="AA1298" i="156"/>
  <c r="AA1299" i="156"/>
  <c r="AA1324" i="156"/>
  <c r="AA1325" i="156"/>
  <c r="AA1802" i="156" s="1"/>
  <c r="AA1351" i="156"/>
  <c r="AA1386" i="156"/>
  <c r="AA1392" i="156"/>
  <c r="AA1395" i="156"/>
  <c r="AA1397" i="156"/>
  <c r="AA1406" i="156"/>
  <c r="AA1408" i="156"/>
  <c r="AA1433" i="156"/>
  <c r="AA1439" i="156"/>
  <c r="AA1444" i="156"/>
  <c r="AA1449" i="156"/>
  <c r="AA1462" i="156"/>
  <c r="AA1464" i="156"/>
  <c r="AA1467" i="156"/>
  <c r="AA1468" i="156"/>
  <c r="AA1469" i="156"/>
  <c r="AA1470" i="156"/>
  <c r="AA1481" i="156"/>
  <c r="AA1483" i="156"/>
  <c r="AA1493" i="156"/>
  <c r="AA1505" i="156"/>
  <c r="AA1514" i="156"/>
  <c r="AA1522" i="156"/>
  <c r="AA1532" i="156"/>
  <c r="AA1563" i="156"/>
  <c r="AA1572" i="156"/>
  <c r="AA1581" i="156"/>
  <c r="AA1591" i="156"/>
  <c r="AA1597" i="156"/>
  <c r="AA1621" i="156"/>
  <c r="AA1629" i="156"/>
  <c r="AA1636" i="156"/>
  <c r="AA1646" i="156"/>
  <c r="AA1663" i="156"/>
  <c r="AA1676" i="156"/>
  <c r="AA1696" i="156"/>
  <c r="AA1706" i="156"/>
  <c r="AA1720" i="156"/>
  <c r="AA1737" i="156"/>
  <c r="AA1749" i="156"/>
  <c r="AA1755" i="156"/>
  <c r="AA1761" i="156"/>
  <c r="AA1762" i="156" s="1"/>
  <c r="AA1821" i="156"/>
  <c r="AA1859" i="156"/>
  <c r="AA1860" i="156"/>
  <c r="AA1894" i="156" s="1"/>
  <c r="AA1891" i="156"/>
  <c r="AA1895" i="156"/>
  <c r="AA1896" i="156"/>
  <c r="AA1897" i="156"/>
  <c r="AA1898" i="156"/>
  <c r="AA1899" i="156"/>
  <c r="AA1910" i="156"/>
  <c r="AA1951" i="156"/>
  <c r="AA1953" i="156"/>
  <c r="AA1992" i="156" s="1"/>
  <c r="AA1954" i="156"/>
  <c r="AA1993" i="156" s="1"/>
  <c r="AA1994" i="156"/>
  <c r="AA1995" i="156"/>
  <c r="AA1996" i="156"/>
  <c r="AA1997" i="156"/>
  <c r="AA2010" i="156"/>
  <c r="AA2054" i="156"/>
  <c r="AA2055" i="156"/>
  <c r="AA2092" i="156" s="1"/>
  <c r="AA2108" i="156"/>
  <c r="AA2146" i="156"/>
  <c r="AA2147" i="156"/>
  <c r="AA2192" i="156"/>
  <c r="AA2228" i="156"/>
  <c r="AA2229" i="156"/>
  <c r="AA2241" i="156"/>
  <c r="AA2271" i="156"/>
  <c r="AA2278" i="156"/>
  <c r="AA2279" i="156"/>
  <c r="AA2280" i="156"/>
  <c r="AA2314" i="156" s="1"/>
  <c r="AA2281" i="156"/>
  <c r="AA2315" i="156" s="1"/>
  <c r="AA2282" i="156"/>
  <c r="AA2316" i="156" s="1"/>
  <c r="AA2283" i="156"/>
  <c r="AA2317" i="156" s="1"/>
  <c r="AA2284" i="156"/>
  <c r="AA2318" i="156" s="1"/>
  <c r="AA2310" i="156"/>
  <c r="AA2311" i="156"/>
  <c r="AA790" i="157" l="1"/>
  <c r="AA828" i="157" s="1"/>
  <c r="AA825" i="157"/>
  <c r="AA542" i="156"/>
  <c r="AA119" i="157"/>
  <c r="AA544" i="156"/>
  <c r="AA1505" i="157"/>
  <c r="AA1502" i="157"/>
  <c r="AA1244" i="157"/>
  <c r="AA1990" i="156"/>
  <c r="AA2313" i="156"/>
  <c r="AA2309" i="156"/>
  <c r="AA926" i="157"/>
  <c r="AA1962" i="156"/>
  <c r="AA1767" i="156"/>
  <c r="AA1565" i="157"/>
  <c r="AA2063" i="156"/>
  <c r="AA1803" i="156"/>
  <c r="AA71" i="157"/>
  <c r="AA1766" i="156"/>
  <c r="AA853" i="157"/>
  <c r="AA1105" i="156"/>
  <c r="AA433" i="157"/>
  <c r="AA2177" i="156"/>
  <c r="AA1890" i="156"/>
  <c r="AA1800" i="156"/>
  <c r="AA1713" i="156"/>
  <c r="AA1654" i="156"/>
  <c r="AA1612" i="156"/>
  <c r="AA1575" i="156"/>
  <c r="AA1533" i="156"/>
  <c r="AA1497" i="156"/>
  <c r="AA1445" i="156"/>
  <c r="AA1398" i="156"/>
  <c r="AA1219" i="156"/>
  <c r="AA1097" i="156"/>
  <c r="AA967" i="156"/>
  <c r="AA883" i="156"/>
  <c r="AA529" i="156"/>
  <c r="AA339" i="156"/>
  <c r="AA319" i="156"/>
  <c r="AA1217" i="157"/>
  <c r="AA1108" i="157"/>
  <c r="AA711" i="157"/>
  <c r="AA551" i="157"/>
  <c r="AA442" i="157"/>
  <c r="AA2287" i="156"/>
  <c r="AA2155" i="156"/>
  <c r="AA2087" i="156"/>
  <c r="AA1986" i="156"/>
  <c r="AA1868" i="156"/>
  <c r="AA1697" i="156"/>
  <c r="AA1637" i="156"/>
  <c r="AA1598" i="156"/>
  <c r="AA1564" i="156"/>
  <c r="AA1523" i="156"/>
  <c r="AA1484" i="156"/>
  <c r="AA1434" i="156"/>
  <c r="AA1151" i="156"/>
  <c r="AA1002" i="156"/>
  <c r="AA854" i="156"/>
  <c r="AA516" i="156"/>
  <c r="AA465" i="156"/>
  <c r="AA1307" i="157"/>
  <c r="AA1037" i="157"/>
  <c r="AA1765" i="156"/>
  <c r="AA1740" i="156"/>
  <c r="AA1687" i="156"/>
  <c r="AA1630" i="156"/>
  <c r="AA1554" i="156"/>
  <c r="AA1515" i="156"/>
  <c r="AA1178" i="156"/>
  <c r="AA1121" i="156"/>
  <c r="AA537" i="156"/>
  <c r="AA329" i="156"/>
  <c r="AA1587" i="157"/>
  <c r="AA1480" i="157"/>
  <c r="AA1417" i="157"/>
  <c r="AA1332" i="157"/>
  <c r="AA1134" i="157"/>
  <c r="AA1034" i="157"/>
  <c r="AA951" i="157"/>
  <c r="AA680" i="157"/>
  <c r="AA683" i="157"/>
  <c r="AA2312" i="156"/>
  <c r="AA2180" i="156"/>
  <c r="AA1893" i="156"/>
  <c r="AA1728" i="156"/>
  <c r="AA1670" i="156"/>
  <c r="AA1622" i="156"/>
  <c r="AA1582" i="156"/>
  <c r="AA1547" i="156"/>
  <c r="AA1506" i="156"/>
  <c r="AA599" i="156"/>
  <c r="AA493" i="156"/>
  <c r="AA1012" i="157"/>
  <c r="AA948" i="157"/>
  <c r="AA559" i="157"/>
  <c r="AA451" i="157"/>
  <c r="AA395" i="157"/>
  <c r="AA1131" i="157"/>
  <c r="AA588" i="157"/>
  <c r="AA346" i="157"/>
  <c r="AA1563" i="157"/>
  <c r="AA1564" i="157" s="1"/>
  <c r="AA672" i="157"/>
  <c r="AA1305" i="157"/>
  <c r="AA1306" i="157" s="1"/>
  <c r="AA777" i="157"/>
  <c r="AA223" i="157"/>
  <c r="AA162" i="157"/>
  <c r="AA561" i="157"/>
  <c r="AA1590" i="157"/>
  <c r="AA1393" i="157"/>
  <c r="AA1394" i="157" s="1"/>
  <c r="AA707" i="157"/>
  <c r="AA508" i="157"/>
  <c r="AA1478" i="157"/>
  <c r="AA1479" i="157" s="1"/>
  <c r="AA1200" i="157"/>
  <c r="AA424" i="157"/>
  <c r="AA327" i="157"/>
  <c r="AA276" i="157"/>
  <c r="AA247" i="157"/>
  <c r="AA254" i="156"/>
  <c r="AA1249" i="156"/>
  <c r="AA459" i="156"/>
  <c r="AA1358" i="156"/>
  <c r="AA1756" i="156"/>
  <c r="AA1326" i="156"/>
  <c r="AA1034" i="156"/>
  <c r="AA803" i="156"/>
  <c r="AA655" i="156"/>
  <c r="AA310" i="156"/>
  <c r="AA1476" i="156"/>
  <c r="AA1069" i="156"/>
  <c r="AA1866" i="156"/>
  <c r="AA1867" i="156" s="1"/>
  <c r="AA930" i="156"/>
  <c r="AA761" i="156"/>
  <c r="AA422" i="156"/>
  <c r="AA114" i="156"/>
  <c r="AA103" i="156"/>
  <c r="AA784" i="156"/>
  <c r="AA725" i="156"/>
  <c r="AA380" i="156"/>
  <c r="AA2235" i="156"/>
  <c r="AA2061" i="156"/>
  <c r="AA2062" i="156" s="1"/>
  <c r="AA2153" i="156"/>
  <c r="AA2154" i="156" s="1"/>
  <c r="AA824" i="156"/>
  <c r="AA186" i="156"/>
  <c r="AA156" i="156"/>
  <c r="AA1506" i="157"/>
  <c r="AA1420" i="157"/>
  <c r="AA924" i="157"/>
  <c r="AA925" i="157" s="1"/>
  <c r="AA597" i="157"/>
  <c r="AA1333" i="157"/>
  <c r="AA860" i="157"/>
  <c r="AA594" i="157"/>
  <c r="AA2181" i="156"/>
  <c r="AA510" i="156"/>
  <c r="AA2285" i="156"/>
  <c r="AA2091" i="156"/>
  <c r="AA858" i="157" l="1"/>
  <c r="AA826" i="157"/>
  <c r="AA827" i="157" s="1"/>
  <c r="AA682" i="157"/>
  <c r="AA2286" i="156"/>
  <c r="AA681" i="157" l="1"/>
  <c r="G481" i="37"/>
  <c r="H481" i="37"/>
  <c r="I481" i="37"/>
  <c r="J481" i="37"/>
  <c r="K481" i="37"/>
  <c r="L481" i="37"/>
  <c r="M481" i="37"/>
  <c r="N481" i="37"/>
  <c r="O481" i="37"/>
  <c r="Z481" i="37"/>
  <c r="AA481" i="37"/>
  <c r="AB481" i="37"/>
  <c r="AC481" i="37"/>
  <c r="AE481" i="37"/>
  <c r="E1239" i="157"/>
  <c r="E481" i="37" s="1"/>
  <c r="C1239" i="157"/>
  <c r="F1181" i="157"/>
  <c r="F1239" i="157" s="1"/>
  <c r="G446" i="37"/>
  <c r="H446" i="37"/>
  <c r="I446" i="37"/>
  <c r="J446" i="37"/>
  <c r="K446" i="37"/>
  <c r="L446" i="37"/>
  <c r="M446" i="37"/>
  <c r="N446" i="37"/>
  <c r="O446" i="37"/>
  <c r="Z446" i="37"/>
  <c r="AA446" i="37"/>
  <c r="AB446" i="37"/>
  <c r="AC446" i="37"/>
  <c r="AE446" i="37"/>
  <c r="E1130" i="157"/>
  <c r="E446" i="37" s="1"/>
  <c r="C1130" i="157"/>
  <c r="F1085" i="157"/>
  <c r="F1130" i="157" s="1"/>
  <c r="H376" i="37"/>
  <c r="I376" i="37"/>
  <c r="J376" i="37"/>
  <c r="K376" i="37"/>
  <c r="L376" i="37"/>
  <c r="M376" i="37"/>
  <c r="N376" i="37"/>
  <c r="O376" i="37"/>
  <c r="Z376" i="37"/>
  <c r="AA376" i="37"/>
  <c r="AB376" i="37"/>
  <c r="AC376" i="37"/>
  <c r="AE376" i="37"/>
  <c r="E376" i="37"/>
  <c r="C2086" i="156"/>
  <c r="C376" i="37" s="1"/>
  <c r="F2037" i="156"/>
  <c r="F2086" i="156" s="1"/>
  <c r="F376" i="37" s="1"/>
  <c r="E947" i="157"/>
  <c r="C947" i="157"/>
  <c r="F446" i="37" l="1"/>
  <c r="C446" i="37"/>
  <c r="C481" i="37"/>
  <c r="F481" i="37"/>
  <c r="D1239" i="157"/>
  <c r="D2086" i="156"/>
  <c r="D376" i="37" s="1"/>
  <c r="D1130" i="157"/>
  <c r="D446" i="37" l="1"/>
  <c r="D481" i="37"/>
  <c r="D947" i="157"/>
  <c r="G122" i="37"/>
  <c r="H122" i="37"/>
  <c r="I122" i="37"/>
  <c r="J122" i="37"/>
  <c r="K122" i="37"/>
  <c r="L122" i="37"/>
  <c r="M122" i="37"/>
  <c r="N122" i="37"/>
  <c r="O122" i="37"/>
  <c r="Z122" i="37"/>
  <c r="AA122" i="37"/>
  <c r="AB122" i="37"/>
  <c r="AC122" i="37"/>
  <c r="AE122" i="37"/>
  <c r="E705" i="157"/>
  <c r="E122" i="37" s="1"/>
  <c r="C705" i="157"/>
  <c r="F645" i="157"/>
  <c r="F705" i="157" s="1"/>
  <c r="H82" i="37"/>
  <c r="I82" i="37"/>
  <c r="J82" i="37"/>
  <c r="K82" i="37"/>
  <c r="L82" i="37"/>
  <c r="M82" i="37"/>
  <c r="N82" i="37"/>
  <c r="O82" i="37"/>
  <c r="Z82" i="37"/>
  <c r="AA82" i="37"/>
  <c r="AB82" i="37"/>
  <c r="AC82" i="37"/>
  <c r="AE82" i="37"/>
  <c r="C85" i="37"/>
  <c r="C101" i="37"/>
  <c r="E586" i="157"/>
  <c r="E82" i="37" s="1"/>
  <c r="C586" i="157"/>
  <c r="E584" i="157"/>
  <c r="C584" i="157"/>
  <c r="F494" i="157"/>
  <c r="F340" i="157"/>
  <c r="F339" i="157"/>
  <c r="F204" i="157"/>
  <c r="F148" i="157"/>
  <c r="F106" i="157"/>
  <c r="F53" i="157"/>
  <c r="O1794" i="156"/>
  <c r="G37" i="37"/>
  <c r="H37" i="37"/>
  <c r="I37" i="37"/>
  <c r="J37" i="37"/>
  <c r="K37" i="37"/>
  <c r="L37" i="37"/>
  <c r="M37" i="37"/>
  <c r="N37" i="37"/>
  <c r="O37" i="37"/>
  <c r="Z37" i="37"/>
  <c r="AA37" i="37"/>
  <c r="AB37" i="37"/>
  <c r="AC37" i="37"/>
  <c r="AE37" i="37"/>
  <c r="E37" i="37"/>
  <c r="C37" i="37"/>
  <c r="C1790" i="156"/>
  <c r="F1297" i="156"/>
  <c r="F670" i="156"/>
  <c r="D671" i="156"/>
  <c r="C671" i="156"/>
  <c r="C593" i="156"/>
  <c r="F634" i="156"/>
  <c r="F592" i="156"/>
  <c r="D593" i="156"/>
  <c r="G701" i="37"/>
  <c r="H701" i="37"/>
  <c r="I701" i="37"/>
  <c r="J701" i="37"/>
  <c r="K701" i="37"/>
  <c r="L701" i="37"/>
  <c r="M701" i="37"/>
  <c r="N701" i="37"/>
  <c r="C704" i="37"/>
  <c r="D704" i="37"/>
  <c r="E704" i="37"/>
  <c r="F704" i="37"/>
  <c r="G704" i="37"/>
  <c r="H704" i="37"/>
  <c r="I704" i="37"/>
  <c r="J704" i="37"/>
  <c r="K704" i="37"/>
  <c r="L704" i="37"/>
  <c r="M704" i="37"/>
  <c r="N704" i="37"/>
  <c r="O704" i="37"/>
  <c r="Z704" i="37"/>
  <c r="AA704" i="37"/>
  <c r="AB704" i="37"/>
  <c r="AC704" i="37"/>
  <c r="AE704" i="37"/>
  <c r="G705" i="37"/>
  <c r="H705" i="37"/>
  <c r="I705" i="37"/>
  <c r="J705" i="37"/>
  <c r="K705" i="37"/>
  <c r="L705" i="37"/>
  <c r="M705" i="37"/>
  <c r="N705" i="37"/>
  <c r="O705" i="37"/>
  <c r="Z705" i="37"/>
  <c r="AA705" i="37"/>
  <c r="AB705" i="37"/>
  <c r="AC705" i="37"/>
  <c r="AE705" i="37"/>
  <c r="G706" i="37"/>
  <c r="H706" i="37"/>
  <c r="I706" i="37"/>
  <c r="J706" i="37"/>
  <c r="K706" i="37"/>
  <c r="L706" i="37"/>
  <c r="M706" i="37"/>
  <c r="N706" i="37"/>
  <c r="O706" i="37"/>
  <c r="Z706" i="37"/>
  <c r="AA706" i="37"/>
  <c r="AB706" i="37"/>
  <c r="AC706" i="37"/>
  <c r="AE706" i="37"/>
  <c r="F707" i="37"/>
  <c r="G707" i="37"/>
  <c r="H707" i="37"/>
  <c r="I707" i="37"/>
  <c r="J707" i="37"/>
  <c r="K707" i="37"/>
  <c r="L707" i="37"/>
  <c r="M707" i="37"/>
  <c r="N707" i="37"/>
  <c r="O707" i="37"/>
  <c r="Z707" i="37"/>
  <c r="AA707" i="37"/>
  <c r="AB707" i="37"/>
  <c r="AC707" i="37"/>
  <c r="AE707" i="37"/>
  <c r="C708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Z708" i="37"/>
  <c r="AA708" i="37"/>
  <c r="AB708" i="37"/>
  <c r="AC708" i="37"/>
  <c r="AE708" i="37"/>
  <c r="G709" i="37"/>
  <c r="H709" i="37"/>
  <c r="I709" i="37"/>
  <c r="J709" i="37"/>
  <c r="K709" i="37"/>
  <c r="L709" i="37"/>
  <c r="M709" i="37"/>
  <c r="N709" i="37"/>
  <c r="O709" i="37"/>
  <c r="Z709" i="37"/>
  <c r="AA709" i="37"/>
  <c r="AB709" i="37"/>
  <c r="AC709" i="37"/>
  <c r="AE709" i="37"/>
  <c r="C710" i="37"/>
  <c r="D710" i="37"/>
  <c r="E710" i="37"/>
  <c r="F710" i="37"/>
  <c r="G710" i="37"/>
  <c r="H710" i="37"/>
  <c r="I710" i="37"/>
  <c r="J710" i="37"/>
  <c r="K710" i="37"/>
  <c r="L710" i="37"/>
  <c r="M710" i="37"/>
  <c r="N710" i="37"/>
  <c r="O710" i="37"/>
  <c r="Z710" i="37"/>
  <c r="AA710" i="37"/>
  <c r="AB710" i="37"/>
  <c r="AC710" i="37"/>
  <c r="AE710" i="37"/>
  <c r="C711" i="37"/>
  <c r="D711" i="37"/>
  <c r="E711" i="37"/>
  <c r="F711" i="37"/>
  <c r="G711" i="37"/>
  <c r="H711" i="37"/>
  <c r="I711" i="37"/>
  <c r="J711" i="37"/>
  <c r="K711" i="37"/>
  <c r="L711" i="37"/>
  <c r="M711" i="37"/>
  <c r="N711" i="37"/>
  <c r="O711" i="37"/>
  <c r="Z711" i="37"/>
  <c r="AA711" i="37"/>
  <c r="AB711" i="37"/>
  <c r="AC711" i="37"/>
  <c r="AE711" i="37"/>
  <c r="G712" i="37"/>
  <c r="H712" i="37"/>
  <c r="I712" i="37"/>
  <c r="J712" i="37"/>
  <c r="K712" i="37"/>
  <c r="L712" i="37"/>
  <c r="M712" i="37"/>
  <c r="N712" i="37"/>
  <c r="O712" i="37"/>
  <c r="Z712" i="37"/>
  <c r="AA712" i="37"/>
  <c r="AB712" i="37"/>
  <c r="AC712" i="37"/>
  <c r="AE712" i="37"/>
  <c r="G713" i="37"/>
  <c r="H713" i="37"/>
  <c r="I713" i="37"/>
  <c r="J713" i="37"/>
  <c r="K713" i="37"/>
  <c r="L713" i="37"/>
  <c r="M713" i="37"/>
  <c r="N713" i="37"/>
  <c r="O713" i="37"/>
  <c r="Z713" i="37"/>
  <c r="AA713" i="37"/>
  <c r="AB713" i="37"/>
  <c r="AC713" i="37"/>
  <c r="AE713" i="37"/>
  <c r="G714" i="37"/>
  <c r="H714" i="37"/>
  <c r="I714" i="37"/>
  <c r="J714" i="37"/>
  <c r="K714" i="37"/>
  <c r="L714" i="37"/>
  <c r="M714" i="37"/>
  <c r="N714" i="37"/>
  <c r="O714" i="37"/>
  <c r="Z714" i="37"/>
  <c r="AA714" i="37"/>
  <c r="AB714" i="37"/>
  <c r="AC714" i="37"/>
  <c r="AE714" i="37"/>
  <c r="G715" i="37"/>
  <c r="H715" i="37"/>
  <c r="I715" i="37"/>
  <c r="J715" i="37"/>
  <c r="K715" i="37"/>
  <c r="L715" i="37"/>
  <c r="M715" i="37"/>
  <c r="N715" i="37"/>
  <c r="O715" i="37"/>
  <c r="Z715" i="37"/>
  <c r="AA715" i="37"/>
  <c r="AB715" i="37"/>
  <c r="AC715" i="37"/>
  <c r="AE715" i="37"/>
  <c r="G716" i="37"/>
  <c r="H716" i="37"/>
  <c r="I716" i="37"/>
  <c r="J716" i="37"/>
  <c r="K716" i="37"/>
  <c r="L716" i="37"/>
  <c r="M716" i="37"/>
  <c r="N716" i="37"/>
  <c r="O716" i="37"/>
  <c r="Z716" i="37"/>
  <c r="AA716" i="37"/>
  <c r="AB716" i="37"/>
  <c r="AC716" i="37"/>
  <c r="AE716" i="37"/>
  <c r="G717" i="37"/>
  <c r="H717" i="37"/>
  <c r="I717" i="37"/>
  <c r="J717" i="37"/>
  <c r="K717" i="37"/>
  <c r="L717" i="37"/>
  <c r="M717" i="37"/>
  <c r="N717" i="37"/>
  <c r="O717" i="37"/>
  <c r="Z717" i="37"/>
  <c r="AA717" i="37"/>
  <c r="AB717" i="37"/>
  <c r="AC717" i="37"/>
  <c r="AE717" i="37"/>
  <c r="H718" i="37"/>
  <c r="I718" i="37"/>
  <c r="J718" i="37"/>
  <c r="K718" i="37"/>
  <c r="L718" i="37"/>
  <c r="M718" i="37"/>
  <c r="N718" i="37"/>
  <c r="O718" i="37"/>
  <c r="Z718" i="37"/>
  <c r="AA718" i="37"/>
  <c r="AB718" i="37"/>
  <c r="AC718" i="37"/>
  <c r="AE718" i="37"/>
  <c r="H719" i="37"/>
  <c r="I719" i="37"/>
  <c r="J719" i="37"/>
  <c r="K719" i="37"/>
  <c r="L719" i="37"/>
  <c r="M719" i="37"/>
  <c r="N719" i="37"/>
  <c r="O719" i="37"/>
  <c r="Z719" i="37"/>
  <c r="AA719" i="37"/>
  <c r="AB719" i="37"/>
  <c r="AC719" i="37"/>
  <c r="AE719" i="37"/>
  <c r="G720" i="37"/>
  <c r="H720" i="37"/>
  <c r="I720" i="37"/>
  <c r="J720" i="37"/>
  <c r="K720" i="37"/>
  <c r="L720" i="37"/>
  <c r="M720" i="37"/>
  <c r="N720" i="37"/>
  <c r="O720" i="37"/>
  <c r="Z720" i="37"/>
  <c r="AA720" i="37"/>
  <c r="AB720" i="37"/>
  <c r="AC720" i="37"/>
  <c r="AE720" i="37"/>
  <c r="H721" i="37"/>
  <c r="I721" i="37"/>
  <c r="J721" i="37"/>
  <c r="K721" i="37"/>
  <c r="L721" i="37"/>
  <c r="M721" i="37"/>
  <c r="N721" i="37"/>
  <c r="O721" i="37"/>
  <c r="Z721" i="37"/>
  <c r="AA721" i="37"/>
  <c r="AB721" i="37"/>
  <c r="AC721" i="37"/>
  <c r="AE721" i="37"/>
  <c r="H722" i="37"/>
  <c r="I722" i="37"/>
  <c r="J722" i="37"/>
  <c r="K722" i="37"/>
  <c r="L722" i="37"/>
  <c r="M722" i="37"/>
  <c r="N722" i="37"/>
  <c r="O722" i="37"/>
  <c r="Z722" i="37"/>
  <c r="AA722" i="37"/>
  <c r="AB722" i="37"/>
  <c r="AC722" i="37"/>
  <c r="AE722" i="37"/>
  <c r="G723" i="37"/>
  <c r="H723" i="37"/>
  <c r="I723" i="37"/>
  <c r="J723" i="37"/>
  <c r="K723" i="37"/>
  <c r="L723" i="37"/>
  <c r="M723" i="37"/>
  <c r="N723" i="37"/>
  <c r="O723" i="37"/>
  <c r="Z723" i="37"/>
  <c r="AA723" i="37"/>
  <c r="AB723" i="37"/>
  <c r="AC723" i="37"/>
  <c r="AE723" i="37"/>
  <c r="G724" i="37"/>
  <c r="H724" i="37"/>
  <c r="I724" i="37"/>
  <c r="J724" i="37"/>
  <c r="K724" i="37"/>
  <c r="L724" i="37"/>
  <c r="M724" i="37"/>
  <c r="N724" i="37"/>
  <c r="O724" i="37"/>
  <c r="Z724" i="37"/>
  <c r="AA724" i="37"/>
  <c r="AB724" i="37"/>
  <c r="AC724" i="37"/>
  <c r="AE724" i="37"/>
  <c r="G725" i="37"/>
  <c r="H725" i="37"/>
  <c r="I725" i="37"/>
  <c r="J725" i="37"/>
  <c r="K725" i="37"/>
  <c r="L725" i="37"/>
  <c r="M725" i="37"/>
  <c r="N725" i="37"/>
  <c r="G726" i="37"/>
  <c r="H726" i="37"/>
  <c r="I726" i="37"/>
  <c r="J726" i="37"/>
  <c r="K726" i="37"/>
  <c r="L726" i="37"/>
  <c r="M726" i="37"/>
  <c r="N726" i="37"/>
  <c r="O726" i="37"/>
  <c r="Z726" i="37"/>
  <c r="AA726" i="37"/>
  <c r="AB726" i="37"/>
  <c r="AC726" i="37"/>
  <c r="AE726" i="37"/>
  <c r="C727" i="37"/>
  <c r="D727" i="37"/>
  <c r="E727" i="37"/>
  <c r="F727" i="37"/>
  <c r="G727" i="37"/>
  <c r="H727" i="37"/>
  <c r="I727" i="37"/>
  <c r="J727" i="37"/>
  <c r="K727" i="37"/>
  <c r="L727" i="37"/>
  <c r="M727" i="37"/>
  <c r="N727" i="37"/>
  <c r="O727" i="37"/>
  <c r="Z727" i="37"/>
  <c r="AA727" i="37"/>
  <c r="AB727" i="37"/>
  <c r="AC727" i="37"/>
  <c r="AE727" i="37"/>
  <c r="O728" i="37"/>
  <c r="Z728" i="37"/>
  <c r="AA728" i="37"/>
  <c r="AB728" i="37"/>
  <c r="AC728" i="37"/>
  <c r="AE728" i="37"/>
  <c r="O730" i="37"/>
  <c r="Z730" i="37"/>
  <c r="AA730" i="37"/>
  <c r="AB730" i="37"/>
  <c r="AC730" i="37"/>
  <c r="AE730" i="37"/>
  <c r="H735" i="37"/>
  <c r="I735" i="37"/>
  <c r="J735" i="37"/>
  <c r="K735" i="37"/>
  <c r="L735" i="37"/>
  <c r="M735" i="37"/>
  <c r="N735" i="37"/>
  <c r="O735" i="37"/>
  <c r="Z735" i="37"/>
  <c r="AA735" i="37"/>
  <c r="AB735" i="37"/>
  <c r="AC735" i="37"/>
  <c r="AE735" i="37"/>
  <c r="G736" i="37"/>
  <c r="H736" i="37"/>
  <c r="I736" i="37"/>
  <c r="I784" i="37" s="1"/>
  <c r="J736" i="37"/>
  <c r="J784" i="37" s="1"/>
  <c r="K736" i="37"/>
  <c r="K784" i="37" s="1"/>
  <c r="L736" i="37"/>
  <c r="L784" i="37" s="1"/>
  <c r="M736" i="37"/>
  <c r="M784" i="37" s="1"/>
  <c r="N736" i="37"/>
  <c r="O736" i="37"/>
  <c r="O784" i="37" s="1"/>
  <c r="Z736" i="37"/>
  <c r="Z784" i="37" s="1"/>
  <c r="AA736" i="37"/>
  <c r="AA784" i="37" s="1"/>
  <c r="AB736" i="37"/>
  <c r="AC736" i="37"/>
  <c r="AC784" i="37" s="1"/>
  <c r="AE736" i="37"/>
  <c r="AE784" i="37" s="1"/>
  <c r="G737" i="37"/>
  <c r="H737" i="37"/>
  <c r="I737" i="37"/>
  <c r="I785" i="37" s="1"/>
  <c r="J737" i="37"/>
  <c r="J785" i="37" s="1"/>
  <c r="K737" i="37"/>
  <c r="K785" i="37" s="1"/>
  <c r="L737" i="37"/>
  <c r="L785" i="37" s="1"/>
  <c r="M737" i="37"/>
  <c r="M785" i="37" s="1"/>
  <c r="N737" i="37"/>
  <c r="O737" i="37"/>
  <c r="O785" i="37" s="1"/>
  <c r="Z737" i="37"/>
  <c r="Z785" i="37" s="1"/>
  <c r="AA737" i="37"/>
  <c r="AA785" i="37" s="1"/>
  <c r="AB737" i="37"/>
  <c r="AC737" i="37"/>
  <c r="AC785" i="37" s="1"/>
  <c r="AE737" i="37"/>
  <c r="AE785" i="37" s="1"/>
  <c r="G738" i="37"/>
  <c r="H738" i="37"/>
  <c r="I738" i="37"/>
  <c r="I786" i="37" s="1"/>
  <c r="J738" i="37"/>
  <c r="J786" i="37" s="1"/>
  <c r="K738" i="37"/>
  <c r="K786" i="37" s="1"/>
  <c r="L738" i="37"/>
  <c r="L786" i="37" s="1"/>
  <c r="M738" i="37"/>
  <c r="M786" i="37" s="1"/>
  <c r="N738" i="37"/>
  <c r="O738" i="37"/>
  <c r="O786" i="37" s="1"/>
  <c r="Z738" i="37"/>
  <c r="Z786" i="37" s="1"/>
  <c r="AA738" i="37"/>
  <c r="AA786" i="37" s="1"/>
  <c r="AB738" i="37"/>
  <c r="AC738" i="37"/>
  <c r="AC786" i="37" s="1"/>
  <c r="AE738" i="37"/>
  <c r="AE786" i="37" s="1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E722" i="37"/>
  <c r="E735" i="37"/>
  <c r="E736" i="37"/>
  <c r="E737" i="37"/>
  <c r="E785" i="37" s="1"/>
  <c r="E738" i="37"/>
  <c r="E786" i="37" s="1"/>
  <c r="C579" i="156"/>
  <c r="C737" i="37" s="1"/>
  <c r="C785" i="37" s="1"/>
  <c r="C577" i="156"/>
  <c r="C563" i="156"/>
  <c r="C722" i="37" s="1"/>
  <c r="D498" i="156"/>
  <c r="F498" i="156" s="1"/>
  <c r="D496" i="156"/>
  <c r="F184" i="156"/>
  <c r="F102" i="156"/>
  <c r="C64" i="156"/>
  <c r="D39" i="156"/>
  <c r="F39" i="156" s="1"/>
  <c r="F122" i="37" l="1"/>
  <c r="C122" i="37"/>
  <c r="C82" i="37"/>
  <c r="C735" i="37"/>
  <c r="G577" i="156"/>
  <c r="AB786" i="37"/>
  <c r="AB784" i="37"/>
  <c r="AB785" i="37"/>
  <c r="F671" i="156"/>
  <c r="F904" i="157"/>
  <c r="F947" i="157" s="1"/>
  <c r="F669" i="156"/>
  <c r="D705" i="157"/>
  <c r="D586" i="157"/>
  <c r="AB593" i="156"/>
  <c r="F593" i="156"/>
  <c r="F591" i="156"/>
  <c r="D579" i="156"/>
  <c r="D737" i="37" s="1"/>
  <c r="D785" i="37" s="1"/>
  <c r="F785" i="37" s="1"/>
  <c r="D563" i="156"/>
  <c r="F496" i="156"/>
  <c r="D122" i="37" l="1"/>
  <c r="F579" i="156"/>
  <c r="F737" i="37" s="1"/>
  <c r="F1792" i="156"/>
  <c r="F37" i="37" s="1"/>
  <c r="D37" i="37"/>
  <c r="D82" i="37"/>
  <c r="F586" i="157"/>
  <c r="F563" i="156"/>
  <c r="F722" i="37" s="1"/>
  <c r="D722" i="37"/>
  <c r="F82" i="37" l="1"/>
  <c r="K189" i="37" l="1"/>
  <c r="Z37" i="156"/>
  <c r="Z38" i="156"/>
  <c r="Z40" i="156"/>
  <c r="Z41" i="156"/>
  <c r="Z42" i="156"/>
  <c r="Z43" i="156"/>
  <c r="Z44" i="156"/>
  <c r="Z45" i="156"/>
  <c r="Z46" i="156"/>
  <c r="Z47" i="156"/>
  <c r="Z48" i="156"/>
  <c r="Z49" i="156"/>
  <c r="Z50" i="156"/>
  <c r="Z51" i="156"/>
  <c r="Z52" i="156"/>
  <c r="Z53" i="156"/>
  <c r="Z54" i="156"/>
  <c r="Z58" i="156"/>
  <c r="Z96" i="156"/>
  <c r="Z98" i="156"/>
  <c r="Z99" i="156"/>
  <c r="Z100" i="156"/>
  <c r="Z104" i="156"/>
  <c r="Z105" i="156"/>
  <c r="Z106" i="156"/>
  <c r="Z107" i="156"/>
  <c r="Z108" i="156"/>
  <c r="Z110" i="156"/>
  <c r="Z148" i="156"/>
  <c r="Z150" i="156"/>
  <c r="Z576" i="156" s="1"/>
  <c r="Z734" i="37" s="1"/>
  <c r="Z782" i="37" s="1"/>
  <c r="Z177" i="156"/>
  <c r="Z178" i="156"/>
  <c r="Z180" i="156"/>
  <c r="Z181" i="156"/>
  <c r="Z182" i="156"/>
  <c r="Z187" i="156"/>
  <c r="Z188" i="156"/>
  <c r="Z189" i="156"/>
  <c r="Z190" i="156"/>
  <c r="Z191" i="156"/>
  <c r="Z192" i="156"/>
  <c r="Z193" i="156"/>
  <c r="Z194" i="156"/>
  <c r="Z195" i="156"/>
  <c r="Z196" i="156"/>
  <c r="Z201" i="156"/>
  <c r="Z202" i="156"/>
  <c r="Z203" i="156"/>
  <c r="Z208" i="156"/>
  <c r="Z231" i="156"/>
  <c r="Z235" i="156"/>
  <c r="Z236" i="156"/>
  <c r="Z237" i="156"/>
  <c r="Z238" i="156"/>
  <c r="Z239" i="156"/>
  <c r="Z240" i="156"/>
  <c r="Z241" i="156"/>
  <c r="Z242" i="156"/>
  <c r="Z243" i="156"/>
  <c r="Z244" i="156"/>
  <c r="Z247" i="156"/>
  <c r="Z250" i="156"/>
  <c r="Z251" i="156"/>
  <c r="Z258" i="156"/>
  <c r="Z262" i="156"/>
  <c r="Z264" i="156"/>
  <c r="Z265" i="156"/>
  <c r="Z266" i="156"/>
  <c r="Z267" i="156"/>
  <c r="Z268" i="156"/>
  <c r="Z269" i="156"/>
  <c r="Z270" i="156"/>
  <c r="Z271" i="156"/>
  <c r="Z272" i="156"/>
  <c r="Z273" i="156"/>
  <c r="Z274" i="156"/>
  <c r="Z275" i="156"/>
  <c r="Z276" i="156"/>
  <c r="Z277" i="156"/>
  <c r="Z278" i="156"/>
  <c r="Z279" i="156"/>
  <c r="Z280" i="156"/>
  <c r="Z281" i="156"/>
  <c r="Z282" i="156"/>
  <c r="Z283" i="156"/>
  <c r="Z284" i="156"/>
  <c r="Z285" i="156"/>
  <c r="Z286" i="156"/>
  <c r="Z287" i="156"/>
  <c r="Z288" i="156"/>
  <c r="Z289" i="156"/>
  <c r="Z290" i="156"/>
  <c r="Z291" i="156"/>
  <c r="Z292" i="156"/>
  <c r="Z293" i="156"/>
  <c r="Z312" i="156"/>
  <c r="Z313" i="156"/>
  <c r="Z314" i="156"/>
  <c r="Z316" i="156"/>
  <c r="Z317" i="156"/>
  <c r="Z325" i="156"/>
  <c r="Z327" i="156" s="1"/>
  <c r="Z335" i="156"/>
  <c r="Z337" i="156" s="1"/>
  <c r="Z355" i="156"/>
  <c r="Z356" i="156"/>
  <c r="Z412" i="156"/>
  <c r="Z396" i="156" s="1"/>
  <c r="Z413" i="156"/>
  <c r="Z414" i="156"/>
  <c r="Z463" i="156"/>
  <c r="Z479" i="156"/>
  <c r="Z481" i="156"/>
  <c r="Z493" i="156"/>
  <c r="Z529" i="156"/>
  <c r="Z638" i="156"/>
  <c r="Z639" i="156"/>
  <c r="Z679" i="156"/>
  <c r="Z680" i="156"/>
  <c r="Z715" i="156"/>
  <c r="Z716" i="156"/>
  <c r="Z717" i="156"/>
  <c r="Z769" i="156"/>
  <c r="Z777" i="156"/>
  <c r="Z792" i="156"/>
  <c r="Z800" i="156"/>
  <c r="Z811" i="156"/>
  <c r="Z821" i="156"/>
  <c r="Z850" i="156"/>
  <c r="Z851" i="156"/>
  <c r="Z880" i="156"/>
  <c r="Z926" i="156"/>
  <c r="Z927" i="156"/>
  <c r="Z964" i="156"/>
  <c r="Z999" i="156"/>
  <c r="Z1031" i="156"/>
  <c r="Z1066" i="156"/>
  <c r="Z1094" i="156"/>
  <c r="Z1175" i="156"/>
  <c r="Z1207" i="156"/>
  <c r="Z1246" i="156"/>
  <c r="Z1258" i="156"/>
  <c r="Z1298" i="156"/>
  <c r="Z1386" i="156"/>
  <c r="Z1395" i="156"/>
  <c r="Z1408" i="156"/>
  <c r="Z1767" i="156"/>
  <c r="Z1449" i="156"/>
  <c r="Z1462" i="156"/>
  <c r="Z1464" i="156"/>
  <c r="Z1467" i="156"/>
  <c r="Z1468" i="156"/>
  <c r="Z1469" i="156"/>
  <c r="Z1481" i="156"/>
  <c r="Z1547" i="156"/>
  <c r="Z1554" i="156"/>
  <c r="Z1564" i="156"/>
  <c r="Z1598" i="156"/>
  <c r="Z1762" i="156"/>
  <c r="Z1802" i="156"/>
  <c r="Z1868" i="156"/>
  <c r="Z1894" i="156"/>
  <c r="Z1891" i="156"/>
  <c r="Z1895" i="156"/>
  <c r="Z1896" i="156"/>
  <c r="Z1897" i="156"/>
  <c r="Z1898" i="156"/>
  <c r="Z1899" i="156"/>
  <c r="Z1962" i="156"/>
  <c r="Z1992" i="156"/>
  <c r="Z1954" i="156"/>
  <c r="Z1993" i="156" s="1"/>
  <c r="Z1994" i="156"/>
  <c r="Z1995" i="156"/>
  <c r="Z1996" i="156"/>
  <c r="Z1997" i="156"/>
  <c r="Z2063" i="156"/>
  <c r="Z2155" i="156"/>
  <c r="Z2181" i="156"/>
  <c r="Z2287" i="156"/>
  <c r="Z2313" i="156"/>
  <c r="Z2280" i="156"/>
  <c r="Z2314" i="156" s="1"/>
  <c r="Z2281" i="156"/>
  <c r="Z2315" i="156" s="1"/>
  <c r="Z2282" i="156"/>
  <c r="Z2316" i="156" s="1"/>
  <c r="Z2283" i="156"/>
  <c r="Z2317" i="156" s="1"/>
  <c r="Z2284" i="156"/>
  <c r="Z2318" i="156" s="1"/>
  <c r="Z2310" i="156"/>
  <c r="Z2311" i="156"/>
  <c r="Z1113" i="156" l="1"/>
  <c r="Z1002" i="156"/>
  <c r="Z1728" i="156"/>
  <c r="Z1986" i="156"/>
  <c r="Z1740" i="156"/>
  <c r="Z1697" i="156"/>
  <c r="Z1637" i="156"/>
  <c r="Z1612" i="156"/>
  <c r="Z1582" i="156"/>
  <c r="Z1506" i="156"/>
  <c r="Z1358" i="156"/>
  <c r="Z1210" i="156"/>
  <c r="Z1121" i="156"/>
  <c r="Z306" i="156"/>
  <c r="Z1990" i="156"/>
  <c r="Z2309" i="156"/>
  <c r="Z2177" i="156"/>
  <c r="Z1687" i="156"/>
  <c r="Z1630" i="156"/>
  <c r="Z1575" i="156"/>
  <c r="Z1533" i="156"/>
  <c r="Z1497" i="156"/>
  <c r="Z1069" i="156"/>
  <c r="Z967" i="156"/>
  <c r="Z883" i="156"/>
  <c r="Z655" i="156"/>
  <c r="Z485" i="156"/>
  <c r="Z319" i="156"/>
  <c r="Z1890" i="156"/>
  <c r="Z1670" i="156"/>
  <c r="Z1622" i="156"/>
  <c r="Z1523" i="156"/>
  <c r="Z1398" i="156"/>
  <c r="Z1097" i="156"/>
  <c r="Z1034" i="156"/>
  <c r="Z156" i="156"/>
  <c r="Z1713" i="156"/>
  <c r="Z1654" i="156"/>
  <c r="Z1515" i="156"/>
  <c r="Z1326" i="156"/>
  <c r="Z1219" i="156"/>
  <c r="Z1105" i="156"/>
  <c r="Z422" i="156"/>
  <c r="Z329" i="156"/>
  <c r="Z1991" i="156"/>
  <c r="Z1893" i="156"/>
  <c r="Z761" i="156"/>
  <c r="Z1766" i="156"/>
  <c r="Z1866" i="156"/>
  <c r="Z1867" i="156" s="1"/>
  <c r="Z725" i="156"/>
  <c r="Z2153" i="156"/>
  <c r="Z2154" i="156" s="1"/>
  <c r="Z1178" i="156"/>
  <c r="Z1800" i="156"/>
  <c r="Z1765" i="156"/>
  <c r="Z1151" i="156"/>
  <c r="Z930" i="156"/>
  <c r="Z854" i="156"/>
  <c r="Z566" i="156"/>
  <c r="Z380" i="156"/>
  <c r="Z103" i="156"/>
  <c r="Z2285" i="156"/>
  <c r="Z2180" i="156"/>
  <c r="Z1803" i="156"/>
  <c r="Z701" i="37"/>
  <c r="Z310" i="156"/>
  <c r="Z114" i="156"/>
  <c r="Z540" i="156"/>
  <c r="Z216" i="156"/>
  <c r="Z2061" i="156"/>
  <c r="Z2062" i="156" s="1"/>
  <c r="Z1476" i="156"/>
  <c r="Z1445" i="156"/>
  <c r="Z1249" i="156"/>
  <c r="Z803" i="156"/>
  <c r="Z516" i="156"/>
  <c r="Z186" i="156"/>
  <c r="Z784" i="156"/>
  <c r="Z510" i="156"/>
  <c r="Z1484" i="156"/>
  <c r="Z1434" i="156"/>
  <c r="Z2312" i="156"/>
  <c r="Z1756" i="156"/>
  <c r="Z824" i="156"/>
  <c r="Z537" i="156"/>
  <c r="Z81" i="156"/>
  <c r="Z2235" i="156"/>
  <c r="Z1959" i="156"/>
  <c r="Z1961" i="156" s="1"/>
  <c r="Z739" i="37"/>
  <c r="Z544" i="156"/>
  <c r="Z703" i="37" s="1"/>
  <c r="Z699" i="37" l="1"/>
  <c r="Z725" i="37"/>
  <c r="Z732" i="37"/>
  <c r="Z1960" i="156"/>
  <c r="Z1764" i="156"/>
  <c r="Z2286" i="156"/>
  <c r="Z1763" i="156" l="1"/>
  <c r="A1" i="57" l="1"/>
  <c r="A1" i="46"/>
  <c r="E1241" i="157" l="1"/>
  <c r="C1241" i="157"/>
  <c r="C83" i="37"/>
  <c r="C483" i="37" l="1"/>
  <c r="E483" i="37"/>
  <c r="D381" i="157" l="1"/>
  <c r="F381" i="157" l="1"/>
  <c r="D382" i="157"/>
  <c r="Z382" i="157"/>
  <c r="F382" i="157" l="1"/>
  <c r="AB382" i="157"/>
  <c r="D59" i="157" l="1"/>
  <c r="F59" i="157" l="1"/>
  <c r="D136" i="156" l="1"/>
  <c r="F136" i="156" l="1"/>
  <c r="AC71" i="157"/>
  <c r="AC784" i="156" l="1"/>
  <c r="Z70" i="157" l="1"/>
  <c r="Z117" i="157"/>
  <c r="Z161" i="157"/>
  <c r="Z222" i="157"/>
  <c r="Z243" i="157"/>
  <c r="Z246" i="157"/>
  <c r="Z275" i="157"/>
  <c r="Z326" i="157"/>
  <c r="Z369" i="157"/>
  <c r="Z384" i="157"/>
  <c r="Z386" i="157"/>
  <c r="Z378" i="157"/>
  <c r="Z460" i="157"/>
  <c r="Z507" i="157"/>
  <c r="Z539" i="157"/>
  <c r="Z542" i="157"/>
  <c r="Z712" i="157"/>
  <c r="Z952" i="157"/>
  <c r="Z1035" i="157"/>
  <c r="Z1036" i="157"/>
  <c r="Z1037" i="157"/>
  <c r="Z1245" i="157"/>
  <c r="Z1307" i="157"/>
  <c r="Z1481" i="157"/>
  <c r="Z1591" i="157"/>
  <c r="Z1565" i="157"/>
  <c r="Z1587" i="157" l="1"/>
  <c r="Z680" i="157"/>
  <c r="Z1590" i="157"/>
  <c r="Z1131" i="157"/>
  <c r="Z948" i="157"/>
  <c r="Z433" i="157"/>
  <c r="Z1420" i="157"/>
  <c r="Z1502" i="157"/>
  <c r="Z1417" i="157"/>
  <c r="Z1332" i="157"/>
  <c r="Z451" i="157"/>
  <c r="Z1505" i="157"/>
  <c r="Z1215" i="157"/>
  <c r="Z926" i="157"/>
  <c r="Z1329" i="157"/>
  <c r="Z1034" i="157"/>
  <c r="Z853" i="157"/>
  <c r="Z442" i="157"/>
  <c r="Z395" i="157"/>
  <c r="Z1244" i="157"/>
  <c r="Z1134" i="157"/>
  <c r="Z951" i="157"/>
  <c r="Z711" i="157"/>
  <c r="Z1012" i="157"/>
  <c r="Z1217" i="157"/>
  <c r="Z1108" i="157"/>
  <c r="Z683" i="157"/>
  <c r="Z559" i="157"/>
  <c r="Z1480" i="157"/>
  <c r="Z1395" i="157"/>
  <c r="Z551" i="157"/>
  <c r="Z71" i="157"/>
  <c r="Z424" i="157"/>
  <c r="Z508" i="157"/>
  <c r="Z1305" i="157"/>
  <c r="Z1306" i="157" s="1"/>
  <c r="Z1478" i="157"/>
  <c r="Z1479" i="157" s="1"/>
  <c r="Z162" i="157"/>
  <c r="Z1010" i="157"/>
  <c r="Z543" i="157"/>
  <c r="Z672" i="157"/>
  <c r="Z346" i="157"/>
  <c r="Z1563" i="157"/>
  <c r="Z1564" i="157" s="1"/>
  <c r="Z1506" i="157"/>
  <c r="Z1106" i="157"/>
  <c r="Z1107" i="157" s="1"/>
  <c r="Z1038" i="157"/>
  <c r="Z707" i="157"/>
  <c r="Z276" i="157"/>
  <c r="Z593" i="157"/>
  <c r="Z1200" i="157"/>
  <c r="Z588" i="157"/>
  <c r="Z1393" i="157"/>
  <c r="Z1394" i="157" s="1"/>
  <c r="Z1333" i="157"/>
  <c r="Z1240" i="157"/>
  <c r="Z777" i="157"/>
  <c r="Z561" i="157"/>
  <c r="Z1422" i="157"/>
  <c r="Z924" i="157"/>
  <c r="Z597" i="157"/>
  <c r="Z1421" i="157"/>
  <c r="Z1135" i="157"/>
  <c r="Z860" i="157"/>
  <c r="Z594" i="157"/>
  <c r="Z247" i="157"/>
  <c r="Z682" i="157" l="1"/>
  <c r="Z1216" i="157"/>
  <c r="Z925" i="157"/>
  <c r="Z1011" i="157"/>
  <c r="Z560" i="157"/>
  <c r="Z827" i="157"/>
  <c r="Z681" i="157" l="1"/>
  <c r="D2044" i="156" l="1"/>
  <c r="D2042" i="156"/>
  <c r="D2041" i="156"/>
  <c r="D927" i="156"/>
  <c r="D926" i="156"/>
  <c r="D459" i="157"/>
  <c r="D458" i="157"/>
  <c r="D456" i="157"/>
  <c r="D357" i="157"/>
  <c r="D356" i="157"/>
  <c r="D355" i="157"/>
  <c r="D354" i="157"/>
  <c r="D353" i="157"/>
  <c r="D352" i="157"/>
  <c r="D309" i="157"/>
  <c r="D308" i="157"/>
  <c r="F308" i="157" s="1"/>
  <c r="D307" i="157"/>
  <c r="D306" i="157"/>
  <c r="D305" i="157"/>
  <c r="D786" i="157"/>
  <c r="D784" i="157"/>
  <c r="D782" i="157"/>
  <c r="D2036" i="156"/>
  <c r="D2035" i="156"/>
  <c r="AE1333" i="157"/>
  <c r="AC1333" i="157"/>
  <c r="O1333" i="157"/>
  <c r="AE853" i="157"/>
  <c r="AC853" i="157"/>
  <c r="O853" i="157"/>
  <c r="O1010" i="157"/>
  <c r="AE594" i="157"/>
  <c r="AC594" i="157"/>
  <c r="O594" i="157"/>
  <c r="J782" i="157" l="1"/>
  <c r="L782" i="157" s="1"/>
  <c r="F782" i="157"/>
  <c r="J784" i="157"/>
  <c r="L784" i="157" s="1"/>
  <c r="F784" i="157"/>
  <c r="J786" i="157"/>
  <c r="L786" i="157" s="1"/>
  <c r="F786" i="157"/>
  <c r="J927" i="156"/>
  <c r="F927" i="156"/>
  <c r="F2041" i="156"/>
  <c r="F2042" i="156"/>
  <c r="J926" i="156"/>
  <c r="F926" i="156"/>
  <c r="J2044" i="156"/>
  <c r="F2044" i="156"/>
  <c r="AB536" i="156"/>
  <c r="J928" i="156" l="1"/>
  <c r="J929" i="156" s="1"/>
  <c r="AB594" i="157"/>
  <c r="AE1986" i="156" l="1"/>
  <c r="AC1986" i="156"/>
  <c r="O1986" i="156"/>
  <c r="AC1326" i="156"/>
  <c r="O1326" i="156"/>
  <c r="O566" i="156" l="1"/>
  <c r="O725" i="37" s="1"/>
  <c r="O739" i="37"/>
  <c r="C433" i="156"/>
  <c r="AC422" i="156" l="1"/>
  <c r="O422" i="156"/>
  <c r="O81" i="156"/>
  <c r="O732" i="37" l="1"/>
  <c r="E721" i="37" l="1"/>
  <c r="C562" i="156"/>
  <c r="C721" i="37" s="1"/>
  <c r="D101" i="156"/>
  <c r="E720" i="37"/>
  <c r="C561" i="156"/>
  <c r="C720" i="37" s="1"/>
  <c r="C1789" i="156"/>
  <c r="E707" i="37"/>
  <c r="C548" i="156"/>
  <c r="C707" i="37" s="1"/>
  <c r="C1771" i="156"/>
  <c r="H529" i="37"/>
  <c r="C530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Z530" i="37"/>
  <c r="AA530" i="37"/>
  <c r="AB530" i="37"/>
  <c r="AC530" i="37"/>
  <c r="AE530" i="37"/>
  <c r="G531" i="37"/>
  <c r="H531" i="37"/>
  <c r="I531" i="37"/>
  <c r="J531" i="37"/>
  <c r="K531" i="37"/>
  <c r="L531" i="37"/>
  <c r="M531" i="37"/>
  <c r="N531" i="37"/>
  <c r="O531" i="37"/>
  <c r="Z531" i="37"/>
  <c r="AA531" i="37"/>
  <c r="AB531" i="37"/>
  <c r="AC531" i="37"/>
  <c r="AE531" i="37"/>
  <c r="C532" i="37"/>
  <c r="D532" i="37"/>
  <c r="E532" i="37"/>
  <c r="F532" i="37"/>
  <c r="G532" i="37"/>
  <c r="H532" i="37"/>
  <c r="I532" i="37"/>
  <c r="J532" i="37"/>
  <c r="K532" i="37"/>
  <c r="L532" i="37"/>
  <c r="M532" i="37"/>
  <c r="N532" i="37"/>
  <c r="O532" i="37"/>
  <c r="Z532" i="37"/>
  <c r="AA532" i="37"/>
  <c r="AB532" i="37"/>
  <c r="AC532" i="37"/>
  <c r="AE532" i="37"/>
  <c r="F533" i="37"/>
  <c r="G533" i="37"/>
  <c r="H533" i="37"/>
  <c r="I533" i="37"/>
  <c r="J533" i="37"/>
  <c r="K533" i="37"/>
  <c r="L533" i="37"/>
  <c r="M533" i="37"/>
  <c r="N533" i="37"/>
  <c r="O533" i="37"/>
  <c r="Z533" i="37"/>
  <c r="AA533" i="37"/>
  <c r="AB533" i="37"/>
  <c r="AC533" i="37"/>
  <c r="AE533" i="37"/>
  <c r="G534" i="37"/>
  <c r="H534" i="37"/>
  <c r="I534" i="37"/>
  <c r="J534" i="37"/>
  <c r="K534" i="37"/>
  <c r="L534" i="37"/>
  <c r="M534" i="37"/>
  <c r="N534" i="37"/>
  <c r="O534" i="37"/>
  <c r="Z534" i="37"/>
  <c r="AA534" i="37"/>
  <c r="AB534" i="37"/>
  <c r="AC534" i="37"/>
  <c r="AE534" i="37"/>
  <c r="G535" i="37"/>
  <c r="H535" i="37"/>
  <c r="I535" i="37"/>
  <c r="J535" i="37"/>
  <c r="K535" i="37"/>
  <c r="L535" i="37"/>
  <c r="M535" i="37"/>
  <c r="N535" i="37"/>
  <c r="O535" i="37"/>
  <c r="Z535" i="37"/>
  <c r="AA535" i="37"/>
  <c r="AB535" i="37"/>
  <c r="AC535" i="37"/>
  <c r="AE535" i="37"/>
  <c r="G536" i="37"/>
  <c r="H536" i="37"/>
  <c r="I536" i="37"/>
  <c r="J536" i="37"/>
  <c r="K536" i="37"/>
  <c r="L536" i="37"/>
  <c r="M536" i="37"/>
  <c r="N536" i="37"/>
  <c r="O536" i="37"/>
  <c r="Z536" i="37"/>
  <c r="AA536" i="37"/>
  <c r="AB536" i="37"/>
  <c r="AC536" i="37"/>
  <c r="AE536" i="37"/>
  <c r="G537" i="37"/>
  <c r="H537" i="37"/>
  <c r="I537" i="37"/>
  <c r="J537" i="37"/>
  <c r="K537" i="37"/>
  <c r="L537" i="37"/>
  <c r="M537" i="37"/>
  <c r="N537" i="37"/>
  <c r="O537" i="37"/>
  <c r="Z537" i="37"/>
  <c r="AA537" i="37"/>
  <c r="AB537" i="37"/>
  <c r="AC537" i="37"/>
  <c r="AE537" i="37"/>
  <c r="G538" i="37"/>
  <c r="H538" i="37"/>
  <c r="I538" i="37"/>
  <c r="J538" i="37"/>
  <c r="K538" i="37"/>
  <c r="L538" i="37"/>
  <c r="M538" i="37"/>
  <c r="N538" i="37"/>
  <c r="O538" i="37"/>
  <c r="Z538" i="37"/>
  <c r="AA538" i="37"/>
  <c r="AB538" i="37"/>
  <c r="AC538" i="37"/>
  <c r="AE538" i="37"/>
  <c r="G539" i="37"/>
  <c r="H539" i="37"/>
  <c r="I539" i="37"/>
  <c r="J539" i="37"/>
  <c r="K539" i="37"/>
  <c r="L539" i="37"/>
  <c r="M539" i="37"/>
  <c r="N539" i="37"/>
  <c r="O539" i="37"/>
  <c r="Z539" i="37"/>
  <c r="AA539" i="37"/>
  <c r="AB539" i="37"/>
  <c r="AC539" i="37"/>
  <c r="AE539" i="37"/>
  <c r="G540" i="37"/>
  <c r="H540" i="37"/>
  <c r="I540" i="37"/>
  <c r="J540" i="37"/>
  <c r="K540" i="37"/>
  <c r="L540" i="37"/>
  <c r="M540" i="37"/>
  <c r="N540" i="37"/>
  <c r="O540" i="37"/>
  <c r="Z540" i="37"/>
  <c r="AA540" i="37"/>
  <c r="AB540" i="37"/>
  <c r="AC540" i="37"/>
  <c r="AE540" i="37"/>
  <c r="G541" i="37"/>
  <c r="H541" i="37"/>
  <c r="I541" i="37"/>
  <c r="J541" i="37"/>
  <c r="K541" i="37"/>
  <c r="L541" i="37"/>
  <c r="M541" i="37"/>
  <c r="N541" i="37"/>
  <c r="O541" i="37"/>
  <c r="Z541" i="37"/>
  <c r="AA541" i="37"/>
  <c r="AB541" i="37"/>
  <c r="AC541" i="37"/>
  <c r="AE541" i="37"/>
  <c r="G542" i="37"/>
  <c r="H542" i="37"/>
  <c r="I542" i="37"/>
  <c r="J542" i="37"/>
  <c r="K542" i="37"/>
  <c r="L542" i="37"/>
  <c r="M542" i="37"/>
  <c r="N542" i="37"/>
  <c r="O542" i="37"/>
  <c r="Z542" i="37"/>
  <c r="AA542" i="37"/>
  <c r="AB542" i="37"/>
  <c r="AC542" i="37"/>
  <c r="AE542" i="37"/>
  <c r="G543" i="37"/>
  <c r="H543" i="37"/>
  <c r="I543" i="37"/>
  <c r="J543" i="37"/>
  <c r="K543" i="37"/>
  <c r="L543" i="37"/>
  <c r="M543" i="37"/>
  <c r="N543" i="37"/>
  <c r="O543" i="37"/>
  <c r="Z543" i="37"/>
  <c r="AA543" i="37"/>
  <c r="AB543" i="37"/>
  <c r="AC543" i="37"/>
  <c r="AE543" i="37"/>
  <c r="H544" i="37"/>
  <c r="I544" i="37"/>
  <c r="J544" i="37"/>
  <c r="K544" i="37"/>
  <c r="L544" i="37"/>
  <c r="M544" i="37"/>
  <c r="N544" i="37"/>
  <c r="O544" i="37"/>
  <c r="Z544" i="37"/>
  <c r="AA544" i="37"/>
  <c r="AB544" i="37"/>
  <c r="AC544" i="37"/>
  <c r="AE544" i="37"/>
  <c r="G545" i="37"/>
  <c r="H545" i="37"/>
  <c r="I545" i="37"/>
  <c r="J545" i="37"/>
  <c r="K545" i="37"/>
  <c r="L545" i="37"/>
  <c r="M545" i="37"/>
  <c r="N545" i="37"/>
  <c r="O545" i="37"/>
  <c r="Z545" i="37"/>
  <c r="AA545" i="37"/>
  <c r="AB545" i="37"/>
  <c r="AC545" i="37"/>
  <c r="AE545" i="37"/>
  <c r="G546" i="37"/>
  <c r="H546" i="37"/>
  <c r="I546" i="37"/>
  <c r="J546" i="37"/>
  <c r="K546" i="37"/>
  <c r="L546" i="37"/>
  <c r="M546" i="37"/>
  <c r="N546" i="37"/>
  <c r="O546" i="37"/>
  <c r="Z546" i="37"/>
  <c r="AA546" i="37"/>
  <c r="AB546" i="37"/>
  <c r="AC546" i="37"/>
  <c r="AE546" i="37"/>
  <c r="G547" i="37"/>
  <c r="H547" i="37"/>
  <c r="I547" i="37"/>
  <c r="J547" i="37"/>
  <c r="K547" i="37"/>
  <c r="L547" i="37"/>
  <c r="M547" i="37"/>
  <c r="N547" i="37"/>
  <c r="O547" i="37"/>
  <c r="Z547" i="37"/>
  <c r="AA547" i="37"/>
  <c r="AB547" i="37"/>
  <c r="AC547" i="37"/>
  <c r="AE547" i="37"/>
  <c r="G548" i="37"/>
  <c r="H548" i="37"/>
  <c r="I548" i="37"/>
  <c r="J548" i="37"/>
  <c r="K548" i="37"/>
  <c r="L548" i="37"/>
  <c r="M548" i="37"/>
  <c r="N548" i="37"/>
  <c r="O548" i="37"/>
  <c r="Z548" i="37"/>
  <c r="AA548" i="37"/>
  <c r="AB548" i="37"/>
  <c r="AC548" i="37"/>
  <c r="AE548" i="37"/>
  <c r="G549" i="37"/>
  <c r="H549" i="37"/>
  <c r="I549" i="37"/>
  <c r="J549" i="37"/>
  <c r="K549" i="37"/>
  <c r="L549" i="37"/>
  <c r="M549" i="37"/>
  <c r="N549" i="37"/>
  <c r="O549" i="37"/>
  <c r="Z549" i="37"/>
  <c r="AA549" i="37"/>
  <c r="AB549" i="37"/>
  <c r="AC549" i="37"/>
  <c r="AE549" i="37"/>
  <c r="C550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Z550" i="37"/>
  <c r="AA550" i="37"/>
  <c r="AB550" i="37"/>
  <c r="AC550" i="37"/>
  <c r="AE550" i="37"/>
  <c r="G551" i="37"/>
  <c r="H551" i="37"/>
  <c r="I551" i="37"/>
  <c r="J551" i="37"/>
  <c r="K551" i="37"/>
  <c r="L551" i="37"/>
  <c r="M551" i="37"/>
  <c r="N551" i="37"/>
  <c r="H552" i="37"/>
  <c r="O552" i="37"/>
  <c r="Z552" i="37"/>
  <c r="AA552" i="37"/>
  <c r="AB552" i="37"/>
  <c r="AC552" i="37"/>
  <c r="AE552" i="37"/>
  <c r="G553" i="37"/>
  <c r="H553" i="37"/>
  <c r="O553" i="37"/>
  <c r="Z553" i="37"/>
  <c r="AA553" i="37"/>
  <c r="AB553" i="37"/>
  <c r="AC553" i="37"/>
  <c r="AE553" i="37"/>
  <c r="G554" i="37"/>
  <c r="H554" i="37"/>
  <c r="G555" i="37"/>
  <c r="H555" i="37"/>
  <c r="I555" i="37"/>
  <c r="J555" i="37"/>
  <c r="K555" i="37"/>
  <c r="L555" i="37"/>
  <c r="M555" i="37"/>
  <c r="N555" i="37"/>
  <c r="G556" i="37"/>
  <c r="H556" i="37"/>
  <c r="I556" i="37"/>
  <c r="J556" i="37"/>
  <c r="K556" i="37"/>
  <c r="L556" i="37"/>
  <c r="M556" i="37"/>
  <c r="N556" i="37"/>
  <c r="O556" i="37"/>
  <c r="Z556" i="37"/>
  <c r="AA556" i="37"/>
  <c r="AB556" i="37"/>
  <c r="AC556" i="37"/>
  <c r="AE556" i="37"/>
  <c r="G557" i="37"/>
  <c r="H557" i="37"/>
  <c r="I557" i="37"/>
  <c r="J557" i="37"/>
  <c r="K557" i="37"/>
  <c r="L557" i="37"/>
  <c r="M557" i="37"/>
  <c r="N557" i="37"/>
  <c r="O557" i="37"/>
  <c r="Z557" i="37"/>
  <c r="AA557" i="37"/>
  <c r="AB557" i="37"/>
  <c r="AC557" i="37"/>
  <c r="AE557" i="37"/>
  <c r="G558" i="37"/>
  <c r="H558" i="37"/>
  <c r="I558" i="37"/>
  <c r="J558" i="37"/>
  <c r="K558" i="37"/>
  <c r="L558" i="37"/>
  <c r="M558" i="37"/>
  <c r="N558" i="37"/>
  <c r="O558" i="37"/>
  <c r="Z558" i="37"/>
  <c r="AA558" i="37"/>
  <c r="AB558" i="37"/>
  <c r="AC558" i="37"/>
  <c r="AE558" i="37"/>
  <c r="G559" i="37"/>
  <c r="H559" i="37"/>
  <c r="I559" i="37"/>
  <c r="J559" i="37"/>
  <c r="K559" i="37"/>
  <c r="L559" i="37"/>
  <c r="M559" i="37"/>
  <c r="N559" i="37"/>
  <c r="O559" i="37"/>
  <c r="Z559" i="37"/>
  <c r="AA559" i="37"/>
  <c r="AB559" i="37"/>
  <c r="AC559" i="37"/>
  <c r="AE559" i="37"/>
  <c r="G560" i="37"/>
  <c r="H560" i="37"/>
  <c r="I560" i="37"/>
  <c r="J560" i="37"/>
  <c r="K560" i="37"/>
  <c r="L560" i="37"/>
  <c r="M560" i="37"/>
  <c r="N560" i="37"/>
  <c r="O560" i="37"/>
  <c r="Z560" i="37"/>
  <c r="AA560" i="37"/>
  <c r="AB560" i="37"/>
  <c r="AC560" i="37"/>
  <c r="AE560" i="37"/>
  <c r="F101" i="156" l="1"/>
  <c r="AE91" i="57" l="1"/>
  <c r="AE555" i="37" s="1"/>
  <c r="AC91" i="57"/>
  <c r="AC555" i="37" s="1"/>
  <c r="O91" i="57"/>
  <c r="O555" i="37" s="1"/>
  <c r="E96" i="57"/>
  <c r="E560" i="37" s="1"/>
  <c r="D96" i="57"/>
  <c r="D560" i="37" s="1"/>
  <c r="C96" i="57"/>
  <c r="C560" i="37" s="1"/>
  <c r="E95" i="57"/>
  <c r="E559" i="37" s="1"/>
  <c r="C95" i="57"/>
  <c r="C559" i="37" s="1"/>
  <c r="C93" i="57"/>
  <c r="C557" i="37" s="1"/>
  <c r="E85" i="57"/>
  <c r="E549" i="37" s="1"/>
  <c r="C85" i="57"/>
  <c r="C549" i="37" s="1"/>
  <c r="E84" i="57"/>
  <c r="E548" i="37" s="1"/>
  <c r="C84" i="57"/>
  <c r="C548" i="37" s="1"/>
  <c r="E83" i="57"/>
  <c r="E547" i="37" s="1"/>
  <c r="C83" i="57"/>
  <c r="C547" i="37" s="1"/>
  <c r="E82" i="57"/>
  <c r="E546" i="37" s="1"/>
  <c r="C82" i="57"/>
  <c r="C546" i="37" s="1"/>
  <c r="E81" i="57"/>
  <c r="E545" i="37" s="1"/>
  <c r="C81" i="57"/>
  <c r="C545" i="37" s="1"/>
  <c r="E80" i="57"/>
  <c r="C80" i="57"/>
  <c r="C544" i="37" s="1"/>
  <c r="E79" i="57"/>
  <c r="C79" i="57"/>
  <c r="C543" i="37" s="1"/>
  <c r="E78" i="57"/>
  <c r="C78" i="57"/>
  <c r="C542" i="37" s="1"/>
  <c r="E77" i="57"/>
  <c r="E541" i="37" s="1"/>
  <c r="C77" i="57"/>
  <c r="C541" i="37" s="1"/>
  <c r="E75" i="57"/>
  <c r="E539" i="37" s="1"/>
  <c r="C75" i="57"/>
  <c r="C539" i="37" s="1"/>
  <c r="E74" i="57"/>
  <c r="E538" i="37" s="1"/>
  <c r="C74" i="57"/>
  <c r="C538" i="37" s="1"/>
  <c r="E73" i="57"/>
  <c r="E537" i="37" s="1"/>
  <c r="C73" i="57"/>
  <c r="C537" i="37" s="1"/>
  <c r="E72" i="57"/>
  <c r="E536" i="37" s="1"/>
  <c r="C72" i="57"/>
  <c r="C536" i="37" s="1"/>
  <c r="E70" i="57"/>
  <c r="E534" i="37" s="1"/>
  <c r="C70" i="57"/>
  <c r="C534" i="37" s="1"/>
  <c r="E69" i="57"/>
  <c r="E533" i="37" s="1"/>
  <c r="C69" i="57"/>
  <c r="C533" i="37" s="1"/>
  <c r="AE63" i="57"/>
  <c r="O63" i="57"/>
  <c r="D61" i="57"/>
  <c r="F61" i="57" s="1"/>
  <c r="E60" i="57"/>
  <c r="C60" i="57"/>
  <c r="C94" i="57" s="1"/>
  <c r="C558" i="37" s="1"/>
  <c r="D59" i="57"/>
  <c r="C58" i="57"/>
  <c r="C92" i="57" s="1"/>
  <c r="C556" i="37" s="1"/>
  <c r="AA57" i="57"/>
  <c r="AA91" i="57" s="1"/>
  <c r="AA555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40" i="37" s="1"/>
  <c r="D35" i="57"/>
  <c r="D34" i="57"/>
  <c r="D33" i="57"/>
  <c r="F33" i="57" s="1"/>
  <c r="D32" i="57"/>
  <c r="F32" i="57" s="1"/>
  <c r="E31" i="57"/>
  <c r="E71" i="57" s="1"/>
  <c r="E535" i="37" s="1"/>
  <c r="C31" i="57"/>
  <c r="C71" i="57" s="1"/>
  <c r="C535" i="37" s="1"/>
  <c r="D30" i="57"/>
  <c r="D26" i="57"/>
  <c r="F26" i="57" s="1"/>
  <c r="D25" i="57"/>
  <c r="D83" i="57" s="1"/>
  <c r="D547" i="37" s="1"/>
  <c r="D24" i="57"/>
  <c r="D23" i="57"/>
  <c r="F23" i="57" s="1"/>
  <c r="D22" i="57"/>
  <c r="D21" i="57"/>
  <c r="E20" i="57"/>
  <c r="C20" i="57"/>
  <c r="C27" i="57" s="1"/>
  <c r="C139" i="37"/>
  <c r="D139" i="37"/>
  <c r="F139" i="37"/>
  <c r="G139" i="37"/>
  <c r="H139" i="37"/>
  <c r="I139" i="37"/>
  <c r="J139" i="37"/>
  <c r="K139" i="37"/>
  <c r="L139" i="37"/>
  <c r="M139" i="37"/>
  <c r="N139" i="37"/>
  <c r="O139" i="37"/>
  <c r="Z139" i="37"/>
  <c r="AA139" i="37"/>
  <c r="AB139" i="37"/>
  <c r="AC139" i="37"/>
  <c r="AE139" i="37"/>
  <c r="G140" i="37"/>
  <c r="H140" i="37"/>
  <c r="I140" i="37"/>
  <c r="J140" i="37"/>
  <c r="K140" i="37"/>
  <c r="L140" i="37"/>
  <c r="M140" i="37"/>
  <c r="N140" i="37"/>
  <c r="O140" i="37"/>
  <c r="Z140" i="37"/>
  <c r="AA140" i="37"/>
  <c r="AB140" i="37"/>
  <c r="AC140" i="37"/>
  <c r="AE140" i="37"/>
  <c r="C141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Z141" i="37"/>
  <c r="AA141" i="37"/>
  <c r="AB141" i="37"/>
  <c r="AC141" i="37"/>
  <c r="AE141" i="37"/>
  <c r="F142" i="37"/>
  <c r="G142" i="37"/>
  <c r="H142" i="37"/>
  <c r="I142" i="37"/>
  <c r="J142" i="37"/>
  <c r="K142" i="37"/>
  <c r="L142" i="37"/>
  <c r="M142" i="37"/>
  <c r="N142" i="37"/>
  <c r="O142" i="37"/>
  <c r="Z142" i="37"/>
  <c r="AA142" i="37"/>
  <c r="AB142" i="37"/>
  <c r="AC142" i="37"/>
  <c r="AE142" i="37"/>
  <c r="G143" i="37"/>
  <c r="H143" i="37"/>
  <c r="I143" i="37"/>
  <c r="J143" i="37"/>
  <c r="K143" i="37"/>
  <c r="L143" i="37"/>
  <c r="M143" i="37"/>
  <c r="N143" i="37"/>
  <c r="O143" i="37"/>
  <c r="Z143" i="37"/>
  <c r="AA143" i="37"/>
  <c r="AB143" i="37"/>
  <c r="AC143" i="37"/>
  <c r="AE143" i="37"/>
  <c r="G144" i="37"/>
  <c r="H144" i="37"/>
  <c r="I144" i="37"/>
  <c r="J144" i="37"/>
  <c r="K144" i="37"/>
  <c r="L144" i="37"/>
  <c r="M144" i="37"/>
  <c r="N144" i="37"/>
  <c r="O144" i="37"/>
  <c r="Z144" i="37"/>
  <c r="AA144" i="37"/>
  <c r="AB144" i="37"/>
  <c r="AC144" i="37"/>
  <c r="AE144" i="37"/>
  <c r="G145" i="37"/>
  <c r="H145" i="37"/>
  <c r="I145" i="37"/>
  <c r="J145" i="37"/>
  <c r="K145" i="37"/>
  <c r="L145" i="37"/>
  <c r="M145" i="37"/>
  <c r="N145" i="37"/>
  <c r="O145" i="37"/>
  <c r="Z145" i="37"/>
  <c r="AA145" i="37"/>
  <c r="AB145" i="37"/>
  <c r="AC145" i="37"/>
  <c r="AE145" i="37"/>
  <c r="G146" i="37"/>
  <c r="H146" i="37"/>
  <c r="I146" i="37"/>
  <c r="J146" i="37"/>
  <c r="K146" i="37"/>
  <c r="L146" i="37"/>
  <c r="M146" i="37"/>
  <c r="N146" i="37"/>
  <c r="O146" i="37"/>
  <c r="Z146" i="37"/>
  <c r="AA146" i="37"/>
  <c r="AB146" i="37"/>
  <c r="AC146" i="37"/>
  <c r="AE146" i="37"/>
  <c r="G147" i="37"/>
  <c r="H147" i="37"/>
  <c r="I147" i="37"/>
  <c r="J147" i="37"/>
  <c r="K147" i="37"/>
  <c r="L147" i="37"/>
  <c r="M147" i="37"/>
  <c r="N147" i="37"/>
  <c r="O147" i="37"/>
  <c r="Z147" i="37"/>
  <c r="AA147" i="37"/>
  <c r="AB147" i="37"/>
  <c r="AC147" i="37"/>
  <c r="AE147" i="37"/>
  <c r="G148" i="37"/>
  <c r="H148" i="37"/>
  <c r="I148" i="37"/>
  <c r="J148" i="37"/>
  <c r="K148" i="37"/>
  <c r="L148" i="37"/>
  <c r="M148" i="37"/>
  <c r="N148" i="37"/>
  <c r="O148" i="37"/>
  <c r="Z148" i="37"/>
  <c r="AA148" i="37"/>
  <c r="AB148" i="37"/>
  <c r="AC148" i="37"/>
  <c r="AE148" i="37"/>
  <c r="G149" i="37"/>
  <c r="H149" i="37"/>
  <c r="I149" i="37"/>
  <c r="J149" i="37"/>
  <c r="K149" i="37"/>
  <c r="L149" i="37"/>
  <c r="M149" i="37"/>
  <c r="N149" i="37"/>
  <c r="O149" i="37"/>
  <c r="Z149" i="37"/>
  <c r="AA149" i="37"/>
  <c r="AB149" i="37"/>
  <c r="AC149" i="37"/>
  <c r="AE149" i="37"/>
  <c r="G150" i="37"/>
  <c r="H150" i="37"/>
  <c r="I150" i="37"/>
  <c r="J150" i="37"/>
  <c r="K150" i="37"/>
  <c r="L150" i="37"/>
  <c r="M150" i="37"/>
  <c r="N150" i="37"/>
  <c r="O150" i="37"/>
  <c r="Z150" i="37"/>
  <c r="AA150" i="37"/>
  <c r="AB150" i="37"/>
  <c r="AC150" i="37"/>
  <c r="AE150" i="37"/>
  <c r="G151" i="37"/>
  <c r="H151" i="37"/>
  <c r="I151" i="37"/>
  <c r="J151" i="37"/>
  <c r="K151" i="37"/>
  <c r="L151" i="37"/>
  <c r="M151" i="37"/>
  <c r="N151" i="37"/>
  <c r="O151" i="37"/>
  <c r="Z151" i="37"/>
  <c r="AA151" i="37"/>
  <c r="AB151" i="37"/>
  <c r="AC151" i="37"/>
  <c r="AE151" i="37"/>
  <c r="G152" i="37"/>
  <c r="H152" i="37"/>
  <c r="I152" i="37"/>
  <c r="J152" i="37"/>
  <c r="K152" i="37"/>
  <c r="L152" i="37"/>
  <c r="M152" i="37"/>
  <c r="N152" i="37"/>
  <c r="O152" i="37"/>
  <c r="Z152" i="37"/>
  <c r="AA152" i="37"/>
  <c r="AB152" i="37"/>
  <c r="AC152" i="37"/>
  <c r="AE152" i="37"/>
  <c r="G153" i="37"/>
  <c r="H153" i="37"/>
  <c r="I153" i="37"/>
  <c r="J153" i="37"/>
  <c r="K153" i="37"/>
  <c r="L153" i="37"/>
  <c r="M153" i="37"/>
  <c r="N153" i="37"/>
  <c r="O153" i="37"/>
  <c r="Z153" i="37"/>
  <c r="AA153" i="37"/>
  <c r="AB153" i="37"/>
  <c r="AC153" i="37"/>
  <c r="AE153" i="37"/>
  <c r="G154" i="37"/>
  <c r="H154" i="37"/>
  <c r="I154" i="37"/>
  <c r="J154" i="37"/>
  <c r="K154" i="37"/>
  <c r="L154" i="37"/>
  <c r="M154" i="37"/>
  <c r="N154" i="37"/>
  <c r="O154" i="37"/>
  <c r="Z154" i="37"/>
  <c r="AA154" i="37"/>
  <c r="AB154" i="37"/>
  <c r="AC154" i="37"/>
  <c r="AE154" i="37"/>
  <c r="G155" i="37"/>
  <c r="H155" i="37"/>
  <c r="I155" i="37"/>
  <c r="J155" i="37"/>
  <c r="K155" i="37"/>
  <c r="L155" i="37"/>
  <c r="M155" i="37"/>
  <c r="N155" i="37"/>
  <c r="O155" i="37"/>
  <c r="Z155" i="37"/>
  <c r="AA155" i="37"/>
  <c r="AB155" i="37"/>
  <c r="AC155" i="37"/>
  <c r="AE155" i="37"/>
  <c r="G156" i="37"/>
  <c r="H156" i="37"/>
  <c r="I156" i="37"/>
  <c r="J156" i="37"/>
  <c r="K156" i="37"/>
  <c r="L156" i="37"/>
  <c r="M156" i="37"/>
  <c r="N156" i="37"/>
  <c r="O156" i="37"/>
  <c r="Z156" i="37"/>
  <c r="AA156" i="37"/>
  <c r="AB156" i="37"/>
  <c r="AC156" i="37"/>
  <c r="AE156" i="37"/>
  <c r="G157" i="37"/>
  <c r="H157" i="37"/>
  <c r="I157" i="37"/>
  <c r="J157" i="37"/>
  <c r="K157" i="37"/>
  <c r="L157" i="37"/>
  <c r="M157" i="37"/>
  <c r="N157" i="37"/>
  <c r="O157" i="37"/>
  <c r="Z157" i="37"/>
  <c r="AA157" i="37"/>
  <c r="AB157" i="37"/>
  <c r="AC157" i="37"/>
  <c r="AE157" i="37"/>
  <c r="G158" i="37"/>
  <c r="H158" i="37"/>
  <c r="I158" i="37"/>
  <c r="J158" i="37"/>
  <c r="K158" i="37"/>
  <c r="L158" i="37"/>
  <c r="M158" i="37"/>
  <c r="N158" i="37"/>
  <c r="O158" i="37"/>
  <c r="Z158" i="37"/>
  <c r="AA158" i="37"/>
  <c r="AB158" i="37"/>
  <c r="AC158" i="37"/>
  <c r="AE158" i="37"/>
  <c r="C159" i="37"/>
  <c r="D159" i="37"/>
  <c r="E159" i="37"/>
  <c r="F159" i="37"/>
  <c r="H159" i="37"/>
  <c r="I159" i="37"/>
  <c r="J159" i="37"/>
  <c r="K159" i="37"/>
  <c r="L159" i="37"/>
  <c r="M159" i="37"/>
  <c r="N159" i="37"/>
  <c r="O159" i="37"/>
  <c r="Z159" i="37"/>
  <c r="AA159" i="37"/>
  <c r="AB159" i="37"/>
  <c r="AC159" i="37"/>
  <c r="AE159" i="37"/>
  <c r="G160" i="37"/>
  <c r="H160" i="37"/>
  <c r="I160" i="37"/>
  <c r="J160" i="37"/>
  <c r="K160" i="37"/>
  <c r="L160" i="37"/>
  <c r="M160" i="37"/>
  <c r="N160" i="37"/>
  <c r="O161" i="37"/>
  <c r="Z161" i="37"/>
  <c r="AA161" i="37"/>
  <c r="AB161" i="37"/>
  <c r="AC161" i="37"/>
  <c r="AE161" i="37"/>
  <c r="O162" i="37"/>
  <c r="Z162" i="37"/>
  <c r="AA162" i="37"/>
  <c r="AB162" i="37"/>
  <c r="AC162" i="37"/>
  <c r="AE162" i="37"/>
  <c r="G164" i="37"/>
  <c r="H164" i="37"/>
  <c r="I164" i="37"/>
  <c r="J164" i="37"/>
  <c r="K164" i="37"/>
  <c r="L164" i="37"/>
  <c r="M164" i="37"/>
  <c r="N164" i="37"/>
  <c r="G165" i="37"/>
  <c r="H165" i="37"/>
  <c r="I165" i="37"/>
  <c r="J165" i="37"/>
  <c r="K165" i="37"/>
  <c r="L165" i="37"/>
  <c r="M165" i="37"/>
  <c r="N165" i="37"/>
  <c r="O165" i="37"/>
  <c r="Z165" i="37"/>
  <c r="AA165" i="37"/>
  <c r="AB165" i="37"/>
  <c r="AC165" i="37"/>
  <c r="AE165" i="37"/>
  <c r="G166" i="37"/>
  <c r="H166" i="37"/>
  <c r="I166" i="37"/>
  <c r="J166" i="37"/>
  <c r="K166" i="37"/>
  <c r="L166" i="37"/>
  <c r="M166" i="37"/>
  <c r="N166" i="37"/>
  <c r="O166" i="37"/>
  <c r="Z166" i="37"/>
  <c r="AA166" i="37"/>
  <c r="AB166" i="37"/>
  <c r="AC166" i="37"/>
  <c r="AE166" i="37"/>
  <c r="G167" i="37"/>
  <c r="H167" i="37"/>
  <c r="I167" i="37"/>
  <c r="J167" i="37"/>
  <c r="K167" i="37"/>
  <c r="L167" i="37"/>
  <c r="M167" i="37"/>
  <c r="N167" i="37"/>
  <c r="O167" i="37"/>
  <c r="Z167" i="37"/>
  <c r="AA167" i="37"/>
  <c r="AB167" i="37"/>
  <c r="AC167" i="37"/>
  <c r="AE167" i="37"/>
  <c r="G168" i="37"/>
  <c r="H168" i="37"/>
  <c r="I168" i="37"/>
  <c r="J168" i="37"/>
  <c r="K168" i="37"/>
  <c r="L168" i="37"/>
  <c r="M168" i="37"/>
  <c r="N168" i="37"/>
  <c r="O168" i="37"/>
  <c r="Z168" i="37"/>
  <c r="AA168" i="37"/>
  <c r="AB168" i="37"/>
  <c r="AC168" i="37"/>
  <c r="AE168" i="37"/>
  <c r="G169" i="37"/>
  <c r="H169" i="37"/>
  <c r="I169" i="37"/>
  <c r="J169" i="37"/>
  <c r="K169" i="37"/>
  <c r="L169" i="37"/>
  <c r="M169" i="37"/>
  <c r="N169" i="37"/>
  <c r="O169" i="37"/>
  <c r="Z169" i="37"/>
  <c r="AA169" i="37"/>
  <c r="AB169" i="37"/>
  <c r="AC169" i="37"/>
  <c r="AE169" i="37"/>
  <c r="AE88" i="46"/>
  <c r="AE164" i="37" s="1"/>
  <c r="AC88" i="46"/>
  <c r="AC164" i="37" s="1"/>
  <c r="O88" i="46"/>
  <c r="O164" i="37" s="1"/>
  <c r="E93" i="46"/>
  <c r="D93" i="46"/>
  <c r="D169" i="37" s="1"/>
  <c r="C93" i="46"/>
  <c r="C169" i="37" s="1"/>
  <c r="E92" i="46"/>
  <c r="E168" i="37" s="1"/>
  <c r="C92" i="46"/>
  <c r="C168" i="37" s="1"/>
  <c r="C90" i="46"/>
  <c r="C166" i="37" s="1"/>
  <c r="D74" i="57" l="1"/>
  <c r="D538" i="37" s="1"/>
  <c r="F34" i="57"/>
  <c r="D75" i="57"/>
  <c r="D539" i="37" s="1"/>
  <c r="F35" i="57"/>
  <c r="E94" i="57"/>
  <c r="E558" i="37" s="1"/>
  <c r="E59" i="57"/>
  <c r="F24" i="57"/>
  <c r="D81" i="57"/>
  <c r="D545" i="37" s="1"/>
  <c r="F41" i="57"/>
  <c r="E544" i="37"/>
  <c r="E543" i="37"/>
  <c r="E540" i="37"/>
  <c r="E542" i="37"/>
  <c r="F169" i="37"/>
  <c r="D77" i="57"/>
  <c r="F77" i="57" s="1"/>
  <c r="F541" i="37" s="1"/>
  <c r="D69" i="57"/>
  <c r="D533" i="37" s="1"/>
  <c r="F22" i="57"/>
  <c r="D79" i="57"/>
  <c r="D543" i="37" s="1"/>
  <c r="F39" i="57"/>
  <c r="F81" i="57"/>
  <c r="F545" i="37" s="1"/>
  <c r="D93" i="57"/>
  <c r="D557" i="37" s="1"/>
  <c r="F560" i="37"/>
  <c r="D58" i="57"/>
  <c r="D92" i="57" s="1"/>
  <c r="D556" i="37" s="1"/>
  <c r="E169" i="37"/>
  <c r="Z63" i="57"/>
  <c r="F74" i="57"/>
  <c r="F538" i="37" s="1"/>
  <c r="D82" i="57"/>
  <c r="D546" i="37" s="1"/>
  <c r="D95" i="57"/>
  <c r="D559" i="37" s="1"/>
  <c r="Z91" i="57"/>
  <c r="Z555" i="37" s="1"/>
  <c r="D78" i="57"/>
  <c r="D542" i="37" s="1"/>
  <c r="F83" i="57"/>
  <c r="F547" i="37" s="1"/>
  <c r="D73" i="57"/>
  <c r="D537" i="37" s="1"/>
  <c r="D85" i="57"/>
  <c r="D72" i="57"/>
  <c r="D536" i="37" s="1"/>
  <c r="D80" i="57"/>
  <c r="D84" i="57"/>
  <c r="D548" i="37" s="1"/>
  <c r="D70" i="57"/>
  <c r="C57" i="57"/>
  <c r="C91" i="57" s="1"/>
  <c r="C555" i="37" s="1"/>
  <c r="F25" i="57"/>
  <c r="E27" i="57"/>
  <c r="AB57" i="57"/>
  <c r="AB91" i="57" s="1"/>
  <c r="AB555" i="37" s="1"/>
  <c r="E91" i="57"/>
  <c r="E555" i="37" s="1"/>
  <c r="D60" i="57"/>
  <c r="D94" i="57" s="1"/>
  <c r="D558" i="37" s="1"/>
  <c r="C29" i="57"/>
  <c r="D20" i="57"/>
  <c r="D27" i="57" s="1"/>
  <c r="E29" i="57"/>
  <c r="E67" i="57" s="1"/>
  <c r="D31" i="57"/>
  <c r="D36" i="57"/>
  <c r="F75" i="57" l="1"/>
  <c r="F539" i="37" s="1"/>
  <c r="E93" i="57"/>
  <c r="E557" i="37" s="1"/>
  <c r="E58" i="57"/>
  <c r="E92" i="57" s="1"/>
  <c r="E556" i="37" s="1"/>
  <c r="F59" i="57"/>
  <c r="E531" i="37"/>
  <c r="D541" i="37"/>
  <c r="F72" i="57"/>
  <c r="F536" i="37" s="1"/>
  <c r="F82" i="57"/>
  <c r="F546" i="37" s="1"/>
  <c r="F79" i="57"/>
  <c r="F73" i="57"/>
  <c r="F537" i="37" s="1"/>
  <c r="F78" i="57"/>
  <c r="F94" i="57"/>
  <c r="F558" i="37" s="1"/>
  <c r="F70" i="57"/>
  <c r="F534" i="37" s="1"/>
  <c r="D534" i="37"/>
  <c r="F85" i="57"/>
  <c r="F549" i="37" s="1"/>
  <c r="D549" i="37"/>
  <c r="F80" i="57"/>
  <c r="D544" i="37"/>
  <c r="F84" i="57"/>
  <c r="F548" i="37" s="1"/>
  <c r="F95" i="57"/>
  <c r="F559" i="37" s="1"/>
  <c r="F31" i="57"/>
  <c r="D71" i="57"/>
  <c r="F36" i="57"/>
  <c r="D76" i="57"/>
  <c r="C45" i="57"/>
  <c r="C46" i="57" s="1"/>
  <c r="C67" i="57"/>
  <c r="C531" i="37" s="1"/>
  <c r="F27" i="57"/>
  <c r="F60" i="57"/>
  <c r="D57" i="57"/>
  <c r="F20" i="57"/>
  <c r="D29" i="57"/>
  <c r="E45" i="57"/>
  <c r="E46" i="57" s="1"/>
  <c r="F93" i="57" l="1"/>
  <c r="F557" i="37" s="1"/>
  <c r="F92" i="57"/>
  <c r="F556" i="37" s="1"/>
  <c r="F58" i="57"/>
  <c r="F544" i="37"/>
  <c r="F543" i="37"/>
  <c r="F542" i="37"/>
  <c r="F76" i="57"/>
  <c r="D540" i="37"/>
  <c r="F71" i="57"/>
  <c r="F535" i="37" s="1"/>
  <c r="D535" i="37"/>
  <c r="F57" i="57"/>
  <c r="D91" i="57"/>
  <c r="D45" i="57"/>
  <c r="D46" i="57" s="1"/>
  <c r="D67" i="57"/>
  <c r="F29" i="57"/>
  <c r="F540" i="37" l="1"/>
  <c r="F67" i="57"/>
  <c r="D531" i="37"/>
  <c r="F91" i="57"/>
  <c r="F555" i="37" s="1"/>
  <c r="D555" i="37"/>
  <c r="F45" i="57"/>
  <c r="F531" i="37" l="1"/>
  <c r="E82" i="46"/>
  <c r="E158" i="37" s="1"/>
  <c r="C82" i="46"/>
  <c r="C158" i="37" s="1"/>
  <c r="E81" i="46"/>
  <c r="E157" i="37" s="1"/>
  <c r="C81" i="46"/>
  <c r="C157" i="37" s="1"/>
  <c r="C80" i="46"/>
  <c r="C156" i="37" s="1"/>
  <c r="E79" i="46"/>
  <c r="E155" i="37" s="1"/>
  <c r="C79" i="46"/>
  <c r="E78" i="46"/>
  <c r="E154" i="37" s="1"/>
  <c r="C78" i="46"/>
  <c r="C154" i="37" s="1"/>
  <c r="E77" i="46"/>
  <c r="E153" i="37" s="1"/>
  <c r="C77" i="46"/>
  <c r="C153" i="37" s="1"/>
  <c r="E76" i="46"/>
  <c r="E152" i="37" s="1"/>
  <c r="C76" i="46"/>
  <c r="C152" i="37" s="1"/>
  <c r="E75" i="46"/>
  <c r="E151" i="37" s="1"/>
  <c r="C75" i="46"/>
  <c r="C151" i="37" s="1"/>
  <c r="E74" i="46"/>
  <c r="E150" i="37" s="1"/>
  <c r="C74" i="46"/>
  <c r="C150" i="37" s="1"/>
  <c r="E72" i="46"/>
  <c r="E148" i="37" s="1"/>
  <c r="C72" i="46"/>
  <c r="C148" i="37" s="1"/>
  <c r="E71" i="46"/>
  <c r="E147" i="37" s="1"/>
  <c r="C71" i="46"/>
  <c r="C147" i="37" s="1"/>
  <c r="E70" i="46"/>
  <c r="E146" i="37" s="1"/>
  <c r="C70" i="46"/>
  <c r="C146" i="37" s="1"/>
  <c r="E69" i="46"/>
  <c r="E145" i="37" s="1"/>
  <c r="C69" i="46"/>
  <c r="E67" i="46"/>
  <c r="E143" i="37" s="1"/>
  <c r="C67" i="46"/>
  <c r="C143" i="37" s="1"/>
  <c r="E66" i="46"/>
  <c r="E142" i="37" s="1"/>
  <c r="C66" i="46"/>
  <c r="C142" i="37" s="1"/>
  <c r="AE60" i="46"/>
  <c r="AC60" i="46"/>
  <c r="O60" i="46"/>
  <c r="AA54" i="46"/>
  <c r="AA88" i="46" s="1"/>
  <c r="AA164" i="37" s="1"/>
  <c r="Z88" i="46"/>
  <c r="Z164" i="37" s="1"/>
  <c r="D58" i="46"/>
  <c r="D56" i="46"/>
  <c r="E57" i="46"/>
  <c r="C57" i="46"/>
  <c r="C91" i="46" s="1"/>
  <c r="C167" i="37" s="1"/>
  <c r="C55" i="46"/>
  <c r="D43" i="46"/>
  <c r="D42" i="46"/>
  <c r="F42" i="46" s="1"/>
  <c r="D41" i="46"/>
  <c r="D40" i="46"/>
  <c r="D39" i="46"/>
  <c r="F39" i="46" s="1"/>
  <c r="D38" i="46"/>
  <c r="D37" i="46"/>
  <c r="F37" i="46" s="1"/>
  <c r="D36" i="46"/>
  <c r="F36" i="46" s="1"/>
  <c r="D34" i="46"/>
  <c r="D33" i="46"/>
  <c r="D32" i="46"/>
  <c r="F32" i="46" s="1"/>
  <c r="D31" i="46"/>
  <c r="F31" i="46" s="1"/>
  <c r="D25" i="46"/>
  <c r="F25" i="46" s="1"/>
  <c r="D24" i="46"/>
  <c r="D80" i="46" s="1"/>
  <c r="D156" i="37" s="1"/>
  <c r="D23" i="46"/>
  <c r="D22" i="46"/>
  <c r="F22" i="46" s="1"/>
  <c r="D21" i="46"/>
  <c r="D66" i="46" s="1"/>
  <c r="D142" i="37" s="1"/>
  <c r="D20" i="46"/>
  <c r="E35" i="46"/>
  <c r="E73" i="46" s="1"/>
  <c r="E149" i="37" s="1"/>
  <c r="C35" i="46"/>
  <c r="C73" i="46" s="1"/>
  <c r="C149" i="37" s="1"/>
  <c r="E30" i="46"/>
  <c r="E68" i="46" s="1"/>
  <c r="E144" i="37" s="1"/>
  <c r="C30" i="46"/>
  <c r="C68" i="46" s="1"/>
  <c r="D29" i="46"/>
  <c r="E80" i="46"/>
  <c r="E156" i="37" s="1"/>
  <c r="E19" i="46"/>
  <c r="C19" i="46"/>
  <c r="C26" i="46" s="1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O632" i="37"/>
  <c r="Z632" i="37"/>
  <c r="AA632" i="37"/>
  <c r="AB632" i="37"/>
  <c r="AC632" i="37"/>
  <c r="AE632" i="37"/>
  <c r="G633" i="37"/>
  <c r="H633" i="37"/>
  <c r="I633" i="37"/>
  <c r="J633" i="37"/>
  <c r="K633" i="37"/>
  <c r="L633" i="37"/>
  <c r="M633" i="37"/>
  <c r="N633" i="37"/>
  <c r="O633" i="37"/>
  <c r="Z633" i="37"/>
  <c r="AA633" i="37"/>
  <c r="AB633" i="37"/>
  <c r="AC633" i="37"/>
  <c r="AE633" i="37"/>
  <c r="C634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Z634" i="37"/>
  <c r="AA634" i="37"/>
  <c r="AB634" i="37"/>
  <c r="AC634" i="37"/>
  <c r="AE634" i="37"/>
  <c r="F635" i="37"/>
  <c r="G635" i="37"/>
  <c r="H635" i="37"/>
  <c r="I635" i="37"/>
  <c r="J635" i="37"/>
  <c r="K635" i="37"/>
  <c r="L635" i="37"/>
  <c r="M635" i="37"/>
  <c r="N635" i="37"/>
  <c r="O635" i="37"/>
  <c r="Z635" i="37"/>
  <c r="AA635" i="37"/>
  <c r="AB635" i="37"/>
  <c r="AC635" i="37"/>
  <c r="AE635" i="37"/>
  <c r="G636" i="37"/>
  <c r="H636" i="37"/>
  <c r="I636" i="37"/>
  <c r="J636" i="37"/>
  <c r="K636" i="37"/>
  <c r="L636" i="37"/>
  <c r="M636" i="37"/>
  <c r="N636" i="37"/>
  <c r="O636" i="37"/>
  <c r="Z636" i="37"/>
  <c r="AA636" i="37"/>
  <c r="AB636" i="37"/>
  <c r="AC636" i="37"/>
  <c r="AE636" i="37"/>
  <c r="G637" i="37"/>
  <c r="H637" i="37"/>
  <c r="I637" i="37"/>
  <c r="J637" i="37"/>
  <c r="K637" i="37"/>
  <c r="L637" i="37"/>
  <c r="M637" i="37"/>
  <c r="N637" i="37"/>
  <c r="O637" i="37"/>
  <c r="Z637" i="37"/>
  <c r="AA637" i="37"/>
  <c r="AB637" i="37"/>
  <c r="AC637" i="37"/>
  <c r="AE637" i="37"/>
  <c r="G638" i="37"/>
  <c r="H638" i="37"/>
  <c r="I638" i="37"/>
  <c r="J638" i="37"/>
  <c r="K638" i="37"/>
  <c r="L638" i="37"/>
  <c r="M638" i="37"/>
  <c r="N638" i="37"/>
  <c r="O638" i="37"/>
  <c r="Z638" i="37"/>
  <c r="AA638" i="37"/>
  <c r="AB638" i="37"/>
  <c r="AC638" i="37"/>
  <c r="AE638" i="37"/>
  <c r="G639" i="37"/>
  <c r="H639" i="37"/>
  <c r="I639" i="37"/>
  <c r="J639" i="37"/>
  <c r="K639" i="37"/>
  <c r="L639" i="37"/>
  <c r="M639" i="37"/>
  <c r="N639" i="37"/>
  <c r="O639" i="37"/>
  <c r="Z639" i="37"/>
  <c r="AA639" i="37"/>
  <c r="AB639" i="37"/>
  <c r="AC639" i="37"/>
  <c r="AE639" i="37"/>
  <c r="F640" i="37"/>
  <c r="G640" i="37"/>
  <c r="H640" i="37"/>
  <c r="I640" i="37"/>
  <c r="J640" i="37"/>
  <c r="K640" i="37"/>
  <c r="L640" i="37"/>
  <c r="M640" i="37"/>
  <c r="N640" i="37"/>
  <c r="O640" i="37"/>
  <c r="Z640" i="37"/>
  <c r="AA640" i="37"/>
  <c r="AB640" i="37"/>
  <c r="AC640" i="37"/>
  <c r="AE640" i="37"/>
  <c r="G641" i="37"/>
  <c r="H641" i="37"/>
  <c r="I641" i="37"/>
  <c r="J641" i="37"/>
  <c r="K641" i="37"/>
  <c r="L641" i="37"/>
  <c r="M641" i="37"/>
  <c r="N641" i="37"/>
  <c r="O641" i="37"/>
  <c r="Z641" i="37"/>
  <c r="AA641" i="37"/>
  <c r="AB641" i="37"/>
  <c r="AC641" i="37"/>
  <c r="AE641" i="37"/>
  <c r="G642" i="37"/>
  <c r="H642" i="37"/>
  <c r="I642" i="37"/>
  <c r="J642" i="37"/>
  <c r="K642" i="37"/>
  <c r="L642" i="37"/>
  <c r="M642" i="37"/>
  <c r="N642" i="37"/>
  <c r="O642" i="37"/>
  <c r="Z642" i="37"/>
  <c r="AA642" i="37"/>
  <c r="AB642" i="37"/>
  <c r="AC642" i="37"/>
  <c r="AE642" i="37"/>
  <c r="G643" i="37"/>
  <c r="H643" i="37"/>
  <c r="I643" i="37"/>
  <c r="J643" i="37"/>
  <c r="K643" i="37"/>
  <c r="L643" i="37"/>
  <c r="M643" i="37"/>
  <c r="N643" i="37"/>
  <c r="O643" i="37"/>
  <c r="Z643" i="37"/>
  <c r="AA643" i="37"/>
  <c r="AB643" i="37"/>
  <c r="AC643" i="37"/>
  <c r="AE643" i="37"/>
  <c r="H644" i="37"/>
  <c r="I644" i="37"/>
  <c r="J644" i="37"/>
  <c r="K644" i="37"/>
  <c r="L644" i="37"/>
  <c r="M644" i="37"/>
  <c r="N644" i="37"/>
  <c r="O644" i="37"/>
  <c r="Z644" i="37"/>
  <c r="AA644" i="37"/>
  <c r="AB644" i="37"/>
  <c r="AC644" i="37"/>
  <c r="AE644" i="37"/>
  <c r="F645" i="37"/>
  <c r="G645" i="37"/>
  <c r="H645" i="37"/>
  <c r="I645" i="37"/>
  <c r="J645" i="37"/>
  <c r="K645" i="37"/>
  <c r="L645" i="37"/>
  <c r="M645" i="37"/>
  <c r="N645" i="37"/>
  <c r="O645" i="37"/>
  <c r="Z645" i="37"/>
  <c r="AA645" i="37"/>
  <c r="AB645" i="37"/>
  <c r="AC645" i="37"/>
  <c r="AE645" i="37"/>
  <c r="G646" i="37"/>
  <c r="H646" i="37"/>
  <c r="I646" i="37"/>
  <c r="J646" i="37"/>
  <c r="K646" i="37"/>
  <c r="L646" i="37"/>
  <c r="M646" i="37"/>
  <c r="N646" i="37"/>
  <c r="O646" i="37"/>
  <c r="Z646" i="37"/>
  <c r="AA646" i="37"/>
  <c r="AB646" i="37"/>
  <c r="AC646" i="37"/>
  <c r="AE646" i="37"/>
  <c r="F647" i="37"/>
  <c r="G647" i="37"/>
  <c r="H647" i="37"/>
  <c r="I647" i="37"/>
  <c r="J647" i="37"/>
  <c r="K647" i="37"/>
  <c r="L647" i="37"/>
  <c r="M647" i="37"/>
  <c r="N647" i="37"/>
  <c r="O647" i="37"/>
  <c r="Z647" i="37"/>
  <c r="AA647" i="37"/>
  <c r="AB647" i="37"/>
  <c r="AC647" i="37"/>
  <c r="AE647" i="37"/>
  <c r="G648" i="37"/>
  <c r="H648" i="37"/>
  <c r="I648" i="37"/>
  <c r="J648" i="37"/>
  <c r="K648" i="37"/>
  <c r="L648" i="37"/>
  <c r="M648" i="37"/>
  <c r="N648" i="37"/>
  <c r="O648" i="37"/>
  <c r="Z648" i="37"/>
  <c r="AA648" i="37"/>
  <c r="AB648" i="37"/>
  <c r="AC648" i="37"/>
  <c r="AE648" i="37"/>
  <c r="G649" i="37"/>
  <c r="H649" i="37"/>
  <c r="I649" i="37"/>
  <c r="J649" i="37"/>
  <c r="K649" i="37"/>
  <c r="L649" i="37"/>
  <c r="M649" i="37"/>
  <c r="N649" i="37"/>
  <c r="O649" i="37"/>
  <c r="Z649" i="37"/>
  <c r="AA649" i="37"/>
  <c r="AB649" i="37"/>
  <c r="AC649" i="37"/>
  <c r="AE649" i="37"/>
  <c r="G650" i="37"/>
  <c r="H650" i="37"/>
  <c r="I650" i="37"/>
  <c r="J650" i="37"/>
  <c r="K650" i="37"/>
  <c r="L650" i="37"/>
  <c r="M650" i="37"/>
  <c r="N650" i="37"/>
  <c r="O650" i="37"/>
  <c r="Z650" i="37"/>
  <c r="AA650" i="37"/>
  <c r="AB650" i="37"/>
  <c r="AC650" i="37"/>
  <c r="AE650" i="37"/>
  <c r="H651" i="37"/>
  <c r="I651" i="37"/>
  <c r="J651" i="37"/>
  <c r="K651" i="37"/>
  <c r="L651" i="37"/>
  <c r="M651" i="37"/>
  <c r="N651" i="37"/>
  <c r="O651" i="37"/>
  <c r="Z651" i="37"/>
  <c r="AA651" i="37"/>
  <c r="AB651" i="37"/>
  <c r="AC651" i="37"/>
  <c r="AE651" i="37"/>
  <c r="F652" i="37"/>
  <c r="G652" i="37"/>
  <c r="H652" i="37"/>
  <c r="I652" i="37"/>
  <c r="J652" i="37"/>
  <c r="K652" i="37"/>
  <c r="L652" i="37"/>
  <c r="M652" i="37"/>
  <c r="N652" i="37"/>
  <c r="O652" i="37"/>
  <c r="Z652" i="37"/>
  <c r="AA652" i="37"/>
  <c r="AB652" i="37"/>
  <c r="AC652" i="37"/>
  <c r="AE652" i="37"/>
  <c r="G653" i="37"/>
  <c r="H653" i="37"/>
  <c r="I653" i="37"/>
  <c r="J653" i="37"/>
  <c r="K653" i="37"/>
  <c r="L653" i="37"/>
  <c r="M653" i="37"/>
  <c r="N653" i="37"/>
  <c r="O654" i="37"/>
  <c r="Z654" i="37"/>
  <c r="AA654" i="37"/>
  <c r="AB654" i="37"/>
  <c r="AC654" i="37"/>
  <c r="AE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Z655" i="37"/>
  <c r="AA655" i="37"/>
  <c r="AB655" i="37"/>
  <c r="AC655" i="37"/>
  <c r="AE655" i="37"/>
  <c r="G657" i="37"/>
  <c r="H657" i="37"/>
  <c r="I657" i="37"/>
  <c r="J657" i="37"/>
  <c r="K657" i="37"/>
  <c r="L657" i="37"/>
  <c r="M657" i="37"/>
  <c r="N657" i="37"/>
  <c r="G658" i="37"/>
  <c r="H658" i="37"/>
  <c r="I658" i="37"/>
  <c r="J658" i="37"/>
  <c r="K658" i="37"/>
  <c r="L658" i="37"/>
  <c r="M658" i="37"/>
  <c r="N658" i="37"/>
  <c r="O658" i="37"/>
  <c r="Z658" i="37"/>
  <c r="AA658" i="37"/>
  <c r="AB658" i="37"/>
  <c r="AC658" i="37"/>
  <c r="AE658" i="37"/>
  <c r="G659" i="37"/>
  <c r="H659" i="37"/>
  <c r="I659" i="37"/>
  <c r="J659" i="37"/>
  <c r="K659" i="37"/>
  <c r="L659" i="37"/>
  <c r="M659" i="37"/>
  <c r="N659" i="37"/>
  <c r="O659" i="37"/>
  <c r="Z659" i="37"/>
  <c r="AA659" i="37"/>
  <c r="AB659" i="37"/>
  <c r="AC659" i="37"/>
  <c r="AE659" i="37"/>
  <c r="G660" i="37"/>
  <c r="H660" i="37"/>
  <c r="I660" i="37"/>
  <c r="J660" i="37"/>
  <c r="K660" i="37"/>
  <c r="L660" i="37"/>
  <c r="M660" i="37"/>
  <c r="N660" i="37"/>
  <c r="O660" i="37"/>
  <c r="Z660" i="37"/>
  <c r="AA660" i="37"/>
  <c r="AB660" i="37"/>
  <c r="AC660" i="37"/>
  <c r="AE660" i="37"/>
  <c r="G661" i="37"/>
  <c r="H661" i="37"/>
  <c r="I661" i="37"/>
  <c r="J661" i="37"/>
  <c r="K661" i="37"/>
  <c r="L661" i="37"/>
  <c r="M661" i="37"/>
  <c r="N661" i="37"/>
  <c r="O661" i="37"/>
  <c r="Z661" i="37"/>
  <c r="AA661" i="37"/>
  <c r="AB661" i="37"/>
  <c r="AC661" i="37"/>
  <c r="AE661" i="37"/>
  <c r="G662" i="37"/>
  <c r="H662" i="37"/>
  <c r="I662" i="37"/>
  <c r="J662" i="37"/>
  <c r="K662" i="37"/>
  <c r="L662" i="37"/>
  <c r="M662" i="37"/>
  <c r="N662" i="37"/>
  <c r="O662" i="37"/>
  <c r="Z662" i="37"/>
  <c r="AA662" i="37"/>
  <c r="AB662" i="37"/>
  <c r="AC662" i="37"/>
  <c r="AE662" i="37"/>
  <c r="C1593" i="157"/>
  <c r="C1595" i="157"/>
  <c r="E1595" i="157"/>
  <c r="E661" i="37" s="1"/>
  <c r="C1596" i="157"/>
  <c r="D1596" i="157"/>
  <c r="E1596" i="157"/>
  <c r="E662" i="37" s="1"/>
  <c r="F1596" i="157"/>
  <c r="AE1591" i="157"/>
  <c r="AC1591" i="157"/>
  <c r="O1591" i="157"/>
  <c r="E1586" i="157"/>
  <c r="E652" i="37" s="1"/>
  <c r="C1586" i="157"/>
  <c r="E1585" i="157"/>
  <c r="E651" i="37" s="1"/>
  <c r="C1585" i="157"/>
  <c r="E1584" i="157"/>
  <c r="E650" i="37" s="1"/>
  <c r="C1584" i="157"/>
  <c r="C1583" i="157"/>
  <c r="E1582" i="157"/>
  <c r="E648" i="37" s="1"/>
  <c r="C1582" i="157"/>
  <c r="E1581" i="157"/>
  <c r="E647" i="37" s="1"/>
  <c r="C1581" i="157"/>
  <c r="E1580" i="157"/>
  <c r="E646" i="37" s="1"/>
  <c r="C1580" i="157"/>
  <c r="E1579" i="157"/>
  <c r="C1579" i="157"/>
  <c r="E1578" i="157"/>
  <c r="C1578" i="157"/>
  <c r="E1577" i="157"/>
  <c r="E643" i="37" s="1"/>
  <c r="C1577" i="157"/>
  <c r="E1575" i="157"/>
  <c r="E641" i="37" s="1"/>
  <c r="C1575" i="157"/>
  <c r="E1574" i="157"/>
  <c r="E640" i="37" s="1"/>
  <c r="C1574" i="157"/>
  <c r="E1573" i="157"/>
  <c r="E639" i="37" s="1"/>
  <c r="C1573" i="157"/>
  <c r="E1572" i="157"/>
  <c r="E638" i="37" s="1"/>
  <c r="C1572" i="157"/>
  <c r="E1570" i="157"/>
  <c r="E636" i="37" s="1"/>
  <c r="C1570" i="157"/>
  <c r="E1569" i="157"/>
  <c r="E635" i="37" s="1"/>
  <c r="C1569" i="157"/>
  <c r="AE1563" i="157"/>
  <c r="AC1563" i="157"/>
  <c r="O1563" i="157"/>
  <c r="D1561" i="157"/>
  <c r="E1560" i="157"/>
  <c r="C1560" i="157"/>
  <c r="C1558" i="157"/>
  <c r="D1558" i="157" s="1"/>
  <c r="AA657" i="37"/>
  <c r="Z657" i="37"/>
  <c r="D1547" i="157"/>
  <c r="D1545" i="157"/>
  <c r="D1544" i="157"/>
  <c r="F1542" i="157"/>
  <c r="D1540" i="157"/>
  <c r="E1539" i="157"/>
  <c r="E1576" i="157" s="1"/>
  <c r="C1539" i="157"/>
  <c r="E1534" i="157"/>
  <c r="E1571" i="157" s="1"/>
  <c r="E637" i="37" s="1"/>
  <c r="C1534" i="157"/>
  <c r="D1533" i="157"/>
  <c r="E1583" i="157"/>
  <c r="E649" i="37" s="1"/>
  <c r="D1526" i="157"/>
  <c r="D1525" i="157"/>
  <c r="D1524" i="157"/>
  <c r="E1523" i="157"/>
  <c r="C1523" i="157"/>
  <c r="C1520" i="157"/>
  <c r="G1520" i="157" s="1"/>
  <c r="D71" i="46" l="1"/>
  <c r="D147" i="37" s="1"/>
  <c r="F33" i="46"/>
  <c r="D76" i="46"/>
  <c r="D152" i="37" s="1"/>
  <c r="F38" i="46"/>
  <c r="D72" i="46"/>
  <c r="F34" i="46"/>
  <c r="C144" i="37"/>
  <c r="C145" i="37"/>
  <c r="C155" i="37"/>
  <c r="AE657" i="37"/>
  <c r="F662" i="37"/>
  <c r="O657" i="37"/>
  <c r="AC657" i="37"/>
  <c r="E91" i="46"/>
  <c r="E56" i="46"/>
  <c r="F56" i="46" s="1"/>
  <c r="E1594" i="157"/>
  <c r="E660" i="37" s="1"/>
  <c r="E1559" i="157"/>
  <c r="F1559" i="157" s="1"/>
  <c r="F1593" i="157" s="1"/>
  <c r="D79" i="46"/>
  <c r="F79" i="46" s="1"/>
  <c r="D78" i="46"/>
  <c r="D154" i="37" s="1"/>
  <c r="F40" i="46"/>
  <c r="E645" i="37"/>
  <c r="E644" i="37"/>
  <c r="E642" i="37"/>
  <c r="C89" i="46"/>
  <c r="C165" i="37" s="1"/>
  <c r="C54" i="46"/>
  <c r="C88" i="46" s="1"/>
  <c r="C164" i="37" s="1"/>
  <c r="D74" i="46"/>
  <c r="D150" i="37" s="1"/>
  <c r="F72" i="46"/>
  <c r="F148" i="37" s="1"/>
  <c r="D148" i="37"/>
  <c r="F58" i="46"/>
  <c r="D92" i="46"/>
  <c r="E167" i="37"/>
  <c r="D55" i="46"/>
  <c r="D89" i="46" s="1"/>
  <c r="D165" i="37" s="1"/>
  <c r="D90" i="46"/>
  <c r="D1569" i="157"/>
  <c r="D1575" i="157"/>
  <c r="F1541" i="157"/>
  <c r="C1594" i="157"/>
  <c r="C650" i="37"/>
  <c r="C652" i="37"/>
  <c r="C662" i="37"/>
  <c r="C659" i="37"/>
  <c r="C1530" i="157"/>
  <c r="F1529" i="157"/>
  <c r="F1535" i="157"/>
  <c r="C1576" i="157"/>
  <c r="D1579" i="157"/>
  <c r="F1546" i="157"/>
  <c r="C1592" i="157"/>
  <c r="C636" i="37"/>
  <c r="C639" i="37"/>
  <c r="C641" i="37"/>
  <c r="C644" i="37"/>
  <c r="C646" i="37"/>
  <c r="C648" i="37"/>
  <c r="F1527" i="157"/>
  <c r="F1536" i="157"/>
  <c r="D1586" i="157"/>
  <c r="F1595" i="157"/>
  <c r="C651" i="37"/>
  <c r="C661" i="37"/>
  <c r="C1571" i="157"/>
  <c r="D1574" i="157"/>
  <c r="D1581" i="157"/>
  <c r="C635" i="37"/>
  <c r="C638" i="37"/>
  <c r="C640" i="37"/>
  <c r="C643" i="37"/>
  <c r="C645" i="37"/>
  <c r="C647" i="37"/>
  <c r="C649" i="37"/>
  <c r="D662" i="37"/>
  <c r="D1593" i="157"/>
  <c r="D69" i="46"/>
  <c r="F80" i="46"/>
  <c r="F156" i="37" s="1"/>
  <c r="E88" i="46"/>
  <c r="D67" i="46"/>
  <c r="Z60" i="46"/>
  <c r="F71" i="46"/>
  <c r="F147" i="37" s="1"/>
  <c r="C28" i="46"/>
  <c r="D75" i="46"/>
  <c r="D70" i="46"/>
  <c r="D82" i="46"/>
  <c r="D77" i="46"/>
  <c r="D81" i="46"/>
  <c r="D157" i="37" s="1"/>
  <c r="AB54" i="46"/>
  <c r="AB88" i="46" s="1"/>
  <c r="AB164" i="37" s="1"/>
  <c r="E28" i="46"/>
  <c r="D57" i="46"/>
  <c r="D91" i="46" s="1"/>
  <c r="D167" i="37" s="1"/>
  <c r="D19" i="46"/>
  <c r="F19" i="46" s="1"/>
  <c r="E26" i="46"/>
  <c r="D35" i="46"/>
  <c r="D30" i="46"/>
  <c r="F23" i="46"/>
  <c r="F24" i="46"/>
  <c r="D1595" i="157"/>
  <c r="D1582" i="157"/>
  <c r="D1573" i="157"/>
  <c r="D1570" i="157"/>
  <c r="F1528" i="157"/>
  <c r="D1577" i="157"/>
  <c r="D1585" i="157"/>
  <c r="D1572" i="157"/>
  <c r="D1580" i="157"/>
  <c r="D1584" i="157"/>
  <c r="D1583" i="157"/>
  <c r="D1578" i="157"/>
  <c r="AB1557" i="157"/>
  <c r="AB1591" i="157" s="1"/>
  <c r="E1530" i="157"/>
  <c r="C1557" i="157"/>
  <c r="D1557" i="157" s="1"/>
  <c r="E1591" i="157"/>
  <c r="E657" i="37" s="1"/>
  <c r="D1560" i="157"/>
  <c r="C1532" i="157"/>
  <c r="D1523" i="157"/>
  <c r="E1532" i="157"/>
  <c r="D1539" i="157"/>
  <c r="D1534" i="157"/>
  <c r="F76" i="46" l="1"/>
  <c r="F152" i="37" s="1"/>
  <c r="D155" i="37"/>
  <c r="F155" i="37"/>
  <c r="F1582" i="157"/>
  <c r="AB657" i="37"/>
  <c r="F659" i="37"/>
  <c r="F661" i="37"/>
  <c r="F1575" i="157"/>
  <c r="E90" i="46"/>
  <c r="E166" i="37" s="1"/>
  <c r="E55" i="46"/>
  <c r="E89" i="46" s="1"/>
  <c r="E165" i="37" s="1"/>
  <c r="F78" i="46"/>
  <c r="F154" i="37" s="1"/>
  <c r="E1593" i="157"/>
  <c r="E659" i="37" s="1"/>
  <c r="E1558" i="157"/>
  <c r="E1592" i="157" s="1"/>
  <c r="E658" i="37" s="1"/>
  <c r="F74" i="46"/>
  <c r="F150" i="37" s="1"/>
  <c r="F81" i="46"/>
  <c r="F157" i="37" s="1"/>
  <c r="F82" i="46"/>
  <c r="F158" i="37" s="1"/>
  <c r="D158" i="37"/>
  <c r="F75" i="46"/>
  <c r="F151" i="37" s="1"/>
  <c r="D151" i="37"/>
  <c r="F67" i="46"/>
  <c r="F143" i="37" s="1"/>
  <c r="D143" i="37"/>
  <c r="F69" i="46"/>
  <c r="D145" i="37"/>
  <c r="F70" i="46"/>
  <c r="F146" i="37" s="1"/>
  <c r="D146" i="37"/>
  <c r="F77" i="46"/>
  <c r="F153" i="37" s="1"/>
  <c r="D153" i="37"/>
  <c r="D166" i="37"/>
  <c r="D168" i="37"/>
  <c r="F92" i="46"/>
  <c r="F168" i="37" s="1"/>
  <c r="E164" i="37"/>
  <c r="F91" i="46"/>
  <c r="F167" i="37" s="1"/>
  <c r="D1530" i="157"/>
  <c r="F1530" i="157" s="1"/>
  <c r="D659" i="37"/>
  <c r="D1592" i="157"/>
  <c r="C637" i="37"/>
  <c r="D652" i="37"/>
  <c r="C658" i="37"/>
  <c r="D645" i="37"/>
  <c r="C660" i="37"/>
  <c r="D641" i="37"/>
  <c r="D1571" i="157"/>
  <c r="F1571" i="157" s="1"/>
  <c r="D648" i="37"/>
  <c r="C1591" i="157"/>
  <c r="D661" i="37"/>
  <c r="D647" i="37"/>
  <c r="D640" i="37"/>
  <c r="C642" i="37"/>
  <c r="D635" i="37"/>
  <c r="F1578" i="157"/>
  <c r="D644" i="37"/>
  <c r="F1572" i="157"/>
  <c r="D638" i="37"/>
  <c r="F1583" i="157"/>
  <c r="D649" i="37"/>
  <c r="F1585" i="157"/>
  <c r="D651" i="37"/>
  <c r="D636" i="37"/>
  <c r="F1584" i="157"/>
  <c r="D650" i="37"/>
  <c r="F1577" i="157"/>
  <c r="D643" i="37"/>
  <c r="F1573" i="157"/>
  <c r="D639" i="37"/>
  <c r="F1580" i="157"/>
  <c r="D646" i="37"/>
  <c r="D26" i="46"/>
  <c r="F26" i="46" s="1"/>
  <c r="F35" i="46"/>
  <c r="D73" i="46"/>
  <c r="C44" i="46"/>
  <c r="C45" i="46" s="1"/>
  <c r="C64" i="46"/>
  <c r="E44" i="46"/>
  <c r="E45" i="46" s="1"/>
  <c r="E64" i="46"/>
  <c r="E140" i="37" s="1"/>
  <c r="F30" i="46"/>
  <c r="D68" i="46"/>
  <c r="F57" i="46"/>
  <c r="D54" i="46"/>
  <c r="D28" i="46"/>
  <c r="F28" i="46" s="1"/>
  <c r="F1594" i="157"/>
  <c r="D1594" i="157"/>
  <c r="F1539" i="157"/>
  <c r="D1576" i="157"/>
  <c r="E1548" i="157"/>
  <c r="E1549" i="157" s="1"/>
  <c r="E1567" i="157"/>
  <c r="C1548" i="157"/>
  <c r="C1567" i="157"/>
  <c r="F1523" i="157"/>
  <c r="D1532" i="157"/>
  <c r="F1534" i="157"/>
  <c r="F89" i="46" l="1"/>
  <c r="F165" i="37" s="1"/>
  <c r="F55" i="46"/>
  <c r="F90" i="46"/>
  <c r="F166" i="37" s="1"/>
  <c r="F145" i="37"/>
  <c r="C140" i="37"/>
  <c r="F638" i="37"/>
  <c r="F641" i="37"/>
  <c r="F646" i="37"/>
  <c r="F643" i="37"/>
  <c r="F636" i="37"/>
  <c r="F649" i="37"/>
  <c r="F637" i="37"/>
  <c r="F660" i="37"/>
  <c r="F639" i="37"/>
  <c r="F650" i="37"/>
  <c r="F651" i="37"/>
  <c r="F648" i="37"/>
  <c r="F1558" i="157"/>
  <c r="F1592" i="157" s="1"/>
  <c r="F644" i="37"/>
  <c r="E633" i="37"/>
  <c r="F73" i="46"/>
  <c r="F149" i="37" s="1"/>
  <c r="D149" i="37"/>
  <c r="F68" i="46"/>
  <c r="D144" i="37"/>
  <c r="F54" i="46"/>
  <c r="D88" i="46"/>
  <c r="C1549" i="157"/>
  <c r="C633" i="37"/>
  <c r="D637" i="37"/>
  <c r="C657" i="37"/>
  <c r="D660" i="37"/>
  <c r="D658" i="37"/>
  <c r="F1576" i="157"/>
  <c r="D642" i="37"/>
  <c r="D44" i="46"/>
  <c r="F44" i="46" s="1"/>
  <c r="D64" i="46"/>
  <c r="F1557" i="157"/>
  <c r="D1591" i="157"/>
  <c r="D1548" i="157"/>
  <c r="D1567" i="157"/>
  <c r="F1532" i="157"/>
  <c r="F144" i="37" l="1"/>
  <c r="F658" i="37"/>
  <c r="F1591" i="157"/>
  <c r="F642" i="37"/>
  <c r="F64" i="46"/>
  <c r="D140" i="37"/>
  <c r="D164" i="37"/>
  <c r="F88" i="46"/>
  <c r="F164" i="37" s="1"/>
  <c r="D1549" i="157"/>
  <c r="D633" i="37"/>
  <c r="D657" i="37"/>
  <c r="C1587" i="157"/>
  <c r="F1548" i="157"/>
  <c r="F1567" i="157"/>
  <c r="D45" i="46"/>
  <c r="F140" i="37" l="1"/>
  <c r="F657" i="37"/>
  <c r="F633" i="37"/>
  <c r="C653" i="37"/>
  <c r="C598" i="37"/>
  <c r="D598" i="37"/>
  <c r="E598" i="37"/>
  <c r="F598" i="37"/>
  <c r="G598" i="37"/>
  <c r="H598" i="37"/>
  <c r="I598" i="37"/>
  <c r="J598" i="37"/>
  <c r="K598" i="37"/>
  <c r="L598" i="37"/>
  <c r="M598" i="37"/>
  <c r="N598" i="37"/>
  <c r="G599" i="37"/>
  <c r="H599" i="37"/>
  <c r="I599" i="37"/>
  <c r="J599" i="37"/>
  <c r="K599" i="37"/>
  <c r="L599" i="37"/>
  <c r="M599" i="37"/>
  <c r="N599" i="37"/>
  <c r="O599" i="37"/>
  <c r="Z599" i="37"/>
  <c r="AA599" i="37"/>
  <c r="AB599" i="37"/>
  <c r="AC599" i="37"/>
  <c r="AE599" i="37"/>
  <c r="C600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Z600" i="37"/>
  <c r="AA600" i="37"/>
  <c r="AB600" i="37"/>
  <c r="AC600" i="37"/>
  <c r="AE600" i="37"/>
  <c r="G601" i="37"/>
  <c r="H601" i="37"/>
  <c r="I601" i="37"/>
  <c r="J601" i="37"/>
  <c r="K601" i="37"/>
  <c r="L601" i="37"/>
  <c r="M601" i="37"/>
  <c r="N601" i="37"/>
  <c r="O601" i="37"/>
  <c r="Z601" i="37"/>
  <c r="AA601" i="37"/>
  <c r="AB601" i="37"/>
  <c r="AC601" i="37"/>
  <c r="AE601" i="37"/>
  <c r="G602" i="37"/>
  <c r="H602" i="37"/>
  <c r="I602" i="37"/>
  <c r="J602" i="37"/>
  <c r="K602" i="37"/>
  <c r="L602" i="37"/>
  <c r="M602" i="37"/>
  <c r="N602" i="37"/>
  <c r="O602" i="37"/>
  <c r="Z602" i="37"/>
  <c r="AA602" i="37"/>
  <c r="AB602" i="37"/>
  <c r="AC602" i="37"/>
  <c r="AE602" i="37"/>
  <c r="G603" i="37"/>
  <c r="H603" i="37"/>
  <c r="I603" i="37"/>
  <c r="J603" i="37"/>
  <c r="K603" i="37"/>
  <c r="L603" i="37"/>
  <c r="M603" i="37"/>
  <c r="N603" i="37"/>
  <c r="O603" i="37"/>
  <c r="Z603" i="37"/>
  <c r="AA603" i="37"/>
  <c r="AB603" i="37"/>
  <c r="AC603" i="37"/>
  <c r="AE603" i="37"/>
  <c r="G604" i="37"/>
  <c r="H604" i="37"/>
  <c r="I604" i="37"/>
  <c r="J604" i="37"/>
  <c r="K604" i="37"/>
  <c r="L604" i="37"/>
  <c r="M604" i="37"/>
  <c r="N604" i="37"/>
  <c r="O604" i="37"/>
  <c r="Z604" i="37"/>
  <c r="AA604" i="37"/>
  <c r="AB604" i="37"/>
  <c r="AC604" i="37"/>
  <c r="AE604" i="37"/>
  <c r="G605" i="37"/>
  <c r="H605" i="37"/>
  <c r="I605" i="37"/>
  <c r="J605" i="37"/>
  <c r="K605" i="37"/>
  <c r="L605" i="37"/>
  <c r="M605" i="37"/>
  <c r="N605" i="37"/>
  <c r="O605" i="37"/>
  <c r="Z605" i="37"/>
  <c r="AA605" i="37"/>
  <c r="AB605" i="37"/>
  <c r="AC605" i="37"/>
  <c r="AE605" i="37"/>
  <c r="F606" i="37"/>
  <c r="G606" i="37"/>
  <c r="H606" i="37"/>
  <c r="I606" i="37"/>
  <c r="J606" i="37"/>
  <c r="K606" i="37"/>
  <c r="L606" i="37"/>
  <c r="M606" i="37"/>
  <c r="N606" i="37"/>
  <c r="O606" i="37"/>
  <c r="Z606" i="37"/>
  <c r="AA606" i="37"/>
  <c r="AB606" i="37"/>
  <c r="AC606" i="37"/>
  <c r="AE606" i="37"/>
  <c r="F607" i="37"/>
  <c r="G607" i="37"/>
  <c r="H607" i="37"/>
  <c r="I607" i="37"/>
  <c r="J607" i="37"/>
  <c r="K607" i="37"/>
  <c r="L607" i="37"/>
  <c r="M607" i="37"/>
  <c r="N607" i="37"/>
  <c r="O607" i="37"/>
  <c r="Z607" i="37"/>
  <c r="AA607" i="37"/>
  <c r="AB607" i="37"/>
  <c r="AC607" i="37"/>
  <c r="AE607" i="37"/>
  <c r="H608" i="37"/>
  <c r="I608" i="37"/>
  <c r="J608" i="37"/>
  <c r="K608" i="37"/>
  <c r="L608" i="37"/>
  <c r="M608" i="37"/>
  <c r="N608" i="37"/>
  <c r="O608" i="37"/>
  <c r="Z608" i="37"/>
  <c r="AA608" i="37"/>
  <c r="AB608" i="37"/>
  <c r="AC608" i="37"/>
  <c r="AE608" i="37"/>
  <c r="G609" i="37"/>
  <c r="H609" i="37"/>
  <c r="I609" i="37"/>
  <c r="J609" i="37"/>
  <c r="K609" i="37"/>
  <c r="L609" i="37"/>
  <c r="M609" i="37"/>
  <c r="N609" i="37"/>
  <c r="O609" i="37"/>
  <c r="Z609" i="37"/>
  <c r="AA609" i="37"/>
  <c r="AB609" i="37"/>
  <c r="AC609" i="37"/>
  <c r="AE609" i="37"/>
  <c r="G610" i="37"/>
  <c r="H610" i="37"/>
  <c r="I610" i="37"/>
  <c r="J610" i="37"/>
  <c r="K610" i="37"/>
  <c r="L610" i="37"/>
  <c r="M610" i="37"/>
  <c r="N610" i="37"/>
  <c r="O610" i="37"/>
  <c r="Z610" i="37"/>
  <c r="AA610" i="37"/>
  <c r="AB610" i="37"/>
  <c r="AC610" i="37"/>
  <c r="AE610" i="37"/>
  <c r="G611" i="37"/>
  <c r="H611" i="37"/>
  <c r="I611" i="37"/>
  <c r="J611" i="37"/>
  <c r="K611" i="37"/>
  <c r="L611" i="37"/>
  <c r="M611" i="37"/>
  <c r="N611" i="37"/>
  <c r="O611" i="37"/>
  <c r="Z611" i="37"/>
  <c r="AA611" i="37"/>
  <c r="AB611" i="37"/>
  <c r="AC611" i="37"/>
  <c r="AE611" i="37"/>
  <c r="G612" i="37"/>
  <c r="H612" i="37"/>
  <c r="I612" i="37"/>
  <c r="J612" i="37"/>
  <c r="K612" i="37"/>
  <c r="L612" i="37"/>
  <c r="M612" i="37"/>
  <c r="N612" i="37"/>
  <c r="O612" i="37"/>
  <c r="Z612" i="37"/>
  <c r="AA612" i="37"/>
  <c r="AB612" i="37"/>
  <c r="AC612" i="37"/>
  <c r="AE612" i="37"/>
  <c r="G613" i="37"/>
  <c r="H613" i="37"/>
  <c r="I613" i="37"/>
  <c r="J613" i="37"/>
  <c r="K613" i="37"/>
  <c r="L613" i="37"/>
  <c r="M613" i="37"/>
  <c r="N613" i="37"/>
  <c r="O613" i="37"/>
  <c r="Z613" i="37"/>
  <c r="AA613" i="37"/>
  <c r="AB613" i="37"/>
  <c r="AC613" i="37"/>
  <c r="AE613" i="37"/>
  <c r="G614" i="37"/>
  <c r="H614" i="37"/>
  <c r="I614" i="37"/>
  <c r="J614" i="37"/>
  <c r="K614" i="37"/>
  <c r="L614" i="37"/>
  <c r="M614" i="37"/>
  <c r="N614" i="37"/>
  <c r="O614" i="37"/>
  <c r="Z614" i="37"/>
  <c r="AA614" i="37"/>
  <c r="AB614" i="37"/>
  <c r="AC614" i="37"/>
  <c r="AE614" i="37"/>
  <c r="G615" i="37"/>
  <c r="H615" i="37"/>
  <c r="I615" i="37"/>
  <c r="J615" i="37"/>
  <c r="K615" i="37"/>
  <c r="L615" i="37"/>
  <c r="M615" i="37"/>
  <c r="N615" i="37"/>
  <c r="O615" i="37"/>
  <c r="Z615" i="37"/>
  <c r="AA615" i="37"/>
  <c r="AB615" i="37"/>
  <c r="AC615" i="37"/>
  <c r="AE615" i="37"/>
  <c r="G616" i="37"/>
  <c r="H616" i="37"/>
  <c r="I616" i="37"/>
  <c r="J616" i="37"/>
  <c r="K616" i="37"/>
  <c r="L616" i="37"/>
  <c r="M616" i="37"/>
  <c r="N616" i="37"/>
  <c r="O616" i="37"/>
  <c r="Z616" i="37"/>
  <c r="AA616" i="37"/>
  <c r="AB616" i="37"/>
  <c r="AC616" i="37"/>
  <c r="AE616" i="37"/>
  <c r="G617" i="37"/>
  <c r="H617" i="37"/>
  <c r="I617" i="37"/>
  <c r="J617" i="37"/>
  <c r="K617" i="37"/>
  <c r="L617" i="37"/>
  <c r="M617" i="37"/>
  <c r="N617" i="37"/>
  <c r="O617" i="37"/>
  <c r="Z617" i="37"/>
  <c r="AA617" i="37"/>
  <c r="AB617" i="37"/>
  <c r="AC617" i="37"/>
  <c r="AE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Z618" i="37"/>
  <c r="AA618" i="37"/>
  <c r="AB618" i="37"/>
  <c r="AC618" i="37"/>
  <c r="AE618" i="37"/>
  <c r="G619" i="37"/>
  <c r="H619" i="37"/>
  <c r="I619" i="37"/>
  <c r="J619" i="37"/>
  <c r="K619" i="37"/>
  <c r="L619" i="37"/>
  <c r="M619" i="37"/>
  <c r="N619" i="37"/>
  <c r="O620" i="37"/>
  <c r="Z620" i="37"/>
  <c r="AA620" i="37"/>
  <c r="AB620" i="37"/>
  <c r="AC620" i="37"/>
  <c r="AE620" i="37"/>
  <c r="O621" i="37"/>
  <c r="Z621" i="37"/>
  <c r="AA621" i="37"/>
  <c r="AB621" i="37"/>
  <c r="AC621" i="37"/>
  <c r="AE621" i="37"/>
  <c r="G623" i="37"/>
  <c r="H623" i="37"/>
  <c r="I623" i="37"/>
  <c r="J623" i="37"/>
  <c r="K623" i="37"/>
  <c r="L623" i="37"/>
  <c r="M623" i="37"/>
  <c r="N623" i="37"/>
  <c r="G624" i="37"/>
  <c r="H624" i="37"/>
  <c r="I624" i="37"/>
  <c r="J624" i="37"/>
  <c r="K624" i="37"/>
  <c r="L624" i="37"/>
  <c r="M624" i="37"/>
  <c r="N624" i="37"/>
  <c r="O624" i="37"/>
  <c r="Z624" i="37"/>
  <c r="AA624" i="37"/>
  <c r="AB624" i="37"/>
  <c r="AC624" i="37"/>
  <c r="AE624" i="37"/>
  <c r="G625" i="37"/>
  <c r="H625" i="37"/>
  <c r="I625" i="37"/>
  <c r="J625" i="37"/>
  <c r="K625" i="37"/>
  <c r="L625" i="37"/>
  <c r="M625" i="37"/>
  <c r="N625" i="37"/>
  <c r="O625" i="37"/>
  <c r="Z625" i="37"/>
  <c r="AA625" i="37"/>
  <c r="AB625" i="37"/>
  <c r="AC625" i="37"/>
  <c r="AE625" i="37"/>
  <c r="G626" i="37"/>
  <c r="H626" i="37"/>
  <c r="I626" i="37"/>
  <c r="J626" i="37"/>
  <c r="K626" i="37"/>
  <c r="L626" i="37"/>
  <c r="M626" i="37"/>
  <c r="N626" i="37"/>
  <c r="O626" i="37"/>
  <c r="Z626" i="37"/>
  <c r="AA626" i="37"/>
  <c r="AB626" i="37"/>
  <c r="AC626" i="37"/>
  <c r="AE626" i="37"/>
  <c r="G627" i="37"/>
  <c r="H627" i="37"/>
  <c r="I627" i="37"/>
  <c r="J627" i="37"/>
  <c r="K627" i="37"/>
  <c r="L627" i="37"/>
  <c r="M627" i="37"/>
  <c r="N627" i="37"/>
  <c r="O627" i="37"/>
  <c r="Z627" i="37"/>
  <c r="AA627" i="37"/>
  <c r="AB627" i="37"/>
  <c r="AC627" i="37"/>
  <c r="AE627" i="37"/>
  <c r="G628" i="37"/>
  <c r="H628" i="37"/>
  <c r="I628" i="37"/>
  <c r="J628" i="37"/>
  <c r="K628" i="37"/>
  <c r="L628" i="37"/>
  <c r="M628" i="37"/>
  <c r="N628" i="37"/>
  <c r="O628" i="37"/>
  <c r="Z628" i="37"/>
  <c r="AA628" i="37"/>
  <c r="AB628" i="37"/>
  <c r="AC628" i="37"/>
  <c r="AE628" i="37"/>
  <c r="C1508" i="157"/>
  <c r="C1510" i="157"/>
  <c r="E1510" i="157"/>
  <c r="E627" i="37" s="1"/>
  <c r="C1511" i="157"/>
  <c r="D1511" i="157"/>
  <c r="E1511" i="157"/>
  <c r="E628" i="37" s="1"/>
  <c r="AE1506" i="157"/>
  <c r="AC1506" i="157"/>
  <c r="O1506" i="157"/>
  <c r="E1500" i="157"/>
  <c r="E617" i="37" s="1"/>
  <c r="C1500" i="157"/>
  <c r="E1499" i="157"/>
  <c r="E616" i="37" s="1"/>
  <c r="C1499" i="157"/>
  <c r="C1498" i="157"/>
  <c r="E1497" i="157"/>
  <c r="E614" i="37" s="1"/>
  <c r="C1497" i="157"/>
  <c r="E1496" i="157"/>
  <c r="E613" i="37" s="1"/>
  <c r="C1496" i="157"/>
  <c r="E1495" i="157"/>
  <c r="E612" i="37" s="1"/>
  <c r="C1495" i="157"/>
  <c r="E1494" i="157"/>
  <c r="C1494" i="157"/>
  <c r="E1493" i="157"/>
  <c r="C1493" i="157"/>
  <c r="E1492" i="157"/>
  <c r="E609" i="37" s="1"/>
  <c r="C1492" i="157"/>
  <c r="E1490" i="157"/>
  <c r="E607" i="37" s="1"/>
  <c r="C1490" i="157"/>
  <c r="E1489" i="157"/>
  <c r="E606" i="37" s="1"/>
  <c r="C1489" i="157"/>
  <c r="E1488" i="157"/>
  <c r="E605" i="37" s="1"/>
  <c r="C1488" i="157"/>
  <c r="E1487" i="157"/>
  <c r="E604" i="37" s="1"/>
  <c r="C1487" i="157"/>
  <c r="E1485" i="157"/>
  <c r="E602" i="37" s="1"/>
  <c r="C1485" i="157"/>
  <c r="E1484" i="157"/>
  <c r="E601" i="37" s="1"/>
  <c r="C1484" i="157"/>
  <c r="AC1478" i="157"/>
  <c r="O1478" i="157"/>
  <c r="AA623" i="37"/>
  <c r="Z623" i="37"/>
  <c r="D1476" i="157"/>
  <c r="E1475" i="157"/>
  <c r="C1475" i="157"/>
  <c r="D1474" i="157"/>
  <c r="C1473" i="157"/>
  <c r="D1459" i="157"/>
  <c r="F1459" i="157" s="1"/>
  <c r="D1458" i="157"/>
  <c r="D1457" i="157"/>
  <c r="D1456" i="157"/>
  <c r="D1462" i="157"/>
  <c r="D1461" i="157"/>
  <c r="D1460" i="157"/>
  <c r="D1455" i="157"/>
  <c r="E1454" i="157"/>
  <c r="E1491" i="157" s="1"/>
  <c r="C1454" i="157"/>
  <c r="D1453" i="157"/>
  <c r="D1452" i="157"/>
  <c r="D1451" i="157"/>
  <c r="D1450" i="157"/>
  <c r="E1449" i="157"/>
  <c r="C1449" i="157"/>
  <c r="D1448" i="157"/>
  <c r="D1444" i="157"/>
  <c r="E1498" i="157"/>
  <c r="E615" i="37" s="1"/>
  <c r="D1443" i="157"/>
  <c r="D1442" i="157"/>
  <c r="D1441" i="157"/>
  <c r="D1440" i="157"/>
  <c r="F1440" i="157" s="1"/>
  <c r="D1439" i="157"/>
  <c r="E1438" i="157"/>
  <c r="C1438" i="157"/>
  <c r="C564" i="37"/>
  <c r="D564" i="37"/>
  <c r="E564" i="37"/>
  <c r="F564" i="37"/>
  <c r="G564" i="37"/>
  <c r="H564" i="37"/>
  <c r="I564" i="37"/>
  <c r="J564" i="37"/>
  <c r="K564" i="37"/>
  <c r="L564" i="37"/>
  <c r="M564" i="37"/>
  <c r="N564" i="37"/>
  <c r="O564" i="37"/>
  <c r="Z564" i="37"/>
  <c r="AA564" i="37"/>
  <c r="AB564" i="37"/>
  <c r="AC564" i="37"/>
  <c r="AE564" i="37"/>
  <c r="G565" i="37"/>
  <c r="H565" i="37"/>
  <c r="I565" i="37"/>
  <c r="J565" i="37"/>
  <c r="K565" i="37"/>
  <c r="L565" i="37"/>
  <c r="M565" i="37"/>
  <c r="N565" i="37"/>
  <c r="O565" i="37"/>
  <c r="Z565" i="37"/>
  <c r="AA565" i="37"/>
  <c r="AB565" i="37"/>
  <c r="AC565" i="37"/>
  <c r="AE565" i="37"/>
  <c r="C566" i="37"/>
  <c r="D566" i="37"/>
  <c r="E566" i="37"/>
  <c r="F566" i="37"/>
  <c r="G566" i="37"/>
  <c r="H566" i="37"/>
  <c r="I566" i="37"/>
  <c r="J566" i="37"/>
  <c r="K566" i="37"/>
  <c r="L566" i="37"/>
  <c r="M566" i="37"/>
  <c r="N566" i="37"/>
  <c r="O566" i="37"/>
  <c r="Z566" i="37"/>
  <c r="AA566" i="37"/>
  <c r="AB566" i="37"/>
  <c r="AC566" i="37"/>
  <c r="AE566" i="37"/>
  <c r="G567" i="37"/>
  <c r="H567" i="37"/>
  <c r="I567" i="37"/>
  <c r="J567" i="37"/>
  <c r="K567" i="37"/>
  <c r="L567" i="37"/>
  <c r="M567" i="37"/>
  <c r="N567" i="37"/>
  <c r="O567" i="37"/>
  <c r="Z567" i="37"/>
  <c r="AA567" i="37"/>
  <c r="AB567" i="37"/>
  <c r="AC567" i="37"/>
  <c r="AE567" i="37"/>
  <c r="G568" i="37"/>
  <c r="H568" i="37"/>
  <c r="I568" i="37"/>
  <c r="J568" i="37"/>
  <c r="K568" i="37"/>
  <c r="L568" i="37"/>
  <c r="M568" i="37"/>
  <c r="N568" i="37"/>
  <c r="O568" i="37"/>
  <c r="Z568" i="37"/>
  <c r="AA568" i="37"/>
  <c r="AB568" i="37"/>
  <c r="AC568" i="37"/>
  <c r="AE568" i="37"/>
  <c r="G569" i="37"/>
  <c r="H569" i="37"/>
  <c r="I569" i="37"/>
  <c r="J569" i="37"/>
  <c r="K569" i="37"/>
  <c r="L569" i="37"/>
  <c r="M569" i="37"/>
  <c r="N569" i="37"/>
  <c r="O569" i="37"/>
  <c r="Z569" i="37"/>
  <c r="AA569" i="37"/>
  <c r="AB569" i="37"/>
  <c r="AC569" i="37"/>
  <c r="AE569" i="37"/>
  <c r="G570" i="37"/>
  <c r="H570" i="37"/>
  <c r="I570" i="37"/>
  <c r="J570" i="37"/>
  <c r="K570" i="37"/>
  <c r="L570" i="37"/>
  <c r="M570" i="37"/>
  <c r="N570" i="37"/>
  <c r="O570" i="37"/>
  <c r="Z570" i="37"/>
  <c r="AA570" i="37"/>
  <c r="AB570" i="37"/>
  <c r="AC570" i="37"/>
  <c r="AE570" i="37"/>
  <c r="G571" i="37"/>
  <c r="H571" i="37"/>
  <c r="I571" i="37"/>
  <c r="J571" i="37"/>
  <c r="K571" i="37"/>
  <c r="L571" i="37"/>
  <c r="M571" i="37"/>
  <c r="N571" i="37"/>
  <c r="O571" i="37"/>
  <c r="Z571" i="37"/>
  <c r="AA571" i="37"/>
  <c r="AB571" i="37"/>
  <c r="AC571" i="37"/>
  <c r="AE571" i="37"/>
  <c r="G572" i="37"/>
  <c r="H572" i="37"/>
  <c r="I572" i="37"/>
  <c r="J572" i="37"/>
  <c r="K572" i="37"/>
  <c r="L572" i="37"/>
  <c r="M572" i="37"/>
  <c r="N572" i="37"/>
  <c r="O572" i="37"/>
  <c r="Z572" i="37"/>
  <c r="AA572" i="37"/>
  <c r="AB572" i="37"/>
  <c r="AC572" i="37"/>
  <c r="AE572" i="37"/>
  <c r="H573" i="37"/>
  <c r="I573" i="37"/>
  <c r="J573" i="37"/>
  <c r="K573" i="37"/>
  <c r="L573" i="37"/>
  <c r="M573" i="37"/>
  <c r="N573" i="37"/>
  <c r="O573" i="37"/>
  <c r="Z573" i="37"/>
  <c r="AA573" i="37"/>
  <c r="AB573" i="37"/>
  <c r="AC573" i="37"/>
  <c r="AE573" i="37"/>
  <c r="G574" i="37"/>
  <c r="H574" i="37"/>
  <c r="I574" i="37"/>
  <c r="J574" i="37"/>
  <c r="K574" i="37"/>
  <c r="L574" i="37"/>
  <c r="M574" i="37"/>
  <c r="N574" i="37"/>
  <c r="O574" i="37"/>
  <c r="Z574" i="37"/>
  <c r="AA574" i="37"/>
  <c r="AB574" i="37"/>
  <c r="AC574" i="37"/>
  <c r="AE574" i="37"/>
  <c r="G575" i="37"/>
  <c r="H575" i="37"/>
  <c r="I575" i="37"/>
  <c r="J575" i="37"/>
  <c r="K575" i="37"/>
  <c r="L575" i="37"/>
  <c r="M575" i="37"/>
  <c r="N575" i="37"/>
  <c r="O575" i="37"/>
  <c r="Z575" i="37"/>
  <c r="AA575" i="37"/>
  <c r="AB575" i="37"/>
  <c r="AC575" i="37"/>
  <c r="AE575" i="37"/>
  <c r="G576" i="37"/>
  <c r="H576" i="37"/>
  <c r="I576" i="37"/>
  <c r="J576" i="37"/>
  <c r="K576" i="37"/>
  <c r="L576" i="37"/>
  <c r="M576" i="37"/>
  <c r="N576" i="37"/>
  <c r="O576" i="37"/>
  <c r="Z576" i="37"/>
  <c r="AA576" i="37"/>
  <c r="AB576" i="37"/>
  <c r="AC576" i="37"/>
  <c r="AE576" i="37"/>
  <c r="G577" i="37"/>
  <c r="H577" i="37"/>
  <c r="I577" i="37"/>
  <c r="J577" i="37"/>
  <c r="K577" i="37"/>
  <c r="L577" i="37"/>
  <c r="M577" i="37"/>
  <c r="N577" i="37"/>
  <c r="O577" i="37"/>
  <c r="Z577" i="37"/>
  <c r="AA577" i="37"/>
  <c r="AB577" i="37"/>
  <c r="AC577" i="37"/>
  <c r="AE577" i="37"/>
  <c r="G578" i="37"/>
  <c r="H578" i="37"/>
  <c r="I578" i="37"/>
  <c r="J578" i="37"/>
  <c r="K578" i="37"/>
  <c r="L578" i="37"/>
  <c r="M578" i="37"/>
  <c r="N578" i="37"/>
  <c r="O578" i="37"/>
  <c r="Z578" i="37"/>
  <c r="AA578" i="37"/>
  <c r="AB578" i="37"/>
  <c r="AC578" i="37"/>
  <c r="AE578" i="37"/>
  <c r="G579" i="37"/>
  <c r="H579" i="37"/>
  <c r="I579" i="37"/>
  <c r="J579" i="37"/>
  <c r="K579" i="37"/>
  <c r="L579" i="37"/>
  <c r="M579" i="37"/>
  <c r="N579" i="37"/>
  <c r="O579" i="37"/>
  <c r="Z579" i="37"/>
  <c r="AA579" i="37"/>
  <c r="AB579" i="37"/>
  <c r="AC579" i="37"/>
  <c r="AE579" i="37"/>
  <c r="G580" i="37"/>
  <c r="H580" i="37"/>
  <c r="I580" i="37"/>
  <c r="J580" i="37"/>
  <c r="K580" i="37"/>
  <c r="L580" i="37"/>
  <c r="M580" i="37"/>
  <c r="N580" i="37"/>
  <c r="O580" i="37"/>
  <c r="Z580" i="37"/>
  <c r="AA580" i="37"/>
  <c r="AB580" i="37"/>
  <c r="AC580" i="37"/>
  <c r="AE580" i="37"/>
  <c r="H581" i="37"/>
  <c r="I581" i="37"/>
  <c r="J581" i="37"/>
  <c r="K581" i="37"/>
  <c r="L581" i="37"/>
  <c r="M581" i="37"/>
  <c r="N581" i="37"/>
  <c r="O581" i="37"/>
  <c r="Z581" i="37"/>
  <c r="AA581" i="37"/>
  <c r="AB581" i="37"/>
  <c r="AC581" i="37"/>
  <c r="AE581" i="37"/>
  <c r="G582" i="37"/>
  <c r="H582" i="37"/>
  <c r="I582" i="37"/>
  <c r="J582" i="37"/>
  <c r="K582" i="37"/>
  <c r="L582" i="37"/>
  <c r="M582" i="37"/>
  <c r="N582" i="37"/>
  <c r="O582" i="37"/>
  <c r="Z582" i="37"/>
  <c r="AA582" i="37"/>
  <c r="AB582" i="37"/>
  <c r="AC582" i="37"/>
  <c r="AE582" i="37"/>
  <c r="G583" i="37"/>
  <c r="H583" i="37"/>
  <c r="I583" i="37"/>
  <c r="J583" i="37"/>
  <c r="K583" i="37"/>
  <c r="L583" i="37"/>
  <c r="M583" i="37"/>
  <c r="N583" i="37"/>
  <c r="O583" i="37"/>
  <c r="Z583" i="37"/>
  <c r="AA583" i="37"/>
  <c r="AB583" i="37"/>
  <c r="AC583" i="37"/>
  <c r="AE583" i="37"/>
  <c r="C584" i="37"/>
  <c r="D584" i="37"/>
  <c r="E584" i="37"/>
  <c r="F584" i="37"/>
  <c r="G584" i="37"/>
  <c r="H584" i="37"/>
  <c r="I584" i="37"/>
  <c r="J584" i="37"/>
  <c r="K584" i="37"/>
  <c r="L584" i="37"/>
  <c r="M584" i="37"/>
  <c r="N584" i="37"/>
  <c r="O584" i="37"/>
  <c r="Z584" i="37"/>
  <c r="AA584" i="37"/>
  <c r="AB584" i="37"/>
  <c r="AC584" i="37"/>
  <c r="AE584" i="37"/>
  <c r="G585" i="37"/>
  <c r="H585" i="37"/>
  <c r="I585" i="37"/>
  <c r="J585" i="37"/>
  <c r="K585" i="37"/>
  <c r="L585" i="37"/>
  <c r="M585" i="37"/>
  <c r="N585" i="37"/>
  <c r="O586" i="37"/>
  <c r="Z586" i="37"/>
  <c r="AA586" i="37"/>
  <c r="AB586" i="37"/>
  <c r="AC586" i="37"/>
  <c r="AE586" i="37"/>
  <c r="O587" i="37"/>
  <c r="Z587" i="37"/>
  <c r="AA587" i="37"/>
  <c r="AB587" i="37"/>
  <c r="AC587" i="37"/>
  <c r="AE587" i="37"/>
  <c r="G589" i="37"/>
  <c r="H589" i="37"/>
  <c r="I589" i="37"/>
  <c r="J589" i="37"/>
  <c r="K589" i="37"/>
  <c r="L589" i="37"/>
  <c r="M589" i="37"/>
  <c r="N589" i="37"/>
  <c r="G590" i="37"/>
  <c r="H590" i="37"/>
  <c r="I590" i="37"/>
  <c r="J590" i="37"/>
  <c r="K590" i="37"/>
  <c r="L590" i="37"/>
  <c r="M590" i="37"/>
  <c r="N590" i="37"/>
  <c r="O590" i="37"/>
  <c r="AA590" i="37"/>
  <c r="AB590" i="37"/>
  <c r="AC590" i="37"/>
  <c r="AE590" i="37"/>
  <c r="G591" i="37"/>
  <c r="H591" i="37"/>
  <c r="I591" i="37"/>
  <c r="J591" i="37"/>
  <c r="K591" i="37"/>
  <c r="L591" i="37"/>
  <c r="M591" i="37"/>
  <c r="N591" i="37"/>
  <c r="O591" i="37"/>
  <c r="Z591" i="37"/>
  <c r="AA591" i="37"/>
  <c r="AB591" i="37"/>
  <c r="AC591" i="37"/>
  <c r="AE591" i="37"/>
  <c r="F592" i="37"/>
  <c r="G592" i="37"/>
  <c r="H592" i="37"/>
  <c r="I592" i="37"/>
  <c r="J592" i="37"/>
  <c r="K592" i="37"/>
  <c r="L592" i="37"/>
  <c r="M592" i="37"/>
  <c r="N592" i="37"/>
  <c r="O592" i="37"/>
  <c r="Z592" i="37"/>
  <c r="AA592" i="37"/>
  <c r="AB592" i="37"/>
  <c r="AC592" i="37"/>
  <c r="AE592" i="37"/>
  <c r="F593" i="37"/>
  <c r="G593" i="37"/>
  <c r="H593" i="37"/>
  <c r="I593" i="37"/>
  <c r="J593" i="37"/>
  <c r="K593" i="37"/>
  <c r="L593" i="37"/>
  <c r="M593" i="37"/>
  <c r="N593" i="37"/>
  <c r="O593" i="37"/>
  <c r="Z593" i="37"/>
  <c r="AA593" i="37"/>
  <c r="AB593" i="37"/>
  <c r="AC593" i="37"/>
  <c r="AE593" i="37"/>
  <c r="F594" i="37"/>
  <c r="G594" i="37"/>
  <c r="H594" i="37"/>
  <c r="I594" i="37"/>
  <c r="J594" i="37"/>
  <c r="K594" i="37"/>
  <c r="L594" i="37"/>
  <c r="M594" i="37"/>
  <c r="N594" i="37"/>
  <c r="O594" i="37"/>
  <c r="Z594" i="37"/>
  <c r="AA594" i="37"/>
  <c r="AB594" i="37"/>
  <c r="AC594" i="37"/>
  <c r="AE594" i="37"/>
  <c r="AE1421" i="157"/>
  <c r="AC1421" i="157"/>
  <c r="O1421" i="157"/>
  <c r="E1426" i="157"/>
  <c r="E594" i="37" s="1"/>
  <c r="D1426" i="157"/>
  <c r="C1426" i="157"/>
  <c r="E1425" i="157"/>
  <c r="E593" i="37" s="1"/>
  <c r="C1425" i="157"/>
  <c r="C1423" i="157"/>
  <c r="AE1420" i="157"/>
  <c r="AC1420" i="157"/>
  <c r="O1420" i="157"/>
  <c r="AE1417" i="157"/>
  <c r="AC1417" i="157"/>
  <c r="O1417" i="157"/>
  <c r="E1415" i="157"/>
  <c r="E583" i="37" s="1"/>
  <c r="C1415" i="157"/>
  <c r="E1414" i="157"/>
  <c r="E582" i="37" s="1"/>
  <c r="C1414" i="157"/>
  <c r="C1413" i="157"/>
  <c r="E1412" i="157"/>
  <c r="E580" i="37" s="1"/>
  <c r="C1412" i="157"/>
  <c r="E1411" i="157"/>
  <c r="E579" i="37" s="1"/>
  <c r="C1411" i="157"/>
  <c r="E1410" i="157"/>
  <c r="E578" i="37" s="1"/>
  <c r="C1410" i="157"/>
  <c r="E1409" i="157"/>
  <c r="C1409" i="157"/>
  <c r="E1408" i="157"/>
  <c r="C1408" i="157"/>
  <c r="E1407" i="157"/>
  <c r="E575" i="37" s="1"/>
  <c r="C1407" i="157"/>
  <c r="E1405" i="157"/>
  <c r="E573" i="37" s="1"/>
  <c r="C1405" i="157"/>
  <c r="E1404" i="157"/>
  <c r="E572" i="37" s="1"/>
  <c r="C1404" i="157"/>
  <c r="E1403" i="157"/>
  <c r="E571" i="37" s="1"/>
  <c r="C1403" i="157"/>
  <c r="E1402" i="157"/>
  <c r="E570" i="37" s="1"/>
  <c r="C1402" i="157"/>
  <c r="E1400" i="157"/>
  <c r="E568" i="37" s="1"/>
  <c r="C1400" i="157"/>
  <c r="E1399" i="157"/>
  <c r="E567" i="37" s="1"/>
  <c r="C1399" i="157"/>
  <c r="AE1395" i="157"/>
  <c r="AC1395" i="157"/>
  <c r="O1395" i="157"/>
  <c r="AE1394" i="157"/>
  <c r="AC1393" i="157"/>
  <c r="AC1394" i="157" s="1"/>
  <c r="O1393" i="157"/>
  <c r="O1394" i="157" s="1"/>
  <c r="D1391" i="157"/>
  <c r="E1390" i="157"/>
  <c r="C1390" i="157"/>
  <c r="D1389" i="157"/>
  <c r="C1388" i="157"/>
  <c r="AA589" i="37"/>
  <c r="Z589" i="37"/>
  <c r="D1375" i="157"/>
  <c r="D1374" i="157"/>
  <c r="D1373" i="157"/>
  <c r="D1372" i="157"/>
  <c r="F1372" i="157" s="1"/>
  <c r="D1371" i="157"/>
  <c r="D1370" i="157"/>
  <c r="D1369" i="157"/>
  <c r="D1368" i="157"/>
  <c r="E1367" i="157"/>
  <c r="E1406" i="157" s="1"/>
  <c r="C1367" i="157"/>
  <c r="D1366" i="157"/>
  <c r="F1366" i="157" s="1"/>
  <c r="D1365" i="157"/>
  <c r="D1364" i="157"/>
  <c r="D1363" i="157"/>
  <c r="E1362" i="157"/>
  <c r="C1362" i="157"/>
  <c r="D1361" i="157"/>
  <c r="D1357" i="157"/>
  <c r="E1413" i="157"/>
  <c r="E581" i="37" s="1"/>
  <c r="D1356" i="157"/>
  <c r="D1355" i="157"/>
  <c r="D1354" i="157"/>
  <c r="D1353" i="157"/>
  <c r="F1353" i="157" s="1"/>
  <c r="D1352" i="157"/>
  <c r="E1351" i="157"/>
  <c r="C1351" i="157"/>
  <c r="Z588" i="37"/>
  <c r="Z585" i="37"/>
  <c r="Z563" i="37"/>
  <c r="D1384" i="157"/>
  <c r="D1381" i="157"/>
  <c r="D1380" i="157"/>
  <c r="D1379" i="157"/>
  <c r="D1347" i="157"/>
  <c r="D1346" i="157"/>
  <c r="D1345" i="157"/>
  <c r="D1344" i="157"/>
  <c r="D1343" i="157"/>
  <c r="D1342" i="15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Z496" i="37"/>
  <c r="AA496" i="37"/>
  <c r="AB496" i="37"/>
  <c r="AC496" i="37"/>
  <c r="AE496" i="37"/>
  <c r="G497" i="37"/>
  <c r="H497" i="37"/>
  <c r="I497" i="37"/>
  <c r="J497" i="37"/>
  <c r="K497" i="37"/>
  <c r="L497" i="37"/>
  <c r="M497" i="37"/>
  <c r="N497" i="37"/>
  <c r="O497" i="37"/>
  <c r="Z497" i="37"/>
  <c r="AA497" i="37"/>
  <c r="AB497" i="37"/>
  <c r="AC497" i="37"/>
  <c r="AE497" i="37"/>
  <c r="C498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Z498" i="37"/>
  <c r="AA498" i="37"/>
  <c r="AB498" i="37"/>
  <c r="AC498" i="37"/>
  <c r="AE498" i="37"/>
  <c r="G499" i="37"/>
  <c r="H499" i="37"/>
  <c r="I499" i="37"/>
  <c r="J499" i="37"/>
  <c r="K499" i="37"/>
  <c r="L499" i="37"/>
  <c r="M499" i="37"/>
  <c r="N499" i="37"/>
  <c r="O499" i="37"/>
  <c r="Z499" i="37"/>
  <c r="AA499" i="37"/>
  <c r="AB499" i="37"/>
  <c r="AC499" i="37"/>
  <c r="AE499" i="37"/>
  <c r="G500" i="37"/>
  <c r="H500" i="37"/>
  <c r="I500" i="37"/>
  <c r="J500" i="37"/>
  <c r="K500" i="37"/>
  <c r="L500" i="37"/>
  <c r="M500" i="37"/>
  <c r="N500" i="37"/>
  <c r="O500" i="37"/>
  <c r="Z500" i="37"/>
  <c r="AA500" i="37"/>
  <c r="AB500" i="37"/>
  <c r="AC500" i="37"/>
  <c r="AE500" i="37"/>
  <c r="G501" i="37"/>
  <c r="H501" i="37"/>
  <c r="I501" i="37"/>
  <c r="J501" i="37"/>
  <c r="K501" i="37"/>
  <c r="L501" i="37"/>
  <c r="M501" i="37"/>
  <c r="N501" i="37"/>
  <c r="O501" i="37"/>
  <c r="Z501" i="37"/>
  <c r="AA501" i="37"/>
  <c r="AB501" i="37"/>
  <c r="AC501" i="37"/>
  <c r="AE501" i="37"/>
  <c r="G502" i="37"/>
  <c r="H502" i="37"/>
  <c r="I502" i="37"/>
  <c r="J502" i="37"/>
  <c r="K502" i="37"/>
  <c r="L502" i="37"/>
  <c r="M502" i="37"/>
  <c r="N502" i="37"/>
  <c r="O502" i="37"/>
  <c r="Z502" i="37"/>
  <c r="AA502" i="37"/>
  <c r="AB502" i="37"/>
  <c r="AC502" i="37"/>
  <c r="AE502" i="37"/>
  <c r="G503" i="37"/>
  <c r="H503" i="37"/>
  <c r="I503" i="37"/>
  <c r="J503" i="37"/>
  <c r="K503" i="37"/>
  <c r="L503" i="37"/>
  <c r="M503" i="37"/>
  <c r="N503" i="37"/>
  <c r="O503" i="37"/>
  <c r="Z503" i="37"/>
  <c r="AA503" i="37"/>
  <c r="AB503" i="37"/>
  <c r="AC503" i="37"/>
  <c r="AE503" i="37"/>
  <c r="G504" i="37"/>
  <c r="H504" i="37"/>
  <c r="I504" i="37"/>
  <c r="J504" i="37"/>
  <c r="K504" i="37"/>
  <c r="L504" i="37"/>
  <c r="M504" i="37"/>
  <c r="N504" i="37"/>
  <c r="O504" i="37"/>
  <c r="Z504" i="37"/>
  <c r="AA504" i="37"/>
  <c r="AB504" i="37"/>
  <c r="AC504" i="37"/>
  <c r="AE504" i="37"/>
  <c r="G505" i="37"/>
  <c r="H505" i="37"/>
  <c r="I505" i="37"/>
  <c r="J505" i="37"/>
  <c r="K505" i="37"/>
  <c r="L505" i="37"/>
  <c r="M505" i="37"/>
  <c r="N505" i="37"/>
  <c r="O505" i="37"/>
  <c r="Z505" i="37"/>
  <c r="AA505" i="37"/>
  <c r="AB505" i="37"/>
  <c r="AC505" i="37"/>
  <c r="AE505" i="37"/>
  <c r="G506" i="37"/>
  <c r="H506" i="37"/>
  <c r="I506" i="37"/>
  <c r="J506" i="37"/>
  <c r="K506" i="37"/>
  <c r="L506" i="37"/>
  <c r="M506" i="37"/>
  <c r="N506" i="37"/>
  <c r="O506" i="37"/>
  <c r="Z506" i="37"/>
  <c r="AA506" i="37"/>
  <c r="AB506" i="37"/>
  <c r="AC506" i="37"/>
  <c r="AE506" i="37"/>
  <c r="G507" i="37"/>
  <c r="H507" i="37"/>
  <c r="I507" i="37"/>
  <c r="J507" i="37"/>
  <c r="K507" i="37"/>
  <c r="L507" i="37"/>
  <c r="M507" i="37"/>
  <c r="N507" i="37"/>
  <c r="O507" i="37"/>
  <c r="Z507" i="37"/>
  <c r="AA507" i="37"/>
  <c r="AB507" i="37"/>
  <c r="AC507" i="37"/>
  <c r="AE507" i="37"/>
  <c r="G508" i="37"/>
  <c r="H508" i="37"/>
  <c r="I508" i="37"/>
  <c r="J508" i="37"/>
  <c r="K508" i="37"/>
  <c r="L508" i="37"/>
  <c r="M508" i="37"/>
  <c r="N508" i="37"/>
  <c r="O508" i="37"/>
  <c r="Z508" i="37"/>
  <c r="AA508" i="37"/>
  <c r="AB508" i="37"/>
  <c r="AC508" i="37"/>
  <c r="AE508" i="37"/>
  <c r="G509" i="37"/>
  <c r="H509" i="37"/>
  <c r="I509" i="37"/>
  <c r="J509" i="37"/>
  <c r="K509" i="37"/>
  <c r="L509" i="37"/>
  <c r="M509" i="37"/>
  <c r="N509" i="37"/>
  <c r="O509" i="37"/>
  <c r="Z509" i="37"/>
  <c r="AA509" i="37"/>
  <c r="AB509" i="37"/>
  <c r="AC509" i="37"/>
  <c r="AE509" i="37"/>
  <c r="G510" i="37"/>
  <c r="H510" i="37"/>
  <c r="I510" i="37"/>
  <c r="J510" i="37"/>
  <c r="K510" i="37"/>
  <c r="L510" i="37"/>
  <c r="M510" i="37"/>
  <c r="N510" i="37"/>
  <c r="O510" i="37"/>
  <c r="Z510" i="37"/>
  <c r="AA510" i="37"/>
  <c r="AB510" i="37"/>
  <c r="AC510" i="37"/>
  <c r="AE510" i="37"/>
  <c r="G511" i="37"/>
  <c r="H511" i="37"/>
  <c r="I511" i="37"/>
  <c r="J511" i="37"/>
  <c r="K511" i="37"/>
  <c r="L511" i="37"/>
  <c r="M511" i="37"/>
  <c r="N511" i="37"/>
  <c r="O511" i="37"/>
  <c r="Z511" i="37"/>
  <c r="AA511" i="37"/>
  <c r="AB511" i="37"/>
  <c r="AC511" i="37"/>
  <c r="AE511" i="37"/>
  <c r="H512" i="37"/>
  <c r="I512" i="37"/>
  <c r="J512" i="37"/>
  <c r="K512" i="37"/>
  <c r="L512" i="37"/>
  <c r="M512" i="37"/>
  <c r="N512" i="37"/>
  <c r="O512" i="37"/>
  <c r="Z512" i="37"/>
  <c r="AA512" i="37"/>
  <c r="AB512" i="37"/>
  <c r="AC512" i="37"/>
  <c r="AE512" i="37"/>
  <c r="G513" i="37"/>
  <c r="H513" i="37"/>
  <c r="I513" i="37"/>
  <c r="J513" i="37"/>
  <c r="K513" i="37"/>
  <c r="L513" i="37"/>
  <c r="M513" i="37"/>
  <c r="N513" i="37"/>
  <c r="O513" i="37"/>
  <c r="Z513" i="37"/>
  <c r="AA513" i="37"/>
  <c r="AB513" i="37"/>
  <c r="AC513" i="37"/>
  <c r="AE513" i="37"/>
  <c r="G514" i="37"/>
  <c r="H514" i="37"/>
  <c r="I514" i="37"/>
  <c r="J514" i="37"/>
  <c r="K514" i="37"/>
  <c r="L514" i="37"/>
  <c r="M514" i="37"/>
  <c r="N514" i="37"/>
  <c r="O514" i="37"/>
  <c r="Z514" i="37"/>
  <c r="AA514" i="37"/>
  <c r="AB514" i="37"/>
  <c r="AC514" i="37"/>
  <c r="AE514" i="37"/>
  <c r="G515" i="37"/>
  <c r="H515" i="37"/>
  <c r="I515" i="37"/>
  <c r="J515" i="37"/>
  <c r="K515" i="37"/>
  <c r="L515" i="37"/>
  <c r="M515" i="37"/>
  <c r="N515" i="37"/>
  <c r="O515" i="37"/>
  <c r="Z515" i="37"/>
  <c r="AA515" i="37"/>
  <c r="AB515" i="37"/>
  <c r="AC515" i="37"/>
  <c r="AE515" i="37"/>
  <c r="C516" i="37"/>
  <c r="D516" i="37"/>
  <c r="E516" i="37"/>
  <c r="F516" i="37"/>
  <c r="H516" i="37"/>
  <c r="I516" i="37"/>
  <c r="J516" i="37"/>
  <c r="K516" i="37"/>
  <c r="L516" i="37"/>
  <c r="M516" i="37"/>
  <c r="N516" i="37"/>
  <c r="O516" i="37"/>
  <c r="Z516" i="37"/>
  <c r="AA516" i="37"/>
  <c r="AB516" i="37"/>
  <c r="AC516" i="37"/>
  <c r="AE516" i="37"/>
  <c r="G517" i="37"/>
  <c r="H517" i="37"/>
  <c r="I517" i="37"/>
  <c r="J517" i="37"/>
  <c r="K517" i="37"/>
  <c r="L517" i="37"/>
  <c r="M517" i="37"/>
  <c r="N517" i="37"/>
  <c r="O518" i="37"/>
  <c r="Z518" i="37"/>
  <c r="AA518" i="37"/>
  <c r="AB518" i="37"/>
  <c r="AC518" i="37"/>
  <c r="AE518" i="37"/>
  <c r="O519" i="37"/>
  <c r="Z519" i="37"/>
  <c r="AA519" i="37"/>
  <c r="AB519" i="37"/>
  <c r="AC519" i="37"/>
  <c r="AE519" i="37"/>
  <c r="G521" i="37"/>
  <c r="H521" i="37"/>
  <c r="I521" i="37"/>
  <c r="J521" i="37"/>
  <c r="K521" i="37"/>
  <c r="L521" i="37"/>
  <c r="M521" i="37"/>
  <c r="N521" i="37"/>
  <c r="O521" i="37"/>
  <c r="AC521" i="37"/>
  <c r="AE521" i="37"/>
  <c r="G522" i="37"/>
  <c r="H522" i="37"/>
  <c r="I522" i="37"/>
  <c r="J522" i="37"/>
  <c r="K522" i="37"/>
  <c r="L522" i="37"/>
  <c r="M522" i="37"/>
  <c r="N522" i="37"/>
  <c r="O522" i="37"/>
  <c r="Z522" i="37"/>
  <c r="AA522" i="37"/>
  <c r="AB522" i="37"/>
  <c r="AC522" i="37"/>
  <c r="AE522" i="37"/>
  <c r="G523" i="37"/>
  <c r="H523" i="37"/>
  <c r="I523" i="37"/>
  <c r="J523" i="37"/>
  <c r="K523" i="37"/>
  <c r="L523" i="37"/>
  <c r="M523" i="37"/>
  <c r="N523" i="37"/>
  <c r="O523" i="37"/>
  <c r="Z523" i="37"/>
  <c r="AA523" i="37"/>
  <c r="AB523" i="37"/>
  <c r="AC523" i="37"/>
  <c r="AE523" i="37"/>
  <c r="G524" i="37"/>
  <c r="H524" i="37"/>
  <c r="I524" i="37"/>
  <c r="J524" i="37"/>
  <c r="K524" i="37"/>
  <c r="L524" i="37"/>
  <c r="M524" i="37"/>
  <c r="N524" i="37"/>
  <c r="O524" i="37"/>
  <c r="Z524" i="37"/>
  <c r="AA524" i="37"/>
  <c r="AB524" i="37"/>
  <c r="AC524" i="37"/>
  <c r="AE524" i="37"/>
  <c r="G525" i="37"/>
  <c r="H525" i="37"/>
  <c r="I525" i="37"/>
  <c r="J525" i="37"/>
  <c r="K525" i="37"/>
  <c r="L525" i="37"/>
  <c r="M525" i="37"/>
  <c r="N525" i="37"/>
  <c r="O525" i="37"/>
  <c r="Z525" i="37"/>
  <c r="AA525" i="37"/>
  <c r="AB525" i="37"/>
  <c r="AC525" i="37"/>
  <c r="AE525" i="37"/>
  <c r="F526" i="37"/>
  <c r="G526" i="37"/>
  <c r="H526" i="37"/>
  <c r="I526" i="37"/>
  <c r="J526" i="37"/>
  <c r="K526" i="37"/>
  <c r="L526" i="37"/>
  <c r="M526" i="37"/>
  <c r="N526" i="37"/>
  <c r="O526" i="37"/>
  <c r="Z526" i="37"/>
  <c r="AA526" i="37"/>
  <c r="AB526" i="37"/>
  <c r="AC526" i="37"/>
  <c r="AE526" i="37"/>
  <c r="E1338" i="157"/>
  <c r="E526" i="37" s="1"/>
  <c r="D1338" i="157"/>
  <c r="C1338" i="157"/>
  <c r="E1337" i="157"/>
  <c r="E525" i="37" s="1"/>
  <c r="C1337" i="157"/>
  <c r="C1335" i="157"/>
  <c r="AE1332" i="157"/>
  <c r="AC1332" i="157"/>
  <c r="O1332" i="157"/>
  <c r="AE1329" i="157"/>
  <c r="AC1329" i="157"/>
  <c r="O1329" i="157"/>
  <c r="E1327" i="157"/>
  <c r="E515" i="37" s="1"/>
  <c r="C1327" i="157"/>
  <c r="E1326" i="157"/>
  <c r="E514" i="37" s="1"/>
  <c r="C1326" i="157"/>
  <c r="C1325" i="157"/>
  <c r="E1324" i="157"/>
  <c r="E512" i="37" s="1"/>
  <c r="C1324" i="157"/>
  <c r="E1323" i="157"/>
  <c r="E511" i="37" s="1"/>
  <c r="C1323" i="157"/>
  <c r="E1322" i="157"/>
  <c r="C1322" i="157"/>
  <c r="E1321" i="157"/>
  <c r="C1321" i="157"/>
  <c r="C1320" i="157"/>
  <c r="E1319" i="157"/>
  <c r="E507" i="37" s="1"/>
  <c r="C1319" i="157"/>
  <c r="E1317" i="157"/>
  <c r="C1317" i="157"/>
  <c r="E1316" i="157"/>
  <c r="E504" i="37" s="1"/>
  <c r="C1316" i="157"/>
  <c r="E1315" i="157"/>
  <c r="E503" i="37" s="1"/>
  <c r="C1315" i="157"/>
  <c r="E1314" i="157"/>
  <c r="E502" i="37" s="1"/>
  <c r="C1314" i="157"/>
  <c r="E1312" i="157"/>
  <c r="E500" i="37" s="1"/>
  <c r="C1312" i="157"/>
  <c r="E1311" i="157"/>
  <c r="E499" i="37" s="1"/>
  <c r="C1311" i="157"/>
  <c r="AE1307" i="157"/>
  <c r="AC1307" i="157"/>
  <c r="O1307" i="157"/>
  <c r="AE1306" i="157"/>
  <c r="AC1305" i="157"/>
  <c r="AC1306" i="157" s="1"/>
  <c r="O1305" i="157"/>
  <c r="O1306" i="157" s="1"/>
  <c r="D1303" i="157"/>
  <c r="E1302" i="157"/>
  <c r="C1302" i="157"/>
  <c r="D1301" i="157"/>
  <c r="C1300" i="157"/>
  <c r="AA521" i="37"/>
  <c r="Z521" i="37"/>
  <c r="D1288" i="157"/>
  <c r="D1287" i="157"/>
  <c r="D1286" i="157"/>
  <c r="D1285" i="157"/>
  <c r="F1285" i="157" s="1"/>
  <c r="D1284" i="157"/>
  <c r="D1283" i="157"/>
  <c r="D1282" i="157"/>
  <c r="D1281" i="157"/>
  <c r="C1280" i="157"/>
  <c r="D1279" i="157"/>
  <c r="F1279" i="157" s="1"/>
  <c r="D1278" i="157"/>
  <c r="D1277" i="157"/>
  <c r="D1276" i="157"/>
  <c r="E1275" i="157"/>
  <c r="E1313" i="157" s="1"/>
  <c r="C1275" i="157"/>
  <c r="D1274" i="157"/>
  <c r="D1270" i="157"/>
  <c r="E1325" i="157"/>
  <c r="E513" i="37" s="1"/>
  <c r="D1269" i="157"/>
  <c r="D1268" i="157"/>
  <c r="D1267" i="157"/>
  <c r="D1266" i="157"/>
  <c r="F1266" i="157" s="1"/>
  <c r="D1265" i="157"/>
  <c r="E1264" i="157"/>
  <c r="C1264" i="157"/>
  <c r="Z517" i="37"/>
  <c r="Z495" i="37"/>
  <c r="D1296" i="157"/>
  <c r="D1293" i="157"/>
  <c r="D1292" i="157"/>
  <c r="D1260" i="157"/>
  <c r="D1259" i="157"/>
  <c r="D1258" i="157"/>
  <c r="D1257" i="157"/>
  <c r="D1256" i="157"/>
  <c r="D1255" i="157"/>
  <c r="D1254" i="157"/>
  <c r="C460" i="37"/>
  <c r="D460" i="37"/>
  <c r="E460" i="37"/>
  <c r="F460" i="37"/>
  <c r="G460" i="37"/>
  <c r="H460" i="37"/>
  <c r="I460" i="37"/>
  <c r="J460" i="37"/>
  <c r="K460" i="37"/>
  <c r="L460" i="37"/>
  <c r="M460" i="37"/>
  <c r="N460" i="37"/>
  <c r="O460" i="37"/>
  <c r="Z460" i="37"/>
  <c r="AA460" i="37"/>
  <c r="AB460" i="37"/>
  <c r="AC460" i="37"/>
  <c r="AE460" i="37"/>
  <c r="G461" i="37"/>
  <c r="H461" i="37"/>
  <c r="I461" i="37"/>
  <c r="J461" i="37"/>
  <c r="K461" i="37"/>
  <c r="L461" i="37"/>
  <c r="M461" i="37"/>
  <c r="N461" i="37"/>
  <c r="O461" i="37"/>
  <c r="Z461" i="37"/>
  <c r="AA461" i="37"/>
  <c r="AB461" i="37"/>
  <c r="AC461" i="37"/>
  <c r="AE461" i="37"/>
  <c r="C462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Z462" i="37"/>
  <c r="AA462" i="37"/>
  <c r="AB462" i="37"/>
  <c r="AC462" i="37"/>
  <c r="AE462" i="37"/>
  <c r="F463" i="37"/>
  <c r="G463" i="37"/>
  <c r="H463" i="37"/>
  <c r="I463" i="37"/>
  <c r="J463" i="37"/>
  <c r="K463" i="37"/>
  <c r="L463" i="37"/>
  <c r="M463" i="37"/>
  <c r="N463" i="37"/>
  <c r="O463" i="37"/>
  <c r="Z463" i="37"/>
  <c r="AA463" i="37"/>
  <c r="AB463" i="37"/>
  <c r="AC463" i="37"/>
  <c r="AE463" i="37"/>
  <c r="G464" i="37"/>
  <c r="H464" i="37"/>
  <c r="I464" i="37"/>
  <c r="J464" i="37"/>
  <c r="K464" i="37"/>
  <c r="L464" i="37"/>
  <c r="M464" i="37"/>
  <c r="N464" i="37"/>
  <c r="O464" i="37"/>
  <c r="Z464" i="37"/>
  <c r="AA464" i="37"/>
  <c r="AB464" i="37"/>
  <c r="AC464" i="37"/>
  <c r="AE464" i="37"/>
  <c r="G465" i="37"/>
  <c r="H465" i="37"/>
  <c r="I465" i="37"/>
  <c r="J465" i="37"/>
  <c r="K465" i="37"/>
  <c r="L465" i="37"/>
  <c r="M465" i="37"/>
  <c r="N465" i="37"/>
  <c r="O465" i="37"/>
  <c r="Z465" i="37"/>
  <c r="AA465" i="37"/>
  <c r="AB465" i="37"/>
  <c r="AC465" i="37"/>
  <c r="AE465" i="37"/>
  <c r="G466" i="37"/>
  <c r="H466" i="37"/>
  <c r="I466" i="37"/>
  <c r="J466" i="37"/>
  <c r="K466" i="37"/>
  <c r="L466" i="37"/>
  <c r="M466" i="37"/>
  <c r="N466" i="37"/>
  <c r="O466" i="37"/>
  <c r="Z466" i="37"/>
  <c r="AA466" i="37"/>
  <c r="AB466" i="37"/>
  <c r="AC466" i="37"/>
  <c r="AE466" i="37"/>
  <c r="G467" i="37"/>
  <c r="H467" i="37"/>
  <c r="I467" i="37"/>
  <c r="J467" i="37"/>
  <c r="K467" i="37"/>
  <c r="L467" i="37"/>
  <c r="M467" i="37"/>
  <c r="N467" i="37"/>
  <c r="O467" i="37"/>
  <c r="Z467" i="37"/>
  <c r="AA467" i="37"/>
  <c r="AB467" i="37"/>
  <c r="AC467" i="37"/>
  <c r="AE467" i="37"/>
  <c r="G468" i="37"/>
  <c r="H468" i="37"/>
  <c r="I468" i="37"/>
  <c r="J468" i="37"/>
  <c r="K468" i="37"/>
  <c r="L468" i="37"/>
  <c r="M468" i="37"/>
  <c r="N468" i="37"/>
  <c r="O468" i="37"/>
  <c r="Z468" i="37"/>
  <c r="AA468" i="37"/>
  <c r="AB468" i="37"/>
  <c r="AC468" i="37"/>
  <c r="AE468" i="37"/>
  <c r="G469" i="37"/>
  <c r="H469" i="37"/>
  <c r="I469" i="37"/>
  <c r="J469" i="37"/>
  <c r="K469" i="37"/>
  <c r="L469" i="37"/>
  <c r="M469" i="37"/>
  <c r="N469" i="37"/>
  <c r="O469" i="37"/>
  <c r="Z469" i="37"/>
  <c r="AA469" i="37"/>
  <c r="AB469" i="37"/>
  <c r="AC469" i="37"/>
  <c r="AE469" i="37"/>
  <c r="H470" i="37"/>
  <c r="I470" i="37"/>
  <c r="J470" i="37"/>
  <c r="K470" i="37"/>
  <c r="L470" i="37"/>
  <c r="M470" i="37"/>
  <c r="N470" i="37"/>
  <c r="O470" i="37"/>
  <c r="Z470" i="37"/>
  <c r="AA470" i="37"/>
  <c r="AB470" i="37"/>
  <c r="AC470" i="37"/>
  <c r="AE470" i="37"/>
  <c r="G471" i="37"/>
  <c r="H471" i="37"/>
  <c r="I471" i="37"/>
  <c r="J471" i="37"/>
  <c r="K471" i="37"/>
  <c r="L471" i="37"/>
  <c r="M471" i="37"/>
  <c r="N471" i="37"/>
  <c r="O471" i="37"/>
  <c r="Z471" i="37"/>
  <c r="AA471" i="37"/>
  <c r="AB471" i="37"/>
  <c r="AC471" i="37"/>
  <c r="AE471" i="37"/>
  <c r="G472" i="37"/>
  <c r="H472" i="37"/>
  <c r="I472" i="37"/>
  <c r="J472" i="37"/>
  <c r="K472" i="37"/>
  <c r="L472" i="37"/>
  <c r="M472" i="37"/>
  <c r="N472" i="37"/>
  <c r="O472" i="37"/>
  <c r="Z472" i="37"/>
  <c r="AA472" i="37"/>
  <c r="AB472" i="37"/>
  <c r="AC472" i="37"/>
  <c r="AE472" i="37"/>
  <c r="G473" i="37"/>
  <c r="H473" i="37"/>
  <c r="I473" i="37"/>
  <c r="J473" i="37"/>
  <c r="K473" i="37"/>
  <c r="L473" i="37"/>
  <c r="M473" i="37"/>
  <c r="N473" i="37"/>
  <c r="O473" i="37"/>
  <c r="Z473" i="37"/>
  <c r="AA473" i="37"/>
  <c r="AB473" i="37"/>
  <c r="AC473" i="37"/>
  <c r="AE473" i="37"/>
  <c r="G474" i="37"/>
  <c r="H474" i="37"/>
  <c r="I474" i="37"/>
  <c r="J474" i="37"/>
  <c r="K474" i="37"/>
  <c r="L474" i="37"/>
  <c r="M474" i="37"/>
  <c r="N474" i="37"/>
  <c r="O474" i="37"/>
  <c r="Z474" i="37"/>
  <c r="AA474" i="37"/>
  <c r="AB474" i="37"/>
  <c r="AC474" i="37"/>
  <c r="AE474" i="37"/>
  <c r="G475" i="37"/>
  <c r="H475" i="37"/>
  <c r="I475" i="37"/>
  <c r="J475" i="37"/>
  <c r="K475" i="37"/>
  <c r="L475" i="37"/>
  <c r="M475" i="37"/>
  <c r="N475" i="37"/>
  <c r="O475" i="37"/>
  <c r="Z475" i="37"/>
  <c r="AA475" i="37"/>
  <c r="AB475" i="37"/>
  <c r="AC475" i="37"/>
  <c r="AE475" i="37"/>
  <c r="G476" i="37"/>
  <c r="H476" i="37"/>
  <c r="I476" i="37"/>
  <c r="J476" i="37"/>
  <c r="K476" i="37"/>
  <c r="L476" i="37"/>
  <c r="M476" i="37"/>
  <c r="N476" i="37"/>
  <c r="O476" i="37"/>
  <c r="Z476" i="37"/>
  <c r="AA476" i="37"/>
  <c r="AB476" i="37"/>
  <c r="AC476" i="37"/>
  <c r="AE476" i="37"/>
  <c r="G477" i="37"/>
  <c r="H477" i="37"/>
  <c r="I477" i="37"/>
  <c r="J477" i="37"/>
  <c r="K477" i="37"/>
  <c r="L477" i="37"/>
  <c r="M477" i="37"/>
  <c r="N477" i="37"/>
  <c r="O477" i="37"/>
  <c r="Z477" i="37"/>
  <c r="AA477" i="37"/>
  <c r="AB477" i="37"/>
  <c r="AC477" i="37"/>
  <c r="AE477" i="37"/>
  <c r="G478" i="37"/>
  <c r="H478" i="37"/>
  <c r="I478" i="37"/>
  <c r="J478" i="37"/>
  <c r="K478" i="37"/>
  <c r="L478" i="37"/>
  <c r="M478" i="37"/>
  <c r="N478" i="37"/>
  <c r="O478" i="37"/>
  <c r="Z478" i="37"/>
  <c r="AA478" i="37"/>
  <c r="AB478" i="37"/>
  <c r="AC478" i="37"/>
  <c r="AE478" i="37"/>
  <c r="G479" i="37"/>
  <c r="H479" i="37"/>
  <c r="I479" i="37"/>
  <c r="J479" i="37"/>
  <c r="K479" i="37"/>
  <c r="L479" i="37"/>
  <c r="M479" i="37"/>
  <c r="N479" i="37"/>
  <c r="O479" i="37"/>
  <c r="Z479" i="37"/>
  <c r="AA479" i="37"/>
  <c r="AB479" i="37"/>
  <c r="AC479" i="37"/>
  <c r="AE479" i="37"/>
  <c r="G480" i="37"/>
  <c r="H480" i="37"/>
  <c r="I480" i="37"/>
  <c r="J480" i="37"/>
  <c r="K480" i="37"/>
  <c r="L480" i="37"/>
  <c r="M480" i="37"/>
  <c r="N480" i="37"/>
  <c r="O480" i="37"/>
  <c r="Z480" i="37"/>
  <c r="AA480" i="37"/>
  <c r="AB480" i="37"/>
  <c r="AC480" i="37"/>
  <c r="AE480" i="37"/>
  <c r="H482" i="37"/>
  <c r="I482" i="37"/>
  <c r="J482" i="37"/>
  <c r="K482" i="37"/>
  <c r="L482" i="37"/>
  <c r="M482" i="37"/>
  <c r="N482" i="37"/>
  <c r="O484" i="37"/>
  <c r="Z484" i="37"/>
  <c r="AA484" i="37"/>
  <c r="AB484" i="37"/>
  <c r="AC484" i="37"/>
  <c r="AE484" i="37"/>
  <c r="O485" i="37"/>
  <c r="Z485" i="37"/>
  <c r="AA485" i="37"/>
  <c r="AB485" i="37"/>
  <c r="AC485" i="37"/>
  <c r="AE485" i="37"/>
  <c r="N486" i="37"/>
  <c r="G487" i="37"/>
  <c r="H487" i="37"/>
  <c r="I487" i="37"/>
  <c r="J487" i="37"/>
  <c r="K487" i="37"/>
  <c r="L487" i="37"/>
  <c r="M487" i="37"/>
  <c r="N487" i="37"/>
  <c r="G488" i="37"/>
  <c r="H488" i="37"/>
  <c r="I488" i="37"/>
  <c r="J488" i="37"/>
  <c r="K488" i="37"/>
  <c r="L488" i="37"/>
  <c r="M488" i="37"/>
  <c r="N488" i="37"/>
  <c r="O488" i="37"/>
  <c r="Z488" i="37"/>
  <c r="AA488" i="37"/>
  <c r="AB488" i="37"/>
  <c r="AC488" i="37"/>
  <c r="AE488" i="37"/>
  <c r="G489" i="37"/>
  <c r="H489" i="37"/>
  <c r="I489" i="37"/>
  <c r="J489" i="37"/>
  <c r="K489" i="37"/>
  <c r="L489" i="37"/>
  <c r="M489" i="37"/>
  <c r="N489" i="37"/>
  <c r="O489" i="37"/>
  <c r="Z489" i="37"/>
  <c r="AA489" i="37"/>
  <c r="AB489" i="37"/>
  <c r="AC489" i="37"/>
  <c r="AE489" i="37"/>
  <c r="G490" i="37"/>
  <c r="H490" i="37"/>
  <c r="I490" i="37"/>
  <c r="J490" i="37"/>
  <c r="K490" i="37"/>
  <c r="L490" i="37"/>
  <c r="M490" i="37"/>
  <c r="N490" i="37"/>
  <c r="O490" i="37"/>
  <c r="Z490" i="37"/>
  <c r="AA490" i="37"/>
  <c r="AB490" i="37"/>
  <c r="AC490" i="37"/>
  <c r="AE490" i="37"/>
  <c r="G491" i="37"/>
  <c r="H491" i="37"/>
  <c r="I491" i="37"/>
  <c r="J491" i="37"/>
  <c r="K491" i="37"/>
  <c r="L491" i="37"/>
  <c r="M491" i="37"/>
  <c r="N491" i="37"/>
  <c r="O491" i="37"/>
  <c r="Z491" i="37"/>
  <c r="AA491" i="37"/>
  <c r="AB491" i="37"/>
  <c r="AC491" i="37"/>
  <c r="AE491" i="37"/>
  <c r="F492" i="37"/>
  <c r="G492" i="37"/>
  <c r="H492" i="37"/>
  <c r="I492" i="37"/>
  <c r="J492" i="37"/>
  <c r="K492" i="37"/>
  <c r="L492" i="37"/>
  <c r="M492" i="37"/>
  <c r="N492" i="37"/>
  <c r="O492" i="37"/>
  <c r="Z492" i="37"/>
  <c r="AA492" i="37"/>
  <c r="AB492" i="37"/>
  <c r="AC492" i="37"/>
  <c r="AE492" i="37"/>
  <c r="E1250" i="157"/>
  <c r="E492" i="37" s="1"/>
  <c r="D1250" i="157"/>
  <c r="C1250" i="157"/>
  <c r="E1249" i="157"/>
  <c r="E491" i="37" s="1"/>
  <c r="C1249" i="157"/>
  <c r="C1247" i="157"/>
  <c r="AE1245" i="157"/>
  <c r="AC1245" i="157"/>
  <c r="O1245" i="157"/>
  <c r="E1238" i="157"/>
  <c r="E480" i="37" s="1"/>
  <c r="C1238" i="157"/>
  <c r="E1237" i="157"/>
  <c r="E479" i="37" s="1"/>
  <c r="C1237" i="157"/>
  <c r="E1236" i="157"/>
  <c r="E478" i="37" s="1"/>
  <c r="C1236" i="157"/>
  <c r="C1235" i="157"/>
  <c r="E1234" i="157"/>
  <c r="E476" i="37" s="1"/>
  <c r="C1234" i="157"/>
  <c r="E1233" i="157"/>
  <c r="E475" i="37" s="1"/>
  <c r="C1233" i="157"/>
  <c r="E1232" i="157"/>
  <c r="C1232" i="157"/>
  <c r="E1231" i="157"/>
  <c r="C1231" i="157"/>
  <c r="E1230" i="157"/>
  <c r="C1230" i="157"/>
  <c r="E1229" i="157"/>
  <c r="E471" i="37" s="1"/>
  <c r="C1229" i="157"/>
  <c r="E1227" i="157"/>
  <c r="E469" i="37" s="1"/>
  <c r="C1227" i="157"/>
  <c r="E1226" i="157"/>
  <c r="E468" i="37" s="1"/>
  <c r="C1226" i="157"/>
  <c r="E1225" i="157"/>
  <c r="E467" i="37" s="1"/>
  <c r="C1225" i="157"/>
  <c r="E1224" i="157"/>
  <c r="E466" i="37" s="1"/>
  <c r="C1224" i="157"/>
  <c r="E1222" i="157"/>
  <c r="E464" i="37" s="1"/>
  <c r="C1222" i="157"/>
  <c r="E1221" i="157"/>
  <c r="E463" i="37" s="1"/>
  <c r="C1221" i="157"/>
  <c r="AE1215" i="157"/>
  <c r="O1215" i="157"/>
  <c r="D1213" i="157"/>
  <c r="D1212" i="157"/>
  <c r="D1211" i="157"/>
  <c r="D1210" i="157"/>
  <c r="D1209" i="157"/>
  <c r="D1207" i="157"/>
  <c r="D1205" i="157"/>
  <c r="E1204" i="157"/>
  <c r="E1214" i="157" s="1"/>
  <c r="C1204" i="157"/>
  <c r="AC1200" i="157"/>
  <c r="O1200" i="157"/>
  <c r="D1198" i="157"/>
  <c r="E1197" i="157"/>
  <c r="C1197" i="157"/>
  <c r="D1196" i="157"/>
  <c r="C1195" i="157"/>
  <c r="AA487" i="37"/>
  <c r="Z487" i="37"/>
  <c r="D1470" i="157"/>
  <c r="D1179" i="157"/>
  <c r="D1178" i="157"/>
  <c r="D1177" i="157"/>
  <c r="F1177" i="157" s="1"/>
  <c r="D1176" i="157"/>
  <c r="D1175" i="157"/>
  <c r="D1174" i="157"/>
  <c r="D1173" i="157"/>
  <c r="E1172" i="157"/>
  <c r="E1228" i="157" s="1"/>
  <c r="C1172" i="157"/>
  <c r="D1171" i="157"/>
  <c r="F1171" i="157" s="1"/>
  <c r="D1170" i="157"/>
  <c r="D1169" i="157"/>
  <c r="D1168" i="157"/>
  <c r="E1167" i="157"/>
  <c r="E1223" i="157" s="1"/>
  <c r="E465" i="37" s="1"/>
  <c r="C1167" i="157"/>
  <c r="D1166" i="157"/>
  <c r="D1162" i="157"/>
  <c r="E1235" i="157"/>
  <c r="E477" i="37" s="1"/>
  <c r="D1161" i="157"/>
  <c r="D1160" i="157"/>
  <c r="D1159" i="157"/>
  <c r="D1158" i="157"/>
  <c r="D1157" i="157"/>
  <c r="E1156" i="157"/>
  <c r="C1156" i="157"/>
  <c r="C425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Z425" i="37"/>
  <c r="AA425" i="37"/>
  <c r="AB425" i="37"/>
  <c r="AC425" i="37"/>
  <c r="AE425" i="37"/>
  <c r="G426" i="37"/>
  <c r="H426" i="37"/>
  <c r="I426" i="37"/>
  <c r="J426" i="37"/>
  <c r="K426" i="37"/>
  <c r="L426" i="37"/>
  <c r="M426" i="37"/>
  <c r="N426" i="37"/>
  <c r="O426" i="37"/>
  <c r="Z426" i="37"/>
  <c r="AA426" i="37"/>
  <c r="AB426" i="37"/>
  <c r="AC426" i="37"/>
  <c r="AE426" i="37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Z427" i="37"/>
  <c r="AA427" i="37"/>
  <c r="AB427" i="37"/>
  <c r="AC427" i="37"/>
  <c r="AE427" i="37"/>
  <c r="G428" i="37"/>
  <c r="H428" i="37"/>
  <c r="I428" i="37"/>
  <c r="J428" i="37"/>
  <c r="K428" i="37"/>
  <c r="L428" i="37"/>
  <c r="M428" i="37"/>
  <c r="N428" i="37"/>
  <c r="O428" i="37"/>
  <c r="Z428" i="37"/>
  <c r="AA428" i="37"/>
  <c r="AB428" i="37"/>
  <c r="AC428" i="37"/>
  <c r="AE428" i="37"/>
  <c r="G429" i="37"/>
  <c r="H429" i="37"/>
  <c r="I429" i="37"/>
  <c r="J429" i="37"/>
  <c r="K429" i="37"/>
  <c r="L429" i="37"/>
  <c r="M429" i="37"/>
  <c r="N429" i="37"/>
  <c r="O429" i="37"/>
  <c r="Z429" i="37"/>
  <c r="AA429" i="37"/>
  <c r="AB429" i="37"/>
  <c r="AC429" i="37"/>
  <c r="AE429" i="37"/>
  <c r="G430" i="37"/>
  <c r="H430" i="37"/>
  <c r="I430" i="37"/>
  <c r="J430" i="37"/>
  <c r="K430" i="37"/>
  <c r="L430" i="37"/>
  <c r="M430" i="37"/>
  <c r="N430" i="37"/>
  <c r="O430" i="37"/>
  <c r="Z430" i="37"/>
  <c r="AA430" i="37"/>
  <c r="AB430" i="37"/>
  <c r="AC430" i="37"/>
  <c r="AE430" i="37"/>
  <c r="G431" i="37"/>
  <c r="H431" i="37"/>
  <c r="I431" i="37"/>
  <c r="J431" i="37"/>
  <c r="K431" i="37"/>
  <c r="L431" i="37"/>
  <c r="M431" i="37"/>
  <c r="N431" i="37"/>
  <c r="O431" i="37"/>
  <c r="Z431" i="37"/>
  <c r="AA431" i="37"/>
  <c r="AB431" i="37"/>
  <c r="AC431" i="37"/>
  <c r="AE431" i="37"/>
  <c r="G432" i="37"/>
  <c r="H432" i="37"/>
  <c r="I432" i="37"/>
  <c r="J432" i="37"/>
  <c r="K432" i="37"/>
  <c r="L432" i="37"/>
  <c r="M432" i="37"/>
  <c r="N432" i="37"/>
  <c r="O432" i="37"/>
  <c r="Z432" i="37"/>
  <c r="AA432" i="37"/>
  <c r="AB432" i="37"/>
  <c r="AC432" i="37"/>
  <c r="AE432" i="37"/>
  <c r="G433" i="37"/>
  <c r="H433" i="37"/>
  <c r="I433" i="37"/>
  <c r="J433" i="37"/>
  <c r="K433" i="37"/>
  <c r="L433" i="37"/>
  <c r="M433" i="37"/>
  <c r="N433" i="37"/>
  <c r="O433" i="37"/>
  <c r="Z433" i="37"/>
  <c r="AA433" i="37"/>
  <c r="AB433" i="37"/>
  <c r="AC433" i="37"/>
  <c r="AE433" i="37"/>
  <c r="G434" i="37"/>
  <c r="H434" i="37"/>
  <c r="I434" i="37"/>
  <c r="J434" i="37"/>
  <c r="K434" i="37"/>
  <c r="L434" i="37"/>
  <c r="M434" i="37"/>
  <c r="N434" i="37"/>
  <c r="O434" i="37"/>
  <c r="Z434" i="37"/>
  <c r="AA434" i="37"/>
  <c r="AB434" i="37"/>
  <c r="AC434" i="37"/>
  <c r="AE434" i="37"/>
  <c r="G435" i="37"/>
  <c r="H435" i="37"/>
  <c r="I435" i="37"/>
  <c r="J435" i="37"/>
  <c r="K435" i="37"/>
  <c r="L435" i="37"/>
  <c r="M435" i="37"/>
  <c r="N435" i="37"/>
  <c r="O435" i="37"/>
  <c r="Z435" i="37"/>
  <c r="AA435" i="37"/>
  <c r="AB435" i="37"/>
  <c r="AC435" i="37"/>
  <c r="AE435" i="37"/>
  <c r="G436" i="37"/>
  <c r="H436" i="37"/>
  <c r="I436" i="37"/>
  <c r="J436" i="37"/>
  <c r="K436" i="37"/>
  <c r="L436" i="37"/>
  <c r="M436" i="37"/>
  <c r="N436" i="37"/>
  <c r="O436" i="37"/>
  <c r="Z436" i="37"/>
  <c r="AA436" i="37"/>
  <c r="AB436" i="37"/>
  <c r="AC436" i="37"/>
  <c r="AE436" i="37"/>
  <c r="G437" i="37"/>
  <c r="H437" i="37"/>
  <c r="I437" i="37"/>
  <c r="J437" i="37"/>
  <c r="K437" i="37"/>
  <c r="L437" i="37"/>
  <c r="M437" i="37"/>
  <c r="N437" i="37"/>
  <c r="O437" i="37"/>
  <c r="Z437" i="37"/>
  <c r="AA437" i="37"/>
  <c r="AB437" i="37"/>
  <c r="AC437" i="37"/>
  <c r="AE437" i="37"/>
  <c r="G438" i="37"/>
  <c r="H438" i="37"/>
  <c r="I438" i="37"/>
  <c r="J438" i="37"/>
  <c r="K438" i="37"/>
  <c r="L438" i="37"/>
  <c r="M438" i="37"/>
  <c r="N438" i="37"/>
  <c r="O438" i="37"/>
  <c r="Z438" i="37"/>
  <c r="AA438" i="37"/>
  <c r="AB438" i="37"/>
  <c r="AC438" i="37"/>
  <c r="AE438" i="37"/>
  <c r="G439" i="37"/>
  <c r="H439" i="37"/>
  <c r="I439" i="37"/>
  <c r="J439" i="37"/>
  <c r="K439" i="37"/>
  <c r="L439" i="37"/>
  <c r="M439" i="37"/>
  <c r="N439" i="37"/>
  <c r="O439" i="37"/>
  <c r="Z439" i="37"/>
  <c r="AA439" i="37"/>
  <c r="AB439" i="37"/>
  <c r="AC439" i="37"/>
  <c r="AE439" i="37"/>
  <c r="G440" i="37"/>
  <c r="H440" i="37"/>
  <c r="I440" i="37"/>
  <c r="J440" i="37"/>
  <c r="K440" i="37"/>
  <c r="L440" i="37"/>
  <c r="M440" i="37"/>
  <c r="N440" i="37"/>
  <c r="O440" i="37"/>
  <c r="Z440" i="37"/>
  <c r="AA440" i="37"/>
  <c r="AB440" i="37"/>
  <c r="AC440" i="37"/>
  <c r="AE440" i="37"/>
  <c r="G441" i="37"/>
  <c r="H441" i="37"/>
  <c r="I441" i="37"/>
  <c r="J441" i="37"/>
  <c r="K441" i="37"/>
  <c r="L441" i="37"/>
  <c r="M441" i="37"/>
  <c r="N441" i="37"/>
  <c r="O441" i="37"/>
  <c r="Z441" i="37"/>
  <c r="AA441" i="37"/>
  <c r="AB441" i="37"/>
  <c r="AC441" i="37"/>
  <c r="AE441" i="37"/>
  <c r="G442" i="37"/>
  <c r="H442" i="37"/>
  <c r="I442" i="37"/>
  <c r="J442" i="37"/>
  <c r="K442" i="37"/>
  <c r="L442" i="37"/>
  <c r="M442" i="37"/>
  <c r="N442" i="37"/>
  <c r="O442" i="37"/>
  <c r="Z442" i="37"/>
  <c r="AA442" i="37"/>
  <c r="AB442" i="37"/>
  <c r="AC442" i="37"/>
  <c r="AE442" i="37"/>
  <c r="G443" i="37"/>
  <c r="H443" i="37"/>
  <c r="I443" i="37"/>
  <c r="J443" i="37"/>
  <c r="K443" i="37"/>
  <c r="L443" i="37"/>
  <c r="M443" i="37"/>
  <c r="N443" i="37"/>
  <c r="O443" i="37"/>
  <c r="Z443" i="37"/>
  <c r="AA443" i="37"/>
  <c r="AB443" i="37"/>
  <c r="AC443" i="37"/>
  <c r="AE443" i="37"/>
  <c r="G444" i="37"/>
  <c r="H444" i="37"/>
  <c r="I444" i="37"/>
  <c r="J444" i="37"/>
  <c r="K444" i="37"/>
  <c r="L444" i="37"/>
  <c r="M444" i="37"/>
  <c r="N444" i="37"/>
  <c r="O444" i="37"/>
  <c r="Z444" i="37"/>
  <c r="AA444" i="37"/>
  <c r="AB444" i="37"/>
  <c r="AC444" i="37"/>
  <c r="AE444" i="37"/>
  <c r="H445" i="37"/>
  <c r="I445" i="37"/>
  <c r="J445" i="37"/>
  <c r="K445" i="37"/>
  <c r="L445" i="37"/>
  <c r="M445" i="37"/>
  <c r="N445" i="37"/>
  <c r="O445" i="37"/>
  <c r="Z445" i="37"/>
  <c r="AA445" i="37"/>
  <c r="AB445" i="37"/>
  <c r="AC445" i="37"/>
  <c r="AE445" i="37"/>
  <c r="G447" i="37"/>
  <c r="H447" i="37"/>
  <c r="I447" i="37"/>
  <c r="J447" i="37"/>
  <c r="K447" i="37"/>
  <c r="L447" i="37"/>
  <c r="M447" i="37"/>
  <c r="N447" i="37"/>
  <c r="O448" i="37"/>
  <c r="Z448" i="37"/>
  <c r="AA448" i="37"/>
  <c r="AB448" i="37"/>
  <c r="AC448" i="37"/>
  <c r="AE448" i="37"/>
  <c r="O449" i="37"/>
  <c r="Z449" i="37"/>
  <c r="AA449" i="37"/>
  <c r="AB449" i="37"/>
  <c r="AC449" i="37"/>
  <c r="AE449" i="37"/>
  <c r="G451" i="37"/>
  <c r="H451" i="37"/>
  <c r="I451" i="37"/>
  <c r="J451" i="37"/>
  <c r="K451" i="37"/>
  <c r="L451" i="37"/>
  <c r="M451" i="37"/>
  <c r="N451" i="37"/>
  <c r="G452" i="37"/>
  <c r="H452" i="37"/>
  <c r="I452" i="37"/>
  <c r="J452" i="37"/>
  <c r="K452" i="37"/>
  <c r="L452" i="37"/>
  <c r="M452" i="37"/>
  <c r="N452" i="37"/>
  <c r="O452" i="37"/>
  <c r="Z452" i="37"/>
  <c r="AA452" i="37"/>
  <c r="AB452" i="37"/>
  <c r="AC452" i="37"/>
  <c r="AE452" i="37"/>
  <c r="G453" i="37"/>
  <c r="H453" i="37"/>
  <c r="I453" i="37"/>
  <c r="J453" i="37"/>
  <c r="K453" i="37"/>
  <c r="L453" i="37"/>
  <c r="M453" i="37"/>
  <c r="N453" i="37"/>
  <c r="O453" i="37"/>
  <c r="Z453" i="37"/>
  <c r="AA453" i="37"/>
  <c r="AB453" i="37"/>
  <c r="AC453" i="37"/>
  <c r="AE453" i="37"/>
  <c r="G454" i="37"/>
  <c r="H454" i="37"/>
  <c r="I454" i="37"/>
  <c r="J454" i="37"/>
  <c r="K454" i="37"/>
  <c r="L454" i="37"/>
  <c r="M454" i="37"/>
  <c r="N454" i="37"/>
  <c r="O454" i="37"/>
  <c r="Z454" i="37"/>
  <c r="AA454" i="37"/>
  <c r="AB454" i="37"/>
  <c r="AC454" i="37"/>
  <c r="AE454" i="37"/>
  <c r="G455" i="37"/>
  <c r="H455" i="37"/>
  <c r="I455" i="37"/>
  <c r="J455" i="37"/>
  <c r="K455" i="37"/>
  <c r="L455" i="37"/>
  <c r="M455" i="37"/>
  <c r="N455" i="37"/>
  <c r="O455" i="37"/>
  <c r="Z455" i="37"/>
  <c r="AA455" i="37"/>
  <c r="AB455" i="37"/>
  <c r="AC455" i="37"/>
  <c r="AE455" i="37"/>
  <c r="F456" i="37"/>
  <c r="G456" i="37"/>
  <c r="H456" i="37"/>
  <c r="I456" i="37"/>
  <c r="J456" i="37"/>
  <c r="K456" i="37"/>
  <c r="L456" i="37"/>
  <c r="M456" i="37"/>
  <c r="N456" i="37"/>
  <c r="O456" i="37"/>
  <c r="Z456" i="37"/>
  <c r="AA456" i="37"/>
  <c r="AB456" i="37"/>
  <c r="AC456" i="37"/>
  <c r="AE456" i="37"/>
  <c r="O1135" i="157"/>
  <c r="E1140" i="157"/>
  <c r="E456" i="37" s="1"/>
  <c r="D1140" i="157"/>
  <c r="C1140" i="157"/>
  <c r="E1139" i="157"/>
  <c r="E455" i="37" s="1"/>
  <c r="C1139" i="157"/>
  <c r="C1137" i="157"/>
  <c r="AE1134" i="157"/>
  <c r="AC1134" i="157"/>
  <c r="O1134" i="157"/>
  <c r="AE1131" i="157"/>
  <c r="AC1131" i="157"/>
  <c r="O1131" i="157"/>
  <c r="E1129" i="157"/>
  <c r="E445" i="37" s="1"/>
  <c r="C1129" i="157"/>
  <c r="E1128" i="157"/>
  <c r="E444" i="37" s="1"/>
  <c r="C1128" i="157"/>
  <c r="E1127" i="157"/>
  <c r="E443" i="37" s="1"/>
  <c r="C1127" i="157"/>
  <c r="C1126" i="157"/>
  <c r="E1125" i="157"/>
  <c r="E441" i="37" s="1"/>
  <c r="C1125" i="157"/>
  <c r="E1124" i="157"/>
  <c r="E440" i="37" s="1"/>
  <c r="C1124" i="157"/>
  <c r="E1123" i="157"/>
  <c r="C1123" i="157"/>
  <c r="E1122" i="157"/>
  <c r="C1122" i="157"/>
  <c r="E1121" i="157"/>
  <c r="C1121" i="157"/>
  <c r="E1120" i="157"/>
  <c r="E436" i="37" s="1"/>
  <c r="C1120" i="157"/>
  <c r="E1118" i="157"/>
  <c r="C1118" i="157"/>
  <c r="E1117" i="157"/>
  <c r="C1117" i="157"/>
  <c r="E1116" i="157"/>
  <c r="E432" i="37" s="1"/>
  <c r="C1116" i="157"/>
  <c r="E1115" i="157"/>
  <c r="E431" i="37" s="1"/>
  <c r="C1115" i="157"/>
  <c r="E1113" i="157"/>
  <c r="E429" i="37" s="1"/>
  <c r="C1113" i="157"/>
  <c r="E1112" i="157"/>
  <c r="C1112" i="157"/>
  <c r="O1106" i="157"/>
  <c r="O1107" i="157" s="1"/>
  <c r="D1104" i="157"/>
  <c r="E1103" i="157"/>
  <c r="C1103" i="157"/>
  <c r="D1102" i="157"/>
  <c r="C1101" i="157"/>
  <c r="Z451" i="37"/>
  <c r="Z450" i="37"/>
  <c r="Z447" i="37"/>
  <c r="D1083" i="157"/>
  <c r="D1082" i="157"/>
  <c r="D1081" i="157"/>
  <c r="F1081" i="157" s="1"/>
  <c r="D1080" i="157"/>
  <c r="D1079" i="157"/>
  <c r="D1078" i="157"/>
  <c r="D1077" i="157"/>
  <c r="E1119" i="157"/>
  <c r="C1076" i="157"/>
  <c r="D1075" i="157"/>
  <c r="F1075" i="157" s="1"/>
  <c r="D1074" i="157"/>
  <c r="D1073" i="157"/>
  <c r="D1072" i="157"/>
  <c r="E1071" i="157"/>
  <c r="E1114" i="157" s="1"/>
  <c r="C1071" i="157"/>
  <c r="D1070" i="157"/>
  <c r="D1066" i="157"/>
  <c r="E1126" i="157"/>
  <c r="D1065" i="157"/>
  <c r="D1064" i="157"/>
  <c r="D1063" i="157"/>
  <c r="D1062" i="157"/>
  <c r="D1061" i="157"/>
  <c r="E1060" i="157"/>
  <c r="C1060" i="157"/>
  <c r="C320" i="37"/>
  <c r="D320" i="37"/>
  <c r="E320" i="37"/>
  <c r="F320" i="37"/>
  <c r="G320" i="37"/>
  <c r="H320" i="37"/>
  <c r="I320" i="37"/>
  <c r="J320" i="37"/>
  <c r="K320" i="37"/>
  <c r="L320" i="37"/>
  <c r="M320" i="37"/>
  <c r="N320" i="37"/>
  <c r="O320" i="37"/>
  <c r="Z320" i="37"/>
  <c r="AA320" i="37"/>
  <c r="AB320" i="37"/>
  <c r="AC320" i="37"/>
  <c r="AE320" i="37"/>
  <c r="G321" i="37"/>
  <c r="H321" i="37"/>
  <c r="I321" i="37"/>
  <c r="J321" i="37"/>
  <c r="K321" i="37"/>
  <c r="L321" i="37"/>
  <c r="M321" i="37"/>
  <c r="N321" i="37"/>
  <c r="O321" i="37"/>
  <c r="Z321" i="37"/>
  <c r="AA321" i="37"/>
  <c r="AB321" i="37"/>
  <c r="AC321" i="37"/>
  <c r="AE321" i="37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Z322" i="37"/>
  <c r="AA322" i="37"/>
  <c r="AB322" i="37"/>
  <c r="AC322" i="37"/>
  <c r="AE322" i="37"/>
  <c r="G323" i="37"/>
  <c r="H323" i="37"/>
  <c r="I323" i="37"/>
  <c r="J323" i="37"/>
  <c r="K323" i="37"/>
  <c r="L323" i="37"/>
  <c r="M323" i="37"/>
  <c r="N323" i="37"/>
  <c r="O323" i="37"/>
  <c r="Z323" i="37"/>
  <c r="AA323" i="37"/>
  <c r="AB323" i="37"/>
  <c r="AC323" i="37"/>
  <c r="AE323" i="37"/>
  <c r="G324" i="37"/>
  <c r="H324" i="37"/>
  <c r="I324" i="37"/>
  <c r="J324" i="37"/>
  <c r="K324" i="37"/>
  <c r="L324" i="37"/>
  <c r="M324" i="37"/>
  <c r="N324" i="37"/>
  <c r="O324" i="37"/>
  <c r="Z324" i="37"/>
  <c r="AA324" i="37"/>
  <c r="AB324" i="37"/>
  <c r="AC324" i="37"/>
  <c r="AE324" i="37"/>
  <c r="G325" i="37"/>
  <c r="H325" i="37"/>
  <c r="I325" i="37"/>
  <c r="J325" i="37"/>
  <c r="K325" i="37"/>
  <c r="L325" i="37"/>
  <c r="M325" i="37"/>
  <c r="N325" i="37"/>
  <c r="O325" i="37"/>
  <c r="Z325" i="37"/>
  <c r="AA325" i="37"/>
  <c r="AB325" i="37"/>
  <c r="AC325" i="37"/>
  <c r="AE325" i="37"/>
  <c r="G326" i="37"/>
  <c r="H326" i="37"/>
  <c r="I326" i="37"/>
  <c r="J326" i="37"/>
  <c r="K326" i="37"/>
  <c r="L326" i="37"/>
  <c r="M326" i="37"/>
  <c r="N326" i="37"/>
  <c r="O326" i="37"/>
  <c r="Z326" i="37"/>
  <c r="AA326" i="37"/>
  <c r="AB326" i="37"/>
  <c r="AC326" i="37"/>
  <c r="AE326" i="37"/>
  <c r="G327" i="37"/>
  <c r="H327" i="37"/>
  <c r="I327" i="37"/>
  <c r="J327" i="37"/>
  <c r="K327" i="37"/>
  <c r="L327" i="37"/>
  <c r="M327" i="37"/>
  <c r="N327" i="37"/>
  <c r="O327" i="37"/>
  <c r="Z327" i="37"/>
  <c r="AA327" i="37"/>
  <c r="AB327" i="37"/>
  <c r="AC327" i="37"/>
  <c r="AE327" i="37"/>
  <c r="G328" i="37"/>
  <c r="H328" i="37"/>
  <c r="I328" i="37"/>
  <c r="J328" i="37"/>
  <c r="K328" i="37"/>
  <c r="L328" i="37"/>
  <c r="M328" i="37"/>
  <c r="N328" i="37"/>
  <c r="O328" i="37"/>
  <c r="Z328" i="37"/>
  <c r="AA328" i="37"/>
  <c r="AB328" i="37"/>
  <c r="AC328" i="37"/>
  <c r="AE328" i="37"/>
  <c r="G329" i="37"/>
  <c r="H329" i="37"/>
  <c r="I329" i="37"/>
  <c r="J329" i="37"/>
  <c r="K329" i="37"/>
  <c r="L329" i="37"/>
  <c r="M329" i="37"/>
  <c r="N329" i="37"/>
  <c r="O329" i="37"/>
  <c r="Z329" i="37"/>
  <c r="AA329" i="37"/>
  <c r="AB329" i="37"/>
  <c r="AC329" i="37"/>
  <c r="AE329" i="37"/>
  <c r="H330" i="37"/>
  <c r="I330" i="37"/>
  <c r="J330" i="37"/>
  <c r="K330" i="37"/>
  <c r="L330" i="37"/>
  <c r="M330" i="37"/>
  <c r="N330" i="37"/>
  <c r="O330" i="37"/>
  <c r="Z330" i="37"/>
  <c r="AA330" i="37"/>
  <c r="AB330" i="37"/>
  <c r="AC330" i="37"/>
  <c r="AE330" i="37"/>
  <c r="G331" i="37"/>
  <c r="H331" i="37"/>
  <c r="I331" i="37"/>
  <c r="J331" i="37"/>
  <c r="K331" i="37"/>
  <c r="L331" i="37"/>
  <c r="M331" i="37"/>
  <c r="N331" i="37"/>
  <c r="O331" i="37"/>
  <c r="Z331" i="37"/>
  <c r="AA331" i="37"/>
  <c r="AB331" i="37"/>
  <c r="AC331" i="37"/>
  <c r="AE331" i="37"/>
  <c r="G332" i="37"/>
  <c r="H332" i="37"/>
  <c r="I332" i="37"/>
  <c r="J332" i="37"/>
  <c r="K332" i="37"/>
  <c r="L332" i="37"/>
  <c r="M332" i="37"/>
  <c r="N332" i="37"/>
  <c r="O332" i="37"/>
  <c r="Z332" i="37"/>
  <c r="AA332" i="37"/>
  <c r="AB332" i="37"/>
  <c r="AC332" i="37"/>
  <c r="AE332" i="37"/>
  <c r="G333" i="37"/>
  <c r="H333" i="37"/>
  <c r="I333" i="37"/>
  <c r="J333" i="37"/>
  <c r="K333" i="37"/>
  <c r="L333" i="37"/>
  <c r="M333" i="37"/>
  <c r="N333" i="37"/>
  <c r="O333" i="37"/>
  <c r="Z333" i="37"/>
  <c r="AA333" i="37"/>
  <c r="AB333" i="37"/>
  <c r="AC333" i="37"/>
  <c r="AE333" i="37"/>
  <c r="G334" i="37"/>
  <c r="H334" i="37"/>
  <c r="I334" i="37"/>
  <c r="J334" i="37"/>
  <c r="K334" i="37"/>
  <c r="L334" i="37"/>
  <c r="M334" i="37"/>
  <c r="N334" i="37"/>
  <c r="O334" i="37"/>
  <c r="Z334" i="37"/>
  <c r="AA334" i="37"/>
  <c r="AB334" i="37"/>
  <c r="AC334" i="37"/>
  <c r="AE334" i="37"/>
  <c r="G335" i="37"/>
  <c r="H335" i="37"/>
  <c r="I335" i="37"/>
  <c r="J335" i="37"/>
  <c r="K335" i="37"/>
  <c r="L335" i="37"/>
  <c r="M335" i="37"/>
  <c r="N335" i="37"/>
  <c r="O335" i="37"/>
  <c r="Z335" i="37"/>
  <c r="AA335" i="37"/>
  <c r="AB335" i="37"/>
  <c r="AC335" i="37"/>
  <c r="AE335" i="37"/>
  <c r="G336" i="37"/>
  <c r="H336" i="37"/>
  <c r="I336" i="37"/>
  <c r="J336" i="37"/>
  <c r="K336" i="37"/>
  <c r="L336" i="37"/>
  <c r="M336" i="37"/>
  <c r="N336" i="37"/>
  <c r="O336" i="37"/>
  <c r="Z336" i="37"/>
  <c r="AA336" i="37"/>
  <c r="AB336" i="37"/>
  <c r="AC336" i="37"/>
  <c r="AE336" i="37"/>
  <c r="G337" i="37"/>
  <c r="H337" i="37"/>
  <c r="I337" i="37"/>
  <c r="J337" i="37"/>
  <c r="K337" i="37"/>
  <c r="L337" i="37"/>
  <c r="M337" i="37"/>
  <c r="N337" i="37"/>
  <c r="O337" i="37"/>
  <c r="Z337" i="37"/>
  <c r="AA337" i="37"/>
  <c r="AB337" i="37"/>
  <c r="AC337" i="37"/>
  <c r="AE337" i="37"/>
  <c r="H338" i="37"/>
  <c r="I338" i="37"/>
  <c r="J338" i="37"/>
  <c r="K338" i="37"/>
  <c r="L338" i="37"/>
  <c r="M338" i="37"/>
  <c r="N338" i="37"/>
  <c r="O338" i="37"/>
  <c r="Z338" i="37"/>
  <c r="AA338" i="37"/>
  <c r="AB338" i="37"/>
  <c r="AC338" i="37"/>
  <c r="AE338" i="37"/>
  <c r="G339" i="37"/>
  <c r="H339" i="37"/>
  <c r="I339" i="37"/>
  <c r="J339" i="37"/>
  <c r="K339" i="37"/>
  <c r="L339" i="37"/>
  <c r="M339" i="37"/>
  <c r="N339" i="37"/>
  <c r="O339" i="37"/>
  <c r="Z339" i="37"/>
  <c r="AA339" i="37"/>
  <c r="AB339" i="37"/>
  <c r="AC339" i="37"/>
  <c r="AE339" i="37"/>
  <c r="C340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Z340" i="37"/>
  <c r="AA340" i="37"/>
  <c r="AB340" i="37"/>
  <c r="AC340" i="37"/>
  <c r="AE340" i="37"/>
  <c r="G341" i="37"/>
  <c r="H341" i="37"/>
  <c r="I341" i="37"/>
  <c r="J341" i="37"/>
  <c r="K341" i="37"/>
  <c r="L341" i="37"/>
  <c r="M341" i="37"/>
  <c r="N341" i="37"/>
  <c r="G345" i="37"/>
  <c r="H345" i="37"/>
  <c r="I345" i="37"/>
  <c r="J345" i="37"/>
  <c r="K345" i="37"/>
  <c r="L345" i="37"/>
  <c r="M345" i="37"/>
  <c r="N345" i="37"/>
  <c r="G346" i="37"/>
  <c r="H346" i="37"/>
  <c r="I346" i="37"/>
  <c r="J346" i="37"/>
  <c r="K346" i="37"/>
  <c r="L346" i="37"/>
  <c r="M346" i="37"/>
  <c r="N346" i="37"/>
  <c r="O346" i="37"/>
  <c r="Z346" i="37"/>
  <c r="AA346" i="37"/>
  <c r="AB346" i="37"/>
  <c r="AC346" i="37"/>
  <c r="AE346" i="37"/>
  <c r="G347" i="37"/>
  <c r="H347" i="37"/>
  <c r="I347" i="37"/>
  <c r="J347" i="37"/>
  <c r="K347" i="37"/>
  <c r="L347" i="37"/>
  <c r="M347" i="37"/>
  <c r="N347" i="37"/>
  <c r="O347" i="37"/>
  <c r="Z347" i="37"/>
  <c r="AA347" i="37"/>
  <c r="AB347" i="37"/>
  <c r="AC347" i="37"/>
  <c r="AE347" i="37"/>
  <c r="G348" i="37"/>
  <c r="H348" i="37"/>
  <c r="I348" i="37"/>
  <c r="J348" i="37"/>
  <c r="K348" i="37"/>
  <c r="L348" i="37"/>
  <c r="M348" i="37"/>
  <c r="N348" i="37"/>
  <c r="O348" i="37"/>
  <c r="Z348" i="37"/>
  <c r="AA348" i="37"/>
  <c r="AB348" i="37"/>
  <c r="AC348" i="37"/>
  <c r="AE348" i="37"/>
  <c r="G349" i="37"/>
  <c r="H349" i="37"/>
  <c r="I349" i="37"/>
  <c r="J349" i="37"/>
  <c r="K349" i="37"/>
  <c r="L349" i="37"/>
  <c r="M349" i="37"/>
  <c r="N349" i="37"/>
  <c r="O349" i="37"/>
  <c r="Z349" i="37"/>
  <c r="AA349" i="37"/>
  <c r="AB349" i="37"/>
  <c r="AC349" i="37"/>
  <c r="AE349" i="37"/>
  <c r="F350" i="37"/>
  <c r="G350" i="37"/>
  <c r="H350" i="37"/>
  <c r="I350" i="37"/>
  <c r="J350" i="37"/>
  <c r="K350" i="37"/>
  <c r="L350" i="37"/>
  <c r="M350" i="37"/>
  <c r="N350" i="37"/>
  <c r="O350" i="37"/>
  <c r="Z350" i="37"/>
  <c r="AA350" i="37"/>
  <c r="AB350" i="37"/>
  <c r="AC350" i="37"/>
  <c r="AE350" i="37"/>
  <c r="G386" i="37"/>
  <c r="H386" i="37"/>
  <c r="I386" i="37"/>
  <c r="J386" i="37"/>
  <c r="K386" i="37"/>
  <c r="L386" i="37"/>
  <c r="M386" i="37"/>
  <c r="N386" i="37"/>
  <c r="O386" i="37"/>
  <c r="Z386" i="37"/>
  <c r="AA386" i="37"/>
  <c r="AB386" i="37"/>
  <c r="AC386" i="37"/>
  <c r="AE386" i="37"/>
  <c r="G387" i="37"/>
  <c r="H387" i="37"/>
  <c r="I387" i="37"/>
  <c r="J387" i="37"/>
  <c r="K387" i="37"/>
  <c r="L387" i="37"/>
  <c r="M387" i="37"/>
  <c r="N387" i="37"/>
  <c r="O387" i="37"/>
  <c r="Z387" i="37"/>
  <c r="AA387" i="37"/>
  <c r="AB387" i="37"/>
  <c r="AC387" i="37"/>
  <c r="AE387" i="37"/>
  <c r="O1038" i="157"/>
  <c r="E1043" i="157"/>
  <c r="E350" i="37" s="1"/>
  <c r="D1043" i="157"/>
  <c r="C1043" i="157"/>
  <c r="E1042" i="157"/>
  <c r="E349" i="37" s="1"/>
  <c r="C1042" i="157"/>
  <c r="C1040" i="157"/>
  <c r="E1032" i="157"/>
  <c r="E339" i="37" s="1"/>
  <c r="C1032" i="157"/>
  <c r="E1031" i="157"/>
  <c r="E338" i="37" s="1"/>
  <c r="C1031" i="157"/>
  <c r="C1030" i="157"/>
  <c r="E1029" i="157"/>
  <c r="E336" i="37" s="1"/>
  <c r="C1029" i="157"/>
  <c r="E1028" i="157"/>
  <c r="E335" i="37" s="1"/>
  <c r="C1028" i="157"/>
  <c r="E1027" i="157"/>
  <c r="E334" i="37" s="1"/>
  <c r="C1027" i="157"/>
  <c r="E1026" i="157"/>
  <c r="E333" i="37" s="1"/>
  <c r="C1026" i="157"/>
  <c r="E1025" i="157"/>
  <c r="E332" i="37" s="1"/>
  <c r="C1025" i="157"/>
  <c r="E1024" i="157"/>
  <c r="E331" i="37" s="1"/>
  <c r="C1024" i="157"/>
  <c r="E1022" i="157"/>
  <c r="E329" i="37" s="1"/>
  <c r="C1022" i="157"/>
  <c r="E1021" i="157"/>
  <c r="E328" i="37" s="1"/>
  <c r="C1021" i="157"/>
  <c r="E1020" i="157"/>
  <c r="E327" i="37" s="1"/>
  <c r="C1020" i="157"/>
  <c r="E1019" i="157"/>
  <c r="E326" i="37" s="1"/>
  <c r="C1019" i="157"/>
  <c r="E1017" i="157"/>
  <c r="E324" i="37" s="1"/>
  <c r="C1017" i="157"/>
  <c r="E1016" i="157"/>
  <c r="E323" i="37" s="1"/>
  <c r="C1016" i="157"/>
  <c r="O1011" i="157"/>
  <c r="D1008" i="157"/>
  <c r="E1007" i="157"/>
  <c r="D1006" i="157"/>
  <c r="D993" i="157"/>
  <c r="D992" i="157"/>
  <c r="D991" i="157"/>
  <c r="D990" i="157"/>
  <c r="F990" i="157" s="1"/>
  <c r="D989" i="157"/>
  <c r="D988" i="157"/>
  <c r="D987" i="157"/>
  <c r="D986" i="157"/>
  <c r="E985" i="157"/>
  <c r="E1023" i="157" s="1"/>
  <c r="E330" i="37" s="1"/>
  <c r="C985" i="157"/>
  <c r="D984" i="157"/>
  <c r="F984" i="157" s="1"/>
  <c r="D983" i="157"/>
  <c r="D982" i="157"/>
  <c r="D981" i="157"/>
  <c r="E980" i="157"/>
  <c r="C980" i="157"/>
  <c r="D979" i="157"/>
  <c r="D975" i="157"/>
  <c r="E1030" i="157"/>
  <c r="E337" i="37" s="1"/>
  <c r="D974" i="157"/>
  <c r="D973" i="157"/>
  <c r="D972" i="157"/>
  <c r="D971" i="157"/>
  <c r="D970" i="157"/>
  <c r="E969" i="157"/>
  <c r="C969" i="157"/>
  <c r="E1041" i="157" l="1"/>
  <c r="E348" i="37" s="1"/>
  <c r="E1006" i="157"/>
  <c r="F1006" i="157" s="1"/>
  <c r="E1138" i="157"/>
  <c r="E1102" i="157"/>
  <c r="F1102" i="157" s="1"/>
  <c r="J1256" i="157"/>
  <c r="F1256" i="157"/>
  <c r="J1260" i="157"/>
  <c r="F1260" i="157"/>
  <c r="J1344" i="157"/>
  <c r="F1344" i="157"/>
  <c r="J1379" i="157"/>
  <c r="F1379" i="157"/>
  <c r="E1248" i="157"/>
  <c r="E490" i="37" s="1"/>
  <c r="E1196" i="157"/>
  <c r="F1196" i="157" s="1"/>
  <c r="J1257" i="157"/>
  <c r="F1257" i="157"/>
  <c r="J1292" i="157"/>
  <c r="F1292" i="157"/>
  <c r="E1336" i="157"/>
  <c r="E524" i="37" s="1"/>
  <c r="E1301" i="157"/>
  <c r="F1301" i="157" s="1"/>
  <c r="J1345" i="157"/>
  <c r="F1345" i="157"/>
  <c r="J1380" i="157"/>
  <c r="F1380" i="157"/>
  <c r="J1254" i="157"/>
  <c r="F1254" i="157"/>
  <c r="J1258" i="157"/>
  <c r="F1258" i="157"/>
  <c r="J1293" i="157"/>
  <c r="F1293" i="157"/>
  <c r="J1342" i="157"/>
  <c r="F1342" i="157"/>
  <c r="J1346" i="157"/>
  <c r="F1346" i="157"/>
  <c r="J1381" i="157"/>
  <c r="L1381" i="157" s="1"/>
  <c r="F1381" i="157"/>
  <c r="E1509" i="157"/>
  <c r="E626" i="37" s="1"/>
  <c r="E1474" i="157"/>
  <c r="F1474" i="157" s="1"/>
  <c r="J1255" i="157"/>
  <c r="F1255" i="157"/>
  <c r="J1259" i="157"/>
  <c r="F1259" i="157"/>
  <c r="D1331" i="157"/>
  <c r="D1297" i="157"/>
  <c r="F1296" i="157"/>
  <c r="J1343" i="157"/>
  <c r="F1343" i="157"/>
  <c r="J1347" i="157"/>
  <c r="F1347" i="157"/>
  <c r="D1385" i="157"/>
  <c r="F1384" i="157"/>
  <c r="F1385" i="157" s="1"/>
  <c r="F1386" i="157" s="1"/>
  <c r="O318" i="37"/>
  <c r="O447" i="37"/>
  <c r="AC450" i="37"/>
  <c r="AC494" i="37"/>
  <c r="AE495" i="37"/>
  <c r="O520" i="37"/>
  <c r="O562" i="37"/>
  <c r="AC563" i="37"/>
  <c r="AC585" i="37"/>
  <c r="AE588" i="37"/>
  <c r="AC589" i="37"/>
  <c r="AE623" i="37"/>
  <c r="AC447" i="37"/>
  <c r="AE450" i="37"/>
  <c r="O451" i="37"/>
  <c r="O487" i="37"/>
  <c r="AE494" i="37"/>
  <c r="O517" i="37"/>
  <c r="AC520" i="37"/>
  <c r="AC562" i="37"/>
  <c r="AE563" i="37"/>
  <c r="AE585" i="37"/>
  <c r="AE589" i="37"/>
  <c r="O423" i="37"/>
  <c r="AE447" i="37"/>
  <c r="AC487" i="37"/>
  <c r="O495" i="37"/>
  <c r="AC517" i="37"/>
  <c r="AE520" i="37"/>
  <c r="AE562" i="37"/>
  <c r="O588" i="37"/>
  <c r="O623" i="37"/>
  <c r="O345" i="37"/>
  <c r="O450" i="37"/>
  <c r="AE487" i="37"/>
  <c r="O494" i="37"/>
  <c r="AC495" i="37"/>
  <c r="AE517" i="37"/>
  <c r="O563" i="37"/>
  <c r="O585" i="37"/>
  <c r="AC588" i="37"/>
  <c r="O589" i="37"/>
  <c r="AC623" i="37"/>
  <c r="J1296" i="157"/>
  <c r="E1424" i="157"/>
  <c r="E592" i="37" s="1"/>
  <c r="E1389" i="157"/>
  <c r="F1389" i="157" s="1"/>
  <c r="E611" i="37"/>
  <c r="E610" i="37"/>
  <c r="E608" i="37"/>
  <c r="E577" i="37"/>
  <c r="E576" i="37"/>
  <c r="E574" i="37"/>
  <c r="E439" i="37"/>
  <c r="E435" i="37"/>
  <c r="E437" i="37"/>
  <c r="E434" i="37"/>
  <c r="E433" i="37"/>
  <c r="E510" i="37"/>
  <c r="E509" i="37"/>
  <c r="E501" i="37"/>
  <c r="E505" i="37"/>
  <c r="E474" i="37"/>
  <c r="E473" i="37"/>
  <c r="E472" i="37"/>
  <c r="E470" i="37"/>
  <c r="D1241" i="157"/>
  <c r="E1506" i="157"/>
  <c r="E623" i="37" s="1"/>
  <c r="D1030" i="157"/>
  <c r="C976" i="157"/>
  <c r="F972" i="157"/>
  <c r="F975" i="157"/>
  <c r="F981" i="157"/>
  <c r="C1023" i="157"/>
  <c r="F988" i="157"/>
  <c r="F992" i="157"/>
  <c r="C338" i="37"/>
  <c r="C347" i="37"/>
  <c r="C350" i="37"/>
  <c r="C1067" i="157"/>
  <c r="F1063" i="157"/>
  <c r="F1066" i="157"/>
  <c r="F1072" i="157"/>
  <c r="C1119" i="157"/>
  <c r="F1079" i="157"/>
  <c r="F1083" i="157"/>
  <c r="D1101" i="157"/>
  <c r="C443" i="37"/>
  <c r="C445" i="37"/>
  <c r="C453" i="37"/>
  <c r="C456" i="37"/>
  <c r="C1223" i="157"/>
  <c r="F1170" i="157"/>
  <c r="F1173" i="157"/>
  <c r="D1233" i="157"/>
  <c r="F1210" i="157"/>
  <c r="C463" i="37"/>
  <c r="C466" i="37"/>
  <c r="C468" i="37"/>
  <c r="C471" i="37"/>
  <c r="C473" i="37"/>
  <c r="C475" i="37"/>
  <c r="C477" i="37"/>
  <c r="C491" i="37"/>
  <c r="D1311" i="157"/>
  <c r="D1317" i="157"/>
  <c r="C1336" i="157"/>
  <c r="C515" i="37"/>
  <c r="C523" i="37"/>
  <c r="C526" i="37"/>
  <c r="D1399" i="157"/>
  <c r="D1405" i="157"/>
  <c r="F1369" i="157"/>
  <c r="C1424" i="157"/>
  <c r="C583" i="37"/>
  <c r="C591" i="37"/>
  <c r="C594" i="37"/>
  <c r="F1442" i="157"/>
  <c r="F1451" i="157"/>
  <c r="D1496" i="157"/>
  <c r="C1509" i="157"/>
  <c r="C601" i="37"/>
  <c r="C604" i="37"/>
  <c r="C606" i="37"/>
  <c r="C609" i="37"/>
  <c r="C611" i="37"/>
  <c r="C613" i="37"/>
  <c r="C615" i="37"/>
  <c r="C627" i="37"/>
  <c r="F973" i="157"/>
  <c r="F982" i="157"/>
  <c r="F989" i="157"/>
  <c r="C1041" i="157"/>
  <c r="C324" i="37"/>
  <c r="C327" i="37"/>
  <c r="C329" i="37"/>
  <c r="C332" i="37"/>
  <c r="C334" i="37"/>
  <c r="C336" i="37"/>
  <c r="D350" i="37"/>
  <c r="F1064" i="157"/>
  <c r="F1073" i="157"/>
  <c r="F1080" i="157"/>
  <c r="C1138" i="157"/>
  <c r="C429" i="37"/>
  <c r="C432" i="37"/>
  <c r="C434" i="37"/>
  <c r="C437" i="37"/>
  <c r="C439" i="37"/>
  <c r="C441" i="37"/>
  <c r="D456" i="37"/>
  <c r="D1221" i="157"/>
  <c r="D1227" i="157"/>
  <c r="F1174" i="157"/>
  <c r="C1248" i="157"/>
  <c r="F1211" i="157"/>
  <c r="C478" i="37"/>
  <c r="C480" i="37"/>
  <c r="C1271" i="157"/>
  <c r="F1267" i="157"/>
  <c r="F1270" i="157"/>
  <c r="F1276" i="157"/>
  <c r="C1318" i="157"/>
  <c r="F1283" i="157"/>
  <c r="F1287" i="157"/>
  <c r="C1334" i="157"/>
  <c r="C499" i="37"/>
  <c r="C502" i="37"/>
  <c r="C504" i="37"/>
  <c r="C507" i="37"/>
  <c r="C509" i="37"/>
  <c r="C511" i="37"/>
  <c r="C513" i="37"/>
  <c r="D526" i="37"/>
  <c r="C1358" i="157"/>
  <c r="F1354" i="157"/>
  <c r="F1357" i="157"/>
  <c r="F1363" i="157"/>
  <c r="C1406" i="157"/>
  <c r="F1370" i="157"/>
  <c r="F1374" i="157"/>
  <c r="C1422" i="157"/>
  <c r="C567" i="37"/>
  <c r="C570" i="37"/>
  <c r="C572" i="37"/>
  <c r="C575" i="37"/>
  <c r="C577" i="37"/>
  <c r="C579" i="37"/>
  <c r="C581" i="37"/>
  <c r="D594" i="37"/>
  <c r="D1498" i="157"/>
  <c r="C1486" i="157"/>
  <c r="D1489" i="157"/>
  <c r="F1455" i="157"/>
  <c r="F1456" i="157"/>
  <c r="C1507" i="157"/>
  <c r="C616" i="37"/>
  <c r="D628" i="37"/>
  <c r="C1018" i="157"/>
  <c r="F983" i="157"/>
  <c r="F986" i="157"/>
  <c r="D1028" i="157"/>
  <c r="C1039" i="157"/>
  <c r="C339" i="37"/>
  <c r="C349" i="37"/>
  <c r="D1126" i="157"/>
  <c r="C1114" i="157"/>
  <c r="D1117" i="157"/>
  <c r="F1077" i="157"/>
  <c r="D1124" i="157"/>
  <c r="C1136" i="157"/>
  <c r="C444" i="37"/>
  <c r="C455" i="37"/>
  <c r="C1163" i="157"/>
  <c r="F1159" i="157"/>
  <c r="F1162" i="157"/>
  <c r="F1168" i="157"/>
  <c r="C1228" i="157"/>
  <c r="F1175" i="157"/>
  <c r="F1179" i="157"/>
  <c r="C1246" i="157"/>
  <c r="F1212" i="157"/>
  <c r="C464" i="37"/>
  <c r="C467" i="37"/>
  <c r="C469" i="37"/>
  <c r="C472" i="37"/>
  <c r="C474" i="37"/>
  <c r="C476" i="37"/>
  <c r="C489" i="37"/>
  <c r="C492" i="37"/>
  <c r="F1268" i="157"/>
  <c r="F1277" i="157"/>
  <c r="F1284" i="157"/>
  <c r="F1303" i="157"/>
  <c r="C514" i="37"/>
  <c r="C525" i="37"/>
  <c r="F1355" i="157"/>
  <c r="F1364" i="157"/>
  <c r="F1371" i="157"/>
  <c r="F1391" i="157"/>
  <c r="C582" i="37"/>
  <c r="C593" i="37"/>
  <c r="D1484" i="157"/>
  <c r="D1490" i="157"/>
  <c r="F1457" i="157"/>
  <c r="F1476" i="157"/>
  <c r="C602" i="37"/>
  <c r="C605" i="37"/>
  <c r="C607" i="37"/>
  <c r="C610" i="37"/>
  <c r="C612" i="37"/>
  <c r="C614" i="37"/>
  <c r="C628" i="37"/>
  <c r="C625" i="37"/>
  <c r="F971" i="157"/>
  <c r="D1022" i="157"/>
  <c r="F987" i="157"/>
  <c r="F1008" i="157"/>
  <c r="C323" i="37"/>
  <c r="C326" i="37"/>
  <c r="C328" i="37"/>
  <c r="C331" i="37"/>
  <c r="C333" i="37"/>
  <c r="C335" i="37"/>
  <c r="C337" i="37"/>
  <c r="F1062" i="157"/>
  <c r="D1118" i="157"/>
  <c r="F1078" i="157"/>
  <c r="F1104" i="157"/>
  <c r="C428" i="37"/>
  <c r="C431" i="37"/>
  <c r="C433" i="37"/>
  <c r="C436" i="37"/>
  <c r="C438" i="37"/>
  <c r="C440" i="37"/>
  <c r="C442" i="37"/>
  <c r="F1160" i="157"/>
  <c r="F1169" i="157"/>
  <c r="F1176" i="157"/>
  <c r="D1197" i="157"/>
  <c r="F1197" i="157" s="1"/>
  <c r="C1214" i="157"/>
  <c r="F1209" i="157"/>
  <c r="F1213" i="157"/>
  <c r="C479" i="37"/>
  <c r="D492" i="37"/>
  <c r="D1325" i="157"/>
  <c r="C1313" i="157"/>
  <c r="F1278" i="157"/>
  <c r="F1281" i="157"/>
  <c r="D1323" i="157"/>
  <c r="D1300" i="157"/>
  <c r="C500" i="37"/>
  <c r="C503" i="37"/>
  <c r="C505" i="37"/>
  <c r="C508" i="37"/>
  <c r="C510" i="37"/>
  <c r="C512" i="37"/>
  <c r="D1413" i="157"/>
  <c r="C1401" i="157"/>
  <c r="F1365" i="157"/>
  <c r="F1368" i="157"/>
  <c r="D1411" i="157"/>
  <c r="C568" i="37"/>
  <c r="C571" i="37"/>
  <c r="C573" i="37"/>
  <c r="C576" i="37"/>
  <c r="C578" i="37"/>
  <c r="C580" i="37"/>
  <c r="C1445" i="157"/>
  <c r="F1441" i="157"/>
  <c r="F1444" i="157"/>
  <c r="D1487" i="157"/>
  <c r="C1491" i="157"/>
  <c r="F1461" i="157"/>
  <c r="F1458" i="157"/>
  <c r="C617" i="37"/>
  <c r="Z345" i="37"/>
  <c r="Z318" i="37"/>
  <c r="D1510" i="157"/>
  <c r="D1508" i="157"/>
  <c r="E1447" i="157"/>
  <c r="D1473" i="157"/>
  <c r="D1494" i="157"/>
  <c r="D1485" i="157"/>
  <c r="E1486" i="157"/>
  <c r="E603" i="37" s="1"/>
  <c r="D1493" i="157"/>
  <c r="D1497" i="157"/>
  <c r="AB1472" i="157"/>
  <c r="AB1506" i="157" s="1"/>
  <c r="D1488" i="157"/>
  <c r="D1492" i="157"/>
  <c r="F1497" i="157"/>
  <c r="D1500" i="157"/>
  <c r="D1495" i="157"/>
  <c r="D1499" i="157"/>
  <c r="C1472" i="157"/>
  <c r="D1475" i="157"/>
  <c r="E1445" i="157"/>
  <c r="D1449" i="157"/>
  <c r="D1423" i="157"/>
  <c r="C1447" i="157"/>
  <c r="F1450" i="157"/>
  <c r="D1425" i="157"/>
  <c r="D1438" i="157"/>
  <c r="F1443" i="157"/>
  <c r="D1454" i="157"/>
  <c r="Z590" i="37"/>
  <c r="E1360" i="157"/>
  <c r="E1376" i="157" s="1"/>
  <c r="D1415" i="157"/>
  <c r="D1414" i="157"/>
  <c r="D1402" i="157"/>
  <c r="D1400" i="157"/>
  <c r="C1387" i="157"/>
  <c r="D1409" i="157"/>
  <c r="E1401" i="157"/>
  <c r="E569" i="37" s="1"/>
  <c r="D1404" i="157"/>
  <c r="D1408" i="157"/>
  <c r="D1412" i="157"/>
  <c r="D1403" i="157"/>
  <c r="D1407" i="157"/>
  <c r="D1410" i="157"/>
  <c r="Z562" i="37"/>
  <c r="Z561" i="37" s="1"/>
  <c r="AB1387" i="157"/>
  <c r="AB1421" i="157" s="1"/>
  <c r="D1388" i="157"/>
  <c r="E1421" i="157"/>
  <c r="D1390" i="157"/>
  <c r="Z494" i="37"/>
  <c r="C1360" i="157"/>
  <c r="D1351" i="157"/>
  <c r="D1335" i="157"/>
  <c r="D1362" i="157"/>
  <c r="E1358" i="157"/>
  <c r="F1356" i="157"/>
  <c r="D1367" i="157"/>
  <c r="D1315" i="157"/>
  <c r="D1337" i="157"/>
  <c r="D1324" i="157"/>
  <c r="D1322" i="157"/>
  <c r="Z520" i="37"/>
  <c r="D1321" i="157"/>
  <c r="D1312" i="157"/>
  <c r="D1316" i="157"/>
  <c r="D1320" i="157"/>
  <c r="D1319" i="157"/>
  <c r="D1327" i="157"/>
  <c r="D1314" i="157"/>
  <c r="D1326" i="157"/>
  <c r="AB1299" i="157"/>
  <c r="AB1333" i="157" s="1"/>
  <c r="C1299" i="157"/>
  <c r="E1333" i="157"/>
  <c r="E521" i="37" s="1"/>
  <c r="D1302" i="157"/>
  <c r="D1264" i="157"/>
  <c r="F1264" i="157" s="1"/>
  <c r="F1269" i="157"/>
  <c r="C1273" i="157"/>
  <c r="O1216" i="157"/>
  <c r="D1280" i="157"/>
  <c r="E1271" i="157"/>
  <c r="D1275" i="157"/>
  <c r="AE1216" i="157"/>
  <c r="D1247" i="157"/>
  <c r="D1249" i="157"/>
  <c r="D1237" i="157"/>
  <c r="D1229" i="157"/>
  <c r="D1234" i="157"/>
  <c r="D1231" i="157"/>
  <c r="D1224" i="157"/>
  <c r="D1232" i="157"/>
  <c r="D1236" i="157"/>
  <c r="D1222" i="157"/>
  <c r="D1226" i="157"/>
  <c r="D1230" i="157"/>
  <c r="D1225" i="157"/>
  <c r="E1245" i="157"/>
  <c r="C1165" i="157"/>
  <c r="Z458" i="37"/>
  <c r="C1194" i="157"/>
  <c r="F1198" i="157"/>
  <c r="AB1194" i="157"/>
  <c r="AB1245" i="157" s="1"/>
  <c r="D1195" i="157"/>
  <c r="E1163" i="157"/>
  <c r="D1156" i="157"/>
  <c r="F1161" i="157"/>
  <c r="E1165" i="157"/>
  <c r="E1182" i="157" s="1"/>
  <c r="D1167" i="157"/>
  <c r="D1172" i="157"/>
  <c r="D1123" i="157"/>
  <c r="D1125" i="157"/>
  <c r="E454" i="37"/>
  <c r="E442" i="37"/>
  <c r="E430" i="37"/>
  <c r="D1113" i="157"/>
  <c r="D1121" i="157"/>
  <c r="D1112" i="157"/>
  <c r="D1116" i="157"/>
  <c r="D1120" i="157"/>
  <c r="D1128" i="157"/>
  <c r="D1115" i="157"/>
  <c r="D1127" i="157"/>
  <c r="D1137" i="157"/>
  <c r="E438" i="37"/>
  <c r="E428" i="37"/>
  <c r="D1122" i="157"/>
  <c r="D1139" i="157"/>
  <c r="Z423" i="37"/>
  <c r="C1100" i="157"/>
  <c r="E1069" i="157"/>
  <c r="D1042" i="157"/>
  <c r="D1071" i="157"/>
  <c r="E1135" i="157"/>
  <c r="D1103" i="157"/>
  <c r="D1060" i="157"/>
  <c r="E1038" i="157"/>
  <c r="E345" i="37" s="1"/>
  <c r="C1069" i="157"/>
  <c r="F1074" i="157"/>
  <c r="F1065" i="157"/>
  <c r="D1076" i="157"/>
  <c r="E1067" i="157"/>
  <c r="D1040" i="157"/>
  <c r="E978" i="157"/>
  <c r="E994" i="157" s="1"/>
  <c r="D1007" i="157"/>
  <c r="D1017" i="157"/>
  <c r="D1021" i="157"/>
  <c r="D1020" i="157"/>
  <c r="D1024" i="157"/>
  <c r="D1029" i="157"/>
  <c r="E1018" i="157"/>
  <c r="E325" i="37" s="1"/>
  <c r="D1025" i="157"/>
  <c r="D1032" i="157"/>
  <c r="D1016" i="157"/>
  <c r="D1019" i="157"/>
  <c r="D1027" i="157"/>
  <c r="D1031" i="157"/>
  <c r="C1004" i="157"/>
  <c r="D1026" i="157"/>
  <c r="D1005" i="157"/>
  <c r="D980" i="157"/>
  <c r="D969" i="157"/>
  <c r="C978" i="157"/>
  <c r="F974" i="157"/>
  <c r="E976" i="157"/>
  <c r="D985" i="157"/>
  <c r="E1040" i="157" l="1"/>
  <c r="E347" i="37" s="1"/>
  <c r="E1005" i="157"/>
  <c r="E1039" i="157" s="1"/>
  <c r="E346" i="37" s="1"/>
  <c r="J1294" i="157"/>
  <c r="J1330" i="157" s="1"/>
  <c r="AC493" i="37"/>
  <c r="AE493" i="37"/>
  <c r="O561" i="37"/>
  <c r="O493" i="37"/>
  <c r="AE561" i="37"/>
  <c r="AC561" i="37"/>
  <c r="J1382" i="157"/>
  <c r="J1418" i="157" s="1"/>
  <c r="J1261" i="157"/>
  <c r="J1307" i="157" s="1"/>
  <c r="J1348" i="157"/>
  <c r="J1395" i="157" s="1"/>
  <c r="J1331" i="157"/>
  <c r="J1297" i="157"/>
  <c r="E1473" i="157"/>
  <c r="E1507" i="157" s="1"/>
  <c r="E624" i="37" s="1"/>
  <c r="E1508" i="157"/>
  <c r="E625" i="37" s="1"/>
  <c r="E1195" i="157"/>
  <c r="E1246" i="157" s="1"/>
  <c r="E488" i="37" s="1"/>
  <c r="E1247" i="157"/>
  <c r="E489" i="37" s="1"/>
  <c r="F1297" i="157"/>
  <c r="E1300" i="157"/>
  <c r="E1334" i="157" s="1"/>
  <c r="E522" i="37" s="1"/>
  <c r="E1335" i="157"/>
  <c r="E523" i="37" s="1"/>
  <c r="E1137" i="157"/>
  <c r="E453" i="37" s="1"/>
  <c r="E1101" i="157"/>
  <c r="E1136" i="157" s="1"/>
  <c r="E452" i="37" s="1"/>
  <c r="D428" i="37"/>
  <c r="AE458" i="37"/>
  <c r="F614" i="37"/>
  <c r="F1022" i="157"/>
  <c r="F1117" i="157"/>
  <c r="F433" i="37" s="1"/>
  <c r="F1311" i="157"/>
  <c r="O458" i="37"/>
  <c r="AB521" i="37"/>
  <c r="D434" i="37"/>
  <c r="F1484" i="157"/>
  <c r="F1498" i="157"/>
  <c r="F1496" i="157"/>
  <c r="F1405" i="157"/>
  <c r="D453" i="37"/>
  <c r="D438" i="37"/>
  <c r="D432" i="37"/>
  <c r="AB589" i="37"/>
  <c r="D579" i="37"/>
  <c r="F1413" i="157"/>
  <c r="F1323" i="157"/>
  <c r="F1325" i="157"/>
  <c r="F1124" i="157"/>
  <c r="D442" i="37"/>
  <c r="F1028" i="157"/>
  <c r="F1399" i="157"/>
  <c r="F1030" i="157"/>
  <c r="AB487" i="37"/>
  <c r="AB623" i="37"/>
  <c r="F628" i="37"/>
  <c r="F1487" i="157"/>
  <c r="F1227" i="157"/>
  <c r="F1317" i="157"/>
  <c r="F505" i="37" s="1"/>
  <c r="F1233" i="157"/>
  <c r="E1423" i="157"/>
  <c r="E591" i="37" s="1"/>
  <c r="E1388" i="157"/>
  <c r="E1422" i="157" s="1"/>
  <c r="E590" i="37" s="1"/>
  <c r="D433" i="37"/>
  <c r="F1126" i="157"/>
  <c r="F1118" i="157"/>
  <c r="D483" i="37"/>
  <c r="F1241" i="157"/>
  <c r="D440" i="37"/>
  <c r="D1023" i="157"/>
  <c r="D326" i="37"/>
  <c r="D439" i="37"/>
  <c r="D1509" i="157"/>
  <c r="C1038" i="157"/>
  <c r="D1041" i="157"/>
  <c r="F1042" i="157"/>
  <c r="D431" i="37"/>
  <c r="F1156" i="157"/>
  <c r="C1182" i="157"/>
  <c r="D489" i="37"/>
  <c r="F1351" i="157"/>
  <c r="C1421" i="157"/>
  <c r="D1445" i="157"/>
  <c r="F1445" i="157" s="1"/>
  <c r="C1506" i="157"/>
  <c r="D614" i="37"/>
  <c r="D625" i="37"/>
  <c r="F1411" i="157"/>
  <c r="D593" i="37"/>
  <c r="D604" i="37"/>
  <c r="C569" i="37"/>
  <c r="D1334" i="157"/>
  <c r="C501" i="37"/>
  <c r="D329" i="37"/>
  <c r="D607" i="37"/>
  <c r="C488" i="37"/>
  <c r="C452" i="37"/>
  <c r="C430" i="37"/>
  <c r="C346" i="37"/>
  <c r="C325" i="37"/>
  <c r="D606" i="37"/>
  <c r="D615" i="37"/>
  <c r="C574" i="37"/>
  <c r="C506" i="37"/>
  <c r="C490" i="37"/>
  <c r="D469" i="37"/>
  <c r="C626" i="37"/>
  <c r="D567" i="37"/>
  <c r="C524" i="37"/>
  <c r="D505" i="37"/>
  <c r="D475" i="37"/>
  <c r="D1136" i="157"/>
  <c r="C330" i="37"/>
  <c r="D1039" i="157"/>
  <c r="D1119" i="157"/>
  <c r="D1223" i="157"/>
  <c r="D1422" i="157"/>
  <c r="D582" i="37"/>
  <c r="D1067" i="157"/>
  <c r="F1067" i="157" s="1"/>
  <c r="C1135" i="157"/>
  <c r="F1125" i="157"/>
  <c r="D1246" i="157"/>
  <c r="C1245" i="157"/>
  <c r="D1271" i="157"/>
  <c r="F1271" i="157" s="1"/>
  <c r="C1333" i="157"/>
  <c r="D1406" i="157"/>
  <c r="D523" i="37"/>
  <c r="D1491" i="157"/>
  <c r="D976" i="157"/>
  <c r="F976" i="157" s="1"/>
  <c r="D324" i="37"/>
  <c r="D1313" i="157"/>
  <c r="D1336" i="157"/>
  <c r="D512" i="37"/>
  <c r="C608" i="37"/>
  <c r="D581" i="37"/>
  <c r="D511" i="37"/>
  <c r="D513" i="37"/>
  <c r="D1248" i="157"/>
  <c r="D601" i="37"/>
  <c r="C470" i="37"/>
  <c r="D335" i="37"/>
  <c r="C624" i="37"/>
  <c r="C603" i="37"/>
  <c r="C590" i="37"/>
  <c r="C522" i="37"/>
  <c r="D463" i="37"/>
  <c r="C454" i="37"/>
  <c r="C348" i="37"/>
  <c r="D613" i="37"/>
  <c r="C592" i="37"/>
  <c r="D573" i="37"/>
  <c r="D499" i="37"/>
  <c r="C465" i="37"/>
  <c r="C435" i="37"/>
  <c r="D337" i="37"/>
  <c r="D1507" i="157"/>
  <c r="D627" i="37"/>
  <c r="F1510" i="157"/>
  <c r="F1508" i="157"/>
  <c r="F1500" i="157"/>
  <c r="D617" i="37"/>
  <c r="F1485" i="157"/>
  <c r="D602" i="37"/>
  <c r="F1494" i="157"/>
  <c r="D611" i="37"/>
  <c r="F1499" i="157"/>
  <c r="D616" i="37"/>
  <c r="F1492" i="157"/>
  <c r="D609" i="37"/>
  <c r="F1493" i="157"/>
  <c r="D610" i="37"/>
  <c r="F1495" i="157"/>
  <c r="D612" i="37"/>
  <c r="F1488" i="157"/>
  <c r="D605" i="37"/>
  <c r="E1463" i="157"/>
  <c r="E1464" i="157" s="1"/>
  <c r="E1482" i="157"/>
  <c r="C1463" i="157"/>
  <c r="C1482" i="157"/>
  <c r="F1449" i="157"/>
  <c r="D1486" i="157"/>
  <c r="F1475" i="157"/>
  <c r="D1472" i="157"/>
  <c r="D1447" i="157"/>
  <c r="F1454" i="157"/>
  <c r="E1377" i="157"/>
  <c r="E1417" i="157" s="1"/>
  <c r="E589" i="37"/>
  <c r="D591" i="37"/>
  <c r="F1438" i="157"/>
  <c r="F1390" i="157"/>
  <c r="D1424" i="157"/>
  <c r="F1414" i="157"/>
  <c r="F1407" i="157"/>
  <c r="D575" i="37"/>
  <c r="F1404" i="157"/>
  <c r="D572" i="37"/>
  <c r="F1402" i="157"/>
  <c r="D570" i="37"/>
  <c r="F1403" i="157"/>
  <c r="D571" i="37"/>
  <c r="F1412" i="157"/>
  <c r="D580" i="37"/>
  <c r="F1415" i="157"/>
  <c r="D583" i="37"/>
  <c r="F1410" i="157"/>
  <c r="D578" i="37"/>
  <c r="F1408" i="157"/>
  <c r="D576" i="37"/>
  <c r="F1409" i="157"/>
  <c r="D577" i="37"/>
  <c r="F1400" i="157"/>
  <c r="D568" i="37"/>
  <c r="E1397" i="157"/>
  <c r="F1362" i="157"/>
  <c r="D1401" i="157"/>
  <c r="C1376" i="157"/>
  <c r="C1397" i="157"/>
  <c r="Z493" i="37"/>
  <c r="D1360" i="157"/>
  <c r="D1387" i="157"/>
  <c r="D1358" i="157"/>
  <c r="F1367" i="157"/>
  <c r="F1316" i="157"/>
  <c r="D504" i="37"/>
  <c r="F1315" i="157"/>
  <c r="D503" i="37"/>
  <c r="F1327" i="157"/>
  <c r="D515" i="37"/>
  <c r="F1312" i="157"/>
  <c r="D500" i="37"/>
  <c r="F1326" i="157"/>
  <c r="D514" i="37"/>
  <c r="F1319" i="157"/>
  <c r="D507" i="37"/>
  <c r="F1321" i="157"/>
  <c r="D509" i="37"/>
  <c r="F1322" i="157"/>
  <c r="D510" i="37"/>
  <c r="F1337" i="157"/>
  <c r="D525" i="37"/>
  <c r="F1314" i="157"/>
  <c r="D502" i="37"/>
  <c r="D508" i="37"/>
  <c r="F1324" i="157"/>
  <c r="D1318" i="157"/>
  <c r="C1289" i="157"/>
  <c r="C1309" i="157"/>
  <c r="D1273" i="157"/>
  <c r="F1302" i="157"/>
  <c r="D1299" i="157"/>
  <c r="F1275" i="157"/>
  <c r="F1225" i="157"/>
  <c r="D467" i="37"/>
  <c r="F1226" i="157"/>
  <c r="D468" i="37"/>
  <c r="F1224" i="157"/>
  <c r="D466" i="37"/>
  <c r="F1237" i="157"/>
  <c r="D479" i="37"/>
  <c r="F1222" i="157"/>
  <c r="D464" i="37"/>
  <c r="F1231" i="157"/>
  <c r="D473" i="37"/>
  <c r="F1230" i="157"/>
  <c r="D472" i="37"/>
  <c r="F1236" i="157"/>
  <c r="D478" i="37"/>
  <c r="F1234" i="157"/>
  <c r="D476" i="37"/>
  <c r="D491" i="37"/>
  <c r="F1249" i="157"/>
  <c r="E487" i="37"/>
  <c r="F1232" i="157"/>
  <c r="D474" i="37"/>
  <c r="F1229" i="157"/>
  <c r="D471" i="37"/>
  <c r="E1219" i="157"/>
  <c r="F1172" i="157"/>
  <c r="D1228" i="157"/>
  <c r="C1219" i="157"/>
  <c r="F1007" i="157"/>
  <c r="F1019" i="157"/>
  <c r="F1123" i="157"/>
  <c r="D1194" i="157"/>
  <c r="E1183" i="157"/>
  <c r="F1112" i="157"/>
  <c r="D1163" i="157"/>
  <c r="D1165" i="157"/>
  <c r="F1167" i="157"/>
  <c r="D441" i="37"/>
  <c r="F1122" i="157"/>
  <c r="F1103" i="157"/>
  <c r="D1138" i="157"/>
  <c r="F1071" i="157"/>
  <c r="D1114" i="157"/>
  <c r="D436" i="37"/>
  <c r="F1120" i="157"/>
  <c r="C1086" i="157"/>
  <c r="C1110" i="157"/>
  <c r="E451" i="37"/>
  <c r="F1127" i="157"/>
  <c r="D443" i="37"/>
  <c r="F1121" i="157"/>
  <c r="D437" i="37"/>
  <c r="E1086" i="157"/>
  <c r="E1087" i="157" s="1"/>
  <c r="E1131" i="157" s="1"/>
  <c r="E1110" i="157"/>
  <c r="D455" i="37"/>
  <c r="F1139" i="157"/>
  <c r="F1113" i="157"/>
  <c r="D429" i="37"/>
  <c r="D444" i="37"/>
  <c r="F1128" i="157"/>
  <c r="F1116" i="157"/>
  <c r="F1115" i="157"/>
  <c r="D1069" i="157"/>
  <c r="D349" i="37"/>
  <c r="D1100" i="157"/>
  <c r="F1017" i="157"/>
  <c r="F1060" i="157"/>
  <c r="F1040" i="157"/>
  <c r="D347" i="37"/>
  <c r="F1076" i="157"/>
  <c r="F1026" i="157"/>
  <c r="D333" i="37"/>
  <c r="F1027" i="157"/>
  <c r="D334" i="37"/>
  <c r="F1032" i="157"/>
  <c r="D339" i="37"/>
  <c r="F1021" i="157"/>
  <c r="D328" i="37"/>
  <c r="F1029" i="157"/>
  <c r="D336" i="37"/>
  <c r="F1016" i="157"/>
  <c r="D323" i="37"/>
  <c r="F1025" i="157"/>
  <c r="D332" i="37"/>
  <c r="F1024" i="157"/>
  <c r="D331" i="37"/>
  <c r="F1031" i="157"/>
  <c r="D338" i="37"/>
  <c r="F1020" i="157"/>
  <c r="D327" i="37"/>
  <c r="E1014" i="157"/>
  <c r="E321" i="37" s="1"/>
  <c r="C994" i="157"/>
  <c r="C1014" i="157"/>
  <c r="F980" i="157"/>
  <c r="D1018" i="157"/>
  <c r="E995" i="157"/>
  <c r="F1005" i="157"/>
  <c r="D1004" i="157"/>
  <c r="F969" i="157"/>
  <c r="D978" i="157"/>
  <c r="F985" i="15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Z248" i="37"/>
  <c r="AA248" i="37"/>
  <c r="AB248" i="37"/>
  <c r="AC248" i="37"/>
  <c r="AE248" i="37"/>
  <c r="G249" i="37"/>
  <c r="H249" i="37"/>
  <c r="I249" i="37"/>
  <c r="J249" i="37"/>
  <c r="K249" i="37"/>
  <c r="L249" i="37"/>
  <c r="M249" i="37"/>
  <c r="N249" i="37"/>
  <c r="O249" i="37"/>
  <c r="Z249" i="37"/>
  <c r="AA249" i="37"/>
  <c r="AB249" i="37"/>
  <c r="AC249" i="37"/>
  <c r="AE249" i="37"/>
  <c r="G250" i="37"/>
  <c r="H250" i="37"/>
  <c r="I250" i="37"/>
  <c r="J250" i="37"/>
  <c r="K250" i="37"/>
  <c r="L250" i="37"/>
  <c r="M250" i="37"/>
  <c r="N250" i="37"/>
  <c r="O250" i="37"/>
  <c r="Z250" i="37"/>
  <c r="AA250" i="37"/>
  <c r="AB250" i="37"/>
  <c r="AC250" i="37"/>
  <c r="AE250" i="37"/>
  <c r="G251" i="37"/>
  <c r="H251" i="37"/>
  <c r="I251" i="37"/>
  <c r="J251" i="37"/>
  <c r="K251" i="37"/>
  <c r="L251" i="37"/>
  <c r="M251" i="37"/>
  <c r="N251" i="37"/>
  <c r="O251" i="37"/>
  <c r="Z251" i="37"/>
  <c r="AA251" i="37"/>
  <c r="AB251" i="37"/>
  <c r="AC251" i="37"/>
  <c r="AE251" i="37"/>
  <c r="G252" i="37"/>
  <c r="H252" i="37"/>
  <c r="I252" i="37"/>
  <c r="J252" i="37"/>
  <c r="K252" i="37"/>
  <c r="L252" i="37"/>
  <c r="M252" i="37"/>
  <c r="N252" i="37"/>
  <c r="O252" i="37"/>
  <c r="Z252" i="37"/>
  <c r="AA252" i="37"/>
  <c r="AB252" i="37"/>
  <c r="AC252" i="37"/>
  <c r="AE252" i="37"/>
  <c r="G253" i="37"/>
  <c r="H253" i="37"/>
  <c r="I253" i="37"/>
  <c r="J253" i="37"/>
  <c r="K253" i="37"/>
  <c r="L253" i="37"/>
  <c r="M253" i="37"/>
  <c r="N253" i="37"/>
  <c r="O253" i="37"/>
  <c r="Z253" i="37"/>
  <c r="AA253" i="37"/>
  <c r="AB253" i="37"/>
  <c r="AC253" i="37"/>
  <c r="AE253" i="37"/>
  <c r="G254" i="37"/>
  <c r="H254" i="37"/>
  <c r="I254" i="37"/>
  <c r="J254" i="37"/>
  <c r="K254" i="37"/>
  <c r="L254" i="37"/>
  <c r="M254" i="37"/>
  <c r="N254" i="37"/>
  <c r="O254" i="37"/>
  <c r="Z254" i="37"/>
  <c r="AA254" i="37"/>
  <c r="AB254" i="37"/>
  <c r="AC254" i="37"/>
  <c r="AE254" i="37"/>
  <c r="G255" i="37"/>
  <c r="H255" i="37"/>
  <c r="I255" i="37"/>
  <c r="J255" i="37"/>
  <c r="K255" i="37"/>
  <c r="L255" i="37"/>
  <c r="M255" i="37"/>
  <c r="N255" i="37"/>
  <c r="O255" i="37"/>
  <c r="Z255" i="37"/>
  <c r="AA255" i="37"/>
  <c r="AB255" i="37"/>
  <c r="AC255" i="37"/>
  <c r="AE255" i="37"/>
  <c r="G256" i="37"/>
  <c r="H256" i="37"/>
  <c r="I256" i="37"/>
  <c r="J256" i="37"/>
  <c r="K256" i="37"/>
  <c r="L256" i="37"/>
  <c r="M256" i="37"/>
  <c r="N256" i="37"/>
  <c r="O256" i="37"/>
  <c r="Z256" i="37"/>
  <c r="AA256" i="37"/>
  <c r="AB256" i="37"/>
  <c r="AC256" i="37"/>
  <c r="AE256" i="37"/>
  <c r="G257" i="37"/>
  <c r="H257" i="37"/>
  <c r="I257" i="37"/>
  <c r="J257" i="37"/>
  <c r="K257" i="37"/>
  <c r="L257" i="37"/>
  <c r="M257" i="37"/>
  <c r="N257" i="37"/>
  <c r="O257" i="37"/>
  <c r="Z257" i="37"/>
  <c r="AA257" i="37"/>
  <c r="AB257" i="37"/>
  <c r="AC257" i="37"/>
  <c r="AE257" i="37"/>
  <c r="G258" i="37"/>
  <c r="H258" i="37"/>
  <c r="I258" i="37"/>
  <c r="J258" i="37"/>
  <c r="K258" i="37"/>
  <c r="L258" i="37"/>
  <c r="M258" i="37"/>
  <c r="N258" i="37"/>
  <c r="O258" i="37"/>
  <c r="Z258" i="37"/>
  <c r="AA258" i="37"/>
  <c r="AB258" i="37"/>
  <c r="AC258" i="37"/>
  <c r="AE258" i="37"/>
  <c r="G259" i="37"/>
  <c r="H259" i="37"/>
  <c r="I259" i="37"/>
  <c r="J259" i="37"/>
  <c r="K259" i="37"/>
  <c r="L259" i="37"/>
  <c r="M259" i="37"/>
  <c r="N259" i="37"/>
  <c r="O259" i="37"/>
  <c r="Z259" i="37"/>
  <c r="AA259" i="37"/>
  <c r="AB259" i="37"/>
  <c r="AC259" i="37"/>
  <c r="AE259" i="37"/>
  <c r="G260" i="37"/>
  <c r="H260" i="37"/>
  <c r="I260" i="37"/>
  <c r="J260" i="37"/>
  <c r="K260" i="37"/>
  <c r="L260" i="37"/>
  <c r="M260" i="37"/>
  <c r="N260" i="37"/>
  <c r="O260" i="37"/>
  <c r="Z260" i="37"/>
  <c r="AA260" i="37"/>
  <c r="AB260" i="37"/>
  <c r="AC260" i="37"/>
  <c r="AE260" i="37"/>
  <c r="G261" i="37"/>
  <c r="H261" i="37"/>
  <c r="I261" i="37"/>
  <c r="J261" i="37"/>
  <c r="K261" i="37"/>
  <c r="L261" i="37"/>
  <c r="M261" i="37"/>
  <c r="N261" i="37"/>
  <c r="O261" i="37"/>
  <c r="Z261" i="37"/>
  <c r="AA261" i="37"/>
  <c r="AB261" i="37"/>
  <c r="AC261" i="37"/>
  <c r="AE261" i="37"/>
  <c r="G262" i="37"/>
  <c r="H262" i="37"/>
  <c r="I262" i="37"/>
  <c r="J262" i="37"/>
  <c r="K262" i="37"/>
  <c r="L262" i="37"/>
  <c r="M262" i="37"/>
  <c r="N262" i="37"/>
  <c r="O262" i="37"/>
  <c r="Z262" i="37"/>
  <c r="AA262" i="37"/>
  <c r="AB262" i="37"/>
  <c r="AC262" i="37"/>
  <c r="AE262" i="37"/>
  <c r="G263" i="37"/>
  <c r="H263" i="37"/>
  <c r="I263" i="37"/>
  <c r="J263" i="37"/>
  <c r="K263" i="37"/>
  <c r="L263" i="37"/>
  <c r="M263" i="37"/>
  <c r="N263" i="37"/>
  <c r="O263" i="37"/>
  <c r="Z263" i="37"/>
  <c r="AA263" i="37"/>
  <c r="AB263" i="37"/>
  <c r="AC263" i="37"/>
  <c r="AE263" i="37"/>
  <c r="G264" i="37"/>
  <c r="H264" i="37"/>
  <c r="I264" i="37"/>
  <c r="J264" i="37"/>
  <c r="K264" i="37"/>
  <c r="L264" i="37"/>
  <c r="M264" i="37"/>
  <c r="N264" i="37"/>
  <c r="O264" i="37"/>
  <c r="Z264" i="37"/>
  <c r="AA264" i="37"/>
  <c r="AB264" i="37"/>
  <c r="AC264" i="37"/>
  <c r="AE264" i="37"/>
  <c r="G265" i="37"/>
  <c r="H265" i="37"/>
  <c r="I265" i="37"/>
  <c r="J265" i="37"/>
  <c r="K265" i="37"/>
  <c r="L265" i="37"/>
  <c r="M265" i="37"/>
  <c r="N265" i="37"/>
  <c r="O265" i="37"/>
  <c r="Z265" i="37"/>
  <c r="AA265" i="37"/>
  <c r="AB265" i="37"/>
  <c r="AC265" i="37"/>
  <c r="AE265" i="37"/>
  <c r="G266" i="37"/>
  <c r="H266" i="37"/>
  <c r="I266" i="37"/>
  <c r="J266" i="37"/>
  <c r="K266" i="37"/>
  <c r="L266" i="37"/>
  <c r="M266" i="37"/>
  <c r="N266" i="37"/>
  <c r="O266" i="37"/>
  <c r="Z266" i="37"/>
  <c r="AA266" i="37"/>
  <c r="AB266" i="37"/>
  <c r="AC266" i="37"/>
  <c r="AE266" i="37"/>
  <c r="H267" i="37"/>
  <c r="I267" i="37"/>
  <c r="J267" i="37"/>
  <c r="K267" i="37"/>
  <c r="L267" i="37"/>
  <c r="M267" i="37"/>
  <c r="N267" i="37"/>
  <c r="O267" i="37"/>
  <c r="Z267" i="37"/>
  <c r="AA267" i="37"/>
  <c r="AB267" i="37"/>
  <c r="AC267" i="37"/>
  <c r="AE267" i="37"/>
  <c r="C268" i="37"/>
  <c r="C771" i="37" s="1"/>
  <c r="D268" i="37"/>
  <c r="E268" i="37"/>
  <c r="E771" i="37" s="1"/>
  <c r="F268" i="37"/>
  <c r="G268" i="37"/>
  <c r="H268" i="37"/>
  <c r="I268" i="37"/>
  <c r="J268" i="37"/>
  <c r="K268" i="37"/>
  <c r="L268" i="37"/>
  <c r="M268" i="37"/>
  <c r="N268" i="37"/>
  <c r="O268" i="37"/>
  <c r="Z268" i="37"/>
  <c r="AA268" i="37"/>
  <c r="AB268" i="37"/>
  <c r="AC268" i="37"/>
  <c r="AE268" i="37"/>
  <c r="G269" i="37"/>
  <c r="H269" i="37"/>
  <c r="I269" i="37"/>
  <c r="J269" i="37"/>
  <c r="K269" i="37"/>
  <c r="L269" i="37"/>
  <c r="M269" i="37"/>
  <c r="N269" i="37"/>
  <c r="N270" i="37"/>
  <c r="O270" i="37"/>
  <c r="Z270" i="37"/>
  <c r="AA270" i="37"/>
  <c r="AB270" i="37"/>
  <c r="AC270" i="37"/>
  <c r="AE270" i="37"/>
  <c r="N271" i="37"/>
  <c r="O271" i="37"/>
  <c r="Z271" i="37"/>
  <c r="AA271" i="37"/>
  <c r="AB271" i="37"/>
  <c r="AC271" i="37"/>
  <c r="AE271" i="37"/>
  <c r="G274" i="37"/>
  <c r="H274" i="37"/>
  <c r="I274" i="37"/>
  <c r="J274" i="37"/>
  <c r="K274" i="37"/>
  <c r="L274" i="37"/>
  <c r="M274" i="37"/>
  <c r="N274" i="37"/>
  <c r="O274" i="37"/>
  <c r="Z274" i="37"/>
  <c r="AA274" i="37"/>
  <c r="AB274" i="37"/>
  <c r="AC274" i="37"/>
  <c r="AE274" i="37"/>
  <c r="G275" i="37"/>
  <c r="H275" i="37"/>
  <c r="I275" i="37"/>
  <c r="J275" i="37"/>
  <c r="K275" i="37"/>
  <c r="L275" i="37"/>
  <c r="M275" i="37"/>
  <c r="N275" i="37"/>
  <c r="O275" i="37"/>
  <c r="Z275" i="37"/>
  <c r="AA275" i="37"/>
  <c r="AB275" i="37"/>
  <c r="AC275" i="37"/>
  <c r="AE275" i="37"/>
  <c r="G276" i="37"/>
  <c r="H276" i="37"/>
  <c r="I276" i="37"/>
  <c r="J276" i="37"/>
  <c r="K276" i="37"/>
  <c r="L276" i="37"/>
  <c r="M276" i="37"/>
  <c r="N276" i="37"/>
  <c r="O276" i="37"/>
  <c r="Z276" i="37"/>
  <c r="AA276" i="37"/>
  <c r="AB276" i="37"/>
  <c r="AC276" i="37"/>
  <c r="AE276" i="37"/>
  <c r="G277" i="37"/>
  <c r="H277" i="37"/>
  <c r="I277" i="37"/>
  <c r="J277" i="37"/>
  <c r="K277" i="37"/>
  <c r="L277" i="37"/>
  <c r="M277" i="37"/>
  <c r="N277" i="37"/>
  <c r="O277" i="37"/>
  <c r="Z277" i="37"/>
  <c r="AA277" i="37"/>
  <c r="AB277" i="37"/>
  <c r="AC277" i="37"/>
  <c r="AE277" i="37"/>
  <c r="G278" i="37"/>
  <c r="H278" i="37"/>
  <c r="I278" i="37"/>
  <c r="J278" i="37"/>
  <c r="K278" i="37"/>
  <c r="L278" i="37"/>
  <c r="M278" i="37"/>
  <c r="N278" i="37"/>
  <c r="O278" i="37"/>
  <c r="Z278" i="37"/>
  <c r="AA278" i="37"/>
  <c r="AB278" i="37"/>
  <c r="AC278" i="37"/>
  <c r="AE278" i="37"/>
  <c r="F957" i="157"/>
  <c r="E957" i="157"/>
  <c r="E278" i="37" s="1"/>
  <c r="D957" i="157"/>
  <c r="C957" i="157"/>
  <c r="E956" i="157"/>
  <c r="E277" i="37" s="1"/>
  <c r="C956" i="157"/>
  <c r="C954" i="157"/>
  <c r="AE952" i="157"/>
  <c r="AC952" i="157"/>
  <c r="O952" i="157"/>
  <c r="N952" i="157"/>
  <c r="M952" i="157"/>
  <c r="L952" i="157"/>
  <c r="K952" i="157"/>
  <c r="J273" i="37"/>
  <c r="I273" i="37"/>
  <c r="H273" i="37"/>
  <c r="G273" i="37"/>
  <c r="E946" i="157"/>
  <c r="E267" i="37" s="1"/>
  <c r="C946" i="157"/>
  <c r="E945" i="157"/>
  <c r="E266" i="37" s="1"/>
  <c r="C945" i="157"/>
  <c r="C944" i="157"/>
  <c r="E943" i="157"/>
  <c r="E264" i="37" s="1"/>
  <c r="C943" i="157"/>
  <c r="E942" i="157"/>
  <c r="E263" i="37" s="1"/>
  <c r="C942" i="157"/>
  <c r="E941" i="157"/>
  <c r="E262" i="37" s="1"/>
  <c r="C941" i="157"/>
  <c r="E940" i="157"/>
  <c r="C940" i="157"/>
  <c r="E939" i="157"/>
  <c r="C939" i="157"/>
  <c r="E938" i="157"/>
  <c r="E259" i="37" s="1"/>
  <c r="C938" i="157"/>
  <c r="F936" i="157"/>
  <c r="E936" i="157"/>
  <c r="E257" i="37" s="1"/>
  <c r="C936" i="157"/>
  <c r="E935" i="157"/>
  <c r="E256" i="37" s="1"/>
  <c r="C935" i="157"/>
  <c r="E934" i="157"/>
  <c r="E255" i="37" s="1"/>
  <c r="C934" i="157"/>
  <c r="E933" i="157"/>
  <c r="E254" i="37" s="1"/>
  <c r="C933" i="157"/>
  <c r="E931" i="157"/>
  <c r="E252" i="37" s="1"/>
  <c r="C931" i="157"/>
  <c r="E930" i="157"/>
  <c r="E251" i="37" s="1"/>
  <c r="C930" i="157"/>
  <c r="F929" i="157"/>
  <c r="E929" i="157"/>
  <c r="E250" i="37" s="1"/>
  <c r="C929" i="157"/>
  <c r="AE924" i="157"/>
  <c r="AC924" i="157"/>
  <c r="AC925" i="157" s="1"/>
  <c r="O924" i="157"/>
  <c r="O925" i="157" s="1"/>
  <c r="D922" i="157"/>
  <c r="E921" i="157"/>
  <c r="C921" i="157"/>
  <c r="D920" i="157"/>
  <c r="C919" i="157"/>
  <c r="AA273" i="37"/>
  <c r="Z273" i="37"/>
  <c r="D903" i="157"/>
  <c r="D902" i="157"/>
  <c r="D901" i="157"/>
  <c r="E895" i="157"/>
  <c r="E937" i="157" s="1"/>
  <c r="D894" i="157"/>
  <c r="D893" i="157"/>
  <c r="D892" i="157"/>
  <c r="D891" i="157"/>
  <c r="E890" i="157"/>
  <c r="E932" i="157" s="1"/>
  <c r="E253" i="37" s="1"/>
  <c r="C890" i="157"/>
  <c r="D889" i="157"/>
  <c r="D885" i="157"/>
  <c r="E944" i="157"/>
  <c r="E265" i="37" s="1"/>
  <c r="D884" i="157"/>
  <c r="D883" i="157"/>
  <c r="D882" i="157"/>
  <c r="D881" i="157"/>
  <c r="D880" i="157"/>
  <c r="E879" i="157"/>
  <c r="C879" i="157"/>
  <c r="C209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Z209" i="37"/>
  <c r="AA209" i="37"/>
  <c r="AB209" i="37"/>
  <c r="AC209" i="37"/>
  <c r="AE209" i="37"/>
  <c r="G210" i="37"/>
  <c r="H210" i="37"/>
  <c r="I210" i="37"/>
  <c r="J210" i="37"/>
  <c r="K210" i="37"/>
  <c r="L210" i="37"/>
  <c r="M210" i="37"/>
  <c r="N210" i="37"/>
  <c r="O210" i="37"/>
  <c r="Z210" i="37"/>
  <c r="AA210" i="37"/>
  <c r="AB210" i="37"/>
  <c r="AC210" i="37"/>
  <c r="AE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Z211" i="37"/>
  <c r="AA211" i="37"/>
  <c r="AB211" i="37"/>
  <c r="AC211" i="37"/>
  <c r="AE211" i="37"/>
  <c r="G212" i="37"/>
  <c r="H212" i="37"/>
  <c r="I212" i="37"/>
  <c r="J212" i="37"/>
  <c r="K212" i="37"/>
  <c r="L212" i="37"/>
  <c r="M212" i="37"/>
  <c r="N212" i="37"/>
  <c r="O212" i="37"/>
  <c r="Z212" i="37"/>
  <c r="AA212" i="37"/>
  <c r="AB212" i="37"/>
  <c r="AC212" i="37"/>
  <c r="AE212" i="37"/>
  <c r="G213" i="37"/>
  <c r="H213" i="37"/>
  <c r="I213" i="37"/>
  <c r="J213" i="37"/>
  <c r="K213" i="37"/>
  <c r="L213" i="37"/>
  <c r="M213" i="37"/>
  <c r="N213" i="37"/>
  <c r="O213" i="37"/>
  <c r="Z213" i="37"/>
  <c r="AA213" i="37"/>
  <c r="AB213" i="37"/>
  <c r="AC213" i="37"/>
  <c r="AE213" i="37"/>
  <c r="G214" i="37"/>
  <c r="H214" i="37"/>
  <c r="I214" i="37"/>
  <c r="J214" i="37"/>
  <c r="K214" i="37"/>
  <c r="L214" i="37"/>
  <c r="M214" i="37"/>
  <c r="N214" i="37"/>
  <c r="O214" i="37"/>
  <c r="Z214" i="37"/>
  <c r="AA214" i="37"/>
  <c r="AB214" i="37"/>
  <c r="AC214" i="37"/>
  <c r="AE214" i="37"/>
  <c r="G215" i="37"/>
  <c r="H215" i="37"/>
  <c r="I215" i="37"/>
  <c r="J215" i="37"/>
  <c r="K215" i="37"/>
  <c r="L215" i="37"/>
  <c r="M215" i="37"/>
  <c r="N215" i="37"/>
  <c r="O215" i="37"/>
  <c r="Z215" i="37"/>
  <c r="AA215" i="37"/>
  <c r="AB215" i="37"/>
  <c r="AC215" i="37"/>
  <c r="AE215" i="37"/>
  <c r="G216" i="37"/>
  <c r="H216" i="37"/>
  <c r="I216" i="37"/>
  <c r="J216" i="37"/>
  <c r="K216" i="37"/>
  <c r="L216" i="37"/>
  <c r="M216" i="37"/>
  <c r="N216" i="37"/>
  <c r="O216" i="37"/>
  <c r="Z216" i="37"/>
  <c r="AA216" i="37"/>
  <c r="AB216" i="37"/>
  <c r="AC216" i="37"/>
  <c r="AE216" i="37"/>
  <c r="G217" i="37"/>
  <c r="H217" i="37"/>
  <c r="I217" i="37"/>
  <c r="J217" i="37"/>
  <c r="K217" i="37"/>
  <c r="L217" i="37"/>
  <c r="M217" i="37"/>
  <c r="N217" i="37"/>
  <c r="O217" i="37"/>
  <c r="Z217" i="37"/>
  <c r="AA217" i="37"/>
  <c r="AB217" i="37"/>
  <c r="AC217" i="37"/>
  <c r="AE217" i="37"/>
  <c r="G218" i="37"/>
  <c r="H218" i="37"/>
  <c r="I218" i="37"/>
  <c r="J218" i="37"/>
  <c r="K218" i="37"/>
  <c r="L218" i="37"/>
  <c r="M218" i="37"/>
  <c r="N218" i="37"/>
  <c r="O218" i="37"/>
  <c r="Z218" i="37"/>
  <c r="AA218" i="37"/>
  <c r="AB218" i="37"/>
  <c r="AC218" i="37"/>
  <c r="AE218" i="37"/>
  <c r="G219" i="37"/>
  <c r="H219" i="37"/>
  <c r="I219" i="37"/>
  <c r="J219" i="37"/>
  <c r="K219" i="37"/>
  <c r="L219" i="37"/>
  <c r="M219" i="37"/>
  <c r="N219" i="37"/>
  <c r="O219" i="37"/>
  <c r="Z219" i="37"/>
  <c r="AA219" i="37"/>
  <c r="AB219" i="37"/>
  <c r="AC219" i="37"/>
  <c r="AE219" i="37"/>
  <c r="G220" i="37"/>
  <c r="H220" i="37"/>
  <c r="I220" i="37"/>
  <c r="J220" i="37"/>
  <c r="K220" i="37"/>
  <c r="L220" i="37"/>
  <c r="M220" i="37"/>
  <c r="N220" i="37"/>
  <c r="O220" i="37"/>
  <c r="Z220" i="37"/>
  <c r="AA220" i="37"/>
  <c r="AB220" i="37"/>
  <c r="AC220" i="37"/>
  <c r="AE220" i="37"/>
  <c r="G221" i="37"/>
  <c r="H221" i="37"/>
  <c r="I221" i="37"/>
  <c r="J221" i="37"/>
  <c r="K221" i="37"/>
  <c r="L221" i="37"/>
  <c r="M221" i="37"/>
  <c r="N221" i="37"/>
  <c r="O221" i="37"/>
  <c r="Z221" i="37"/>
  <c r="AA221" i="37"/>
  <c r="AB221" i="37"/>
  <c r="AC221" i="37"/>
  <c r="AE221" i="37"/>
  <c r="G222" i="37"/>
  <c r="H222" i="37"/>
  <c r="I222" i="37"/>
  <c r="J222" i="37"/>
  <c r="K222" i="37"/>
  <c r="L222" i="37"/>
  <c r="M222" i="37"/>
  <c r="N222" i="37"/>
  <c r="O222" i="37"/>
  <c r="Z222" i="37"/>
  <c r="AA222" i="37"/>
  <c r="AB222" i="37"/>
  <c r="AC222" i="37"/>
  <c r="AE222" i="37"/>
  <c r="G223" i="37"/>
  <c r="H223" i="37"/>
  <c r="I223" i="37"/>
  <c r="J223" i="37"/>
  <c r="K223" i="37"/>
  <c r="L223" i="37"/>
  <c r="M223" i="37"/>
  <c r="N223" i="37"/>
  <c r="O223" i="37"/>
  <c r="Z223" i="37"/>
  <c r="AA223" i="37"/>
  <c r="AB223" i="37"/>
  <c r="AC223" i="37"/>
  <c r="AE223" i="37"/>
  <c r="G224" i="37"/>
  <c r="H224" i="37"/>
  <c r="I224" i="37"/>
  <c r="J224" i="37"/>
  <c r="K224" i="37"/>
  <c r="L224" i="37"/>
  <c r="M224" i="37"/>
  <c r="N224" i="37"/>
  <c r="O224" i="37"/>
  <c r="Z224" i="37"/>
  <c r="AA224" i="37"/>
  <c r="AB224" i="37"/>
  <c r="AC224" i="37"/>
  <c r="AE224" i="37"/>
  <c r="G225" i="37"/>
  <c r="H225" i="37"/>
  <c r="I225" i="37"/>
  <c r="J225" i="37"/>
  <c r="K225" i="37"/>
  <c r="L225" i="37"/>
  <c r="M225" i="37"/>
  <c r="N225" i="37"/>
  <c r="O225" i="37"/>
  <c r="Z225" i="37"/>
  <c r="AA225" i="37"/>
  <c r="AB225" i="37"/>
  <c r="AC225" i="37"/>
  <c r="AE225" i="37"/>
  <c r="G226" i="37"/>
  <c r="H226" i="37"/>
  <c r="I226" i="37"/>
  <c r="J226" i="37"/>
  <c r="K226" i="37"/>
  <c r="L226" i="37"/>
  <c r="M226" i="37"/>
  <c r="N226" i="37"/>
  <c r="O226" i="37"/>
  <c r="Z226" i="37"/>
  <c r="AA226" i="37"/>
  <c r="AB226" i="37"/>
  <c r="AC226" i="37"/>
  <c r="AE226" i="37"/>
  <c r="G227" i="37"/>
  <c r="H227" i="37"/>
  <c r="I227" i="37"/>
  <c r="J227" i="37"/>
  <c r="K227" i="37"/>
  <c r="L227" i="37"/>
  <c r="M227" i="37"/>
  <c r="N227" i="37"/>
  <c r="O227" i="37"/>
  <c r="Z227" i="37"/>
  <c r="AA227" i="37"/>
  <c r="AB227" i="37"/>
  <c r="AC227" i="37"/>
  <c r="AE227" i="37"/>
  <c r="G228" i="37"/>
  <c r="H228" i="37"/>
  <c r="I228" i="37"/>
  <c r="J228" i="37"/>
  <c r="K228" i="37"/>
  <c r="L228" i="37"/>
  <c r="M228" i="37"/>
  <c r="N228" i="37"/>
  <c r="O228" i="37"/>
  <c r="Z228" i="37"/>
  <c r="AA228" i="37"/>
  <c r="AB228" i="37"/>
  <c r="AC228" i="37"/>
  <c r="AE228" i="37"/>
  <c r="O229" i="37"/>
  <c r="Z229" i="37"/>
  <c r="AA229" i="37"/>
  <c r="AB229" i="37"/>
  <c r="AC229" i="37"/>
  <c r="AE229" i="37"/>
  <c r="G231" i="37"/>
  <c r="H231" i="37"/>
  <c r="I231" i="37"/>
  <c r="J231" i="37"/>
  <c r="K231" i="37"/>
  <c r="L231" i="37"/>
  <c r="M231" i="37"/>
  <c r="N231" i="37"/>
  <c r="O231" i="37"/>
  <c r="Z231" i="37"/>
  <c r="AA231" i="37"/>
  <c r="AB231" i="37"/>
  <c r="AC231" i="37"/>
  <c r="AE231" i="37"/>
  <c r="H232" i="37"/>
  <c r="I232" i="37"/>
  <c r="J232" i="37"/>
  <c r="K232" i="37"/>
  <c r="L232" i="37"/>
  <c r="M232" i="37"/>
  <c r="N232" i="37"/>
  <c r="O232" i="37"/>
  <c r="AC232" i="37"/>
  <c r="AE232" i="37"/>
  <c r="O233" i="37"/>
  <c r="Z233" i="37"/>
  <c r="AA233" i="37"/>
  <c r="AB233" i="37"/>
  <c r="AC233" i="37"/>
  <c r="AE233" i="37"/>
  <c r="O235" i="37"/>
  <c r="Z235" i="37"/>
  <c r="AA235" i="37"/>
  <c r="AB235" i="37"/>
  <c r="AC235" i="37"/>
  <c r="AE235" i="37"/>
  <c r="G239" i="37"/>
  <c r="H239" i="37"/>
  <c r="I239" i="37"/>
  <c r="J239" i="37"/>
  <c r="K239" i="37"/>
  <c r="L239" i="37"/>
  <c r="M239" i="37"/>
  <c r="N239" i="37"/>
  <c r="G240" i="37"/>
  <c r="H240" i="37"/>
  <c r="I240" i="37"/>
  <c r="J240" i="37"/>
  <c r="K240" i="37"/>
  <c r="L240" i="37"/>
  <c r="M240" i="37"/>
  <c r="N240" i="37"/>
  <c r="O240" i="37"/>
  <c r="Z240" i="37"/>
  <c r="AA240" i="37"/>
  <c r="AB240" i="37"/>
  <c r="AC240" i="37"/>
  <c r="AE240" i="37"/>
  <c r="G241" i="37"/>
  <c r="H241" i="37"/>
  <c r="I241" i="37"/>
  <c r="J241" i="37"/>
  <c r="K241" i="37"/>
  <c r="L241" i="37"/>
  <c r="M241" i="37"/>
  <c r="N241" i="37"/>
  <c r="O241" i="37"/>
  <c r="Z241" i="37"/>
  <c r="AA241" i="37"/>
  <c r="AB241" i="37"/>
  <c r="AC241" i="37"/>
  <c r="AE241" i="37"/>
  <c r="G242" i="37"/>
  <c r="H242" i="37"/>
  <c r="I242" i="37"/>
  <c r="J242" i="37"/>
  <c r="K242" i="37"/>
  <c r="L242" i="37"/>
  <c r="M242" i="37"/>
  <c r="N242" i="37"/>
  <c r="O242" i="37"/>
  <c r="Z242" i="37"/>
  <c r="AA242" i="37"/>
  <c r="AB242" i="37"/>
  <c r="AC242" i="37"/>
  <c r="AE242" i="37"/>
  <c r="G243" i="37"/>
  <c r="H243" i="37"/>
  <c r="I243" i="37"/>
  <c r="J243" i="37"/>
  <c r="K243" i="37"/>
  <c r="L243" i="37"/>
  <c r="M243" i="37"/>
  <c r="N243" i="37"/>
  <c r="O243" i="37"/>
  <c r="Z243" i="37"/>
  <c r="AA243" i="37"/>
  <c r="AB243" i="37"/>
  <c r="AC243" i="37"/>
  <c r="AE243" i="37"/>
  <c r="F244" i="37"/>
  <c r="G244" i="37"/>
  <c r="H244" i="37"/>
  <c r="I244" i="37"/>
  <c r="J244" i="37"/>
  <c r="K244" i="37"/>
  <c r="L244" i="37"/>
  <c r="M244" i="37"/>
  <c r="N244" i="37"/>
  <c r="O244" i="37"/>
  <c r="Z244" i="37"/>
  <c r="AA244" i="37"/>
  <c r="AB244" i="37"/>
  <c r="AC244" i="37"/>
  <c r="AE244" i="37"/>
  <c r="AE860" i="157"/>
  <c r="AC860" i="157"/>
  <c r="O860" i="157"/>
  <c r="E865" i="157"/>
  <c r="E244" i="37" s="1"/>
  <c r="D865" i="157"/>
  <c r="C865" i="157"/>
  <c r="E864" i="157"/>
  <c r="E243" i="37" s="1"/>
  <c r="C864" i="157"/>
  <c r="C862" i="157"/>
  <c r="E852" i="157"/>
  <c r="E231" i="37" s="1"/>
  <c r="C852" i="157"/>
  <c r="E849" i="157"/>
  <c r="E228" i="37" s="1"/>
  <c r="C849" i="157"/>
  <c r="E848" i="157"/>
  <c r="E227" i="37" s="1"/>
  <c r="C848" i="157"/>
  <c r="C847" i="157"/>
  <c r="E846" i="157"/>
  <c r="E225" i="37" s="1"/>
  <c r="C846" i="157"/>
  <c r="E845" i="157"/>
  <c r="E224" i="37" s="1"/>
  <c r="C845" i="157"/>
  <c r="E844" i="157"/>
  <c r="E223" i="37" s="1"/>
  <c r="C844" i="157"/>
  <c r="E843" i="157"/>
  <c r="E222" i="37" s="1"/>
  <c r="C843" i="157"/>
  <c r="E842" i="157"/>
  <c r="E221" i="37" s="1"/>
  <c r="C842" i="157"/>
  <c r="E841" i="157"/>
  <c r="E220" i="37" s="1"/>
  <c r="C841" i="157"/>
  <c r="E839" i="157"/>
  <c r="E218" i="37" s="1"/>
  <c r="C839" i="157"/>
  <c r="E838" i="157"/>
  <c r="E217" i="37" s="1"/>
  <c r="C838" i="157"/>
  <c r="E837" i="157"/>
  <c r="E216" i="37" s="1"/>
  <c r="C837" i="157"/>
  <c r="E836" i="157"/>
  <c r="E215" i="37" s="1"/>
  <c r="C836" i="157"/>
  <c r="E834" i="157"/>
  <c r="E213" i="37" s="1"/>
  <c r="C834" i="157"/>
  <c r="E833" i="157"/>
  <c r="E212" i="37" s="1"/>
  <c r="C833" i="157"/>
  <c r="D810" i="157"/>
  <c r="D809" i="157"/>
  <c r="D808" i="157"/>
  <c r="E807" i="157"/>
  <c r="C807" i="157"/>
  <c r="D806" i="157"/>
  <c r="D805" i="157"/>
  <c r="E804" i="157"/>
  <c r="E802" i="157" s="1"/>
  <c r="E812" i="157" s="1"/>
  <c r="C804" i="157"/>
  <c r="D803" i="157"/>
  <c r="D799" i="157"/>
  <c r="D798" i="157"/>
  <c r="D797" i="157"/>
  <c r="D796" i="157"/>
  <c r="D795" i="157"/>
  <c r="D794" i="157"/>
  <c r="E793" i="157"/>
  <c r="C793" i="157"/>
  <c r="AC777" i="157"/>
  <c r="O777" i="157"/>
  <c r="AA239" i="37"/>
  <c r="Z239" i="37"/>
  <c r="D775" i="157"/>
  <c r="E774" i="157"/>
  <c r="C774" i="157"/>
  <c r="D773" i="157"/>
  <c r="C772" i="157"/>
  <c r="D755" i="157"/>
  <c r="D754" i="157"/>
  <c r="D753" i="157"/>
  <c r="F753" i="157" s="1"/>
  <c r="D752" i="157"/>
  <c r="D751" i="157"/>
  <c r="D750" i="157"/>
  <c r="D749" i="157"/>
  <c r="E748" i="157"/>
  <c r="C748" i="157"/>
  <c r="D747" i="157"/>
  <c r="F747" i="157" s="1"/>
  <c r="D746" i="157"/>
  <c r="D745" i="157"/>
  <c r="D744" i="157"/>
  <c r="E743" i="157"/>
  <c r="C743" i="157"/>
  <c r="D742" i="157"/>
  <c r="D738" i="157"/>
  <c r="D737" i="157"/>
  <c r="D736" i="157"/>
  <c r="D735" i="157"/>
  <c r="D734" i="157"/>
  <c r="D733" i="157"/>
  <c r="E732" i="157"/>
  <c r="C732" i="157"/>
  <c r="AE588" i="157"/>
  <c r="AC588" i="157"/>
  <c r="O588" i="157"/>
  <c r="D548" i="157"/>
  <c r="D556" i="157"/>
  <c r="E558" i="157"/>
  <c r="C550" i="157"/>
  <c r="E583" i="157"/>
  <c r="C583" i="157"/>
  <c r="AE559" i="157"/>
  <c r="AC559" i="157"/>
  <c r="O559" i="157"/>
  <c r="C558" i="157"/>
  <c r="E555" i="157"/>
  <c r="AE551" i="157"/>
  <c r="AC551" i="157"/>
  <c r="O551" i="157"/>
  <c r="E547" i="157"/>
  <c r="E550" i="157" s="1"/>
  <c r="F1247" i="157" l="1"/>
  <c r="F1137" i="157"/>
  <c r="J1298" i="157"/>
  <c r="J1332" i="157" s="1"/>
  <c r="F1195" i="157"/>
  <c r="F1473" i="157"/>
  <c r="F1423" i="157"/>
  <c r="F591" i="37" s="1"/>
  <c r="J1386" i="157"/>
  <c r="J1420" i="157" s="1"/>
  <c r="F1335" i="157"/>
  <c r="F523" i="37" s="1"/>
  <c r="E955" i="157"/>
  <c r="E276" i="37" s="1"/>
  <c r="E920" i="157"/>
  <c r="F920" i="157" s="1"/>
  <c r="F954" i="157" s="1"/>
  <c r="F1300" i="157"/>
  <c r="F1101" i="157"/>
  <c r="E863" i="157"/>
  <c r="E242" i="37" s="1"/>
  <c r="E773" i="157"/>
  <c r="F773" i="157" s="1"/>
  <c r="AE239" i="37"/>
  <c r="F250" i="37"/>
  <c r="L273" i="37"/>
  <c r="AC273" i="37"/>
  <c r="F327" i="37"/>
  <c r="F331" i="37"/>
  <c r="F323" i="37"/>
  <c r="F328" i="37"/>
  <c r="F334" i="37"/>
  <c r="F432" i="37"/>
  <c r="F429" i="37"/>
  <c r="F443" i="37"/>
  <c r="F436" i="37"/>
  <c r="F471" i="37"/>
  <c r="F491" i="37"/>
  <c r="F512" i="37"/>
  <c r="F582" i="37"/>
  <c r="F625" i="37"/>
  <c r="F1406" i="157"/>
  <c r="F574" i="37" s="1"/>
  <c r="F1246" i="157"/>
  <c r="F1039" i="157"/>
  <c r="D626" i="37"/>
  <c r="F442" i="37"/>
  <c r="F337" i="37"/>
  <c r="F335" i="37"/>
  <c r="F440" i="37"/>
  <c r="F511" i="37"/>
  <c r="F257" i="37"/>
  <c r="M273" i="37"/>
  <c r="AE273" i="37"/>
  <c r="F278" i="37"/>
  <c r="F347" i="37"/>
  <c r="F444" i="37"/>
  <c r="F455" i="37"/>
  <c r="F326" i="37"/>
  <c r="F478" i="37"/>
  <c r="F479" i="37"/>
  <c r="F468" i="37"/>
  <c r="F525" i="37"/>
  <c r="F514" i="37"/>
  <c r="F515" i="37"/>
  <c r="F504" i="37"/>
  <c r="F568" i="37"/>
  <c r="F583" i="37"/>
  <c r="F571" i="37"/>
  <c r="F572" i="37"/>
  <c r="F489" i="37"/>
  <c r="F605" i="37"/>
  <c r="F616" i="37"/>
  <c r="F602" i="37"/>
  <c r="F441" i="37"/>
  <c r="F349" i="37"/>
  <c r="F483" i="37"/>
  <c r="F475" i="37"/>
  <c r="F469" i="37"/>
  <c r="F573" i="37"/>
  <c r="F615" i="37"/>
  <c r="O239" i="37"/>
  <c r="N273" i="37"/>
  <c r="F338" i="37"/>
  <c r="F332" i="37"/>
  <c r="F336" i="37"/>
  <c r="F339" i="37"/>
  <c r="F333" i="37"/>
  <c r="F627" i="37"/>
  <c r="F1336" i="157"/>
  <c r="D608" i="37"/>
  <c r="D465" i="37"/>
  <c r="F579" i="37"/>
  <c r="D348" i="37"/>
  <c r="F567" i="37"/>
  <c r="F513" i="37"/>
  <c r="F581" i="37"/>
  <c r="AC239" i="37"/>
  <c r="K273" i="37"/>
  <c r="O273" i="37"/>
  <c r="F324" i="37"/>
  <c r="F431" i="37"/>
  <c r="F428" i="37"/>
  <c r="F453" i="37"/>
  <c r="F476" i="37"/>
  <c r="F464" i="37"/>
  <c r="F466" i="37"/>
  <c r="F467" i="37"/>
  <c r="F502" i="37"/>
  <c r="F507" i="37"/>
  <c r="F500" i="37"/>
  <c r="F503" i="37"/>
  <c r="F578" i="37"/>
  <c r="F580" i="37"/>
  <c r="F570" i="37"/>
  <c r="F575" i="37"/>
  <c r="F612" i="37"/>
  <c r="F609" i="37"/>
  <c r="F617" i="37"/>
  <c r="F1313" i="157"/>
  <c r="F501" i="37" s="1"/>
  <c r="F1119" i="157"/>
  <c r="F435" i="37" s="1"/>
  <c r="F1023" i="157"/>
  <c r="F604" i="37"/>
  <c r="F613" i="37"/>
  <c r="F601" i="37"/>
  <c r="F499" i="37"/>
  <c r="F329" i="37"/>
  <c r="F1422" i="157"/>
  <c r="F1388" i="157"/>
  <c r="E261" i="37"/>
  <c r="E260" i="37"/>
  <c r="E258" i="37"/>
  <c r="F611" i="37"/>
  <c r="F610" i="37"/>
  <c r="E599" i="37"/>
  <c r="F577" i="37"/>
  <c r="F576" i="37"/>
  <c r="E565" i="37"/>
  <c r="E585" i="37"/>
  <c r="F439" i="37"/>
  <c r="F438" i="37"/>
  <c r="F437" i="37"/>
  <c r="F434" i="37"/>
  <c r="F510" i="37"/>
  <c r="F509" i="37"/>
  <c r="F474" i="37"/>
  <c r="F473" i="37"/>
  <c r="E461" i="37"/>
  <c r="F472" i="37"/>
  <c r="D501" i="37"/>
  <c r="D574" i="37"/>
  <c r="D330" i="37"/>
  <c r="F1509" i="157"/>
  <c r="F811" i="157"/>
  <c r="F851" i="157" s="1"/>
  <c r="D851" i="157"/>
  <c r="F1041" i="157"/>
  <c r="D524" i="37"/>
  <c r="F1223" i="157"/>
  <c r="AE925" i="157"/>
  <c r="F1491" i="157"/>
  <c r="D590" i="37"/>
  <c r="D346" i="37"/>
  <c r="E835" i="157"/>
  <c r="E214" i="37" s="1"/>
  <c r="D558" i="157"/>
  <c r="F558" i="157" s="1"/>
  <c r="F746" i="157"/>
  <c r="F749" i="157"/>
  <c r="D845" i="157"/>
  <c r="C863" i="157"/>
  <c r="F810" i="157"/>
  <c r="C212" i="37"/>
  <c r="C215" i="37"/>
  <c r="C217" i="37"/>
  <c r="C220" i="37"/>
  <c r="C222" i="37"/>
  <c r="C224" i="37"/>
  <c r="C226" i="37"/>
  <c r="F883" i="157"/>
  <c r="F892" i="157"/>
  <c r="F934" i="157" s="1"/>
  <c r="C953" i="157"/>
  <c r="C251" i="37"/>
  <c r="C254" i="37"/>
  <c r="C256" i="37"/>
  <c r="C264" i="37"/>
  <c r="C277" i="37"/>
  <c r="C1087" i="157"/>
  <c r="C497" i="37"/>
  <c r="F1358" i="157"/>
  <c r="C1464" i="157"/>
  <c r="C521" i="37"/>
  <c r="C487" i="37"/>
  <c r="D435" i="37"/>
  <c r="F734" i="157"/>
  <c r="D839" i="157"/>
  <c r="F750" i="157"/>
  <c r="C861" i="157"/>
  <c r="F795" i="157"/>
  <c r="C227" i="37"/>
  <c r="C241" i="37"/>
  <c r="C244" i="37"/>
  <c r="D929" i="157"/>
  <c r="D944" i="157"/>
  <c r="C932" i="157"/>
  <c r="F893" i="157"/>
  <c r="F935" i="157" s="1"/>
  <c r="F902" i="157"/>
  <c r="F946" i="157" s="1"/>
  <c r="F922" i="157"/>
  <c r="F956" i="157" s="1"/>
  <c r="C250" i="37"/>
  <c r="C259" i="37"/>
  <c r="C261" i="37"/>
  <c r="C263" i="37"/>
  <c r="C267" i="37"/>
  <c r="C1290" i="157"/>
  <c r="C565" i="37"/>
  <c r="D592" i="37"/>
  <c r="C1183" i="157"/>
  <c r="C739" i="157"/>
  <c r="F735" i="157"/>
  <c r="F738" i="157"/>
  <c r="F744" i="157"/>
  <c r="F751" i="157"/>
  <c r="F755" i="157"/>
  <c r="F775" i="157"/>
  <c r="C800" i="157"/>
  <c r="F799" i="157"/>
  <c r="F805" i="157"/>
  <c r="F808" i="157"/>
  <c r="C213" i="37"/>
  <c r="C216" i="37"/>
  <c r="C218" i="37"/>
  <c r="C221" i="37"/>
  <c r="C223" i="37"/>
  <c r="C225" i="37"/>
  <c r="D244" i="37"/>
  <c r="F881" i="157"/>
  <c r="F930" i="157" s="1"/>
  <c r="D936" i="157"/>
  <c r="D919" i="157"/>
  <c r="C252" i="37"/>
  <c r="C255" i="37"/>
  <c r="C257" i="37"/>
  <c r="C265" i="37"/>
  <c r="C275" i="37"/>
  <c r="C278" i="37"/>
  <c r="C321" i="37"/>
  <c r="F1163" i="157"/>
  <c r="C1377" i="157"/>
  <c r="D1506" i="157"/>
  <c r="D490" i="37"/>
  <c r="F1248" i="157"/>
  <c r="D488" i="37"/>
  <c r="C451" i="37"/>
  <c r="F736" i="157"/>
  <c r="F745" i="157"/>
  <c r="F752" i="157"/>
  <c r="F797" i="157"/>
  <c r="F806" i="157"/>
  <c r="C228" i="37"/>
  <c r="C231" i="37"/>
  <c r="C243" i="37"/>
  <c r="F882" i="157"/>
  <c r="F931" i="157" s="1"/>
  <c r="F885" i="157"/>
  <c r="F945" i="157" s="1"/>
  <c r="F891" i="157"/>
  <c r="F933" i="157" s="1"/>
  <c r="C955" i="157"/>
  <c r="C260" i="37"/>
  <c r="C262" i="37"/>
  <c r="C266" i="37"/>
  <c r="D278" i="37"/>
  <c r="C995" i="157"/>
  <c r="C426" i="37"/>
  <c r="C461" i="37"/>
  <c r="D1376" i="157"/>
  <c r="D1377" i="157" s="1"/>
  <c r="D569" i="37"/>
  <c r="C599" i="37"/>
  <c r="D624" i="37"/>
  <c r="D452" i="37"/>
  <c r="F1136" i="157"/>
  <c r="D522" i="37"/>
  <c r="F1334" i="157"/>
  <c r="C623" i="37"/>
  <c r="C589" i="37"/>
  <c r="C345" i="37"/>
  <c r="Z232" i="37"/>
  <c r="F1507" i="157"/>
  <c r="F1486" i="157"/>
  <c r="D603" i="37"/>
  <c r="F1472" i="157"/>
  <c r="D1463" i="157"/>
  <c r="D1482" i="157"/>
  <c r="F1447" i="157"/>
  <c r="F1387" i="157"/>
  <c r="D1421" i="157"/>
  <c r="F1401" i="157"/>
  <c r="F1360" i="157"/>
  <c r="D1397" i="157"/>
  <c r="D506" i="37"/>
  <c r="F1299" i="157"/>
  <c r="D1333" i="157"/>
  <c r="D1289" i="157"/>
  <c r="D1309" i="157"/>
  <c r="F1228" i="157"/>
  <c r="D470" i="37"/>
  <c r="F1194" i="157"/>
  <c r="D1245" i="157"/>
  <c r="F1165" i="157"/>
  <c r="D1182" i="157"/>
  <c r="E447" i="37"/>
  <c r="D430" i="37"/>
  <c r="F1114" i="157"/>
  <c r="F1069" i="157"/>
  <c r="D1110" i="157"/>
  <c r="F1100" i="157"/>
  <c r="D1135" i="157"/>
  <c r="D454" i="37"/>
  <c r="F1138" i="157"/>
  <c r="E426" i="37"/>
  <c r="D1086" i="157"/>
  <c r="F1018" i="157"/>
  <c r="D325" i="37"/>
  <c r="F1004" i="157"/>
  <c r="D1038" i="157"/>
  <c r="C886" i="157"/>
  <c r="D994" i="157"/>
  <c r="D1014" i="157"/>
  <c r="D954" i="157"/>
  <c r="D956" i="157"/>
  <c r="F978" i="157"/>
  <c r="D935" i="157"/>
  <c r="D930" i="157"/>
  <c r="D934" i="157"/>
  <c r="D943" i="157"/>
  <c r="D946" i="157"/>
  <c r="D933" i="157"/>
  <c r="E888" i="157"/>
  <c r="E905" i="157" s="1"/>
  <c r="D945" i="157"/>
  <c r="D931" i="157"/>
  <c r="C918" i="157"/>
  <c r="AB918" i="157"/>
  <c r="AB952" i="157" s="1"/>
  <c r="E952" i="157"/>
  <c r="E273" i="37" s="1"/>
  <c r="D921" i="157"/>
  <c r="E886" i="157"/>
  <c r="F884" i="157"/>
  <c r="F944" i="157" s="1"/>
  <c r="D879" i="157"/>
  <c r="D890" i="157"/>
  <c r="D844" i="157"/>
  <c r="C835" i="157"/>
  <c r="C840" i="157"/>
  <c r="D846" i="157"/>
  <c r="D862" i="157"/>
  <c r="E847" i="157"/>
  <c r="E226" i="37" s="1"/>
  <c r="E840" i="157"/>
  <c r="E219" i="37" s="1"/>
  <c r="D847" i="157"/>
  <c r="D837" i="157"/>
  <c r="D834" i="157"/>
  <c r="D843" i="157"/>
  <c r="D838" i="157"/>
  <c r="D842" i="157"/>
  <c r="D833" i="157"/>
  <c r="D841" i="157"/>
  <c r="D849" i="157"/>
  <c r="D836" i="157"/>
  <c r="D848" i="157"/>
  <c r="D864" i="157"/>
  <c r="F798" i="157"/>
  <c r="C802" i="157"/>
  <c r="D807" i="157"/>
  <c r="D793" i="157"/>
  <c r="E800" i="157"/>
  <c r="D804" i="157"/>
  <c r="AB771" i="157"/>
  <c r="AB860" i="157" s="1"/>
  <c r="E741" i="157"/>
  <c r="C771" i="157"/>
  <c r="E860" i="157"/>
  <c r="E239" i="37" s="1"/>
  <c r="D774" i="157"/>
  <c r="D772" i="157"/>
  <c r="E739" i="157"/>
  <c r="C741" i="157"/>
  <c r="D732" i="157"/>
  <c r="F737" i="157"/>
  <c r="D748" i="157"/>
  <c r="D743" i="157"/>
  <c r="AB550" i="157"/>
  <c r="AB551" i="157" s="1"/>
  <c r="AB558" i="157"/>
  <c r="AB559" i="157" s="1"/>
  <c r="F548" i="157"/>
  <c r="D547" i="157"/>
  <c r="D555" i="157"/>
  <c r="F556" i="157"/>
  <c r="E862" i="157" l="1"/>
  <c r="E241" i="37" s="1"/>
  <c r="E772" i="157"/>
  <c r="E861" i="157" s="1"/>
  <c r="E240" i="37" s="1"/>
  <c r="E954" i="157"/>
  <c r="E275" i="37" s="1"/>
  <c r="E919" i="157"/>
  <c r="E953" i="157" s="1"/>
  <c r="E274" i="37" s="1"/>
  <c r="AB273" i="37"/>
  <c r="F624" i="37"/>
  <c r="F255" i="37"/>
  <c r="D230" i="37"/>
  <c r="D771" i="37" s="1"/>
  <c r="F771" i="37" s="1"/>
  <c r="AB239" i="37"/>
  <c r="F265" i="37"/>
  <c r="F275" i="37"/>
  <c r="F454" i="37"/>
  <c r="F522" i="37"/>
  <c r="F254" i="37"/>
  <c r="F1506" i="157"/>
  <c r="F251" i="37"/>
  <c r="F277" i="37"/>
  <c r="F839" i="157"/>
  <c r="F465" i="37"/>
  <c r="F230" i="37"/>
  <c r="F346" i="37"/>
  <c r="F325" i="37"/>
  <c r="F266" i="37"/>
  <c r="F267" i="37"/>
  <c r="F626" i="37"/>
  <c r="F590" i="37"/>
  <c r="F330" i="37"/>
  <c r="F569" i="37"/>
  <c r="F603" i="37"/>
  <c r="F452" i="37"/>
  <c r="F252" i="37"/>
  <c r="F490" i="37"/>
  <c r="F256" i="37"/>
  <c r="F845" i="157"/>
  <c r="F348" i="37"/>
  <c r="F524" i="37"/>
  <c r="F488" i="37"/>
  <c r="F943" i="157"/>
  <c r="F608" i="37"/>
  <c r="F430" i="37"/>
  <c r="F470" i="37"/>
  <c r="D224" i="37"/>
  <c r="F1376" i="157"/>
  <c r="F732" i="157"/>
  <c r="D800" i="157"/>
  <c r="F800" i="157" s="1"/>
  <c r="C214" i="37"/>
  <c r="C952" i="157"/>
  <c r="D255" i="37"/>
  <c r="D277" i="37"/>
  <c r="C276" i="37"/>
  <c r="C1417" i="157"/>
  <c r="D257" i="37"/>
  <c r="F748" i="157"/>
  <c r="C860" i="157"/>
  <c r="C757" i="157"/>
  <c r="D241" i="37"/>
  <c r="D252" i="37"/>
  <c r="D254" i="37"/>
  <c r="D251" i="37"/>
  <c r="D275" i="37"/>
  <c r="F1086" i="157"/>
  <c r="D1290" i="157"/>
  <c r="C1329" i="157"/>
  <c r="D265" i="37"/>
  <c r="C1131" i="157"/>
  <c r="C274" i="37"/>
  <c r="D225" i="37"/>
  <c r="D266" i="37"/>
  <c r="D267" i="37"/>
  <c r="D256" i="37"/>
  <c r="D1417" i="157"/>
  <c r="D623" i="37"/>
  <c r="D953" i="157"/>
  <c r="F555" i="157"/>
  <c r="D861" i="157"/>
  <c r="C219" i="37"/>
  <c r="D932" i="157"/>
  <c r="D264" i="37"/>
  <c r="F994" i="157"/>
  <c r="D426" i="37"/>
  <c r="D1464" i="157"/>
  <c r="C253" i="37"/>
  <c r="D250" i="37"/>
  <c r="C240" i="37"/>
  <c r="D218" i="37"/>
  <c r="C242" i="37"/>
  <c r="F1482" i="157"/>
  <c r="D599" i="37"/>
  <c r="F1463" i="157"/>
  <c r="D589" i="37"/>
  <c r="F1421" i="157"/>
  <c r="F1397" i="157"/>
  <c r="D565" i="37"/>
  <c r="D497" i="37"/>
  <c r="F1333" i="157"/>
  <c r="D521" i="37"/>
  <c r="D487" i="37"/>
  <c r="F1245" i="157"/>
  <c r="F1182" i="157"/>
  <c r="D1183" i="157"/>
  <c r="D1087" i="157"/>
  <c r="F1110" i="157"/>
  <c r="D451" i="37"/>
  <c r="F1135" i="157"/>
  <c r="F1038" i="157"/>
  <c r="D345" i="37"/>
  <c r="F1014" i="157"/>
  <c r="D321" i="37"/>
  <c r="D995" i="157"/>
  <c r="E928" i="157"/>
  <c r="F921" i="157"/>
  <c r="F955" i="157" s="1"/>
  <c r="D955" i="157"/>
  <c r="E906" i="157"/>
  <c r="D918" i="157"/>
  <c r="F846" i="157"/>
  <c r="F879" i="157"/>
  <c r="D886" i="157"/>
  <c r="F890" i="157"/>
  <c r="F932" i="157" s="1"/>
  <c r="F836" i="157"/>
  <c r="D215" i="37"/>
  <c r="F833" i="157"/>
  <c r="D212" i="37"/>
  <c r="F842" i="157"/>
  <c r="D221" i="37"/>
  <c r="F834" i="157"/>
  <c r="D213" i="37"/>
  <c r="F864" i="157"/>
  <c r="D243" i="37"/>
  <c r="F849" i="157"/>
  <c r="D228" i="37"/>
  <c r="F838" i="157"/>
  <c r="D217" i="37"/>
  <c r="F837" i="157"/>
  <c r="D216" i="37"/>
  <c r="F844" i="157"/>
  <c r="D223" i="37"/>
  <c r="F848" i="157"/>
  <c r="D227" i="37"/>
  <c r="F841" i="157"/>
  <c r="D220" i="37"/>
  <c r="F843" i="157"/>
  <c r="D222" i="37"/>
  <c r="F847" i="157"/>
  <c r="D226" i="37"/>
  <c r="D835" i="157"/>
  <c r="F793" i="157"/>
  <c r="F807" i="157"/>
  <c r="D840" i="157"/>
  <c r="E757" i="157"/>
  <c r="E758" i="157" s="1"/>
  <c r="E831" i="157"/>
  <c r="E210" i="37" s="1"/>
  <c r="C812" i="157"/>
  <c r="C831" i="157"/>
  <c r="F774" i="157"/>
  <c r="D863" i="157"/>
  <c r="E813" i="157"/>
  <c r="D771" i="157"/>
  <c r="F804" i="157"/>
  <c r="D802" i="157"/>
  <c r="D741" i="157"/>
  <c r="D739" i="157"/>
  <c r="F743" i="157"/>
  <c r="F547" i="157"/>
  <c r="D550" i="157"/>
  <c r="F862" i="157" l="1"/>
  <c r="F241" i="37" s="1"/>
  <c r="F919" i="157"/>
  <c r="F953" i="157" s="1"/>
  <c r="F274" i="37" s="1"/>
  <c r="F772" i="157"/>
  <c r="F276" i="37"/>
  <c r="F222" i="37"/>
  <c r="F227" i="37"/>
  <c r="F216" i="37"/>
  <c r="F228" i="37"/>
  <c r="F213" i="37"/>
  <c r="F212" i="37"/>
  <c r="F487" i="37"/>
  <c r="F218" i="37"/>
  <c r="F345" i="37"/>
  <c r="F226" i="37"/>
  <c r="F220" i="37"/>
  <c r="F223" i="37"/>
  <c r="F217" i="37"/>
  <c r="F243" i="37"/>
  <c r="F221" i="37"/>
  <c r="F225" i="37"/>
  <c r="F451" i="37"/>
  <c r="F264" i="37"/>
  <c r="F623" i="37"/>
  <c r="F253" i="37"/>
  <c r="F321" i="37"/>
  <c r="F521" i="37"/>
  <c r="F589" i="37"/>
  <c r="F861" i="157"/>
  <c r="F224" i="37"/>
  <c r="F215" i="37"/>
  <c r="F599" i="37"/>
  <c r="F565" i="37"/>
  <c r="F426" i="37"/>
  <c r="D240" i="37"/>
  <c r="D757" i="157"/>
  <c r="D758" i="157" s="1"/>
  <c r="C813" i="157"/>
  <c r="D276" i="37"/>
  <c r="C447" i="37"/>
  <c r="C517" i="37"/>
  <c r="C758" i="157"/>
  <c r="C585" i="37"/>
  <c r="C273" i="37"/>
  <c r="F739" i="157"/>
  <c r="C210" i="37"/>
  <c r="F886" i="157"/>
  <c r="D1131" i="157"/>
  <c r="D253" i="37"/>
  <c r="D274" i="37"/>
  <c r="D585" i="37"/>
  <c r="D1329" i="157"/>
  <c r="C239" i="37"/>
  <c r="E249" i="37"/>
  <c r="F918" i="157"/>
  <c r="D952" i="157"/>
  <c r="F840" i="157"/>
  <c r="D219" i="37"/>
  <c r="F835" i="157"/>
  <c r="D214" i="37"/>
  <c r="F863" i="157"/>
  <c r="D242" i="37"/>
  <c r="F771" i="157"/>
  <c r="D860" i="157"/>
  <c r="F757" i="157"/>
  <c r="E853" i="157"/>
  <c r="E232" i="37" s="1"/>
  <c r="D831" i="157"/>
  <c r="D812" i="157"/>
  <c r="F802" i="157"/>
  <c r="F741" i="157"/>
  <c r="F550" i="157"/>
  <c r="D447" i="37" l="1"/>
  <c r="F240" i="37"/>
  <c r="F242" i="37"/>
  <c r="F219" i="37"/>
  <c r="F214" i="37"/>
  <c r="F952" i="157"/>
  <c r="F1131" i="157"/>
  <c r="D517" i="37"/>
  <c r="C853" i="157"/>
  <c r="D813" i="157"/>
  <c r="D273" i="37"/>
  <c r="F831" i="157"/>
  <c r="D210" i="37"/>
  <c r="F860" i="157"/>
  <c r="D239" i="37"/>
  <c r="F812" i="157"/>
  <c r="F273" i="37" l="1"/>
  <c r="F239" i="37"/>
  <c r="F210" i="37"/>
  <c r="F447" i="37"/>
  <c r="C232" i="37"/>
  <c r="D853" i="157"/>
  <c r="F853" i="157" l="1"/>
  <c r="D232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Z101" i="37"/>
  <c r="AA101" i="37"/>
  <c r="AB101" i="37"/>
  <c r="AC101" i="37"/>
  <c r="AE101" i="37"/>
  <c r="G102" i="37"/>
  <c r="H102" i="37"/>
  <c r="I102" i="37"/>
  <c r="J102" i="37"/>
  <c r="K102" i="37"/>
  <c r="L102" i="37"/>
  <c r="M102" i="37"/>
  <c r="N102" i="37"/>
  <c r="O102" i="37"/>
  <c r="Z102" i="37"/>
  <c r="AA102" i="37"/>
  <c r="AB102" i="37"/>
  <c r="AC102" i="37"/>
  <c r="AE102" i="37"/>
  <c r="C103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Z103" i="37"/>
  <c r="AA103" i="37"/>
  <c r="AB103" i="37"/>
  <c r="AC103" i="37"/>
  <c r="AE103" i="37"/>
  <c r="G104" i="37"/>
  <c r="H104" i="37"/>
  <c r="I104" i="37"/>
  <c r="J104" i="37"/>
  <c r="K104" i="37"/>
  <c r="L104" i="37"/>
  <c r="M104" i="37"/>
  <c r="N104" i="37"/>
  <c r="O104" i="37"/>
  <c r="Z104" i="37"/>
  <c r="AA104" i="37"/>
  <c r="AB104" i="37"/>
  <c r="AC104" i="37"/>
  <c r="AE104" i="37"/>
  <c r="G105" i="37"/>
  <c r="H105" i="37"/>
  <c r="I105" i="37"/>
  <c r="J105" i="37"/>
  <c r="K105" i="37"/>
  <c r="L105" i="37"/>
  <c r="M105" i="37"/>
  <c r="N105" i="37"/>
  <c r="O105" i="37"/>
  <c r="Z105" i="37"/>
  <c r="AA105" i="37"/>
  <c r="AB105" i="37"/>
  <c r="AC105" i="37"/>
  <c r="AE105" i="37"/>
  <c r="G106" i="37"/>
  <c r="H106" i="37"/>
  <c r="I106" i="37"/>
  <c r="J106" i="37"/>
  <c r="K106" i="37"/>
  <c r="L106" i="37"/>
  <c r="M106" i="37"/>
  <c r="N106" i="37"/>
  <c r="O106" i="37"/>
  <c r="Z106" i="37"/>
  <c r="AA106" i="37"/>
  <c r="AB106" i="37"/>
  <c r="AC106" i="37"/>
  <c r="AE106" i="37"/>
  <c r="G107" i="37"/>
  <c r="H107" i="37"/>
  <c r="I107" i="37"/>
  <c r="J107" i="37"/>
  <c r="K107" i="37"/>
  <c r="L107" i="37"/>
  <c r="M107" i="37"/>
  <c r="N107" i="37"/>
  <c r="O107" i="37"/>
  <c r="Z107" i="37"/>
  <c r="AA107" i="37"/>
  <c r="AB107" i="37"/>
  <c r="AC107" i="37"/>
  <c r="AE107" i="37"/>
  <c r="G108" i="37"/>
  <c r="H108" i="37"/>
  <c r="I108" i="37"/>
  <c r="J108" i="37"/>
  <c r="K108" i="37"/>
  <c r="L108" i="37"/>
  <c r="M108" i="37"/>
  <c r="N108" i="37"/>
  <c r="O108" i="37"/>
  <c r="Z108" i="37"/>
  <c r="AA108" i="37"/>
  <c r="AB108" i="37"/>
  <c r="AC108" i="37"/>
  <c r="AE108" i="37"/>
  <c r="G109" i="37"/>
  <c r="H109" i="37"/>
  <c r="I109" i="37"/>
  <c r="J109" i="37"/>
  <c r="K109" i="37"/>
  <c r="L109" i="37"/>
  <c r="M109" i="37"/>
  <c r="N109" i="37"/>
  <c r="O109" i="37"/>
  <c r="Z109" i="37"/>
  <c r="AA109" i="37"/>
  <c r="AB109" i="37"/>
  <c r="AC109" i="37"/>
  <c r="AE109" i="37"/>
  <c r="F110" i="37"/>
  <c r="G110" i="37"/>
  <c r="H110" i="37"/>
  <c r="I110" i="37"/>
  <c r="J110" i="37"/>
  <c r="K110" i="37"/>
  <c r="L110" i="37"/>
  <c r="M110" i="37"/>
  <c r="N110" i="37"/>
  <c r="O110" i="37"/>
  <c r="Z110" i="37"/>
  <c r="AA110" i="37"/>
  <c r="AB110" i="37"/>
  <c r="AC110" i="37"/>
  <c r="AE110" i="37"/>
  <c r="G111" i="37"/>
  <c r="H111" i="37"/>
  <c r="I111" i="37"/>
  <c r="J111" i="37"/>
  <c r="K111" i="37"/>
  <c r="L111" i="37"/>
  <c r="M111" i="37"/>
  <c r="N111" i="37"/>
  <c r="O111" i="37"/>
  <c r="Z111" i="37"/>
  <c r="AA111" i="37"/>
  <c r="AB111" i="37"/>
  <c r="AC111" i="37"/>
  <c r="AE111" i="37"/>
  <c r="G112" i="37"/>
  <c r="H112" i="37"/>
  <c r="I112" i="37"/>
  <c r="J112" i="37"/>
  <c r="K112" i="37"/>
  <c r="L112" i="37"/>
  <c r="M112" i="37"/>
  <c r="N112" i="37"/>
  <c r="O112" i="37"/>
  <c r="Z112" i="37"/>
  <c r="AA112" i="37"/>
  <c r="AB112" i="37"/>
  <c r="AC112" i="37"/>
  <c r="AE112" i="37"/>
  <c r="G113" i="37"/>
  <c r="H113" i="37"/>
  <c r="I113" i="37"/>
  <c r="J113" i="37"/>
  <c r="K113" i="37"/>
  <c r="L113" i="37"/>
  <c r="M113" i="37"/>
  <c r="N113" i="37"/>
  <c r="O113" i="37"/>
  <c r="Z113" i="37"/>
  <c r="AA113" i="37"/>
  <c r="AB113" i="37"/>
  <c r="AC113" i="37"/>
  <c r="AE113" i="37"/>
  <c r="G114" i="37"/>
  <c r="H114" i="37"/>
  <c r="I114" i="37"/>
  <c r="J114" i="37"/>
  <c r="K114" i="37"/>
  <c r="L114" i="37"/>
  <c r="M114" i="37"/>
  <c r="N114" i="37"/>
  <c r="O114" i="37"/>
  <c r="Z114" i="37"/>
  <c r="AA114" i="37"/>
  <c r="AB114" i="37"/>
  <c r="AC114" i="37"/>
  <c r="AE114" i="37"/>
  <c r="G115" i="37"/>
  <c r="H115" i="37"/>
  <c r="I115" i="37"/>
  <c r="J115" i="37"/>
  <c r="K115" i="37"/>
  <c r="L115" i="37"/>
  <c r="M115" i="37"/>
  <c r="N115" i="37"/>
  <c r="O115" i="37"/>
  <c r="Z115" i="37"/>
  <c r="AA115" i="37"/>
  <c r="AB115" i="37"/>
  <c r="AC115" i="37"/>
  <c r="AE115" i="37"/>
  <c r="F116" i="37"/>
  <c r="G116" i="37"/>
  <c r="H116" i="37"/>
  <c r="I116" i="37"/>
  <c r="J116" i="37"/>
  <c r="K116" i="37"/>
  <c r="L116" i="37"/>
  <c r="M116" i="37"/>
  <c r="N116" i="37"/>
  <c r="O116" i="37"/>
  <c r="Z116" i="37"/>
  <c r="AA116" i="37"/>
  <c r="AB116" i="37"/>
  <c r="AC116" i="37"/>
  <c r="AE116" i="37"/>
  <c r="G117" i="37"/>
  <c r="H117" i="37"/>
  <c r="I117" i="37"/>
  <c r="J117" i="37"/>
  <c r="K117" i="37"/>
  <c r="L117" i="37"/>
  <c r="M117" i="37"/>
  <c r="N117" i="37"/>
  <c r="O117" i="37"/>
  <c r="Z117" i="37"/>
  <c r="AA117" i="37"/>
  <c r="AB117" i="37"/>
  <c r="AC117" i="37"/>
  <c r="AE117" i="37"/>
  <c r="G118" i="37"/>
  <c r="H118" i="37"/>
  <c r="I118" i="37"/>
  <c r="J118" i="37"/>
  <c r="K118" i="37"/>
  <c r="L118" i="37"/>
  <c r="M118" i="37"/>
  <c r="N118" i="37"/>
  <c r="O118" i="37"/>
  <c r="Z118" i="37"/>
  <c r="AA118" i="37"/>
  <c r="AB118" i="37"/>
  <c r="AC118" i="37"/>
  <c r="AE118" i="37"/>
  <c r="H119" i="37"/>
  <c r="I119" i="37"/>
  <c r="J119" i="37"/>
  <c r="K119" i="37"/>
  <c r="L119" i="37"/>
  <c r="M119" i="37"/>
  <c r="N119" i="37"/>
  <c r="O119" i="37"/>
  <c r="Z119" i="37"/>
  <c r="AA119" i="37"/>
  <c r="AB119" i="37"/>
  <c r="AC119" i="37"/>
  <c r="AE119" i="37"/>
  <c r="G120" i="37"/>
  <c r="H120" i="37"/>
  <c r="I120" i="37"/>
  <c r="J120" i="37"/>
  <c r="K120" i="37"/>
  <c r="L120" i="37"/>
  <c r="M120" i="37"/>
  <c r="N120" i="37"/>
  <c r="O120" i="37"/>
  <c r="Z120" i="37"/>
  <c r="AA120" i="37"/>
  <c r="AB120" i="37"/>
  <c r="AC120" i="37"/>
  <c r="AE120" i="37"/>
  <c r="G121" i="37"/>
  <c r="H121" i="37"/>
  <c r="I121" i="37"/>
  <c r="J121" i="37"/>
  <c r="K121" i="37"/>
  <c r="L121" i="37"/>
  <c r="M121" i="37"/>
  <c r="N121" i="37"/>
  <c r="O121" i="37"/>
  <c r="Z121" i="37"/>
  <c r="AA121" i="37"/>
  <c r="AB121" i="37"/>
  <c r="AC121" i="37"/>
  <c r="AE121" i="37"/>
  <c r="G123" i="37"/>
  <c r="H123" i="37"/>
  <c r="I123" i="37"/>
  <c r="J123" i="37"/>
  <c r="K123" i="37"/>
  <c r="L123" i="37"/>
  <c r="M123" i="37"/>
  <c r="N123" i="37"/>
  <c r="O123" i="37"/>
  <c r="Z123" i="37"/>
  <c r="AA123" i="37"/>
  <c r="AB123" i="37"/>
  <c r="AC123" i="37"/>
  <c r="AE123" i="37"/>
  <c r="H124" i="37"/>
  <c r="I124" i="37"/>
  <c r="J124" i="37"/>
  <c r="K124" i="37"/>
  <c r="L124" i="37"/>
  <c r="M124" i="37"/>
  <c r="N124" i="37"/>
  <c r="C125" i="37"/>
  <c r="D125" i="37"/>
  <c r="E125" i="37"/>
  <c r="F125" i="37"/>
  <c r="G125" i="37"/>
  <c r="H125" i="37"/>
  <c r="I125" i="37"/>
  <c r="J125" i="37"/>
  <c r="K125" i="37"/>
  <c r="L125" i="37"/>
  <c r="M125" i="37"/>
  <c r="N125" i="37"/>
  <c r="O125" i="37"/>
  <c r="Z125" i="37"/>
  <c r="AA125" i="37"/>
  <c r="AB125" i="37"/>
  <c r="AC125" i="37"/>
  <c r="AE125" i="37"/>
  <c r="O126" i="37"/>
  <c r="Z126" i="37"/>
  <c r="AA126" i="37"/>
  <c r="AB126" i="37"/>
  <c r="AC126" i="37"/>
  <c r="AE126" i="37"/>
  <c r="O127" i="37"/>
  <c r="Z127" i="37"/>
  <c r="AA127" i="37"/>
  <c r="AB127" i="37"/>
  <c r="AC127" i="37"/>
  <c r="AE127" i="37"/>
  <c r="G129" i="37"/>
  <c r="H129" i="37"/>
  <c r="I129" i="37"/>
  <c r="J129" i="37"/>
  <c r="K129" i="37"/>
  <c r="L129" i="37"/>
  <c r="M129" i="37"/>
  <c r="N129" i="37"/>
  <c r="G130" i="37"/>
  <c r="H130" i="37"/>
  <c r="I130" i="37"/>
  <c r="J130" i="37"/>
  <c r="K130" i="37"/>
  <c r="L130" i="37"/>
  <c r="M130" i="37"/>
  <c r="N130" i="37"/>
  <c r="O130" i="37"/>
  <c r="Z130" i="37"/>
  <c r="AA130" i="37"/>
  <c r="AB130" i="37"/>
  <c r="AC130" i="37"/>
  <c r="AE130" i="37"/>
  <c r="G131" i="37"/>
  <c r="H131" i="37"/>
  <c r="I131" i="37"/>
  <c r="J131" i="37"/>
  <c r="K131" i="37"/>
  <c r="L131" i="37"/>
  <c r="M131" i="37"/>
  <c r="N131" i="37"/>
  <c r="O131" i="37"/>
  <c r="Z131" i="37"/>
  <c r="AA131" i="37"/>
  <c r="AB131" i="37"/>
  <c r="AC131" i="37"/>
  <c r="AE131" i="37"/>
  <c r="G132" i="37"/>
  <c r="H132" i="37"/>
  <c r="I132" i="37"/>
  <c r="J132" i="37"/>
  <c r="K132" i="37"/>
  <c r="L132" i="37"/>
  <c r="M132" i="37"/>
  <c r="N132" i="37"/>
  <c r="O132" i="37"/>
  <c r="Z132" i="37"/>
  <c r="AA132" i="37"/>
  <c r="AB132" i="37"/>
  <c r="AC132" i="37"/>
  <c r="AE132" i="37"/>
  <c r="G133" i="37"/>
  <c r="H133" i="37"/>
  <c r="I133" i="37"/>
  <c r="J133" i="37"/>
  <c r="K133" i="37"/>
  <c r="L133" i="37"/>
  <c r="M133" i="37"/>
  <c r="N133" i="37"/>
  <c r="O133" i="37"/>
  <c r="Z133" i="37"/>
  <c r="AA133" i="37"/>
  <c r="AB133" i="37"/>
  <c r="AC133" i="37"/>
  <c r="AE133" i="37"/>
  <c r="G135" i="37"/>
  <c r="H135" i="37"/>
  <c r="I135" i="37"/>
  <c r="J135" i="37"/>
  <c r="K135" i="37"/>
  <c r="L135" i="37"/>
  <c r="M135" i="37"/>
  <c r="N135" i="37"/>
  <c r="O135" i="37"/>
  <c r="Z135" i="37"/>
  <c r="AA135" i="37"/>
  <c r="AB135" i="37"/>
  <c r="AC135" i="37"/>
  <c r="AE135" i="37"/>
  <c r="O712" i="157"/>
  <c r="AE712" i="157"/>
  <c r="AC712" i="157"/>
  <c r="E717" i="157"/>
  <c r="E135" i="37" s="1"/>
  <c r="D717" i="157"/>
  <c r="E716" i="157"/>
  <c r="E133" i="37" s="1"/>
  <c r="C717" i="157"/>
  <c r="C716" i="157"/>
  <c r="C714" i="157"/>
  <c r="AE711" i="157"/>
  <c r="AC711" i="157"/>
  <c r="O711" i="157"/>
  <c r="AE707" i="157"/>
  <c r="AC707" i="157"/>
  <c r="O707" i="157"/>
  <c r="E706" i="157"/>
  <c r="C706" i="157"/>
  <c r="E703" i="157"/>
  <c r="E120" i="37" s="1"/>
  <c r="C703" i="157"/>
  <c r="E702" i="157"/>
  <c r="E119" i="37" s="1"/>
  <c r="C702" i="157"/>
  <c r="C701" i="157"/>
  <c r="E700" i="157"/>
  <c r="C700" i="157"/>
  <c r="E699" i="157"/>
  <c r="E116" i="37" s="1"/>
  <c r="C699" i="157"/>
  <c r="E698" i="157"/>
  <c r="E115" i="37" s="1"/>
  <c r="C698" i="157"/>
  <c r="C697" i="157"/>
  <c r="E696" i="157"/>
  <c r="E113" i="37" s="1"/>
  <c r="C696" i="157"/>
  <c r="E695" i="157"/>
  <c r="E112" i="37" s="1"/>
  <c r="C695" i="157"/>
  <c r="E693" i="157"/>
  <c r="E110" i="37" s="1"/>
  <c r="C693" i="157"/>
  <c r="E692" i="157"/>
  <c r="E109" i="37" s="1"/>
  <c r="C692" i="157"/>
  <c r="E691" i="157"/>
  <c r="E108" i="37" s="1"/>
  <c r="C691" i="157"/>
  <c r="E690" i="157"/>
  <c r="E107" i="37" s="1"/>
  <c r="C690" i="157"/>
  <c r="E688" i="157"/>
  <c r="E105" i="37" s="1"/>
  <c r="C688" i="157"/>
  <c r="E687" i="157"/>
  <c r="E104" i="37" s="1"/>
  <c r="C687" i="157"/>
  <c r="E679" i="157"/>
  <c r="E676" i="157"/>
  <c r="D677" i="157"/>
  <c r="D676" i="157"/>
  <c r="D679" i="157" s="1"/>
  <c r="AE672" i="157"/>
  <c r="AC672" i="157"/>
  <c r="O672" i="157"/>
  <c r="AA129" i="37"/>
  <c r="Z129" i="37"/>
  <c r="D670" i="157"/>
  <c r="D668" i="157"/>
  <c r="E669" i="157"/>
  <c r="E668" i="157" s="1"/>
  <c r="C669" i="157"/>
  <c r="C667" i="157"/>
  <c r="Z128" i="37"/>
  <c r="D650" i="157"/>
  <c r="C636" i="157"/>
  <c r="E631" i="157"/>
  <c r="E689" i="157" s="1"/>
  <c r="E106" i="37" s="1"/>
  <c r="C631" i="157"/>
  <c r="D1180" i="157"/>
  <c r="D1238" i="157" s="1"/>
  <c r="D643" i="157"/>
  <c r="D642" i="157"/>
  <c r="D641" i="157"/>
  <c r="D640" i="157"/>
  <c r="D639" i="157"/>
  <c r="D638" i="157"/>
  <c r="D637" i="157"/>
  <c r="D635" i="157"/>
  <c r="F635" i="157" s="1"/>
  <c r="D634" i="157"/>
  <c r="D633" i="157"/>
  <c r="D632" i="157"/>
  <c r="D630" i="157"/>
  <c r="E620" i="157"/>
  <c r="C620" i="157"/>
  <c r="M616" i="157"/>
  <c r="N616" i="157" s="1"/>
  <c r="D616" i="157"/>
  <c r="F650" i="157" l="1"/>
  <c r="O124" i="37"/>
  <c r="AC129" i="37"/>
  <c r="O128" i="37"/>
  <c r="AC128" i="37"/>
  <c r="AC124" i="37"/>
  <c r="AE128" i="37"/>
  <c r="AE129" i="37"/>
  <c r="J616" i="157"/>
  <c r="L616" i="157" s="1"/>
  <c r="F616" i="157"/>
  <c r="AE124" i="37"/>
  <c r="O129" i="37"/>
  <c r="F232" i="37"/>
  <c r="D480" i="37"/>
  <c r="F1238" i="157"/>
  <c r="E715" i="157"/>
  <c r="E132" i="37" s="1"/>
  <c r="F668" i="157"/>
  <c r="F676" i="157"/>
  <c r="F634" i="157"/>
  <c r="F643" i="157"/>
  <c r="C694" i="157"/>
  <c r="C120" i="37"/>
  <c r="C123" i="37"/>
  <c r="D693" i="157"/>
  <c r="F640" i="157"/>
  <c r="F1180" i="157"/>
  <c r="C713" i="157"/>
  <c r="C104" i="37"/>
  <c r="C107" i="37"/>
  <c r="C109" i="37"/>
  <c r="C112" i="37"/>
  <c r="C114" i="37"/>
  <c r="C116" i="37"/>
  <c r="C118" i="37"/>
  <c r="C131" i="37"/>
  <c r="C627" i="157"/>
  <c r="F632" i="157"/>
  <c r="F637" i="157"/>
  <c r="D699" i="157"/>
  <c r="C689" i="157"/>
  <c r="C715" i="157"/>
  <c r="F670" i="157"/>
  <c r="C119" i="37"/>
  <c r="C133" i="37"/>
  <c r="D135" i="37"/>
  <c r="F633" i="157"/>
  <c r="F638" i="157"/>
  <c r="C105" i="37"/>
  <c r="C108" i="37"/>
  <c r="C110" i="37"/>
  <c r="C113" i="37"/>
  <c r="C115" i="37"/>
  <c r="C117" i="37"/>
  <c r="C135" i="37"/>
  <c r="Z124" i="37"/>
  <c r="D669" i="157"/>
  <c r="D667" i="157"/>
  <c r="E701" i="157"/>
  <c r="E118" i="37" s="1"/>
  <c r="E117" i="37"/>
  <c r="D696" i="157"/>
  <c r="D703" i="157"/>
  <c r="E123" i="37"/>
  <c r="D698" i="157"/>
  <c r="D714" i="157"/>
  <c r="D716" i="157"/>
  <c r="D690" i="157"/>
  <c r="D697" i="157"/>
  <c r="D692" i="157"/>
  <c r="D691" i="157"/>
  <c r="D695" i="157"/>
  <c r="C666" i="157"/>
  <c r="E712" i="157"/>
  <c r="AB666" i="157"/>
  <c r="AB712" i="157" s="1"/>
  <c r="C629" i="157"/>
  <c r="D631" i="157"/>
  <c r="D636" i="157"/>
  <c r="E627" i="157"/>
  <c r="F480" i="37" l="1"/>
  <c r="AB129" i="37"/>
  <c r="E714" i="157"/>
  <c r="E131" i="37" s="1"/>
  <c r="E667" i="157"/>
  <c r="E713" i="157" s="1"/>
  <c r="E130" i="37" s="1"/>
  <c r="E129" i="37"/>
  <c r="D689" i="157"/>
  <c r="D133" i="37"/>
  <c r="D715" i="157"/>
  <c r="C132" i="37"/>
  <c r="D116" i="37"/>
  <c r="D110" i="37"/>
  <c r="C111" i="37"/>
  <c r="D131" i="37"/>
  <c r="C646" i="157"/>
  <c r="C712" i="157"/>
  <c r="D120" i="37"/>
  <c r="D713" i="157"/>
  <c r="C106" i="37"/>
  <c r="C130" i="37"/>
  <c r="F669" i="157"/>
  <c r="D666" i="157"/>
  <c r="F666" i="157" s="1"/>
  <c r="F703" i="157"/>
  <c r="F691" i="157"/>
  <c r="D108" i="37"/>
  <c r="F698" i="157"/>
  <c r="D115" i="37"/>
  <c r="F696" i="157"/>
  <c r="D113" i="37"/>
  <c r="F692" i="157"/>
  <c r="D109" i="37"/>
  <c r="D114" i="37"/>
  <c r="F695" i="157"/>
  <c r="D112" i="37"/>
  <c r="F690" i="157"/>
  <c r="D107" i="37"/>
  <c r="D694" i="157"/>
  <c r="C685" i="157"/>
  <c r="F631" i="157"/>
  <c r="D629" i="157"/>
  <c r="D646" i="157" s="1"/>
  <c r="F120" i="37" l="1"/>
  <c r="F112" i="37"/>
  <c r="F113" i="37"/>
  <c r="F108" i="37"/>
  <c r="F115" i="37"/>
  <c r="F109" i="37"/>
  <c r="F107" i="37"/>
  <c r="F689" i="157"/>
  <c r="F667" i="157"/>
  <c r="F714" i="157"/>
  <c r="C647" i="157"/>
  <c r="D132" i="37"/>
  <c r="D106" i="37"/>
  <c r="C102" i="37"/>
  <c r="D712" i="157"/>
  <c r="D130" i="37"/>
  <c r="C129" i="37"/>
  <c r="D111" i="37"/>
  <c r="F712" i="157" l="1"/>
  <c r="F131" i="37"/>
  <c r="F106" i="37"/>
  <c r="D129" i="37"/>
  <c r="F129" i="37" l="1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Z58" i="37"/>
  <c r="AA58" i="37"/>
  <c r="AB58" i="37"/>
  <c r="AC58" i="37"/>
  <c r="AE58" i="37"/>
  <c r="G59" i="37"/>
  <c r="H59" i="37"/>
  <c r="I59" i="37"/>
  <c r="J59" i="37"/>
  <c r="K59" i="37"/>
  <c r="L59" i="37"/>
  <c r="M59" i="37"/>
  <c r="N59" i="37"/>
  <c r="O59" i="37"/>
  <c r="Z59" i="37"/>
  <c r="AA59" i="37"/>
  <c r="AB59" i="37"/>
  <c r="AC59" i="37"/>
  <c r="AE59" i="37"/>
  <c r="G60" i="37"/>
  <c r="H60" i="37"/>
  <c r="I60" i="37"/>
  <c r="J60" i="37"/>
  <c r="K60" i="37"/>
  <c r="L60" i="37"/>
  <c r="M60" i="37"/>
  <c r="N60" i="37"/>
  <c r="O60" i="37"/>
  <c r="Z60" i="37"/>
  <c r="AA60" i="37"/>
  <c r="AB60" i="37"/>
  <c r="AC60" i="37"/>
  <c r="AE60" i="37"/>
  <c r="G61" i="37"/>
  <c r="H61" i="37"/>
  <c r="I61" i="37"/>
  <c r="J61" i="37"/>
  <c r="K61" i="37"/>
  <c r="L61" i="37"/>
  <c r="M61" i="37"/>
  <c r="N61" i="37"/>
  <c r="O61" i="37"/>
  <c r="Z61" i="37"/>
  <c r="AA61" i="37"/>
  <c r="AB61" i="37"/>
  <c r="AC61" i="37"/>
  <c r="AE61" i="37"/>
  <c r="G62" i="37"/>
  <c r="H62" i="37"/>
  <c r="I62" i="37"/>
  <c r="J62" i="37"/>
  <c r="K62" i="37"/>
  <c r="L62" i="37"/>
  <c r="M62" i="37"/>
  <c r="N62" i="37"/>
  <c r="O62" i="37"/>
  <c r="Z62" i="37"/>
  <c r="AA62" i="37"/>
  <c r="AB62" i="37"/>
  <c r="AC62" i="37"/>
  <c r="AE62" i="37"/>
  <c r="G63" i="37"/>
  <c r="H63" i="37"/>
  <c r="I63" i="37"/>
  <c r="J63" i="37"/>
  <c r="K63" i="37"/>
  <c r="L63" i="37"/>
  <c r="M63" i="37"/>
  <c r="N63" i="37"/>
  <c r="O63" i="37"/>
  <c r="Z63" i="37"/>
  <c r="AA63" i="37"/>
  <c r="AB63" i="37"/>
  <c r="AC63" i="37"/>
  <c r="AE63" i="37"/>
  <c r="G64" i="37"/>
  <c r="H64" i="37"/>
  <c r="I64" i="37"/>
  <c r="J64" i="37"/>
  <c r="K64" i="37"/>
  <c r="L64" i="37"/>
  <c r="M64" i="37"/>
  <c r="N64" i="37"/>
  <c r="O64" i="37"/>
  <c r="Z64" i="37"/>
  <c r="AA64" i="37"/>
  <c r="AB64" i="37"/>
  <c r="AC64" i="37"/>
  <c r="AE64" i="37"/>
  <c r="G65" i="37"/>
  <c r="H65" i="37"/>
  <c r="I65" i="37"/>
  <c r="J65" i="37"/>
  <c r="K65" i="37"/>
  <c r="L65" i="37"/>
  <c r="M65" i="37"/>
  <c r="N65" i="37"/>
  <c r="O65" i="37"/>
  <c r="Z65" i="37"/>
  <c r="AA65" i="37"/>
  <c r="AB65" i="37"/>
  <c r="AC65" i="37"/>
  <c r="AE65" i="37"/>
  <c r="G66" i="37"/>
  <c r="H66" i="37"/>
  <c r="I66" i="37"/>
  <c r="J66" i="37"/>
  <c r="K66" i="37"/>
  <c r="L66" i="37"/>
  <c r="M66" i="37"/>
  <c r="N66" i="37"/>
  <c r="O66" i="37"/>
  <c r="Z66" i="37"/>
  <c r="AA66" i="37"/>
  <c r="AB66" i="37"/>
  <c r="AC66" i="37"/>
  <c r="AE66" i="37"/>
  <c r="G67" i="37"/>
  <c r="H67" i="37"/>
  <c r="I67" i="37"/>
  <c r="J67" i="37"/>
  <c r="K67" i="37"/>
  <c r="L67" i="37"/>
  <c r="M67" i="37"/>
  <c r="N67" i="37"/>
  <c r="O67" i="37"/>
  <c r="Z67" i="37"/>
  <c r="AA67" i="37"/>
  <c r="AB67" i="37"/>
  <c r="AC67" i="37"/>
  <c r="AE67" i="37"/>
  <c r="G68" i="37"/>
  <c r="H68" i="37"/>
  <c r="I68" i="37"/>
  <c r="J68" i="37"/>
  <c r="K68" i="37"/>
  <c r="L68" i="37"/>
  <c r="M68" i="37"/>
  <c r="N68" i="37"/>
  <c r="O68" i="37"/>
  <c r="Z68" i="37"/>
  <c r="AA68" i="37"/>
  <c r="AB68" i="37"/>
  <c r="AC68" i="37"/>
  <c r="AE68" i="37"/>
  <c r="G69" i="37"/>
  <c r="H69" i="37"/>
  <c r="I69" i="37"/>
  <c r="J69" i="37"/>
  <c r="K69" i="37"/>
  <c r="L69" i="37"/>
  <c r="M69" i="37"/>
  <c r="N69" i="37"/>
  <c r="O69" i="37"/>
  <c r="Z69" i="37"/>
  <c r="AA69" i="37"/>
  <c r="AB69" i="37"/>
  <c r="AC69" i="37"/>
  <c r="AE69" i="37"/>
  <c r="G70" i="37"/>
  <c r="H70" i="37"/>
  <c r="I70" i="37"/>
  <c r="J70" i="37"/>
  <c r="K70" i="37"/>
  <c r="L70" i="37"/>
  <c r="M70" i="37"/>
  <c r="N70" i="37"/>
  <c r="O70" i="37"/>
  <c r="Z70" i="37"/>
  <c r="AA70" i="37"/>
  <c r="AB70" i="37"/>
  <c r="AC70" i="37"/>
  <c r="AE70" i="37"/>
  <c r="G71" i="37"/>
  <c r="H71" i="37"/>
  <c r="I71" i="37"/>
  <c r="J71" i="37"/>
  <c r="K71" i="37"/>
  <c r="L71" i="37"/>
  <c r="M71" i="37"/>
  <c r="N71" i="37"/>
  <c r="O71" i="37"/>
  <c r="Z71" i="37"/>
  <c r="AA71" i="37"/>
  <c r="AB71" i="37"/>
  <c r="AC71" i="37"/>
  <c r="AE71" i="37"/>
  <c r="G72" i="37"/>
  <c r="H72" i="37"/>
  <c r="I72" i="37"/>
  <c r="J72" i="37"/>
  <c r="K72" i="37"/>
  <c r="L72" i="37"/>
  <c r="M72" i="37"/>
  <c r="N72" i="37"/>
  <c r="O72" i="37"/>
  <c r="Z72" i="37"/>
  <c r="AA72" i="37"/>
  <c r="AB72" i="37"/>
  <c r="AC72" i="37"/>
  <c r="AE72" i="37"/>
  <c r="G73" i="37"/>
  <c r="H73" i="37"/>
  <c r="I73" i="37"/>
  <c r="J73" i="37"/>
  <c r="K73" i="37"/>
  <c r="L73" i="37"/>
  <c r="M73" i="37"/>
  <c r="N73" i="37"/>
  <c r="O73" i="37"/>
  <c r="Z73" i="37"/>
  <c r="AA73" i="37"/>
  <c r="AB73" i="37"/>
  <c r="AC73" i="37"/>
  <c r="AE73" i="37"/>
  <c r="G74" i="37"/>
  <c r="H74" i="37"/>
  <c r="I74" i="37"/>
  <c r="J74" i="37"/>
  <c r="K74" i="37"/>
  <c r="L74" i="37"/>
  <c r="M74" i="37"/>
  <c r="N74" i="37"/>
  <c r="O74" i="37"/>
  <c r="Z74" i="37"/>
  <c r="AA74" i="37"/>
  <c r="AB74" i="37"/>
  <c r="AC74" i="37"/>
  <c r="AE74" i="37"/>
  <c r="C75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Z75" i="37"/>
  <c r="AA75" i="37"/>
  <c r="AB75" i="37"/>
  <c r="AC75" i="37"/>
  <c r="AE75" i="37"/>
  <c r="G76" i="37"/>
  <c r="H76" i="37"/>
  <c r="I76" i="37"/>
  <c r="J76" i="37"/>
  <c r="K76" i="37"/>
  <c r="L76" i="37"/>
  <c r="M76" i="37"/>
  <c r="N76" i="37"/>
  <c r="O76" i="37"/>
  <c r="Z76" i="37"/>
  <c r="AA76" i="37"/>
  <c r="AB76" i="37"/>
  <c r="AC76" i="37"/>
  <c r="AE76" i="37"/>
  <c r="G77" i="37"/>
  <c r="H77" i="37"/>
  <c r="I77" i="37"/>
  <c r="J77" i="37"/>
  <c r="K77" i="37"/>
  <c r="L77" i="37"/>
  <c r="M77" i="37"/>
  <c r="N77" i="37"/>
  <c r="O77" i="37"/>
  <c r="Z77" i="37"/>
  <c r="AA77" i="37"/>
  <c r="AB77" i="37"/>
  <c r="AC77" i="37"/>
  <c r="AE77" i="37"/>
  <c r="H78" i="37"/>
  <c r="I78" i="37"/>
  <c r="J78" i="37"/>
  <c r="K78" i="37"/>
  <c r="L78" i="37"/>
  <c r="M78" i="37"/>
  <c r="N78" i="37"/>
  <c r="O78" i="37"/>
  <c r="Z78" i="37"/>
  <c r="AA78" i="37"/>
  <c r="AB78" i="37"/>
  <c r="AC78" i="37"/>
  <c r="AE78" i="37"/>
  <c r="H79" i="37"/>
  <c r="I79" i="37"/>
  <c r="J79" i="37"/>
  <c r="K79" i="37"/>
  <c r="L79" i="37"/>
  <c r="M79" i="37"/>
  <c r="N79" i="37"/>
  <c r="O79" i="37"/>
  <c r="Z79" i="37"/>
  <c r="AA79" i="37"/>
  <c r="AB79" i="37"/>
  <c r="AC79" i="37"/>
  <c r="AE79" i="37"/>
  <c r="G80" i="37"/>
  <c r="H80" i="37"/>
  <c r="I80" i="37"/>
  <c r="J80" i="37"/>
  <c r="K80" i="37"/>
  <c r="L80" i="37"/>
  <c r="M80" i="37"/>
  <c r="N80" i="37"/>
  <c r="O80" i="37"/>
  <c r="Z80" i="37"/>
  <c r="AA80" i="37"/>
  <c r="AB80" i="37"/>
  <c r="AC80" i="37"/>
  <c r="AE80" i="37"/>
  <c r="G81" i="37"/>
  <c r="H81" i="37"/>
  <c r="I81" i="37"/>
  <c r="J81" i="37"/>
  <c r="K81" i="37"/>
  <c r="L81" i="37"/>
  <c r="M81" i="37"/>
  <c r="N81" i="37"/>
  <c r="O81" i="37"/>
  <c r="Z81" i="37"/>
  <c r="AA81" i="37"/>
  <c r="AB81" i="37"/>
  <c r="AC81" i="37"/>
  <c r="AE81" i="37"/>
  <c r="G83" i="37"/>
  <c r="H83" i="37"/>
  <c r="I83" i="37"/>
  <c r="J83" i="37"/>
  <c r="K83" i="37"/>
  <c r="L83" i="37"/>
  <c r="M83" i="37"/>
  <c r="N83" i="37"/>
  <c r="O83" i="37"/>
  <c r="Z83" i="37"/>
  <c r="AA83" i="37"/>
  <c r="AB83" i="37"/>
  <c r="AC83" i="37"/>
  <c r="AE83" i="37"/>
  <c r="G84" i="37"/>
  <c r="H84" i="37"/>
  <c r="I84" i="37"/>
  <c r="J84" i="37"/>
  <c r="K84" i="37"/>
  <c r="L84" i="37"/>
  <c r="M84" i="37"/>
  <c r="N84" i="37"/>
  <c r="O84" i="37"/>
  <c r="AC84" i="37"/>
  <c r="AE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Z85" i="37"/>
  <c r="AA85" i="37"/>
  <c r="AB85" i="37"/>
  <c r="AC85" i="37"/>
  <c r="AE85" i="37"/>
  <c r="O86" i="37"/>
  <c r="Z86" i="37"/>
  <c r="AA86" i="37"/>
  <c r="AB86" i="37"/>
  <c r="AC86" i="37"/>
  <c r="AE86" i="37"/>
  <c r="O87" i="37"/>
  <c r="Z87" i="37"/>
  <c r="AA87" i="37"/>
  <c r="AB87" i="37"/>
  <c r="AC87" i="37"/>
  <c r="AE87" i="37"/>
  <c r="G89" i="37"/>
  <c r="H89" i="37"/>
  <c r="I89" i="37"/>
  <c r="J89" i="37"/>
  <c r="K89" i="37"/>
  <c r="L89" i="37"/>
  <c r="M89" i="37"/>
  <c r="N89" i="37"/>
  <c r="O89" i="37"/>
  <c r="Z89" i="37"/>
  <c r="AA89" i="37"/>
  <c r="AB89" i="37"/>
  <c r="AC89" i="37"/>
  <c r="AE89" i="37"/>
  <c r="G92" i="37"/>
  <c r="H92" i="37"/>
  <c r="I92" i="37"/>
  <c r="J92" i="37"/>
  <c r="K92" i="37"/>
  <c r="L92" i="37"/>
  <c r="M92" i="37"/>
  <c r="N92" i="37"/>
  <c r="G93" i="37"/>
  <c r="H93" i="37"/>
  <c r="I93" i="37"/>
  <c r="J93" i="37"/>
  <c r="K93" i="37"/>
  <c r="L93" i="37"/>
  <c r="M93" i="37"/>
  <c r="N93" i="37"/>
  <c r="O93" i="37"/>
  <c r="Z93" i="37"/>
  <c r="AA93" i="37"/>
  <c r="AB93" i="37"/>
  <c r="AC93" i="37"/>
  <c r="AE93" i="37"/>
  <c r="G94" i="37"/>
  <c r="H94" i="37"/>
  <c r="I94" i="37"/>
  <c r="J94" i="37"/>
  <c r="K94" i="37"/>
  <c r="L94" i="37"/>
  <c r="M94" i="37"/>
  <c r="N94" i="37"/>
  <c r="O94" i="37"/>
  <c r="Z94" i="37"/>
  <c r="AA94" i="37"/>
  <c r="AB94" i="37"/>
  <c r="AC94" i="37"/>
  <c r="AE94" i="37"/>
  <c r="G95" i="37"/>
  <c r="H95" i="37"/>
  <c r="I95" i="37"/>
  <c r="J95" i="37"/>
  <c r="K95" i="37"/>
  <c r="L95" i="37"/>
  <c r="M95" i="37"/>
  <c r="N95" i="37"/>
  <c r="O95" i="37"/>
  <c r="Z95" i="37"/>
  <c r="AA95" i="37"/>
  <c r="AB95" i="37"/>
  <c r="AC95" i="37"/>
  <c r="AE95" i="37"/>
  <c r="G96" i="37"/>
  <c r="H96" i="37"/>
  <c r="I96" i="37"/>
  <c r="J96" i="37"/>
  <c r="K96" i="37"/>
  <c r="L96" i="37"/>
  <c r="M96" i="37"/>
  <c r="N96" i="37"/>
  <c r="O96" i="37"/>
  <c r="Z96" i="37"/>
  <c r="AA96" i="37"/>
  <c r="AB96" i="37"/>
  <c r="AC96" i="37"/>
  <c r="AE96" i="37"/>
  <c r="G97" i="37"/>
  <c r="H97" i="37"/>
  <c r="I97" i="37"/>
  <c r="J97" i="37"/>
  <c r="K97" i="37"/>
  <c r="L97" i="37"/>
  <c r="M97" i="37"/>
  <c r="N97" i="37"/>
  <c r="O97" i="37"/>
  <c r="Z97" i="37"/>
  <c r="AA97" i="37"/>
  <c r="AB97" i="37"/>
  <c r="AC97" i="37"/>
  <c r="AE97" i="37"/>
  <c r="E602" i="157"/>
  <c r="E97" i="37" s="1"/>
  <c r="C602" i="157"/>
  <c r="E601" i="157"/>
  <c r="E96" i="37" s="1"/>
  <c r="C601" i="157"/>
  <c r="C599" i="157"/>
  <c r="AE597" i="157"/>
  <c r="AC597" i="157"/>
  <c r="O597" i="157"/>
  <c r="E594" i="157"/>
  <c r="E89" i="37" s="1"/>
  <c r="C594" i="157"/>
  <c r="O593" i="157"/>
  <c r="C432" i="157"/>
  <c r="C450" i="157"/>
  <c r="E83" i="37"/>
  <c r="E80" i="37"/>
  <c r="E79" i="37"/>
  <c r="C79" i="37"/>
  <c r="C78" i="37"/>
  <c r="E580" i="157"/>
  <c r="E76" i="37" s="1"/>
  <c r="E753" i="37" s="1"/>
  <c r="C580" i="157"/>
  <c r="E77" i="37"/>
  <c r="E578" i="157"/>
  <c r="E74" i="37" s="1"/>
  <c r="C578" i="157"/>
  <c r="E577" i="157"/>
  <c r="E73" i="37" s="1"/>
  <c r="C577" i="157"/>
  <c r="E576" i="157"/>
  <c r="E72" i="37" s="1"/>
  <c r="C576" i="157"/>
  <c r="E71" i="37"/>
  <c r="C574" i="157"/>
  <c r="E573" i="157"/>
  <c r="E69" i="37" s="1"/>
  <c r="C573" i="157"/>
  <c r="E571" i="157"/>
  <c r="E67" i="37" s="1"/>
  <c r="C571" i="157"/>
  <c r="E570" i="157"/>
  <c r="E66" i="37" s="1"/>
  <c r="C570" i="157"/>
  <c r="E569" i="157"/>
  <c r="E65" i="37" s="1"/>
  <c r="C569" i="157"/>
  <c r="E568" i="157"/>
  <c r="E64" i="37" s="1"/>
  <c r="C568" i="157"/>
  <c r="E566" i="157"/>
  <c r="E62" i="37" s="1"/>
  <c r="C566" i="157"/>
  <c r="E565" i="157"/>
  <c r="E61" i="37" s="1"/>
  <c r="C565" i="157"/>
  <c r="E564" i="157"/>
  <c r="E60" i="37" s="1"/>
  <c r="C564" i="157"/>
  <c r="E351" i="157"/>
  <c r="AE561" i="157"/>
  <c r="AC561" i="157"/>
  <c r="O561" i="157"/>
  <c r="D533" i="157"/>
  <c r="D532" i="157"/>
  <c r="D531" i="157"/>
  <c r="D530" i="157"/>
  <c r="E529" i="157"/>
  <c r="C529" i="157"/>
  <c r="D528" i="157"/>
  <c r="D527" i="157"/>
  <c r="E526" i="157"/>
  <c r="E524" i="157" s="1"/>
  <c r="E534" i="157" s="1"/>
  <c r="C526" i="157"/>
  <c r="D525" i="157"/>
  <c r="D523" i="157"/>
  <c r="D521" i="157"/>
  <c r="D520" i="157"/>
  <c r="D519" i="157"/>
  <c r="D518" i="157"/>
  <c r="D517" i="157"/>
  <c r="D516" i="157"/>
  <c r="E515" i="157"/>
  <c r="E522" i="157" s="1"/>
  <c r="C515" i="157"/>
  <c r="D539" i="157"/>
  <c r="G203" i="157"/>
  <c r="D493" i="157"/>
  <c r="D492" i="157"/>
  <c r="D491" i="157"/>
  <c r="D490" i="157"/>
  <c r="D489" i="157"/>
  <c r="D487" i="157"/>
  <c r="D486" i="157"/>
  <c r="E485" i="157"/>
  <c r="C485" i="157"/>
  <c r="D484" i="157"/>
  <c r="D483" i="157"/>
  <c r="E482" i="157"/>
  <c r="C482" i="157"/>
  <c r="D481" i="157"/>
  <c r="D477" i="157"/>
  <c r="D476" i="157"/>
  <c r="D475" i="157"/>
  <c r="D474" i="157"/>
  <c r="D473" i="157"/>
  <c r="D472" i="157"/>
  <c r="E471" i="157"/>
  <c r="E478" i="157" s="1"/>
  <c r="C471" i="157"/>
  <c r="O460" i="157"/>
  <c r="AA92" i="37"/>
  <c r="F459" i="157"/>
  <c r="F458" i="157"/>
  <c r="E457" i="157"/>
  <c r="E456" i="157" s="1"/>
  <c r="C457" i="157"/>
  <c r="C455" i="157"/>
  <c r="D448" i="157"/>
  <c r="E447" i="157"/>
  <c r="C441" i="157"/>
  <c r="D439" i="157"/>
  <c r="E438" i="157"/>
  <c r="E432" i="157"/>
  <c r="E429" i="157"/>
  <c r="D430" i="157"/>
  <c r="D417" i="157"/>
  <c r="D416" i="157"/>
  <c r="D415" i="157"/>
  <c r="E414" i="157"/>
  <c r="C414" i="157"/>
  <c r="D413" i="157"/>
  <c r="D412" i="157"/>
  <c r="E411" i="157"/>
  <c r="E409" i="157" s="1"/>
  <c r="C411" i="157"/>
  <c r="D410" i="157"/>
  <c r="D406" i="157"/>
  <c r="D405" i="157"/>
  <c r="D404" i="157"/>
  <c r="D403" i="157"/>
  <c r="D402" i="157"/>
  <c r="D401" i="157"/>
  <c r="E400" i="157"/>
  <c r="E407" i="157" s="1"/>
  <c r="C400" i="157"/>
  <c r="D363" i="157"/>
  <c r="D393" i="157"/>
  <c r="D383" i="157"/>
  <c r="D391" i="157"/>
  <c r="D374" i="157"/>
  <c r="D387" i="157"/>
  <c r="D394" i="157"/>
  <c r="D362" i="157"/>
  <c r="D373" i="157"/>
  <c r="D372" i="157"/>
  <c r="D390" i="157"/>
  <c r="E356" i="157"/>
  <c r="E336" i="157"/>
  <c r="E341" i="157" s="1"/>
  <c r="C336" i="157"/>
  <c r="D1084" i="157"/>
  <c r="D310" i="157"/>
  <c r="F307" i="157"/>
  <c r="F306" i="157"/>
  <c r="F305" i="157"/>
  <c r="D304" i="157"/>
  <c r="E303" i="157"/>
  <c r="C303" i="157"/>
  <c r="D302" i="157"/>
  <c r="D301" i="157"/>
  <c r="C300" i="157"/>
  <c r="D299" i="157"/>
  <c r="D297" i="157"/>
  <c r="D295" i="157"/>
  <c r="D294" i="157"/>
  <c r="D293" i="157"/>
  <c r="D292" i="157"/>
  <c r="D291" i="157"/>
  <c r="D290" i="157"/>
  <c r="E289" i="157"/>
  <c r="E296" i="157" s="1"/>
  <c r="C289" i="157"/>
  <c r="D267" i="157"/>
  <c r="D266" i="157"/>
  <c r="D265" i="157"/>
  <c r="D264" i="157"/>
  <c r="D263" i="157"/>
  <c r="D262" i="157"/>
  <c r="E256" i="157"/>
  <c r="D257" i="157"/>
  <c r="C256" i="157"/>
  <c r="E233" i="157"/>
  <c r="E238" i="157" s="1"/>
  <c r="C233" i="157"/>
  <c r="D211" i="157"/>
  <c r="D210" i="157"/>
  <c r="D209" i="157"/>
  <c r="E195" i="157"/>
  <c r="D200" i="157"/>
  <c r="D202" i="157"/>
  <c r="D201" i="157"/>
  <c r="D199" i="157"/>
  <c r="E198" i="157"/>
  <c r="C198" i="157"/>
  <c r="D197" i="157"/>
  <c r="D196" i="157"/>
  <c r="C195" i="157"/>
  <c r="D194" i="157"/>
  <c r="D190" i="157"/>
  <c r="D189" i="157"/>
  <c r="D188" i="157"/>
  <c r="D187" i="157"/>
  <c r="D186" i="157"/>
  <c r="D185" i="157"/>
  <c r="E184" i="157"/>
  <c r="E191" i="157" s="1"/>
  <c r="C184" i="157"/>
  <c r="D147" i="157"/>
  <c r="D146" i="157"/>
  <c r="D145" i="157"/>
  <c r="E144" i="157"/>
  <c r="C144" i="157"/>
  <c r="D143" i="157"/>
  <c r="D142" i="157"/>
  <c r="E141" i="157"/>
  <c r="C141" i="157"/>
  <c r="D140" i="157"/>
  <c r="D136" i="157"/>
  <c r="D135" i="157"/>
  <c r="D134" i="157"/>
  <c r="D133" i="157"/>
  <c r="D132" i="157"/>
  <c r="D131" i="157"/>
  <c r="E130" i="157"/>
  <c r="E137" i="157" s="1"/>
  <c r="C130" i="157"/>
  <c r="D105" i="157"/>
  <c r="D104" i="157"/>
  <c r="D103" i="157"/>
  <c r="D102" i="157"/>
  <c r="D101" i="157"/>
  <c r="D100" i="157"/>
  <c r="D99" i="157"/>
  <c r="D98" i="157"/>
  <c r="C97" i="157"/>
  <c r="D96" i="157"/>
  <c r="D95" i="157"/>
  <c r="D94" i="157"/>
  <c r="D93" i="157"/>
  <c r="C92" i="157"/>
  <c r="D91" i="157"/>
  <c r="D87" i="157"/>
  <c r="D86" i="157"/>
  <c r="D85" i="157"/>
  <c r="D84" i="157"/>
  <c r="D83" i="157"/>
  <c r="D82" i="157"/>
  <c r="E81" i="157"/>
  <c r="E88" i="157" s="1"/>
  <c r="C81" i="157"/>
  <c r="E43" i="157"/>
  <c r="C43" i="157"/>
  <c r="E38" i="157"/>
  <c r="C38" i="157"/>
  <c r="D52" i="157"/>
  <c r="D51" i="157"/>
  <c r="F50" i="157"/>
  <c r="D48" i="157"/>
  <c r="D47" i="157"/>
  <c r="D46" i="157"/>
  <c r="D45" i="157"/>
  <c r="D44" i="157"/>
  <c r="D42" i="157"/>
  <c r="D41" i="157"/>
  <c r="D40" i="157"/>
  <c r="D39" i="157"/>
  <c r="D37" i="157"/>
  <c r="D35" i="157"/>
  <c r="D33" i="157"/>
  <c r="D32" i="157"/>
  <c r="D31" i="157"/>
  <c r="D30" i="157"/>
  <c r="D29" i="157"/>
  <c r="D28" i="157"/>
  <c r="E27" i="157"/>
  <c r="E34" i="157" s="1"/>
  <c r="C27" i="157"/>
  <c r="C36" i="157" l="1"/>
  <c r="C54" i="157" s="1"/>
  <c r="J539" i="157"/>
  <c r="J540" i="157" s="1"/>
  <c r="J541" i="157" s="1"/>
  <c r="F539" i="157"/>
  <c r="O57" i="37"/>
  <c r="AC92" i="37"/>
  <c r="E582" i="157"/>
  <c r="E78" i="37" s="1"/>
  <c r="O92" i="37"/>
  <c r="E36" i="157"/>
  <c r="E54" i="157" s="1"/>
  <c r="E55" i="157" s="1"/>
  <c r="AC57" i="37"/>
  <c r="AE92" i="37"/>
  <c r="O88" i="37"/>
  <c r="AE57" i="37"/>
  <c r="C94" i="37"/>
  <c r="C97" i="37"/>
  <c r="C96" i="37"/>
  <c r="C89" i="37"/>
  <c r="F1084" i="157"/>
  <c r="D1129" i="157"/>
  <c r="E600" i="157"/>
  <c r="E95" i="37" s="1"/>
  <c r="E298" i="157"/>
  <c r="E312" i="157" s="1"/>
  <c r="E313" i="157" s="1"/>
  <c r="D575" i="157"/>
  <c r="E535" i="157"/>
  <c r="E480" i="157"/>
  <c r="E495" i="157" s="1"/>
  <c r="E496" i="157" s="1"/>
  <c r="F28" i="157"/>
  <c r="F32" i="157"/>
  <c r="F39" i="157"/>
  <c r="F44" i="157"/>
  <c r="F48" i="157"/>
  <c r="F85" i="157"/>
  <c r="F98" i="157"/>
  <c r="F102" i="157"/>
  <c r="F134" i="157"/>
  <c r="F147" i="157"/>
  <c r="C191" i="157"/>
  <c r="F202" i="157"/>
  <c r="F210" i="157"/>
  <c r="F263" i="157"/>
  <c r="F267" i="157"/>
  <c r="F294" i="157"/>
  <c r="C298" i="157"/>
  <c r="C312" i="157" s="1"/>
  <c r="F373" i="157"/>
  <c r="F374" i="157"/>
  <c r="F363" i="157"/>
  <c r="F402" i="157"/>
  <c r="F412" i="157"/>
  <c r="F415" i="157"/>
  <c r="F475" i="157"/>
  <c r="F484" i="157"/>
  <c r="F487" i="157"/>
  <c r="F492" i="157"/>
  <c r="C524" i="157"/>
  <c r="F532" i="157"/>
  <c r="C34" i="157"/>
  <c r="F29" i="157"/>
  <c r="F33" i="157"/>
  <c r="F40" i="157"/>
  <c r="F45" i="157"/>
  <c r="F86" i="157"/>
  <c r="F96" i="157"/>
  <c r="F135" i="157"/>
  <c r="F188" i="157"/>
  <c r="F200" i="157"/>
  <c r="F211" i="157"/>
  <c r="C238" i="157"/>
  <c r="F257" i="157"/>
  <c r="F264" i="157"/>
  <c r="F291" i="157"/>
  <c r="F337" i="157"/>
  <c r="F362" i="157"/>
  <c r="F391" i="157"/>
  <c r="C407" i="157"/>
  <c r="F413" i="157"/>
  <c r="F439" i="157"/>
  <c r="F476" i="157"/>
  <c r="F489" i="157"/>
  <c r="F517" i="157"/>
  <c r="C60" i="37"/>
  <c r="C62" i="37"/>
  <c r="C65" i="37"/>
  <c r="C67" i="37"/>
  <c r="C70" i="37"/>
  <c r="C72" i="37"/>
  <c r="C74" i="37"/>
  <c r="C76" i="37"/>
  <c r="C753" i="37" s="1"/>
  <c r="F30" i="157"/>
  <c r="F41" i="157"/>
  <c r="F51" i="157"/>
  <c r="F83" i="157"/>
  <c r="F87" i="157"/>
  <c r="F93" i="157"/>
  <c r="F100" i="157"/>
  <c r="F104" i="157"/>
  <c r="F132" i="157"/>
  <c r="F142" i="157"/>
  <c r="D144" i="157"/>
  <c r="F144" i="157" s="1"/>
  <c r="F189" i="157"/>
  <c r="F196" i="157"/>
  <c r="F199" i="157"/>
  <c r="C296" i="157"/>
  <c r="F292" i="157"/>
  <c r="F301" i="157"/>
  <c r="F304" i="157"/>
  <c r="F310" i="157"/>
  <c r="F338" i="157"/>
  <c r="F390" i="157"/>
  <c r="F394" i="157"/>
  <c r="F383" i="157"/>
  <c r="C409" i="157"/>
  <c r="C418" i="157" s="1"/>
  <c r="F417" i="157"/>
  <c r="D447" i="157"/>
  <c r="F447" i="157" s="1"/>
  <c r="C600" i="157"/>
  <c r="F473" i="157"/>
  <c r="F477" i="157"/>
  <c r="F490" i="157"/>
  <c r="D529" i="157"/>
  <c r="F529" i="157" s="1"/>
  <c r="C80" i="37"/>
  <c r="F31" i="157"/>
  <c r="F42" i="157"/>
  <c r="F47" i="157"/>
  <c r="C88" i="157"/>
  <c r="F84" i="157"/>
  <c r="F94" i="157"/>
  <c r="F101" i="157"/>
  <c r="C137" i="157"/>
  <c r="F143" i="157"/>
  <c r="F186" i="157"/>
  <c r="F197" i="157"/>
  <c r="F262" i="157"/>
  <c r="F266" i="157"/>
  <c r="F293" i="157"/>
  <c r="F302" i="157"/>
  <c r="C341" i="157"/>
  <c r="F372" i="157"/>
  <c r="F387" i="157"/>
  <c r="F393" i="157"/>
  <c r="F405" i="157"/>
  <c r="C598" i="157"/>
  <c r="C478" i="157"/>
  <c r="F474" i="157"/>
  <c r="F483" i="157"/>
  <c r="F486" i="157"/>
  <c r="F519" i="157"/>
  <c r="F528" i="157"/>
  <c r="C360" i="157"/>
  <c r="C61" i="37"/>
  <c r="C64" i="37"/>
  <c r="C66" i="37"/>
  <c r="C69" i="37"/>
  <c r="C71" i="37"/>
  <c r="C73" i="37"/>
  <c r="C77" i="37"/>
  <c r="C480" i="157"/>
  <c r="Z84" i="37"/>
  <c r="E450" i="157"/>
  <c r="F520" i="157"/>
  <c r="F521" i="157"/>
  <c r="Z88" i="37"/>
  <c r="Z92" i="37"/>
  <c r="D599" i="157"/>
  <c r="D602" i="157"/>
  <c r="D601" i="157"/>
  <c r="C139" i="157"/>
  <c r="D577" i="157"/>
  <c r="D576" i="157"/>
  <c r="D574" i="157"/>
  <c r="D573" i="157"/>
  <c r="C572" i="157"/>
  <c r="D571" i="157"/>
  <c r="D570" i="157"/>
  <c r="D569" i="157"/>
  <c r="D568" i="157"/>
  <c r="C567" i="157"/>
  <c r="E567" i="157"/>
  <c r="E63" i="37" s="1"/>
  <c r="D566" i="157"/>
  <c r="D565" i="157"/>
  <c r="E360" i="157"/>
  <c r="D526" i="157"/>
  <c r="F530" i="157"/>
  <c r="F527" i="157"/>
  <c r="C522" i="157"/>
  <c r="D515" i="157"/>
  <c r="D522" i="157" s="1"/>
  <c r="AB454" i="157"/>
  <c r="D457" i="157"/>
  <c r="D471" i="157"/>
  <c r="D478" i="157" s="1"/>
  <c r="D482" i="157"/>
  <c r="D485" i="157"/>
  <c r="C454" i="157"/>
  <c r="D455" i="157"/>
  <c r="F448" i="157"/>
  <c r="D438" i="157"/>
  <c r="D429" i="157"/>
  <c r="D400" i="157"/>
  <c r="D407" i="157" s="1"/>
  <c r="F404" i="157"/>
  <c r="E418" i="157"/>
  <c r="E419" i="157" s="1"/>
  <c r="D411" i="157"/>
  <c r="D414" i="157"/>
  <c r="D336" i="157"/>
  <c r="D256" i="157"/>
  <c r="D289" i="157"/>
  <c r="D296" i="157" s="1"/>
  <c r="F290" i="157"/>
  <c r="D300" i="157"/>
  <c r="D303" i="157"/>
  <c r="C193" i="157"/>
  <c r="E193" i="157"/>
  <c r="E205" i="157" s="1"/>
  <c r="E206" i="157" s="1"/>
  <c r="D195" i="157"/>
  <c r="D184" i="157"/>
  <c r="D191" i="157" s="1"/>
  <c r="D198" i="157"/>
  <c r="F145" i="157"/>
  <c r="D130" i="157"/>
  <c r="E139" i="157"/>
  <c r="D141" i="157"/>
  <c r="C90" i="157"/>
  <c r="D81" i="157"/>
  <c r="D88" i="157" s="1"/>
  <c r="D92" i="157"/>
  <c r="D97" i="157"/>
  <c r="D43" i="157"/>
  <c r="F46" i="157"/>
  <c r="D27" i="157"/>
  <c r="D34" i="157" s="1"/>
  <c r="D38" i="157"/>
  <c r="D582" i="157" l="1"/>
  <c r="C95" i="37"/>
  <c r="C93" i="37"/>
  <c r="D36" i="157"/>
  <c r="D54" i="157" s="1"/>
  <c r="F1129" i="157"/>
  <c r="D445" i="37"/>
  <c r="E455" i="157"/>
  <c r="E599" i="157"/>
  <c r="E94" i="37" s="1"/>
  <c r="F456" i="157"/>
  <c r="F130" i="157"/>
  <c r="D137" i="157"/>
  <c r="C205" i="157"/>
  <c r="F27" i="157"/>
  <c r="D139" i="157"/>
  <c r="F139" i="157" s="1"/>
  <c r="F81" i="157"/>
  <c r="C419" i="157"/>
  <c r="F526" i="157"/>
  <c r="C68" i="37"/>
  <c r="D96" i="37"/>
  <c r="F88" i="157"/>
  <c r="C534" i="157"/>
  <c r="C535" i="157" s="1"/>
  <c r="F43" i="157"/>
  <c r="C107" i="157"/>
  <c r="D598" i="157"/>
  <c r="F485" i="157"/>
  <c r="D97" i="37"/>
  <c r="C313" i="157"/>
  <c r="F515" i="157"/>
  <c r="C495" i="157"/>
  <c r="D450" i="157"/>
  <c r="F34" i="157"/>
  <c r="F198" i="157"/>
  <c r="F184" i="157"/>
  <c r="F303" i="157"/>
  <c r="F414" i="157"/>
  <c r="F400" i="157"/>
  <c r="C597" i="157"/>
  <c r="F471" i="157"/>
  <c r="C63" i="37"/>
  <c r="C149" i="157"/>
  <c r="F571" i="157"/>
  <c r="D67" i="37"/>
  <c r="D70" i="37"/>
  <c r="F565" i="157"/>
  <c r="D61" i="37"/>
  <c r="F568" i="157"/>
  <c r="D64" i="37"/>
  <c r="F575" i="157"/>
  <c r="D71" i="37"/>
  <c r="D94" i="37"/>
  <c r="F566" i="157"/>
  <c r="D62" i="37"/>
  <c r="F569" i="157"/>
  <c r="D65" i="37"/>
  <c r="F576" i="157"/>
  <c r="D72" i="37"/>
  <c r="F570" i="157"/>
  <c r="D66" i="37"/>
  <c r="F573" i="157"/>
  <c r="D69" i="37"/>
  <c r="F577" i="157"/>
  <c r="D73" i="37"/>
  <c r="F457" i="157"/>
  <c r="D600" i="157"/>
  <c r="AB460" i="157"/>
  <c r="AB597" i="157"/>
  <c r="F429" i="157"/>
  <c r="D432" i="157"/>
  <c r="F438" i="157"/>
  <c r="D441" i="157"/>
  <c r="D572" i="157"/>
  <c r="D524" i="157"/>
  <c r="D567" i="157"/>
  <c r="C563" i="157"/>
  <c r="F203" i="157"/>
  <c r="D480" i="157"/>
  <c r="F482" i="157"/>
  <c r="D454" i="157"/>
  <c r="D409" i="157"/>
  <c r="F411" i="157"/>
  <c r="F336" i="157"/>
  <c r="D341" i="157"/>
  <c r="D298" i="157"/>
  <c r="F289" i="157"/>
  <c r="F300" i="157"/>
  <c r="D193" i="157"/>
  <c r="F195" i="157"/>
  <c r="E149" i="157"/>
  <c r="E150" i="157" s="1"/>
  <c r="F141" i="157"/>
  <c r="D90" i="157"/>
  <c r="F92" i="157"/>
  <c r="F38" i="157"/>
  <c r="AB92" i="37" l="1"/>
  <c r="F445" i="37"/>
  <c r="C92" i="37"/>
  <c r="F73" i="37"/>
  <c r="F66" i="37"/>
  <c r="F65" i="37"/>
  <c r="F71" i="37"/>
  <c r="F61" i="37"/>
  <c r="F67" i="37"/>
  <c r="F69" i="37"/>
  <c r="F72" i="37"/>
  <c r="F62" i="37"/>
  <c r="F64" i="37"/>
  <c r="E598" i="157"/>
  <c r="E93" i="37" s="1"/>
  <c r="E597" i="157"/>
  <c r="E92" i="37" s="1"/>
  <c r="F599" i="157"/>
  <c r="F455" i="157"/>
  <c r="D93" i="37"/>
  <c r="F522" i="157"/>
  <c r="C150" i="157"/>
  <c r="C496" i="157"/>
  <c r="C108" i="157"/>
  <c r="F296" i="157"/>
  <c r="F478" i="157"/>
  <c r="D534" i="157"/>
  <c r="D535" i="157" s="1"/>
  <c r="F450" i="157"/>
  <c r="D149" i="157"/>
  <c r="D150" i="157" s="1"/>
  <c r="C206" i="157"/>
  <c r="F191" i="157"/>
  <c r="F407" i="157"/>
  <c r="F137" i="157"/>
  <c r="C55" i="157"/>
  <c r="C589" i="157"/>
  <c r="C59" i="37"/>
  <c r="D68" i="37"/>
  <c r="F600" i="157"/>
  <c r="D95" i="37"/>
  <c r="F567" i="157"/>
  <c r="D63" i="37"/>
  <c r="D597" i="157"/>
  <c r="F602" i="157"/>
  <c r="F601" i="157"/>
  <c r="F524" i="157"/>
  <c r="D495" i="157"/>
  <c r="F480" i="157"/>
  <c r="D418" i="157"/>
  <c r="F409" i="157"/>
  <c r="D312" i="157"/>
  <c r="F298" i="157"/>
  <c r="D205" i="157"/>
  <c r="F193" i="157"/>
  <c r="D107" i="157"/>
  <c r="D108" i="157" s="1"/>
  <c r="F36" i="157"/>
  <c r="F454" i="157" l="1"/>
  <c r="F97" i="37"/>
  <c r="F94" i="37"/>
  <c r="F95" i="37"/>
  <c r="F96" i="37"/>
  <c r="F63" i="37"/>
  <c r="F598" i="157"/>
  <c r="F149" i="157"/>
  <c r="D206" i="157"/>
  <c r="F534" i="157"/>
  <c r="F597" i="157"/>
  <c r="D92" i="37"/>
  <c r="F535" i="157"/>
  <c r="F495" i="157"/>
  <c r="D496" i="157"/>
  <c r="F418" i="157"/>
  <c r="D419" i="157"/>
  <c r="F312" i="157"/>
  <c r="D313" i="157"/>
  <c r="F205" i="157"/>
  <c r="D55" i="157"/>
  <c r="F54" i="157"/>
  <c r="F92" i="37" l="1"/>
  <c r="F93" i="37"/>
  <c r="F313" i="157"/>
  <c r="Z57" i="37"/>
  <c r="AC2285" i="156"/>
  <c r="O2285" i="156"/>
  <c r="Z696" i="37"/>
  <c r="AA695" i="37"/>
  <c r="Z695" i="37"/>
  <c r="Z694" i="37"/>
  <c r="AA693" i="37"/>
  <c r="Z693" i="37"/>
  <c r="Z692" i="37"/>
  <c r="C666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Z666" i="37"/>
  <c r="AA666" i="37"/>
  <c r="AB666" i="37"/>
  <c r="AC666" i="37"/>
  <c r="AE666" i="37"/>
  <c r="G667" i="37"/>
  <c r="H667" i="37"/>
  <c r="I667" i="37"/>
  <c r="J667" i="37"/>
  <c r="K667" i="37"/>
  <c r="L667" i="37"/>
  <c r="M667" i="37"/>
  <c r="N667" i="37"/>
  <c r="O667" i="37"/>
  <c r="Z667" i="37"/>
  <c r="AA667" i="37"/>
  <c r="AB667" i="37"/>
  <c r="AC667" i="37"/>
  <c r="AE667" i="37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Z668" i="37"/>
  <c r="AA668" i="37"/>
  <c r="AB668" i="37"/>
  <c r="AC668" i="37"/>
  <c r="AE668" i="37"/>
  <c r="G669" i="37"/>
  <c r="H669" i="37"/>
  <c r="I669" i="37"/>
  <c r="J669" i="37"/>
  <c r="K669" i="37"/>
  <c r="L669" i="37"/>
  <c r="M669" i="37"/>
  <c r="N669" i="37"/>
  <c r="O669" i="37"/>
  <c r="Z669" i="37"/>
  <c r="AA669" i="37"/>
  <c r="AB669" i="37"/>
  <c r="AC669" i="37"/>
  <c r="AE669" i="37"/>
  <c r="G670" i="37"/>
  <c r="H670" i="37"/>
  <c r="I670" i="37"/>
  <c r="J670" i="37"/>
  <c r="K670" i="37"/>
  <c r="L670" i="37"/>
  <c r="M670" i="37"/>
  <c r="N670" i="37"/>
  <c r="O670" i="37"/>
  <c r="Z670" i="37"/>
  <c r="AA670" i="37"/>
  <c r="AB670" i="37"/>
  <c r="AC670" i="37"/>
  <c r="AE670" i="37"/>
  <c r="G671" i="37"/>
  <c r="H671" i="37"/>
  <c r="I671" i="37"/>
  <c r="J671" i="37"/>
  <c r="K671" i="37"/>
  <c r="L671" i="37"/>
  <c r="M671" i="37"/>
  <c r="N671" i="37"/>
  <c r="O671" i="37"/>
  <c r="Z671" i="37"/>
  <c r="AA671" i="37"/>
  <c r="AB671" i="37"/>
  <c r="AC671" i="37"/>
  <c r="AE671" i="37"/>
  <c r="G672" i="37"/>
  <c r="H672" i="37"/>
  <c r="I672" i="37"/>
  <c r="J672" i="37"/>
  <c r="K672" i="37"/>
  <c r="L672" i="37"/>
  <c r="M672" i="37"/>
  <c r="N672" i="37"/>
  <c r="O672" i="37"/>
  <c r="Z672" i="37"/>
  <c r="AA672" i="37"/>
  <c r="AB672" i="37"/>
  <c r="AC672" i="37"/>
  <c r="AE672" i="37"/>
  <c r="G673" i="37"/>
  <c r="H673" i="37"/>
  <c r="I673" i="37"/>
  <c r="J673" i="37"/>
  <c r="K673" i="37"/>
  <c r="L673" i="37"/>
  <c r="M673" i="37"/>
  <c r="N673" i="37"/>
  <c r="O673" i="37"/>
  <c r="Z673" i="37"/>
  <c r="AA673" i="37"/>
  <c r="AB673" i="37"/>
  <c r="AC673" i="37"/>
  <c r="AE673" i="37"/>
  <c r="G674" i="37"/>
  <c r="H674" i="37"/>
  <c r="I674" i="37"/>
  <c r="J674" i="37"/>
  <c r="K674" i="37"/>
  <c r="L674" i="37"/>
  <c r="M674" i="37"/>
  <c r="N674" i="37"/>
  <c r="O674" i="37"/>
  <c r="Z674" i="37"/>
  <c r="AA674" i="37"/>
  <c r="AB674" i="37"/>
  <c r="AC674" i="37"/>
  <c r="AE674" i="37"/>
  <c r="H675" i="37"/>
  <c r="I675" i="37"/>
  <c r="J675" i="37"/>
  <c r="K675" i="37"/>
  <c r="L675" i="37"/>
  <c r="M675" i="37"/>
  <c r="N675" i="37"/>
  <c r="O675" i="37"/>
  <c r="Z675" i="37"/>
  <c r="AA675" i="37"/>
  <c r="AB675" i="37"/>
  <c r="AC675" i="37"/>
  <c r="AE675" i="37"/>
  <c r="G676" i="37"/>
  <c r="H676" i="37"/>
  <c r="I676" i="37"/>
  <c r="J676" i="37"/>
  <c r="K676" i="37"/>
  <c r="L676" i="37"/>
  <c r="M676" i="37"/>
  <c r="N676" i="37"/>
  <c r="O676" i="37"/>
  <c r="Z676" i="37"/>
  <c r="AA676" i="37"/>
  <c r="AB676" i="37"/>
  <c r="AC676" i="37"/>
  <c r="AE676" i="37"/>
  <c r="G677" i="37"/>
  <c r="H677" i="37"/>
  <c r="I677" i="37"/>
  <c r="J677" i="37"/>
  <c r="K677" i="37"/>
  <c r="L677" i="37"/>
  <c r="M677" i="37"/>
  <c r="N677" i="37"/>
  <c r="O677" i="37"/>
  <c r="Z677" i="37"/>
  <c r="AA677" i="37"/>
  <c r="AB677" i="37"/>
  <c r="AC677" i="37"/>
  <c r="AE677" i="37"/>
  <c r="G678" i="37"/>
  <c r="H678" i="37"/>
  <c r="I678" i="37"/>
  <c r="J678" i="37"/>
  <c r="K678" i="37"/>
  <c r="L678" i="37"/>
  <c r="M678" i="37"/>
  <c r="N678" i="37"/>
  <c r="O678" i="37"/>
  <c r="Z678" i="37"/>
  <c r="AA678" i="37"/>
  <c r="AB678" i="37"/>
  <c r="AC678" i="37"/>
  <c r="AE678" i="37"/>
  <c r="G679" i="37"/>
  <c r="H679" i="37"/>
  <c r="I679" i="37"/>
  <c r="J679" i="37"/>
  <c r="K679" i="37"/>
  <c r="L679" i="37"/>
  <c r="M679" i="37"/>
  <c r="N679" i="37"/>
  <c r="O679" i="37"/>
  <c r="Z679" i="37"/>
  <c r="AA679" i="37"/>
  <c r="AB679" i="37"/>
  <c r="AC679" i="37"/>
  <c r="AE679" i="37"/>
  <c r="G680" i="37"/>
  <c r="H680" i="37"/>
  <c r="I680" i="37"/>
  <c r="J680" i="37"/>
  <c r="K680" i="37"/>
  <c r="L680" i="37"/>
  <c r="M680" i="37"/>
  <c r="N680" i="37"/>
  <c r="O680" i="37"/>
  <c r="Z680" i="37"/>
  <c r="AA680" i="37"/>
  <c r="AB680" i="37"/>
  <c r="AC680" i="37"/>
  <c r="AE680" i="37"/>
  <c r="G681" i="37"/>
  <c r="H681" i="37"/>
  <c r="I681" i="37"/>
  <c r="J681" i="37"/>
  <c r="K681" i="37"/>
  <c r="L681" i="37"/>
  <c r="M681" i="37"/>
  <c r="N681" i="37"/>
  <c r="O681" i="37"/>
  <c r="Z681" i="37"/>
  <c r="AA681" i="37"/>
  <c r="AB681" i="37"/>
  <c r="AC681" i="37"/>
  <c r="AE681" i="37"/>
  <c r="G682" i="37"/>
  <c r="H682" i="37"/>
  <c r="I682" i="37"/>
  <c r="J682" i="37"/>
  <c r="K682" i="37"/>
  <c r="L682" i="37"/>
  <c r="M682" i="37"/>
  <c r="N682" i="37"/>
  <c r="O682" i="37"/>
  <c r="Z682" i="37"/>
  <c r="AA682" i="37"/>
  <c r="AB682" i="37"/>
  <c r="AC682" i="37"/>
  <c r="AE682" i="37"/>
  <c r="H683" i="37"/>
  <c r="I683" i="37"/>
  <c r="J683" i="37"/>
  <c r="K683" i="37"/>
  <c r="L683" i="37"/>
  <c r="M683" i="37"/>
  <c r="N683" i="37"/>
  <c r="O683" i="37"/>
  <c r="Z683" i="37"/>
  <c r="AA683" i="37"/>
  <c r="AB683" i="37"/>
  <c r="AC683" i="37"/>
  <c r="AE683" i="37"/>
  <c r="G684" i="37"/>
  <c r="H684" i="37"/>
  <c r="I684" i="37"/>
  <c r="J684" i="37"/>
  <c r="K684" i="37"/>
  <c r="L684" i="37"/>
  <c r="M684" i="37"/>
  <c r="N684" i="37"/>
  <c r="O684" i="37"/>
  <c r="Z684" i="37"/>
  <c r="AA684" i="37"/>
  <c r="AB684" i="37"/>
  <c r="AC684" i="37"/>
  <c r="AE684" i="37"/>
  <c r="G685" i="37"/>
  <c r="H685" i="37"/>
  <c r="I685" i="37"/>
  <c r="J685" i="37"/>
  <c r="K685" i="37"/>
  <c r="L685" i="37"/>
  <c r="M685" i="37"/>
  <c r="N685" i="37"/>
  <c r="O685" i="37"/>
  <c r="Z685" i="37"/>
  <c r="AA685" i="37"/>
  <c r="AB685" i="37"/>
  <c r="AC685" i="37"/>
  <c r="AE685" i="37"/>
  <c r="C686" i="37"/>
  <c r="D686" i="37"/>
  <c r="E686" i="37"/>
  <c r="F686" i="37"/>
  <c r="G686" i="37"/>
  <c r="H686" i="37"/>
  <c r="I686" i="37"/>
  <c r="J686" i="37"/>
  <c r="K686" i="37"/>
  <c r="L686" i="37"/>
  <c r="M686" i="37"/>
  <c r="N686" i="37"/>
  <c r="O686" i="37"/>
  <c r="Z686" i="37"/>
  <c r="AA686" i="37"/>
  <c r="AB686" i="37"/>
  <c r="AC686" i="37"/>
  <c r="AE686" i="37"/>
  <c r="G687" i="37"/>
  <c r="H687" i="37"/>
  <c r="I687" i="37"/>
  <c r="J687" i="37"/>
  <c r="K687" i="37"/>
  <c r="L687" i="37"/>
  <c r="M687" i="37"/>
  <c r="N687" i="37"/>
  <c r="G691" i="37"/>
  <c r="H691" i="37"/>
  <c r="I691" i="37"/>
  <c r="J691" i="37"/>
  <c r="K691" i="37"/>
  <c r="L691" i="37"/>
  <c r="M691" i="37"/>
  <c r="N691" i="37"/>
  <c r="G692" i="37"/>
  <c r="H692" i="37"/>
  <c r="I692" i="37"/>
  <c r="J692" i="37"/>
  <c r="K692" i="37"/>
  <c r="L692" i="37"/>
  <c r="M692" i="37"/>
  <c r="N692" i="37"/>
  <c r="G693" i="37"/>
  <c r="H693" i="37"/>
  <c r="I693" i="37"/>
  <c r="J693" i="37"/>
  <c r="K693" i="37"/>
  <c r="L693" i="37"/>
  <c r="M693" i="37"/>
  <c r="N693" i="37"/>
  <c r="G694" i="37"/>
  <c r="H694" i="37"/>
  <c r="I694" i="37"/>
  <c r="J694" i="37"/>
  <c r="K694" i="37"/>
  <c r="L694" i="37"/>
  <c r="M694" i="37"/>
  <c r="N694" i="37"/>
  <c r="G695" i="37"/>
  <c r="H695" i="37"/>
  <c r="I695" i="37"/>
  <c r="J695" i="37"/>
  <c r="K695" i="37"/>
  <c r="L695" i="37"/>
  <c r="M695" i="37"/>
  <c r="N695" i="37"/>
  <c r="F696" i="37"/>
  <c r="G696" i="37"/>
  <c r="H696" i="37"/>
  <c r="I696" i="37"/>
  <c r="J696" i="37"/>
  <c r="K696" i="37"/>
  <c r="L696" i="37"/>
  <c r="M696" i="37"/>
  <c r="N696" i="37"/>
  <c r="AE2318" i="156"/>
  <c r="AE696" i="37" s="1"/>
  <c r="AC2318" i="156"/>
  <c r="AC696" i="37" s="1"/>
  <c r="AA696" i="37"/>
  <c r="O2318" i="156"/>
  <c r="O696" i="37" s="1"/>
  <c r="AE2317" i="156"/>
  <c r="AE695" i="37" s="1"/>
  <c r="AC2317" i="156"/>
  <c r="AC695" i="37" s="1"/>
  <c r="O2317" i="156"/>
  <c r="O695" i="37" s="1"/>
  <c r="AE2316" i="156"/>
  <c r="AE694" i="37" s="1"/>
  <c r="AC2316" i="156"/>
  <c r="AC694" i="37" s="1"/>
  <c r="AA694" i="37"/>
  <c r="O2316" i="156"/>
  <c r="O694" i="37" s="1"/>
  <c r="AE2315" i="156"/>
  <c r="AE693" i="37" s="1"/>
  <c r="AC2315" i="156"/>
  <c r="AC693" i="37" s="1"/>
  <c r="O2315" i="156"/>
  <c r="O693" i="37" s="1"/>
  <c r="AE2314" i="156"/>
  <c r="AE692" i="37" s="1"/>
  <c r="AC2314" i="156"/>
  <c r="AC692" i="37" s="1"/>
  <c r="AA692" i="37"/>
  <c r="O2314" i="156"/>
  <c r="O692" i="37" s="1"/>
  <c r="E696" i="37"/>
  <c r="D2318" i="156"/>
  <c r="D696" i="37" s="1"/>
  <c r="C2318" i="156"/>
  <c r="E695" i="37"/>
  <c r="C2317" i="156"/>
  <c r="C2315" i="156"/>
  <c r="AE2313" i="156"/>
  <c r="AE691" i="37" s="1"/>
  <c r="AC2313" i="156"/>
  <c r="AC691" i="37" s="1"/>
  <c r="O2313" i="156"/>
  <c r="O691" i="37" s="1"/>
  <c r="AE2309" i="156"/>
  <c r="AE687" i="37" s="1"/>
  <c r="AC2309" i="156"/>
  <c r="O2309" i="156"/>
  <c r="O687" i="37" s="1"/>
  <c r="E685" i="37"/>
  <c r="C2307" i="156"/>
  <c r="E684" i="37"/>
  <c r="C2306" i="156"/>
  <c r="E683" i="37"/>
  <c r="C2305" i="156"/>
  <c r="E682" i="37"/>
  <c r="C2304" i="156"/>
  <c r="E681" i="37"/>
  <c r="C2303" i="156"/>
  <c r="E680" i="37"/>
  <c r="C2302" i="156"/>
  <c r="E679" i="37"/>
  <c r="C2301" i="156"/>
  <c r="E678" i="37"/>
  <c r="C2300" i="156"/>
  <c r="E677" i="37"/>
  <c r="C2299" i="156"/>
  <c r="E675" i="37"/>
  <c r="C2297" i="156"/>
  <c r="E674" i="37"/>
  <c r="C2296" i="156"/>
  <c r="E673" i="37"/>
  <c r="C2295" i="156"/>
  <c r="E672" i="37"/>
  <c r="C2294" i="156"/>
  <c r="E670" i="37"/>
  <c r="C2292" i="156"/>
  <c r="E669" i="37"/>
  <c r="C2291" i="156"/>
  <c r="AE2287" i="156"/>
  <c r="AE665" i="37" s="1"/>
  <c r="AC2287" i="156"/>
  <c r="AC665" i="37" s="1"/>
  <c r="O2287" i="156"/>
  <c r="O665" i="37" s="1"/>
  <c r="AC687" i="37" l="1"/>
  <c r="C674" i="37"/>
  <c r="C681" i="37"/>
  <c r="C685" i="37"/>
  <c r="C696" i="37"/>
  <c r="C669" i="37"/>
  <c r="C679" i="37"/>
  <c r="C672" i="37"/>
  <c r="C677" i="37"/>
  <c r="C683" i="37"/>
  <c r="C693" i="37"/>
  <c r="C670" i="37"/>
  <c r="C673" i="37"/>
  <c r="C675" i="37"/>
  <c r="C678" i="37"/>
  <c r="C680" i="37"/>
  <c r="C682" i="37"/>
  <c r="C684" i="37"/>
  <c r="C695" i="37"/>
  <c r="AB2283" i="156"/>
  <c r="AB2317" i="156" s="1"/>
  <c r="AB695" i="37" s="1"/>
  <c r="AB2282" i="156"/>
  <c r="AB2316" i="156" s="1"/>
  <c r="AB694" i="37" s="1"/>
  <c r="AB2280" i="156"/>
  <c r="AB2314" i="156" s="1"/>
  <c r="AB692" i="37" s="1"/>
  <c r="AB2284" i="156"/>
  <c r="AB2318" i="156" s="1"/>
  <c r="AB696" i="37" s="1"/>
  <c r="AB2281" i="156"/>
  <c r="AB2315" i="156" s="1"/>
  <c r="AB693" i="37" s="1"/>
  <c r="C2282" i="156"/>
  <c r="C2280" i="156"/>
  <c r="D2283" i="156"/>
  <c r="D2281" i="156"/>
  <c r="C2260" i="156"/>
  <c r="D2265" i="156"/>
  <c r="D2264" i="156"/>
  <c r="D2263" i="156"/>
  <c r="D2262" i="156"/>
  <c r="D2261" i="156"/>
  <c r="D2259" i="156"/>
  <c r="D2258" i="156"/>
  <c r="D2257" i="156"/>
  <c r="D2256" i="156"/>
  <c r="C2255" i="156"/>
  <c r="D2250" i="156"/>
  <c r="D2249" i="156"/>
  <c r="D2248" i="156"/>
  <c r="D2247" i="156"/>
  <c r="D2246" i="156"/>
  <c r="C2244" i="156"/>
  <c r="AC2235" i="156"/>
  <c r="O2235" i="156"/>
  <c r="D2233" i="156"/>
  <c r="D2231" i="156"/>
  <c r="C2232" i="156"/>
  <c r="C2230" i="156"/>
  <c r="C2211" i="156"/>
  <c r="E693" i="37" l="1"/>
  <c r="D2230" i="156"/>
  <c r="F2230" i="156" s="1"/>
  <c r="D2232" i="156"/>
  <c r="C2251" i="156"/>
  <c r="C2314" i="156"/>
  <c r="Z691" i="37"/>
  <c r="C2316" i="156"/>
  <c r="D2280" i="156"/>
  <c r="D2315" i="156"/>
  <c r="D2282" i="156"/>
  <c r="D2317" i="156"/>
  <c r="E692" i="37"/>
  <c r="F2248" i="156"/>
  <c r="F2259" i="156"/>
  <c r="F2264" i="156"/>
  <c r="Z687" i="37"/>
  <c r="F2249" i="156"/>
  <c r="F2256" i="156"/>
  <c r="F2265" i="156"/>
  <c r="F2246" i="156"/>
  <c r="D2291" i="156"/>
  <c r="F2250" i="156"/>
  <c r="F2262" i="156"/>
  <c r="C2298" i="156"/>
  <c r="F2247" i="156"/>
  <c r="F2258" i="156"/>
  <c r="F2263" i="156"/>
  <c r="E676" i="37"/>
  <c r="C2253" i="156"/>
  <c r="C2279" i="156"/>
  <c r="F2281" i="156"/>
  <c r="F2283" i="156"/>
  <c r="AB2271" i="156"/>
  <c r="D2244" i="156"/>
  <c r="F2244" i="156" s="1"/>
  <c r="D2260" i="156"/>
  <c r="D2255" i="156"/>
  <c r="F2257" i="156"/>
  <c r="F2261" i="156"/>
  <c r="C2229" i="156"/>
  <c r="AB2229" i="156"/>
  <c r="D2314" i="156" l="1"/>
  <c r="F2314" i="156" s="1"/>
  <c r="F692" i="37" s="1"/>
  <c r="C676" i="37"/>
  <c r="C692" i="37"/>
  <c r="D2316" i="156"/>
  <c r="D694" i="37" s="1"/>
  <c r="C694" i="37"/>
  <c r="F2280" i="156"/>
  <c r="D2279" i="156"/>
  <c r="F2279" i="156" s="1"/>
  <c r="F2282" i="156"/>
  <c r="C2313" i="156"/>
  <c r="F2291" i="156"/>
  <c r="F669" i="37" s="1"/>
  <c r="D669" i="37"/>
  <c r="E694" i="37"/>
  <c r="D693" i="37"/>
  <c r="F2315" i="156"/>
  <c r="F693" i="37" s="1"/>
  <c r="D695" i="37"/>
  <c r="F2317" i="156"/>
  <c r="F695" i="37" s="1"/>
  <c r="F2260" i="156"/>
  <c r="C2270" i="156"/>
  <c r="D2251" i="156"/>
  <c r="D2253" i="156"/>
  <c r="F2255" i="156"/>
  <c r="D692" i="37" l="1"/>
  <c r="E691" i="37"/>
  <c r="F2316" i="156"/>
  <c r="F694" i="37" s="1"/>
  <c r="F2251" i="156"/>
  <c r="C2271" i="156"/>
  <c r="C691" i="37"/>
  <c r="F2253" i="156"/>
  <c r="C2206" i="156"/>
  <c r="D2220" i="156"/>
  <c r="D2219" i="156"/>
  <c r="D2218" i="156"/>
  <c r="D2217" i="156"/>
  <c r="D2216" i="156"/>
  <c r="D2215" i="156"/>
  <c r="D2214" i="156"/>
  <c r="D2213" i="156"/>
  <c r="D2212" i="156"/>
  <c r="D2210" i="156"/>
  <c r="D2209" i="156"/>
  <c r="D2208" i="156"/>
  <c r="D2207" i="156"/>
  <c r="D2205" i="156"/>
  <c r="D2203" i="156"/>
  <c r="D2201" i="156"/>
  <c r="D2200" i="156"/>
  <c r="D2199" i="156"/>
  <c r="D2198" i="156"/>
  <c r="C2195" i="156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Z391" i="37"/>
  <c r="AA391" i="37"/>
  <c r="AB391" i="37"/>
  <c r="AC391" i="37"/>
  <c r="AE391" i="37"/>
  <c r="G392" i="37"/>
  <c r="H392" i="37"/>
  <c r="I392" i="37"/>
  <c r="J392" i="37"/>
  <c r="K392" i="37"/>
  <c r="L392" i="37"/>
  <c r="M392" i="37"/>
  <c r="N392" i="37"/>
  <c r="O392" i="37"/>
  <c r="Z392" i="37"/>
  <c r="AA392" i="37"/>
  <c r="AB392" i="37"/>
  <c r="AC392" i="37"/>
  <c r="AE392" i="37"/>
  <c r="G393" i="37"/>
  <c r="H393" i="37"/>
  <c r="I393" i="37"/>
  <c r="J393" i="37"/>
  <c r="K393" i="37"/>
  <c r="L393" i="37"/>
  <c r="M393" i="37"/>
  <c r="N393" i="37"/>
  <c r="O393" i="37"/>
  <c r="Z393" i="37"/>
  <c r="AA393" i="37"/>
  <c r="AB393" i="37"/>
  <c r="AC393" i="37"/>
  <c r="AE393" i="37"/>
  <c r="G394" i="37"/>
  <c r="H394" i="37"/>
  <c r="I394" i="37"/>
  <c r="J394" i="37"/>
  <c r="K394" i="37"/>
  <c r="L394" i="37"/>
  <c r="M394" i="37"/>
  <c r="N394" i="37"/>
  <c r="O394" i="37"/>
  <c r="Z394" i="37"/>
  <c r="AA394" i="37"/>
  <c r="AB394" i="37"/>
  <c r="AC394" i="37"/>
  <c r="AE394" i="37"/>
  <c r="G395" i="37"/>
  <c r="H395" i="37"/>
  <c r="I395" i="37"/>
  <c r="J395" i="37"/>
  <c r="K395" i="37"/>
  <c r="L395" i="37"/>
  <c r="M395" i="37"/>
  <c r="N395" i="37"/>
  <c r="O395" i="37"/>
  <c r="Z395" i="37"/>
  <c r="AA395" i="37"/>
  <c r="AB395" i="37"/>
  <c r="AC395" i="37"/>
  <c r="AE395" i="37"/>
  <c r="G396" i="37"/>
  <c r="H396" i="37"/>
  <c r="I396" i="37"/>
  <c r="J396" i="37"/>
  <c r="K396" i="37"/>
  <c r="L396" i="37"/>
  <c r="M396" i="37"/>
  <c r="N396" i="37"/>
  <c r="O396" i="37"/>
  <c r="Z396" i="37"/>
  <c r="AA396" i="37"/>
  <c r="AB396" i="37"/>
  <c r="AC396" i="37"/>
  <c r="AE396" i="37"/>
  <c r="G397" i="37"/>
  <c r="H397" i="37"/>
  <c r="I397" i="37"/>
  <c r="J397" i="37"/>
  <c r="K397" i="37"/>
  <c r="L397" i="37"/>
  <c r="M397" i="37"/>
  <c r="N397" i="37"/>
  <c r="O397" i="37"/>
  <c r="Z397" i="37"/>
  <c r="AA397" i="37"/>
  <c r="AB397" i="37"/>
  <c r="AC397" i="37"/>
  <c r="AE397" i="37"/>
  <c r="G398" i="37"/>
  <c r="H398" i="37"/>
  <c r="I398" i="37"/>
  <c r="J398" i="37"/>
  <c r="K398" i="37"/>
  <c r="L398" i="37"/>
  <c r="M398" i="37"/>
  <c r="N398" i="37"/>
  <c r="O398" i="37"/>
  <c r="Z398" i="37"/>
  <c r="AA398" i="37"/>
  <c r="AB398" i="37"/>
  <c r="AC398" i="37"/>
  <c r="AE398" i="37"/>
  <c r="G399" i="37"/>
  <c r="H399" i="37"/>
  <c r="I399" i="37"/>
  <c r="J399" i="37"/>
  <c r="K399" i="37"/>
  <c r="L399" i="37"/>
  <c r="M399" i="37"/>
  <c r="N399" i="37"/>
  <c r="O399" i="37"/>
  <c r="Z399" i="37"/>
  <c r="AA399" i="37"/>
  <c r="AB399" i="37"/>
  <c r="AC399" i="37"/>
  <c r="AE399" i="37"/>
  <c r="G400" i="37"/>
  <c r="H400" i="37"/>
  <c r="I400" i="37"/>
  <c r="J400" i="37"/>
  <c r="K400" i="37"/>
  <c r="L400" i="37"/>
  <c r="M400" i="37"/>
  <c r="N400" i="37"/>
  <c r="O400" i="37"/>
  <c r="Z400" i="37"/>
  <c r="AA400" i="37"/>
  <c r="AB400" i="37"/>
  <c r="AC400" i="37"/>
  <c r="AE400" i="37"/>
  <c r="G401" i="37"/>
  <c r="H401" i="37"/>
  <c r="I401" i="37"/>
  <c r="J401" i="37"/>
  <c r="K401" i="37"/>
  <c r="L401" i="37"/>
  <c r="M401" i="37"/>
  <c r="N401" i="37"/>
  <c r="O401" i="37"/>
  <c r="Z401" i="37"/>
  <c r="AA401" i="37"/>
  <c r="AB401" i="37"/>
  <c r="AC401" i="37"/>
  <c r="AE401" i="37"/>
  <c r="G402" i="37"/>
  <c r="H402" i="37"/>
  <c r="I402" i="37"/>
  <c r="J402" i="37"/>
  <c r="K402" i="37"/>
  <c r="L402" i="37"/>
  <c r="M402" i="37"/>
  <c r="N402" i="37"/>
  <c r="O402" i="37"/>
  <c r="Z402" i="37"/>
  <c r="AA402" i="37"/>
  <c r="AB402" i="37"/>
  <c r="AC402" i="37"/>
  <c r="AE402" i="37"/>
  <c r="G403" i="37"/>
  <c r="H403" i="37"/>
  <c r="I403" i="37"/>
  <c r="J403" i="37"/>
  <c r="K403" i="37"/>
  <c r="L403" i="37"/>
  <c r="M403" i="37"/>
  <c r="N403" i="37"/>
  <c r="O403" i="37"/>
  <c r="Z403" i="37"/>
  <c r="AA403" i="37"/>
  <c r="AB403" i="37"/>
  <c r="AC403" i="37"/>
  <c r="AE403" i="37"/>
  <c r="G404" i="37"/>
  <c r="H404" i="37"/>
  <c r="I404" i="37"/>
  <c r="J404" i="37"/>
  <c r="K404" i="37"/>
  <c r="L404" i="37"/>
  <c r="M404" i="37"/>
  <c r="N404" i="37"/>
  <c r="O404" i="37"/>
  <c r="Z404" i="37"/>
  <c r="AA404" i="37"/>
  <c r="AB404" i="37"/>
  <c r="AC404" i="37"/>
  <c r="AE404" i="37"/>
  <c r="G405" i="37"/>
  <c r="H405" i="37"/>
  <c r="I405" i="37"/>
  <c r="J405" i="37"/>
  <c r="K405" i="37"/>
  <c r="L405" i="37"/>
  <c r="M405" i="37"/>
  <c r="N405" i="37"/>
  <c r="O405" i="37"/>
  <c r="Z405" i="37"/>
  <c r="AA405" i="37"/>
  <c r="AB405" i="37"/>
  <c r="AC405" i="37"/>
  <c r="AE405" i="37"/>
  <c r="G406" i="37"/>
  <c r="H406" i="37"/>
  <c r="I406" i="37"/>
  <c r="J406" i="37"/>
  <c r="K406" i="37"/>
  <c r="L406" i="37"/>
  <c r="M406" i="37"/>
  <c r="N406" i="37"/>
  <c r="O406" i="37"/>
  <c r="Z406" i="37"/>
  <c r="AA406" i="37"/>
  <c r="AB406" i="37"/>
  <c r="AC406" i="37"/>
  <c r="AE406" i="37"/>
  <c r="G407" i="37"/>
  <c r="H407" i="37"/>
  <c r="I407" i="37"/>
  <c r="J407" i="37"/>
  <c r="K407" i="37"/>
  <c r="L407" i="37"/>
  <c r="M407" i="37"/>
  <c r="N407" i="37"/>
  <c r="O407" i="37"/>
  <c r="Z407" i="37"/>
  <c r="AA407" i="37"/>
  <c r="AB407" i="37"/>
  <c r="AC407" i="37"/>
  <c r="AE407" i="37"/>
  <c r="H408" i="37"/>
  <c r="I408" i="37"/>
  <c r="J408" i="37"/>
  <c r="K408" i="37"/>
  <c r="L408" i="37"/>
  <c r="M408" i="37"/>
  <c r="N408" i="37"/>
  <c r="O408" i="37"/>
  <c r="Z408" i="37"/>
  <c r="AA408" i="37"/>
  <c r="AB408" i="37"/>
  <c r="AC408" i="37"/>
  <c r="AE408" i="37"/>
  <c r="G409" i="37"/>
  <c r="H409" i="37"/>
  <c r="I409" i="37"/>
  <c r="J409" i="37"/>
  <c r="K409" i="37"/>
  <c r="L409" i="37"/>
  <c r="M409" i="37"/>
  <c r="N409" i="37"/>
  <c r="O409" i="37"/>
  <c r="Z409" i="37"/>
  <c r="AA409" i="37"/>
  <c r="AB409" i="37"/>
  <c r="AC409" i="37"/>
  <c r="AE409" i="37"/>
  <c r="H410" i="37"/>
  <c r="I410" i="37"/>
  <c r="J410" i="37"/>
  <c r="K410" i="37"/>
  <c r="L410" i="37"/>
  <c r="M410" i="37"/>
  <c r="N410" i="37"/>
  <c r="O410" i="37"/>
  <c r="Z410" i="37"/>
  <c r="AA410" i="37"/>
  <c r="AB410" i="37"/>
  <c r="AC410" i="37"/>
  <c r="AE410" i="37"/>
  <c r="G411" i="37"/>
  <c r="H411" i="37"/>
  <c r="I411" i="37"/>
  <c r="J411" i="37"/>
  <c r="K411" i="37"/>
  <c r="L411" i="37"/>
  <c r="M411" i="37"/>
  <c r="N411" i="37"/>
  <c r="O411" i="37"/>
  <c r="Z411" i="37"/>
  <c r="AA411" i="37"/>
  <c r="AB411" i="37"/>
  <c r="AC411" i="37"/>
  <c r="AE411" i="37"/>
  <c r="G412" i="37"/>
  <c r="H412" i="37"/>
  <c r="I412" i="37"/>
  <c r="J412" i="37"/>
  <c r="K412" i="37"/>
  <c r="L412" i="37"/>
  <c r="M412" i="37"/>
  <c r="N412" i="37"/>
  <c r="O413" i="37"/>
  <c r="Z413" i="37"/>
  <c r="AA413" i="37"/>
  <c r="AB413" i="37"/>
  <c r="AC413" i="37"/>
  <c r="AE413" i="37"/>
  <c r="O414" i="37"/>
  <c r="Z414" i="37"/>
  <c r="AA414" i="37"/>
  <c r="AB414" i="37"/>
  <c r="AC414" i="37"/>
  <c r="AE414" i="37"/>
  <c r="G417" i="37"/>
  <c r="H417" i="37"/>
  <c r="I417" i="37"/>
  <c r="J417" i="37"/>
  <c r="K417" i="37"/>
  <c r="L417" i="37"/>
  <c r="M417" i="37"/>
  <c r="N417" i="37"/>
  <c r="O417" i="37"/>
  <c r="Z417" i="37"/>
  <c r="AA417" i="37"/>
  <c r="AB417" i="37"/>
  <c r="AC417" i="37"/>
  <c r="AE417" i="37"/>
  <c r="G418" i="37"/>
  <c r="H418" i="37"/>
  <c r="I418" i="37"/>
  <c r="J418" i="37"/>
  <c r="K418" i="37"/>
  <c r="L418" i="37"/>
  <c r="M418" i="37"/>
  <c r="N418" i="37"/>
  <c r="O418" i="37"/>
  <c r="Z418" i="37"/>
  <c r="AA418" i="37"/>
  <c r="AB418" i="37"/>
  <c r="AC418" i="37"/>
  <c r="AE418" i="37"/>
  <c r="G419" i="37"/>
  <c r="H419" i="37"/>
  <c r="I419" i="37"/>
  <c r="J419" i="37"/>
  <c r="K419" i="37"/>
  <c r="L419" i="37"/>
  <c r="M419" i="37"/>
  <c r="N419" i="37"/>
  <c r="O419" i="37"/>
  <c r="Z419" i="37"/>
  <c r="AA419" i="37"/>
  <c r="AB419" i="37"/>
  <c r="AC419" i="37"/>
  <c r="AE419" i="37"/>
  <c r="G420" i="37"/>
  <c r="H420" i="37"/>
  <c r="I420" i="37"/>
  <c r="J420" i="37"/>
  <c r="K420" i="37"/>
  <c r="L420" i="37"/>
  <c r="M420" i="37"/>
  <c r="N420" i="37"/>
  <c r="O420" i="37"/>
  <c r="Z420" i="37"/>
  <c r="AA420" i="37"/>
  <c r="AB420" i="37"/>
  <c r="AC420" i="37"/>
  <c r="AE420" i="37"/>
  <c r="G421" i="37"/>
  <c r="H421" i="37"/>
  <c r="I421" i="37"/>
  <c r="J421" i="37"/>
  <c r="K421" i="37"/>
  <c r="L421" i="37"/>
  <c r="M421" i="37"/>
  <c r="N421" i="37"/>
  <c r="O421" i="37"/>
  <c r="Z421" i="37"/>
  <c r="AA421" i="37"/>
  <c r="AB421" i="37"/>
  <c r="AC421" i="37"/>
  <c r="AE421" i="37"/>
  <c r="E406" i="37"/>
  <c r="C2171" i="156"/>
  <c r="E405" i="37"/>
  <c r="C2170" i="156"/>
  <c r="E404" i="37"/>
  <c r="C2169" i="156"/>
  <c r="E403" i="37"/>
  <c r="C2168" i="156"/>
  <c r="E402" i="37"/>
  <c r="C2167" i="156"/>
  <c r="E400" i="37"/>
  <c r="C2165" i="156"/>
  <c r="E399" i="37"/>
  <c r="C2164" i="156"/>
  <c r="E398" i="37"/>
  <c r="C2163" i="156"/>
  <c r="E397" i="37"/>
  <c r="C2162" i="156"/>
  <c r="C404" i="37" l="1"/>
  <c r="D2302" i="156"/>
  <c r="D680" i="37" s="1"/>
  <c r="F2219" i="156"/>
  <c r="C2202" i="156"/>
  <c r="C397" i="37"/>
  <c r="C399" i="37"/>
  <c r="C406" i="37"/>
  <c r="C398" i="37"/>
  <c r="C400" i="37"/>
  <c r="C403" i="37"/>
  <c r="C405" i="37"/>
  <c r="D2306" i="156"/>
  <c r="D684" i="37" s="1"/>
  <c r="C402" i="37"/>
  <c r="D2296" i="156"/>
  <c r="F2198" i="156"/>
  <c r="D2292" i="156"/>
  <c r="F2214" i="156"/>
  <c r="D2301" i="156"/>
  <c r="E671" i="37"/>
  <c r="F2199" i="156"/>
  <c r="D2304" i="156"/>
  <c r="F2210" i="156"/>
  <c r="D2297" i="156"/>
  <c r="F2200" i="156"/>
  <c r="D2305" i="156"/>
  <c r="F2207" i="156"/>
  <c r="D2294" i="156"/>
  <c r="F2212" i="156"/>
  <c r="D2299" i="156"/>
  <c r="D2303" i="156"/>
  <c r="F2208" i="156"/>
  <c r="D2295" i="156"/>
  <c r="F2213" i="156"/>
  <c r="D2300" i="156"/>
  <c r="C2204" i="156"/>
  <c r="C2293" i="156"/>
  <c r="D2211" i="156"/>
  <c r="D2195" i="156"/>
  <c r="D2206" i="156"/>
  <c r="D2293" i="156" s="1"/>
  <c r="F2302" i="156" l="1"/>
  <c r="F680" i="37" s="1"/>
  <c r="F2296" i="156"/>
  <c r="F674" i="37" s="1"/>
  <c r="D674" i="37"/>
  <c r="C671" i="37"/>
  <c r="D671" i="37"/>
  <c r="F2306" i="156"/>
  <c r="F684" i="37" s="1"/>
  <c r="F2300" i="156"/>
  <c r="F678" i="37" s="1"/>
  <c r="D678" i="37"/>
  <c r="F2303" i="156"/>
  <c r="F681" i="37" s="1"/>
  <c r="D681" i="37"/>
  <c r="F2294" i="156"/>
  <c r="F672" i="37" s="1"/>
  <c r="D672" i="37"/>
  <c r="F2297" i="156"/>
  <c r="F675" i="37" s="1"/>
  <c r="D675" i="37"/>
  <c r="F2292" i="156"/>
  <c r="F670" i="37" s="1"/>
  <c r="D670" i="37"/>
  <c r="F2295" i="156"/>
  <c r="F673" i="37" s="1"/>
  <c r="D673" i="37"/>
  <c r="F2299" i="156"/>
  <c r="F677" i="37" s="1"/>
  <c r="D677" i="37"/>
  <c r="F2305" i="156"/>
  <c r="F683" i="37" s="1"/>
  <c r="D683" i="37"/>
  <c r="F2304" i="156"/>
  <c r="F682" i="37" s="1"/>
  <c r="D682" i="37"/>
  <c r="F2301" i="156"/>
  <c r="F679" i="37" s="1"/>
  <c r="D679" i="37"/>
  <c r="F2211" i="156"/>
  <c r="D2298" i="156"/>
  <c r="C2221" i="156"/>
  <c r="C2289" i="156"/>
  <c r="F2293" i="156"/>
  <c r="F671" i="37" s="1"/>
  <c r="E687" i="37"/>
  <c r="F2206" i="156"/>
  <c r="D2204" i="156"/>
  <c r="D2289" i="156" s="1"/>
  <c r="F2195" i="156"/>
  <c r="D2202" i="156"/>
  <c r="F2202" i="156" s="1"/>
  <c r="C667" i="37" l="1"/>
  <c r="C2222" i="156"/>
  <c r="D667" i="37"/>
  <c r="F2289" i="156"/>
  <c r="F667" i="37" s="1"/>
  <c r="E667" i="37"/>
  <c r="F2298" i="156"/>
  <c r="F676" i="37" s="1"/>
  <c r="D676" i="37"/>
  <c r="D2221" i="156"/>
  <c r="F2204" i="156"/>
  <c r="C2309" i="156" l="1"/>
  <c r="D2222" i="156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Z354" i="37"/>
  <c r="AA354" i="37"/>
  <c r="AB354" i="37"/>
  <c r="AC354" i="37"/>
  <c r="AE354" i="37"/>
  <c r="C355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Z355" i="37"/>
  <c r="AA355" i="37"/>
  <c r="AB355" i="37"/>
  <c r="AC355" i="37"/>
  <c r="AE355" i="37"/>
  <c r="G356" i="37"/>
  <c r="H356" i="37"/>
  <c r="I356" i="37"/>
  <c r="J356" i="37"/>
  <c r="K356" i="37"/>
  <c r="L356" i="37"/>
  <c r="M356" i="37"/>
  <c r="N356" i="37"/>
  <c r="O356" i="37"/>
  <c r="Z356" i="37"/>
  <c r="AA356" i="37"/>
  <c r="AB356" i="37"/>
  <c r="AC356" i="37"/>
  <c r="AE356" i="37"/>
  <c r="G357" i="37"/>
  <c r="H357" i="37"/>
  <c r="I357" i="37"/>
  <c r="J357" i="37"/>
  <c r="K357" i="37"/>
  <c r="L357" i="37"/>
  <c r="M357" i="37"/>
  <c r="N357" i="37"/>
  <c r="O357" i="37"/>
  <c r="Z357" i="37"/>
  <c r="AA357" i="37"/>
  <c r="AB357" i="37"/>
  <c r="AC357" i="37"/>
  <c r="AE357" i="37"/>
  <c r="G358" i="37"/>
  <c r="H358" i="37"/>
  <c r="I358" i="37"/>
  <c r="J358" i="37"/>
  <c r="K358" i="37"/>
  <c r="L358" i="37"/>
  <c r="M358" i="37"/>
  <c r="N358" i="37"/>
  <c r="O358" i="37"/>
  <c r="Z358" i="37"/>
  <c r="AA358" i="37"/>
  <c r="AB358" i="37"/>
  <c r="AC358" i="37"/>
  <c r="AE358" i="37"/>
  <c r="G359" i="37"/>
  <c r="H359" i="37"/>
  <c r="I359" i="37"/>
  <c r="J359" i="37"/>
  <c r="K359" i="37"/>
  <c r="L359" i="37"/>
  <c r="M359" i="37"/>
  <c r="N359" i="37"/>
  <c r="O359" i="37"/>
  <c r="Z359" i="37"/>
  <c r="AA359" i="37"/>
  <c r="AB359" i="37"/>
  <c r="AC359" i="37"/>
  <c r="AE359" i="37"/>
  <c r="G360" i="37"/>
  <c r="H360" i="37"/>
  <c r="I360" i="37"/>
  <c r="J360" i="37"/>
  <c r="K360" i="37"/>
  <c r="L360" i="37"/>
  <c r="M360" i="37"/>
  <c r="N360" i="37"/>
  <c r="O360" i="37"/>
  <c r="Z360" i="37"/>
  <c r="AA360" i="37"/>
  <c r="AB360" i="37"/>
  <c r="AC360" i="37"/>
  <c r="AE360" i="37"/>
  <c r="G361" i="37"/>
  <c r="H361" i="37"/>
  <c r="I361" i="37"/>
  <c r="J361" i="37"/>
  <c r="K361" i="37"/>
  <c r="L361" i="37"/>
  <c r="M361" i="37"/>
  <c r="N361" i="37"/>
  <c r="O361" i="37"/>
  <c r="Z361" i="37"/>
  <c r="AA361" i="37"/>
  <c r="AB361" i="37"/>
  <c r="AC361" i="37"/>
  <c r="AE361" i="37"/>
  <c r="G362" i="37"/>
  <c r="H362" i="37"/>
  <c r="I362" i="37"/>
  <c r="J362" i="37"/>
  <c r="K362" i="37"/>
  <c r="L362" i="37"/>
  <c r="M362" i="37"/>
  <c r="N362" i="37"/>
  <c r="O362" i="37"/>
  <c r="Z362" i="37"/>
  <c r="AA362" i="37"/>
  <c r="AB362" i="37"/>
  <c r="AC362" i="37"/>
  <c r="AE362" i="37"/>
  <c r="G363" i="37"/>
  <c r="H363" i="37"/>
  <c r="I363" i="37"/>
  <c r="J363" i="37"/>
  <c r="K363" i="37"/>
  <c r="L363" i="37"/>
  <c r="M363" i="37"/>
  <c r="N363" i="37"/>
  <c r="O363" i="37"/>
  <c r="Z363" i="37"/>
  <c r="AA363" i="37"/>
  <c r="AB363" i="37"/>
  <c r="AC363" i="37"/>
  <c r="AE363" i="37"/>
  <c r="G364" i="37"/>
  <c r="H364" i="37"/>
  <c r="I364" i="37"/>
  <c r="J364" i="37"/>
  <c r="K364" i="37"/>
  <c r="L364" i="37"/>
  <c r="M364" i="37"/>
  <c r="N364" i="37"/>
  <c r="O364" i="37"/>
  <c r="Z364" i="37"/>
  <c r="AA364" i="37"/>
  <c r="AB364" i="37"/>
  <c r="AC364" i="37"/>
  <c r="AE364" i="37"/>
  <c r="G365" i="37"/>
  <c r="H365" i="37"/>
  <c r="I365" i="37"/>
  <c r="J365" i="37"/>
  <c r="K365" i="37"/>
  <c r="L365" i="37"/>
  <c r="M365" i="37"/>
  <c r="N365" i="37"/>
  <c r="O365" i="37"/>
  <c r="Z365" i="37"/>
  <c r="AA365" i="37"/>
  <c r="AB365" i="37"/>
  <c r="AC365" i="37"/>
  <c r="AE365" i="37"/>
  <c r="G366" i="37"/>
  <c r="H366" i="37"/>
  <c r="I366" i="37"/>
  <c r="J366" i="37"/>
  <c r="K366" i="37"/>
  <c r="L366" i="37"/>
  <c r="M366" i="37"/>
  <c r="N366" i="37"/>
  <c r="O366" i="37"/>
  <c r="Z366" i="37"/>
  <c r="AA366" i="37"/>
  <c r="AB366" i="37"/>
  <c r="AC366" i="37"/>
  <c r="AE366" i="37"/>
  <c r="G367" i="37"/>
  <c r="H367" i="37"/>
  <c r="I367" i="37"/>
  <c r="J367" i="37"/>
  <c r="K367" i="37"/>
  <c r="L367" i="37"/>
  <c r="M367" i="37"/>
  <c r="N367" i="37"/>
  <c r="O367" i="37"/>
  <c r="Z367" i="37"/>
  <c r="AA367" i="37"/>
  <c r="AB367" i="37"/>
  <c r="AC367" i="37"/>
  <c r="AE367" i="37"/>
  <c r="G368" i="37"/>
  <c r="H368" i="37"/>
  <c r="I368" i="37"/>
  <c r="J368" i="37"/>
  <c r="K368" i="37"/>
  <c r="L368" i="37"/>
  <c r="M368" i="37"/>
  <c r="N368" i="37"/>
  <c r="O368" i="37"/>
  <c r="Z368" i="37"/>
  <c r="AA368" i="37"/>
  <c r="AB368" i="37"/>
  <c r="AC368" i="37"/>
  <c r="AE368" i="37"/>
  <c r="G369" i="37"/>
  <c r="H369" i="37"/>
  <c r="I369" i="37"/>
  <c r="J369" i="37"/>
  <c r="K369" i="37"/>
  <c r="L369" i="37"/>
  <c r="M369" i="37"/>
  <c r="N369" i="37"/>
  <c r="O369" i="37"/>
  <c r="Z369" i="37"/>
  <c r="AA369" i="37"/>
  <c r="AB369" i="37"/>
  <c r="AC369" i="37"/>
  <c r="AE369" i="37"/>
  <c r="G370" i="37"/>
  <c r="H370" i="37"/>
  <c r="I370" i="37"/>
  <c r="J370" i="37"/>
  <c r="K370" i="37"/>
  <c r="L370" i="37"/>
  <c r="M370" i="37"/>
  <c r="N370" i="37"/>
  <c r="O370" i="37"/>
  <c r="Z370" i="37"/>
  <c r="AA370" i="37"/>
  <c r="AB370" i="37"/>
  <c r="AC370" i="37"/>
  <c r="AE370" i="37"/>
  <c r="G371" i="37"/>
  <c r="H371" i="37"/>
  <c r="I371" i="37"/>
  <c r="J371" i="37"/>
  <c r="K371" i="37"/>
  <c r="L371" i="37"/>
  <c r="M371" i="37"/>
  <c r="N371" i="37"/>
  <c r="O371" i="37"/>
  <c r="Z371" i="37"/>
  <c r="AA371" i="37"/>
  <c r="AB371" i="37"/>
  <c r="AC371" i="37"/>
  <c r="AE371" i="37"/>
  <c r="H372" i="37"/>
  <c r="I372" i="37"/>
  <c r="J372" i="37"/>
  <c r="K372" i="37"/>
  <c r="L372" i="37"/>
  <c r="M372" i="37"/>
  <c r="N372" i="37"/>
  <c r="O372" i="37"/>
  <c r="Z372" i="37"/>
  <c r="AA372" i="37"/>
  <c r="AB372" i="37"/>
  <c r="AC372" i="37"/>
  <c r="AE372" i="37"/>
  <c r="G373" i="37"/>
  <c r="H373" i="37"/>
  <c r="I373" i="37"/>
  <c r="J373" i="37"/>
  <c r="K373" i="37"/>
  <c r="L373" i="37"/>
  <c r="M373" i="37"/>
  <c r="N373" i="37"/>
  <c r="O373" i="37"/>
  <c r="Z373" i="37"/>
  <c r="AA373" i="37"/>
  <c r="AB373" i="37"/>
  <c r="AC373" i="37"/>
  <c r="AE373" i="37"/>
  <c r="G374" i="37"/>
  <c r="H374" i="37"/>
  <c r="I374" i="37"/>
  <c r="J374" i="37"/>
  <c r="K374" i="37"/>
  <c r="L374" i="37"/>
  <c r="M374" i="37"/>
  <c r="N374" i="37"/>
  <c r="O374" i="37"/>
  <c r="Z374" i="37"/>
  <c r="AA374" i="37"/>
  <c r="AB374" i="37"/>
  <c r="AC374" i="37"/>
  <c r="AE374" i="37"/>
  <c r="G375" i="37"/>
  <c r="H375" i="37"/>
  <c r="I375" i="37"/>
  <c r="J375" i="37"/>
  <c r="K375" i="37"/>
  <c r="L375" i="37"/>
  <c r="M375" i="37"/>
  <c r="N375" i="37"/>
  <c r="O375" i="37"/>
  <c r="Z375" i="37"/>
  <c r="AA375" i="37"/>
  <c r="AB375" i="37"/>
  <c r="AC375" i="37"/>
  <c r="AE375" i="37"/>
  <c r="G377" i="37"/>
  <c r="H377" i="37"/>
  <c r="I377" i="37"/>
  <c r="J377" i="37"/>
  <c r="K377" i="37"/>
  <c r="L377" i="37"/>
  <c r="M377" i="37"/>
  <c r="N377" i="37"/>
  <c r="G378" i="37"/>
  <c r="H378" i="37"/>
  <c r="I378" i="37"/>
  <c r="J378" i="37"/>
  <c r="K378" i="37"/>
  <c r="L378" i="37"/>
  <c r="M378" i="37"/>
  <c r="N378" i="37"/>
  <c r="O378" i="37"/>
  <c r="Z378" i="37"/>
  <c r="AA378" i="37"/>
  <c r="AB378" i="37"/>
  <c r="AC378" i="37"/>
  <c r="AE378" i="37"/>
  <c r="O379" i="37"/>
  <c r="Z379" i="37"/>
  <c r="AA379" i="37"/>
  <c r="AB379" i="37"/>
  <c r="AC379" i="37"/>
  <c r="AE379" i="37"/>
  <c r="O380" i="37"/>
  <c r="Z380" i="37"/>
  <c r="AA380" i="37"/>
  <c r="AB380" i="37"/>
  <c r="AC380" i="37"/>
  <c r="AE380" i="37"/>
  <c r="G383" i="37"/>
  <c r="H383" i="37"/>
  <c r="I383" i="37"/>
  <c r="J383" i="37"/>
  <c r="K383" i="37"/>
  <c r="L383" i="37"/>
  <c r="M383" i="37"/>
  <c r="N383" i="37"/>
  <c r="O383" i="37"/>
  <c r="Z383" i="37"/>
  <c r="AA383" i="37"/>
  <c r="AB383" i="37"/>
  <c r="AC383" i="37"/>
  <c r="AE383" i="37"/>
  <c r="G384" i="37"/>
  <c r="H384" i="37"/>
  <c r="I384" i="37"/>
  <c r="J384" i="37"/>
  <c r="K384" i="37"/>
  <c r="L384" i="37"/>
  <c r="M384" i="37"/>
  <c r="N384" i="37"/>
  <c r="O384" i="37"/>
  <c r="Z384" i="37"/>
  <c r="AA384" i="37"/>
  <c r="AB384" i="37"/>
  <c r="AC384" i="37"/>
  <c r="AE384" i="37"/>
  <c r="G385" i="37"/>
  <c r="H385" i="37"/>
  <c r="I385" i="37"/>
  <c r="J385" i="37"/>
  <c r="K385" i="37"/>
  <c r="L385" i="37"/>
  <c r="M385" i="37"/>
  <c r="N385" i="37"/>
  <c r="O385" i="37"/>
  <c r="Z385" i="37"/>
  <c r="AA385" i="37"/>
  <c r="AB385" i="37"/>
  <c r="AC385" i="37"/>
  <c r="AE385" i="37"/>
  <c r="AE2087" i="156"/>
  <c r="AE377" i="37" s="1"/>
  <c r="AC2087" i="156"/>
  <c r="O2087" i="156"/>
  <c r="O377" i="37" s="1"/>
  <c r="E370" i="37"/>
  <c r="C2080" i="156"/>
  <c r="E369" i="37"/>
  <c r="C2079" i="156"/>
  <c r="E368" i="37"/>
  <c r="C2078" i="156"/>
  <c r="E367" i="37"/>
  <c r="C2077" i="156"/>
  <c r="E366" i="37"/>
  <c r="C2076" i="156"/>
  <c r="E364" i="37"/>
  <c r="C2074" i="156"/>
  <c r="E363" i="37"/>
  <c r="C2073" i="156"/>
  <c r="E362" i="37"/>
  <c r="C2072" i="156"/>
  <c r="E361" i="37"/>
  <c r="C2071" i="156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Z282" i="37"/>
  <c r="AA282" i="37"/>
  <c r="AB282" i="37"/>
  <c r="AC282" i="37"/>
  <c r="AE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Z283" i="37"/>
  <c r="AA283" i="37"/>
  <c r="AB283" i="37"/>
  <c r="AC283" i="37"/>
  <c r="AE283" i="37"/>
  <c r="G284" i="37"/>
  <c r="H284" i="37"/>
  <c r="I284" i="37"/>
  <c r="J284" i="37"/>
  <c r="K284" i="37"/>
  <c r="L284" i="37"/>
  <c r="M284" i="37"/>
  <c r="N284" i="37"/>
  <c r="O284" i="37"/>
  <c r="Z284" i="37"/>
  <c r="AA284" i="37"/>
  <c r="AB284" i="37"/>
  <c r="AC284" i="37"/>
  <c r="AE284" i="37"/>
  <c r="C285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Z285" i="37"/>
  <c r="AA285" i="37"/>
  <c r="AB285" i="37"/>
  <c r="AC285" i="37"/>
  <c r="AE285" i="37"/>
  <c r="G286" i="37"/>
  <c r="H286" i="37"/>
  <c r="I286" i="37"/>
  <c r="J286" i="37"/>
  <c r="K286" i="37"/>
  <c r="L286" i="37"/>
  <c r="M286" i="37"/>
  <c r="N286" i="37"/>
  <c r="O286" i="37"/>
  <c r="Z286" i="37"/>
  <c r="AA286" i="37"/>
  <c r="AB286" i="37"/>
  <c r="AC286" i="37"/>
  <c r="AE286" i="37"/>
  <c r="G287" i="37"/>
  <c r="H287" i="37"/>
  <c r="I287" i="37"/>
  <c r="J287" i="37"/>
  <c r="K287" i="37"/>
  <c r="L287" i="37"/>
  <c r="M287" i="37"/>
  <c r="N287" i="37"/>
  <c r="O287" i="37"/>
  <c r="Z287" i="37"/>
  <c r="AA287" i="37"/>
  <c r="AB287" i="37"/>
  <c r="AC287" i="37"/>
  <c r="AE287" i="37"/>
  <c r="G288" i="37"/>
  <c r="H288" i="37"/>
  <c r="I288" i="37"/>
  <c r="J288" i="37"/>
  <c r="K288" i="37"/>
  <c r="L288" i="37"/>
  <c r="M288" i="37"/>
  <c r="N288" i="37"/>
  <c r="O288" i="37"/>
  <c r="Z288" i="37"/>
  <c r="AA288" i="37"/>
  <c r="AB288" i="37"/>
  <c r="AC288" i="37"/>
  <c r="AE288" i="37"/>
  <c r="G289" i="37"/>
  <c r="H289" i="37"/>
  <c r="I289" i="37"/>
  <c r="J289" i="37"/>
  <c r="K289" i="37"/>
  <c r="L289" i="37"/>
  <c r="M289" i="37"/>
  <c r="N289" i="37"/>
  <c r="O289" i="37"/>
  <c r="Z289" i="37"/>
  <c r="AA289" i="37"/>
  <c r="AB289" i="37"/>
  <c r="AC289" i="37"/>
  <c r="AE289" i="37"/>
  <c r="G290" i="37"/>
  <c r="H290" i="37"/>
  <c r="I290" i="37"/>
  <c r="J290" i="37"/>
  <c r="K290" i="37"/>
  <c r="L290" i="37"/>
  <c r="M290" i="37"/>
  <c r="N290" i="37"/>
  <c r="O290" i="37"/>
  <c r="Z290" i="37"/>
  <c r="AA290" i="37"/>
  <c r="AB290" i="37"/>
  <c r="AC290" i="37"/>
  <c r="AE290" i="37"/>
  <c r="G291" i="37"/>
  <c r="H291" i="37"/>
  <c r="I291" i="37"/>
  <c r="J291" i="37"/>
  <c r="K291" i="37"/>
  <c r="L291" i="37"/>
  <c r="M291" i="37"/>
  <c r="N291" i="37"/>
  <c r="O291" i="37"/>
  <c r="Z291" i="37"/>
  <c r="AA291" i="37"/>
  <c r="AB291" i="37"/>
  <c r="AC291" i="37"/>
  <c r="AE291" i="37"/>
  <c r="H292" i="37"/>
  <c r="I292" i="37"/>
  <c r="J292" i="37"/>
  <c r="K292" i="37"/>
  <c r="L292" i="37"/>
  <c r="M292" i="37"/>
  <c r="N292" i="37"/>
  <c r="O292" i="37"/>
  <c r="Z292" i="37"/>
  <c r="AA292" i="37"/>
  <c r="AB292" i="37"/>
  <c r="AC292" i="37"/>
  <c r="AE292" i="37"/>
  <c r="G293" i="37"/>
  <c r="H293" i="37"/>
  <c r="I293" i="37"/>
  <c r="J293" i="37"/>
  <c r="K293" i="37"/>
  <c r="L293" i="37"/>
  <c r="M293" i="37"/>
  <c r="N293" i="37"/>
  <c r="O293" i="37"/>
  <c r="Z293" i="37"/>
  <c r="AA293" i="37"/>
  <c r="AB293" i="37"/>
  <c r="AC293" i="37"/>
  <c r="AE293" i="37"/>
  <c r="G294" i="37"/>
  <c r="H294" i="37"/>
  <c r="I294" i="37"/>
  <c r="J294" i="37"/>
  <c r="K294" i="37"/>
  <c r="L294" i="37"/>
  <c r="M294" i="37"/>
  <c r="N294" i="37"/>
  <c r="O294" i="37"/>
  <c r="Z294" i="37"/>
  <c r="AA294" i="37"/>
  <c r="AB294" i="37"/>
  <c r="AC294" i="37"/>
  <c r="AE294" i="37"/>
  <c r="G295" i="37"/>
  <c r="H295" i="37"/>
  <c r="I295" i="37"/>
  <c r="J295" i="37"/>
  <c r="K295" i="37"/>
  <c r="L295" i="37"/>
  <c r="M295" i="37"/>
  <c r="N295" i="37"/>
  <c r="O295" i="37"/>
  <c r="Z295" i="37"/>
  <c r="AA295" i="37"/>
  <c r="AB295" i="37"/>
  <c r="AC295" i="37"/>
  <c r="AE295" i="37"/>
  <c r="G296" i="37"/>
  <c r="H296" i="37"/>
  <c r="I296" i="37"/>
  <c r="J296" i="37"/>
  <c r="K296" i="37"/>
  <c r="L296" i="37"/>
  <c r="M296" i="37"/>
  <c r="N296" i="37"/>
  <c r="O296" i="37"/>
  <c r="Z296" i="37"/>
  <c r="AA296" i="37"/>
  <c r="AB296" i="37"/>
  <c r="AC296" i="37"/>
  <c r="AE296" i="37"/>
  <c r="G297" i="37"/>
  <c r="H297" i="37"/>
  <c r="I297" i="37"/>
  <c r="J297" i="37"/>
  <c r="K297" i="37"/>
  <c r="L297" i="37"/>
  <c r="M297" i="37"/>
  <c r="N297" i="37"/>
  <c r="O297" i="37"/>
  <c r="Z297" i="37"/>
  <c r="AA297" i="37"/>
  <c r="AB297" i="37"/>
  <c r="AC297" i="37"/>
  <c r="AE297" i="37"/>
  <c r="G298" i="37"/>
  <c r="H298" i="37"/>
  <c r="I298" i="37"/>
  <c r="J298" i="37"/>
  <c r="K298" i="37"/>
  <c r="L298" i="37"/>
  <c r="M298" i="37"/>
  <c r="N298" i="37"/>
  <c r="O298" i="37"/>
  <c r="Z298" i="37"/>
  <c r="AA298" i="37"/>
  <c r="AB298" i="37"/>
  <c r="AC298" i="37"/>
  <c r="AE298" i="37"/>
  <c r="G299" i="37"/>
  <c r="H299" i="37"/>
  <c r="I299" i="37"/>
  <c r="J299" i="37"/>
  <c r="K299" i="37"/>
  <c r="L299" i="37"/>
  <c r="M299" i="37"/>
  <c r="N299" i="37"/>
  <c r="O299" i="37"/>
  <c r="Z299" i="37"/>
  <c r="AA299" i="37"/>
  <c r="AB299" i="37"/>
  <c r="AC299" i="37"/>
  <c r="AE299" i="37"/>
  <c r="G300" i="37"/>
  <c r="H300" i="37"/>
  <c r="I300" i="37"/>
  <c r="J300" i="37"/>
  <c r="K300" i="37"/>
  <c r="L300" i="37"/>
  <c r="M300" i="37"/>
  <c r="N300" i="37"/>
  <c r="O300" i="37"/>
  <c r="Z300" i="37"/>
  <c r="AA300" i="37"/>
  <c r="AB300" i="37"/>
  <c r="AC300" i="37"/>
  <c r="AE300" i="37"/>
  <c r="G301" i="37"/>
  <c r="H301" i="37"/>
  <c r="I301" i="37"/>
  <c r="J301" i="37"/>
  <c r="K301" i="37"/>
  <c r="L301" i="37"/>
  <c r="M301" i="37"/>
  <c r="N301" i="37"/>
  <c r="O301" i="37"/>
  <c r="Z301" i="37"/>
  <c r="AA301" i="37"/>
  <c r="AB301" i="37"/>
  <c r="AC301" i="37"/>
  <c r="AE301" i="37"/>
  <c r="H302" i="37"/>
  <c r="I302" i="37"/>
  <c r="J302" i="37"/>
  <c r="K302" i="37"/>
  <c r="L302" i="37"/>
  <c r="M302" i="37"/>
  <c r="N302" i="37"/>
  <c r="O302" i="37"/>
  <c r="Z302" i="37"/>
  <c r="AA302" i="37"/>
  <c r="AB302" i="37"/>
  <c r="AC302" i="37"/>
  <c r="AE302" i="37"/>
  <c r="G305" i="37"/>
  <c r="H305" i="37"/>
  <c r="I305" i="37"/>
  <c r="J305" i="37"/>
  <c r="K305" i="37"/>
  <c r="L305" i="37"/>
  <c r="M305" i="37"/>
  <c r="N305" i="37"/>
  <c r="O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Z306" i="37"/>
  <c r="AA306" i="37"/>
  <c r="AB306" i="37"/>
  <c r="AC306" i="37"/>
  <c r="AE306" i="37"/>
  <c r="O307" i="37"/>
  <c r="Z307" i="37"/>
  <c r="AA307" i="37"/>
  <c r="AB307" i="37"/>
  <c r="AC307" i="37"/>
  <c r="AE307" i="37"/>
  <c r="O308" i="37"/>
  <c r="Z308" i="37"/>
  <c r="AA308" i="37"/>
  <c r="AB308" i="37"/>
  <c r="AC308" i="37"/>
  <c r="AE308" i="37"/>
  <c r="E302" i="37"/>
  <c r="C1983" i="156"/>
  <c r="E301" i="37"/>
  <c r="C1982" i="156"/>
  <c r="C1981" i="156"/>
  <c r="E299" i="37"/>
  <c r="C1980" i="156"/>
  <c r="E298" i="37"/>
  <c r="C1979" i="156"/>
  <c r="E297" i="37"/>
  <c r="C1978" i="156"/>
  <c r="E296" i="37"/>
  <c r="C1977" i="156"/>
  <c r="E295" i="37"/>
  <c r="C1976" i="156"/>
  <c r="E294" i="37"/>
  <c r="C1975" i="156"/>
  <c r="E292" i="37"/>
  <c r="C1973" i="156"/>
  <c r="E291" i="37"/>
  <c r="C1972" i="156"/>
  <c r="E290" i="37"/>
  <c r="C1971" i="156"/>
  <c r="E289" i="37"/>
  <c r="C1970" i="156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Z174" i="37"/>
  <c r="AA174" i="37"/>
  <c r="AB174" i="37"/>
  <c r="AC174" i="37"/>
  <c r="AE174" i="37"/>
  <c r="G175" i="37"/>
  <c r="H175" i="37"/>
  <c r="I175" i="37"/>
  <c r="J175" i="37"/>
  <c r="K175" i="37"/>
  <c r="L175" i="37"/>
  <c r="M175" i="37"/>
  <c r="N175" i="37"/>
  <c r="O175" i="37"/>
  <c r="Z175" i="37"/>
  <c r="AA175" i="37"/>
  <c r="AB175" i="37"/>
  <c r="AC175" i="37"/>
  <c r="AE175" i="37"/>
  <c r="C176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Z176" i="37"/>
  <c r="AA176" i="37"/>
  <c r="AB176" i="37"/>
  <c r="AC176" i="37"/>
  <c r="AE176" i="37"/>
  <c r="G177" i="37"/>
  <c r="H177" i="37"/>
  <c r="I177" i="37"/>
  <c r="J177" i="37"/>
  <c r="K177" i="37"/>
  <c r="L177" i="37"/>
  <c r="M177" i="37"/>
  <c r="N177" i="37"/>
  <c r="O177" i="37"/>
  <c r="Z177" i="37"/>
  <c r="AA177" i="37"/>
  <c r="AB177" i="37"/>
  <c r="AC177" i="37"/>
  <c r="AE177" i="37"/>
  <c r="G178" i="37"/>
  <c r="H178" i="37"/>
  <c r="I178" i="37"/>
  <c r="J178" i="37"/>
  <c r="K178" i="37"/>
  <c r="L178" i="37"/>
  <c r="M178" i="37"/>
  <c r="N178" i="37"/>
  <c r="O178" i="37"/>
  <c r="Z178" i="37"/>
  <c r="AA178" i="37"/>
  <c r="AB178" i="37"/>
  <c r="AC178" i="37"/>
  <c r="AE178" i="37"/>
  <c r="G179" i="37"/>
  <c r="H179" i="37"/>
  <c r="I179" i="37"/>
  <c r="J179" i="37"/>
  <c r="K179" i="37"/>
  <c r="L179" i="37"/>
  <c r="M179" i="37"/>
  <c r="N179" i="37"/>
  <c r="O179" i="37"/>
  <c r="Z179" i="37"/>
  <c r="AA179" i="37"/>
  <c r="AB179" i="37"/>
  <c r="AC179" i="37"/>
  <c r="AE179" i="37"/>
  <c r="G180" i="37"/>
  <c r="H180" i="37"/>
  <c r="I180" i="37"/>
  <c r="J180" i="37"/>
  <c r="K180" i="37"/>
  <c r="L180" i="37"/>
  <c r="M180" i="37"/>
  <c r="N180" i="37"/>
  <c r="O180" i="37"/>
  <c r="Z180" i="37"/>
  <c r="AA180" i="37"/>
  <c r="AB180" i="37"/>
  <c r="AC180" i="37"/>
  <c r="AE180" i="37"/>
  <c r="G181" i="37"/>
  <c r="H181" i="37"/>
  <c r="I181" i="37"/>
  <c r="J181" i="37"/>
  <c r="K181" i="37"/>
  <c r="L181" i="37"/>
  <c r="M181" i="37"/>
  <c r="N181" i="37"/>
  <c r="O181" i="37"/>
  <c r="Z181" i="37"/>
  <c r="AA181" i="37"/>
  <c r="AB181" i="37"/>
  <c r="AC181" i="37"/>
  <c r="AE181" i="37"/>
  <c r="G182" i="37"/>
  <c r="H182" i="37"/>
  <c r="I182" i="37"/>
  <c r="J182" i="37"/>
  <c r="K182" i="37"/>
  <c r="L182" i="37"/>
  <c r="M182" i="37"/>
  <c r="N182" i="37"/>
  <c r="O182" i="37"/>
  <c r="Z182" i="37"/>
  <c r="AA182" i="37"/>
  <c r="AB182" i="37"/>
  <c r="AC182" i="37"/>
  <c r="AE182" i="37"/>
  <c r="G183" i="37"/>
  <c r="H183" i="37"/>
  <c r="I183" i="37"/>
  <c r="J183" i="37"/>
  <c r="K183" i="37"/>
  <c r="L183" i="37"/>
  <c r="M183" i="37"/>
  <c r="N183" i="37"/>
  <c r="O183" i="37"/>
  <c r="Z183" i="37"/>
  <c r="AA183" i="37"/>
  <c r="AB183" i="37"/>
  <c r="AC183" i="37"/>
  <c r="AE183" i="37"/>
  <c r="G184" i="37"/>
  <c r="H184" i="37"/>
  <c r="I184" i="37"/>
  <c r="J184" i="37"/>
  <c r="K184" i="37"/>
  <c r="L184" i="37"/>
  <c r="M184" i="37"/>
  <c r="N184" i="37"/>
  <c r="O184" i="37"/>
  <c r="Z184" i="37"/>
  <c r="AA184" i="37"/>
  <c r="AB184" i="37"/>
  <c r="AC184" i="37"/>
  <c r="AE184" i="37"/>
  <c r="G185" i="37"/>
  <c r="H185" i="37"/>
  <c r="I185" i="37"/>
  <c r="J185" i="37"/>
  <c r="K185" i="37"/>
  <c r="L185" i="37"/>
  <c r="M185" i="37"/>
  <c r="N185" i="37"/>
  <c r="O185" i="37"/>
  <c r="Z185" i="37"/>
  <c r="AA185" i="37"/>
  <c r="AB185" i="37"/>
  <c r="AC185" i="37"/>
  <c r="AE185" i="37"/>
  <c r="G186" i="37"/>
  <c r="H186" i="37"/>
  <c r="I186" i="37"/>
  <c r="J186" i="37"/>
  <c r="K186" i="37"/>
  <c r="L186" i="37"/>
  <c r="M186" i="37"/>
  <c r="N186" i="37"/>
  <c r="O186" i="37"/>
  <c r="Z186" i="37"/>
  <c r="AA186" i="37"/>
  <c r="AB186" i="37"/>
  <c r="AC186" i="37"/>
  <c r="AE186" i="37"/>
  <c r="G187" i="37"/>
  <c r="H187" i="37"/>
  <c r="I187" i="37"/>
  <c r="J187" i="37"/>
  <c r="K187" i="37"/>
  <c r="L187" i="37"/>
  <c r="M187" i="37"/>
  <c r="N187" i="37"/>
  <c r="O187" i="37"/>
  <c r="Z187" i="37"/>
  <c r="AA187" i="37"/>
  <c r="AB187" i="37"/>
  <c r="AC187" i="37"/>
  <c r="AE187" i="37"/>
  <c r="G188" i="37"/>
  <c r="H188" i="37"/>
  <c r="I188" i="37"/>
  <c r="J188" i="37"/>
  <c r="K188" i="37"/>
  <c r="L188" i="37"/>
  <c r="M188" i="37"/>
  <c r="N188" i="37"/>
  <c r="O188" i="37"/>
  <c r="Z188" i="37"/>
  <c r="AA188" i="37"/>
  <c r="AB188" i="37"/>
  <c r="AC188" i="37"/>
  <c r="AE188" i="37"/>
  <c r="H189" i="37"/>
  <c r="I189" i="37"/>
  <c r="J189" i="37"/>
  <c r="L189" i="37"/>
  <c r="M189" i="37"/>
  <c r="N189" i="37"/>
  <c r="O189" i="37"/>
  <c r="Z189" i="37"/>
  <c r="AA189" i="37"/>
  <c r="AB189" i="37"/>
  <c r="AC189" i="37"/>
  <c r="AE189" i="37"/>
  <c r="G190" i="37"/>
  <c r="H190" i="37"/>
  <c r="I190" i="37"/>
  <c r="J190" i="37"/>
  <c r="K190" i="37"/>
  <c r="L190" i="37"/>
  <c r="M190" i="37"/>
  <c r="N190" i="37"/>
  <c r="O190" i="37"/>
  <c r="Z190" i="37"/>
  <c r="AA190" i="37"/>
  <c r="AB190" i="37"/>
  <c r="AC190" i="37"/>
  <c r="AE190" i="37"/>
  <c r="G191" i="37"/>
  <c r="H191" i="37"/>
  <c r="I191" i="37"/>
  <c r="J191" i="37"/>
  <c r="K191" i="37"/>
  <c r="L191" i="37"/>
  <c r="M191" i="37"/>
  <c r="N191" i="37"/>
  <c r="O191" i="37"/>
  <c r="Z191" i="37"/>
  <c r="AA191" i="37"/>
  <c r="AB191" i="37"/>
  <c r="AC191" i="37"/>
  <c r="AE191" i="37"/>
  <c r="H192" i="37"/>
  <c r="I192" i="37"/>
  <c r="J192" i="37"/>
  <c r="K192" i="37"/>
  <c r="L192" i="37"/>
  <c r="M192" i="37"/>
  <c r="N192" i="37"/>
  <c r="O192" i="37"/>
  <c r="Z192" i="37"/>
  <c r="AA192" i="37"/>
  <c r="AB192" i="37"/>
  <c r="AC192" i="37"/>
  <c r="AE192" i="37"/>
  <c r="G193" i="37"/>
  <c r="H193" i="37"/>
  <c r="I193" i="37"/>
  <c r="J193" i="37"/>
  <c r="K193" i="37"/>
  <c r="L193" i="37"/>
  <c r="M193" i="37"/>
  <c r="N193" i="37"/>
  <c r="O193" i="37"/>
  <c r="Z193" i="37"/>
  <c r="AA193" i="37"/>
  <c r="AB193" i="37"/>
  <c r="AC193" i="37"/>
  <c r="AE193" i="37"/>
  <c r="G194" i="37"/>
  <c r="H194" i="37"/>
  <c r="I194" i="37"/>
  <c r="J194" i="37"/>
  <c r="K194" i="37"/>
  <c r="L194" i="37"/>
  <c r="M194" i="37"/>
  <c r="N194" i="37"/>
  <c r="O194" i="37"/>
  <c r="Z194" i="37"/>
  <c r="AA194" i="37"/>
  <c r="AB194" i="37"/>
  <c r="AC194" i="37"/>
  <c r="AE194" i="37"/>
  <c r="G195" i="37"/>
  <c r="H195" i="37"/>
  <c r="I195" i="37"/>
  <c r="J195" i="37"/>
  <c r="K195" i="37"/>
  <c r="L195" i="37"/>
  <c r="M195" i="37"/>
  <c r="N195" i="37"/>
  <c r="O197" i="37"/>
  <c r="Z197" i="37"/>
  <c r="AA197" i="37"/>
  <c r="AB197" i="37"/>
  <c r="AC197" i="37"/>
  <c r="AE197" i="37"/>
  <c r="F1889" i="156"/>
  <c r="F194" i="37" s="1"/>
  <c r="E194" i="37"/>
  <c r="C1889" i="156"/>
  <c r="E193" i="37"/>
  <c r="C1888" i="156"/>
  <c r="E192" i="37"/>
  <c r="C1887" i="156"/>
  <c r="C1886" i="156"/>
  <c r="E190" i="37"/>
  <c r="C1885" i="156"/>
  <c r="E189" i="37"/>
  <c r="C1884" i="156"/>
  <c r="E188" i="37"/>
  <c r="C1883" i="156"/>
  <c r="E187" i="37"/>
  <c r="C1882" i="156"/>
  <c r="E186" i="37"/>
  <c r="C1881" i="156"/>
  <c r="E185" i="37"/>
  <c r="C1880" i="156"/>
  <c r="E183" i="37"/>
  <c r="C1878" i="156"/>
  <c r="E182" i="37"/>
  <c r="C1877" i="156"/>
  <c r="E181" i="37"/>
  <c r="C1876" i="156"/>
  <c r="E180" i="37"/>
  <c r="C1875" i="156"/>
  <c r="AC377" i="37" l="1"/>
  <c r="C193" i="37"/>
  <c r="C302" i="37"/>
  <c r="C180" i="37"/>
  <c r="C182" i="37"/>
  <c r="C185" i="37"/>
  <c r="C187" i="37"/>
  <c r="C189" i="37"/>
  <c r="C191" i="37"/>
  <c r="C289" i="37"/>
  <c r="C291" i="37"/>
  <c r="C294" i="37"/>
  <c r="C296" i="37"/>
  <c r="C298" i="37"/>
  <c r="C300" i="37"/>
  <c r="C362" i="37"/>
  <c r="C364" i="37"/>
  <c r="C367" i="37"/>
  <c r="C369" i="37"/>
  <c r="C192" i="37"/>
  <c r="C194" i="37"/>
  <c r="C301" i="37"/>
  <c r="C181" i="37"/>
  <c r="C183" i="37"/>
  <c r="C186" i="37"/>
  <c r="C188" i="37"/>
  <c r="C190" i="37"/>
  <c r="C290" i="37"/>
  <c r="C292" i="37"/>
  <c r="C295" i="37"/>
  <c r="C297" i="37"/>
  <c r="C299" i="37"/>
  <c r="C361" i="37"/>
  <c r="C363" i="37"/>
  <c r="C366" i="37"/>
  <c r="C368" i="37"/>
  <c r="C370" i="37"/>
  <c r="C687" i="37"/>
  <c r="Z665" i="37" l="1"/>
  <c r="F2186" i="156"/>
  <c r="F421" i="37" s="1"/>
  <c r="E421" i="37"/>
  <c r="D2186" i="156"/>
  <c r="D421" i="37" s="1"/>
  <c r="C2186" i="156"/>
  <c r="E420" i="37"/>
  <c r="C2185" i="156"/>
  <c r="C2183" i="156"/>
  <c r="AE2181" i="156"/>
  <c r="AE416" i="37" s="1"/>
  <c r="AC2181" i="156"/>
  <c r="AC416" i="37" s="1"/>
  <c r="O2181" i="156"/>
  <c r="O416" i="37" s="1"/>
  <c r="N2181" i="156"/>
  <c r="N416" i="37" s="1"/>
  <c r="M2181" i="156"/>
  <c r="M416" i="37" s="1"/>
  <c r="L2181" i="156"/>
  <c r="L416" i="37" s="1"/>
  <c r="K2181" i="156"/>
  <c r="K416" i="37" s="1"/>
  <c r="J416" i="37"/>
  <c r="I416" i="37"/>
  <c r="H416" i="37"/>
  <c r="G416" i="37"/>
  <c r="AE2180" i="156"/>
  <c r="AE415" i="37" s="1"/>
  <c r="AC2180" i="156"/>
  <c r="AC415" i="37" s="1"/>
  <c r="O2180" i="156"/>
  <c r="O415" i="37" s="1"/>
  <c r="AE2177" i="156"/>
  <c r="AE412" i="37" s="1"/>
  <c r="AC2177" i="156"/>
  <c r="O2177" i="156"/>
  <c r="O412" i="37" s="1"/>
  <c r="E401" i="37"/>
  <c r="C2127" i="156"/>
  <c r="F2176" i="156"/>
  <c r="F411" i="37" s="1"/>
  <c r="E411" i="37"/>
  <c r="D2176" i="156"/>
  <c r="D411" i="37" s="1"/>
  <c r="C2176" i="156"/>
  <c r="E410" i="37"/>
  <c r="C2175" i="156"/>
  <c r="E409" i="37"/>
  <c r="C2174" i="156"/>
  <c r="C2173" i="156"/>
  <c r="E407" i="37"/>
  <c r="C2172" i="156"/>
  <c r="E395" i="37"/>
  <c r="C2160" i="156"/>
  <c r="E394" i="37"/>
  <c r="C2159" i="156"/>
  <c r="F2158" i="156"/>
  <c r="F393" i="37" s="1"/>
  <c r="E393" i="37"/>
  <c r="D2158" i="156"/>
  <c r="D393" i="37" s="1"/>
  <c r="C2158" i="156"/>
  <c r="AE2155" i="156"/>
  <c r="AE390" i="37" s="1"/>
  <c r="AC2155" i="156"/>
  <c r="AC390" i="37" s="1"/>
  <c r="O2155" i="156"/>
  <c r="O390" i="37" s="1"/>
  <c r="AC2153" i="156"/>
  <c r="O2153" i="156"/>
  <c r="Z416" i="37"/>
  <c r="D2151" i="156"/>
  <c r="D2149" i="156"/>
  <c r="C2150" i="156"/>
  <c r="C2148" i="156"/>
  <c r="Z415" i="37"/>
  <c r="AA412" i="37"/>
  <c r="Z412" i="37"/>
  <c r="D2133" i="156"/>
  <c r="D2132" i="156"/>
  <c r="D2131" i="156"/>
  <c r="D2130" i="156"/>
  <c r="D2129" i="156"/>
  <c r="D2128" i="156"/>
  <c r="D2126" i="156"/>
  <c r="D2125" i="156"/>
  <c r="D2124" i="156"/>
  <c r="D2123" i="156"/>
  <c r="E396" i="37"/>
  <c r="C2122" i="156"/>
  <c r="E408" i="37"/>
  <c r="D2117" i="156"/>
  <c r="D2116" i="156"/>
  <c r="D2115" i="156"/>
  <c r="D2114" i="156"/>
  <c r="D2113" i="156"/>
  <c r="C2111" i="156"/>
  <c r="F2097" i="156"/>
  <c r="F387" i="37" s="1"/>
  <c r="E387" i="37"/>
  <c r="E386" i="37"/>
  <c r="D2097" i="156"/>
  <c r="AE2092" i="156"/>
  <c r="AE382" i="37" s="1"/>
  <c r="AC2092" i="156"/>
  <c r="AC382" i="37" s="1"/>
  <c r="O2092" i="156"/>
  <c r="O382" i="37" s="1"/>
  <c r="N2092" i="156"/>
  <c r="N382" i="37" s="1"/>
  <c r="M2092" i="156"/>
  <c r="M382" i="37" s="1"/>
  <c r="L2092" i="156"/>
  <c r="L382" i="37" s="1"/>
  <c r="K2092" i="156"/>
  <c r="K382" i="37" s="1"/>
  <c r="J382" i="37"/>
  <c r="I382" i="37"/>
  <c r="H382" i="37"/>
  <c r="G382" i="37"/>
  <c r="C2097" i="156"/>
  <c r="C2096" i="156"/>
  <c r="C2094" i="156"/>
  <c r="AE2091" i="156"/>
  <c r="AE381" i="37" s="1"/>
  <c r="AC2091" i="156"/>
  <c r="AC381" i="37" s="1"/>
  <c r="O2091" i="156"/>
  <c r="O381" i="37" s="1"/>
  <c r="E378" i="37"/>
  <c r="C2088" i="156"/>
  <c r="E375" i="37"/>
  <c r="C2085" i="156"/>
  <c r="E374" i="37"/>
  <c r="C2084" i="156"/>
  <c r="E373" i="37"/>
  <c r="C2083" i="156"/>
  <c r="C2082" i="156"/>
  <c r="E371" i="37"/>
  <c r="C2081" i="156"/>
  <c r="E359" i="37"/>
  <c r="C2069" i="156"/>
  <c r="E358" i="37"/>
  <c r="C2068" i="156"/>
  <c r="F2067" i="156"/>
  <c r="F357" i="37" s="1"/>
  <c r="E357" i="37"/>
  <c r="C2067" i="156"/>
  <c r="AE2063" i="156"/>
  <c r="AE353" i="37" s="1"/>
  <c r="AC2063" i="156"/>
  <c r="AC353" i="37" s="1"/>
  <c r="O2063" i="156"/>
  <c r="O353" i="37" s="1"/>
  <c r="AC2061" i="156"/>
  <c r="O2061" i="156"/>
  <c r="AA382" i="37"/>
  <c r="Z382" i="37"/>
  <c r="D2059" i="156"/>
  <c r="D2057" i="156"/>
  <c r="C2058" i="156"/>
  <c r="C2056" i="156"/>
  <c r="Z381" i="37"/>
  <c r="Z377" i="37"/>
  <c r="D2034" i="156"/>
  <c r="D2033" i="156"/>
  <c r="D2032" i="156"/>
  <c r="D2031" i="156"/>
  <c r="D2030" i="156"/>
  <c r="E365" i="37"/>
  <c r="C2029" i="156"/>
  <c r="E360" i="37"/>
  <c r="C2024" i="156"/>
  <c r="D2028" i="156"/>
  <c r="D2027" i="156"/>
  <c r="D2026" i="156"/>
  <c r="D2025" i="156"/>
  <c r="E372" i="37"/>
  <c r="D2019" i="156"/>
  <c r="D2018" i="156"/>
  <c r="D2017" i="156"/>
  <c r="D2016" i="156"/>
  <c r="D2015" i="156"/>
  <c r="C2013" i="156"/>
  <c r="Z353" i="37"/>
  <c r="C1863" i="156"/>
  <c r="C1956" i="156"/>
  <c r="C1996" i="156"/>
  <c r="E315" i="37"/>
  <c r="G315" i="37"/>
  <c r="H315" i="37"/>
  <c r="I315" i="37"/>
  <c r="J315" i="37"/>
  <c r="K1996" i="156"/>
  <c r="K315" i="37" s="1"/>
  <c r="L1996" i="156"/>
  <c r="L315" i="37" s="1"/>
  <c r="M1996" i="156"/>
  <c r="M315" i="37" s="1"/>
  <c r="N1996" i="156"/>
  <c r="N315" i="37" s="1"/>
  <c r="O1996" i="156"/>
  <c r="O315" i="37" s="1"/>
  <c r="Z315" i="37"/>
  <c r="AA315" i="37"/>
  <c r="AB1996" i="156"/>
  <c r="AB315" i="37" s="1"/>
  <c r="AC1996" i="156"/>
  <c r="AC315" i="37" s="1"/>
  <c r="AE1996" i="156"/>
  <c r="AE315" i="37" s="1"/>
  <c r="C1994" i="156"/>
  <c r="G313" i="37"/>
  <c r="H313" i="37"/>
  <c r="I313" i="37"/>
  <c r="J313" i="37"/>
  <c r="K1994" i="156"/>
  <c r="K313" i="37" s="1"/>
  <c r="L1994" i="156"/>
  <c r="L313" i="37" s="1"/>
  <c r="M1994" i="156"/>
  <c r="M313" i="37" s="1"/>
  <c r="N1994" i="156"/>
  <c r="N313" i="37" s="1"/>
  <c r="O1994" i="156"/>
  <c r="O313" i="37" s="1"/>
  <c r="Z313" i="37"/>
  <c r="AA313" i="37"/>
  <c r="AB1994" i="156"/>
  <c r="AB313" i="37" s="1"/>
  <c r="AC1994" i="156"/>
  <c r="AC313" i="37" s="1"/>
  <c r="AE1994" i="156"/>
  <c r="AE313" i="37" s="1"/>
  <c r="AE1997" i="156"/>
  <c r="AE316" i="37" s="1"/>
  <c r="AC1997" i="156"/>
  <c r="AC316" i="37" s="1"/>
  <c r="AB1997" i="156"/>
  <c r="AB316" i="37" s="1"/>
  <c r="AA316" i="37"/>
  <c r="Z316" i="37"/>
  <c r="O1997" i="156"/>
  <c r="O316" i="37" s="1"/>
  <c r="N1997" i="156"/>
  <c r="N316" i="37" s="1"/>
  <c r="M1997" i="156"/>
  <c r="M316" i="37" s="1"/>
  <c r="L1997" i="156"/>
  <c r="L316" i="37" s="1"/>
  <c r="K1997" i="156"/>
  <c r="K316" i="37" s="1"/>
  <c r="J316" i="37"/>
  <c r="I316" i="37"/>
  <c r="H316" i="37"/>
  <c r="G316" i="37"/>
  <c r="F1997" i="156"/>
  <c r="F316" i="37" s="1"/>
  <c r="E316" i="37"/>
  <c r="D1997" i="156"/>
  <c r="C1997" i="156"/>
  <c r="AE1995" i="156"/>
  <c r="AE314" i="37" s="1"/>
  <c r="AC1995" i="156"/>
  <c r="AC314" i="37" s="1"/>
  <c r="AB1995" i="156"/>
  <c r="AB314" i="37" s="1"/>
  <c r="AA314" i="37"/>
  <c r="Z314" i="37"/>
  <c r="O1995" i="156"/>
  <c r="O314" i="37" s="1"/>
  <c r="N1995" i="156"/>
  <c r="N314" i="37" s="1"/>
  <c r="M1995" i="156"/>
  <c r="M314" i="37" s="1"/>
  <c r="L1995" i="156"/>
  <c r="L314" i="37" s="1"/>
  <c r="K1995" i="156"/>
  <c r="K314" i="37" s="1"/>
  <c r="J314" i="37"/>
  <c r="I314" i="37"/>
  <c r="H314" i="37"/>
  <c r="G314" i="37"/>
  <c r="AE1993" i="156"/>
  <c r="AE312" i="37" s="1"/>
  <c r="AC1993" i="156"/>
  <c r="AC312" i="37" s="1"/>
  <c r="O1993" i="156"/>
  <c r="O312" i="37" s="1"/>
  <c r="N1993" i="156"/>
  <c r="N312" i="37" s="1"/>
  <c r="M1993" i="156"/>
  <c r="M312" i="37" s="1"/>
  <c r="L1993" i="156"/>
  <c r="L312" i="37" s="1"/>
  <c r="K1993" i="156"/>
  <c r="K312" i="37" s="1"/>
  <c r="J312" i="37"/>
  <c r="I312" i="37"/>
  <c r="H312" i="37"/>
  <c r="G312" i="37"/>
  <c r="AE1992" i="156"/>
  <c r="AE311" i="37" s="1"/>
  <c r="AC1992" i="156"/>
  <c r="AC311" i="37" s="1"/>
  <c r="O1992" i="156"/>
  <c r="O311" i="37" s="1"/>
  <c r="N1992" i="156"/>
  <c r="N311" i="37" s="1"/>
  <c r="M1992" i="156"/>
  <c r="M311" i="37" s="1"/>
  <c r="L1992" i="156"/>
  <c r="L311" i="37" s="1"/>
  <c r="K1992" i="156"/>
  <c r="K311" i="37" s="1"/>
  <c r="J311" i="37"/>
  <c r="I311" i="37"/>
  <c r="H311" i="37"/>
  <c r="G311" i="37"/>
  <c r="O1991" i="156"/>
  <c r="O310" i="37" s="1"/>
  <c r="N1991" i="156"/>
  <c r="N310" i="37" s="1"/>
  <c r="M1991" i="156"/>
  <c r="M310" i="37" s="1"/>
  <c r="L1991" i="156"/>
  <c r="L310" i="37" s="1"/>
  <c r="K1991" i="156"/>
  <c r="K310" i="37" s="1"/>
  <c r="J310" i="37"/>
  <c r="I310" i="37"/>
  <c r="H310" i="37"/>
  <c r="G310" i="37"/>
  <c r="E310" i="37"/>
  <c r="E784" i="37" s="1"/>
  <c r="C1991" i="156"/>
  <c r="AE1990" i="156"/>
  <c r="AE309" i="37" s="1"/>
  <c r="AC1990" i="156"/>
  <c r="AC309" i="37" s="1"/>
  <c r="O1990" i="156"/>
  <c r="O309" i="37" s="1"/>
  <c r="G309" i="37"/>
  <c r="AE305" i="37"/>
  <c r="AC305" i="37"/>
  <c r="E287" i="37"/>
  <c r="C1968" i="156"/>
  <c r="E286" i="37"/>
  <c r="C1967" i="156"/>
  <c r="AE1962" i="156"/>
  <c r="AE281" i="37" s="1"/>
  <c r="AC1962" i="156"/>
  <c r="AC281" i="37" s="1"/>
  <c r="O1962" i="156"/>
  <c r="O281" i="37" s="1"/>
  <c r="O1959" i="156"/>
  <c r="AA311" i="37"/>
  <c r="Z311" i="37"/>
  <c r="Z310" i="37"/>
  <c r="D1957" i="156"/>
  <c r="D1955" i="156"/>
  <c r="C1954" i="156"/>
  <c r="Z312" i="37"/>
  <c r="Z309" i="37"/>
  <c r="E293" i="37"/>
  <c r="C1929" i="156"/>
  <c r="E288" i="37"/>
  <c r="C1924" i="156"/>
  <c r="D1937" i="156"/>
  <c r="D1936" i="156"/>
  <c r="D1935" i="156"/>
  <c r="D1934" i="156"/>
  <c r="D1933" i="156"/>
  <c r="D1932" i="156"/>
  <c r="D1931" i="156"/>
  <c r="D1930" i="156"/>
  <c r="D1928" i="156"/>
  <c r="D1927" i="156"/>
  <c r="D1926" i="156"/>
  <c r="D1925" i="156"/>
  <c r="E300" i="37"/>
  <c r="D1919" i="156"/>
  <c r="D1918" i="156"/>
  <c r="D1917" i="156"/>
  <c r="D1916" i="156"/>
  <c r="D1915" i="156"/>
  <c r="C1913" i="156"/>
  <c r="AC412" i="37" l="1"/>
  <c r="E419" i="37"/>
  <c r="F2149" i="156"/>
  <c r="F2183" i="156" s="1"/>
  <c r="F418" i="37" s="1"/>
  <c r="E314" i="37"/>
  <c r="E385" i="37"/>
  <c r="F2057" i="156"/>
  <c r="F2094" i="156" s="1"/>
  <c r="F384" i="37" s="1"/>
  <c r="D1981" i="156"/>
  <c r="F1957" i="156"/>
  <c r="F1996" i="156" s="1"/>
  <c r="F315" i="37" s="1"/>
  <c r="C286" i="37"/>
  <c r="D316" i="37"/>
  <c r="C313" i="37"/>
  <c r="C315" i="37"/>
  <c r="D2068" i="156"/>
  <c r="F2019" i="156"/>
  <c r="F2083" i="156" s="1"/>
  <c r="F373" i="37" s="1"/>
  <c r="C2075" i="156"/>
  <c r="C2095" i="156"/>
  <c r="C358" i="37"/>
  <c r="C371" i="37"/>
  <c r="C386" i="37"/>
  <c r="F2113" i="156"/>
  <c r="F2159" i="156" s="1"/>
  <c r="F394" i="37" s="1"/>
  <c r="F2117" i="156"/>
  <c r="F2174" i="156" s="1"/>
  <c r="F409" i="37" s="1"/>
  <c r="D2167" i="156"/>
  <c r="C410" i="37"/>
  <c r="C420" i="37"/>
  <c r="F1915" i="156"/>
  <c r="F1967" i="156" s="1"/>
  <c r="F286" i="37" s="1"/>
  <c r="C1974" i="156"/>
  <c r="C1995" i="156"/>
  <c r="F2016" i="156"/>
  <c r="F2069" i="156" s="1"/>
  <c r="F359" i="37" s="1"/>
  <c r="D2056" i="156"/>
  <c r="C357" i="37"/>
  <c r="C374" i="37"/>
  <c r="C378" i="37"/>
  <c r="C387" i="37"/>
  <c r="D387" i="37"/>
  <c r="F2114" i="156"/>
  <c r="F2160" i="156" s="1"/>
  <c r="F395" i="37" s="1"/>
  <c r="D2168" i="156"/>
  <c r="F2133" i="156"/>
  <c r="F2175" i="156" s="1"/>
  <c r="F410" i="37" s="1"/>
  <c r="F2151" i="156"/>
  <c r="F2185" i="156" s="1"/>
  <c r="F420" i="37" s="1"/>
  <c r="C395" i="37"/>
  <c r="C408" i="37"/>
  <c r="F1916" i="156"/>
  <c r="F1968" i="156" s="1"/>
  <c r="F287" i="37" s="1"/>
  <c r="D1978" i="156"/>
  <c r="D1954" i="156"/>
  <c r="C287" i="37"/>
  <c r="C310" i="37"/>
  <c r="C2020" i="156"/>
  <c r="F2017" i="156"/>
  <c r="C2070" i="156"/>
  <c r="D2076" i="156"/>
  <c r="F2059" i="156"/>
  <c r="F2096" i="156" s="1"/>
  <c r="F386" i="37" s="1"/>
  <c r="C359" i="37"/>
  <c r="C372" i="37"/>
  <c r="F2115" i="156"/>
  <c r="C2161" i="156"/>
  <c r="C2182" i="156"/>
  <c r="C409" i="37"/>
  <c r="C411" i="37"/>
  <c r="C2166" i="156"/>
  <c r="C418" i="37"/>
  <c r="C421" i="37"/>
  <c r="D1975" i="156"/>
  <c r="D1979" i="156"/>
  <c r="C1969" i="156"/>
  <c r="C316" i="37"/>
  <c r="D2082" i="156"/>
  <c r="D2072" i="156"/>
  <c r="C2093" i="156"/>
  <c r="C373" i="37"/>
  <c r="C375" i="37"/>
  <c r="C384" i="37"/>
  <c r="D2173" i="156"/>
  <c r="D2165" i="156"/>
  <c r="C2184" i="156"/>
  <c r="C393" i="37"/>
  <c r="C394" i="37"/>
  <c r="C407" i="37"/>
  <c r="Z305" i="37"/>
  <c r="C2118" i="156"/>
  <c r="F2125" i="156"/>
  <c r="F2164" i="156" s="1"/>
  <c r="F399" i="37" s="1"/>
  <c r="D2164" i="156"/>
  <c r="F2130" i="156"/>
  <c r="F2169" i="156" s="1"/>
  <c r="F404" i="37" s="1"/>
  <c r="D2169" i="156"/>
  <c r="F2131" i="156"/>
  <c r="F2170" i="156" s="1"/>
  <c r="F405" i="37" s="1"/>
  <c r="D2170" i="156"/>
  <c r="F2123" i="156"/>
  <c r="F2162" i="156" s="1"/>
  <c r="F397" i="37" s="1"/>
  <c r="D2162" i="156"/>
  <c r="F2132" i="156"/>
  <c r="F2171" i="156" s="1"/>
  <c r="F406" i="37" s="1"/>
  <c r="D2171" i="156"/>
  <c r="F2124" i="156"/>
  <c r="F2163" i="156" s="1"/>
  <c r="F398" i="37" s="1"/>
  <c r="D2163" i="156"/>
  <c r="F2027" i="156"/>
  <c r="F2073" i="156" s="1"/>
  <c r="F363" i="37" s="1"/>
  <c r="D2073" i="156"/>
  <c r="F2032" i="156"/>
  <c r="F2078" i="156" s="1"/>
  <c r="F368" i="37" s="1"/>
  <c r="D2078" i="156"/>
  <c r="F2028" i="156"/>
  <c r="F2074" i="156" s="1"/>
  <c r="F364" i="37" s="1"/>
  <c r="D2074" i="156"/>
  <c r="F2033" i="156"/>
  <c r="F2079" i="156" s="1"/>
  <c r="F369" i="37" s="1"/>
  <c r="D2079" i="156"/>
  <c r="F2025" i="156"/>
  <c r="F2071" i="156" s="1"/>
  <c r="F361" i="37" s="1"/>
  <c r="D2071" i="156"/>
  <c r="F2034" i="156"/>
  <c r="F2080" i="156" s="1"/>
  <c r="F370" i="37" s="1"/>
  <c r="D2080" i="156"/>
  <c r="F2031" i="156"/>
  <c r="F2077" i="156" s="1"/>
  <c r="F367" i="37" s="1"/>
  <c r="D2077" i="156"/>
  <c r="C1920" i="156"/>
  <c r="F1928" i="156"/>
  <c r="F1973" i="156" s="1"/>
  <c r="F292" i="37" s="1"/>
  <c r="D1973" i="156"/>
  <c r="F1937" i="156"/>
  <c r="F1983" i="156" s="1"/>
  <c r="F302" i="37" s="1"/>
  <c r="D1983" i="156"/>
  <c r="F1917" i="156"/>
  <c r="D1980" i="156"/>
  <c r="F1926" i="156"/>
  <c r="F1971" i="156" s="1"/>
  <c r="F290" i="37" s="1"/>
  <c r="D1971" i="156"/>
  <c r="F1931" i="156"/>
  <c r="F1976" i="156" s="1"/>
  <c r="F295" i="37" s="1"/>
  <c r="D1976" i="156"/>
  <c r="F1925" i="156"/>
  <c r="F1970" i="156" s="1"/>
  <c r="F289" i="37" s="1"/>
  <c r="D1970" i="156"/>
  <c r="F1919" i="156"/>
  <c r="F1982" i="156" s="1"/>
  <c r="F301" i="37" s="1"/>
  <c r="D1982" i="156"/>
  <c r="F1927" i="156"/>
  <c r="F1972" i="156" s="1"/>
  <c r="F291" i="37" s="1"/>
  <c r="D1972" i="156"/>
  <c r="F1932" i="156"/>
  <c r="F1977" i="156" s="1"/>
  <c r="F296" i="37" s="1"/>
  <c r="D1977" i="156"/>
  <c r="D2183" i="156"/>
  <c r="D2185" i="156"/>
  <c r="D2148" i="156"/>
  <c r="D2182" i="156" s="1"/>
  <c r="D417" i="37" s="1"/>
  <c r="F2126" i="156"/>
  <c r="F2165" i="156" s="1"/>
  <c r="F400" i="37" s="1"/>
  <c r="D2127" i="156"/>
  <c r="D2150" i="156"/>
  <c r="D2172" i="156"/>
  <c r="D407" i="37" s="1"/>
  <c r="D2160" i="156"/>
  <c r="D395" i="37" s="1"/>
  <c r="F2129" i="156"/>
  <c r="F2168" i="156" s="1"/>
  <c r="F403" i="37" s="1"/>
  <c r="E416" i="37"/>
  <c r="Z390" i="37"/>
  <c r="D2175" i="156"/>
  <c r="D2159" i="156"/>
  <c r="D2174" i="156"/>
  <c r="D409" i="37" s="1"/>
  <c r="C2147" i="156"/>
  <c r="C2120" i="156"/>
  <c r="AB2136" i="156"/>
  <c r="AB2177" i="156" s="1"/>
  <c r="AB412" i="37" s="1"/>
  <c r="D2096" i="156"/>
  <c r="D2094" i="156"/>
  <c r="D2122" i="156"/>
  <c r="F2116" i="156"/>
  <c r="F2173" i="156" s="1"/>
  <c r="F408" i="37" s="1"/>
  <c r="F2128" i="156"/>
  <c r="F2167" i="156" s="1"/>
  <c r="F402" i="37" s="1"/>
  <c r="F2088" i="156"/>
  <c r="F378" i="37" s="1"/>
  <c r="D2111" i="156"/>
  <c r="D2069" i="156"/>
  <c r="D2081" i="156"/>
  <c r="D2083" i="156"/>
  <c r="D2088" i="156"/>
  <c r="C2022" i="156"/>
  <c r="C2055" i="156"/>
  <c r="AB2055" i="156"/>
  <c r="AB2092" i="156" s="1"/>
  <c r="AB382" i="37" s="1"/>
  <c r="E356" i="37"/>
  <c r="E382" i="37"/>
  <c r="D2058" i="156"/>
  <c r="D2029" i="156"/>
  <c r="F2030" i="156"/>
  <c r="F2076" i="156" s="1"/>
  <c r="F366" i="37" s="1"/>
  <c r="F2018" i="156"/>
  <c r="F2082" i="156" s="1"/>
  <c r="F372" i="37" s="1"/>
  <c r="D2013" i="156"/>
  <c r="D2024" i="156"/>
  <c r="F2015" i="156"/>
  <c r="F2068" i="156" s="1"/>
  <c r="F358" i="37" s="1"/>
  <c r="F2026" i="156"/>
  <c r="F2072" i="156" s="1"/>
  <c r="F362" i="37" s="1"/>
  <c r="C1993" i="156"/>
  <c r="D1956" i="156"/>
  <c r="D1994" i="156"/>
  <c r="D1996" i="156"/>
  <c r="D1967" i="156"/>
  <c r="D1968" i="156"/>
  <c r="C1922" i="156"/>
  <c r="E284" i="37"/>
  <c r="C1953" i="156"/>
  <c r="AB1953" i="156"/>
  <c r="AB1992" i="156" s="1"/>
  <c r="AB311" i="37" s="1"/>
  <c r="D1929" i="156"/>
  <c r="F1918" i="156"/>
  <c r="F1981" i="156" s="1"/>
  <c r="F300" i="37" s="1"/>
  <c r="F1930" i="156"/>
  <c r="F1975" i="156" s="1"/>
  <c r="F294" i="37" s="1"/>
  <c r="D1924" i="156"/>
  <c r="D1913" i="156"/>
  <c r="E417" i="37" l="1"/>
  <c r="E418" i="37"/>
  <c r="F1980" i="156"/>
  <c r="F299" i="37" s="1"/>
  <c r="F2081" i="156"/>
  <c r="F371" i="37" s="1"/>
  <c r="F2172" i="156"/>
  <c r="F407" i="37" s="1"/>
  <c r="E383" i="37"/>
  <c r="E384" i="37"/>
  <c r="D2070" i="156"/>
  <c r="D313" i="37"/>
  <c r="C2066" i="156"/>
  <c r="D296" i="37"/>
  <c r="D295" i="37"/>
  <c r="D1974" i="156"/>
  <c r="D287" i="37"/>
  <c r="D1995" i="156"/>
  <c r="D394" i="37"/>
  <c r="D370" i="37"/>
  <c r="D369" i="37"/>
  <c r="D368" i="37"/>
  <c r="D398" i="37"/>
  <c r="D397" i="37"/>
  <c r="D404" i="37"/>
  <c r="C1992" i="156"/>
  <c r="C2157" i="156"/>
  <c r="D410" i="37"/>
  <c r="D2166" i="156"/>
  <c r="D401" i="37" s="1"/>
  <c r="D420" i="37"/>
  <c r="D291" i="37"/>
  <c r="D289" i="37"/>
  <c r="D290" i="37"/>
  <c r="D302" i="37"/>
  <c r="D400" i="37"/>
  <c r="D362" i="37"/>
  <c r="C288" i="37"/>
  <c r="D294" i="37"/>
  <c r="C417" i="37"/>
  <c r="D366" i="37"/>
  <c r="D1993" i="156"/>
  <c r="D2093" i="156"/>
  <c r="C314" i="37"/>
  <c r="D402" i="37"/>
  <c r="C385" i="37"/>
  <c r="D1969" i="156"/>
  <c r="C312" i="37"/>
  <c r="D2075" i="156"/>
  <c r="D373" i="37"/>
  <c r="D384" i="37"/>
  <c r="D315" i="37"/>
  <c r="C2092" i="156"/>
  <c r="D371" i="37"/>
  <c r="D386" i="37"/>
  <c r="C2181" i="156"/>
  <c r="D418" i="37"/>
  <c r="D367" i="37"/>
  <c r="D361" i="37"/>
  <c r="D364" i="37"/>
  <c r="D363" i="37"/>
  <c r="D406" i="37"/>
  <c r="D405" i="37"/>
  <c r="D399" i="37"/>
  <c r="D286" i="37"/>
  <c r="C1965" i="156"/>
  <c r="D359" i="37"/>
  <c r="D301" i="37"/>
  <c r="D299" i="37"/>
  <c r="D292" i="37"/>
  <c r="C419" i="37"/>
  <c r="D408" i="37"/>
  <c r="C383" i="37"/>
  <c r="D372" i="37"/>
  <c r="D298" i="37"/>
  <c r="C401" i="37"/>
  <c r="C396" i="37"/>
  <c r="C360" i="37"/>
  <c r="D297" i="37"/>
  <c r="D403" i="37"/>
  <c r="C293" i="37"/>
  <c r="C365" i="37"/>
  <c r="D358" i="37"/>
  <c r="D300" i="37"/>
  <c r="D378" i="37"/>
  <c r="E392" i="37"/>
  <c r="F2122" i="156"/>
  <c r="F2161" i="156" s="1"/>
  <c r="F396" i="37" s="1"/>
  <c r="D2161" i="156"/>
  <c r="F2150" i="156"/>
  <c r="F2184" i="156" s="1"/>
  <c r="F419" i="37" s="1"/>
  <c r="D2184" i="156"/>
  <c r="D419" i="37" s="1"/>
  <c r="E412" i="37"/>
  <c r="D2147" i="156"/>
  <c r="F2127" i="156"/>
  <c r="F2166" i="156" s="1"/>
  <c r="F401" i="37" s="1"/>
  <c r="D2118" i="156"/>
  <c r="D2120" i="156"/>
  <c r="C2135" i="156"/>
  <c r="C2038" i="156"/>
  <c r="D2055" i="156"/>
  <c r="D2095" i="156"/>
  <c r="D2020" i="156"/>
  <c r="F2029" i="156"/>
  <c r="F2075" i="156" s="1"/>
  <c r="F365" i="37" s="1"/>
  <c r="F2058" i="156"/>
  <c r="F2095" i="156" s="1"/>
  <c r="F385" i="37" s="1"/>
  <c r="F2024" i="156"/>
  <c r="F2070" i="156" s="1"/>
  <c r="F360" i="37" s="1"/>
  <c r="D2022" i="156"/>
  <c r="F1929" i="156"/>
  <c r="F1974" i="156" s="1"/>
  <c r="F293" i="37" s="1"/>
  <c r="E305" i="37"/>
  <c r="C1940" i="156"/>
  <c r="F1956" i="156"/>
  <c r="F1995" i="156" s="1"/>
  <c r="F314" i="37" s="1"/>
  <c r="D1953" i="156"/>
  <c r="F1924" i="156"/>
  <c r="F1969" i="156" s="1"/>
  <c r="F288" i="37" s="1"/>
  <c r="D1922" i="156"/>
  <c r="F1913" i="156"/>
  <c r="D1920" i="156"/>
  <c r="F2148" i="156" l="1"/>
  <c r="F2182" i="156" s="1"/>
  <c r="F417" i="37" s="1"/>
  <c r="F2056" i="156"/>
  <c r="F2093" i="156" s="1"/>
  <c r="F383" i="37" s="1"/>
  <c r="C416" i="37"/>
  <c r="D312" i="37"/>
  <c r="C392" i="37"/>
  <c r="D314" i="37"/>
  <c r="D293" i="37"/>
  <c r="D2066" i="156"/>
  <c r="D356" i="37" s="1"/>
  <c r="D1965" i="156"/>
  <c r="D284" i="37" s="1"/>
  <c r="D385" i="37"/>
  <c r="D2181" i="156"/>
  <c r="C284" i="37"/>
  <c r="C382" i="37"/>
  <c r="D365" i="37"/>
  <c r="D288" i="37"/>
  <c r="D383" i="37"/>
  <c r="C311" i="37"/>
  <c r="D2092" i="156"/>
  <c r="F2120" i="156"/>
  <c r="D396" i="37"/>
  <c r="C356" i="37"/>
  <c r="D360" i="37"/>
  <c r="D2157" i="156"/>
  <c r="D2135" i="156"/>
  <c r="F2118" i="156"/>
  <c r="C2136" i="156"/>
  <c r="E377" i="37"/>
  <c r="C2039" i="156"/>
  <c r="C2087" i="156" s="1"/>
  <c r="F2055" i="156"/>
  <c r="F2020" i="156"/>
  <c r="F2022" i="156"/>
  <c r="F1920" i="156"/>
  <c r="D1992" i="156"/>
  <c r="C1941" i="156"/>
  <c r="F1922" i="156"/>
  <c r="D1940" i="156"/>
  <c r="F2092" i="156" l="1"/>
  <c r="F382" i="37" s="1"/>
  <c r="F2066" i="156"/>
  <c r="F356" i="37" s="1"/>
  <c r="F1965" i="156"/>
  <c r="F284" i="37" s="1"/>
  <c r="C1986" i="156"/>
  <c r="D392" i="37"/>
  <c r="C2177" i="156"/>
  <c r="D416" i="37"/>
  <c r="D382" i="37"/>
  <c r="D311" i="37"/>
  <c r="D2136" i="156"/>
  <c r="D1941" i="156"/>
  <c r="C377" i="37" l="1"/>
  <c r="D1986" i="156"/>
  <c r="D2177" i="156"/>
  <c r="C412" i="37"/>
  <c r="C305" i="37"/>
  <c r="AE1890" i="156"/>
  <c r="AE195" i="37" s="1"/>
  <c r="AC1890" i="156"/>
  <c r="O1890" i="156"/>
  <c r="O195" i="37" s="1"/>
  <c r="AE1899" i="156"/>
  <c r="AE204" i="37" s="1"/>
  <c r="AC1899" i="156"/>
  <c r="AC204" i="37" s="1"/>
  <c r="AB1899" i="156"/>
  <c r="AB204" i="37" s="1"/>
  <c r="AA204" i="37"/>
  <c r="Z204" i="37"/>
  <c r="O1899" i="156"/>
  <c r="O204" i="37" s="1"/>
  <c r="N1899" i="156"/>
  <c r="N204" i="37" s="1"/>
  <c r="M1899" i="156"/>
  <c r="M204" i="37" s="1"/>
  <c r="L1899" i="156"/>
  <c r="L204" i="37" s="1"/>
  <c r="K1899" i="156"/>
  <c r="K204" i="37" s="1"/>
  <c r="J204" i="37"/>
  <c r="I204" i="37"/>
  <c r="H204" i="37"/>
  <c r="G204" i="37"/>
  <c r="AE1898" i="156"/>
  <c r="AE203" i="37" s="1"/>
  <c r="AC1898" i="156"/>
  <c r="AC203" i="37" s="1"/>
  <c r="AB1898" i="156"/>
  <c r="AB203" i="37" s="1"/>
  <c r="AA203" i="37"/>
  <c r="Z203" i="37"/>
  <c r="O1898" i="156"/>
  <c r="O203" i="37" s="1"/>
  <c r="N1898" i="156"/>
  <c r="N203" i="37" s="1"/>
  <c r="M1898" i="156"/>
  <c r="M203" i="37" s="1"/>
  <c r="L1898" i="156"/>
  <c r="L203" i="37" s="1"/>
  <c r="K1898" i="156"/>
  <c r="K203" i="37" s="1"/>
  <c r="J203" i="37"/>
  <c r="I203" i="37"/>
  <c r="H203" i="37"/>
  <c r="G203" i="37"/>
  <c r="AE1897" i="156"/>
  <c r="AE202" i="37" s="1"/>
  <c r="AC1897" i="156"/>
  <c r="AC202" i="37" s="1"/>
  <c r="AB1897" i="156"/>
  <c r="AB202" i="37" s="1"/>
  <c r="AA202" i="37"/>
  <c r="Z202" i="37"/>
  <c r="O1897" i="156"/>
  <c r="O202" i="37" s="1"/>
  <c r="N1897" i="156"/>
  <c r="N202" i="37" s="1"/>
  <c r="M1897" i="156"/>
  <c r="M202" i="37" s="1"/>
  <c r="L1897" i="156"/>
  <c r="L202" i="37" s="1"/>
  <c r="K1897" i="156"/>
  <c r="K202" i="37" s="1"/>
  <c r="J202" i="37"/>
  <c r="I202" i="37"/>
  <c r="H202" i="37"/>
  <c r="G202" i="37"/>
  <c r="AE1896" i="156"/>
  <c r="AE201" i="37" s="1"/>
  <c r="AC1896" i="156"/>
  <c r="AC201" i="37" s="1"/>
  <c r="AB1896" i="156"/>
  <c r="AB201" i="37" s="1"/>
  <c r="AA201" i="37"/>
  <c r="Z201" i="37"/>
  <c r="O1896" i="156"/>
  <c r="O201" i="37" s="1"/>
  <c r="N1896" i="156"/>
  <c r="N201" i="37" s="1"/>
  <c r="M1896" i="156"/>
  <c r="M201" i="37" s="1"/>
  <c r="L1896" i="156"/>
  <c r="L201" i="37" s="1"/>
  <c r="K1896" i="156"/>
  <c r="K201" i="37" s="1"/>
  <c r="J201" i="37"/>
  <c r="I201" i="37"/>
  <c r="H201" i="37"/>
  <c r="G201" i="37"/>
  <c r="AE1895" i="156"/>
  <c r="AE200" i="37" s="1"/>
  <c r="AC1895" i="156"/>
  <c r="AC200" i="37" s="1"/>
  <c r="AB1895" i="156"/>
  <c r="AB200" i="37" s="1"/>
  <c r="AA200" i="37"/>
  <c r="Z200" i="37"/>
  <c r="O1895" i="156"/>
  <c r="O200" i="37" s="1"/>
  <c r="N1895" i="156"/>
  <c r="N200" i="37" s="1"/>
  <c r="M1895" i="156"/>
  <c r="M200" i="37" s="1"/>
  <c r="L1895" i="156"/>
  <c r="L200" i="37" s="1"/>
  <c r="K1895" i="156"/>
  <c r="K200" i="37" s="1"/>
  <c r="J200" i="37"/>
  <c r="I200" i="37"/>
  <c r="H200" i="37"/>
  <c r="G200" i="37"/>
  <c r="AE1894" i="156"/>
  <c r="AE199" i="37" s="1"/>
  <c r="AC1894" i="156"/>
  <c r="AC199" i="37" s="1"/>
  <c r="O1894" i="156"/>
  <c r="O199" i="37" s="1"/>
  <c r="N1894" i="156"/>
  <c r="N199" i="37" s="1"/>
  <c r="M1894" i="156"/>
  <c r="M199" i="37" s="1"/>
  <c r="L1894" i="156"/>
  <c r="L199" i="37" s="1"/>
  <c r="K1894" i="156"/>
  <c r="K199" i="37" s="1"/>
  <c r="J199" i="37"/>
  <c r="I199" i="37"/>
  <c r="H199" i="37"/>
  <c r="G199" i="37"/>
  <c r="F1899" i="156"/>
  <c r="F204" i="37" s="1"/>
  <c r="D1899" i="156"/>
  <c r="E203" i="37"/>
  <c r="C1899" i="156"/>
  <c r="C1898" i="156"/>
  <c r="C1896" i="156"/>
  <c r="AE1893" i="156"/>
  <c r="AE198" i="37" s="1"/>
  <c r="AC1893" i="156"/>
  <c r="AC198" i="37" s="1"/>
  <c r="O1893" i="156"/>
  <c r="O198" i="37" s="1"/>
  <c r="E178" i="37"/>
  <c r="C1873" i="156"/>
  <c r="E177" i="37"/>
  <c r="C1872" i="156"/>
  <c r="AE1868" i="156"/>
  <c r="AE173" i="37" s="1"/>
  <c r="AC1868" i="156"/>
  <c r="AC173" i="37" s="1"/>
  <c r="O1868" i="156"/>
  <c r="O173" i="37" s="1"/>
  <c r="O49" i="37"/>
  <c r="Z49" i="37"/>
  <c r="AA49" i="37"/>
  <c r="AB49" i="37"/>
  <c r="AC49" i="37"/>
  <c r="AE49" i="37"/>
  <c r="O50" i="37"/>
  <c r="Z50" i="37"/>
  <c r="AA50" i="37"/>
  <c r="AB50" i="37"/>
  <c r="AC50" i="37"/>
  <c r="AE50" i="37"/>
  <c r="O51" i="37"/>
  <c r="Z51" i="37"/>
  <c r="AA51" i="37"/>
  <c r="AB51" i="37"/>
  <c r="AC51" i="37"/>
  <c r="AE51" i="37"/>
  <c r="O52" i="37"/>
  <c r="Z52" i="37"/>
  <c r="AA52" i="37"/>
  <c r="AB52" i="37"/>
  <c r="AC52" i="37"/>
  <c r="AE52" i="37"/>
  <c r="O53" i="37"/>
  <c r="Z53" i="37"/>
  <c r="AA53" i="37"/>
  <c r="AB53" i="37"/>
  <c r="AC53" i="37"/>
  <c r="AE53" i="37"/>
  <c r="AE1803" i="156"/>
  <c r="AE48" i="37" s="1"/>
  <c r="AC1803" i="156"/>
  <c r="AC48" i="37" s="1"/>
  <c r="O1803" i="156"/>
  <c r="O48" i="37" s="1"/>
  <c r="E53" i="37"/>
  <c r="E52" i="37"/>
  <c r="C1808" i="156"/>
  <c r="C1807" i="156"/>
  <c r="C1805" i="156"/>
  <c r="AE1258" i="156"/>
  <c r="AC1258" i="156"/>
  <c r="O1258" i="156"/>
  <c r="AA48" i="37"/>
  <c r="E51" i="37"/>
  <c r="C1255" i="156"/>
  <c r="C1253" i="156"/>
  <c r="AC195" i="37" l="1"/>
  <c r="C52" i="37"/>
  <c r="C53" i="37"/>
  <c r="C793" i="37" s="1"/>
  <c r="C177" i="37"/>
  <c r="C201" i="37"/>
  <c r="D305" i="37"/>
  <c r="C203" i="37"/>
  <c r="D204" i="37"/>
  <c r="C1806" i="156"/>
  <c r="C50" i="37"/>
  <c r="C178" i="37"/>
  <c r="C204" i="37"/>
  <c r="D412" i="37"/>
  <c r="E48" i="37"/>
  <c r="E792" i="37"/>
  <c r="O788" i="37"/>
  <c r="Z281" i="37"/>
  <c r="C1252" i="156"/>
  <c r="Z48" i="37"/>
  <c r="C1804" i="156"/>
  <c r="AB1252" i="156"/>
  <c r="D1864" i="156"/>
  <c r="D1862" i="156"/>
  <c r="C1897" i="156"/>
  <c r="C1861" i="156"/>
  <c r="Z199" i="37"/>
  <c r="Z198" i="37"/>
  <c r="Z195" i="37"/>
  <c r="C1840" i="156"/>
  <c r="D1847" i="156"/>
  <c r="D1846" i="156"/>
  <c r="D1845" i="156"/>
  <c r="D1844" i="156"/>
  <c r="D1843" i="156"/>
  <c r="D1842" i="156"/>
  <c r="D1841" i="156"/>
  <c r="D1839" i="156"/>
  <c r="D1838" i="156"/>
  <c r="D1837" i="156"/>
  <c r="D1836" i="156"/>
  <c r="C1835" i="156"/>
  <c r="D1830" i="156"/>
  <c r="D1829" i="156"/>
  <c r="D1828" i="156"/>
  <c r="D1827" i="156"/>
  <c r="D1826" i="156"/>
  <c r="C1824" i="156"/>
  <c r="Z173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H33" i="37"/>
  <c r="I33" i="37"/>
  <c r="J33" i="37"/>
  <c r="K33" i="37"/>
  <c r="L33" i="37"/>
  <c r="M33" i="37"/>
  <c r="N33" i="37"/>
  <c r="H34" i="37"/>
  <c r="I34" i="37"/>
  <c r="J34" i="37"/>
  <c r="K34" i="37"/>
  <c r="L34" i="37"/>
  <c r="M34" i="37"/>
  <c r="N34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H38" i="37"/>
  <c r="I38" i="37"/>
  <c r="J38" i="37"/>
  <c r="K38" i="37"/>
  <c r="L38" i="37"/>
  <c r="M38" i="37"/>
  <c r="N38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Z40" i="37"/>
  <c r="AA40" i="37"/>
  <c r="AB40" i="37"/>
  <c r="AC40" i="37"/>
  <c r="AE40" i="37"/>
  <c r="O41" i="37"/>
  <c r="Z41" i="37"/>
  <c r="AA41" i="37"/>
  <c r="AB41" i="37"/>
  <c r="AC41" i="37"/>
  <c r="AE41" i="37"/>
  <c r="O42" i="37"/>
  <c r="Z42" i="37"/>
  <c r="AA42" i="37"/>
  <c r="AB42" i="37"/>
  <c r="AC42" i="37"/>
  <c r="AE42" i="37"/>
  <c r="G46" i="37"/>
  <c r="H46" i="37"/>
  <c r="I46" i="37"/>
  <c r="J46" i="37"/>
  <c r="K46" i="37"/>
  <c r="L46" i="37"/>
  <c r="M46" i="37"/>
  <c r="N46" i="37"/>
  <c r="C792" i="37" l="1"/>
  <c r="C790" i="37"/>
  <c r="D1876" i="156"/>
  <c r="D1881" i="156"/>
  <c r="D1888" i="156"/>
  <c r="C202" i="37"/>
  <c r="D1885" i="156"/>
  <c r="D1877" i="156"/>
  <c r="D1882" i="156"/>
  <c r="C49" i="37"/>
  <c r="C51" i="37"/>
  <c r="D1878" i="156"/>
  <c r="D1883" i="156"/>
  <c r="D1863" i="156"/>
  <c r="C1803" i="156"/>
  <c r="D1887" i="156"/>
  <c r="D1875" i="156"/>
  <c r="D1884" i="156"/>
  <c r="C1895" i="156"/>
  <c r="Z788" i="37"/>
  <c r="C1874" i="156"/>
  <c r="D1889" i="156"/>
  <c r="D1886" i="156"/>
  <c r="E179" i="37"/>
  <c r="C1879" i="156"/>
  <c r="D1880" i="156"/>
  <c r="E184" i="37"/>
  <c r="E191" i="37"/>
  <c r="F1839" i="156"/>
  <c r="F1844" i="156"/>
  <c r="F1864" i="156"/>
  <c r="F1898" i="156" s="1"/>
  <c r="F203" i="37" s="1"/>
  <c r="D1898" i="156"/>
  <c r="F1826" i="156"/>
  <c r="D1872" i="156"/>
  <c r="F1830" i="156"/>
  <c r="F1836" i="156"/>
  <c r="F1845" i="156"/>
  <c r="F1827" i="156"/>
  <c r="F1873" i="156" s="1"/>
  <c r="F178" i="37" s="1"/>
  <c r="D1873" i="156"/>
  <c r="F1837" i="156"/>
  <c r="F1842" i="156"/>
  <c r="F1846" i="156"/>
  <c r="C1831" i="156"/>
  <c r="F1828" i="156"/>
  <c r="F1838" i="156"/>
  <c r="F1843" i="156"/>
  <c r="D1861" i="156"/>
  <c r="D1896" i="156"/>
  <c r="AB1258" i="156"/>
  <c r="AB1803" i="156"/>
  <c r="AB48" i="37" s="1"/>
  <c r="E175" i="37"/>
  <c r="C1833" i="156"/>
  <c r="D1840" i="156"/>
  <c r="C1860" i="156"/>
  <c r="F1841" i="156"/>
  <c r="F1829" i="156"/>
  <c r="D1835" i="156"/>
  <c r="C791" i="37" l="1"/>
  <c r="D1879" i="156"/>
  <c r="C1894" i="156"/>
  <c r="C1870" i="156"/>
  <c r="D201" i="37"/>
  <c r="D1895" i="156"/>
  <c r="D178" i="37"/>
  <c r="D185" i="37"/>
  <c r="D194" i="37"/>
  <c r="C184" i="37"/>
  <c r="C179" i="37"/>
  <c r="D189" i="37"/>
  <c r="D192" i="37"/>
  <c r="D183" i="37"/>
  <c r="D182" i="37"/>
  <c r="D186" i="37"/>
  <c r="D203" i="37"/>
  <c r="D177" i="37"/>
  <c r="D191" i="37"/>
  <c r="C200" i="37"/>
  <c r="D180" i="37"/>
  <c r="C48" i="37"/>
  <c r="D188" i="37"/>
  <c r="D187" i="37"/>
  <c r="D190" i="37"/>
  <c r="D193" i="37"/>
  <c r="D181" i="37"/>
  <c r="D1874" i="156"/>
  <c r="F1877" i="156"/>
  <c r="F182" i="37" s="1"/>
  <c r="F1881" i="156"/>
  <c r="F186" i="37" s="1"/>
  <c r="F1884" i="156"/>
  <c r="F189" i="37" s="1"/>
  <c r="F1887" i="156"/>
  <c r="F192" i="37" s="1"/>
  <c r="F1886" i="156"/>
  <c r="F191" i="37" s="1"/>
  <c r="F1878" i="156"/>
  <c r="F183" i="37" s="1"/>
  <c r="F1880" i="156"/>
  <c r="F185" i="37" s="1"/>
  <c r="F1882" i="156"/>
  <c r="F187" i="37" s="1"/>
  <c r="F1885" i="156"/>
  <c r="F190" i="37" s="1"/>
  <c r="F1888" i="156"/>
  <c r="F193" i="37" s="1"/>
  <c r="F1876" i="156"/>
  <c r="F181" i="37" s="1"/>
  <c r="F1875" i="156"/>
  <c r="F180" i="37" s="1"/>
  <c r="F1883" i="156"/>
  <c r="F188" i="37" s="1"/>
  <c r="F1872" i="156"/>
  <c r="F177" i="37" s="1"/>
  <c r="F1840" i="156"/>
  <c r="C1848" i="156"/>
  <c r="D1860" i="156"/>
  <c r="D1897" i="156"/>
  <c r="D1833" i="156"/>
  <c r="F1835" i="156"/>
  <c r="D1894" i="156" l="1"/>
  <c r="D179" i="37"/>
  <c r="C199" i="37"/>
  <c r="D202" i="37"/>
  <c r="C789" i="37"/>
  <c r="D200" i="37"/>
  <c r="C175" i="37"/>
  <c r="D184" i="37"/>
  <c r="F1879" i="156"/>
  <c r="F184" i="37" s="1"/>
  <c r="F1874" i="156"/>
  <c r="F179" i="37" s="1"/>
  <c r="E195" i="37"/>
  <c r="C1849" i="156"/>
  <c r="F1833" i="156"/>
  <c r="D1848" i="156"/>
  <c r="C1890" i="156" l="1"/>
  <c r="C788" i="37"/>
  <c r="D199" i="37"/>
  <c r="C740" i="37"/>
  <c r="D740" i="37"/>
  <c r="E740" i="37"/>
  <c r="F740" i="37"/>
  <c r="C195" i="37" l="1"/>
  <c r="E38" i="37"/>
  <c r="C1793" i="156"/>
  <c r="AE1802" i="156"/>
  <c r="AE46" i="37" s="1"/>
  <c r="AC1802" i="156"/>
  <c r="AC46" i="37" s="1"/>
  <c r="O1802" i="156"/>
  <c r="O46" i="37" s="1"/>
  <c r="O787" i="37" s="1"/>
  <c r="E46" i="37"/>
  <c r="E783" i="37" s="1"/>
  <c r="C1802" i="156"/>
  <c r="AE1800" i="156"/>
  <c r="AE44" i="37" s="1"/>
  <c r="AC1800" i="156"/>
  <c r="AC44" i="37" s="1"/>
  <c r="O1800" i="156"/>
  <c r="O44" i="37" s="1"/>
  <c r="O682" i="156"/>
  <c r="AE1445" i="156"/>
  <c r="AC1445" i="156"/>
  <c r="O1445" i="156"/>
  <c r="O39" i="37"/>
  <c r="E36" i="37"/>
  <c r="C1791" i="156"/>
  <c r="E35" i="37"/>
  <c r="E34" i="37"/>
  <c r="C34" i="37"/>
  <c r="C1788" i="156"/>
  <c r="E32" i="37"/>
  <c r="C1787" i="156"/>
  <c r="D435" i="156"/>
  <c r="D434" i="156"/>
  <c r="E30" i="37"/>
  <c r="E754" i="37" s="1"/>
  <c r="C1785" i="156"/>
  <c r="E29" i="37"/>
  <c r="C1784" i="156"/>
  <c r="E28" i="37"/>
  <c r="E765" i="37" s="1"/>
  <c r="C1783" i="156"/>
  <c r="E27" i="37"/>
  <c r="E764" i="37" s="1"/>
  <c r="C1782" i="156"/>
  <c r="E26" i="37"/>
  <c r="C1781" i="156"/>
  <c r="E25" i="37"/>
  <c r="C1780" i="156"/>
  <c r="E24" i="37"/>
  <c r="C1779" i="156"/>
  <c r="E22" i="37"/>
  <c r="E759" i="37" s="1"/>
  <c r="C1777" i="156"/>
  <c r="E21" i="37"/>
  <c r="E758" i="37" s="1"/>
  <c r="C1776" i="156"/>
  <c r="E20" i="37"/>
  <c r="C1775" i="156"/>
  <c r="E19" i="37"/>
  <c r="C1774" i="156"/>
  <c r="E17" i="37"/>
  <c r="E751" i="37" s="1"/>
  <c r="C1772" i="156"/>
  <c r="E16" i="37"/>
  <c r="E750" i="37" s="1"/>
  <c r="C16" i="37"/>
  <c r="E15" i="37"/>
  <c r="C1770" i="156"/>
  <c r="AE1767" i="156"/>
  <c r="AE12" i="37" s="1"/>
  <c r="AC1767" i="156"/>
  <c r="AC12" i="37" s="1"/>
  <c r="O1767" i="156"/>
  <c r="O12" i="37" s="1"/>
  <c r="O1766" i="156"/>
  <c r="O11" i="37" s="1"/>
  <c r="E11" i="37"/>
  <c r="C1766" i="156"/>
  <c r="O1765" i="156"/>
  <c r="O10" i="37" s="1"/>
  <c r="E701" i="37"/>
  <c r="C701" i="37"/>
  <c r="AE701" i="37"/>
  <c r="AC701" i="37"/>
  <c r="O701" i="37"/>
  <c r="D528" i="156"/>
  <c r="AE537" i="156"/>
  <c r="AC537" i="156"/>
  <c r="K535" i="156"/>
  <c r="M534" i="156"/>
  <c r="C535" i="156"/>
  <c r="G535" i="156" s="1"/>
  <c r="G536" i="156" s="1"/>
  <c r="D534" i="156"/>
  <c r="J534" i="156" s="1"/>
  <c r="J535" i="156" s="1"/>
  <c r="D526" i="156"/>
  <c r="J526" i="156" s="1"/>
  <c r="D525" i="156"/>
  <c r="J525" i="156" s="1"/>
  <c r="D524" i="156"/>
  <c r="J524" i="156" s="1"/>
  <c r="D523" i="156"/>
  <c r="J523" i="156" s="1"/>
  <c r="D522" i="156"/>
  <c r="J522" i="156" s="1"/>
  <c r="D520" i="156"/>
  <c r="J520" i="156" s="1"/>
  <c r="AE529" i="156"/>
  <c r="AC529" i="156"/>
  <c r="K527" i="156"/>
  <c r="M526" i="156"/>
  <c r="N526" i="156" s="1"/>
  <c r="M525" i="156"/>
  <c r="N525" i="156" s="1"/>
  <c r="M524" i="156"/>
  <c r="N524" i="156" s="1"/>
  <c r="M523" i="156"/>
  <c r="N523" i="156" s="1"/>
  <c r="M522" i="156"/>
  <c r="N522" i="156" s="1"/>
  <c r="M521" i="156"/>
  <c r="C527" i="156"/>
  <c r="G527" i="156" s="1"/>
  <c r="AE1762" i="156"/>
  <c r="AC1762" i="156"/>
  <c r="O1762" i="156"/>
  <c r="K1761" i="156"/>
  <c r="M1760" i="156"/>
  <c r="C1761" i="156"/>
  <c r="G1761" i="156" s="1"/>
  <c r="D1760" i="156"/>
  <c r="J1760" i="156" s="1"/>
  <c r="J1761" i="156" s="1"/>
  <c r="AE1756" i="156"/>
  <c r="AC1756" i="156"/>
  <c r="O1756" i="156"/>
  <c r="K1754" i="156"/>
  <c r="M1752" i="156"/>
  <c r="N1752" i="156" s="1"/>
  <c r="C1754" i="156"/>
  <c r="G1754" i="156" s="1"/>
  <c r="G1755" i="156" s="1"/>
  <c r="D1753" i="156"/>
  <c r="D1752" i="156"/>
  <c r="J1752" i="156" s="1"/>
  <c r="J1754" i="156" s="1"/>
  <c r="J1755" i="156" s="1"/>
  <c r="D1746" i="156"/>
  <c r="D1745" i="156"/>
  <c r="C1744" i="156"/>
  <c r="AE1740" i="156"/>
  <c r="AC1740" i="156"/>
  <c r="O1740" i="156"/>
  <c r="D1739" i="156"/>
  <c r="C1737" i="156"/>
  <c r="D1734" i="156"/>
  <c r="H535" i="156" l="1"/>
  <c r="H536" i="156" s="1"/>
  <c r="J527" i="156"/>
  <c r="J536" i="156"/>
  <c r="K1755" i="156"/>
  <c r="K1756" i="156" s="1"/>
  <c r="H1754" i="156"/>
  <c r="H1755" i="156" s="1"/>
  <c r="H527" i="156"/>
  <c r="F1734" i="156"/>
  <c r="F1739" i="156"/>
  <c r="D1744" i="156"/>
  <c r="D1749" i="156" s="1"/>
  <c r="C1755" i="156"/>
  <c r="L523" i="156"/>
  <c r="C19" i="37"/>
  <c r="C21" i="37"/>
  <c r="C758" i="37" s="1"/>
  <c r="C24" i="37"/>
  <c r="C26" i="37"/>
  <c r="C763" i="37" s="1"/>
  <c r="C28" i="37"/>
  <c r="C765" i="37" s="1"/>
  <c r="C30" i="37"/>
  <c r="C754" i="37" s="1"/>
  <c r="C32" i="37"/>
  <c r="L520" i="156"/>
  <c r="L524" i="156"/>
  <c r="F528" i="156"/>
  <c r="C35" i="37"/>
  <c r="C46" i="37"/>
  <c r="C783" i="37" s="1"/>
  <c r="D1761" i="156"/>
  <c r="C1749" i="156"/>
  <c r="L1752" i="156"/>
  <c r="F525" i="156"/>
  <c r="C11" i="37"/>
  <c r="C15" i="37"/>
  <c r="C17" i="37"/>
  <c r="C751" i="37" s="1"/>
  <c r="C20" i="37"/>
  <c r="C22" i="37"/>
  <c r="C25" i="37"/>
  <c r="C27" i="37"/>
  <c r="C764" i="37" s="1"/>
  <c r="C29" i="37"/>
  <c r="C33" i="37"/>
  <c r="C38" i="37"/>
  <c r="F1746" i="156"/>
  <c r="L522" i="156"/>
  <c r="L526" i="156"/>
  <c r="C36" i="37"/>
  <c r="F526" i="156"/>
  <c r="C750" i="37"/>
  <c r="C759" i="37"/>
  <c r="C762" i="37"/>
  <c r="C576" i="156"/>
  <c r="C536" i="156"/>
  <c r="K576" i="156"/>
  <c r="K536" i="156"/>
  <c r="E734" i="37"/>
  <c r="E782" i="37" s="1"/>
  <c r="O529" i="156"/>
  <c r="AB677" i="156"/>
  <c r="AB1444" i="156"/>
  <c r="F1752" i="156"/>
  <c r="F1745" i="156"/>
  <c r="F522" i="156"/>
  <c r="M535" i="156"/>
  <c r="M536" i="156" s="1"/>
  <c r="N534" i="156"/>
  <c r="N535" i="156" s="1"/>
  <c r="N536" i="156" s="1"/>
  <c r="F523" i="156"/>
  <c r="D535" i="156"/>
  <c r="AB528" i="156"/>
  <c r="L525" i="156"/>
  <c r="F534" i="156"/>
  <c r="D527" i="156"/>
  <c r="AB537" i="156"/>
  <c r="O537" i="156"/>
  <c r="M520" i="156"/>
  <c r="F524" i="156"/>
  <c r="F520" i="156"/>
  <c r="AB1749" i="156"/>
  <c r="AB1761" i="156"/>
  <c r="M1761" i="156"/>
  <c r="N1761" i="156"/>
  <c r="D1754" i="156"/>
  <c r="M1754" i="156"/>
  <c r="AB1755" i="156"/>
  <c r="AB1737" i="156"/>
  <c r="AB1740" i="156" s="1"/>
  <c r="D1737" i="156"/>
  <c r="K734" i="37" l="1"/>
  <c r="K782" i="37" s="1"/>
  <c r="H576" i="156"/>
  <c r="H734" i="37" s="1"/>
  <c r="H782" i="37" s="1"/>
  <c r="C734" i="37"/>
  <c r="C782" i="37" s="1"/>
  <c r="G576" i="156"/>
  <c r="L534" i="156"/>
  <c r="L1755" i="156"/>
  <c r="F1744" i="156"/>
  <c r="F1737" i="156"/>
  <c r="D1755" i="156"/>
  <c r="F1755" i="156" s="1"/>
  <c r="F527" i="156"/>
  <c r="F535" i="156"/>
  <c r="D536" i="156"/>
  <c r="L535" i="156"/>
  <c r="L536" i="156" s="1"/>
  <c r="N1754" i="156"/>
  <c r="N1755" i="156" s="1"/>
  <c r="M1755" i="156"/>
  <c r="F1754" i="156"/>
  <c r="F1749" i="156"/>
  <c r="AB1756" i="156"/>
  <c r="AB1762" i="156"/>
  <c r="L527" i="156"/>
  <c r="AB527" i="156"/>
  <c r="AB529" i="156" s="1"/>
  <c r="N520" i="156"/>
  <c r="M527" i="156"/>
  <c r="N527" i="156" s="1"/>
  <c r="L1754" i="156" l="1"/>
  <c r="F536" i="156"/>
  <c r="AE1728" i="156" l="1"/>
  <c r="AC1728" i="156"/>
  <c r="O1728" i="156"/>
  <c r="D1727" i="156"/>
  <c r="D1726" i="156"/>
  <c r="D1725" i="156"/>
  <c r="D1724" i="156"/>
  <c r="D1723" i="156"/>
  <c r="D1722" i="156"/>
  <c r="D1718" i="156"/>
  <c r="C1717" i="156"/>
  <c r="AC1713" i="156"/>
  <c r="O1713" i="156"/>
  <c r="D1712" i="156"/>
  <c r="D1711" i="156"/>
  <c r="D1710" i="156"/>
  <c r="D1709" i="156"/>
  <c r="D1708" i="156"/>
  <c r="D1702" i="156"/>
  <c r="C1701" i="156"/>
  <c r="AE1697" i="156"/>
  <c r="AC1697" i="156"/>
  <c r="O1697" i="156"/>
  <c r="D1694" i="156"/>
  <c r="D1693" i="156"/>
  <c r="C1696" i="156"/>
  <c r="AC1687" i="156"/>
  <c r="O1687" i="156"/>
  <c r="D1686" i="156"/>
  <c r="D1685" i="156"/>
  <c r="D1684" i="156"/>
  <c r="D1683" i="156"/>
  <c r="D1682" i="156"/>
  <c r="D1681" i="156"/>
  <c r="D1680" i="156"/>
  <c r="D1679" i="156"/>
  <c r="D1678" i="156"/>
  <c r="D1675" i="156"/>
  <c r="C1674" i="156"/>
  <c r="D1669" i="156"/>
  <c r="D1668" i="156"/>
  <c r="D1667" i="156"/>
  <c r="D1666" i="156"/>
  <c r="D1665" i="156"/>
  <c r="AE1670" i="156"/>
  <c r="AC1670" i="156"/>
  <c r="O1670" i="156"/>
  <c r="D1661" i="156"/>
  <c r="D1660" i="156"/>
  <c r="D1659" i="156"/>
  <c r="C1658" i="156"/>
  <c r="AC1654" i="156"/>
  <c r="O1654" i="156"/>
  <c r="D1653" i="156"/>
  <c r="D1652" i="156"/>
  <c r="D1651" i="156"/>
  <c r="D1650" i="156"/>
  <c r="D1649" i="156"/>
  <c r="D1648" i="156"/>
  <c r="C1646" i="156"/>
  <c r="D1643" i="156"/>
  <c r="AC1637" i="156"/>
  <c r="O1637" i="156"/>
  <c r="D1635" i="156"/>
  <c r="AC1630" i="156"/>
  <c r="O1630" i="156"/>
  <c r="D1628" i="156"/>
  <c r="D1627" i="156"/>
  <c r="AC1622" i="156"/>
  <c r="O1622" i="156"/>
  <c r="D1619" i="156"/>
  <c r="D1618" i="156"/>
  <c r="C1621" i="156"/>
  <c r="AC1612" i="156"/>
  <c r="O1612" i="156"/>
  <c r="D1610" i="156"/>
  <c r="D1609" i="156"/>
  <c r="D1608" i="156"/>
  <c r="D1607" i="156"/>
  <c r="D1606" i="156"/>
  <c r="D1605" i="156"/>
  <c r="D1604" i="156"/>
  <c r="D1603" i="156"/>
  <c r="AC1598" i="156"/>
  <c r="O1598" i="156"/>
  <c r="C1596" i="156"/>
  <c r="G1596" i="156" s="1"/>
  <c r="G1597" i="156" s="1"/>
  <c r="K1596" i="156"/>
  <c r="M1595" i="156"/>
  <c r="D1595" i="156"/>
  <c r="J1595" i="156" s="1"/>
  <c r="J1596" i="156" s="1"/>
  <c r="J1597" i="156" s="1"/>
  <c r="C1591" i="156"/>
  <c r="D1589" i="156"/>
  <c r="D1588" i="156"/>
  <c r="AC1582" i="156"/>
  <c r="O1582" i="156"/>
  <c r="D1580" i="156"/>
  <c r="D1579" i="156"/>
  <c r="AC1575" i="156"/>
  <c r="O1575" i="156"/>
  <c r="D1574" i="156"/>
  <c r="D1571" i="156"/>
  <c r="D1570" i="156"/>
  <c r="D1569" i="156"/>
  <c r="D1568" i="156"/>
  <c r="C1567" i="156"/>
  <c r="AC1564" i="156"/>
  <c r="O1564" i="156"/>
  <c r="AC1554" i="156"/>
  <c r="O1554" i="156"/>
  <c r="AC1547" i="156"/>
  <c r="O1547" i="156"/>
  <c r="D1541" i="156"/>
  <c r="D1540" i="156"/>
  <c r="D1539" i="156"/>
  <c r="D1538" i="156"/>
  <c r="H1596" i="156" l="1"/>
  <c r="H1597" i="156" s="1"/>
  <c r="F1539" i="156"/>
  <c r="F1568" i="156"/>
  <c r="F1574" i="156"/>
  <c r="F1605" i="156"/>
  <c r="F1609" i="156"/>
  <c r="D1621" i="156"/>
  <c r="F1627" i="156"/>
  <c r="F1648" i="156"/>
  <c r="F1652" i="156"/>
  <c r="F1667" i="156"/>
  <c r="F1680" i="156"/>
  <c r="F1684" i="156"/>
  <c r="F1708" i="156"/>
  <c r="F1712" i="156"/>
  <c r="F1725" i="156"/>
  <c r="F1540" i="156"/>
  <c r="F1569" i="156"/>
  <c r="D1591" i="156"/>
  <c r="F1595" i="156"/>
  <c r="F1603" i="156"/>
  <c r="F1606" i="156"/>
  <c r="F1610" i="156"/>
  <c r="F1619" i="156"/>
  <c r="F1628" i="156"/>
  <c r="F1649" i="156"/>
  <c r="F1653" i="156"/>
  <c r="F1668" i="156"/>
  <c r="F1681" i="156"/>
  <c r="F1685" i="156"/>
  <c r="C1706" i="156"/>
  <c r="F1709" i="156"/>
  <c r="F1726" i="156"/>
  <c r="F1541" i="156"/>
  <c r="C1572" i="156"/>
  <c r="F1579" i="156"/>
  <c r="F1589" i="156"/>
  <c r="F1604" i="156"/>
  <c r="F1607" i="156"/>
  <c r="F1650" i="156"/>
  <c r="F1665" i="156"/>
  <c r="F1669" i="156"/>
  <c r="F1678" i="156"/>
  <c r="F1682" i="156"/>
  <c r="F1694" i="156"/>
  <c r="F1710" i="156"/>
  <c r="F1723" i="156"/>
  <c r="F1727" i="156"/>
  <c r="F1538" i="156"/>
  <c r="F1580" i="156"/>
  <c r="F1608" i="156"/>
  <c r="F1635" i="156"/>
  <c r="F1651" i="156"/>
  <c r="C1663" i="156"/>
  <c r="F1666" i="156"/>
  <c r="C1676" i="156"/>
  <c r="F1679" i="156"/>
  <c r="F1683" i="156"/>
  <c r="F1711" i="156"/>
  <c r="F1724" i="156"/>
  <c r="F1722" i="156"/>
  <c r="F1661" i="156"/>
  <c r="D1696" i="156"/>
  <c r="F1588" i="156"/>
  <c r="F1660" i="156"/>
  <c r="D1717" i="156"/>
  <c r="F1718" i="156"/>
  <c r="D1658" i="156"/>
  <c r="F1659" i="156"/>
  <c r="D1674" i="156"/>
  <c r="F1675" i="156"/>
  <c r="F1618" i="156"/>
  <c r="F1693" i="156"/>
  <c r="D1701" i="156"/>
  <c r="F1702" i="156"/>
  <c r="C1720" i="156"/>
  <c r="AB1720" i="156"/>
  <c r="AB1706" i="156"/>
  <c r="AB1713" i="156" s="1"/>
  <c r="D1646" i="156"/>
  <c r="AB1597" i="156"/>
  <c r="AB1629" i="156"/>
  <c r="AB1630" i="156" s="1"/>
  <c r="AB1676" i="156"/>
  <c r="AB1687" i="156" s="1"/>
  <c r="AB1696" i="156"/>
  <c r="AB1697" i="156" s="1"/>
  <c r="AB1546" i="156"/>
  <c r="AB1547" i="156" s="1"/>
  <c r="N1595" i="156"/>
  <c r="N1596" i="156" s="1"/>
  <c r="N1597" i="156" s="1"/>
  <c r="M1596" i="156"/>
  <c r="M1597" i="156" s="1"/>
  <c r="AB1563" i="156"/>
  <c r="AB1564" i="156" s="1"/>
  <c r="AB1581" i="156"/>
  <c r="AB1582" i="156" s="1"/>
  <c r="AB1611" i="156"/>
  <c r="AB1612" i="156" s="1"/>
  <c r="K1597" i="156"/>
  <c r="AB1591" i="156"/>
  <c r="AB1621" i="156"/>
  <c r="AB1622" i="156" s="1"/>
  <c r="AB1646" i="156"/>
  <c r="AB1654" i="156" s="1"/>
  <c r="AB1663" i="156"/>
  <c r="AB1670" i="156" s="1"/>
  <c r="AB1572" i="156"/>
  <c r="AB1575" i="156" s="1"/>
  <c r="C1597" i="156"/>
  <c r="AB1636" i="156"/>
  <c r="AB1637" i="156" s="1"/>
  <c r="D1596" i="156"/>
  <c r="D1567" i="156"/>
  <c r="AB1553" i="156"/>
  <c r="AB1554" i="156" s="1"/>
  <c r="F1621" i="156" l="1"/>
  <c r="F1591" i="156"/>
  <c r="F1567" i="156"/>
  <c r="F1701" i="156"/>
  <c r="F1674" i="156"/>
  <c r="F1646" i="156"/>
  <c r="F1658" i="156"/>
  <c r="D1720" i="156"/>
  <c r="D1597" i="156"/>
  <c r="D1676" i="156"/>
  <c r="F1717" i="156"/>
  <c r="AB1728" i="156"/>
  <c r="F1696" i="156"/>
  <c r="D1706" i="156"/>
  <c r="D1663" i="156"/>
  <c r="F1596" i="156"/>
  <c r="AB1598" i="156"/>
  <c r="L1595" i="156"/>
  <c r="D1572" i="156"/>
  <c r="F1663" i="156" l="1"/>
  <c r="F1720" i="156"/>
  <c r="F1706" i="156"/>
  <c r="F1676" i="156"/>
  <c r="F1572" i="156"/>
  <c r="F1597" i="156"/>
  <c r="L1596" i="156"/>
  <c r="L1597" i="156" s="1"/>
  <c r="C1514" i="156" l="1"/>
  <c r="D1512" i="156"/>
  <c r="D1511" i="156" s="1"/>
  <c r="C1505" i="156"/>
  <c r="D1504" i="156"/>
  <c r="D1503" i="156"/>
  <c r="D1502" i="156" s="1"/>
  <c r="Z46" i="37"/>
  <c r="Z787" i="37" s="1"/>
  <c r="C1489" i="156"/>
  <c r="AE1484" i="156"/>
  <c r="AC1484" i="156"/>
  <c r="O1484" i="156"/>
  <c r="K1482" i="156"/>
  <c r="C1482" i="156"/>
  <c r="D1481" i="156"/>
  <c r="AC1476" i="156"/>
  <c r="O1476" i="156"/>
  <c r="D1472" i="156"/>
  <c r="D1474" i="156" s="1"/>
  <c r="D1468" i="156"/>
  <c r="D1467" i="156"/>
  <c r="D1466" i="156"/>
  <c r="D1465" i="156"/>
  <c r="D1464" i="156"/>
  <c r="C1463" i="156"/>
  <c r="D1462" i="156"/>
  <c r="D1461" i="156"/>
  <c r="C1460" i="156"/>
  <c r="D1455" i="156"/>
  <c r="D1454" i="156"/>
  <c r="D1453" i="156"/>
  <c r="D1452" i="156"/>
  <c r="D1451" i="156"/>
  <c r="D1450" i="156"/>
  <c r="C1449" i="156"/>
  <c r="AC1434" i="156"/>
  <c r="O1434" i="156"/>
  <c r="K1432" i="156"/>
  <c r="M1431" i="156"/>
  <c r="M1430" i="156"/>
  <c r="N1430" i="156" s="1"/>
  <c r="D1431" i="156"/>
  <c r="D1430" i="156"/>
  <c r="C1432" i="156"/>
  <c r="G1432" i="156" s="1"/>
  <c r="G1433" i="156" s="1"/>
  <c r="D1425" i="156"/>
  <c r="D1424" i="156"/>
  <c r="F1424" i="156" s="1"/>
  <c r="D1423" i="156"/>
  <c r="C1422" i="156"/>
  <c r="D1421" i="156"/>
  <c r="F1421" i="156" s="1"/>
  <c r="D1420" i="156"/>
  <c r="C1419" i="156"/>
  <c r="D1414" i="156"/>
  <c r="D1413" i="156"/>
  <c r="D1412" i="156"/>
  <c r="D1411" i="156"/>
  <c r="D1410" i="156"/>
  <c r="D1409" i="156"/>
  <c r="C1408" i="156"/>
  <c r="J1481" i="156" l="1"/>
  <c r="J1482" i="156" s="1"/>
  <c r="J1483" i="156" s="1"/>
  <c r="F1481" i="156"/>
  <c r="J1472" i="156"/>
  <c r="F1472" i="156"/>
  <c r="F1474" i="156" s="1"/>
  <c r="J1431" i="156"/>
  <c r="L1431" i="156" s="1"/>
  <c r="F1431" i="156"/>
  <c r="J1430" i="156"/>
  <c r="F1430" i="156"/>
  <c r="H1482" i="156"/>
  <c r="K1475" i="156"/>
  <c r="K1433" i="156"/>
  <c r="H1432" i="156"/>
  <c r="H1433" i="156" s="1"/>
  <c r="C1433" i="156"/>
  <c r="F1468" i="156"/>
  <c r="F1410" i="156"/>
  <c r="F1420" i="156"/>
  <c r="F1423" i="156"/>
  <c r="C1456" i="156"/>
  <c r="F1454" i="156"/>
  <c r="F1467" i="156"/>
  <c r="C1475" i="156"/>
  <c r="F1414" i="156"/>
  <c r="F1503" i="156"/>
  <c r="F1412" i="156"/>
  <c r="C1417" i="156"/>
  <c r="F1425" i="156"/>
  <c r="C1483" i="156"/>
  <c r="G1483" i="156" s="1"/>
  <c r="F1512" i="156"/>
  <c r="F1466" i="156"/>
  <c r="D1505" i="156"/>
  <c r="F1502" i="156"/>
  <c r="D1514" i="156"/>
  <c r="F1511" i="156"/>
  <c r="F1453" i="156"/>
  <c r="D1463" i="156"/>
  <c r="F1462" i="156"/>
  <c r="C1493" i="156"/>
  <c r="F1451" i="156"/>
  <c r="C1415" i="156"/>
  <c r="Z12" i="37"/>
  <c r="C1458" i="156"/>
  <c r="D1460" i="156"/>
  <c r="AB1469" i="156"/>
  <c r="F1464" i="156"/>
  <c r="AB1468" i="156"/>
  <c r="AB1470" i="156"/>
  <c r="M1472" i="156"/>
  <c r="M1474" i="156" s="1"/>
  <c r="D1432" i="156"/>
  <c r="F1432" i="156" s="1"/>
  <c r="AB1464" i="156"/>
  <c r="M1481" i="156"/>
  <c r="AB1483" i="156"/>
  <c r="AB1462" i="156"/>
  <c r="AB1481" i="156"/>
  <c r="AB1449" i="156"/>
  <c r="AB1467" i="156"/>
  <c r="K1483" i="156"/>
  <c r="D1482" i="156"/>
  <c r="F1461" i="156"/>
  <c r="D1449" i="156"/>
  <c r="AB1433" i="156"/>
  <c r="M1432" i="156"/>
  <c r="M1433" i="156" s="1"/>
  <c r="N1431" i="156"/>
  <c r="F1413" i="156"/>
  <c r="D1408" i="156"/>
  <c r="D1419" i="156"/>
  <c r="D1422" i="156"/>
  <c r="J1474" i="156" l="1"/>
  <c r="J1475" i="156" s="1"/>
  <c r="J1432" i="156"/>
  <c r="J1433" i="156" s="1"/>
  <c r="L1433" i="156" s="1"/>
  <c r="H1483" i="156"/>
  <c r="K1476" i="156"/>
  <c r="H1475" i="156"/>
  <c r="N1433" i="156"/>
  <c r="F1422" i="156"/>
  <c r="D1433" i="156"/>
  <c r="F1433" i="156" s="1"/>
  <c r="F1505" i="156"/>
  <c r="D1456" i="156"/>
  <c r="F1456" i="156" s="1"/>
  <c r="F1463" i="156"/>
  <c r="C1469" i="156"/>
  <c r="D1475" i="156"/>
  <c r="F1475" i="156" s="1"/>
  <c r="C1426" i="156"/>
  <c r="AB1484" i="156"/>
  <c r="D1483" i="156"/>
  <c r="N1432" i="156"/>
  <c r="F1514" i="156"/>
  <c r="F1482" i="156"/>
  <c r="F1460" i="156"/>
  <c r="D1415" i="156"/>
  <c r="AB1476" i="156"/>
  <c r="N1472" i="156"/>
  <c r="N1474" i="156" s="1"/>
  <c r="M1475" i="156"/>
  <c r="N1475" i="156" s="1"/>
  <c r="D1458" i="156"/>
  <c r="F1449" i="156"/>
  <c r="N1481" i="156"/>
  <c r="M1483" i="156"/>
  <c r="M1482" i="156"/>
  <c r="N1482" i="156" s="1"/>
  <c r="L1481" i="156"/>
  <c r="L1472" i="156"/>
  <c r="L1474" i="156" s="1"/>
  <c r="L1430" i="156"/>
  <c r="D1417" i="156"/>
  <c r="F1408" i="156"/>
  <c r="F1419" i="156"/>
  <c r="D1426" i="156" l="1"/>
  <c r="D1469" i="156"/>
  <c r="F1469" i="156" s="1"/>
  <c r="F1415" i="156"/>
  <c r="F1483" i="156"/>
  <c r="C1470" i="156"/>
  <c r="C1427" i="156"/>
  <c r="N1483" i="156"/>
  <c r="L1432" i="156"/>
  <c r="F1458" i="156"/>
  <c r="L1482" i="156"/>
  <c r="L1475" i="156"/>
  <c r="F1417" i="156"/>
  <c r="D1427" i="156" l="1"/>
  <c r="F1426" i="156"/>
  <c r="D1470" i="156"/>
  <c r="L1483" i="156"/>
  <c r="D1385" i="156"/>
  <c r="C1378" i="156"/>
  <c r="D1377" i="156"/>
  <c r="D1376" i="156"/>
  <c r="D1375" i="156"/>
  <c r="D1374" i="156"/>
  <c r="C1373" i="156"/>
  <c r="D1368" i="156"/>
  <c r="D1367" i="156"/>
  <c r="D1366" i="156"/>
  <c r="D1365" i="156"/>
  <c r="D1364" i="156"/>
  <c r="C1362" i="156"/>
  <c r="D1349" i="156"/>
  <c r="D1347" i="156"/>
  <c r="D1346" i="156"/>
  <c r="D1345" i="156"/>
  <c r="C1344" i="156"/>
  <c r="D1343" i="156"/>
  <c r="D1342" i="156"/>
  <c r="C1341" i="156"/>
  <c r="D1336" i="156"/>
  <c r="D1335" i="156"/>
  <c r="D1334" i="156"/>
  <c r="D1333" i="156"/>
  <c r="D1332" i="156"/>
  <c r="D1331" i="156"/>
  <c r="C1330" i="156"/>
  <c r="D1311" i="156"/>
  <c r="D1310" i="156"/>
  <c r="D1309" i="156"/>
  <c r="D1308" i="156"/>
  <c r="D1307" i="156"/>
  <c r="D1306" i="156"/>
  <c r="D1305" i="156"/>
  <c r="D1304" i="156"/>
  <c r="D1303" i="156"/>
  <c r="D1302" i="156"/>
  <c r="D1301" i="156"/>
  <c r="C1291" i="156"/>
  <c r="C1288" i="156"/>
  <c r="D1283" i="156"/>
  <c r="D1282" i="156"/>
  <c r="D1281" i="156"/>
  <c r="D1280" i="156"/>
  <c r="D1279" i="156"/>
  <c r="C1277" i="156"/>
  <c r="D589" i="156"/>
  <c r="D613" i="156"/>
  <c r="D1256" i="156"/>
  <c r="D1254" i="156"/>
  <c r="D1241" i="156"/>
  <c r="D1239" i="156"/>
  <c r="D1238" i="156"/>
  <c r="D1237" i="156"/>
  <c r="D1236" i="156"/>
  <c r="C1235" i="156"/>
  <c r="D1234" i="156"/>
  <c r="D1233" i="156"/>
  <c r="C1232" i="156"/>
  <c r="D1231" i="156"/>
  <c r="D1227" i="156"/>
  <c r="D1226" i="156"/>
  <c r="D1225" i="156"/>
  <c r="D1224" i="156"/>
  <c r="C1223" i="156"/>
  <c r="C1218" i="156"/>
  <c r="D1216" i="156"/>
  <c r="F1216" i="156" s="1"/>
  <c r="D1202" i="156"/>
  <c r="D1201" i="156"/>
  <c r="D1200" i="156"/>
  <c r="D1199" i="156"/>
  <c r="D1198" i="156"/>
  <c r="D1197" i="156"/>
  <c r="C1196" i="156"/>
  <c r="D1195" i="156"/>
  <c r="D1194" i="156"/>
  <c r="C1193" i="156"/>
  <c r="D1188" i="156"/>
  <c r="D1187" i="156"/>
  <c r="D1186" i="156"/>
  <c r="D1185" i="156"/>
  <c r="D1184" i="156"/>
  <c r="C1182" i="156"/>
  <c r="C1155" i="156"/>
  <c r="D1170" i="156"/>
  <c r="D1169" i="156"/>
  <c r="D1168" i="156"/>
  <c r="C1167" i="156"/>
  <c r="D1166" i="156"/>
  <c r="D1165" i="156"/>
  <c r="C1164" i="156"/>
  <c r="D1160" i="156"/>
  <c r="D1159" i="156"/>
  <c r="D1158" i="156"/>
  <c r="D1157" i="156"/>
  <c r="D1156" i="156"/>
  <c r="F1156" i="156" s="1"/>
  <c r="F1301" i="156" l="1"/>
  <c r="F1305" i="156"/>
  <c r="F1309" i="156"/>
  <c r="F1302" i="156"/>
  <c r="F1306" i="156"/>
  <c r="F1310" i="156"/>
  <c r="F1303" i="156"/>
  <c r="F1307" i="156"/>
  <c r="F1311" i="156"/>
  <c r="F1304" i="156"/>
  <c r="F1308" i="156"/>
  <c r="F1170" i="156"/>
  <c r="F1185" i="156"/>
  <c r="F1195" i="156"/>
  <c r="F1198" i="156"/>
  <c r="F1202" i="156"/>
  <c r="C1228" i="156"/>
  <c r="F1226" i="156"/>
  <c r="F1239" i="156"/>
  <c r="D1805" i="156"/>
  <c r="F613" i="156"/>
  <c r="F1279" i="156"/>
  <c r="F1283" i="156"/>
  <c r="F1334" i="156"/>
  <c r="C1339" i="156"/>
  <c r="C1161" i="156"/>
  <c r="C1189" i="156"/>
  <c r="F1186" i="156"/>
  <c r="F1199" i="156"/>
  <c r="F1227" i="156"/>
  <c r="F1233" i="156"/>
  <c r="F1236" i="156"/>
  <c r="F1241" i="156"/>
  <c r="D1807" i="156"/>
  <c r="F1807" i="156" s="1"/>
  <c r="F52" i="37" s="1"/>
  <c r="F1349" i="156"/>
  <c r="F1385" i="156"/>
  <c r="F1159" i="156"/>
  <c r="F1165" i="156"/>
  <c r="F1168" i="156"/>
  <c r="F1200" i="156"/>
  <c r="F1224" i="156"/>
  <c r="F1234" i="156"/>
  <c r="F1237" i="156"/>
  <c r="C1284" i="156"/>
  <c r="F1332" i="156"/>
  <c r="F1342" i="156"/>
  <c r="D1344" i="156"/>
  <c r="F1344" i="156" s="1"/>
  <c r="F1160" i="156"/>
  <c r="F1166" i="156"/>
  <c r="F1169" i="156"/>
  <c r="F1184" i="156"/>
  <c r="F1194" i="156"/>
  <c r="F1197" i="156"/>
  <c r="F1225" i="156"/>
  <c r="F1238" i="156"/>
  <c r="F589" i="156"/>
  <c r="C1337" i="156"/>
  <c r="F1336" i="156"/>
  <c r="F1367" i="156"/>
  <c r="F1470" i="156"/>
  <c r="F1256" i="156"/>
  <c r="D1253" i="156"/>
  <c r="F1368" i="156"/>
  <c r="C1230" i="156"/>
  <c r="F1366" i="156"/>
  <c r="F1377" i="156"/>
  <c r="F1375" i="156"/>
  <c r="F1374" i="156"/>
  <c r="Z11" i="37"/>
  <c r="F1365" i="156"/>
  <c r="C1369" i="156"/>
  <c r="C1371" i="156"/>
  <c r="D1362" i="156"/>
  <c r="F1364" i="156"/>
  <c r="D1373" i="156"/>
  <c r="D1341" i="156"/>
  <c r="F1335" i="156"/>
  <c r="D1330" i="156"/>
  <c r="F1345" i="156"/>
  <c r="F1343" i="156"/>
  <c r="F1282" i="156"/>
  <c r="C1286" i="156"/>
  <c r="F1281" i="156"/>
  <c r="AB613" i="156"/>
  <c r="C1163" i="156"/>
  <c r="D1223" i="156"/>
  <c r="D1232" i="156"/>
  <c r="D1235" i="156"/>
  <c r="C1191" i="156"/>
  <c r="F1187" i="156"/>
  <c r="D1182" i="156"/>
  <c r="D1193" i="156"/>
  <c r="D1196" i="156"/>
  <c r="D1155" i="156"/>
  <c r="D1164" i="156"/>
  <c r="D1167" i="156"/>
  <c r="D1140" i="156"/>
  <c r="D1139" i="156"/>
  <c r="D1138" i="156"/>
  <c r="C1137" i="156"/>
  <c r="D1136" i="156"/>
  <c r="D1135" i="156"/>
  <c r="C1134" i="156"/>
  <c r="D1130" i="156"/>
  <c r="D1129" i="156"/>
  <c r="D1128" i="156"/>
  <c r="D1127" i="156"/>
  <c r="D1126" i="156"/>
  <c r="C1125" i="156"/>
  <c r="D1118" i="156"/>
  <c r="D1117" i="156"/>
  <c r="C1120" i="156"/>
  <c r="C1104" i="156"/>
  <c r="C1112" i="156"/>
  <c r="D1110" i="156"/>
  <c r="D1109" i="156"/>
  <c r="D1102" i="156"/>
  <c r="D1101" i="156"/>
  <c r="D1090" i="156"/>
  <c r="D1089" i="156"/>
  <c r="D1088" i="156"/>
  <c r="D1087" i="156" s="1"/>
  <c r="C1087" i="156"/>
  <c r="D1086" i="156"/>
  <c r="D1085" i="156"/>
  <c r="C1084" i="156"/>
  <c r="D1078" i="156"/>
  <c r="D1077" i="156"/>
  <c r="D1076" i="156"/>
  <c r="D1075" i="156"/>
  <c r="D1074" i="156"/>
  <c r="C1073" i="156"/>
  <c r="AC1069" i="156"/>
  <c r="D1061" i="156"/>
  <c r="D1060" i="156"/>
  <c r="D1059" i="156"/>
  <c r="D1058" i="156"/>
  <c r="D1057" i="156"/>
  <c r="D1056" i="156"/>
  <c r="D1055" i="156"/>
  <c r="C1054" i="156"/>
  <c r="D1053" i="156"/>
  <c r="D1052" i="156"/>
  <c r="D1051" i="156"/>
  <c r="D1050" i="156"/>
  <c r="C1049" i="156"/>
  <c r="D1044" i="156"/>
  <c r="F1044" i="156" s="1"/>
  <c r="D1043" i="156"/>
  <c r="D1042" i="156"/>
  <c r="D1041" i="156"/>
  <c r="D1040" i="156"/>
  <c r="C1038" i="156"/>
  <c r="D1024" i="156"/>
  <c r="D1023" i="156"/>
  <c r="D1012" i="156"/>
  <c r="F1012" i="156" s="1"/>
  <c r="D1022" i="156"/>
  <c r="F1022" i="156" s="1"/>
  <c r="D1021" i="156"/>
  <c r="D1020" i="156" s="1"/>
  <c r="C1020" i="156"/>
  <c r="D1019" i="156"/>
  <c r="D1018" i="156"/>
  <c r="C1017" i="156"/>
  <c r="D1011" i="156"/>
  <c r="D1010" i="156"/>
  <c r="D1009" i="156"/>
  <c r="D1008" i="156"/>
  <c r="D1007" i="156"/>
  <c r="C1006" i="156"/>
  <c r="D994" i="156"/>
  <c r="D993" i="156"/>
  <c r="D992" i="156"/>
  <c r="D991" i="156"/>
  <c r="D990" i="156"/>
  <c r="D989" i="156"/>
  <c r="D988" i="156"/>
  <c r="C987" i="156"/>
  <c r="D986" i="156"/>
  <c r="D985" i="156"/>
  <c r="D984" i="156"/>
  <c r="D983" i="156"/>
  <c r="C982" i="156"/>
  <c r="D977" i="156"/>
  <c r="F977" i="156" s="1"/>
  <c r="D976" i="156"/>
  <c r="D975" i="156"/>
  <c r="D974" i="156"/>
  <c r="D973" i="156"/>
  <c r="C971" i="156"/>
  <c r="C951" i="156"/>
  <c r="C946" i="156"/>
  <c r="D959" i="156"/>
  <c r="D958" i="156"/>
  <c r="D957" i="156"/>
  <c r="D956" i="156"/>
  <c r="D955" i="156"/>
  <c r="D954" i="156"/>
  <c r="D953" i="156"/>
  <c r="D952" i="156"/>
  <c r="D950" i="156"/>
  <c r="D949" i="156"/>
  <c r="D948" i="156"/>
  <c r="D947" i="156"/>
  <c r="D941" i="156"/>
  <c r="D940" i="156"/>
  <c r="D939" i="156"/>
  <c r="D938" i="156"/>
  <c r="D937" i="156"/>
  <c r="C934" i="156"/>
  <c r="D907" i="156"/>
  <c r="C891" i="156"/>
  <c r="D909" i="156"/>
  <c r="D908" i="156"/>
  <c r="D906" i="156"/>
  <c r="D905" i="156" s="1"/>
  <c r="C905" i="156"/>
  <c r="D904" i="156"/>
  <c r="D903" i="156"/>
  <c r="C902" i="156"/>
  <c r="D896" i="156"/>
  <c r="D895" i="156"/>
  <c r="D894" i="156"/>
  <c r="D893" i="156"/>
  <c r="D892" i="156"/>
  <c r="F892" i="156" s="1"/>
  <c r="D875" i="156"/>
  <c r="F875" i="156" s="1"/>
  <c r="D874" i="156"/>
  <c r="D873" i="156"/>
  <c r="C872" i="156"/>
  <c r="D871" i="156"/>
  <c r="F871" i="156" s="1"/>
  <c r="D870" i="156"/>
  <c r="C869" i="156"/>
  <c r="D863" i="156"/>
  <c r="D862" i="156"/>
  <c r="D861" i="156"/>
  <c r="D860" i="156"/>
  <c r="D859" i="156"/>
  <c r="C858" i="156"/>
  <c r="D845" i="156"/>
  <c r="D844" i="156"/>
  <c r="D843" i="156"/>
  <c r="D842" i="156" s="1"/>
  <c r="D841" i="156"/>
  <c r="D840" i="156"/>
  <c r="C842" i="156"/>
  <c r="C839" i="156"/>
  <c r="C828" i="156"/>
  <c r="D833" i="156"/>
  <c r="D832" i="156"/>
  <c r="D831" i="156"/>
  <c r="D830" i="156"/>
  <c r="D829" i="156"/>
  <c r="D815" i="156"/>
  <c r="D814" i="156"/>
  <c r="D813" i="156"/>
  <c r="C811" i="156"/>
  <c r="D795" i="156"/>
  <c r="D794" i="156"/>
  <c r="D793" i="156"/>
  <c r="C792" i="156"/>
  <c r="D770" i="156"/>
  <c r="C769" i="156"/>
  <c r="D736" i="156"/>
  <c r="D735" i="156"/>
  <c r="D734" i="156"/>
  <c r="D733" i="156"/>
  <c r="C732" i="156"/>
  <c r="D750" i="156"/>
  <c r="D748" i="156"/>
  <c r="D747" i="156"/>
  <c r="D746" i="156"/>
  <c r="D745" i="156"/>
  <c r="C744" i="156"/>
  <c r="C741" i="156"/>
  <c r="D743" i="156"/>
  <c r="D742" i="156"/>
  <c r="AC725" i="156"/>
  <c r="O725" i="156"/>
  <c r="D711" i="156"/>
  <c r="D710" i="156"/>
  <c r="D709" i="156"/>
  <c r="C703" i="156"/>
  <c r="D707" i="156"/>
  <c r="F707" i="156" s="1"/>
  <c r="D706" i="156"/>
  <c r="F706" i="156" s="1"/>
  <c r="D705" i="156"/>
  <c r="F705" i="156" s="1"/>
  <c r="D704" i="156"/>
  <c r="F704" i="156" s="1"/>
  <c r="D702" i="156"/>
  <c r="F702" i="156" s="1"/>
  <c r="D701" i="156"/>
  <c r="F701" i="156" s="1"/>
  <c r="C700" i="156"/>
  <c r="C691" i="156"/>
  <c r="AC655" i="156"/>
  <c r="O655" i="156"/>
  <c r="D640" i="156"/>
  <c r="F640" i="156" l="1"/>
  <c r="D1017" i="156"/>
  <c r="D839" i="156"/>
  <c r="D837" i="156" s="1"/>
  <c r="D50" i="37"/>
  <c r="D790" i="37" s="1"/>
  <c r="D1084" i="156"/>
  <c r="D1082" i="156" s="1"/>
  <c r="D869" i="156"/>
  <c r="F869" i="156" s="1"/>
  <c r="F870" i="156"/>
  <c r="D902" i="156"/>
  <c r="D900" i="156" s="1"/>
  <c r="D872" i="156"/>
  <c r="F872" i="156" s="1"/>
  <c r="F873" i="156"/>
  <c r="D52" i="37"/>
  <c r="D792" i="37" s="1"/>
  <c r="F743" i="156"/>
  <c r="F748" i="156"/>
  <c r="F733" i="156"/>
  <c r="D769" i="156"/>
  <c r="F830" i="156"/>
  <c r="C835" i="156"/>
  <c r="C865" i="156"/>
  <c r="F903" i="156"/>
  <c r="F940" i="156"/>
  <c r="F949" i="156"/>
  <c r="F954" i="156"/>
  <c r="F958" i="156"/>
  <c r="F974" i="156"/>
  <c r="F985" i="156"/>
  <c r="F988" i="156"/>
  <c r="F992" i="156"/>
  <c r="C1013" i="156"/>
  <c r="F1018" i="156"/>
  <c r="F1023" i="156"/>
  <c r="F1053" i="156"/>
  <c r="F1056" i="156"/>
  <c r="F1075" i="156"/>
  <c r="F1086" i="156"/>
  <c r="F1090" i="156"/>
  <c r="D1112" i="156"/>
  <c r="F1112" i="156" s="1"/>
  <c r="F1127" i="156"/>
  <c r="C1133" i="156"/>
  <c r="F1196" i="156"/>
  <c r="C1242" i="156"/>
  <c r="C697" i="156"/>
  <c r="F709" i="156"/>
  <c r="F750" i="156"/>
  <c r="F734" i="156"/>
  <c r="F795" i="156"/>
  <c r="F840" i="156"/>
  <c r="F845" i="156"/>
  <c r="F862" i="156"/>
  <c r="F895" i="156"/>
  <c r="F904" i="156"/>
  <c r="F909" i="156"/>
  <c r="F937" i="156"/>
  <c r="F950" i="156"/>
  <c r="F955" i="156"/>
  <c r="F975" i="156"/>
  <c r="F986" i="156"/>
  <c r="F989" i="156"/>
  <c r="F1010" i="156"/>
  <c r="F1019" i="156"/>
  <c r="F1050" i="156"/>
  <c r="F1057" i="156"/>
  <c r="C1080" i="156"/>
  <c r="D1104" i="156"/>
  <c r="F1110" i="156"/>
  <c r="C1131" i="156"/>
  <c r="F1128" i="156"/>
  <c r="F1167" i="156"/>
  <c r="F1193" i="156"/>
  <c r="C1203" i="156"/>
  <c r="D1228" i="156"/>
  <c r="F1228" i="156" s="1"/>
  <c r="F1341" i="156"/>
  <c r="C1350" i="156"/>
  <c r="F710" i="156"/>
  <c r="C737" i="156"/>
  <c r="F735" i="156"/>
  <c r="C797" i="156"/>
  <c r="F814" i="156"/>
  <c r="F841" i="156"/>
  <c r="F863" i="156"/>
  <c r="F896" i="156"/>
  <c r="C898" i="156"/>
  <c r="F938" i="156"/>
  <c r="F947" i="156"/>
  <c r="F952" i="156"/>
  <c r="F956" i="156"/>
  <c r="C978" i="156"/>
  <c r="F990" i="156"/>
  <c r="F994" i="156"/>
  <c r="F1041" i="156"/>
  <c r="F1051" i="156"/>
  <c r="F1058" i="156"/>
  <c r="F1077" i="156"/>
  <c r="F1088" i="156"/>
  <c r="D1120" i="156"/>
  <c r="F1129" i="156"/>
  <c r="F1135" i="156"/>
  <c r="F1138" i="156"/>
  <c r="D1189" i="156"/>
  <c r="F1235" i="156"/>
  <c r="D1337" i="156"/>
  <c r="F1337" i="156" s="1"/>
  <c r="D1804" i="156"/>
  <c r="C699" i="156"/>
  <c r="F711" i="156"/>
  <c r="F742" i="156"/>
  <c r="F747" i="156"/>
  <c r="F736" i="156"/>
  <c r="C774" i="156"/>
  <c r="C818" i="156"/>
  <c r="F833" i="156"/>
  <c r="F843" i="156"/>
  <c r="F860" i="156"/>
  <c r="F893" i="156"/>
  <c r="F906" i="156"/>
  <c r="C942" i="156"/>
  <c r="F939" i="156"/>
  <c r="F953" i="156"/>
  <c r="F984" i="156"/>
  <c r="F991" i="156"/>
  <c r="F1008" i="156"/>
  <c r="F1021" i="156"/>
  <c r="C1045" i="156"/>
  <c r="F1042" i="156"/>
  <c r="F1055" i="156"/>
  <c r="F1059" i="156"/>
  <c r="F1085" i="156"/>
  <c r="F1118" i="156"/>
  <c r="F1130" i="156"/>
  <c r="F1136" i="156"/>
  <c r="D1161" i="156"/>
  <c r="C1171" i="156"/>
  <c r="C1298" i="156"/>
  <c r="Z39" i="37"/>
  <c r="F1024" i="156"/>
  <c r="E33" i="37"/>
  <c r="F907" i="156"/>
  <c r="D1777" i="156"/>
  <c r="D1776" i="156"/>
  <c r="C1386" i="156"/>
  <c r="D1369" i="156"/>
  <c r="F1373" i="156"/>
  <c r="D1339" i="156"/>
  <c r="F1330" i="156"/>
  <c r="F1223" i="156"/>
  <c r="D1230" i="156"/>
  <c r="F1232" i="156"/>
  <c r="F1155" i="156"/>
  <c r="F1182" i="156"/>
  <c r="D1191" i="156"/>
  <c r="D1163" i="156"/>
  <c r="F1164" i="156"/>
  <c r="D1137" i="156"/>
  <c r="F1139" i="156"/>
  <c r="F1140" i="156"/>
  <c r="D1134" i="156"/>
  <c r="D1125" i="156"/>
  <c r="F1078" i="156"/>
  <c r="D1073" i="156"/>
  <c r="C1082" i="156"/>
  <c r="C1047" i="156"/>
  <c r="F1043" i="156"/>
  <c r="D1038" i="156"/>
  <c r="F1061" i="156"/>
  <c r="D1049" i="156"/>
  <c r="D1054" i="156"/>
  <c r="C1015" i="156"/>
  <c r="C944" i="156"/>
  <c r="F976" i="156"/>
  <c r="F1011" i="156"/>
  <c r="D1006" i="156"/>
  <c r="D971" i="156"/>
  <c r="C980" i="156"/>
  <c r="D982" i="156"/>
  <c r="F973" i="156"/>
  <c r="F983" i="156"/>
  <c r="D987" i="156"/>
  <c r="D946" i="156"/>
  <c r="D951" i="156"/>
  <c r="F948" i="156"/>
  <c r="D934" i="156"/>
  <c r="C900" i="156"/>
  <c r="D891" i="156"/>
  <c r="C867" i="156"/>
  <c r="D858" i="156"/>
  <c r="C837" i="156"/>
  <c r="D828" i="156"/>
  <c r="F832" i="156"/>
  <c r="F813" i="156"/>
  <c r="F794" i="156"/>
  <c r="F770" i="156"/>
  <c r="F793" i="156"/>
  <c r="D792" i="156"/>
  <c r="C739" i="156"/>
  <c r="D732" i="156"/>
  <c r="D744" i="156"/>
  <c r="D741" i="156"/>
  <c r="AB713" i="156"/>
  <c r="D703" i="156"/>
  <c r="F703" i="156" s="1"/>
  <c r="D700" i="156"/>
  <c r="F700" i="156" s="1"/>
  <c r="AB636" i="156"/>
  <c r="F1084" i="156" l="1"/>
  <c r="D867" i="156"/>
  <c r="F867" i="156" s="1"/>
  <c r="F839" i="156"/>
  <c r="D1015" i="156"/>
  <c r="D1025" i="156" s="1"/>
  <c r="F902" i="156"/>
  <c r="F1017" i="156"/>
  <c r="F900" i="156"/>
  <c r="D797" i="156"/>
  <c r="C910" i="156"/>
  <c r="C1025" i="156"/>
  <c r="D1080" i="156"/>
  <c r="F1080" i="156" s="1"/>
  <c r="D1131" i="156"/>
  <c r="F1137" i="156"/>
  <c r="F1369" i="156"/>
  <c r="D49" i="37"/>
  <c r="D865" i="156"/>
  <c r="F865" i="156" s="1"/>
  <c r="D898" i="156"/>
  <c r="F898" i="156" s="1"/>
  <c r="F982" i="156"/>
  <c r="C1091" i="156"/>
  <c r="C1392" i="156"/>
  <c r="C1172" i="156"/>
  <c r="F842" i="156"/>
  <c r="C712" i="156"/>
  <c r="F905" i="156"/>
  <c r="C1204" i="156"/>
  <c r="C1243" i="156"/>
  <c r="C1141" i="156"/>
  <c r="C752" i="156"/>
  <c r="C846" i="156"/>
  <c r="D1045" i="156"/>
  <c r="F1045" i="156" s="1"/>
  <c r="D846" i="156"/>
  <c r="F987" i="156"/>
  <c r="C995" i="156"/>
  <c r="D1013" i="156"/>
  <c r="F1013" i="156" s="1"/>
  <c r="C960" i="156"/>
  <c r="F1054" i="156"/>
  <c r="F1189" i="156"/>
  <c r="D1350" i="156"/>
  <c r="D835" i="156"/>
  <c r="C876" i="156"/>
  <c r="F951" i="156"/>
  <c r="F971" i="156"/>
  <c r="C1062" i="156"/>
  <c r="D1091" i="156"/>
  <c r="F1091" i="156" s="1"/>
  <c r="C1299" i="156"/>
  <c r="F1161" i="156"/>
  <c r="C775" i="156"/>
  <c r="F1020" i="156"/>
  <c r="C1351" i="156"/>
  <c r="F1087" i="156"/>
  <c r="F792" i="37"/>
  <c r="F1777" i="156"/>
  <c r="F22" i="37" s="1"/>
  <c r="D22" i="37"/>
  <c r="F1776" i="156"/>
  <c r="F21" i="37" s="1"/>
  <c r="D21" i="37"/>
  <c r="F1339" i="156"/>
  <c r="F1350" i="156" s="1"/>
  <c r="D1242" i="156"/>
  <c r="F1230" i="156"/>
  <c r="D1133" i="156"/>
  <c r="D1203" i="156"/>
  <c r="F1191" i="156"/>
  <c r="F1125" i="156"/>
  <c r="F1134" i="156"/>
  <c r="D1171" i="156"/>
  <c r="F1163" i="156"/>
  <c r="F1073" i="156"/>
  <c r="F1082" i="156"/>
  <c r="D1047" i="156"/>
  <c r="F1038" i="156"/>
  <c r="F1049" i="156"/>
  <c r="D978" i="156"/>
  <c r="F1006" i="156"/>
  <c r="D980" i="156"/>
  <c r="D944" i="156"/>
  <c r="F946" i="156"/>
  <c r="F934" i="156"/>
  <c r="D942" i="156"/>
  <c r="D910" i="156"/>
  <c r="F891" i="156"/>
  <c r="F858" i="156"/>
  <c r="F837" i="156"/>
  <c r="F741" i="156"/>
  <c r="D739" i="156"/>
  <c r="F732" i="156"/>
  <c r="D737" i="156"/>
  <c r="D876" i="156" l="1"/>
  <c r="F876" i="156" s="1"/>
  <c r="D1092" i="156"/>
  <c r="F1092" i="156" s="1"/>
  <c r="F1015" i="156"/>
  <c r="D847" i="156"/>
  <c r="F835" i="156"/>
  <c r="D1028" i="156"/>
  <c r="D789" i="37"/>
  <c r="F1025" i="156"/>
  <c r="F737" i="156"/>
  <c r="D752" i="156"/>
  <c r="F752" i="156" s="1"/>
  <c r="F1047" i="156"/>
  <c r="D1141" i="156"/>
  <c r="F1141" i="156" s="1"/>
  <c r="C1063" i="156"/>
  <c r="F846" i="156"/>
  <c r="C847" i="156"/>
  <c r="F1131" i="156"/>
  <c r="C1028" i="156"/>
  <c r="F910" i="156"/>
  <c r="D960" i="156"/>
  <c r="D961" i="156" s="1"/>
  <c r="F978" i="156"/>
  <c r="D1243" i="156"/>
  <c r="C877" i="156"/>
  <c r="D1351" i="156"/>
  <c r="C1142" i="156"/>
  <c r="C713" i="156"/>
  <c r="C1092" i="156"/>
  <c r="F942" i="156"/>
  <c r="D995" i="156"/>
  <c r="D996" i="156" s="1"/>
  <c r="F996" i="156" s="1"/>
  <c r="D1172" i="156"/>
  <c r="D1204" i="156"/>
  <c r="C961" i="156"/>
  <c r="C996" i="156"/>
  <c r="C753" i="156"/>
  <c r="C923" i="156"/>
  <c r="D759" i="37"/>
  <c r="D758" i="37"/>
  <c r="F1133" i="156"/>
  <c r="F1242" i="156"/>
  <c r="F1203" i="156"/>
  <c r="F1171" i="156"/>
  <c r="D1062" i="156"/>
  <c r="F944" i="156"/>
  <c r="F980" i="156"/>
  <c r="D923" i="156"/>
  <c r="F923" i="156" s="1"/>
  <c r="D877" i="156" l="1"/>
  <c r="F877" i="156" s="1"/>
  <c r="D753" i="156"/>
  <c r="F995" i="156"/>
  <c r="F960" i="156"/>
  <c r="D1142" i="156"/>
  <c r="F758" i="37"/>
  <c r="F759" i="37"/>
  <c r="F1062" i="156"/>
  <c r="D1063" i="156"/>
  <c r="D633" i="156" l="1"/>
  <c r="D632" i="156"/>
  <c r="D631" i="156"/>
  <c r="D638" i="156"/>
  <c r="D637" i="156"/>
  <c r="D639" i="156"/>
  <c r="D648" i="156"/>
  <c r="M648" i="156"/>
  <c r="N648" i="156" s="1"/>
  <c r="D649" i="156"/>
  <c r="M649" i="156"/>
  <c r="N649" i="156" s="1"/>
  <c r="D642" i="156"/>
  <c r="D643" i="156"/>
  <c r="D644" i="156"/>
  <c r="D645" i="156"/>
  <c r="D646" i="156"/>
  <c r="D647" i="156"/>
  <c r="C650" i="156"/>
  <c r="G650" i="156" s="1"/>
  <c r="C653" i="156"/>
  <c r="K653" i="156"/>
  <c r="K650" i="156"/>
  <c r="E23" i="37"/>
  <c r="C628" i="156"/>
  <c r="E18" i="37"/>
  <c r="D627" i="156"/>
  <c r="D626" i="156"/>
  <c r="C625" i="156"/>
  <c r="D620" i="156"/>
  <c r="D619" i="156"/>
  <c r="D617" i="156"/>
  <c r="C615" i="156"/>
  <c r="J645" i="156" l="1"/>
  <c r="F645" i="156"/>
  <c r="F639" i="156"/>
  <c r="J644" i="156"/>
  <c r="J649" i="156"/>
  <c r="L649" i="156" s="1"/>
  <c r="F649" i="156"/>
  <c r="J647" i="156"/>
  <c r="J643" i="156"/>
  <c r="F643" i="156"/>
  <c r="F638" i="156"/>
  <c r="J646" i="156"/>
  <c r="F646" i="156"/>
  <c r="J642" i="156"/>
  <c r="F642" i="156"/>
  <c r="J648" i="156"/>
  <c r="L648" i="156" s="1"/>
  <c r="F648" i="156"/>
  <c r="C1773" i="156"/>
  <c r="C1778" i="156"/>
  <c r="F617" i="156"/>
  <c r="F631" i="156"/>
  <c r="F626" i="156"/>
  <c r="F619" i="156"/>
  <c r="F627" i="156"/>
  <c r="F632" i="156"/>
  <c r="F620" i="156"/>
  <c r="Z44" i="37"/>
  <c r="F633" i="156"/>
  <c r="D1791" i="156"/>
  <c r="Z10" i="37"/>
  <c r="C623" i="156"/>
  <c r="C621" i="156"/>
  <c r="AB638" i="156"/>
  <c r="AB639" i="156"/>
  <c r="D650" i="156"/>
  <c r="H650" i="156"/>
  <c r="D625" i="156"/>
  <c r="D615" i="156"/>
  <c r="J650" i="156" l="1"/>
  <c r="C635" i="156"/>
  <c r="C636" i="156" s="1"/>
  <c r="C1794" i="156" s="1"/>
  <c r="C23" i="37"/>
  <c r="D621" i="156"/>
  <c r="F621" i="156" s="1"/>
  <c r="C18" i="37"/>
  <c r="C1769" i="156"/>
  <c r="F1791" i="156"/>
  <c r="F36" i="37" s="1"/>
  <c r="D36" i="37"/>
  <c r="F625" i="156"/>
  <c r="E39" i="37" l="1"/>
  <c r="C14" i="37"/>
  <c r="C1795" i="156"/>
  <c r="E14" i="37"/>
  <c r="C726" i="37"/>
  <c r="C775" i="37" s="1"/>
  <c r="C327" i="156"/>
  <c r="E726" i="37" l="1"/>
  <c r="E775" i="37" s="1"/>
  <c r="C39" i="37"/>
  <c r="C578" i="156"/>
  <c r="C736" i="37" s="1"/>
  <c r="C784" i="37" s="1"/>
  <c r="C580" i="156"/>
  <c r="C738" i="37" s="1"/>
  <c r="C786" i="37" s="1"/>
  <c r="G735" i="37"/>
  <c r="O485" i="156"/>
  <c r="K79" i="156"/>
  <c r="C79" i="156"/>
  <c r="H79" i="156" l="1"/>
  <c r="C565" i="156"/>
  <c r="C724" i="37" s="1"/>
  <c r="C773" i="37" s="1"/>
  <c r="C564" i="156"/>
  <c r="C723" i="37" s="1"/>
  <c r="C772" i="37" s="1"/>
  <c r="E769" i="37"/>
  <c r="C560" i="156"/>
  <c r="C719" i="37" s="1"/>
  <c r="C334" i="156"/>
  <c r="C558" i="156"/>
  <c r="C717" i="37" s="1"/>
  <c r="C557" i="156"/>
  <c r="C716" i="37" s="1"/>
  <c r="C555" i="156"/>
  <c r="C714" i="37" s="1"/>
  <c r="C554" i="156"/>
  <c r="C713" i="37" s="1"/>
  <c r="E709" i="37"/>
  <c r="C550" i="156"/>
  <c r="C709" i="37" s="1"/>
  <c r="E706" i="37"/>
  <c r="C547" i="156"/>
  <c r="C706" i="37" s="1"/>
  <c r="D503" i="156"/>
  <c r="F503" i="156" l="1"/>
  <c r="E719" i="37"/>
  <c r="E768" i="37" s="1"/>
  <c r="E714" i="37"/>
  <c r="E757" i="37" s="1"/>
  <c r="E717" i="37"/>
  <c r="E766" i="37" s="1"/>
  <c r="E723" i="37"/>
  <c r="E772" i="37" s="1"/>
  <c r="E713" i="37"/>
  <c r="E756" i="37" s="1"/>
  <c r="E716" i="37"/>
  <c r="E761" i="37" s="1"/>
  <c r="E724" i="37"/>
  <c r="E773" i="37" s="1"/>
  <c r="E749" i="37"/>
  <c r="E752" i="37"/>
  <c r="C752" i="37"/>
  <c r="C757" i="37"/>
  <c r="C766" i="37"/>
  <c r="C768" i="37"/>
  <c r="C749" i="37"/>
  <c r="C756" i="37"/>
  <c r="C761" i="37"/>
  <c r="C769" i="37"/>
  <c r="C559" i="156"/>
  <c r="C718" i="37" s="1"/>
  <c r="AB503" i="156"/>
  <c r="K508" i="156" l="1"/>
  <c r="C508" i="156"/>
  <c r="M507" i="156"/>
  <c r="AE510" i="156"/>
  <c r="AC510" i="156"/>
  <c r="O510" i="156"/>
  <c r="K504" i="156"/>
  <c r="M502" i="156"/>
  <c r="C504" i="156"/>
  <c r="D507" i="156"/>
  <c r="F507" i="156" s="1"/>
  <c r="D502" i="156"/>
  <c r="F502" i="156" s="1"/>
  <c r="K515" i="156"/>
  <c r="C515" i="156"/>
  <c r="D481" i="156"/>
  <c r="C479" i="156"/>
  <c r="D458" i="156"/>
  <c r="F435" i="156"/>
  <c r="F434" i="156"/>
  <c r="D433" i="156"/>
  <c r="C438" i="156"/>
  <c r="J502" i="156" l="1"/>
  <c r="J504" i="156" s="1"/>
  <c r="H515" i="156"/>
  <c r="J507" i="156"/>
  <c r="J508" i="156" s="1"/>
  <c r="N502" i="156"/>
  <c r="N504" i="156" s="1"/>
  <c r="M504" i="156"/>
  <c r="F481" i="156"/>
  <c r="C767" i="37"/>
  <c r="D438" i="156"/>
  <c r="D508" i="156"/>
  <c r="F508" i="156" s="1"/>
  <c r="C509" i="156"/>
  <c r="K509" i="156"/>
  <c r="F458" i="156"/>
  <c r="D479" i="156"/>
  <c r="M508" i="156"/>
  <c r="N507" i="156"/>
  <c r="N508" i="156" s="1"/>
  <c r="N509" i="156" s="1"/>
  <c r="AB509" i="156"/>
  <c r="D504" i="156"/>
  <c r="F504" i="156" s="1"/>
  <c r="K510" i="156" l="1"/>
  <c r="L502" i="156"/>
  <c r="L504" i="156" s="1"/>
  <c r="J509" i="156"/>
  <c r="D509" i="156"/>
  <c r="M509" i="156"/>
  <c r="AB510" i="156"/>
  <c r="L507" i="156"/>
  <c r="L508" i="156" s="1"/>
  <c r="L509" i="156" s="1"/>
  <c r="F509" i="156" l="1"/>
  <c r="E715" i="37"/>
  <c r="C410" i="156"/>
  <c r="D412" i="156"/>
  <c r="D411" i="156"/>
  <c r="D409" i="156"/>
  <c r="D408" i="156"/>
  <c r="C407" i="156"/>
  <c r="D402" i="156"/>
  <c r="D401" i="156"/>
  <c r="D400" i="156"/>
  <c r="D399" i="156"/>
  <c r="D398" i="156"/>
  <c r="D397" i="156"/>
  <c r="C396" i="156"/>
  <c r="D351" i="156"/>
  <c r="C350" i="156"/>
  <c r="D335" i="156"/>
  <c r="C310" i="156"/>
  <c r="D315" i="156"/>
  <c r="F315" i="156" s="1"/>
  <c r="D314" i="156"/>
  <c r="D313" i="156"/>
  <c r="D312" i="156"/>
  <c r="F312" i="156" s="1"/>
  <c r="C257" i="156"/>
  <c r="C229" i="156"/>
  <c r="C177" i="156"/>
  <c r="D183" i="156"/>
  <c r="D182" i="156"/>
  <c r="D181" i="156"/>
  <c r="D180" i="156"/>
  <c r="D179" i="156"/>
  <c r="AC156" i="156"/>
  <c r="O156" i="156"/>
  <c r="C128" i="156"/>
  <c r="C145" i="156" s="1"/>
  <c r="D97" i="156"/>
  <c r="F97" i="156" s="1"/>
  <c r="C96" i="156"/>
  <c r="C109" i="156" s="1"/>
  <c r="D63" i="156"/>
  <c r="D580" i="156" s="1"/>
  <c r="D738" i="37" s="1"/>
  <c r="D786" i="37" s="1"/>
  <c r="F786" i="37" s="1"/>
  <c r="D62" i="156"/>
  <c r="D36" i="156"/>
  <c r="D35" i="156"/>
  <c r="C34" i="156"/>
  <c r="J391" i="156" l="1"/>
  <c r="F391" i="156"/>
  <c r="F351" i="156"/>
  <c r="F313" i="156"/>
  <c r="E712" i="37"/>
  <c r="E755" i="37" s="1"/>
  <c r="F180" i="156"/>
  <c r="C403" i="156"/>
  <c r="F36" i="156"/>
  <c r="F580" i="156"/>
  <c r="F738" i="37" s="1"/>
  <c r="F129" i="156"/>
  <c r="F132" i="156"/>
  <c r="F181" i="156"/>
  <c r="F261" i="156"/>
  <c r="D334" i="156"/>
  <c r="F400" i="156"/>
  <c r="C553" i="156"/>
  <c r="C712" i="37" s="1"/>
  <c r="F182" i="156"/>
  <c r="D554" i="156"/>
  <c r="C556" i="156"/>
  <c r="C715" i="37" s="1"/>
  <c r="F179" i="156"/>
  <c r="F263" i="156"/>
  <c r="D350" i="156"/>
  <c r="F183" i="156"/>
  <c r="D562" i="156"/>
  <c r="D721" i="37" s="1"/>
  <c r="F398" i="156"/>
  <c r="D548" i="156"/>
  <c r="D707" i="37" s="1"/>
  <c r="F62" i="156"/>
  <c r="F402" i="156"/>
  <c r="F409" i="156"/>
  <c r="D555" i="156"/>
  <c r="D714" i="37" s="1"/>
  <c r="F260" i="156"/>
  <c r="D550" i="156"/>
  <c r="F411" i="156"/>
  <c r="D557" i="156"/>
  <c r="D716" i="37" s="1"/>
  <c r="AB416" i="156"/>
  <c r="D407" i="156"/>
  <c r="D396" i="156"/>
  <c r="C405" i="156"/>
  <c r="D410" i="156"/>
  <c r="F408" i="156"/>
  <c r="F401" i="156"/>
  <c r="D310" i="156"/>
  <c r="F262" i="156"/>
  <c r="F131" i="156"/>
  <c r="D34" i="156"/>
  <c r="F35" i="156"/>
  <c r="E718" i="37" l="1"/>
  <c r="E767" i="37" s="1"/>
  <c r="F550" i="156"/>
  <c r="D709" i="37"/>
  <c r="F554" i="156"/>
  <c r="F713" i="37" s="1"/>
  <c r="D713" i="37"/>
  <c r="D553" i="156"/>
  <c r="D712" i="37" s="1"/>
  <c r="D403" i="156"/>
  <c r="F334" i="156"/>
  <c r="F562" i="156"/>
  <c r="F721" i="37" s="1"/>
  <c r="F557" i="156"/>
  <c r="F716" i="37" s="1"/>
  <c r="F410" i="156"/>
  <c r="D556" i="156"/>
  <c r="D715" i="37" s="1"/>
  <c r="E705" i="37"/>
  <c r="C415" i="156"/>
  <c r="C546" i="156"/>
  <c r="C705" i="37" s="1"/>
  <c r="D405" i="156"/>
  <c r="F407" i="156"/>
  <c r="F709" i="37" l="1"/>
  <c r="C416" i="156"/>
  <c r="C755" i="37"/>
  <c r="F403" i="156"/>
  <c r="C567" i="156"/>
  <c r="F556" i="156"/>
  <c r="F715" i="37" s="1"/>
  <c r="F405" i="156"/>
  <c r="H653" i="156" l="1"/>
  <c r="Z196" i="37" l="1"/>
  <c r="Z690" i="37"/>
  <c r="Z688" i="37"/>
  <c r="Z689" i="37"/>
  <c r="Z172" i="37" l="1"/>
  <c r="Z171" i="37" s="1"/>
  <c r="Z9" i="37" l="1"/>
  <c r="Z664" i="37"/>
  <c r="Z663" i="37" s="1"/>
  <c r="Z8" i="37" l="1"/>
  <c r="AC1121" i="156"/>
  <c r="AC930" i="156"/>
  <c r="AC883" i="156"/>
  <c r="AC854" i="156"/>
  <c r="AC824" i="156"/>
  <c r="AC803" i="156"/>
  <c r="D325" i="156" l="1"/>
  <c r="D324" i="156" l="1"/>
  <c r="D560" i="156"/>
  <c r="D719" i="37" s="1"/>
  <c r="F324" i="156" l="1"/>
  <c r="F560" i="156"/>
  <c r="F719" i="37" l="1"/>
  <c r="D16" i="57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D1434" i="157"/>
  <c r="D1433" i="157"/>
  <c r="D1432" i="157"/>
  <c r="D1431" i="157"/>
  <c r="D1152" i="157"/>
  <c r="D1151" i="157"/>
  <c r="D1150" i="157"/>
  <c r="D1149" i="157"/>
  <c r="D1148" i="157"/>
  <c r="D1147" i="157"/>
  <c r="D1146" i="157"/>
  <c r="D1145" i="157"/>
  <c r="D1144" i="157"/>
  <c r="D1056" i="157"/>
  <c r="D1055" i="157"/>
  <c r="D1054" i="157"/>
  <c r="D1053" i="157"/>
  <c r="D1052" i="157"/>
  <c r="D1051" i="157"/>
  <c r="D1050" i="157"/>
  <c r="D1049" i="157"/>
  <c r="D1048" i="157"/>
  <c r="D1047" i="157"/>
  <c r="D875" i="157"/>
  <c r="D874" i="157"/>
  <c r="D873" i="157"/>
  <c r="D872" i="157"/>
  <c r="D871" i="157"/>
  <c r="D870" i="157"/>
  <c r="D869" i="157"/>
  <c r="D728" i="157"/>
  <c r="D727" i="157"/>
  <c r="D726" i="157"/>
  <c r="D725" i="157"/>
  <c r="D724" i="157"/>
  <c r="D723" i="157"/>
  <c r="D722" i="157"/>
  <c r="D721" i="157"/>
  <c r="D615" i="157"/>
  <c r="D614" i="157"/>
  <c r="D613" i="157"/>
  <c r="D612" i="157"/>
  <c r="D611" i="157"/>
  <c r="D610" i="157"/>
  <c r="D609" i="157"/>
  <c r="D608" i="157"/>
  <c r="D607" i="157"/>
  <c r="D511" i="157"/>
  <c r="D467" i="157"/>
  <c r="D466" i="157"/>
  <c r="D465" i="157"/>
  <c r="D464" i="157"/>
  <c r="D285" i="157"/>
  <c r="D284" i="157"/>
  <c r="D283" i="157"/>
  <c r="D282" i="157"/>
  <c r="D281" i="157"/>
  <c r="D280" i="157"/>
  <c r="D252" i="157"/>
  <c r="D251" i="157"/>
  <c r="D229" i="157"/>
  <c r="D228" i="157"/>
  <c r="D227" i="157"/>
  <c r="D180" i="157"/>
  <c r="D179" i="157"/>
  <c r="D178" i="157"/>
  <c r="D177" i="157"/>
  <c r="D176" i="157"/>
  <c r="D175" i="157"/>
  <c r="D174" i="157"/>
  <c r="D173" i="157"/>
  <c r="D172" i="157"/>
  <c r="D171" i="157"/>
  <c r="D170" i="157"/>
  <c r="D169" i="157"/>
  <c r="D168" i="157"/>
  <c r="D167" i="157"/>
  <c r="D166" i="157"/>
  <c r="D126" i="157"/>
  <c r="D125" i="157"/>
  <c r="D124" i="157"/>
  <c r="D123" i="157"/>
  <c r="D77" i="157"/>
  <c r="D76" i="157"/>
  <c r="D75" i="157"/>
  <c r="D22" i="157"/>
  <c r="D21" i="157"/>
  <c r="D20" i="157"/>
  <c r="D19" i="157"/>
  <c r="D18" i="157"/>
  <c r="D17" i="157"/>
  <c r="D16" i="157"/>
  <c r="D15" i="157"/>
  <c r="D14" i="157"/>
  <c r="D13" i="157"/>
  <c r="D2240" i="156"/>
  <c r="D2239" i="156"/>
  <c r="D2238" i="156"/>
  <c r="D2191" i="156"/>
  <c r="D2190" i="156"/>
  <c r="D2107" i="156"/>
  <c r="D2106" i="156"/>
  <c r="D2105" i="156"/>
  <c r="D2104" i="156"/>
  <c r="D2103" i="156"/>
  <c r="D2102" i="156"/>
  <c r="D2101" i="156"/>
  <c r="D2100" i="156"/>
  <c r="D2009" i="156"/>
  <c r="D2008" i="156"/>
  <c r="D2007" i="156"/>
  <c r="D2006" i="156"/>
  <c r="D2005" i="156"/>
  <c r="D2004" i="156"/>
  <c r="D2003" i="156"/>
  <c r="D2002" i="156"/>
  <c r="D2001" i="156"/>
  <c r="D1909" i="156"/>
  <c r="D1908" i="156"/>
  <c r="D1907" i="156"/>
  <c r="D1906" i="156"/>
  <c r="D1905" i="156"/>
  <c r="D1904" i="156"/>
  <c r="D1903" i="156"/>
  <c r="D1902" i="156"/>
  <c r="D1820" i="156"/>
  <c r="D1819" i="156"/>
  <c r="D1818" i="156"/>
  <c r="D1817" i="156"/>
  <c r="D1816" i="156"/>
  <c r="D1815" i="156"/>
  <c r="D1814" i="156"/>
  <c r="D1813" i="156"/>
  <c r="D1812" i="156"/>
  <c r="D1405" i="156"/>
  <c r="D1404" i="156"/>
  <c r="D1403" i="156"/>
  <c r="D1402" i="156"/>
  <c r="D1273" i="156"/>
  <c r="D1272" i="156"/>
  <c r="D1271" i="156"/>
  <c r="D1270" i="156"/>
  <c r="D1269" i="156"/>
  <c r="D1268" i="156"/>
  <c r="D1267" i="156"/>
  <c r="D1266" i="156"/>
  <c r="D1265" i="156"/>
  <c r="D1264" i="156"/>
  <c r="D1263" i="156"/>
  <c r="D808" i="156"/>
  <c r="D807" i="156"/>
  <c r="D789" i="156"/>
  <c r="D788" i="156"/>
  <c r="D766" i="156"/>
  <c r="D765" i="156"/>
  <c r="D688" i="156"/>
  <c r="D687" i="156"/>
  <c r="D686" i="156"/>
  <c r="D666" i="156"/>
  <c r="D665" i="156"/>
  <c r="D663" i="156"/>
  <c r="D662" i="156"/>
  <c r="D661" i="156"/>
  <c r="D660" i="156"/>
  <c r="D659" i="156"/>
  <c r="D611" i="156"/>
  <c r="D610" i="156"/>
  <c r="D609" i="156"/>
  <c r="D608" i="156"/>
  <c r="D607" i="156"/>
  <c r="D606" i="156"/>
  <c r="D605" i="156"/>
  <c r="D604" i="156"/>
  <c r="D603" i="156"/>
  <c r="D587" i="156"/>
  <c r="D586" i="156"/>
  <c r="D489" i="156"/>
  <c r="D491" i="156" s="1"/>
  <c r="D426" i="156"/>
  <c r="D428" i="156" s="1"/>
  <c r="D393" i="156"/>
  <c r="D392" i="156"/>
  <c r="D390" i="156"/>
  <c r="D389" i="156"/>
  <c r="D388" i="156"/>
  <c r="D387" i="156"/>
  <c r="D386" i="156"/>
  <c r="D385" i="156"/>
  <c r="D384" i="156"/>
  <c r="D225" i="156"/>
  <c r="D224" i="156"/>
  <c r="D223" i="156"/>
  <c r="D222" i="156"/>
  <c r="D221" i="156"/>
  <c r="D220" i="156"/>
  <c r="D173" i="156"/>
  <c r="D171" i="156"/>
  <c r="D170" i="156"/>
  <c r="D169" i="156"/>
  <c r="D168" i="156"/>
  <c r="D167" i="156"/>
  <c r="D166" i="156"/>
  <c r="D165" i="156"/>
  <c r="D164" i="156"/>
  <c r="D163" i="156"/>
  <c r="D162" i="156"/>
  <c r="D161" i="156"/>
  <c r="D160" i="156"/>
  <c r="D124" i="156"/>
  <c r="D123" i="156"/>
  <c r="D122" i="156"/>
  <c r="D120" i="156"/>
  <c r="D118" i="156"/>
  <c r="D92" i="156"/>
  <c r="D91" i="156"/>
  <c r="D90" i="156"/>
  <c r="D89" i="156"/>
  <c r="D88" i="156"/>
  <c r="D87" i="156"/>
  <c r="D86" i="156"/>
  <c r="D85" i="156"/>
  <c r="D492" i="156"/>
  <c r="D497" i="156"/>
  <c r="D514" i="156"/>
  <c r="J514" i="156" s="1"/>
  <c r="J515" i="156" s="1"/>
  <c r="D595" i="156"/>
  <c r="D596" i="156"/>
  <c r="D629" i="156"/>
  <c r="D630" i="156"/>
  <c r="D652" i="156"/>
  <c r="D674" i="156"/>
  <c r="F674" i="156" s="1"/>
  <c r="D679" i="156"/>
  <c r="D680" i="156"/>
  <c r="D692" i="156"/>
  <c r="D693" i="156"/>
  <c r="D694" i="156"/>
  <c r="D695" i="156"/>
  <c r="D696" i="156"/>
  <c r="D708" i="156"/>
  <c r="D715" i="156"/>
  <c r="D716" i="156"/>
  <c r="D717" i="156"/>
  <c r="D719" i="156"/>
  <c r="D722" i="156"/>
  <c r="D729" i="156"/>
  <c r="D740" i="156"/>
  <c r="F744" i="156"/>
  <c r="F745" i="156"/>
  <c r="F746" i="156"/>
  <c r="D755" i="156"/>
  <c r="D758" i="156"/>
  <c r="D773" i="156"/>
  <c r="D777" i="156"/>
  <c r="D780" i="156"/>
  <c r="D781" i="156"/>
  <c r="D800" i="156"/>
  <c r="D812" i="156"/>
  <c r="D817" i="156"/>
  <c r="D821" i="156"/>
  <c r="D850" i="156"/>
  <c r="D851" i="156"/>
  <c r="D880" i="156"/>
  <c r="D887" i="156"/>
  <c r="D888" i="156"/>
  <c r="D911" i="156"/>
  <c r="D912" i="156"/>
  <c r="D913" i="156"/>
  <c r="D914" i="156"/>
  <c r="D915" i="156"/>
  <c r="D916" i="156"/>
  <c r="D917" i="156"/>
  <c r="D918" i="156"/>
  <c r="D919" i="156"/>
  <c r="D920" i="156"/>
  <c r="D921" i="156"/>
  <c r="D922" i="156"/>
  <c r="D964" i="156"/>
  <c r="D999" i="156"/>
  <c r="D1027" i="156"/>
  <c r="D1031" i="156"/>
  <c r="J2003" i="156" l="1"/>
  <c r="F2003" i="156"/>
  <c r="J2007" i="156"/>
  <c r="F2007" i="156"/>
  <c r="J2004" i="156"/>
  <c r="F2004" i="156"/>
  <c r="J2008" i="156"/>
  <c r="F2008" i="156"/>
  <c r="J2001" i="156"/>
  <c r="F2001" i="156"/>
  <c r="J2005" i="156"/>
  <c r="F2005" i="156"/>
  <c r="J2009" i="156"/>
  <c r="L2009" i="156" s="1"/>
  <c r="F2009" i="156"/>
  <c r="J2002" i="156"/>
  <c r="F2002" i="156"/>
  <c r="J2006" i="156"/>
  <c r="F2006" i="156"/>
  <c r="D174" i="156"/>
  <c r="J1816" i="156"/>
  <c r="F1816" i="156"/>
  <c r="J1815" i="156"/>
  <c r="F1815" i="156"/>
  <c r="J1819" i="156"/>
  <c r="F1819" i="156"/>
  <c r="J465" i="157"/>
  <c r="F465" i="157"/>
  <c r="J872" i="157"/>
  <c r="F872" i="157"/>
  <c r="J961" i="157"/>
  <c r="J966" i="157" s="1"/>
  <c r="F961" i="157"/>
  <c r="J1049" i="157"/>
  <c r="F1049" i="157"/>
  <c r="J1053" i="157"/>
  <c r="F1053" i="157"/>
  <c r="J1144" i="157"/>
  <c r="F1144" i="157"/>
  <c r="J1148" i="157"/>
  <c r="F1148" i="157"/>
  <c r="J1152" i="157"/>
  <c r="F1152" i="157"/>
  <c r="J1434" i="157"/>
  <c r="F1434" i="157"/>
  <c r="J1518" i="157"/>
  <c r="F1518" i="157"/>
  <c r="J14" i="46"/>
  <c r="F14" i="46"/>
  <c r="F14" i="57"/>
  <c r="J466" i="157"/>
  <c r="F466" i="157"/>
  <c r="J869" i="157"/>
  <c r="F869" i="157"/>
  <c r="J873" i="157"/>
  <c r="F873" i="157"/>
  <c r="F962" i="157"/>
  <c r="J1050" i="157"/>
  <c r="F1050" i="157"/>
  <c r="J1054" i="157"/>
  <c r="F1054" i="157"/>
  <c r="J1145" i="157"/>
  <c r="F1145" i="157"/>
  <c r="J1149" i="157"/>
  <c r="F1149" i="157"/>
  <c r="J1431" i="157"/>
  <c r="F1431" i="157"/>
  <c r="J1515" i="157"/>
  <c r="F1515" i="157"/>
  <c r="J1519" i="157"/>
  <c r="F1519" i="157"/>
  <c r="J15" i="46"/>
  <c r="F15" i="46"/>
  <c r="F15" i="57"/>
  <c r="J1812" i="156"/>
  <c r="F1812" i="156"/>
  <c r="J1813" i="156"/>
  <c r="F1813" i="156"/>
  <c r="J1817" i="156"/>
  <c r="F1817" i="156"/>
  <c r="J467" i="157"/>
  <c r="F467" i="157"/>
  <c r="J870" i="157"/>
  <c r="F870" i="157"/>
  <c r="J874" i="157"/>
  <c r="F874" i="157"/>
  <c r="J1047" i="157"/>
  <c r="F1047" i="157"/>
  <c r="J1051" i="157"/>
  <c r="F1051" i="157"/>
  <c r="J1055" i="157"/>
  <c r="F1055" i="157"/>
  <c r="J1146" i="157"/>
  <c r="F1146" i="157"/>
  <c r="J1150" i="157"/>
  <c r="F1150" i="157"/>
  <c r="J1432" i="157"/>
  <c r="F1432" i="157"/>
  <c r="J1516" i="157"/>
  <c r="F1516" i="157"/>
  <c r="J12" i="46"/>
  <c r="F12" i="46"/>
  <c r="F12" i="57"/>
  <c r="F16" i="57"/>
  <c r="J1820" i="156"/>
  <c r="F1820" i="156"/>
  <c r="J1814" i="156"/>
  <c r="F1814" i="156"/>
  <c r="J1818" i="156"/>
  <c r="F1818" i="156"/>
  <c r="J464" i="157"/>
  <c r="F464" i="157"/>
  <c r="J511" i="157"/>
  <c r="J512" i="157" s="1"/>
  <c r="F511" i="157"/>
  <c r="J871" i="157"/>
  <c r="F871" i="157"/>
  <c r="J875" i="157"/>
  <c r="F875" i="157"/>
  <c r="J1048" i="157"/>
  <c r="F1048" i="157"/>
  <c r="J1052" i="157"/>
  <c r="F1052" i="157"/>
  <c r="J1056" i="157"/>
  <c r="F1056" i="157"/>
  <c r="J1147" i="157"/>
  <c r="J1153" i="157" s="1"/>
  <c r="J1217" i="157" s="1"/>
  <c r="F1147" i="157"/>
  <c r="J1151" i="157"/>
  <c r="F1151" i="157"/>
  <c r="J1433" i="157"/>
  <c r="F1433" i="157"/>
  <c r="J1517" i="157"/>
  <c r="F1517" i="157"/>
  <c r="J13" i="46"/>
  <c r="F13" i="46"/>
  <c r="F13" i="57"/>
  <c r="D125" i="156"/>
  <c r="J964" i="156"/>
  <c r="J965" i="156" s="1"/>
  <c r="J966" i="156" s="1"/>
  <c r="F964" i="156"/>
  <c r="J777" i="156"/>
  <c r="J778" i="156" s="1"/>
  <c r="F777" i="156"/>
  <c r="J729" i="156"/>
  <c r="J730" i="156" s="1"/>
  <c r="F729" i="156"/>
  <c r="J2101" i="156"/>
  <c r="F2101" i="156"/>
  <c r="J2105" i="156"/>
  <c r="F2105" i="156"/>
  <c r="J2191" i="156"/>
  <c r="F2191" i="156"/>
  <c r="J1031" i="156"/>
  <c r="J1032" i="156" s="1"/>
  <c r="J1033" i="156" s="1"/>
  <c r="F1031" i="156"/>
  <c r="J800" i="156"/>
  <c r="J801" i="156" s="1"/>
  <c r="J802" i="156" s="1"/>
  <c r="F800" i="156"/>
  <c r="J722" i="156"/>
  <c r="J723" i="156" s="1"/>
  <c r="F722" i="156"/>
  <c r="J426" i="156"/>
  <c r="J428" i="156" s="1"/>
  <c r="F426" i="156"/>
  <c r="J2102" i="156"/>
  <c r="F2102" i="156"/>
  <c r="J2106" i="156"/>
  <c r="F2106" i="156"/>
  <c r="J2238" i="156"/>
  <c r="F2238" i="156"/>
  <c r="J821" i="156"/>
  <c r="J822" i="156" s="1"/>
  <c r="J823" i="156" s="1"/>
  <c r="F821" i="156"/>
  <c r="J758" i="156"/>
  <c r="J759" i="156" s="1"/>
  <c r="F758" i="156"/>
  <c r="J719" i="156"/>
  <c r="J720" i="156" s="1"/>
  <c r="F719" i="156"/>
  <c r="J489" i="156"/>
  <c r="J491" i="156" s="1"/>
  <c r="F489" i="156"/>
  <c r="J2103" i="156"/>
  <c r="F2103" i="156"/>
  <c r="J2107" i="156"/>
  <c r="F2107" i="156"/>
  <c r="J2239" i="156"/>
  <c r="F2239" i="156"/>
  <c r="J999" i="156"/>
  <c r="J1000" i="156" s="1"/>
  <c r="F999" i="156"/>
  <c r="J880" i="156"/>
  <c r="J881" i="156" s="1"/>
  <c r="J882" i="156" s="1"/>
  <c r="F880" i="156"/>
  <c r="J755" i="156"/>
  <c r="J756" i="156" s="1"/>
  <c r="F755" i="156"/>
  <c r="J652" i="156"/>
  <c r="J653" i="156" s="1"/>
  <c r="J654" i="156" s="1"/>
  <c r="F652" i="156"/>
  <c r="J2100" i="156"/>
  <c r="F2100" i="156"/>
  <c r="J2104" i="156"/>
  <c r="F2104" i="156"/>
  <c r="J2190" i="156"/>
  <c r="F2190" i="156"/>
  <c r="F2240" i="156"/>
  <c r="J2240" i="156"/>
  <c r="J125" i="157"/>
  <c r="F125" i="157"/>
  <c r="J168" i="157"/>
  <c r="F168" i="157"/>
  <c r="J172" i="157"/>
  <c r="F172" i="157"/>
  <c r="J176" i="157"/>
  <c r="F176" i="157"/>
  <c r="J180" i="157"/>
  <c r="F180" i="157"/>
  <c r="J251" i="157"/>
  <c r="F251" i="157"/>
  <c r="J282" i="157"/>
  <c r="F282" i="157"/>
  <c r="J610" i="157"/>
  <c r="F610" i="157"/>
  <c r="J614" i="157"/>
  <c r="F614" i="157"/>
  <c r="J723" i="157"/>
  <c r="F723" i="157"/>
  <c r="J727" i="157"/>
  <c r="F727" i="157"/>
  <c r="J126" i="157"/>
  <c r="F126" i="157"/>
  <c r="J169" i="157"/>
  <c r="F169" i="157"/>
  <c r="J173" i="157"/>
  <c r="F173" i="157"/>
  <c r="J177" i="157"/>
  <c r="F177" i="157"/>
  <c r="J227" i="157"/>
  <c r="F227" i="157"/>
  <c r="J252" i="157"/>
  <c r="F252" i="157"/>
  <c r="J283" i="157"/>
  <c r="F283" i="157"/>
  <c r="J607" i="157"/>
  <c r="F607" i="157"/>
  <c r="J611" i="157"/>
  <c r="F611" i="157"/>
  <c r="J615" i="157"/>
  <c r="F615" i="157"/>
  <c r="J724" i="157"/>
  <c r="F724" i="157"/>
  <c r="J728" i="157"/>
  <c r="F728" i="157"/>
  <c r="J123" i="157"/>
  <c r="F123" i="157"/>
  <c r="J166" i="157"/>
  <c r="F166" i="157"/>
  <c r="J170" i="157"/>
  <c r="F170" i="157"/>
  <c r="J174" i="157"/>
  <c r="F174" i="157"/>
  <c r="J178" i="157"/>
  <c r="F178" i="157"/>
  <c r="J228" i="157"/>
  <c r="F228" i="157"/>
  <c r="J280" i="157"/>
  <c r="F280" i="157"/>
  <c r="J284" i="157"/>
  <c r="F284" i="157"/>
  <c r="J608" i="157"/>
  <c r="F608" i="157"/>
  <c r="J612" i="157"/>
  <c r="F612" i="157"/>
  <c r="J721" i="157"/>
  <c r="F721" i="157"/>
  <c r="J725" i="157"/>
  <c r="F725" i="157"/>
  <c r="J124" i="157"/>
  <c r="F124" i="157"/>
  <c r="J167" i="157"/>
  <c r="F167" i="157"/>
  <c r="J171" i="157"/>
  <c r="F171" i="157"/>
  <c r="J175" i="157"/>
  <c r="F175" i="157"/>
  <c r="J179" i="157"/>
  <c r="F179" i="157"/>
  <c r="J229" i="157"/>
  <c r="F229" i="157"/>
  <c r="J281" i="157"/>
  <c r="F281" i="157"/>
  <c r="J285" i="157"/>
  <c r="F285" i="157"/>
  <c r="J609" i="157"/>
  <c r="F609" i="157"/>
  <c r="J613" i="157"/>
  <c r="F613" i="157"/>
  <c r="J722" i="157"/>
  <c r="F722" i="157"/>
  <c r="J726" i="157"/>
  <c r="F726" i="157"/>
  <c r="J75" i="157"/>
  <c r="F75" i="157"/>
  <c r="J76" i="157"/>
  <c r="F76" i="157"/>
  <c r="J77" i="157"/>
  <c r="F77" i="157"/>
  <c r="J1905" i="156"/>
  <c r="F1905" i="156"/>
  <c r="J1909" i="156"/>
  <c r="F1909" i="156"/>
  <c r="J1902" i="156"/>
  <c r="F1902" i="156"/>
  <c r="J1906" i="156"/>
  <c r="F1906" i="156"/>
  <c r="J1903" i="156"/>
  <c r="F1903" i="156"/>
  <c r="J1907" i="156"/>
  <c r="F1907" i="156"/>
  <c r="J1904" i="156"/>
  <c r="F1904" i="156"/>
  <c r="J1908" i="156"/>
  <c r="F1908" i="156"/>
  <c r="J14" i="157"/>
  <c r="F14" i="157"/>
  <c r="J18" i="157"/>
  <c r="F18" i="157"/>
  <c r="J22" i="157"/>
  <c r="F22" i="157"/>
  <c r="J15" i="157"/>
  <c r="F15" i="157"/>
  <c r="J19" i="157"/>
  <c r="F19" i="157"/>
  <c r="J16" i="157"/>
  <c r="F16" i="157"/>
  <c r="J20" i="157"/>
  <c r="F20" i="157"/>
  <c r="J13" i="157"/>
  <c r="F13" i="157"/>
  <c r="J17" i="157"/>
  <c r="F17" i="157"/>
  <c r="J21" i="157"/>
  <c r="F21" i="157"/>
  <c r="J888" i="156"/>
  <c r="F888" i="156"/>
  <c r="J850" i="156"/>
  <c r="F850" i="156"/>
  <c r="F715" i="156"/>
  <c r="J603" i="156"/>
  <c r="F603" i="156"/>
  <c r="J607" i="156"/>
  <c r="F607" i="156"/>
  <c r="J611" i="156"/>
  <c r="F611" i="156"/>
  <c r="J662" i="156"/>
  <c r="F662" i="156"/>
  <c r="J686" i="156"/>
  <c r="F686" i="156"/>
  <c r="J766" i="156"/>
  <c r="F766" i="156"/>
  <c r="J808" i="156"/>
  <c r="F808" i="156"/>
  <c r="J1266" i="156"/>
  <c r="F1266" i="156"/>
  <c r="J1270" i="156"/>
  <c r="F1270" i="156"/>
  <c r="J1402" i="156"/>
  <c r="F1402" i="156"/>
  <c r="J887" i="156"/>
  <c r="F887" i="156"/>
  <c r="J781" i="156"/>
  <c r="F781" i="156"/>
  <c r="J596" i="156"/>
  <c r="F596" i="156"/>
  <c r="J604" i="156"/>
  <c r="F604" i="156"/>
  <c r="J608" i="156"/>
  <c r="F608" i="156"/>
  <c r="J659" i="156"/>
  <c r="F659" i="156"/>
  <c r="D667" i="156"/>
  <c r="J663" i="156"/>
  <c r="F663" i="156"/>
  <c r="J687" i="156"/>
  <c r="F687" i="156"/>
  <c r="J788" i="156"/>
  <c r="F788" i="156"/>
  <c r="J1263" i="156"/>
  <c r="F1263" i="156"/>
  <c r="J1267" i="156"/>
  <c r="F1267" i="156"/>
  <c r="J1271" i="156"/>
  <c r="F1271" i="156"/>
  <c r="J1403" i="156"/>
  <c r="F1403" i="156"/>
  <c r="J780" i="156"/>
  <c r="F780" i="156"/>
  <c r="F717" i="156"/>
  <c r="J595" i="156"/>
  <c r="F595" i="156"/>
  <c r="J586" i="156"/>
  <c r="F586" i="156"/>
  <c r="J605" i="156"/>
  <c r="F605" i="156"/>
  <c r="J609" i="156"/>
  <c r="F609" i="156"/>
  <c r="J660" i="156"/>
  <c r="F660" i="156"/>
  <c r="J665" i="156"/>
  <c r="F665" i="156"/>
  <c r="J688" i="156"/>
  <c r="F688" i="156"/>
  <c r="J789" i="156"/>
  <c r="F789" i="156"/>
  <c r="J1264" i="156"/>
  <c r="F1264" i="156"/>
  <c r="J1268" i="156"/>
  <c r="F1268" i="156"/>
  <c r="J1272" i="156"/>
  <c r="F1272" i="156"/>
  <c r="J1404" i="156"/>
  <c r="F1404" i="156"/>
  <c r="J851" i="156"/>
  <c r="F851" i="156"/>
  <c r="F716" i="156"/>
  <c r="J587" i="156"/>
  <c r="F587" i="156"/>
  <c r="J606" i="156"/>
  <c r="F606" i="156"/>
  <c r="J610" i="156"/>
  <c r="F610" i="156"/>
  <c r="J661" i="156"/>
  <c r="F661" i="156"/>
  <c r="J666" i="156"/>
  <c r="F666" i="156"/>
  <c r="J765" i="156"/>
  <c r="F765" i="156"/>
  <c r="J807" i="156"/>
  <c r="F807" i="156"/>
  <c r="J1265" i="156"/>
  <c r="F1265" i="156"/>
  <c r="J1269" i="156"/>
  <c r="F1269" i="156"/>
  <c r="J1273" i="156"/>
  <c r="F1273" i="156"/>
  <c r="J1405" i="156"/>
  <c r="F1405" i="156"/>
  <c r="J160" i="156"/>
  <c r="F160" i="156"/>
  <c r="J164" i="156"/>
  <c r="F164" i="156"/>
  <c r="J168" i="156"/>
  <c r="F168" i="156"/>
  <c r="J173" i="156"/>
  <c r="F173" i="156"/>
  <c r="J223" i="156"/>
  <c r="F223" i="156"/>
  <c r="J385" i="156"/>
  <c r="F385" i="156"/>
  <c r="J389" i="156"/>
  <c r="F389" i="156"/>
  <c r="J161" i="156"/>
  <c r="F161" i="156"/>
  <c r="J165" i="156"/>
  <c r="F165" i="156"/>
  <c r="J169" i="156"/>
  <c r="F169" i="156"/>
  <c r="J220" i="156"/>
  <c r="F220" i="156"/>
  <c r="J224" i="156"/>
  <c r="F224" i="156"/>
  <c r="J386" i="156"/>
  <c r="F386" i="156"/>
  <c r="J390" i="156"/>
  <c r="F390" i="156"/>
  <c r="J162" i="156"/>
  <c r="F162" i="156"/>
  <c r="J166" i="156"/>
  <c r="F166" i="156"/>
  <c r="J170" i="156"/>
  <c r="F170" i="156"/>
  <c r="J221" i="156"/>
  <c r="F221" i="156"/>
  <c r="J225" i="156"/>
  <c r="F225" i="156"/>
  <c r="J387" i="156"/>
  <c r="F387" i="156"/>
  <c r="J392" i="156"/>
  <c r="F392" i="156"/>
  <c r="J163" i="156"/>
  <c r="F163" i="156"/>
  <c r="J167" i="156"/>
  <c r="F167" i="156"/>
  <c r="J171" i="156"/>
  <c r="F171" i="156"/>
  <c r="J222" i="156"/>
  <c r="F222" i="156"/>
  <c r="J384" i="156"/>
  <c r="F384" i="156"/>
  <c r="J388" i="156"/>
  <c r="F388" i="156"/>
  <c r="J393" i="156"/>
  <c r="F393" i="156"/>
  <c r="J87" i="156"/>
  <c r="F87" i="156"/>
  <c r="J91" i="156"/>
  <c r="F91" i="156"/>
  <c r="J121" i="156"/>
  <c r="F121" i="156"/>
  <c r="J88" i="156"/>
  <c r="F88" i="156"/>
  <c r="J92" i="156"/>
  <c r="F92" i="156"/>
  <c r="J122" i="156"/>
  <c r="F122" i="156"/>
  <c r="J85" i="156"/>
  <c r="F85" i="156"/>
  <c r="J89" i="156"/>
  <c r="F89" i="156"/>
  <c r="J118" i="156"/>
  <c r="F118" i="156"/>
  <c r="J123" i="156"/>
  <c r="F123" i="156"/>
  <c r="J86" i="156"/>
  <c r="F86" i="156"/>
  <c r="J90" i="156"/>
  <c r="F90" i="156"/>
  <c r="J120" i="156"/>
  <c r="F120" i="156"/>
  <c r="J124" i="156"/>
  <c r="F124" i="156"/>
  <c r="J333" i="157"/>
  <c r="J1520" i="157"/>
  <c r="J1565" i="157" s="1"/>
  <c r="D676" i="156"/>
  <c r="J674" i="156"/>
  <c r="J676" i="156" s="1"/>
  <c r="J677" i="156" s="1"/>
  <c r="D578" i="156"/>
  <c r="D736" i="37" s="1"/>
  <c r="D1032" i="156"/>
  <c r="D822" i="156"/>
  <c r="D723" i="156"/>
  <c r="F629" i="156"/>
  <c r="D1000" i="156"/>
  <c r="D881" i="156"/>
  <c r="D759" i="156"/>
  <c r="D720" i="156"/>
  <c r="D1771" i="156"/>
  <c r="F1771" i="156" s="1"/>
  <c r="F16" i="37" s="1"/>
  <c r="D965" i="156"/>
  <c r="D778" i="156"/>
  <c r="D756" i="156"/>
  <c r="F696" i="156"/>
  <c r="D653" i="156"/>
  <c r="D654" i="156" s="1"/>
  <c r="D801" i="156"/>
  <c r="D730" i="156"/>
  <c r="F695" i="156"/>
  <c r="D515" i="156"/>
  <c r="D699" i="156"/>
  <c r="F699" i="156" s="1"/>
  <c r="D1784" i="156"/>
  <c r="F694" i="156"/>
  <c r="D1772" i="156"/>
  <c r="F812" i="156"/>
  <c r="D811" i="156"/>
  <c r="F771" i="156"/>
  <c r="D774" i="156"/>
  <c r="F693" i="156"/>
  <c r="D691" i="156"/>
  <c r="D628" i="156"/>
  <c r="D809" i="156"/>
  <c r="D612" i="156"/>
  <c r="D767" i="156"/>
  <c r="D782" i="156"/>
  <c r="D588" i="156"/>
  <c r="D689" i="156"/>
  <c r="D928" i="156"/>
  <c r="D889" i="156"/>
  <c r="D852" i="156"/>
  <c r="D1001" i="156"/>
  <c r="D597" i="156"/>
  <c r="D790" i="156"/>
  <c r="J1001" i="156" l="1"/>
  <c r="J1057" i="157"/>
  <c r="J1108" i="157" s="1"/>
  <c r="J468" i="157"/>
  <c r="J876" i="157"/>
  <c r="J926" i="157" s="1"/>
  <c r="J1821" i="156"/>
  <c r="J1868" i="156" s="1"/>
  <c r="J2010" i="156"/>
  <c r="J2063" i="156" s="1"/>
  <c r="J253" i="157"/>
  <c r="J78" i="157"/>
  <c r="J729" i="157"/>
  <c r="J230" i="157"/>
  <c r="J181" i="157"/>
  <c r="J617" i="157"/>
  <c r="J683" i="157" s="1"/>
  <c r="J286" i="157"/>
  <c r="J127" i="157"/>
  <c r="J767" i="156"/>
  <c r="J760" i="156"/>
  <c r="J889" i="156"/>
  <c r="J724" i="156"/>
  <c r="J174" i="156"/>
  <c r="J588" i="156"/>
  <c r="J790" i="156"/>
  <c r="J597" i="156"/>
  <c r="J598" i="156" s="1"/>
  <c r="J1406" i="156"/>
  <c r="J809" i="156"/>
  <c r="J782" i="156"/>
  <c r="J783" i="156" s="1"/>
  <c r="J689" i="156"/>
  <c r="J1012" i="157"/>
  <c r="J612" i="156"/>
  <c r="J852" i="156"/>
  <c r="J853" i="156" s="1"/>
  <c r="J1910" i="156"/>
  <c r="J1962" i="156" s="1"/>
  <c r="J2241" i="156"/>
  <c r="J2192" i="156"/>
  <c r="J2108" i="156"/>
  <c r="J2155" i="156" s="1"/>
  <c r="J394" i="156"/>
  <c r="J226" i="156"/>
  <c r="J667" i="156"/>
  <c r="J125" i="156"/>
  <c r="J93" i="156"/>
  <c r="D724" i="156"/>
  <c r="D1033" i="156"/>
  <c r="D677" i="156"/>
  <c r="D929" i="156"/>
  <c r="D783" i="156"/>
  <c r="F515" i="156"/>
  <c r="D697" i="156"/>
  <c r="D818" i="156"/>
  <c r="D760" i="156"/>
  <c r="D712" i="156"/>
  <c r="D802" i="156"/>
  <c r="F653" i="156"/>
  <c r="D966" i="156"/>
  <c r="D882" i="156"/>
  <c r="D823" i="156"/>
  <c r="D598" i="156"/>
  <c r="D853" i="156"/>
  <c r="D775" i="156"/>
  <c r="D16" i="37"/>
  <c r="F1784" i="156"/>
  <c r="F29" i="37" s="1"/>
  <c r="D29" i="37"/>
  <c r="F1772" i="156"/>
  <c r="F17" i="37" s="1"/>
  <c r="D17" i="37"/>
  <c r="F578" i="156"/>
  <c r="F736" i="37" s="1"/>
  <c r="F628" i="156"/>
  <c r="D623" i="156"/>
  <c r="H724" i="156" l="1"/>
  <c r="J2287" i="156"/>
  <c r="D713" i="156"/>
  <c r="F713" i="156" s="1"/>
  <c r="F712" i="156"/>
  <c r="F697" i="156"/>
  <c r="D635" i="156"/>
  <c r="F623" i="156"/>
  <c r="D636" i="156" l="1"/>
  <c r="F635" i="156"/>
  <c r="F636" i="156" l="1"/>
  <c r="D227" i="156" l="1"/>
  <c r="G491" i="156" l="1"/>
  <c r="C357" i="156" l="1"/>
  <c r="D357" i="156"/>
  <c r="D377" i="156"/>
  <c r="F377" i="156" l="1"/>
  <c r="F350" i="156"/>
  <c r="F357" i="156" s="1"/>
  <c r="AC339" i="156" l="1"/>
  <c r="G789" i="157" l="1"/>
  <c r="G471" i="156"/>
  <c r="G428" i="156"/>
  <c r="G346" i="156"/>
  <c r="H789" i="157" l="1"/>
  <c r="K493" i="156"/>
  <c r="H491" i="156"/>
  <c r="K459" i="156"/>
  <c r="H428" i="156"/>
  <c r="H471" i="156"/>
  <c r="H346" i="156"/>
  <c r="AC327" i="157" l="1"/>
  <c r="AC680" i="157" l="1"/>
  <c r="D55" i="156" l="1"/>
  <c r="F55" i="156" l="1"/>
  <c r="AB660" i="156" l="1"/>
  <c r="E217" i="157" l="1"/>
  <c r="AA588" i="37" l="1"/>
  <c r="AB1386" i="157" l="1"/>
  <c r="AB1420" i="157" s="1"/>
  <c r="E260" i="157"/>
  <c r="AB588" i="37" l="1"/>
  <c r="D11" i="46" l="1"/>
  <c r="J11" i="46" l="1"/>
  <c r="J16" i="46" s="1"/>
  <c r="F11" i="46"/>
  <c r="Z280" i="37" l="1"/>
  <c r="Z279" i="37" s="1"/>
  <c r="D663" i="157" l="1"/>
  <c r="J663" i="157" s="1"/>
  <c r="D316" i="157"/>
  <c r="D2052" i="156"/>
  <c r="D2051" i="156"/>
  <c r="D2048" i="156"/>
  <c r="D2047" i="156"/>
  <c r="D2046" i="156"/>
  <c r="D2045" i="156"/>
  <c r="J2045" i="156" l="1"/>
  <c r="F2045" i="156"/>
  <c r="J2047" i="156"/>
  <c r="L2047" i="156" s="1"/>
  <c r="F2047" i="156"/>
  <c r="J2046" i="156"/>
  <c r="F2046" i="156"/>
  <c r="J2048" i="156"/>
  <c r="F2048" i="156"/>
  <c r="J2052" i="156"/>
  <c r="F2052" i="156"/>
  <c r="J2051" i="156"/>
  <c r="F2051" i="156"/>
  <c r="C585" i="157"/>
  <c r="E585" i="157"/>
  <c r="E81" i="37" s="1"/>
  <c r="F316" i="157"/>
  <c r="D1952" i="156"/>
  <c r="D1949" i="156"/>
  <c r="F1940" i="156"/>
  <c r="D1947" i="156"/>
  <c r="D1946" i="156"/>
  <c r="D1945" i="156"/>
  <c r="D1944" i="156"/>
  <c r="D1943" i="156"/>
  <c r="J1949" i="156" l="1"/>
  <c r="J1950" i="156" s="1"/>
  <c r="J1989" i="156" s="1"/>
  <c r="F1949" i="156"/>
  <c r="J2053" i="156"/>
  <c r="J2090" i="156" s="1"/>
  <c r="J2049" i="156"/>
  <c r="J2089" i="156" s="1"/>
  <c r="C81" i="37"/>
  <c r="J1945" i="156"/>
  <c r="F1945" i="156"/>
  <c r="J1946" i="156"/>
  <c r="F1946" i="156"/>
  <c r="J1943" i="156"/>
  <c r="F1943" i="156"/>
  <c r="J1947" i="156"/>
  <c r="F1947" i="156"/>
  <c r="J1944" i="156"/>
  <c r="F1944" i="156"/>
  <c r="D1991" i="156"/>
  <c r="F817" i="156"/>
  <c r="J2054" i="156" l="1"/>
  <c r="J2091" i="156" s="1"/>
  <c r="J1948" i="156"/>
  <c r="J1988" i="156" s="1"/>
  <c r="D310" i="37"/>
  <c r="D784" i="37" s="1"/>
  <c r="F784" i="37" s="1"/>
  <c r="D1144" i="156"/>
  <c r="F1144" i="156" l="1"/>
  <c r="J1951" i="156"/>
  <c r="J1990" i="156" s="1"/>
  <c r="K2275" i="156"/>
  <c r="AC1533" i="156" l="1"/>
  <c r="AC1002" i="156" l="1"/>
  <c r="AC967" i="156"/>
  <c r="D1275" i="156"/>
  <c r="D1766" i="156" l="1"/>
  <c r="F1766" i="156" s="1"/>
  <c r="F11" i="37" s="1"/>
  <c r="AB1275" i="156"/>
  <c r="F1275" i="156"/>
  <c r="D11" i="57"/>
  <c r="J11" i="57" s="1"/>
  <c r="D54" i="57"/>
  <c r="J54" i="57" s="1"/>
  <c r="J17" i="57" l="1"/>
  <c r="F11" i="57"/>
  <c r="J55" i="57"/>
  <c r="J56" i="57" s="1"/>
  <c r="F54" i="57"/>
  <c r="D11" i="37"/>
  <c r="I744" i="37" l="1"/>
  <c r="H744" i="37"/>
  <c r="L744" i="37"/>
  <c r="M744" i="37"/>
  <c r="N744" i="37"/>
  <c r="G744" i="37"/>
  <c r="K744" i="37"/>
  <c r="F347" i="156"/>
  <c r="J744" i="37"/>
  <c r="AB347" i="156"/>
  <c r="D175" i="156"/>
  <c r="C744" i="37" l="1"/>
  <c r="E744" i="37"/>
  <c r="O744" i="37"/>
  <c r="F227" i="156"/>
  <c r="F429" i="156"/>
  <c r="F175" i="156"/>
  <c r="AB227" i="156"/>
  <c r="AB492" i="156"/>
  <c r="AB429" i="156"/>
  <c r="AB175" i="156"/>
  <c r="F492" i="156"/>
  <c r="D126" i="156"/>
  <c r="D94" i="156"/>
  <c r="D32" i="156"/>
  <c r="D542" i="156" l="1"/>
  <c r="F542" i="156" s="1"/>
  <c r="AA701" i="37"/>
  <c r="F32" i="156"/>
  <c r="F94" i="156"/>
  <c r="AB126" i="156"/>
  <c r="AB94" i="156"/>
  <c r="AB32" i="156"/>
  <c r="F126" i="156"/>
  <c r="D701" i="37" l="1"/>
  <c r="D744" i="37" s="1"/>
  <c r="F744" i="37" s="1"/>
  <c r="AB542" i="156"/>
  <c r="AB701" i="37" s="1"/>
  <c r="F701" i="37"/>
  <c r="Z744" i="37"/>
  <c r="N1469" i="157" l="1"/>
  <c r="N1354" i="156"/>
  <c r="N1207" i="156" l="1"/>
  <c r="N247" i="156"/>
  <c r="AA520" i="37" l="1"/>
  <c r="AB1298" i="157" l="1"/>
  <c r="AB1332" i="157" s="1"/>
  <c r="AB520" i="37" l="1"/>
  <c r="K324" i="157"/>
  <c r="K1950" i="156"/>
  <c r="E308" i="37"/>
  <c r="C1950" i="156"/>
  <c r="G1950" i="156" s="1"/>
  <c r="G1989" i="156" s="1"/>
  <c r="K1396" i="156"/>
  <c r="C1396" i="156"/>
  <c r="K1247" i="156"/>
  <c r="C1247" i="156"/>
  <c r="M1208" i="156"/>
  <c r="K1208" i="156"/>
  <c r="C1208" i="156"/>
  <c r="K1176" i="156"/>
  <c r="C1176" i="156"/>
  <c r="K1149" i="156"/>
  <c r="C1149" i="156"/>
  <c r="G1149" i="156" s="1"/>
  <c r="K1095" i="156"/>
  <c r="C1095" i="156"/>
  <c r="K1067" i="156"/>
  <c r="C1067" i="156"/>
  <c r="K1032" i="156"/>
  <c r="C1032" i="156"/>
  <c r="K1000" i="156"/>
  <c r="C1000" i="156"/>
  <c r="C965" i="156"/>
  <c r="K965" i="156"/>
  <c r="K881" i="156"/>
  <c r="C881" i="156"/>
  <c r="H1095" i="156" l="1"/>
  <c r="H1096" i="156" s="1"/>
  <c r="H1356" i="156"/>
  <c r="H1208" i="156"/>
  <c r="H1209" i="156" s="1"/>
  <c r="H1247" i="156"/>
  <c r="H881" i="156"/>
  <c r="H1067" i="156"/>
  <c r="H1068" i="156" s="1"/>
  <c r="H1032" i="156"/>
  <c r="H1033" i="156" s="1"/>
  <c r="H1176" i="156"/>
  <c r="K1989" i="156"/>
  <c r="K308" i="37" s="1"/>
  <c r="H1950" i="156"/>
  <c r="H1989" i="156" s="1"/>
  <c r="H308" i="37" s="1"/>
  <c r="H965" i="156"/>
  <c r="H1000" i="156"/>
  <c r="H1149" i="156"/>
  <c r="H1396" i="156"/>
  <c r="C1033" i="156"/>
  <c r="C1209" i="156"/>
  <c r="G1209" i="156" s="1"/>
  <c r="C1248" i="156"/>
  <c r="G1248" i="156" s="1"/>
  <c r="C1150" i="156"/>
  <c r="G1150" i="156" s="1"/>
  <c r="C1177" i="156"/>
  <c r="G1177" i="156" s="1"/>
  <c r="C966" i="156"/>
  <c r="G966" i="156" s="1"/>
  <c r="C1096" i="156"/>
  <c r="C1989" i="156"/>
  <c r="C882" i="156"/>
  <c r="G882" i="156" s="1"/>
  <c r="C1068" i="156"/>
  <c r="C1357" i="156"/>
  <c r="G1357" i="156" s="1"/>
  <c r="C1397" i="156"/>
  <c r="G1397" i="156" s="1"/>
  <c r="K1357" i="156"/>
  <c r="K1177" i="156"/>
  <c r="K1178" i="156" s="1"/>
  <c r="K1096" i="156"/>
  <c r="K1097" i="156" s="1"/>
  <c r="K1150" i="156"/>
  <c r="K1248" i="156"/>
  <c r="N1208" i="156"/>
  <c r="K1397" i="156"/>
  <c r="K882" i="156"/>
  <c r="K1033" i="156"/>
  <c r="K1209" i="156"/>
  <c r="K1210" i="156" s="1"/>
  <c r="K966" i="156"/>
  <c r="K1068" i="156"/>
  <c r="K1069" i="156" s="1"/>
  <c r="N1356" i="156"/>
  <c r="H882" i="156" l="1"/>
  <c r="K1249" i="156"/>
  <c r="H1248" i="156"/>
  <c r="K1358" i="156"/>
  <c r="H1357" i="156"/>
  <c r="H966" i="156"/>
  <c r="K1398" i="156"/>
  <c r="H1397" i="156"/>
  <c r="K1151" i="156"/>
  <c r="H1150" i="156"/>
  <c r="C308" i="37"/>
  <c r="N1357" i="156"/>
  <c r="N1209" i="156"/>
  <c r="K852" i="156"/>
  <c r="C852" i="156"/>
  <c r="G852" i="156" s="1"/>
  <c r="K822" i="156"/>
  <c r="C822" i="156"/>
  <c r="K801" i="156"/>
  <c r="C801" i="156"/>
  <c r="F782" i="156"/>
  <c r="H852" i="156" l="1"/>
  <c r="H822" i="156"/>
  <c r="H801" i="156"/>
  <c r="C802" i="156"/>
  <c r="G802" i="156" s="1"/>
  <c r="C823" i="156"/>
  <c r="G823" i="156" s="1"/>
  <c r="C853" i="156"/>
  <c r="G853" i="156" s="1"/>
  <c r="K853" i="156"/>
  <c r="K823" i="156"/>
  <c r="H823" i="156" s="1"/>
  <c r="K802" i="156"/>
  <c r="H802" i="156" l="1"/>
  <c r="H853" i="156"/>
  <c r="D1950" i="156"/>
  <c r="D1989" i="156" l="1"/>
  <c r="F1950" i="156"/>
  <c r="F1989" i="156" s="1"/>
  <c r="F308" i="37" s="1"/>
  <c r="K1323" i="156"/>
  <c r="K928" i="156"/>
  <c r="D308" i="37" l="1"/>
  <c r="K782" i="156"/>
  <c r="H782" i="156" s="1"/>
  <c r="K759" i="156"/>
  <c r="K1798" i="156" s="1"/>
  <c r="C759" i="156"/>
  <c r="K723" i="156"/>
  <c r="C723" i="156"/>
  <c r="K420" i="156"/>
  <c r="C420" i="156"/>
  <c r="K304" i="156"/>
  <c r="C304" i="156"/>
  <c r="K305" i="156"/>
  <c r="K252" i="156"/>
  <c r="H365" i="156" l="1"/>
  <c r="H252" i="156"/>
  <c r="H723" i="156"/>
  <c r="H304" i="156"/>
  <c r="C305" i="156"/>
  <c r="G305" i="156" s="1"/>
  <c r="G304" i="156"/>
  <c r="H420" i="156"/>
  <c r="K306" i="156"/>
  <c r="H305" i="156"/>
  <c r="K42" i="37"/>
  <c r="H759" i="156"/>
  <c r="C421" i="156"/>
  <c r="G421" i="156" s="1"/>
  <c r="K421" i="156"/>
  <c r="H421" i="156" l="1"/>
  <c r="K2145" i="156"/>
  <c r="K2053" i="156"/>
  <c r="K2090" i="156" l="1"/>
  <c r="K380" i="37" s="1"/>
  <c r="K2179" i="156"/>
  <c r="K414" i="37" s="1"/>
  <c r="E52" i="46"/>
  <c r="AC433" i="157" l="1"/>
  <c r="AE433" i="157"/>
  <c r="AC1515" i="156" l="1"/>
  <c r="AC493" i="156" l="1"/>
  <c r="AC465" i="156"/>
  <c r="D2084" i="156" l="1"/>
  <c r="D2014" i="156"/>
  <c r="D2067" i="156" l="1"/>
  <c r="D374" i="37"/>
  <c r="F2036" i="156"/>
  <c r="F2085" i="156" s="1"/>
  <c r="F375" i="37" s="1"/>
  <c r="D2085" i="156"/>
  <c r="F2035" i="156"/>
  <c r="F2084" i="156" s="1"/>
  <c r="F374" i="37" s="1"/>
  <c r="D2038" i="156"/>
  <c r="D2276" i="156"/>
  <c r="D2274" i="156"/>
  <c r="D2273" i="156"/>
  <c r="D2269" i="156"/>
  <c r="D2268" i="156"/>
  <c r="D2267" i="156"/>
  <c r="D2266" i="156"/>
  <c r="D2245" i="156"/>
  <c r="D2226" i="156"/>
  <c r="D2224" i="156"/>
  <c r="D2196" i="156"/>
  <c r="D2144" i="156"/>
  <c r="D2143" i="156"/>
  <c r="D2141" i="156"/>
  <c r="D2140" i="156"/>
  <c r="D2139" i="156"/>
  <c r="D2138" i="156"/>
  <c r="D1438" i="156"/>
  <c r="D1395" i="156"/>
  <c r="D1391" i="156"/>
  <c r="D1390" i="156"/>
  <c r="D1389" i="156"/>
  <c r="D1388" i="156"/>
  <c r="D1384" i="156"/>
  <c r="D1383" i="156"/>
  <c r="D1382" i="156"/>
  <c r="D1381" i="156"/>
  <c r="D1380" i="156"/>
  <c r="D1379" i="156"/>
  <c r="D1363" i="156"/>
  <c r="D1354" i="156"/>
  <c r="D1356" i="156" s="1"/>
  <c r="D1325" i="156"/>
  <c r="D1322" i="156"/>
  <c r="D1321" i="156"/>
  <c r="D1318" i="156"/>
  <c r="D1317" i="156"/>
  <c r="D1316" i="156"/>
  <c r="D1315" i="156"/>
  <c r="D1314" i="156"/>
  <c r="D1257" i="156"/>
  <c r="D1246" i="156"/>
  <c r="D1215" i="156"/>
  <c r="D1207" i="156"/>
  <c r="J1207" i="156" s="1"/>
  <c r="J1208" i="156" s="1"/>
  <c r="J1209" i="156" s="1"/>
  <c r="D1175" i="156"/>
  <c r="D1148" i="156"/>
  <c r="D1147" i="156"/>
  <c r="D1094" i="156"/>
  <c r="D1066" i="156"/>
  <c r="F1000" i="156"/>
  <c r="D251" i="156"/>
  <c r="D250" i="156"/>
  <c r="D247" i="156"/>
  <c r="D213" i="156"/>
  <c r="D212" i="156"/>
  <c r="D208" i="156"/>
  <c r="D207" i="156"/>
  <c r="D204" i="156"/>
  <c r="D203" i="156"/>
  <c r="D202" i="156"/>
  <c r="D201" i="156"/>
  <c r="D200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78" i="156"/>
  <c r="D150" i="156"/>
  <c r="D153" i="156"/>
  <c r="D152" i="156"/>
  <c r="D144" i="156"/>
  <c r="D133" i="156" s="1"/>
  <c r="D139" i="156"/>
  <c r="D138" i="156"/>
  <c r="D137" i="156"/>
  <c r="D111" i="156"/>
  <c r="D108" i="156"/>
  <c r="D107" i="156"/>
  <c r="D106" i="156"/>
  <c r="D105" i="156"/>
  <c r="D104" i="156"/>
  <c r="D103" i="156"/>
  <c r="D100" i="156"/>
  <c r="D99" i="156"/>
  <c r="D98" i="156"/>
  <c r="D51" i="46"/>
  <c r="D48" i="46"/>
  <c r="D47" i="46"/>
  <c r="D323" i="157"/>
  <c r="D322" i="157"/>
  <c r="D319" i="157"/>
  <c r="D315" i="157"/>
  <c r="D370" i="157"/>
  <c r="D366" i="157"/>
  <c r="D364" i="157"/>
  <c r="D392" i="157"/>
  <c r="D365" i="157"/>
  <c r="D388" i="157"/>
  <c r="D385" i="157"/>
  <c r="D371" i="157"/>
  <c r="D377" i="157"/>
  <c r="D380" i="157"/>
  <c r="D367" i="157"/>
  <c r="D368" i="157"/>
  <c r="D389" i="157"/>
  <c r="D375" i="157"/>
  <c r="D379" i="157"/>
  <c r="D376" i="157"/>
  <c r="D378" i="157"/>
  <c r="D386" i="157"/>
  <c r="D384" i="157"/>
  <c r="D369" i="157"/>
  <c r="D422" i="157"/>
  <c r="D1469" i="157"/>
  <c r="D1466" i="157"/>
  <c r="D1430" i="157"/>
  <c r="D1097" i="157"/>
  <c r="D1094" i="157"/>
  <c r="D1093" i="157"/>
  <c r="D1092" i="157"/>
  <c r="D1091" i="157"/>
  <c r="D1090" i="157"/>
  <c r="D1089" i="157"/>
  <c r="D1001" i="157"/>
  <c r="D998" i="157"/>
  <c r="D997" i="157"/>
  <c r="D821" i="157"/>
  <c r="D817" i="157"/>
  <c r="D819" i="157" s="1"/>
  <c r="D815" i="157"/>
  <c r="D780" i="157"/>
  <c r="D789" i="157" s="1"/>
  <c r="D790" i="157" s="1"/>
  <c r="F790" i="157" s="1"/>
  <c r="D768" i="157"/>
  <c r="D765" i="157"/>
  <c r="D764" i="157"/>
  <c r="D763" i="157"/>
  <c r="D762" i="157"/>
  <c r="D761" i="157"/>
  <c r="D760" i="157"/>
  <c r="D662" i="157"/>
  <c r="F662" i="157" s="1"/>
  <c r="D659" i="157"/>
  <c r="D658" i="157"/>
  <c r="D657" i="157"/>
  <c r="D656" i="157"/>
  <c r="D655" i="157"/>
  <c r="D654" i="157"/>
  <c r="D653" i="157"/>
  <c r="D652" i="157"/>
  <c r="D649" i="157"/>
  <c r="D626" i="157"/>
  <c r="D625" i="157"/>
  <c r="D624" i="157"/>
  <c r="D623" i="157"/>
  <c r="D622" i="157"/>
  <c r="D621" i="157"/>
  <c r="D243" i="157"/>
  <c r="D240" i="157"/>
  <c r="D234" i="157"/>
  <c r="D504" i="157"/>
  <c r="D501" i="157"/>
  <c r="D500" i="157"/>
  <c r="D499" i="157"/>
  <c r="D1191" i="157"/>
  <c r="D1188" i="157"/>
  <c r="D1187" i="157"/>
  <c r="D1186" i="157"/>
  <c r="D1185" i="157"/>
  <c r="D915" i="157"/>
  <c r="D914" i="157"/>
  <c r="F914" i="157" s="1"/>
  <c r="D911" i="157"/>
  <c r="D910" i="157"/>
  <c r="D909" i="157"/>
  <c r="D908" i="157"/>
  <c r="D219" i="157"/>
  <c r="D216" i="157"/>
  <c r="D215" i="157"/>
  <c r="D214" i="157"/>
  <c r="D213" i="157"/>
  <c r="D208" i="157"/>
  <c r="D158" i="157"/>
  <c r="D155" i="157"/>
  <c r="D154" i="157"/>
  <c r="D152" i="157"/>
  <c r="D116" i="157"/>
  <c r="D113" i="157"/>
  <c r="D110" i="157"/>
  <c r="D67" i="157"/>
  <c r="D64" i="157"/>
  <c r="D63" i="157"/>
  <c r="D58" i="157"/>
  <c r="D57" i="157"/>
  <c r="D12" i="157"/>
  <c r="D272" i="157"/>
  <c r="D269" i="157"/>
  <c r="D1857" i="156"/>
  <c r="D1854" i="156"/>
  <c r="D1853" i="156"/>
  <c r="D1852" i="156"/>
  <c r="D1851" i="156"/>
  <c r="D1825" i="156"/>
  <c r="D292" i="156"/>
  <c r="D289" i="156"/>
  <c r="D288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69" i="156"/>
  <c r="D268" i="156"/>
  <c r="D267" i="156"/>
  <c r="D266" i="156"/>
  <c r="D303" i="156"/>
  <c r="D302" i="156"/>
  <c r="D317" i="156"/>
  <c r="D378" i="156"/>
  <c r="D376" i="156"/>
  <c r="D373" i="156"/>
  <c r="D363" i="156"/>
  <c r="D365" i="156" s="1"/>
  <c r="D360" i="156"/>
  <c r="D356" i="156"/>
  <c r="D355" i="156"/>
  <c r="D344" i="156"/>
  <c r="D346" i="156" s="1"/>
  <c r="D1296" i="156"/>
  <c r="D1294" i="156"/>
  <c r="D1293" i="156"/>
  <c r="D1292" i="156"/>
  <c r="D1290" i="156"/>
  <c r="D1289" i="156"/>
  <c r="D1278" i="156"/>
  <c r="D1262" i="156"/>
  <c r="D463" i="156"/>
  <c r="F463" i="156" s="1"/>
  <c r="D457" i="156"/>
  <c r="D456" i="156"/>
  <c r="D455" i="156"/>
  <c r="D454" i="156"/>
  <c r="D453" i="156"/>
  <c r="D452" i="156"/>
  <c r="D451" i="156"/>
  <c r="D450" i="156"/>
  <c r="D449" i="156"/>
  <c r="D448" i="156"/>
  <c r="D447" i="156"/>
  <c r="D446" i="156"/>
  <c r="D445" i="156"/>
  <c r="D444" i="156"/>
  <c r="D443" i="156"/>
  <c r="D442" i="156"/>
  <c r="D441" i="156"/>
  <c r="D440" i="156"/>
  <c r="D419" i="156"/>
  <c r="D414" i="156"/>
  <c r="D413" i="156"/>
  <c r="D823" i="157" l="1"/>
  <c r="D825" i="157" s="1"/>
  <c r="D824" i="157"/>
  <c r="D210" i="156"/>
  <c r="J2144" i="156"/>
  <c r="F2144" i="156"/>
  <c r="D587" i="157"/>
  <c r="J2224" i="156"/>
  <c r="J2225" i="156" s="1"/>
  <c r="F2224" i="156"/>
  <c r="J2226" i="156"/>
  <c r="J2227" i="156" s="1"/>
  <c r="F2226" i="156"/>
  <c r="J1857" i="156"/>
  <c r="J1858" i="156" s="1"/>
  <c r="J1892" i="156" s="1"/>
  <c r="F1857" i="156"/>
  <c r="J909" i="157"/>
  <c r="F909" i="157"/>
  <c r="J915" i="157"/>
  <c r="F915" i="157"/>
  <c r="J1188" i="157"/>
  <c r="F1188" i="157"/>
  <c r="F649" i="157"/>
  <c r="J762" i="157"/>
  <c r="F762" i="157"/>
  <c r="J768" i="157"/>
  <c r="J769" i="157" s="1"/>
  <c r="F768" i="157"/>
  <c r="J821" i="157"/>
  <c r="F821" i="157"/>
  <c r="J1089" i="157"/>
  <c r="F1089" i="157"/>
  <c r="J1093" i="157"/>
  <c r="F1093" i="157"/>
  <c r="J1466" i="157"/>
  <c r="J1467" i="157" s="1"/>
  <c r="J1503" i="157" s="1"/>
  <c r="F1466" i="157"/>
  <c r="J1553" i="157"/>
  <c r="J51" i="46"/>
  <c r="J52" i="46" s="1"/>
  <c r="F51" i="46"/>
  <c r="J67" i="157"/>
  <c r="J68" i="157" s="1"/>
  <c r="F67" i="157"/>
  <c r="J910" i="157"/>
  <c r="F910" i="157"/>
  <c r="J1185" i="157"/>
  <c r="F1185" i="157"/>
  <c r="F1191" i="157"/>
  <c r="D1192" i="157"/>
  <c r="J763" i="157"/>
  <c r="F763" i="157"/>
  <c r="J780" i="157"/>
  <c r="J789" i="157" s="1"/>
  <c r="J790" i="157" s="1"/>
  <c r="F780" i="157"/>
  <c r="J997" i="157"/>
  <c r="F997" i="157"/>
  <c r="J1090" i="157"/>
  <c r="F1090" i="157"/>
  <c r="J1094" i="157"/>
  <c r="F1094" i="157"/>
  <c r="J1469" i="157"/>
  <c r="J1470" i="157" s="1"/>
  <c r="J1504" i="157" s="1"/>
  <c r="F1469" i="157"/>
  <c r="F1470" i="157" s="1"/>
  <c r="J1554" i="157"/>
  <c r="J269" i="157"/>
  <c r="J270" i="157" s="1"/>
  <c r="F269" i="157"/>
  <c r="J911" i="157"/>
  <c r="F911" i="157"/>
  <c r="J1186" i="157"/>
  <c r="F1186" i="157"/>
  <c r="J760" i="157"/>
  <c r="F760" i="157"/>
  <c r="J764" i="157"/>
  <c r="F764" i="157"/>
  <c r="J998" i="157"/>
  <c r="F998" i="157"/>
  <c r="J1091" i="157"/>
  <c r="F1091" i="157"/>
  <c r="J1097" i="157"/>
  <c r="J1098" i="157" s="1"/>
  <c r="J1133" i="157" s="1"/>
  <c r="F1097" i="157"/>
  <c r="J1551" i="157"/>
  <c r="F1551" i="157"/>
  <c r="J422" i="157"/>
  <c r="J423" i="157" s="1"/>
  <c r="F422" i="157"/>
  <c r="J47" i="46"/>
  <c r="F47" i="46"/>
  <c r="J272" i="157"/>
  <c r="J273" i="157" s="1"/>
  <c r="F272" i="157"/>
  <c r="J908" i="157"/>
  <c r="F908" i="157"/>
  <c r="J1187" i="157"/>
  <c r="F1187" i="157"/>
  <c r="J761" i="157"/>
  <c r="F761" i="157"/>
  <c r="J765" i="157"/>
  <c r="F765" i="157"/>
  <c r="J817" i="157"/>
  <c r="J819" i="157" s="1"/>
  <c r="F817" i="157"/>
  <c r="F1001" i="157"/>
  <c r="D1002" i="157"/>
  <c r="J1092" i="157"/>
  <c r="F1092" i="157"/>
  <c r="J1430" i="157"/>
  <c r="J1435" i="157" s="1"/>
  <c r="J1480" i="157" s="1"/>
  <c r="F1430" i="157"/>
  <c r="J1552" i="157"/>
  <c r="F1552" i="157"/>
  <c r="J48" i="46"/>
  <c r="F48" i="46"/>
  <c r="J363" i="156"/>
  <c r="J365" i="156" s="1"/>
  <c r="F363" i="156"/>
  <c r="J247" i="156"/>
  <c r="J248" i="156" s="1"/>
  <c r="F247" i="156"/>
  <c r="J1147" i="156"/>
  <c r="F1147" i="156"/>
  <c r="J1438" i="156"/>
  <c r="J1439" i="156" s="1"/>
  <c r="J1767" i="156" s="1"/>
  <c r="F1438" i="156"/>
  <c r="J2141" i="156"/>
  <c r="L2141" i="156" s="1"/>
  <c r="F2141" i="156"/>
  <c r="J2274" i="156"/>
  <c r="F2274" i="156"/>
  <c r="J373" i="156"/>
  <c r="J374" i="156" s="1"/>
  <c r="F373" i="156"/>
  <c r="J302" i="156"/>
  <c r="F302" i="156"/>
  <c r="J1148" i="156"/>
  <c r="F1148" i="156"/>
  <c r="J1246" i="156"/>
  <c r="J1247" i="156" s="1"/>
  <c r="J1248" i="156" s="1"/>
  <c r="F1246" i="156"/>
  <c r="J2138" i="156"/>
  <c r="F2138" i="156"/>
  <c r="J2143" i="156"/>
  <c r="F2143" i="156"/>
  <c r="J2276" i="156"/>
  <c r="J2277" i="156" s="1"/>
  <c r="F2276" i="156"/>
  <c r="F303" i="156"/>
  <c r="J303" i="156"/>
  <c r="J111" i="156"/>
  <c r="J112" i="156" s="1"/>
  <c r="J113" i="156" s="1"/>
  <c r="F111" i="156"/>
  <c r="J150" i="156"/>
  <c r="J576" i="156" s="1"/>
  <c r="F150" i="156"/>
  <c r="J1066" i="156"/>
  <c r="J1067" i="156" s="1"/>
  <c r="J1068" i="156" s="1"/>
  <c r="F1066" i="156"/>
  <c r="J1175" i="156"/>
  <c r="J1176" i="156" s="1"/>
  <c r="J1177" i="156" s="1"/>
  <c r="F1175" i="156"/>
  <c r="J2139" i="156"/>
  <c r="F2139" i="156"/>
  <c r="J419" i="156"/>
  <c r="J420" i="156" s="1"/>
  <c r="J421" i="156" s="1"/>
  <c r="F419" i="156"/>
  <c r="J360" i="156"/>
  <c r="J361" i="156" s="1"/>
  <c r="F360" i="156"/>
  <c r="J148" i="156"/>
  <c r="J149" i="156" s="1"/>
  <c r="F148" i="156"/>
  <c r="J1094" i="156"/>
  <c r="F1094" i="156"/>
  <c r="J1354" i="156"/>
  <c r="F1354" i="156"/>
  <c r="J1395" i="156"/>
  <c r="J1396" i="156" s="1"/>
  <c r="J1397" i="156" s="1"/>
  <c r="F1395" i="156"/>
  <c r="J2140" i="156"/>
  <c r="F2140" i="156"/>
  <c r="J2273" i="156"/>
  <c r="F2273" i="156"/>
  <c r="J158" i="157"/>
  <c r="J159" i="157" s="1"/>
  <c r="F158" i="157"/>
  <c r="J215" i="157"/>
  <c r="F215" i="157"/>
  <c r="J500" i="157"/>
  <c r="F500" i="157"/>
  <c r="J655" i="157"/>
  <c r="F655" i="157"/>
  <c r="J659" i="157"/>
  <c r="F659" i="157"/>
  <c r="J322" i="157"/>
  <c r="F322" i="157"/>
  <c r="J216" i="157"/>
  <c r="F216" i="157"/>
  <c r="J501" i="157"/>
  <c r="F501" i="157"/>
  <c r="J243" i="157"/>
  <c r="J244" i="157" s="1"/>
  <c r="J245" i="157" s="1"/>
  <c r="F243" i="157"/>
  <c r="J652" i="157"/>
  <c r="F652" i="157"/>
  <c r="J656" i="157"/>
  <c r="F656" i="157"/>
  <c r="J323" i="157"/>
  <c r="F323" i="157"/>
  <c r="J110" i="157"/>
  <c r="J111" i="157" s="1"/>
  <c r="F110" i="157"/>
  <c r="J154" i="157"/>
  <c r="F154" i="157"/>
  <c r="J213" i="157"/>
  <c r="F213" i="157"/>
  <c r="J219" i="157"/>
  <c r="J220" i="157" s="1"/>
  <c r="F219" i="157"/>
  <c r="J504" i="157"/>
  <c r="J505" i="157" s="1"/>
  <c r="F504" i="157"/>
  <c r="J653" i="157"/>
  <c r="F653" i="157"/>
  <c r="J657" i="157"/>
  <c r="F657" i="157"/>
  <c r="J113" i="157"/>
  <c r="J114" i="157" s="1"/>
  <c r="F113" i="157"/>
  <c r="J155" i="157"/>
  <c r="F155" i="157"/>
  <c r="J214" i="157"/>
  <c r="F214" i="157"/>
  <c r="J499" i="157"/>
  <c r="F499" i="157"/>
  <c r="D581" i="157"/>
  <c r="J654" i="157"/>
  <c r="F654" i="157"/>
  <c r="J658" i="157"/>
  <c r="F658" i="157"/>
  <c r="J319" i="157"/>
  <c r="J320" i="157" s="1"/>
  <c r="F319" i="157"/>
  <c r="J64" i="157"/>
  <c r="F64" i="157"/>
  <c r="J63" i="157"/>
  <c r="F63" i="157"/>
  <c r="J12" i="157"/>
  <c r="F12" i="157"/>
  <c r="D24" i="157"/>
  <c r="J1262" i="156"/>
  <c r="J1274" i="156" s="1"/>
  <c r="F1262" i="156"/>
  <c r="J1851" i="156"/>
  <c r="F1851" i="156"/>
  <c r="J212" i="156"/>
  <c r="F212" i="156"/>
  <c r="J1315" i="156"/>
  <c r="F1315" i="156"/>
  <c r="J1321" i="156"/>
  <c r="F1321" i="156"/>
  <c r="J1852" i="156"/>
  <c r="F1852" i="156"/>
  <c r="J213" i="156"/>
  <c r="F213" i="156"/>
  <c r="J1316" i="156"/>
  <c r="F1316" i="156"/>
  <c r="J1322" i="156"/>
  <c r="F1322" i="156"/>
  <c r="J1853" i="156"/>
  <c r="F1853" i="156"/>
  <c r="J207" i="156"/>
  <c r="F207" i="156"/>
  <c r="J1317" i="156"/>
  <c r="F1317" i="156"/>
  <c r="J1854" i="156"/>
  <c r="F1854" i="156"/>
  <c r="J208" i="156"/>
  <c r="F208" i="156"/>
  <c r="J1314" i="156"/>
  <c r="F1314" i="156"/>
  <c r="J1318" i="156"/>
  <c r="F1318" i="156"/>
  <c r="J344" i="156"/>
  <c r="J346" i="156" s="1"/>
  <c r="F344" i="156"/>
  <c r="J152" i="156"/>
  <c r="F152" i="156"/>
  <c r="J153" i="156"/>
  <c r="F153" i="156"/>
  <c r="J250" i="156"/>
  <c r="F250" i="156"/>
  <c r="J251" i="156"/>
  <c r="F251" i="156"/>
  <c r="J463" i="156"/>
  <c r="J464" i="156" s="1"/>
  <c r="J544" i="156" s="1"/>
  <c r="J914" i="157"/>
  <c r="D916" i="157"/>
  <c r="J1001" i="157"/>
  <c r="D1036" i="157"/>
  <c r="J1191" i="157"/>
  <c r="D1243" i="157"/>
  <c r="J662" i="157"/>
  <c r="J664" i="157" s="1"/>
  <c r="J710" i="157" s="1"/>
  <c r="D664" i="157"/>
  <c r="F664" i="157" s="1"/>
  <c r="F355" i="156"/>
  <c r="F356" i="156"/>
  <c r="F98" i="156"/>
  <c r="F139" i="156"/>
  <c r="D594" i="157"/>
  <c r="F1296" i="156"/>
  <c r="D1208" i="156"/>
  <c r="D1209" i="156" s="1"/>
  <c r="D1247" i="156"/>
  <c r="D1248" i="156" s="1"/>
  <c r="D1357" i="156"/>
  <c r="D1396" i="156"/>
  <c r="D1397" i="156" s="1"/>
  <c r="D2307" i="156"/>
  <c r="F2307" i="156" s="1"/>
  <c r="F685" i="37" s="1"/>
  <c r="D1176" i="156"/>
  <c r="F1176" i="156" s="1"/>
  <c r="D1218" i="156"/>
  <c r="D1808" i="156"/>
  <c r="F1808" i="156" s="1"/>
  <c r="F53" i="37" s="1"/>
  <c r="D1802" i="156"/>
  <c r="F1802" i="156" s="1"/>
  <c r="F46" i="37" s="1"/>
  <c r="D420" i="156"/>
  <c r="D421" i="156" s="1"/>
  <c r="D1277" i="156"/>
  <c r="D1284" i="156" s="1"/>
  <c r="F365" i="156"/>
  <c r="D565" i="156"/>
  <c r="D564" i="156"/>
  <c r="D723" i="37" s="1"/>
  <c r="D772" i="37" s="1"/>
  <c r="F772" i="37" s="1"/>
  <c r="D576" i="156"/>
  <c r="D734" i="37" s="1"/>
  <c r="D782" i="37" s="1"/>
  <c r="F782" i="37" s="1"/>
  <c r="D1095" i="156"/>
  <c r="D1096" i="156" s="1"/>
  <c r="D1783" i="156"/>
  <c r="D375" i="37"/>
  <c r="D1774" i="156"/>
  <c r="D96" i="156"/>
  <c r="D109" i="156" s="1"/>
  <c r="D1067" i="156"/>
  <c r="F1067" i="156" s="1"/>
  <c r="D357" i="37"/>
  <c r="D852" i="157"/>
  <c r="F626" i="157"/>
  <c r="D702" i="157"/>
  <c r="F625" i="157"/>
  <c r="D701" i="157"/>
  <c r="D706" i="157"/>
  <c r="F624" i="157"/>
  <c r="D700" i="157"/>
  <c r="F622" i="157"/>
  <c r="D687" i="157"/>
  <c r="F623" i="157"/>
  <c r="D688" i="157"/>
  <c r="D620" i="157"/>
  <c r="F234" i="157"/>
  <c r="D233" i="157"/>
  <c r="F2268" i="156"/>
  <c r="D2270" i="156"/>
  <c r="F2221" i="156"/>
  <c r="D1824" i="156"/>
  <c r="F2135" i="156"/>
  <c r="D2039" i="156"/>
  <c r="F2038" i="156"/>
  <c r="D1255" i="156"/>
  <c r="F1848" i="156"/>
  <c r="F1293" i="156"/>
  <c r="F1384" i="156"/>
  <c r="D1785" i="156"/>
  <c r="F1382" i="156"/>
  <c r="D1782" i="156"/>
  <c r="F1381" i="156"/>
  <c r="D1781" i="156"/>
  <c r="F1380" i="156"/>
  <c r="D1780" i="156"/>
  <c r="D1779" i="156"/>
  <c r="F1290" i="156"/>
  <c r="D1775" i="156"/>
  <c r="D1770" i="156"/>
  <c r="F1379" i="156"/>
  <c r="D1378" i="156"/>
  <c r="F1383" i="156"/>
  <c r="F1292" i="156"/>
  <c r="D1291" i="156"/>
  <c r="D1288" i="156"/>
  <c r="F1289" i="156"/>
  <c r="F1294" i="156"/>
  <c r="D559" i="156"/>
  <c r="D718" i="37" s="1"/>
  <c r="F414" i="156"/>
  <c r="D415" i="156"/>
  <c r="F178" i="156"/>
  <c r="D177" i="156"/>
  <c r="F343" i="157"/>
  <c r="F440" i="156"/>
  <c r="F444" i="156"/>
  <c r="F448" i="156"/>
  <c r="F452" i="156"/>
  <c r="F456" i="156"/>
  <c r="F1391" i="156"/>
  <c r="F441" i="156"/>
  <c r="F445" i="156"/>
  <c r="F449" i="156"/>
  <c r="F453" i="156"/>
  <c r="F457" i="156"/>
  <c r="F1388" i="156"/>
  <c r="F442" i="156"/>
  <c r="F446" i="156"/>
  <c r="F450" i="156"/>
  <c r="F454" i="156"/>
  <c r="F1389" i="156"/>
  <c r="F443" i="156"/>
  <c r="F447" i="156"/>
  <c r="F451" i="156"/>
  <c r="F455" i="156"/>
  <c r="F1390" i="156"/>
  <c r="F965" i="156"/>
  <c r="F1032" i="156"/>
  <c r="F881" i="156"/>
  <c r="D1149" i="156"/>
  <c r="F759" i="156"/>
  <c r="F723" i="156"/>
  <c r="D304" i="156"/>
  <c r="D305" i="156" s="1"/>
  <c r="J49" i="46" l="1"/>
  <c r="J53" i="46" s="1"/>
  <c r="J916" i="157"/>
  <c r="J115" i="157"/>
  <c r="J274" i="157"/>
  <c r="J823" i="157"/>
  <c r="J825" i="157" s="1"/>
  <c r="J824" i="157"/>
  <c r="J502" i="157"/>
  <c r="J506" i="157" s="1"/>
  <c r="J828" i="157"/>
  <c r="L790" i="157"/>
  <c r="L789" i="157"/>
  <c r="J217" i="157"/>
  <c r="J1765" i="156"/>
  <c r="J2311" i="156"/>
  <c r="J2145" i="156"/>
  <c r="J2179" i="156" s="1"/>
  <c r="J1356" i="156"/>
  <c r="J1357" i="156" s="1"/>
  <c r="J2228" i="156"/>
  <c r="J304" i="156"/>
  <c r="J65" i="157"/>
  <c r="J69" i="157" s="1"/>
  <c r="J324" i="157"/>
  <c r="J325" i="157" s="1"/>
  <c r="J766" i="157"/>
  <c r="J770" i="157" s="1"/>
  <c r="J1323" i="156"/>
  <c r="J1855" i="156"/>
  <c r="J1891" i="156" s="1"/>
  <c r="J912" i="157"/>
  <c r="J949" i="157" s="1"/>
  <c r="J1555" i="157"/>
  <c r="J1588" i="157" s="1"/>
  <c r="J999" i="157"/>
  <c r="J1035" i="157" s="1"/>
  <c r="J1189" i="157"/>
  <c r="J1242" i="157" s="1"/>
  <c r="J305" i="156"/>
  <c r="J1319" i="156"/>
  <c r="J214" i="156"/>
  <c r="J2275" i="156"/>
  <c r="J2278" i="156" s="1"/>
  <c r="J950" i="157"/>
  <c r="J210" i="156"/>
  <c r="J215" i="156" s="1"/>
  <c r="J660" i="157"/>
  <c r="J709" i="157" s="1"/>
  <c r="J1095" i="157"/>
  <c r="J1132" i="157" s="1"/>
  <c r="J1149" i="156"/>
  <c r="J1150" i="156" s="1"/>
  <c r="J2142" i="156"/>
  <c r="J2178" i="156" s="1"/>
  <c r="J1471" i="157"/>
  <c r="J1505" i="157" s="1"/>
  <c r="F1002" i="157"/>
  <c r="J1243" i="157"/>
  <c r="J1192" i="157"/>
  <c r="J1036" i="157"/>
  <c r="J1002" i="157"/>
  <c r="F1192" i="157"/>
  <c r="J154" i="156"/>
  <c r="J155" i="156" s="1"/>
  <c r="J1095" i="156"/>
  <c r="J1096" i="156" s="1"/>
  <c r="L1094" i="156"/>
  <c r="J366" i="156"/>
  <c r="J367" i="156" s="1"/>
  <c r="D485" i="37"/>
  <c r="J156" i="157"/>
  <c r="J160" i="157" s="1"/>
  <c r="F594" i="157"/>
  <c r="J24" i="157"/>
  <c r="J561" i="157" s="1"/>
  <c r="J252" i="156"/>
  <c r="J253" i="156" s="1"/>
  <c r="J221" i="157"/>
  <c r="D1068" i="156"/>
  <c r="F1095" i="156"/>
  <c r="F1396" i="156"/>
  <c r="D1177" i="156"/>
  <c r="F1356" i="156"/>
  <c r="F1208" i="156"/>
  <c r="F564" i="156"/>
  <c r="F723" i="37" s="1"/>
  <c r="F773" i="37" s="1"/>
  <c r="F565" i="156"/>
  <c r="F724" i="37" s="1"/>
  <c r="D724" i="37"/>
  <c r="D773" i="37" s="1"/>
  <c r="D46" i="37"/>
  <c r="D89" i="37"/>
  <c r="F420" i="156"/>
  <c r="D685" i="37"/>
  <c r="F1247" i="156"/>
  <c r="D53" i="37"/>
  <c r="D793" i="37" s="1"/>
  <c r="F1783" i="156"/>
  <c r="F28" i="37" s="1"/>
  <c r="D19" i="37"/>
  <c r="D756" i="37" s="1"/>
  <c r="F304" i="156"/>
  <c r="D28" i="37"/>
  <c r="D416" i="156"/>
  <c r="D1806" i="156"/>
  <c r="F1806" i="156" s="1"/>
  <c r="F51" i="37" s="1"/>
  <c r="D1870" i="156"/>
  <c r="F1870" i="156" s="1"/>
  <c r="D1150" i="156"/>
  <c r="F1291" i="156"/>
  <c r="F1284" i="156"/>
  <c r="F1774" i="156"/>
  <c r="F19" i="37" s="1"/>
  <c r="D2087" i="156"/>
  <c r="F852" i="157"/>
  <c r="D231" i="37"/>
  <c r="F687" i="157"/>
  <c r="D104" i="37"/>
  <c r="D118" i="37"/>
  <c r="F701" i="157"/>
  <c r="F688" i="157"/>
  <c r="D105" i="37"/>
  <c r="D117" i="37"/>
  <c r="F700" i="157"/>
  <c r="D123" i="37"/>
  <c r="F706" i="157"/>
  <c r="F702" i="157"/>
  <c r="D119" i="37"/>
  <c r="D627" i="157"/>
  <c r="D685" i="157"/>
  <c r="F587" i="157"/>
  <c r="D83" i="37"/>
  <c r="D2271" i="156"/>
  <c r="F2270" i="156"/>
  <c r="D1831" i="156"/>
  <c r="F1255" i="156"/>
  <c r="D1252" i="156"/>
  <c r="F1780" i="156"/>
  <c r="F25" i="37" s="1"/>
  <c r="D25" i="37"/>
  <c r="F1770" i="156"/>
  <c r="F15" i="37" s="1"/>
  <c r="D15" i="37"/>
  <c r="F1779" i="156"/>
  <c r="F24" i="37" s="1"/>
  <c r="D24" i="37"/>
  <c r="F1775" i="156"/>
  <c r="F20" i="37" s="1"/>
  <c r="D20" i="37"/>
  <c r="F1782" i="156"/>
  <c r="F27" i="37" s="1"/>
  <c r="D27" i="37"/>
  <c r="F1781" i="156"/>
  <c r="F26" i="37" s="1"/>
  <c r="D26" i="37"/>
  <c r="F1785" i="156"/>
  <c r="F30" i="37" s="1"/>
  <c r="D30" i="37"/>
  <c r="D1778" i="156"/>
  <c r="D1773" i="156"/>
  <c r="F1378" i="156"/>
  <c r="D1371" i="156"/>
  <c r="F1288" i="156"/>
  <c r="D1286" i="156"/>
  <c r="F1149" i="156"/>
  <c r="F852" i="156"/>
  <c r="D474" i="156"/>
  <c r="D476" i="156" s="1"/>
  <c r="D469" i="156"/>
  <c r="D1562" i="156"/>
  <c r="D1561" i="156"/>
  <c r="D1560" i="156"/>
  <c r="D1559" i="156"/>
  <c r="D1558" i="156"/>
  <c r="D1552" i="156"/>
  <c r="D1551" i="156"/>
  <c r="D1545" i="156"/>
  <c r="D1544" i="156"/>
  <c r="D1543" i="156"/>
  <c r="D1542" i="156"/>
  <c r="D1531" i="156"/>
  <c r="D1530" i="156"/>
  <c r="D1529" i="156"/>
  <c r="D1521" i="156"/>
  <c r="D1520" i="156"/>
  <c r="D1496" i="156"/>
  <c r="D1495" i="156"/>
  <c r="D1492" i="156"/>
  <c r="D1790" i="156" s="1"/>
  <c r="D1491" i="156"/>
  <c r="D1490" i="156"/>
  <c r="D1442" i="156"/>
  <c r="F792" i="156"/>
  <c r="D77" i="156"/>
  <c r="D74" i="156"/>
  <c r="D73" i="156"/>
  <c r="D72" i="156"/>
  <c r="D71" i="156"/>
  <c r="D70" i="156"/>
  <c r="D69" i="156"/>
  <c r="D68" i="156"/>
  <c r="D67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J858" i="157" l="1"/>
  <c r="J856" i="157"/>
  <c r="J592" i="157"/>
  <c r="J665" i="157"/>
  <c r="J711" i="157" s="1"/>
  <c r="J2312" i="156"/>
  <c r="J2310" i="156"/>
  <c r="J2146" i="156"/>
  <c r="J2180" i="156" s="1"/>
  <c r="J469" i="156"/>
  <c r="D471" i="156"/>
  <c r="J1324" i="156"/>
  <c r="J1859" i="156"/>
  <c r="J1893" i="156" s="1"/>
  <c r="J1193" i="157"/>
  <c r="J1244" i="157" s="1"/>
  <c r="J1556" i="157"/>
  <c r="J1590" i="157" s="1"/>
  <c r="J917" i="157"/>
  <c r="J951" i="157" s="1"/>
  <c r="J854" i="157"/>
  <c r="J1099" i="157"/>
  <c r="J1134" i="157" s="1"/>
  <c r="D568" i="156"/>
  <c r="D726" i="37" s="1"/>
  <c r="J593" i="157"/>
  <c r="J591" i="157"/>
  <c r="J1798" i="156"/>
  <c r="J1003" i="157"/>
  <c r="J1037" i="157" s="1"/>
  <c r="L1002" i="157"/>
  <c r="J474" i="156"/>
  <c r="F474" i="156"/>
  <c r="J1442" i="156"/>
  <c r="J1443" i="156" s="1"/>
  <c r="J1797" i="156" s="1"/>
  <c r="F1442" i="156"/>
  <c r="J77" i="156"/>
  <c r="J79" i="156" s="1"/>
  <c r="J572" i="156" s="1"/>
  <c r="F77" i="156"/>
  <c r="F105" i="37"/>
  <c r="F123" i="37"/>
  <c r="F104" i="37"/>
  <c r="F118" i="37"/>
  <c r="F119" i="37"/>
  <c r="F231" i="37"/>
  <c r="F117" i="37"/>
  <c r="F89" i="37"/>
  <c r="F83" i="37"/>
  <c r="J69" i="156"/>
  <c r="F69" i="156"/>
  <c r="J73" i="156"/>
  <c r="F73" i="156"/>
  <c r="J70" i="156"/>
  <c r="F70" i="156"/>
  <c r="J74" i="156"/>
  <c r="F74" i="156"/>
  <c r="J67" i="156"/>
  <c r="F67" i="156"/>
  <c r="J71" i="156"/>
  <c r="F71" i="156"/>
  <c r="J68" i="156"/>
  <c r="F68" i="156"/>
  <c r="J72" i="156"/>
  <c r="F72" i="156"/>
  <c r="D64" i="156"/>
  <c r="F64" i="156" s="1"/>
  <c r="D577" i="156"/>
  <c r="D735" i="37" s="1"/>
  <c r="D783" i="37" s="1"/>
  <c r="D51" i="37"/>
  <c r="D791" i="37" s="1"/>
  <c r="D175" i="37"/>
  <c r="D102" i="37"/>
  <c r="D647" i="157"/>
  <c r="F24" i="156"/>
  <c r="F1496" i="156"/>
  <c r="F1521" i="156"/>
  <c r="F20" i="156"/>
  <c r="F13" i="156"/>
  <c r="F21" i="156"/>
  <c r="F29" i="156"/>
  <c r="D79" i="156"/>
  <c r="F79" i="156" s="1"/>
  <c r="F1529" i="156"/>
  <c r="F16" i="156"/>
  <c r="F28" i="156"/>
  <c r="F17" i="156"/>
  <c r="F25" i="156"/>
  <c r="F14" i="156"/>
  <c r="F18" i="156"/>
  <c r="F22" i="156"/>
  <c r="F26" i="156"/>
  <c r="F30" i="156"/>
  <c r="F1790" i="156"/>
  <c r="F35" i="37" s="1"/>
  <c r="F1530" i="156"/>
  <c r="D1849" i="156"/>
  <c r="D377" i="37"/>
  <c r="F15" i="156"/>
  <c r="F19" i="156"/>
  <c r="F23" i="156"/>
  <c r="F27" i="156"/>
  <c r="F1495" i="156"/>
  <c r="F1520" i="156"/>
  <c r="F1531" i="156"/>
  <c r="F416" i="156"/>
  <c r="F756" i="37"/>
  <c r="D754" i="37"/>
  <c r="D757" i="37"/>
  <c r="D751" i="37"/>
  <c r="D750" i="37"/>
  <c r="D561" i="156"/>
  <c r="D720" i="37" s="1"/>
  <c r="F627" i="157"/>
  <c r="F2271" i="156"/>
  <c r="D2309" i="156"/>
  <c r="F1831" i="156"/>
  <c r="F1252" i="156"/>
  <c r="D1803" i="156"/>
  <c r="F1773" i="156"/>
  <c r="F18" i="37" s="1"/>
  <c r="D18" i="37"/>
  <c r="F1778" i="156"/>
  <c r="F23" i="37" s="1"/>
  <c r="D23" i="37"/>
  <c r="F1558" i="156"/>
  <c r="D1793" i="156"/>
  <c r="F1491" i="156"/>
  <c r="D1788" i="156"/>
  <c r="F1490" i="156"/>
  <c r="D1787" i="156"/>
  <c r="F1544" i="156"/>
  <c r="F1552" i="156"/>
  <c r="F1561" i="156"/>
  <c r="F1545" i="156"/>
  <c r="F1562" i="156"/>
  <c r="F1542" i="156"/>
  <c r="F1559" i="156"/>
  <c r="F1543" i="156"/>
  <c r="F1551" i="156"/>
  <c r="F1560" i="156"/>
  <c r="D1489" i="156"/>
  <c r="F1371" i="156"/>
  <c r="D1386" i="156"/>
  <c r="D1298" i="156"/>
  <c r="F1298" i="156" s="1"/>
  <c r="F1286" i="156"/>
  <c r="F469" i="156"/>
  <c r="F801" i="156"/>
  <c r="F822" i="156"/>
  <c r="J476" i="156" l="1"/>
  <c r="J477" i="156" s="1"/>
  <c r="J471" i="156"/>
  <c r="J540" i="156" s="1"/>
  <c r="J1444" i="156"/>
  <c r="J1800" i="156" s="1"/>
  <c r="J75" i="156"/>
  <c r="J80" i="156" s="1"/>
  <c r="G79" i="156"/>
  <c r="F577" i="156"/>
  <c r="F735" i="37" s="1"/>
  <c r="D35" i="37"/>
  <c r="D1769" i="156"/>
  <c r="D33" i="37"/>
  <c r="D1299" i="156"/>
  <c r="D1890" i="156"/>
  <c r="F757" i="37"/>
  <c r="D755" i="37"/>
  <c r="F754" i="37"/>
  <c r="F750" i="37"/>
  <c r="F751" i="37"/>
  <c r="F561" i="156"/>
  <c r="F720" i="37" s="1"/>
  <c r="F2309" i="156"/>
  <c r="F687" i="37" s="1"/>
  <c r="D687" i="37"/>
  <c r="D48" i="37"/>
  <c r="F1803" i="156"/>
  <c r="F48" i="37" s="1"/>
  <c r="F568" i="156"/>
  <c r="F1787" i="156"/>
  <c r="F32" i="37" s="1"/>
  <c r="D32" i="37"/>
  <c r="F1793" i="156"/>
  <c r="D38" i="37"/>
  <c r="D775" i="37" s="1"/>
  <c r="F1788" i="156"/>
  <c r="F33" i="37" s="1"/>
  <c r="D1493" i="156"/>
  <c r="F1489" i="156"/>
  <c r="F1386" i="156"/>
  <c r="D1392" i="156"/>
  <c r="J574" i="156" l="1"/>
  <c r="J570" i="156"/>
  <c r="F38" i="37"/>
  <c r="F726" i="37"/>
  <c r="D1794" i="156"/>
  <c r="F1769" i="156"/>
  <c r="F14" i="37" s="1"/>
  <c r="D14" i="37"/>
  <c r="D1795" i="156"/>
  <c r="D195" i="37"/>
  <c r="F755" i="37"/>
  <c r="F1493" i="156"/>
  <c r="F775" i="37" l="1"/>
  <c r="D39" i="37"/>
  <c r="F783" i="37"/>
  <c r="F1794" i="156"/>
  <c r="F39" i="37" s="1"/>
  <c r="K149" i="156" l="1"/>
  <c r="C149" i="156"/>
  <c r="G149" i="156" s="1"/>
  <c r="H149" i="156" l="1"/>
  <c r="AA53" i="46"/>
  <c r="AA450" i="37"/>
  <c r="AA381" i="37"/>
  <c r="AA309" i="37"/>
  <c r="AB53" i="46" l="1"/>
  <c r="AB1556" i="157"/>
  <c r="AB824" i="157"/>
  <c r="AB825" i="157" s="1"/>
  <c r="AB917" i="157"/>
  <c r="AA198" i="37"/>
  <c r="AB2054" i="156"/>
  <c r="AB2091" i="156" s="1"/>
  <c r="AB1951" i="156"/>
  <c r="AB1990" i="156" s="1"/>
  <c r="AB309" i="37" s="1"/>
  <c r="AB1003" i="157"/>
  <c r="AB1193" i="157"/>
  <c r="AB654" i="156"/>
  <c r="AB155" i="156"/>
  <c r="AB80" i="156"/>
  <c r="AB1859" i="156"/>
  <c r="AB1893" i="156" s="1"/>
  <c r="AB198" i="37" s="1"/>
  <c r="AB783" i="156"/>
  <c r="AB724" i="156"/>
  <c r="AB598" i="156"/>
  <c r="AB253" i="156"/>
  <c r="AB113" i="156"/>
  <c r="AB1324" i="156"/>
  <c r="AB1471" i="157"/>
  <c r="AB1099" i="157"/>
  <c r="AB1134" i="157" s="1"/>
  <c r="AB760" i="156"/>
  <c r="AB381" i="37" l="1"/>
  <c r="AB450" i="37"/>
  <c r="AB145" i="156"/>
  <c r="AC1034" i="156" l="1"/>
  <c r="AC1097" i="156"/>
  <c r="AC1151" i="156"/>
  <c r="AC1178" i="156"/>
  <c r="AC1219" i="156"/>
  <c r="AC1249" i="156"/>
  <c r="AC1358" i="156"/>
  <c r="AC1398" i="156"/>
  <c r="AC2062" i="156" l="1"/>
  <c r="K929" i="156"/>
  <c r="AC329" i="156" l="1"/>
  <c r="H928" i="156"/>
  <c r="C928" i="156"/>
  <c r="C929" i="156" l="1"/>
  <c r="G929" i="156" s="1"/>
  <c r="H929" i="156"/>
  <c r="K1319" i="156"/>
  <c r="K217" i="157"/>
  <c r="H217" i="157" s="1"/>
  <c r="C252" i="156"/>
  <c r="K1324" i="156" l="1"/>
  <c r="AE87" i="57"/>
  <c r="AE551" i="37" s="1"/>
  <c r="Z87" i="57"/>
  <c r="Z551" i="37" s="1"/>
  <c r="O87" i="57"/>
  <c r="O551" i="37" s="1"/>
  <c r="Z90" i="57"/>
  <c r="Z554" i="37" s="1"/>
  <c r="O90" i="57"/>
  <c r="O554" i="37" s="1"/>
  <c r="AE65" i="57"/>
  <c r="AE529" i="37" s="1"/>
  <c r="AC65" i="57"/>
  <c r="AC529" i="37" s="1"/>
  <c r="Z65" i="57"/>
  <c r="Z529" i="37" s="1"/>
  <c r="O65" i="57"/>
  <c r="O529" i="37" s="1"/>
  <c r="O64" i="57"/>
  <c r="O528" i="37" s="1"/>
  <c r="K55" i="57"/>
  <c r="E55" i="57"/>
  <c r="E89" i="57" s="1"/>
  <c r="E553" i="37" s="1"/>
  <c r="C55" i="57"/>
  <c r="I89" i="57"/>
  <c r="I553" i="37" s="1"/>
  <c r="K52" i="57"/>
  <c r="E52" i="57"/>
  <c r="E88" i="57" s="1"/>
  <c r="E552" i="37" s="1"/>
  <c r="C52" i="57"/>
  <c r="L50" i="57"/>
  <c r="M49" i="57"/>
  <c r="L49" i="57"/>
  <c r="E87" i="57"/>
  <c r="C87" i="57"/>
  <c r="C551" i="37" s="1"/>
  <c r="AA17" i="57"/>
  <c r="K17" i="57"/>
  <c r="E17" i="57"/>
  <c r="E65" i="57" s="1"/>
  <c r="E529" i="37" s="1"/>
  <c r="C17" i="57"/>
  <c r="L16" i="57"/>
  <c r="L15" i="57"/>
  <c r="L14" i="57"/>
  <c r="L13" i="57"/>
  <c r="L12" i="57"/>
  <c r="M11" i="57"/>
  <c r="D17" i="57"/>
  <c r="D65" i="57" s="1"/>
  <c r="D529" i="37" s="1"/>
  <c r="AE87" i="46"/>
  <c r="AE163" i="37" s="1"/>
  <c r="AC87" i="46"/>
  <c r="AC163" i="37" s="1"/>
  <c r="AB87" i="46"/>
  <c r="AB163" i="37" s="1"/>
  <c r="AA87" i="46"/>
  <c r="AA163" i="37" s="1"/>
  <c r="Z87" i="46"/>
  <c r="Z163" i="37" s="1"/>
  <c r="O87" i="46"/>
  <c r="O163" i="37" s="1"/>
  <c r="E86" i="46"/>
  <c r="E162" i="37" s="1"/>
  <c r="AE84" i="46"/>
  <c r="AE160" i="37" s="1"/>
  <c r="AC84" i="46"/>
  <c r="AC160" i="37" s="1"/>
  <c r="Z84" i="46"/>
  <c r="Z160" i="37" s="1"/>
  <c r="O84" i="46"/>
  <c r="O160" i="37" s="1"/>
  <c r="E63" i="46"/>
  <c r="E139" i="37" s="1"/>
  <c r="AE62" i="46"/>
  <c r="AE138" i="37" s="1"/>
  <c r="AC62" i="46"/>
  <c r="AC138" i="37" s="1"/>
  <c r="Z62" i="46"/>
  <c r="Z138" i="37" s="1"/>
  <c r="O62" i="46"/>
  <c r="O138" i="37" s="1"/>
  <c r="O61" i="46"/>
  <c r="O137" i="37" s="1"/>
  <c r="AC61" i="46"/>
  <c r="AC137" i="37" s="1"/>
  <c r="K52" i="46"/>
  <c r="H52" i="46" s="1"/>
  <c r="C52" i="46"/>
  <c r="I86" i="46"/>
  <c r="I162" i="37" s="1"/>
  <c r="K49" i="46"/>
  <c r="E49" i="46"/>
  <c r="E85" i="46" s="1"/>
  <c r="E161" i="37" s="1"/>
  <c r="C49" i="46"/>
  <c r="M48" i="46"/>
  <c r="N48" i="46" s="1"/>
  <c r="L48" i="46"/>
  <c r="M47" i="46"/>
  <c r="N47" i="46" s="1"/>
  <c r="AA45" i="46"/>
  <c r="E84" i="46"/>
  <c r="E160" i="37" s="1"/>
  <c r="C84" i="46"/>
  <c r="AA16" i="46"/>
  <c r="K16" i="46"/>
  <c r="E16" i="46"/>
  <c r="E62" i="46" s="1"/>
  <c r="E138" i="37" s="1"/>
  <c r="C16" i="46"/>
  <c r="M11" i="46"/>
  <c r="AE1587" i="157"/>
  <c r="AC1587" i="157"/>
  <c r="O1587" i="157"/>
  <c r="AE1565" i="157"/>
  <c r="AC1565" i="157"/>
  <c r="O1565" i="157"/>
  <c r="AE1590" i="157"/>
  <c r="AC1590" i="157"/>
  <c r="O1564" i="157"/>
  <c r="AE1502" i="157"/>
  <c r="AC1502" i="157"/>
  <c r="O1502" i="157"/>
  <c r="AE1480" i="157"/>
  <c r="AC1480" i="157"/>
  <c r="O1480" i="157"/>
  <c r="L1432" i="157"/>
  <c r="L1433" i="157"/>
  <c r="L1434" i="157"/>
  <c r="AC1564" i="157"/>
  <c r="AA656" i="37"/>
  <c r="Z656" i="37"/>
  <c r="K1555" i="157"/>
  <c r="E1555" i="157"/>
  <c r="E1556" i="157" s="1"/>
  <c r="E1590" i="157" s="1"/>
  <c r="E656" i="37" s="1"/>
  <c r="C1555" i="157"/>
  <c r="G1555" i="157" s="1"/>
  <c r="L1552" i="157"/>
  <c r="Z653" i="37"/>
  <c r="E1587" i="157"/>
  <c r="Z631" i="37"/>
  <c r="K1520" i="157"/>
  <c r="E1520" i="157"/>
  <c r="E1565" i="157" s="1"/>
  <c r="E631" i="37" s="1"/>
  <c r="C1565" i="157"/>
  <c r="M1519" i="157"/>
  <c r="N1519" i="157" s="1"/>
  <c r="L1519" i="157"/>
  <c r="M1518" i="157"/>
  <c r="N1518" i="157" s="1"/>
  <c r="L1518" i="157"/>
  <c r="M1517" i="157"/>
  <c r="N1517" i="157" s="1"/>
  <c r="L1517" i="157"/>
  <c r="M1516" i="157"/>
  <c r="N1516" i="157" s="1"/>
  <c r="O1479" i="157"/>
  <c r="AC1479" i="157"/>
  <c r="E1504" i="157"/>
  <c r="E621" i="37" s="1"/>
  <c r="G916" i="157"/>
  <c r="K1467" i="157"/>
  <c r="E1467" i="157"/>
  <c r="E1503" i="157" s="1"/>
  <c r="E620" i="37" s="1"/>
  <c r="C1467" i="157"/>
  <c r="G1467" i="157" s="1"/>
  <c r="M1466" i="157"/>
  <c r="N1466" i="157" s="1"/>
  <c r="L1466" i="157"/>
  <c r="Z619" i="37"/>
  <c r="E1502" i="157"/>
  <c r="C1502" i="157"/>
  <c r="Z597" i="37"/>
  <c r="K1435" i="157"/>
  <c r="E1435" i="157"/>
  <c r="E1480" i="157" s="1"/>
  <c r="E597" i="37" s="1"/>
  <c r="C1435" i="157"/>
  <c r="G1435" i="157" s="1"/>
  <c r="M1434" i="157"/>
  <c r="N1434" i="157" s="1"/>
  <c r="M1433" i="157"/>
  <c r="N1433" i="157" s="1"/>
  <c r="M1432" i="157"/>
  <c r="N1432" i="157" s="1"/>
  <c r="M1431" i="157"/>
  <c r="N1431" i="157" s="1"/>
  <c r="D229" i="37"/>
  <c r="K1382" i="157"/>
  <c r="E1382" i="157"/>
  <c r="D1382" i="157"/>
  <c r="C1382" i="157"/>
  <c r="G1382" i="157" s="1"/>
  <c r="M1381" i="157"/>
  <c r="N1381" i="157" s="1"/>
  <c r="L1380" i="157"/>
  <c r="M1380" i="157"/>
  <c r="N1380" i="157" s="1"/>
  <c r="L1379" i="157"/>
  <c r="AA585" i="37"/>
  <c r="K1348" i="157"/>
  <c r="E1348" i="157"/>
  <c r="E1395" i="157" s="1"/>
  <c r="E563" i="37" s="1"/>
  <c r="D1348" i="157"/>
  <c r="C1348" i="157"/>
  <c r="G1348" i="157" s="1"/>
  <c r="L1347" i="157"/>
  <c r="M1347" i="157"/>
  <c r="N1347" i="157" s="1"/>
  <c r="L1346" i="157"/>
  <c r="M1346" i="157"/>
  <c r="N1346" i="157" s="1"/>
  <c r="L1345" i="157"/>
  <c r="M1345" i="157"/>
  <c r="N1345" i="157" s="1"/>
  <c r="L1344" i="157"/>
  <c r="M1344" i="157"/>
  <c r="N1344" i="157" s="1"/>
  <c r="L1343" i="157"/>
  <c r="L1342" i="157"/>
  <c r="M1342" i="157"/>
  <c r="N1342" i="157" s="1"/>
  <c r="AE823" i="157"/>
  <c r="AC823" i="157"/>
  <c r="E519" i="37"/>
  <c r="G823" i="157"/>
  <c r="M1296" i="157"/>
  <c r="M1297" i="157" s="1"/>
  <c r="K1294" i="157"/>
  <c r="K1298" i="157" s="1"/>
  <c r="E1294" i="157"/>
  <c r="E1298" i="157" s="1"/>
  <c r="C1294" i="157"/>
  <c r="C1298" i="157" s="1"/>
  <c r="L1293" i="157"/>
  <c r="AA517" i="37"/>
  <c r="K1261" i="157"/>
  <c r="E1261" i="157"/>
  <c r="E1307" i="157" s="1"/>
  <c r="E495" i="37" s="1"/>
  <c r="C1261" i="157"/>
  <c r="G1261" i="157" s="1"/>
  <c r="M1260" i="157"/>
  <c r="N1260" i="157" s="1"/>
  <c r="L1260" i="157"/>
  <c r="M1259" i="157"/>
  <c r="N1259" i="157" s="1"/>
  <c r="L1259" i="157"/>
  <c r="M1258" i="157"/>
  <c r="N1258" i="157" s="1"/>
  <c r="L1258" i="157"/>
  <c r="M1257" i="157"/>
  <c r="N1257" i="157" s="1"/>
  <c r="L1257" i="157"/>
  <c r="M1256" i="157"/>
  <c r="N1256" i="157" s="1"/>
  <c r="L1256" i="157"/>
  <c r="M1255" i="157"/>
  <c r="N1255" i="157" s="1"/>
  <c r="L1255" i="157"/>
  <c r="M1254" i="157"/>
  <c r="N1254" i="157" s="1"/>
  <c r="AE1240" i="157"/>
  <c r="O1240" i="157"/>
  <c r="AE1217" i="157"/>
  <c r="AC1217" i="157"/>
  <c r="O1217" i="157"/>
  <c r="F1207" i="157"/>
  <c r="K769" i="157"/>
  <c r="E769" i="157"/>
  <c r="E485" i="37" s="1"/>
  <c r="C769" i="157"/>
  <c r="G769" i="157" s="1"/>
  <c r="M1191" i="157"/>
  <c r="K1189" i="157"/>
  <c r="K1193" i="157" s="1"/>
  <c r="E1189" i="157"/>
  <c r="E1193" i="157" s="1"/>
  <c r="C1189" i="157"/>
  <c r="C1193" i="157" s="1"/>
  <c r="M1188" i="157"/>
  <c r="N1188" i="157" s="1"/>
  <c r="L1188" i="157"/>
  <c r="L1187" i="157"/>
  <c r="M1186" i="157"/>
  <c r="N1186" i="157" s="1"/>
  <c r="L1186" i="157"/>
  <c r="M1185" i="157"/>
  <c r="N1185" i="157" s="1"/>
  <c r="Z459" i="37"/>
  <c r="K1153" i="157"/>
  <c r="E1153" i="157"/>
  <c r="E1217" i="157" s="1"/>
  <c r="E459" i="37" s="1"/>
  <c r="C1153" i="157"/>
  <c r="G1153" i="157" s="1"/>
  <c r="L1152" i="157"/>
  <c r="L1151" i="157"/>
  <c r="L1150" i="157"/>
  <c r="L1149" i="157"/>
  <c r="L1148" i="157"/>
  <c r="L1147" i="157"/>
  <c r="L1146" i="157"/>
  <c r="M1145" i="157"/>
  <c r="L1145" i="157"/>
  <c r="AE1108" i="157"/>
  <c r="AC1108" i="157"/>
  <c r="O1108" i="157"/>
  <c r="L1090" i="157"/>
  <c r="L1091" i="157"/>
  <c r="L1092" i="157"/>
  <c r="L1094" i="157"/>
  <c r="K1057" i="157"/>
  <c r="E1057" i="157"/>
  <c r="E1108" i="157" s="1"/>
  <c r="E424" i="37" s="1"/>
  <c r="C1057" i="157"/>
  <c r="G1057" i="157" s="1"/>
  <c r="L1053" i="157"/>
  <c r="L1052" i="157"/>
  <c r="L1051" i="157"/>
  <c r="L1050" i="157"/>
  <c r="L1049" i="157"/>
  <c r="L1048" i="157"/>
  <c r="L1047" i="157"/>
  <c r="M1047" i="157"/>
  <c r="K1095" i="157"/>
  <c r="E1095" i="157"/>
  <c r="E1132" i="157" s="1"/>
  <c r="E448" i="37" s="1"/>
  <c r="C1095" i="157"/>
  <c r="G1095" i="157" s="1"/>
  <c r="G1132" i="157" s="1"/>
  <c r="M1094" i="157"/>
  <c r="N1094" i="157" s="1"/>
  <c r="M1093" i="157"/>
  <c r="N1093" i="157" s="1"/>
  <c r="M1091" i="157"/>
  <c r="N1091" i="157" s="1"/>
  <c r="M1090" i="157"/>
  <c r="N1090" i="157" s="1"/>
  <c r="M1089" i="157"/>
  <c r="N1089" i="157" s="1"/>
  <c r="Z424" i="37"/>
  <c r="Z422" i="37" s="1"/>
  <c r="L1056" i="157"/>
  <c r="M1055" i="157"/>
  <c r="L1055" i="157"/>
  <c r="AE1035" i="157"/>
  <c r="AC1035" i="157"/>
  <c r="O1035" i="157"/>
  <c r="O1036" i="157"/>
  <c r="AE1034" i="157"/>
  <c r="AC1034" i="157"/>
  <c r="O1034" i="157"/>
  <c r="AE1012" i="157"/>
  <c r="AC1012" i="157"/>
  <c r="O1012" i="157"/>
  <c r="Z343" i="37"/>
  <c r="Z778" i="37" s="1"/>
  <c r="K710" i="157"/>
  <c r="C710" i="157"/>
  <c r="M1001" i="157"/>
  <c r="D710" i="157"/>
  <c r="AA342" i="37"/>
  <c r="Z342" i="37"/>
  <c r="Z776" i="37" s="1"/>
  <c r="K999" i="157"/>
  <c r="K1003" i="157" s="1"/>
  <c r="E999" i="157"/>
  <c r="E1003" i="157" s="1"/>
  <c r="C999" i="157"/>
  <c r="C1003" i="157" s="1"/>
  <c r="M998" i="157"/>
  <c r="N998" i="157" s="1"/>
  <c r="L998" i="157"/>
  <c r="M997" i="157"/>
  <c r="N997" i="157" s="1"/>
  <c r="Z341" i="37"/>
  <c r="E1034" i="157"/>
  <c r="E341" i="37" s="1"/>
  <c r="C1034" i="157"/>
  <c r="Z319" i="37"/>
  <c r="E1012" i="157"/>
  <c r="E319" i="37" s="1"/>
  <c r="G966" i="157"/>
  <c r="M962" i="157"/>
  <c r="N962" i="157" s="1"/>
  <c r="AE948" i="157"/>
  <c r="AC948" i="157"/>
  <c r="O948" i="157"/>
  <c r="AE926" i="157"/>
  <c r="AC926" i="157"/>
  <c r="O926" i="157"/>
  <c r="K644" i="157"/>
  <c r="H644" i="157" s="1"/>
  <c r="L915" i="157"/>
  <c r="O828" i="157"/>
  <c r="O951" i="157"/>
  <c r="AE644" i="157"/>
  <c r="AE951" i="157" s="1"/>
  <c r="AC644" i="157"/>
  <c r="AC951" i="157" s="1"/>
  <c r="M914" i="157"/>
  <c r="K912" i="157"/>
  <c r="E949" i="157"/>
  <c r="E270" i="37" s="1"/>
  <c r="C912" i="157"/>
  <c r="G912" i="157" s="1"/>
  <c r="M911" i="157"/>
  <c r="N911" i="157" s="1"/>
  <c r="L911" i="157"/>
  <c r="M910" i="157"/>
  <c r="N910" i="157" s="1"/>
  <c r="M909" i="157"/>
  <c r="N909" i="157" s="1"/>
  <c r="M908" i="157"/>
  <c r="N908" i="157" s="1"/>
  <c r="Z269" i="37"/>
  <c r="E948" i="157"/>
  <c r="Z247" i="37"/>
  <c r="K876" i="157"/>
  <c r="E876" i="157"/>
  <c r="E926" i="157" s="1"/>
  <c r="E247" i="37" s="1"/>
  <c r="C876" i="157"/>
  <c r="G876" i="157" s="1"/>
  <c r="M875" i="157"/>
  <c r="N875" i="157" s="1"/>
  <c r="L875" i="157"/>
  <c r="M874" i="157"/>
  <c r="N874" i="157" s="1"/>
  <c r="L874" i="157"/>
  <c r="M873" i="157"/>
  <c r="N873" i="157" s="1"/>
  <c r="L873" i="157"/>
  <c r="M872" i="157"/>
  <c r="N872" i="157" s="1"/>
  <c r="L872" i="157"/>
  <c r="M871" i="157"/>
  <c r="N871" i="157" s="1"/>
  <c r="L871" i="157"/>
  <c r="M870" i="157"/>
  <c r="N870" i="157" s="1"/>
  <c r="L870" i="157"/>
  <c r="O826" i="157"/>
  <c r="K540" i="157"/>
  <c r="E540" i="157"/>
  <c r="E541" i="157" s="1"/>
  <c r="C540" i="157"/>
  <c r="M821" i="157"/>
  <c r="D540" i="157"/>
  <c r="D541" i="157" s="1"/>
  <c r="G819" i="157"/>
  <c r="M817" i="157"/>
  <c r="L817" i="157"/>
  <c r="M780" i="157"/>
  <c r="M789" i="157" s="1"/>
  <c r="M790" i="157" s="1"/>
  <c r="K505" i="157"/>
  <c r="E505" i="157"/>
  <c r="C505" i="157"/>
  <c r="G505" i="157" s="1"/>
  <c r="M768" i="157"/>
  <c r="N768" i="157" s="1"/>
  <c r="K766" i="157"/>
  <c r="E766" i="157"/>
  <c r="C766" i="157"/>
  <c r="G766" i="157" s="1"/>
  <c r="M765" i="157"/>
  <c r="N765" i="157" s="1"/>
  <c r="M764" i="157"/>
  <c r="N764" i="157" s="1"/>
  <c r="L764" i="157"/>
  <c r="M763" i="157"/>
  <c r="N763" i="157" s="1"/>
  <c r="L763" i="157"/>
  <c r="M762" i="157"/>
  <c r="N762" i="157" s="1"/>
  <c r="L762" i="157"/>
  <c r="M761" i="157"/>
  <c r="N761" i="157" s="1"/>
  <c r="K729" i="157"/>
  <c r="K828" i="157" s="1"/>
  <c r="E729" i="157"/>
  <c r="E828" i="157" s="1"/>
  <c r="C729" i="157"/>
  <c r="M728" i="157"/>
  <c r="N728" i="157" s="1"/>
  <c r="L728" i="157"/>
  <c r="M727" i="157"/>
  <c r="N727" i="157" s="1"/>
  <c r="L727" i="157"/>
  <c r="M726" i="157"/>
  <c r="N726" i="157" s="1"/>
  <c r="M725" i="157"/>
  <c r="N725" i="157" s="1"/>
  <c r="L725" i="157"/>
  <c r="M724" i="157"/>
  <c r="N724" i="157" s="1"/>
  <c r="M723" i="157"/>
  <c r="N723" i="157" s="1"/>
  <c r="M722" i="157"/>
  <c r="N722" i="157" s="1"/>
  <c r="L722" i="157"/>
  <c r="F315" i="157"/>
  <c r="AE683" i="157"/>
  <c r="AC683" i="157"/>
  <c r="O683" i="157"/>
  <c r="M657" i="157"/>
  <c r="N657" i="157" s="1"/>
  <c r="M656" i="157"/>
  <c r="N656" i="157" s="1"/>
  <c r="M655" i="157"/>
  <c r="N655" i="157" s="1"/>
  <c r="M654" i="157"/>
  <c r="N654" i="157" s="1"/>
  <c r="M653" i="157"/>
  <c r="N653" i="157" s="1"/>
  <c r="L656" i="157"/>
  <c r="L655" i="157"/>
  <c r="K617" i="157"/>
  <c r="E617" i="157"/>
  <c r="E683" i="157" s="1"/>
  <c r="E100" i="37" s="1"/>
  <c r="C617" i="157"/>
  <c r="G617" i="157" s="1"/>
  <c r="AE680" i="157"/>
  <c r="O680" i="157"/>
  <c r="C679" i="157"/>
  <c r="F677" i="157"/>
  <c r="K660" i="157"/>
  <c r="E660" i="157"/>
  <c r="E709" i="157" s="1"/>
  <c r="C660" i="157"/>
  <c r="G660" i="157" s="1"/>
  <c r="G709" i="157" s="1"/>
  <c r="M659" i="157"/>
  <c r="N659" i="157" s="1"/>
  <c r="L659" i="157"/>
  <c r="M658" i="157"/>
  <c r="N658" i="157" s="1"/>
  <c r="L658" i="157"/>
  <c r="F620" i="157"/>
  <c r="M615" i="157"/>
  <c r="N615" i="157" s="1"/>
  <c r="M614" i="157"/>
  <c r="N614" i="157" s="1"/>
  <c r="M613" i="157"/>
  <c r="N613" i="157" s="1"/>
  <c r="L613" i="157"/>
  <c r="M612" i="157"/>
  <c r="N612" i="157" s="1"/>
  <c r="M611" i="157"/>
  <c r="N611" i="157" s="1"/>
  <c r="L611" i="157"/>
  <c r="M610" i="157"/>
  <c r="N610" i="157" s="1"/>
  <c r="M609" i="157"/>
  <c r="N609" i="157" s="1"/>
  <c r="L609" i="157"/>
  <c r="M608" i="157"/>
  <c r="N608" i="157" s="1"/>
  <c r="M607" i="157"/>
  <c r="N607" i="157" s="1"/>
  <c r="AE395" i="157"/>
  <c r="AC395" i="157"/>
  <c r="O395" i="157"/>
  <c r="AE346" i="157"/>
  <c r="AC346" i="157"/>
  <c r="O346" i="157"/>
  <c r="L500" i="157"/>
  <c r="K203" i="157"/>
  <c r="H203" i="157" s="1"/>
  <c r="M539" i="157"/>
  <c r="N539" i="157" s="1"/>
  <c r="K512" i="157"/>
  <c r="E512" i="157"/>
  <c r="C512" i="157"/>
  <c r="G512" i="157" s="1"/>
  <c r="M511" i="157"/>
  <c r="N511" i="157" s="1"/>
  <c r="AC508" i="157"/>
  <c r="O508" i="157"/>
  <c r="K1098" i="157"/>
  <c r="E1098" i="157"/>
  <c r="C1098" i="157"/>
  <c r="G1098" i="157" s="1"/>
  <c r="G1133" i="157" s="1"/>
  <c r="K502" i="157"/>
  <c r="E502" i="157"/>
  <c r="C502" i="157"/>
  <c r="G502" i="157" s="1"/>
  <c r="K468" i="157"/>
  <c r="E468" i="157"/>
  <c r="C468" i="157"/>
  <c r="G468" i="157" s="1"/>
  <c r="L467" i="157"/>
  <c r="L466" i="157"/>
  <c r="M465" i="157"/>
  <c r="AE451" i="157"/>
  <c r="AC451" i="157"/>
  <c r="O451" i="157"/>
  <c r="O433" i="157"/>
  <c r="F430" i="157"/>
  <c r="O424" i="157"/>
  <c r="K423" i="157"/>
  <c r="E423" i="157"/>
  <c r="C423" i="157"/>
  <c r="D423" i="157"/>
  <c r="D583" i="157"/>
  <c r="F344" i="157"/>
  <c r="K333" i="157"/>
  <c r="E333" i="157"/>
  <c r="C333" i="157"/>
  <c r="G333" i="157" s="1"/>
  <c r="M332" i="157"/>
  <c r="N332" i="157" s="1"/>
  <c r="M280" i="157"/>
  <c r="N280" i="157" s="1"/>
  <c r="M282" i="157"/>
  <c r="N282" i="157" s="1"/>
  <c r="M283" i="157"/>
  <c r="N283" i="157" s="1"/>
  <c r="M284" i="157"/>
  <c r="N284" i="157" s="1"/>
  <c r="M285" i="157"/>
  <c r="N285" i="157" s="1"/>
  <c r="C286" i="157"/>
  <c r="G286" i="157" s="1"/>
  <c r="E286" i="157"/>
  <c r="K286" i="157"/>
  <c r="D320" i="157"/>
  <c r="C320" i="157"/>
  <c r="G320" i="157" s="1"/>
  <c r="E320" i="157"/>
  <c r="K320" i="157"/>
  <c r="M322" i="157"/>
  <c r="N322" i="157" s="1"/>
  <c r="L323" i="157"/>
  <c r="C324" i="157"/>
  <c r="G324" i="157" s="1"/>
  <c r="E324" i="157"/>
  <c r="H324" i="157" s="1"/>
  <c r="AC276" i="157"/>
  <c r="K273" i="157"/>
  <c r="E273" i="157"/>
  <c r="C273" i="157"/>
  <c r="G273" i="157" s="1"/>
  <c r="K270" i="157"/>
  <c r="E270" i="157"/>
  <c r="C270" i="157"/>
  <c r="G270" i="157" s="1"/>
  <c r="M269" i="157"/>
  <c r="N269" i="157" s="1"/>
  <c r="L269" i="157"/>
  <c r="C260" i="157"/>
  <c r="K253" i="157"/>
  <c r="E253" i="157"/>
  <c r="C253" i="157"/>
  <c r="G253" i="157" s="1"/>
  <c r="M252" i="157"/>
  <c r="N252" i="157" s="1"/>
  <c r="M251" i="157"/>
  <c r="N251" i="157" s="1"/>
  <c r="G729" i="157" l="1"/>
  <c r="C828" i="157"/>
  <c r="M824" i="157"/>
  <c r="N790" i="157"/>
  <c r="N821" i="157"/>
  <c r="M823" i="157"/>
  <c r="N817" i="157"/>
  <c r="M819" i="157"/>
  <c r="N1191" i="157"/>
  <c r="N1192" i="157" s="1"/>
  <c r="M1192" i="157"/>
  <c r="N1001" i="157"/>
  <c r="M1002" i="157"/>
  <c r="M1036" i="157" s="1"/>
  <c r="H1003" i="157"/>
  <c r="H769" i="157"/>
  <c r="H1298" i="157"/>
  <c r="L1298" i="157"/>
  <c r="H1193" i="157"/>
  <c r="L1193" i="157"/>
  <c r="C160" i="37"/>
  <c r="O272" i="37"/>
  <c r="AE247" i="37"/>
  <c r="D127" i="37"/>
  <c r="O341" i="37"/>
  <c r="O342" i="37"/>
  <c r="AC424" i="37"/>
  <c r="O482" i="37"/>
  <c r="AE597" i="37"/>
  <c r="AC631" i="37"/>
  <c r="AE653" i="37"/>
  <c r="O207" i="37"/>
  <c r="O269" i="37"/>
  <c r="O319" i="37"/>
  <c r="AC341" i="37"/>
  <c r="AC342" i="37"/>
  <c r="AE424" i="37"/>
  <c r="O459" i="37"/>
  <c r="G1565" i="157"/>
  <c r="O619" i="37"/>
  <c r="AC656" i="37"/>
  <c r="AE631" i="37"/>
  <c r="AC272" i="37"/>
  <c r="AC207" i="37"/>
  <c r="O247" i="37"/>
  <c r="AC269" i="37"/>
  <c r="C127" i="37"/>
  <c r="AC319" i="37"/>
  <c r="AE341" i="37"/>
  <c r="AE342" i="37"/>
  <c r="AC459" i="37"/>
  <c r="AE482" i="37"/>
  <c r="O597" i="37"/>
  <c r="AC619" i="37"/>
  <c r="AE656" i="37"/>
  <c r="O653" i="37"/>
  <c r="AE272" i="37"/>
  <c r="AE207" i="37"/>
  <c r="AC247" i="37"/>
  <c r="AE269" i="37"/>
  <c r="K127" i="37"/>
  <c r="AE319" i="37"/>
  <c r="O343" i="37"/>
  <c r="O424" i="37"/>
  <c r="O422" i="37" s="1"/>
  <c r="AE459" i="37"/>
  <c r="H1555" i="157"/>
  <c r="AC597" i="37"/>
  <c r="AE619" i="37"/>
  <c r="O631" i="37"/>
  <c r="AC653" i="37"/>
  <c r="H512" i="157"/>
  <c r="H729" i="157"/>
  <c r="H540" i="157"/>
  <c r="H1294" i="157"/>
  <c r="H1467" i="157"/>
  <c r="H502" i="157"/>
  <c r="H876" i="157"/>
  <c r="E1035" i="157"/>
  <c r="E342" i="37" s="1"/>
  <c r="H1153" i="157"/>
  <c r="G1189" i="157"/>
  <c r="G999" i="157"/>
  <c r="G1003" i="157"/>
  <c r="H320" i="157"/>
  <c r="H286" i="157"/>
  <c r="G1294" i="157"/>
  <c r="H17" i="57"/>
  <c r="H1520" i="157"/>
  <c r="H253" i="157"/>
  <c r="H270" i="157"/>
  <c r="K346" i="157"/>
  <c r="H333" i="157"/>
  <c r="H468" i="157"/>
  <c r="H617" i="157"/>
  <c r="H766" i="157"/>
  <c r="H505" i="157"/>
  <c r="H819" i="157"/>
  <c r="K1010" i="157"/>
  <c r="H999" i="157"/>
  <c r="H1057" i="157"/>
  <c r="K1307" i="157"/>
  <c r="H1261" i="157"/>
  <c r="C229" i="37"/>
  <c r="C88" i="57"/>
  <c r="C552" i="37" s="1"/>
  <c r="G52" i="57"/>
  <c r="C89" i="57"/>
  <c r="C553" i="37" s="1"/>
  <c r="G55" i="57"/>
  <c r="K1132" i="157"/>
  <c r="H1095" i="157"/>
  <c r="H1132" i="157" s="1"/>
  <c r="H1189" i="157"/>
  <c r="K519" i="37"/>
  <c r="H823" i="157"/>
  <c r="G917" i="157"/>
  <c r="C62" i="46"/>
  <c r="C138" i="37" s="1"/>
  <c r="G16" i="46"/>
  <c r="H49" i="46"/>
  <c r="K424" i="157"/>
  <c r="H423" i="157"/>
  <c r="H1098" i="157"/>
  <c r="H1133" i="157" s="1"/>
  <c r="K917" i="157"/>
  <c r="K924" i="157" s="1"/>
  <c r="H912" i="157"/>
  <c r="H917" i="157" s="1"/>
  <c r="H966" i="157"/>
  <c r="K1395" i="157"/>
  <c r="H1348" i="157"/>
  <c r="C65" i="57"/>
  <c r="C529" i="37" s="1"/>
  <c r="G17" i="57"/>
  <c r="H52" i="57"/>
  <c r="H55" i="57"/>
  <c r="H273" i="157"/>
  <c r="K709" i="157"/>
  <c r="H660" i="157"/>
  <c r="H709" i="157" s="1"/>
  <c r="H126" i="37" s="1"/>
  <c r="C541" i="157"/>
  <c r="G541" i="157" s="1"/>
  <c r="G540" i="157"/>
  <c r="C704" i="157"/>
  <c r="G644" i="157"/>
  <c r="H1382" i="157"/>
  <c r="H1435" i="157"/>
  <c r="H16" i="46"/>
  <c r="C85" i="46"/>
  <c r="C161" i="37" s="1"/>
  <c r="G49" i="46"/>
  <c r="C86" i="46"/>
  <c r="C162" i="37" s="1"/>
  <c r="G52" i="46"/>
  <c r="E1242" i="157"/>
  <c r="E484" i="37" s="1"/>
  <c r="E1330" i="157"/>
  <c r="E518" i="37" s="1"/>
  <c r="E1332" i="157"/>
  <c r="E520" i="37" s="1"/>
  <c r="K1200" i="157"/>
  <c r="K1330" i="157"/>
  <c r="K1305" i="157"/>
  <c r="E1418" i="157"/>
  <c r="E586" i="37" s="1"/>
  <c r="E1386" i="157"/>
  <c r="E1420" i="157" s="1"/>
  <c r="E588" i="37" s="1"/>
  <c r="K1418" i="157"/>
  <c r="K1386" i="157"/>
  <c r="F541" i="157"/>
  <c r="E1133" i="157"/>
  <c r="E449" i="37" s="1"/>
  <c r="E343" i="37"/>
  <c r="E710" i="157"/>
  <c r="K1133" i="157"/>
  <c r="E950" i="157"/>
  <c r="E271" i="37" s="1"/>
  <c r="E704" i="157"/>
  <c r="I229" i="37"/>
  <c r="E1419" i="157"/>
  <c r="E587" i="37" s="1"/>
  <c r="E229" i="37"/>
  <c r="J587" i="37"/>
  <c r="J229" i="37"/>
  <c r="K1419" i="157"/>
  <c r="K229" i="37"/>
  <c r="E269" i="37"/>
  <c r="E551" i="37"/>
  <c r="E619" i="37"/>
  <c r="E653" i="37"/>
  <c r="AA823" i="157"/>
  <c r="AC136" i="37"/>
  <c r="AA60" i="46"/>
  <c r="AA232" i="37"/>
  <c r="C341" i="37"/>
  <c r="C1307" i="157"/>
  <c r="C1330" i="157"/>
  <c r="C1395" i="157"/>
  <c r="C1418" i="157"/>
  <c r="G587" i="37"/>
  <c r="C926" i="157"/>
  <c r="C1035" i="157"/>
  <c r="G1036" i="157"/>
  <c r="C1132" i="157"/>
  <c r="C1108" i="157"/>
  <c r="D1395" i="157"/>
  <c r="D1418" i="157"/>
  <c r="D1419" i="157"/>
  <c r="C1480" i="157"/>
  <c r="C709" i="157"/>
  <c r="C707" i="157"/>
  <c r="C949" i="157"/>
  <c r="C950" i="157"/>
  <c r="C1012" i="157"/>
  <c r="C1217" i="157"/>
  <c r="C1242" i="157"/>
  <c r="C1503" i="157"/>
  <c r="C1556" i="157"/>
  <c r="G1556" i="157" s="1"/>
  <c r="C683" i="157"/>
  <c r="C1133" i="157"/>
  <c r="G1243" i="157"/>
  <c r="D1235" i="157"/>
  <c r="G1331" i="157"/>
  <c r="C619" i="37"/>
  <c r="C1504" i="157"/>
  <c r="C631" i="37"/>
  <c r="O527" i="37"/>
  <c r="O136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AA65" i="57"/>
  <c r="AA529" i="37" s="1"/>
  <c r="G86" i="46"/>
  <c r="G162" i="37" s="1"/>
  <c r="M15" i="46"/>
  <c r="N15" i="46" s="1"/>
  <c r="M14" i="46"/>
  <c r="N14" i="46" s="1"/>
  <c r="M13" i="46"/>
  <c r="N13" i="46" s="1"/>
  <c r="AA84" i="46"/>
  <c r="AA160" i="37" s="1"/>
  <c r="M12" i="46"/>
  <c r="N12" i="46" s="1"/>
  <c r="AA62" i="46"/>
  <c r="AA138" i="37" s="1"/>
  <c r="M1551" i="157"/>
  <c r="N1551" i="157" s="1"/>
  <c r="M1554" i="157"/>
  <c r="M1553" i="157"/>
  <c r="M1552" i="157"/>
  <c r="I587" i="37"/>
  <c r="AA563" i="37"/>
  <c r="AA562" i="37"/>
  <c r="H519" i="37"/>
  <c r="AA494" i="37"/>
  <c r="AA495" i="37"/>
  <c r="M1292" i="157"/>
  <c r="N1292" i="157" s="1"/>
  <c r="M1293" i="157"/>
  <c r="N1293" i="157" s="1"/>
  <c r="F1205" i="157"/>
  <c r="D1204" i="157"/>
  <c r="M1146" i="157"/>
  <c r="N1146" i="157" s="1"/>
  <c r="M1150" i="157"/>
  <c r="N1150" i="157" s="1"/>
  <c r="M1149" i="157"/>
  <c r="N1149" i="157" s="1"/>
  <c r="M1144" i="157"/>
  <c r="N1144" i="157" s="1"/>
  <c r="M1148" i="157"/>
  <c r="N1148" i="157" s="1"/>
  <c r="M1152" i="157"/>
  <c r="N1152" i="157" s="1"/>
  <c r="M1147" i="157"/>
  <c r="N1147" i="157" s="1"/>
  <c r="M1151" i="157"/>
  <c r="N1151" i="157" s="1"/>
  <c r="AA447" i="37"/>
  <c r="M1049" i="157"/>
  <c r="N1049" i="157" s="1"/>
  <c r="M1053" i="157"/>
  <c r="N1053" i="157" s="1"/>
  <c r="M1056" i="157"/>
  <c r="N1056" i="157" s="1"/>
  <c r="M1050" i="157"/>
  <c r="N1050" i="157" s="1"/>
  <c r="M1051" i="157"/>
  <c r="N1051" i="157" s="1"/>
  <c r="M1054" i="157"/>
  <c r="N1054" i="157" s="1"/>
  <c r="M1048" i="157"/>
  <c r="N1048" i="157" s="1"/>
  <c r="M1052" i="157"/>
  <c r="N1052" i="157" s="1"/>
  <c r="M915" i="157"/>
  <c r="M916" i="157" s="1"/>
  <c r="M1504" i="157" s="1"/>
  <c r="C588" i="157"/>
  <c r="Z100" i="37"/>
  <c r="AC682" i="157"/>
  <c r="AC100" i="37"/>
  <c r="AA124" i="37"/>
  <c r="O100" i="37"/>
  <c r="O682" i="157"/>
  <c r="E126" i="37"/>
  <c r="AE100" i="37"/>
  <c r="AE682" i="157"/>
  <c r="F716" i="157"/>
  <c r="F357" i="157"/>
  <c r="F356" i="157"/>
  <c r="F354" i="157"/>
  <c r="D580" i="157"/>
  <c r="F355" i="157"/>
  <c r="F353" i="157"/>
  <c r="D578" i="157"/>
  <c r="D351" i="157"/>
  <c r="D564" i="157"/>
  <c r="AB512" i="157"/>
  <c r="M501" i="157"/>
  <c r="N501" i="157" s="1"/>
  <c r="M504" i="157"/>
  <c r="N504" i="157" s="1"/>
  <c r="M500" i="157"/>
  <c r="N500" i="157" s="1"/>
  <c r="M499" i="157"/>
  <c r="N499" i="157" s="1"/>
  <c r="M464" i="157"/>
  <c r="N464" i="157" s="1"/>
  <c r="M467" i="157"/>
  <c r="N467" i="157" s="1"/>
  <c r="M466" i="157"/>
  <c r="N466" i="157" s="1"/>
  <c r="F352" i="157"/>
  <c r="AA597" i="37"/>
  <c r="AA619" i="37"/>
  <c r="AA247" i="37"/>
  <c r="AA269" i="37"/>
  <c r="AA319" i="37"/>
  <c r="AA341" i="37"/>
  <c r="AA424" i="37"/>
  <c r="AA459" i="37"/>
  <c r="AA631" i="37"/>
  <c r="AA653" i="37"/>
  <c r="AE64" i="57"/>
  <c r="AE528" i="37" s="1"/>
  <c r="AE61" i="46"/>
  <c r="AE137" i="37" s="1"/>
  <c r="AE136" i="37" s="1"/>
  <c r="AE1564" i="157"/>
  <c r="AE1479" i="157"/>
  <c r="L15" i="46"/>
  <c r="L14" i="46"/>
  <c r="L13" i="46"/>
  <c r="L12" i="46"/>
  <c r="C53" i="46"/>
  <c r="N1296" i="157"/>
  <c r="N1297" i="157" s="1"/>
  <c r="K88" i="57"/>
  <c r="K552" i="37" s="1"/>
  <c r="K65" i="57"/>
  <c r="K529" i="37" s="1"/>
  <c r="K85" i="46"/>
  <c r="K62" i="46"/>
  <c r="K138" i="37" s="1"/>
  <c r="K89" i="57"/>
  <c r="K553" i="37" s="1"/>
  <c r="K86" i="46"/>
  <c r="L285" i="157"/>
  <c r="L283" i="157"/>
  <c r="L284" i="157"/>
  <c r="L282" i="157"/>
  <c r="M203" i="157"/>
  <c r="K1217" i="157"/>
  <c r="K1242" i="157"/>
  <c r="M769" i="157"/>
  <c r="M1243" i="157" s="1"/>
  <c r="K1480" i="157"/>
  <c r="K1503" i="157"/>
  <c r="K1504" i="157"/>
  <c r="K541" i="157"/>
  <c r="K1035" i="157"/>
  <c r="K1565" i="157"/>
  <c r="K683" i="157"/>
  <c r="M540" i="157"/>
  <c r="N540" i="157" s="1"/>
  <c r="K950" i="157"/>
  <c r="K1012" i="157"/>
  <c r="K1588" i="157"/>
  <c r="K926" i="157"/>
  <c r="K949" i="157"/>
  <c r="K1108" i="157"/>
  <c r="AA56" i="57"/>
  <c r="O827" i="157"/>
  <c r="AC827" i="157"/>
  <c r="AC90" i="57"/>
  <c r="AC554" i="37" s="1"/>
  <c r="AE90" i="57"/>
  <c r="AE554" i="37" s="1"/>
  <c r="C1588" i="157"/>
  <c r="F815" i="157"/>
  <c r="O1590" i="157"/>
  <c r="K1556" i="157"/>
  <c r="E1588" i="157"/>
  <c r="E654" i="37" s="1"/>
  <c r="C56" i="57"/>
  <c r="AB17" i="57"/>
  <c r="AB65" i="57" s="1"/>
  <c r="AB529" i="37" s="1"/>
  <c r="K56" i="57"/>
  <c r="K63" i="57" s="1"/>
  <c r="E56" i="57"/>
  <c r="E90" i="57" s="1"/>
  <c r="E554" i="37" s="1"/>
  <c r="D52" i="57"/>
  <c r="F17" i="57"/>
  <c r="M54" i="57"/>
  <c r="L51" i="57"/>
  <c r="L54" i="57"/>
  <c r="D55" i="57"/>
  <c r="AB16" i="46"/>
  <c r="AB62" i="46" s="1"/>
  <c r="AB138" i="37" s="1"/>
  <c r="D16" i="46"/>
  <c r="N11" i="46"/>
  <c r="D49" i="46"/>
  <c r="K53" i="46"/>
  <c r="K60" i="46" s="1"/>
  <c r="AB45" i="46"/>
  <c r="E53" i="46"/>
  <c r="E87" i="46" s="1"/>
  <c r="E163" i="37" s="1"/>
  <c r="M49" i="46"/>
  <c r="M85" i="46" s="1"/>
  <c r="M161" i="37" s="1"/>
  <c r="M51" i="46"/>
  <c r="D52" i="46"/>
  <c r="D86" i="46" s="1"/>
  <c r="D162" i="37" s="1"/>
  <c r="AE1505" i="157"/>
  <c r="O1505" i="157"/>
  <c r="AC1505" i="157"/>
  <c r="AB1520" i="157"/>
  <c r="D1467" i="157"/>
  <c r="D1555" i="157"/>
  <c r="AB1464" i="157"/>
  <c r="AB1435" i="157"/>
  <c r="AB1480" i="157" s="1"/>
  <c r="D1502" i="157"/>
  <c r="C1471" i="157"/>
  <c r="G1471" i="157" s="1"/>
  <c r="F1382" i="157"/>
  <c r="E1471" i="157"/>
  <c r="E1505" i="157" s="1"/>
  <c r="E622" i="37" s="1"/>
  <c r="AB1549" i="157"/>
  <c r="AB1587" i="157" s="1"/>
  <c r="K1471" i="157"/>
  <c r="L1515" i="157"/>
  <c r="M1515" i="157"/>
  <c r="N1515" i="157" s="1"/>
  <c r="D1520" i="157"/>
  <c r="L1516" i="157"/>
  <c r="M1467" i="157"/>
  <c r="M1503" i="157" s="1"/>
  <c r="L1430" i="157"/>
  <c r="M1430" i="157"/>
  <c r="N1430" i="157" s="1"/>
  <c r="D1435" i="157"/>
  <c r="L1431" i="157"/>
  <c r="I620" i="37"/>
  <c r="F850" i="157"/>
  <c r="M1384" i="157"/>
  <c r="N1384" i="157" s="1"/>
  <c r="D1386" i="157"/>
  <c r="M1379" i="157"/>
  <c r="N1379" i="157" s="1"/>
  <c r="C1386" i="157"/>
  <c r="G1386" i="157" s="1"/>
  <c r="L1384" i="157"/>
  <c r="H229" i="37"/>
  <c r="AB1348" i="157"/>
  <c r="AB1395" i="157" s="1"/>
  <c r="AB1377" i="157"/>
  <c r="F1377" i="157"/>
  <c r="J563" i="37"/>
  <c r="I563" i="37"/>
  <c r="F1348" i="157"/>
  <c r="M1343" i="157"/>
  <c r="N1343" i="157" s="1"/>
  <c r="AB1261" i="157"/>
  <c r="AB1307" i="157" s="1"/>
  <c r="AB1290" i="157"/>
  <c r="D1294" i="157"/>
  <c r="D1298" i="157" s="1"/>
  <c r="G1298" i="157" s="1"/>
  <c r="AB1294" i="157"/>
  <c r="D1261" i="157"/>
  <c r="I495" i="37"/>
  <c r="M1261" i="157"/>
  <c r="O1244" i="157"/>
  <c r="AC1244" i="157"/>
  <c r="AE1244" i="157"/>
  <c r="AB1153" i="157"/>
  <c r="AB1217" i="157" s="1"/>
  <c r="AB1183" i="157"/>
  <c r="F1183" i="157"/>
  <c r="D1153" i="157"/>
  <c r="E1244" i="157"/>
  <c r="E486" i="37" s="1"/>
  <c r="N1145" i="157"/>
  <c r="D1189" i="157"/>
  <c r="D1193" i="157" s="1"/>
  <c r="F1193" i="157" s="1"/>
  <c r="M1187" i="157"/>
  <c r="N1187" i="157" s="1"/>
  <c r="D769" i="157"/>
  <c r="C1099" i="157"/>
  <c r="G1099" i="157" s="1"/>
  <c r="O1037" i="157"/>
  <c r="N1047" i="157"/>
  <c r="AB1057" i="157"/>
  <c r="AB1108" i="157" s="1"/>
  <c r="AB1087" i="157"/>
  <c r="J424" i="37"/>
  <c r="D1057" i="157"/>
  <c r="AE1036" i="157"/>
  <c r="N1055" i="157"/>
  <c r="I448" i="37"/>
  <c r="K1099" i="157"/>
  <c r="AC1037" i="157"/>
  <c r="E1099" i="157"/>
  <c r="E1134" i="157" s="1"/>
  <c r="AC1036" i="157"/>
  <c r="AE1037" i="157"/>
  <c r="F1087" i="157"/>
  <c r="L1054" i="157"/>
  <c r="M1097" i="157"/>
  <c r="N1097" i="157" s="1"/>
  <c r="M1092" i="157"/>
  <c r="N1092" i="157" s="1"/>
  <c r="D1095" i="157"/>
  <c r="L1093" i="157"/>
  <c r="D999" i="157"/>
  <c r="D1003" i="157" s="1"/>
  <c r="AB995" i="157"/>
  <c r="I319" i="37"/>
  <c r="AB966" i="157"/>
  <c r="AB1012" i="157" s="1"/>
  <c r="M999" i="157"/>
  <c r="M1035" i="157" s="1"/>
  <c r="AB1035" i="157"/>
  <c r="E1037" i="157"/>
  <c r="E344" i="37" s="1"/>
  <c r="L961" i="157"/>
  <c r="M961" i="157"/>
  <c r="I247" i="37"/>
  <c r="D704" i="157"/>
  <c r="AB876" i="157"/>
  <c r="AB906" i="157"/>
  <c r="AB948" i="157" s="1"/>
  <c r="E207" i="37"/>
  <c r="Z207" i="37"/>
  <c r="K854" i="157"/>
  <c r="K856" i="157"/>
  <c r="AA207" i="37"/>
  <c r="C854" i="157"/>
  <c r="C856" i="157"/>
  <c r="E854" i="157"/>
  <c r="E233" i="37" s="1"/>
  <c r="E856" i="157"/>
  <c r="E235" i="37" s="1"/>
  <c r="E917" i="157"/>
  <c r="AE827" i="157"/>
  <c r="D912" i="157"/>
  <c r="N914" i="157"/>
  <c r="O858" i="157"/>
  <c r="C917" i="157"/>
  <c r="Z272" i="37"/>
  <c r="M912" i="157"/>
  <c r="M949" i="157" s="1"/>
  <c r="L869" i="157"/>
  <c r="L908" i="157"/>
  <c r="D876" i="157"/>
  <c r="M869" i="157"/>
  <c r="N869" i="157" s="1"/>
  <c r="L910" i="157"/>
  <c r="L909" i="157"/>
  <c r="AB758" i="157"/>
  <c r="AB729" i="157"/>
  <c r="AB789" i="157"/>
  <c r="AB790" i="157" s="1"/>
  <c r="E770" i="157"/>
  <c r="E858" i="157" s="1"/>
  <c r="D729" i="157"/>
  <c r="D828" i="157" s="1"/>
  <c r="C770" i="157"/>
  <c r="M662" i="157"/>
  <c r="M664" i="157" s="1"/>
  <c r="F758" i="157"/>
  <c r="M721" i="157"/>
  <c r="N721" i="157" s="1"/>
  <c r="M760" i="157"/>
  <c r="N760" i="157" s="1"/>
  <c r="K770" i="157"/>
  <c r="L780" i="157"/>
  <c r="F540" i="157"/>
  <c r="AB813" i="157"/>
  <c r="N819" i="157"/>
  <c r="L760" i="157"/>
  <c r="L721" i="157"/>
  <c r="L723" i="157"/>
  <c r="L726" i="157"/>
  <c r="L761" i="157"/>
  <c r="L765" i="157"/>
  <c r="L724" i="157"/>
  <c r="D766" i="157"/>
  <c r="D505" i="157"/>
  <c r="AB679" i="157"/>
  <c r="AB680" i="157" s="1"/>
  <c r="L653" i="157"/>
  <c r="L657" i="157"/>
  <c r="L654" i="157"/>
  <c r="AB360" i="157"/>
  <c r="AB395" i="157" s="1"/>
  <c r="AB647" i="157"/>
  <c r="D617" i="157"/>
  <c r="M617" i="157"/>
  <c r="M683" i="157" s="1"/>
  <c r="I126" i="37"/>
  <c r="K665" i="157"/>
  <c r="D660" i="157"/>
  <c r="C665" i="157"/>
  <c r="G665" i="157" s="1"/>
  <c r="G711" i="157" s="1"/>
  <c r="L608" i="157"/>
  <c r="L612" i="157"/>
  <c r="L615" i="157"/>
  <c r="AB617" i="157"/>
  <c r="AB683" i="157" s="1"/>
  <c r="L610" i="157"/>
  <c r="L614" i="157"/>
  <c r="E665" i="157"/>
  <c r="E711" i="157" s="1"/>
  <c r="M652" i="157"/>
  <c r="N652" i="157" s="1"/>
  <c r="O543" i="157"/>
  <c r="AB542" i="157"/>
  <c r="AB535" i="157"/>
  <c r="AB539" i="157"/>
  <c r="E506" i="157"/>
  <c r="D502" i="157"/>
  <c r="AB507" i="157"/>
  <c r="D1098" i="157"/>
  <c r="F432" i="157"/>
  <c r="AB468" i="157"/>
  <c r="C506" i="157"/>
  <c r="G506" i="157" s="1"/>
  <c r="K506" i="157"/>
  <c r="AB496" i="157"/>
  <c r="F496" i="157"/>
  <c r="L511" i="157"/>
  <c r="M512" i="157"/>
  <c r="N512" i="157" s="1"/>
  <c r="D512" i="157"/>
  <c r="L464" i="157"/>
  <c r="L504" i="157"/>
  <c r="L501" i="157"/>
  <c r="L465" i="157"/>
  <c r="I449" i="37"/>
  <c r="N465" i="157"/>
  <c r="D468" i="157"/>
  <c r="AB432" i="157"/>
  <c r="AB433" i="157" s="1"/>
  <c r="AB450" i="157"/>
  <c r="AB313" i="157"/>
  <c r="AB325" i="157"/>
  <c r="F320" i="157"/>
  <c r="AB286" i="157"/>
  <c r="M422" i="157"/>
  <c r="N422" i="157" s="1"/>
  <c r="K325" i="157"/>
  <c r="K327" i="157" s="1"/>
  <c r="AB422" i="157"/>
  <c r="D324" i="157"/>
  <c r="AB419" i="157"/>
  <c r="E325" i="157"/>
  <c r="F423" i="157"/>
  <c r="L324" i="157"/>
  <c r="L322" i="157"/>
  <c r="C325" i="157"/>
  <c r="G325" i="157" s="1"/>
  <c r="AB333" i="157"/>
  <c r="AB341" i="157"/>
  <c r="AB423" i="157"/>
  <c r="L280" i="157"/>
  <c r="D286" i="157"/>
  <c r="L281" i="157"/>
  <c r="M331" i="157"/>
  <c r="N331" i="157" s="1"/>
  <c r="L332" i="157"/>
  <c r="D333" i="157"/>
  <c r="F341" i="157"/>
  <c r="M281" i="157"/>
  <c r="N281" i="157" s="1"/>
  <c r="M323" i="157"/>
  <c r="N323" i="157" s="1"/>
  <c r="M319" i="157"/>
  <c r="N319" i="157" s="1"/>
  <c r="AB326" i="157"/>
  <c r="C274" i="157"/>
  <c r="G274" i="157" s="1"/>
  <c r="AB275" i="157"/>
  <c r="O327" i="157"/>
  <c r="D260" i="157"/>
  <c r="AB253" i="157"/>
  <c r="E274" i="157"/>
  <c r="K274" i="157"/>
  <c r="AB260" i="157"/>
  <c r="M272" i="157"/>
  <c r="N272" i="157" s="1"/>
  <c r="D273" i="157"/>
  <c r="L251" i="157"/>
  <c r="M253" i="157"/>
  <c r="N253" i="157" s="1"/>
  <c r="AB274" i="157"/>
  <c r="M270" i="157"/>
  <c r="N270" i="157" s="1"/>
  <c r="D253" i="157"/>
  <c r="D270" i="157"/>
  <c r="O276" i="157"/>
  <c r="L252" i="157"/>
  <c r="F256" i="157"/>
  <c r="L272" i="157"/>
  <c r="N961" i="157" l="1"/>
  <c r="M966" i="157"/>
  <c r="M825" i="157"/>
  <c r="G770" i="157"/>
  <c r="C858" i="157"/>
  <c r="K777" i="157"/>
  <c r="K858" i="157"/>
  <c r="AB826" i="157"/>
  <c r="AB828" i="157"/>
  <c r="G824" i="157"/>
  <c r="H825" i="157"/>
  <c r="L825" i="157"/>
  <c r="L859" i="157" s="1"/>
  <c r="L238" i="37" s="1"/>
  <c r="O774" i="37"/>
  <c r="E951" i="157"/>
  <c r="E272" i="37" s="1"/>
  <c r="F1298" i="157"/>
  <c r="M1003" i="157"/>
  <c r="M1037" i="157" s="1"/>
  <c r="N1002" i="157"/>
  <c r="H53" i="46"/>
  <c r="H1099" i="157"/>
  <c r="K1563" i="157"/>
  <c r="H1556" i="157"/>
  <c r="K1478" i="157"/>
  <c r="H1471" i="157"/>
  <c r="K1393" i="157"/>
  <c r="H1386" i="157"/>
  <c r="H824" i="157"/>
  <c r="D121" i="37"/>
  <c r="M621" i="37"/>
  <c r="O206" i="37"/>
  <c r="M100" i="37"/>
  <c r="M270" i="37"/>
  <c r="AE206" i="37"/>
  <c r="G856" i="157"/>
  <c r="AB269" i="37"/>
  <c r="AE237" i="37"/>
  <c r="O237" i="37"/>
  <c r="G854" i="157"/>
  <c r="M342" i="37"/>
  <c r="AE344" i="37"/>
  <c r="AE486" i="37"/>
  <c r="AE457" i="37" s="1"/>
  <c r="AC206" i="37"/>
  <c r="G950" i="157"/>
  <c r="G271" i="37" s="1"/>
  <c r="G1480" i="157"/>
  <c r="G1108" i="157"/>
  <c r="G926" i="157"/>
  <c r="G1330" i="157"/>
  <c r="AB319" i="37"/>
  <c r="AC486" i="37"/>
  <c r="K449" i="37"/>
  <c r="M620" i="37"/>
  <c r="H950" i="157"/>
  <c r="H271" i="37" s="1"/>
  <c r="G1242" i="157"/>
  <c r="G949" i="157"/>
  <c r="G1307" i="157"/>
  <c r="H448" i="37"/>
  <c r="O486" i="37"/>
  <c r="O457" i="37" s="1"/>
  <c r="AB563" i="37"/>
  <c r="F229" i="37"/>
  <c r="O622" i="37"/>
  <c r="M485" i="37"/>
  <c r="F133" i="37"/>
  <c r="F1235" i="157"/>
  <c r="G1217" i="157"/>
  <c r="G1418" i="157"/>
  <c r="K448" i="37"/>
  <c r="M343" i="37"/>
  <c r="AC343" i="37"/>
  <c r="O344" i="37"/>
  <c r="O317" i="37" s="1"/>
  <c r="L229" i="37"/>
  <c r="AB653" i="37"/>
  <c r="AC622" i="37"/>
  <c r="G1588" i="157"/>
  <c r="AC237" i="37"/>
  <c r="G828" i="157"/>
  <c r="AB342" i="37"/>
  <c r="AC344" i="37"/>
  <c r="AE343" i="37"/>
  <c r="AB424" i="37"/>
  <c r="AB459" i="37"/>
  <c r="AB495" i="37"/>
  <c r="AB597" i="37"/>
  <c r="AE622" i="37"/>
  <c r="O656" i="37"/>
  <c r="H1504" i="157"/>
  <c r="H621" i="37" s="1"/>
  <c r="G1012" i="157"/>
  <c r="G1035" i="157"/>
  <c r="G1395" i="157"/>
  <c r="C121" i="37"/>
  <c r="C770" i="37" s="1"/>
  <c r="K126" i="37"/>
  <c r="G229" i="37"/>
  <c r="C84" i="37"/>
  <c r="K1332" i="157"/>
  <c r="K508" i="157"/>
  <c r="H506" i="157"/>
  <c r="H56" i="57"/>
  <c r="K247" i="37"/>
  <c r="H926" i="157"/>
  <c r="K543" i="157"/>
  <c r="H541" i="157"/>
  <c r="C87" i="46"/>
  <c r="C163" i="37" s="1"/>
  <c r="G53" i="46"/>
  <c r="K586" i="37"/>
  <c r="H1418" i="157"/>
  <c r="K235" i="37"/>
  <c r="H856" i="157"/>
  <c r="H235" i="37" s="1"/>
  <c r="K207" i="37"/>
  <c r="H828" i="157"/>
  <c r="K654" i="37"/>
  <c r="H1588" i="157"/>
  <c r="K100" i="37"/>
  <c r="H683" i="157"/>
  <c r="K484" i="37"/>
  <c r="H1242" i="157"/>
  <c r="C100" i="37"/>
  <c r="G683" i="157"/>
  <c r="K587" i="37"/>
  <c r="H1419" i="157"/>
  <c r="H587" i="37" s="1"/>
  <c r="K518" i="37"/>
  <c r="H1330" i="157"/>
  <c r="K276" i="157"/>
  <c r="H274" i="157"/>
  <c r="K233" i="37"/>
  <c r="H854" i="157"/>
  <c r="C90" i="57"/>
  <c r="C554" i="37" s="1"/>
  <c r="G56" i="57"/>
  <c r="K424" i="37"/>
  <c r="H1108" i="157"/>
  <c r="K319" i="37"/>
  <c r="H1012" i="157"/>
  <c r="K631" i="37"/>
  <c r="H1565" i="157"/>
  <c r="K620" i="37"/>
  <c r="H1503" i="157"/>
  <c r="K459" i="37"/>
  <c r="H1217" i="157"/>
  <c r="H325" i="157"/>
  <c r="K672" i="157"/>
  <c r="H665" i="157"/>
  <c r="H711" i="157" s="1"/>
  <c r="K270" i="37"/>
  <c r="H949" i="157"/>
  <c r="K342" i="37"/>
  <c r="H1035" i="157"/>
  <c r="K597" i="37"/>
  <c r="H1480" i="157"/>
  <c r="K563" i="37"/>
  <c r="H1395" i="157"/>
  <c r="K495" i="37"/>
  <c r="H1307" i="157"/>
  <c r="I518" i="37"/>
  <c r="K1134" i="157"/>
  <c r="K1106" i="157"/>
  <c r="I484" i="37"/>
  <c r="J586" i="37"/>
  <c r="H127" i="37"/>
  <c r="M505" i="157"/>
  <c r="N505" i="157" s="1"/>
  <c r="D1133" i="157"/>
  <c r="H449" i="37"/>
  <c r="E127" i="37"/>
  <c r="F710" i="157"/>
  <c r="I127" i="37"/>
  <c r="E121" i="37"/>
  <c r="E770" i="37" s="1"/>
  <c r="F704" i="157"/>
  <c r="K711" i="157"/>
  <c r="D477" i="37"/>
  <c r="M1294" i="157"/>
  <c r="M1555" i="157"/>
  <c r="N1555" i="157" s="1"/>
  <c r="AE527" i="37"/>
  <c r="H86" i="46"/>
  <c r="H162" i="37" s="1"/>
  <c r="K162" i="37"/>
  <c r="H85" i="46"/>
  <c r="H161" i="37" s="1"/>
  <c r="K161" i="37"/>
  <c r="F253" i="157"/>
  <c r="F260" i="157"/>
  <c r="F468" i="157"/>
  <c r="D709" i="157"/>
  <c r="D1132" i="157"/>
  <c r="C1244" i="157"/>
  <c r="D1420" i="157"/>
  <c r="C654" i="37"/>
  <c r="D360" i="157"/>
  <c r="F324" i="157"/>
  <c r="F729" i="157"/>
  <c r="C235" i="37"/>
  <c r="D950" i="157"/>
  <c r="C1332" i="157"/>
  <c r="C1505" i="157"/>
  <c r="C621" i="37"/>
  <c r="C519" i="37"/>
  <c r="C1590" i="157"/>
  <c r="C484" i="37"/>
  <c r="D343" i="37"/>
  <c r="C271" i="37"/>
  <c r="C124" i="37"/>
  <c r="C597" i="37"/>
  <c r="D586" i="37"/>
  <c r="C424" i="37"/>
  <c r="C343" i="37"/>
  <c r="C247" i="37"/>
  <c r="C586" i="37"/>
  <c r="C518" i="37"/>
  <c r="F286" i="157"/>
  <c r="C711" i="157"/>
  <c r="D707" i="157"/>
  <c r="F766" i="157"/>
  <c r="C233" i="37"/>
  <c r="D1307" i="157"/>
  <c r="D1330" i="157"/>
  <c r="C1420" i="157"/>
  <c r="D619" i="37"/>
  <c r="D1504" i="157"/>
  <c r="F273" i="157"/>
  <c r="D856" i="157"/>
  <c r="C951" i="157"/>
  <c r="C207" i="37"/>
  <c r="C1037" i="157"/>
  <c r="C1134" i="157"/>
  <c r="D1588" i="157"/>
  <c r="C449" i="37"/>
  <c r="C620" i="37"/>
  <c r="C459" i="37"/>
  <c r="C319" i="37"/>
  <c r="C270" i="37"/>
  <c r="C126" i="37"/>
  <c r="D587" i="37"/>
  <c r="D563" i="37"/>
  <c r="C448" i="37"/>
  <c r="C342" i="37"/>
  <c r="C587" i="37"/>
  <c r="C563" i="37"/>
  <c r="C495" i="37"/>
  <c r="AB853" i="157"/>
  <c r="AB56" i="57"/>
  <c r="AB84" i="46"/>
  <c r="AB160" i="37" s="1"/>
  <c r="AB60" i="46"/>
  <c r="AB61" i="46" s="1"/>
  <c r="AB137" i="37" s="1"/>
  <c r="AB1565" i="157"/>
  <c r="AB1563" i="157"/>
  <c r="AB1564" i="157" s="1"/>
  <c r="AA561" i="37"/>
  <c r="K621" i="37"/>
  <c r="AB1502" i="157"/>
  <c r="AB1478" i="157"/>
  <c r="AB1479" i="157" s="1"/>
  <c r="AA493" i="37"/>
  <c r="AB1393" i="157"/>
  <c r="AB1394" i="157" s="1"/>
  <c r="AB1417" i="157"/>
  <c r="K1420" i="157"/>
  <c r="I586" i="37"/>
  <c r="K520" i="37"/>
  <c r="G519" i="37"/>
  <c r="I519" i="37"/>
  <c r="AB1305" i="157"/>
  <c r="AB1306" i="157" s="1"/>
  <c r="AB1329" i="157"/>
  <c r="N823" i="157"/>
  <c r="M1331" i="157"/>
  <c r="N1261" i="157"/>
  <c r="M1307" i="157"/>
  <c r="H485" i="37"/>
  <c r="K485" i="37"/>
  <c r="G485" i="37"/>
  <c r="I485" i="37"/>
  <c r="D1214" i="157"/>
  <c r="D1219" i="157"/>
  <c r="AB1200" i="157"/>
  <c r="E450" i="37"/>
  <c r="AB1131" i="157"/>
  <c r="H343" i="37"/>
  <c r="K343" i="37"/>
  <c r="AB1034" i="157"/>
  <c r="K271" i="37"/>
  <c r="I271" i="37"/>
  <c r="AB926" i="157"/>
  <c r="AB924" i="157"/>
  <c r="AB925" i="157" s="1"/>
  <c r="N915" i="157"/>
  <c r="E128" i="37"/>
  <c r="AB707" i="157"/>
  <c r="AA128" i="37"/>
  <c r="AE99" i="37"/>
  <c r="AE98" i="37" s="1"/>
  <c r="AE681" i="157"/>
  <c r="O681" i="157"/>
  <c r="O99" i="37"/>
  <c r="O98" i="37" s="1"/>
  <c r="Z99" i="37"/>
  <c r="Z98" i="37" s="1"/>
  <c r="AC681" i="157"/>
  <c r="AC99" i="37"/>
  <c r="AC98" i="37" s="1"/>
  <c r="AB100" i="37"/>
  <c r="AA100" i="37"/>
  <c r="F715" i="157"/>
  <c r="F713" i="157"/>
  <c r="F564" i="157"/>
  <c r="D60" i="37"/>
  <c r="F581" i="157"/>
  <c r="D77" i="37"/>
  <c r="F583" i="157"/>
  <c r="D79" i="37"/>
  <c r="F578" i="157"/>
  <c r="D74" i="37"/>
  <c r="F580" i="157"/>
  <c r="D76" i="37"/>
  <c r="N203" i="157"/>
  <c r="F1098" i="157"/>
  <c r="D563" i="157"/>
  <c r="F351" i="157"/>
  <c r="M1098" i="157"/>
  <c r="N1098" i="157" s="1"/>
  <c r="M502" i="157"/>
  <c r="M541" i="157"/>
  <c r="AB770" i="157"/>
  <c r="AB665" i="157"/>
  <c r="N780" i="157"/>
  <c r="N789" i="157"/>
  <c r="Z64" i="57"/>
  <c r="Z528" i="37" s="1"/>
  <c r="Z527" i="37" s="1"/>
  <c r="Z61" i="46"/>
  <c r="Z137" i="37" s="1"/>
  <c r="Z136" i="37" s="1"/>
  <c r="N662" i="157"/>
  <c r="M710" i="157"/>
  <c r="M16" i="46"/>
  <c r="M62" i="46" s="1"/>
  <c r="M138" i="37" s="1"/>
  <c r="M52" i="46"/>
  <c r="M53" i="46" s="1"/>
  <c r="M87" i="46" s="1"/>
  <c r="M163" i="37" s="1"/>
  <c r="N51" i="46"/>
  <c r="I62" i="46"/>
  <c r="I138" i="37" s="1"/>
  <c r="M55" i="57"/>
  <c r="N54" i="57"/>
  <c r="N683" i="157"/>
  <c r="I85" i="46"/>
  <c r="M52" i="57"/>
  <c r="N49" i="57"/>
  <c r="N1036" i="157"/>
  <c r="N1504" i="157"/>
  <c r="N664" i="157"/>
  <c r="N1467" i="157"/>
  <c r="I90" i="57"/>
  <c r="I554" i="37" s="1"/>
  <c r="I88" i="57"/>
  <c r="I552" i="37" s="1"/>
  <c r="N1035" i="157"/>
  <c r="N1503" i="157"/>
  <c r="N999" i="157"/>
  <c r="M17" i="57"/>
  <c r="N11" i="57"/>
  <c r="I65" i="57"/>
  <c r="I529" i="37" s="1"/>
  <c r="N49" i="46"/>
  <c r="N769" i="157"/>
  <c r="N916" i="157"/>
  <c r="N617" i="157"/>
  <c r="N912" i="157"/>
  <c r="N85" i="46"/>
  <c r="N161" i="37" s="1"/>
  <c r="N1243" i="157"/>
  <c r="K90" i="57"/>
  <c r="K554" i="37" s="1"/>
  <c r="K87" i="46"/>
  <c r="F1464" i="157"/>
  <c r="F45" i="46"/>
  <c r="D84" i="46"/>
  <c r="F49" i="46"/>
  <c r="D85" i="46"/>
  <c r="D161" i="37" s="1"/>
  <c r="F16" i="46"/>
  <c r="D62" i="46"/>
  <c r="D138" i="37" s="1"/>
  <c r="F46" i="57"/>
  <c r="D87" i="57"/>
  <c r="D551" i="37" s="1"/>
  <c r="F55" i="57"/>
  <c r="D89" i="57"/>
  <c r="D553" i="37" s="1"/>
  <c r="F52" i="57"/>
  <c r="D88" i="57"/>
  <c r="D552" i="37" s="1"/>
  <c r="D1471" i="157"/>
  <c r="M423" i="157"/>
  <c r="N423" i="157" s="1"/>
  <c r="M660" i="157"/>
  <c r="M766" i="157"/>
  <c r="M729" i="157"/>
  <c r="M1095" i="157"/>
  <c r="M1189" i="157"/>
  <c r="N1189" i="157" s="1"/>
  <c r="K1244" i="157"/>
  <c r="M1435" i="157"/>
  <c r="N1435" i="157" s="1"/>
  <c r="M856" i="157"/>
  <c r="M273" i="157"/>
  <c r="N273" i="157" s="1"/>
  <c r="M320" i="157"/>
  <c r="N320" i="157" s="1"/>
  <c r="M1153" i="157"/>
  <c r="N1153" i="157" s="1"/>
  <c r="M1348" i="157"/>
  <c r="M1382" i="157"/>
  <c r="M1520" i="157"/>
  <c r="N1520" i="157" s="1"/>
  <c r="K1505" i="157"/>
  <c r="K1590" i="157"/>
  <c r="M876" i="157"/>
  <c r="K951" i="157"/>
  <c r="M324" i="157"/>
  <c r="N324" i="157" s="1"/>
  <c r="N966" i="157"/>
  <c r="K1037" i="157"/>
  <c r="M468" i="157"/>
  <c r="N468" i="157" s="1"/>
  <c r="M333" i="157"/>
  <c r="N333" i="157" s="1"/>
  <c r="M286" i="157"/>
  <c r="N286" i="157" s="1"/>
  <c r="I654" i="37"/>
  <c r="F1520" i="157"/>
  <c r="D1565" i="157"/>
  <c r="F1549" i="157"/>
  <c r="D1587" i="157"/>
  <c r="I631" i="37"/>
  <c r="D56" i="57"/>
  <c r="L48" i="57"/>
  <c r="L11" i="57"/>
  <c r="J89" i="57"/>
  <c r="J553" i="37" s="1"/>
  <c r="D53" i="46"/>
  <c r="AA61" i="46"/>
  <c r="AA137" i="37" s="1"/>
  <c r="AA136" i="37" s="1"/>
  <c r="L11" i="46"/>
  <c r="L51" i="46"/>
  <c r="J86" i="46"/>
  <c r="J162" i="37" s="1"/>
  <c r="L47" i="46"/>
  <c r="F52" i="46"/>
  <c r="AB1590" i="157"/>
  <c r="F1555" i="157"/>
  <c r="D1556" i="157"/>
  <c r="F916" i="157"/>
  <c r="Z622" i="37"/>
  <c r="I597" i="37"/>
  <c r="I621" i="37"/>
  <c r="F1435" i="157"/>
  <c r="D1480" i="157"/>
  <c r="F1467" i="157"/>
  <c r="D1503" i="157"/>
  <c r="AB1505" i="157"/>
  <c r="M1471" i="157"/>
  <c r="M1505" i="157" s="1"/>
  <c r="L1382" i="157"/>
  <c r="L1348" i="157"/>
  <c r="J654" i="37"/>
  <c r="L1551" i="157"/>
  <c r="L1469" i="157"/>
  <c r="L1470" i="157" s="1"/>
  <c r="J588" i="37"/>
  <c r="F1261" i="157"/>
  <c r="AB823" i="157"/>
  <c r="F1294" i="157"/>
  <c r="L1292" i="157"/>
  <c r="J495" i="37"/>
  <c r="L1254" i="157"/>
  <c r="L1296" i="157"/>
  <c r="L1297" i="157" s="1"/>
  <c r="J519" i="37"/>
  <c r="F823" i="157"/>
  <c r="I459" i="37"/>
  <c r="AA486" i="37"/>
  <c r="F1153" i="157"/>
  <c r="D1217" i="157"/>
  <c r="Z486" i="37"/>
  <c r="F1189" i="157"/>
  <c r="D1242" i="157"/>
  <c r="L1185" i="157"/>
  <c r="F769" i="157"/>
  <c r="L1191" i="157"/>
  <c r="L1192" i="157" s="1"/>
  <c r="J485" i="37"/>
  <c r="L1144" i="157"/>
  <c r="I424" i="37"/>
  <c r="F1095" i="157"/>
  <c r="F1132" i="157" s="1"/>
  <c r="G448" i="37"/>
  <c r="F1057" i="157"/>
  <c r="D1108" i="157"/>
  <c r="M1057" i="157"/>
  <c r="N1057" i="157" s="1"/>
  <c r="D1099" i="157"/>
  <c r="F995" i="157"/>
  <c r="D1034" i="157"/>
  <c r="AB1036" i="157"/>
  <c r="AA343" i="37"/>
  <c r="Z344" i="37"/>
  <c r="Z317" i="37" s="1"/>
  <c r="L1057" i="157"/>
  <c r="J448" i="37"/>
  <c r="L1089" i="157"/>
  <c r="L1097" i="157"/>
  <c r="J449" i="37"/>
  <c r="D1035" i="157"/>
  <c r="F966" i="157"/>
  <c r="D1012" i="157"/>
  <c r="F999" i="157"/>
  <c r="F644" i="157"/>
  <c r="L1001" i="157"/>
  <c r="J343" i="37"/>
  <c r="L997" i="157"/>
  <c r="F876" i="157"/>
  <c r="D926" i="157"/>
  <c r="L876" i="157"/>
  <c r="J247" i="37"/>
  <c r="F912" i="157"/>
  <c r="D949" i="157"/>
  <c r="I270" i="37"/>
  <c r="D917" i="157"/>
  <c r="F917" i="157" s="1"/>
  <c r="F311" i="157"/>
  <c r="E237" i="37"/>
  <c r="I207" i="37"/>
  <c r="F813" i="157"/>
  <c r="I233" i="37"/>
  <c r="F789" i="157"/>
  <c r="L819" i="157"/>
  <c r="Z237" i="37"/>
  <c r="F819" i="157"/>
  <c r="D854" i="157"/>
  <c r="L914" i="157"/>
  <c r="I128" i="37"/>
  <c r="I100" i="37"/>
  <c r="G126" i="37"/>
  <c r="F617" i="157"/>
  <c r="D683" i="157"/>
  <c r="F660" i="157"/>
  <c r="F679" i="157"/>
  <c r="L821" i="157"/>
  <c r="L729" i="157"/>
  <c r="D770" i="157"/>
  <c r="D858" i="157" s="1"/>
  <c r="L766" i="157"/>
  <c r="L768" i="157"/>
  <c r="F505" i="157"/>
  <c r="AB346" i="157"/>
  <c r="D665" i="157"/>
  <c r="J126" i="37"/>
  <c r="L652" i="157"/>
  <c r="L607" i="157"/>
  <c r="L662" i="157"/>
  <c r="F512" i="157"/>
  <c r="F502" i="157"/>
  <c r="D506" i="157"/>
  <c r="L468" i="157"/>
  <c r="L539" i="157"/>
  <c r="G449" i="37"/>
  <c r="AB506" i="157"/>
  <c r="AB508" i="157" s="1"/>
  <c r="L1098" i="157"/>
  <c r="L499" i="157"/>
  <c r="AB451" i="157"/>
  <c r="F419" i="157"/>
  <c r="F333" i="157"/>
  <c r="AB327" i="157"/>
  <c r="L286" i="157"/>
  <c r="L319" i="157"/>
  <c r="L320" i="157"/>
  <c r="D325" i="157"/>
  <c r="AB424" i="157"/>
  <c r="L422" i="157"/>
  <c r="L331" i="157"/>
  <c r="D274" i="157"/>
  <c r="L253" i="157"/>
  <c r="AB276" i="157"/>
  <c r="F270" i="157"/>
  <c r="L270" i="157"/>
  <c r="AB777" i="157" l="1"/>
  <c r="AB858" i="157"/>
  <c r="N729" i="157"/>
  <c r="M828" i="157"/>
  <c r="F825" i="157"/>
  <c r="G825" i="157"/>
  <c r="N824" i="157"/>
  <c r="AC205" i="37"/>
  <c r="AE205" i="37"/>
  <c r="O205" i="37"/>
  <c r="M1330" i="157"/>
  <c r="M1298" i="157"/>
  <c r="N1298" i="157" s="1"/>
  <c r="M1193" i="157"/>
  <c r="N1193" i="157" s="1"/>
  <c r="D160" i="37"/>
  <c r="H1332" i="157"/>
  <c r="G858" i="157"/>
  <c r="AB343" i="37"/>
  <c r="F448" i="37"/>
  <c r="G1503" i="157"/>
  <c r="H1037" i="157"/>
  <c r="H344" i="37" s="1"/>
  <c r="N485" i="37"/>
  <c r="N342" i="37"/>
  <c r="H1420" i="157"/>
  <c r="H588" i="37" s="1"/>
  <c r="G1504" i="157"/>
  <c r="G621" i="37" s="1"/>
  <c r="K128" i="37"/>
  <c r="F121" i="37"/>
  <c r="H1244" i="157"/>
  <c r="H486" i="37" s="1"/>
  <c r="N621" i="37"/>
  <c r="M127" i="37"/>
  <c r="M495" i="37"/>
  <c r="AB517" i="37"/>
  <c r="AB585" i="37"/>
  <c r="AB619" i="37"/>
  <c r="G951" i="157"/>
  <c r="G272" i="37" s="1"/>
  <c r="G1590" i="157"/>
  <c r="G656" i="37" s="1"/>
  <c r="G1332" i="157"/>
  <c r="G1244" i="157"/>
  <c r="G486" i="37" s="1"/>
  <c r="H128" i="37"/>
  <c r="F477" i="37"/>
  <c r="M622" i="37"/>
  <c r="AB656" i="37"/>
  <c r="H1590" i="157"/>
  <c r="H656" i="37" s="1"/>
  <c r="N343" i="37"/>
  <c r="N100" i="37"/>
  <c r="AB124" i="37"/>
  <c r="AB247" i="37"/>
  <c r="AB494" i="37"/>
  <c r="AB493" i="37" s="1"/>
  <c r="AB562" i="37"/>
  <c r="AB561" i="37" s="1"/>
  <c r="AB631" i="37"/>
  <c r="G1134" i="157"/>
  <c r="G450" i="37" s="1"/>
  <c r="F856" i="157"/>
  <c r="G1420" i="157"/>
  <c r="M518" i="37"/>
  <c r="AB207" i="37"/>
  <c r="M344" i="37"/>
  <c r="AB622" i="37"/>
  <c r="M229" i="37"/>
  <c r="H951" i="157"/>
  <c r="H272" i="37" s="1"/>
  <c r="H1505" i="157"/>
  <c r="H622" i="37" s="1"/>
  <c r="M235" i="37"/>
  <c r="N620" i="37"/>
  <c r="F132" i="37"/>
  <c r="AB341" i="37"/>
  <c r="AB447" i="37"/>
  <c r="M519" i="37"/>
  <c r="AB232" i="37"/>
  <c r="G1037" i="157"/>
  <c r="F709" i="157"/>
  <c r="F127" i="37"/>
  <c r="D449" i="37"/>
  <c r="F130" i="37"/>
  <c r="D124" i="37"/>
  <c r="F74" i="37"/>
  <c r="F76" i="37"/>
  <c r="F60" i="37"/>
  <c r="F79" i="37"/>
  <c r="F77" i="37"/>
  <c r="F1133" i="157"/>
  <c r="K237" i="37"/>
  <c r="H858" i="157"/>
  <c r="K450" i="37"/>
  <c r="H1134" i="157"/>
  <c r="J518" i="37"/>
  <c r="G127" i="37"/>
  <c r="J127" i="37"/>
  <c r="J271" i="37"/>
  <c r="N876" i="157"/>
  <c r="M926" i="157"/>
  <c r="M1556" i="157"/>
  <c r="M1590" i="157" s="1"/>
  <c r="AB136" i="37"/>
  <c r="G85" i="46"/>
  <c r="G161" i="37" s="1"/>
  <c r="I161" i="37"/>
  <c r="N1294" i="157"/>
  <c r="Z780" i="37"/>
  <c r="M1588" i="157"/>
  <c r="H87" i="46"/>
  <c r="H163" i="37" s="1"/>
  <c r="K163" i="37"/>
  <c r="F325" i="157"/>
  <c r="C237" i="37"/>
  <c r="D319" i="37"/>
  <c r="D1244" i="157"/>
  <c r="D653" i="37"/>
  <c r="D59" i="37"/>
  <c r="C344" i="37"/>
  <c r="C272" i="37"/>
  <c r="F770" i="157"/>
  <c r="D484" i="37"/>
  <c r="D459" i="37"/>
  <c r="D620" i="37"/>
  <c r="C450" i="37"/>
  <c r="D518" i="37"/>
  <c r="C656" i="37"/>
  <c r="C622" i="37"/>
  <c r="D519" i="37"/>
  <c r="C486" i="37"/>
  <c r="D126" i="37"/>
  <c r="D711" i="157"/>
  <c r="D342" i="37"/>
  <c r="D341" i="37"/>
  <c r="D1332" i="157"/>
  <c r="D631" i="37"/>
  <c r="D235" i="37"/>
  <c r="F274" i="157"/>
  <c r="D100" i="37"/>
  <c r="D207" i="37"/>
  <c r="D270" i="37"/>
  <c r="D247" i="37"/>
  <c r="D1037" i="157"/>
  <c r="D424" i="37"/>
  <c r="D597" i="37"/>
  <c r="D1505" i="157"/>
  <c r="D654" i="37"/>
  <c r="D621" i="37"/>
  <c r="C588" i="37"/>
  <c r="D495" i="37"/>
  <c r="C128" i="37"/>
  <c r="C520" i="37"/>
  <c r="D271" i="37"/>
  <c r="D588" i="37"/>
  <c r="D448" i="37"/>
  <c r="D753" i="37"/>
  <c r="D752" i="37"/>
  <c r="K656" i="37"/>
  <c r="I656" i="37"/>
  <c r="K622" i="37"/>
  <c r="J621" i="37"/>
  <c r="K588" i="37"/>
  <c r="M1419" i="157"/>
  <c r="N1382" i="157"/>
  <c r="M1418" i="157"/>
  <c r="N1348" i="157"/>
  <c r="M1395" i="157"/>
  <c r="G520" i="37"/>
  <c r="I520" i="37"/>
  <c r="F1219" i="157"/>
  <c r="D461" i="37"/>
  <c r="I486" i="37"/>
  <c r="K486" i="37"/>
  <c r="F1099" i="157"/>
  <c r="D1134" i="157"/>
  <c r="N1095" i="157"/>
  <c r="N1132" i="157" s="1"/>
  <c r="M1132" i="157"/>
  <c r="I450" i="37"/>
  <c r="N1133" i="157"/>
  <c r="M1133" i="157"/>
  <c r="G343" i="37"/>
  <c r="I343" i="37"/>
  <c r="G342" i="37"/>
  <c r="I342" i="37"/>
  <c r="K344" i="37"/>
  <c r="K272" i="37"/>
  <c r="I272" i="37"/>
  <c r="G235" i="37"/>
  <c r="I235" i="37"/>
  <c r="F854" i="157"/>
  <c r="D233" i="37"/>
  <c r="AA99" i="37"/>
  <c r="AA98" i="37" s="1"/>
  <c r="AB672" i="157"/>
  <c r="AB711" i="157"/>
  <c r="N660" i="157"/>
  <c r="N709" i="157" s="1"/>
  <c r="M709" i="157"/>
  <c r="F135" i="37"/>
  <c r="F506" i="157"/>
  <c r="N541" i="157"/>
  <c r="N502" i="157"/>
  <c r="M506" i="157"/>
  <c r="N506" i="157" s="1"/>
  <c r="M917" i="157"/>
  <c r="M951" i="157" s="1"/>
  <c r="N62" i="46"/>
  <c r="N138" i="37" s="1"/>
  <c r="G459" i="37"/>
  <c r="N1330" i="157"/>
  <c r="M1386" i="157"/>
  <c r="Z206" i="37"/>
  <c r="Z205" i="37" s="1"/>
  <c r="M325" i="157"/>
  <c r="N325" i="157" s="1"/>
  <c r="N16" i="46"/>
  <c r="M65" i="57"/>
  <c r="N17" i="57"/>
  <c r="M89" i="57"/>
  <c r="N55" i="57"/>
  <c r="M854" i="157"/>
  <c r="N766" i="157"/>
  <c r="M88" i="57"/>
  <c r="N52" i="57"/>
  <c r="M86" i="46"/>
  <c r="N52" i="46"/>
  <c r="N1505" i="157"/>
  <c r="M665" i="157"/>
  <c r="M711" i="157" s="1"/>
  <c r="N710" i="157"/>
  <c r="N1037" i="157"/>
  <c r="N1003" i="157"/>
  <c r="N1471" i="157"/>
  <c r="M56" i="57"/>
  <c r="N856" i="157"/>
  <c r="N53" i="46"/>
  <c r="N87" i="46"/>
  <c r="N163" i="37" s="1"/>
  <c r="M274" i="157"/>
  <c r="N274" i="157" s="1"/>
  <c r="I87" i="46"/>
  <c r="L49" i="46"/>
  <c r="J85" i="46"/>
  <c r="J161" i="37" s="1"/>
  <c r="F53" i="46"/>
  <c r="D87" i="46"/>
  <c r="D163" i="37" s="1"/>
  <c r="L16" i="46"/>
  <c r="J62" i="46"/>
  <c r="J138" i="37" s="1"/>
  <c r="F56" i="57"/>
  <c r="D90" i="57"/>
  <c r="D554" i="37" s="1"/>
  <c r="L52" i="57"/>
  <c r="J88" i="57"/>
  <c r="J552" i="37" s="1"/>
  <c r="L17" i="57"/>
  <c r="J65" i="57"/>
  <c r="J529" i="37" s="1"/>
  <c r="M1242" i="157"/>
  <c r="F1471" i="157"/>
  <c r="M1099" i="157"/>
  <c r="M1012" i="157"/>
  <c r="M1565" i="157"/>
  <c r="M950" i="157"/>
  <c r="M1108" i="157"/>
  <c r="M1217" i="157"/>
  <c r="M1480" i="157"/>
  <c r="M770" i="157"/>
  <c r="N770" i="157" s="1"/>
  <c r="AA90" i="57"/>
  <c r="AA554" i="37" s="1"/>
  <c r="L1520" i="157"/>
  <c r="J631" i="37"/>
  <c r="F1556" i="157"/>
  <c r="D1590" i="157"/>
  <c r="L55" i="57"/>
  <c r="L52" i="46"/>
  <c r="L1555" i="157"/>
  <c r="I622" i="37"/>
  <c r="L1467" i="157"/>
  <c r="J620" i="37"/>
  <c r="AA622" i="37"/>
  <c r="L1435" i="157"/>
  <c r="J597" i="37"/>
  <c r="L1386" i="157"/>
  <c r="L916" i="157"/>
  <c r="L1261" i="157"/>
  <c r="L1294" i="157"/>
  <c r="L823" i="157"/>
  <c r="J520" i="37"/>
  <c r="L1153" i="157"/>
  <c r="J459" i="37"/>
  <c r="L1189" i="157"/>
  <c r="J484" i="37"/>
  <c r="L769" i="157"/>
  <c r="L1095" i="157"/>
  <c r="L1132" i="157" s="1"/>
  <c r="AA344" i="37"/>
  <c r="F1003" i="157"/>
  <c r="L1133" i="157"/>
  <c r="J450" i="37"/>
  <c r="L999" i="157"/>
  <c r="J342" i="37"/>
  <c r="L966" i="157"/>
  <c r="J319" i="37"/>
  <c r="AA272" i="37"/>
  <c r="L664" i="157"/>
  <c r="L912" i="157"/>
  <c r="J270" i="37"/>
  <c r="D951" i="157"/>
  <c r="J235" i="37"/>
  <c r="J233" i="37"/>
  <c r="F824" i="157"/>
  <c r="J207" i="37"/>
  <c r="AA206" i="37"/>
  <c r="AA237" i="37"/>
  <c r="L644" i="157"/>
  <c r="L660" i="157"/>
  <c r="L709" i="157" s="1"/>
  <c r="F665" i="157"/>
  <c r="G128" i="37"/>
  <c r="L617" i="157"/>
  <c r="J100" i="37"/>
  <c r="L540" i="157"/>
  <c r="L505" i="157"/>
  <c r="L770" i="157"/>
  <c r="J128" i="37"/>
  <c r="L502" i="157"/>
  <c r="L512" i="157"/>
  <c r="L203" i="157"/>
  <c r="L506" i="157"/>
  <c r="L423" i="157"/>
  <c r="L333" i="157"/>
  <c r="L325" i="157"/>
  <c r="L274" i="157"/>
  <c r="L273" i="157"/>
  <c r="N825" i="157" l="1"/>
  <c r="M1332" i="157"/>
  <c r="M520" i="37" s="1"/>
  <c r="H520" i="37"/>
  <c r="L449" i="37"/>
  <c r="M271" i="37"/>
  <c r="N235" i="37"/>
  <c r="M597" i="37"/>
  <c r="M631" i="37"/>
  <c r="N127" i="37"/>
  <c r="M233" i="37"/>
  <c r="N126" i="37"/>
  <c r="N449" i="37"/>
  <c r="N448" i="37"/>
  <c r="M587" i="37"/>
  <c r="G1505" i="157"/>
  <c r="M654" i="37"/>
  <c r="H237" i="37"/>
  <c r="M459" i="37"/>
  <c r="M319" i="37"/>
  <c r="M484" i="37"/>
  <c r="M128" i="37"/>
  <c r="AB128" i="37"/>
  <c r="F233" i="37"/>
  <c r="M586" i="37"/>
  <c r="N229" i="37"/>
  <c r="F126" i="37"/>
  <c r="F235" i="37"/>
  <c r="L126" i="37"/>
  <c r="L448" i="37"/>
  <c r="M424" i="37"/>
  <c r="N622" i="37"/>
  <c r="N518" i="37"/>
  <c r="F711" i="157"/>
  <c r="H450" i="37"/>
  <c r="F449" i="37"/>
  <c r="M207" i="37"/>
  <c r="N344" i="37"/>
  <c r="M126" i="37"/>
  <c r="M449" i="37"/>
  <c r="M448" i="37"/>
  <c r="M563" i="37"/>
  <c r="M656" i="37"/>
  <c r="L710" i="157"/>
  <c r="M247" i="37"/>
  <c r="N926" i="157"/>
  <c r="F461" i="37"/>
  <c r="N1556" i="157"/>
  <c r="N1590" i="157"/>
  <c r="N88" i="57"/>
  <c r="N552" i="37" s="1"/>
  <c r="M552" i="37"/>
  <c r="N89" i="57"/>
  <c r="N553" i="37" s="1"/>
  <c r="M553" i="37"/>
  <c r="N86" i="46"/>
  <c r="N162" i="37" s="1"/>
  <c r="M162" i="37"/>
  <c r="N65" i="57"/>
  <c r="N529" i="37" s="1"/>
  <c r="M529" i="37"/>
  <c r="G87" i="46"/>
  <c r="G163" i="37" s="1"/>
  <c r="I163" i="37"/>
  <c r="N1588" i="157"/>
  <c r="D272" i="37"/>
  <c r="D622" i="37"/>
  <c r="D344" i="37"/>
  <c r="D520" i="37"/>
  <c r="D486" i="37"/>
  <c r="D128" i="37"/>
  <c r="D656" i="37"/>
  <c r="F752" i="37"/>
  <c r="F753" i="37"/>
  <c r="G588" i="37"/>
  <c r="I588" i="37"/>
  <c r="N1386" i="157"/>
  <c r="M1420" i="157"/>
  <c r="D450" i="37"/>
  <c r="F1134" i="157"/>
  <c r="N1099" i="157"/>
  <c r="M1134" i="157"/>
  <c r="G344" i="37"/>
  <c r="I344" i="37"/>
  <c r="N951" i="157"/>
  <c r="M272" i="37"/>
  <c r="G237" i="37"/>
  <c r="I237" i="37"/>
  <c r="AA205" i="37"/>
  <c r="F858" i="157"/>
  <c r="D237" i="37"/>
  <c r="AB682" i="157"/>
  <c r="L541" i="157"/>
  <c r="N917" i="157"/>
  <c r="N1565" i="157"/>
  <c r="N854" i="157"/>
  <c r="N1395" i="157"/>
  <c r="M90" i="57"/>
  <c r="N56" i="57"/>
  <c r="N1108" i="157"/>
  <c r="N828" i="157"/>
  <c r="N1480" i="157"/>
  <c r="N1419" i="157"/>
  <c r="N1012" i="157"/>
  <c r="N1418" i="157"/>
  <c r="N1217" i="157"/>
  <c r="N1331" i="157"/>
  <c r="N1242" i="157"/>
  <c r="N1307" i="157"/>
  <c r="N665" i="157"/>
  <c r="N711" i="157" s="1"/>
  <c r="L53" i="46"/>
  <c r="J87" i="46"/>
  <c r="J163" i="37" s="1"/>
  <c r="L56" i="57"/>
  <c r="J90" i="57"/>
  <c r="J554" i="37" s="1"/>
  <c r="M858" i="157"/>
  <c r="M1244" i="157"/>
  <c r="AB90" i="57"/>
  <c r="AB554" i="37" s="1"/>
  <c r="L1556" i="157"/>
  <c r="J656" i="37"/>
  <c r="L1471" i="157"/>
  <c r="AB1244" i="157"/>
  <c r="J486" i="37"/>
  <c r="L1099" i="157"/>
  <c r="L1134" i="157" s="1"/>
  <c r="AB1037" i="157"/>
  <c r="L1003" i="157"/>
  <c r="J344" i="37"/>
  <c r="AB951" i="157"/>
  <c r="L917" i="157"/>
  <c r="J272" i="37"/>
  <c r="AB827" i="157"/>
  <c r="L824" i="157"/>
  <c r="J237" i="37"/>
  <c r="L665" i="157"/>
  <c r="L711" i="157" s="1"/>
  <c r="N319" i="37" l="1"/>
  <c r="AB344" i="37"/>
  <c r="AB237" i="37"/>
  <c r="AB272" i="37"/>
  <c r="L450" i="37"/>
  <c r="N128" i="37"/>
  <c r="N459" i="37"/>
  <c r="N597" i="37"/>
  <c r="F237" i="37"/>
  <c r="L128" i="37"/>
  <c r="AB206" i="37"/>
  <c r="N495" i="37"/>
  <c r="N586" i="37"/>
  <c r="N207" i="37"/>
  <c r="N563" i="37"/>
  <c r="N631" i="37"/>
  <c r="N272" i="37"/>
  <c r="M588" i="37"/>
  <c r="L127" i="37"/>
  <c r="F128" i="37"/>
  <c r="M486" i="37"/>
  <c r="N424" i="37"/>
  <c r="N233" i="37"/>
  <c r="AB681" i="157"/>
  <c r="F450" i="37"/>
  <c r="N654" i="37"/>
  <c r="N656" i="37"/>
  <c r="N484" i="37"/>
  <c r="AB486" i="37"/>
  <c r="M237" i="37"/>
  <c r="N519" i="37"/>
  <c r="N587" i="37"/>
  <c r="N247" i="37"/>
  <c r="N90" i="57"/>
  <c r="N554" i="37" s="1"/>
  <c r="M554" i="37"/>
  <c r="G622" i="37"/>
  <c r="J622" i="37"/>
  <c r="M450" i="37"/>
  <c r="N1134" i="157"/>
  <c r="AB99" i="37"/>
  <c r="AB98" i="37" s="1"/>
  <c r="N1420" i="157"/>
  <c r="N858" i="157"/>
  <c r="N1332" i="157"/>
  <c r="AC247" i="157"/>
  <c r="K244" i="157"/>
  <c r="E244" i="157"/>
  <c r="C244" i="157"/>
  <c r="G244" i="157" s="1"/>
  <c r="F240" i="157"/>
  <c r="D584" i="157"/>
  <c r="K230" i="157"/>
  <c r="E230" i="157"/>
  <c r="C230" i="157"/>
  <c r="G230" i="157" s="1"/>
  <c r="M229" i="157"/>
  <c r="N229" i="157" s="1"/>
  <c r="M228" i="157"/>
  <c r="N228" i="157" s="1"/>
  <c r="L228" i="157"/>
  <c r="O223" i="157"/>
  <c r="O162" i="157"/>
  <c r="O71" i="157"/>
  <c r="M215" i="157"/>
  <c r="N215" i="157" s="1"/>
  <c r="M214" i="157"/>
  <c r="N214" i="157" s="1"/>
  <c r="M213" i="157"/>
  <c r="N213" i="157" s="1"/>
  <c r="C217" i="157"/>
  <c r="G217" i="157" s="1"/>
  <c r="L214" i="157"/>
  <c r="L213" i="157"/>
  <c r="F209" i="157"/>
  <c r="M176" i="157"/>
  <c r="N176" i="157" s="1"/>
  <c r="M175" i="157"/>
  <c r="N175" i="157" s="1"/>
  <c r="M174" i="157"/>
  <c r="N174" i="157" s="1"/>
  <c r="M173" i="157"/>
  <c r="N173" i="157" s="1"/>
  <c r="M172" i="157"/>
  <c r="N172" i="157" s="1"/>
  <c r="M171" i="157"/>
  <c r="N171" i="157" s="1"/>
  <c r="M170" i="157"/>
  <c r="N170" i="157" s="1"/>
  <c r="M169" i="157"/>
  <c r="N169" i="157" s="1"/>
  <c r="M168" i="157"/>
  <c r="N168" i="157" s="1"/>
  <c r="M167" i="157"/>
  <c r="N167" i="157" s="1"/>
  <c r="M166" i="157"/>
  <c r="N166" i="157" s="1"/>
  <c r="E181" i="157"/>
  <c r="H181" i="157" s="1"/>
  <c r="L176" i="157"/>
  <c r="L174" i="157"/>
  <c r="L172" i="157"/>
  <c r="L170" i="157"/>
  <c r="L168" i="157"/>
  <c r="C181" i="157"/>
  <c r="G181" i="157" s="1"/>
  <c r="AC223" i="157"/>
  <c r="K220" i="157"/>
  <c r="E220" i="157"/>
  <c r="C220" i="157"/>
  <c r="G220" i="157" s="1"/>
  <c r="F208" i="157"/>
  <c r="M180" i="157"/>
  <c r="N180" i="157" s="1"/>
  <c r="L180" i="157"/>
  <c r="M179" i="157"/>
  <c r="N179" i="157" s="1"/>
  <c r="F152" i="157"/>
  <c r="AC162" i="157"/>
  <c r="K159" i="157"/>
  <c r="E159" i="157"/>
  <c r="C159" i="157"/>
  <c r="G159" i="157" s="1"/>
  <c r="K156" i="157"/>
  <c r="E156" i="157"/>
  <c r="C156" i="157"/>
  <c r="G156" i="157" s="1"/>
  <c r="M155" i="157"/>
  <c r="N155" i="157" s="1"/>
  <c r="K127" i="157"/>
  <c r="E127" i="157"/>
  <c r="C127" i="157"/>
  <c r="G127" i="157" s="1"/>
  <c r="M126" i="157"/>
  <c r="N126" i="157" s="1"/>
  <c r="L126" i="157"/>
  <c r="M125" i="157"/>
  <c r="N125" i="157" s="1"/>
  <c r="L125" i="157"/>
  <c r="M124" i="157"/>
  <c r="N124" i="157" s="1"/>
  <c r="L124" i="157"/>
  <c r="L76" i="157"/>
  <c r="K114" i="157"/>
  <c r="E114" i="157"/>
  <c r="C114" i="157"/>
  <c r="G114" i="157" s="1"/>
  <c r="D114" i="157"/>
  <c r="K111" i="157"/>
  <c r="E111" i="157"/>
  <c r="C111" i="157"/>
  <c r="G111" i="157" s="1"/>
  <c r="K78" i="157"/>
  <c r="E78" i="157"/>
  <c r="C78" i="157"/>
  <c r="G78" i="157" s="1"/>
  <c r="M75" i="157"/>
  <c r="F58" i="157"/>
  <c r="F57" i="157"/>
  <c r="K68" i="157"/>
  <c r="E68" i="157"/>
  <c r="C68" i="157"/>
  <c r="G68" i="157" s="1"/>
  <c r="L17" i="157"/>
  <c r="L16" i="157"/>
  <c r="L15" i="157"/>
  <c r="L14" i="157"/>
  <c r="L13" i="157"/>
  <c r="M17" i="157"/>
  <c r="N17" i="157" s="1"/>
  <c r="M16" i="157"/>
  <c r="N16" i="157" s="1"/>
  <c r="M15" i="157"/>
  <c r="N15" i="157" s="1"/>
  <c r="M14" i="157"/>
  <c r="N14" i="157" s="1"/>
  <c r="M13" i="157"/>
  <c r="N13" i="157" s="1"/>
  <c r="G24" i="157"/>
  <c r="M67" i="157"/>
  <c r="N67" i="157" s="1"/>
  <c r="L67" i="157"/>
  <c r="K65" i="157"/>
  <c r="E65" i="157"/>
  <c r="C65" i="157"/>
  <c r="G65" i="157" s="1"/>
  <c r="M64" i="157"/>
  <c r="N64" i="157" s="1"/>
  <c r="L64" i="157"/>
  <c r="M63" i="157"/>
  <c r="N63" i="157" s="1"/>
  <c r="M22" i="157"/>
  <c r="N22" i="157" s="1"/>
  <c r="L22" i="157"/>
  <c r="M21" i="157"/>
  <c r="N21" i="157" s="1"/>
  <c r="L21" i="157"/>
  <c r="M20" i="157"/>
  <c r="N20" i="157" s="1"/>
  <c r="L20" i="157"/>
  <c r="L19" i="157"/>
  <c r="M18" i="157"/>
  <c r="N18" i="157" s="1"/>
  <c r="AC2312" i="156"/>
  <c r="AC690" i="37" s="1"/>
  <c r="AE2311" i="156"/>
  <c r="AE689" i="37" s="1"/>
  <c r="AE778" i="37" s="1"/>
  <c r="AC2311" i="156"/>
  <c r="AC689" i="37" s="1"/>
  <c r="AC778" i="37" s="1"/>
  <c r="O2311" i="156"/>
  <c r="O689" i="37" s="1"/>
  <c r="O778" i="37" s="1"/>
  <c r="AE2310" i="156"/>
  <c r="AE688" i="37" s="1"/>
  <c r="AC2310" i="156"/>
  <c r="AC688" i="37" s="1"/>
  <c r="O2310" i="156"/>
  <c r="O688" i="37" s="1"/>
  <c r="AC2286" i="156"/>
  <c r="AC664" i="37" s="1"/>
  <c r="K2277" i="156"/>
  <c r="C2277" i="156"/>
  <c r="G2277" i="156" s="1"/>
  <c r="H2275" i="156"/>
  <c r="C2275" i="156"/>
  <c r="G2275" i="156" s="1"/>
  <c r="L2274" i="156"/>
  <c r="L2273" i="156"/>
  <c r="D2275" i="156"/>
  <c r="K2241" i="156"/>
  <c r="C2241" i="156"/>
  <c r="L2240" i="156"/>
  <c r="M2239" i="156"/>
  <c r="L2239" i="156"/>
  <c r="K2227" i="156"/>
  <c r="C2227" i="156"/>
  <c r="G2227" i="156" s="1"/>
  <c r="AB2226" i="156"/>
  <c r="M2226" i="156"/>
  <c r="N2226" i="156" s="1"/>
  <c r="K2225" i="156"/>
  <c r="C2225" i="156"/>
  <c r="G2225" i="156" s="1"/>
  <c r="L2224" i="156"/>
  <c r="M2224" i="156"/>
  <c r="N2224" i="156" s="1"/>
  <c r="D2225" i="156"/>
  <c r="K2192" i="156"/>
  <c r="C2192" i="156"/>
  <c r="M2191" i="156"/>
  <c r="L2191" i="156"/>
  <c r="C2108" i="156"/>
  <c r="AA416" i="37"/>
  <c r="F2147" i="156"/>
  <c r="C2145" i="156"/>
  <c r="G2145" i="156" s="1"/>
  <c r="G2179" i="156" s="1"/>
  <c r="M2143" i="156"/>
  <c r="N2143" i="156" s="1"/>
  <c r="K2178" i="156"/>
  <c r="K413" i="37" s="1"/>
  <c r="J413" i="37"/>
  <c r="C2142" i="156"/>
  <c r="G2142" i="156" s="1"/>
  <c r="G2178" i="156" s="1"/>
  <c r="L2140" i="156"/>
  <c r="L2139" i="156"/>
  <c r="L2138" i="156"/>
  <c r="F2136" i="156"/>
  <c r="F2111" i="156"/>
  <c r="F2157" i="156" s="1"/>
  <c r="F392" i="37" s="1"/>
  <c r="AA390" i="37"/>
  <c r="K2108" i="156"/>
  <c r="E390" i="37"/>
  <c r="M2107" i="156"/>
  <c r="N2107" i="156" s="1"/>
  <c r="M2106" i="156"/>
  <c r="N2106" i="156" s="1"/>
  <c r="L2106" i="156"/>
  <c r="M2105" i="156"/>
  <c r="N2105" i="156" s="1"/>
  <c r="M2104" i="156"/>
  <c r="N2104" i="156" s="1"/>
  <c r="L2104" i="156"/>
  <c r="M2103" i="156"/>
  <c r="N2103" i="156" s="1"/>
  <c r="M2102" i="156"/>
  <c r="N2102" i="156" s="1"/>
  <c r="L2102" i="156"/>
  <c r="M2101" i="156"/>
  <c r="N2101" i="156" s="1"/>
  <c r="F2013" i="156"/>
  <c r="L2008" i="156"/>
  <c r="L2005" i="156"/>
  <c r="L2004" i="156"/>
  <c r="O2062" i="156"/>
  <c r="C2053" i="156"/>
  <c r="G2053" i="156" s="1"/>
  <c r="G2090" i="156" s="1"/>
  <c r="L2052" i="156"/>
  <c r="M2052" i="156"/>
  <c r="N2052" i="156" s="1"/>
  <c r="K2049" i="156"/>
  <c r="E379" i="37"/>
  <c r="C2049" i="156"/>
  <c r="G2049" i="156" s="1"/>
  <c r="L2048" i="156"/>
  <c r="L2046" i="156"/>
  <c r="L2045" i="156"/>
  <c r="M2045" i="156"/>
  <c r="L2044" i="156"/>
  <c r="AA377" i="37"/>
  <c r="AA353" i="37"/>
  <c r="K2010" i="156"/>
  <c r="E353" i="37"/>
  <c r="C2010" i="156"/>
  <c r="L2006" i="156"/>
  <c r="F1934" i="156"/>
  <c r="F1979" i="156" s="1"/>
  <c r="F298" i="37" s="1"/>
  <c r="F1933" i="156"/>
  <c r="F1978" i="156" s="1"/>
  <c r="F297" i="37" s="1"/>
  <c r="AA312" i="37"/>
  <c r="K1948" i="156"/>
  <c r="C1948" i="156"/>
  <c r="G1948" i="156" s="1"/>
  <c r="G1988" i="156" s="1"/>
  <c r="L1946" i="156"/>
  <c r="L1945" i="156"/>
  <c r="AA281" i="37"/>
  <c r="K1910" i="156"/>
  <c r="E281" i="37"/>
  <c r="C1910" i="156"/>
  <c r="G1910" i="156" s="1"/>
  <c r="G1962" i="156" s="1"/>
  <c r="L1908" i="156"/>
  <c r="L1907" i="156"/>
  <c r="L1904" i="156"/>
  <c r="L1903" i="156"/>
  <c r="M1902" i="156"/>
  <c r="AE1891" i="156"/>
  <c r="AE196" i="37" s="1"/>
  <c r="AC1891" i="156"/>
  <c r="AC196" i="37" s="1"/>
  <c r="AB205" i="37" l="1"/>
  <c r="N520" i="37"/>
  <c r="N237" i="37"/>
  <c r="N588" i="37"/>
  <c r="N450" i="37"/>
  <c r="H65" i="157"/>
  <c r="H159" i="157"/>
  <c r="H2225" i="156"/>
  <c r="H2241" i="156"/>
  <c r="H2277" i="156"/>
  <c r="H2049" i="156"/>
  <c r="H78" i="157"/>
  <c r="H244" i="157"/>
  <c r="K1988" i="156"/>
  <c r="K307" i="37" s="1"/>
  <c r="H1948" i="156"/>
  <c r="H1988" i="156" s="1"/>
  <c r="H307" i="37" s="1"/>
  <c r="E414" i="37"/>
  <c r="H2145" i="156"/>
  <c r="H2179" i="156" s="1"/>
  <c r="H414" i="37" s="1"/>
  <c r="H2192" i="156"/>
  <c r="H2089" i="156"/>
  <c r="E380" i="37"/>
  <c r="H2053" i="156"/>
  <c r="H2090" i="156" s="1"/>
  <c r="H380" i="37" s="1"/>
  <c r="H68" i="157"/>
  <c r="H127" i="157"/>
  <c r="H156" i="157"/>
  <c r="K1962" i="156"/>
  <c r="K281" i="37" s="1"/>
  <c r="H1910" i="156"/>
  <c r="H1962" i="156" s="1"/>
  <c r="H281" i="37" s="1"/>
  <c r="H2108" i="156"/>
  <c r="H2155" i="156" s="1"/>
  <c r="H390" i="37" s="1"/>
  <c r="E413" i="37"/>
  <c r="H2142" i="156"/>
  <c r="H2178" i="156" s="1"/>
  <c r="H413" i="37" s="1"/>
  <c r="H24" i="157"/>
  <c r="H111" i="157"/>
  <c r="H114" i="157"/>
  <c r="K221" i="157"/>
  <c r="H220" i="157"/>
  <c r="H230" i="157"/>
  <c r="H2010" i="156"/>
  <c r="H2063" i="156" s="1"/>
  <c r="H353" i="37" s="1"/>
  <c r="G2054" i="156"/>
  <c r="G2091" i="156" s="1"/>
  <c r="G2089" i="156"/>
  <c r="H2227" i="156"/>
  <c r="J379" i="37"/>
  <c r="K2089" i="156"/>
  <c r="K379" i="37" s="1"/>
  <c r="K2054" i="156"/>
  <c r="K2061" i="156" s="1"/>
  <c r="K2155" i="156"/>
  <c r="K390" i="37" s="1"/>
  <c r="K2063" i="156"/>
  <c r="K353" i="37" s="1"/>
  <c r="C2278" i="156"/>
  <c r="G2278" i="156" s="1"/>
  <c r="F2177" i="156"/>
  <c r="F412" i="37" s="1"/>
  <c r="F584" i="157"/>
  <c r="D585" i="157"/>
  <c r="AC663" i="37"/>
  <c r="C1962" i="156"/>
  <c r="C2090" i="156"/>
  <c r="C2178" i="156"/>
  <c r="C2179" i="156"/>
  <c r="C2155" i="156"/>
  <c r="C2063" i="156"/>
  <c r="C2089" i="156"/>
  <c r="AC776" i="37"/>
  <c r="AA691" i="37"/>
  <c r="AE776" i="37"/>
  <c r="K591" i="157"/>
  <c r="C592" i="157"/>
  <c r="E592" i="157"/>
  <c r="E87" i="37" s="1"/>
  <c r="K592" i="157"/>
  <c r="K561" i="157"/>
  <c r="C591" i="157"/>
  <c r="E591" i="157"/>
  <c r="E86" i="37" s="1"/>
  <c r="E561" i="157"/>
  <c r="E57" i="37" s="1"/>
  <c r="C561" i="157"/>
  <c r="AA57" i="37"/>
  <c r="F235" i="157"/>
  <c r="D238" i="157"/>
  <c r="M76" i="157"/>
  <c r="N76" i="157" s="1"/>
  <c r="M77" i="157"/>
  <c r="N77" i="157" s="1"/>
  <c r="M177" i="157"/>
  <c r="N177" i="157" s="1"/>
  <c r="AA687" i="37"/>
  <c r="E665" i="37"/>
  <c r="K2287" i="156"/>
  <c r="AA665" i="37"/>
  <c r="C2287" i="156"/>
  <c r="G2287" i="156" s="1"/>
  <c r="M2273" i="156"/>
  <c r="N2273" i="156" s="1"/>
  <c r="M2274" i="156"/>
  <c r="N2274" i="156" s="1"/>
  <c r="M2238" i="156"/>
  <c r="N2238" i="156" s="1"/>
  <c r="M2240" i="156"/>
  <c r="N2240" i="156" s="1"/>
  <c r="F2181" i="156"/>
  <c r="F416" i="37" s="1"/>
  <c r="M2190" i="156"/>
  <c r="N2190" i="156" s="1"/>
  <c r="M2138" i="156"/>
  <c r="N2138" i="156" s="1"/>
  <c r="M2139" i="156"/>
  <c r="N2139" i="156" s="1"/>
  <c r="M2140" i="156"/>
  <c r="N2140" i="156" s="1"/>
  <c r="M2141" i="156"/>
  <c r="N2141" i="156" s="1"/>
  <c r="M2046" i="156"/>
  <c r="N2046" i="156" s="1"/>
  <c r="M2048" i="156"/>
  <c r="N2048" i="156" s="1"/>
  <c r="M2044" i="156"/>
  <c r="N2044" i="156" s="1"/>
  <c r="M2047" i="156"/>
  <c r="N2047" i="156" s="1"/>
  <c r="M2008" i="156"/>
  <c r="N2008" i="156" s="1"/>
  <c r="M2001" i="156"/>
  <c r="N2001" i="156" s="1"/>
  <c r="M2003" i="156"/>
  <c r="N2003" i="156" s="1"/>
  <c r="M2005" i="156"/>
  <c r="N2005" i="156" s="1"/>
  <c r="M2007" i="156"/>
  <c r="N2007" i="156" s="1"/>
  <c r="M2009" i="156"/>
  <c r="N2009" i="156" s="1"/>
  <c r="M2002" i="156"/>
  <c r="N2002" i="156" s="1"/>
  <c r="M2004" i="156"/>
  <c r="N2004" i="156" s="1"/>
  <c r="M2006" i="156"/>
  <c r="N2006" i="156" s="1"/>
  <c r="AA305" i="37"/>
  <c r="C1951" i="156"/>
  <c r="C1988" i="156"/>
  <c r="E309" i="37"/>
  <c r="E307" i="37"/>
  <c r="M1945" i="156"/>
  <c r="N1945" i="156" s="1"/>
  <c r="M1944" i="156"/>
  <c r="N1944" i="156" s="1"/>
  <c r="M1943" i="156"/>
  <c r="N1943" i="156" s="1"/>
  <c r="M1947" i="156"/>
  <c r="N1947" i="156" s="1"/>
  <c r="M1946" i="156"/>
  <c r="N1946" i="156" s="1"/>
  <c r="M1906" i="156"/>
  <c r="N1906" i="156" s="1"/>
  <c r="M1905" i="156"/>
  <c r="N1905" i="156" s="1"/>
  <c r="M1909" i="156"/>
  <c r="N1909" i="156" s="1"/>
  <c r="M1904" i="156"/>
  <c r="N1904" i="156" s="1"/>
  <c r="M1908" i="156"/>
  <c r="N1908" i="156" s="1"/>
  <c r="M1903" i="156"/>
  <c r="N1903" i="156" s="1"/>
  <c r="M1907" i="156"/>
  <c r="N1907" i="156" s="1"/>
  <c r="E381" i="37"/>
  <c r="AE2062" i="156"/>
  <c r="M1949" i="156"/>
  <c r="I308" i="37"/>
  <c r="K1951" i="156"/>
  <c r="L1949" i="156"/>
  <c r="J308" i="37"/>
  <c r="E415" i="37"/>
  <c r="M68" i="157"/>
  <c r="N68" i="157" s="1"/>
  <c r="AA688" i="37"/>
  <c r="J688" i="37"/>
  <c r="C2311" i="156"/>
  <c r="G2311" i="156" s="1"/>
  <c r="AA689" i="37"/>
  <c r="AA778" i="37" s="1"/>
  <c r="AB778" i="37" s="1"/>
  <c r="O2286" i="156"/>
  <c r="O664" i="37" s="1"/>
  <c r="D2310" i="156"/>
  <c r="D688" i="37" s="1"/>
  <c r="C2310" i="156"/>
  <c r="G2310" i="156" s="1"/>
  <c r="AE2286" i="156"/>
  <c r="AE664" i="37" s="1"/>
  <c r="E689" i="37"/>
  <c r="K2311" i="156"/>
  <c r="E688" i="37"/>
  <c r="O2312" i="156"/>
  <c r="O690" i="37" s="1"/>
  <c r="O780" i="37" s="1"/>
  <c r="K2310" i="156"/>
  <c r="AE2312" i="156"/>
  <c r="AE690" i="37" s="1"/>
  <c r="E160" i="157"/>
  <c r="K245" i="157"/>
  <c r="C245" i="157"/>
  <c r="G245" i="157" s="1"/>
  <c r="E245" i="157"/>
  <c r="F116" i="157"/>
  <c r="AB243" i="157"/>
  <c r="AB238" i="157"/>
  <c r="AB230" i="157"/>
  <c r="M227" i="157"/>
  <c r="N227" i="157" s="1"/>
  <c r="L215" i="157"/>
  <c r="AB246" i="157"/>
  <c r="D217" i="157"/>
  <c r="L227" i="157"/>
  <c r="L243" i="157"/>
  <c r="D230" i="157"/>
  <c r="M243" i="157"/>
  <c r="N243" i="157" s="1"/>
  <c r="L229" i="157"/>
  <c r="D244" i="157"/>
  <c r="O247" i="157"/>
  <c r="F233" i="157"/>
  <c r="D220" i="157"/>
  <c r="L167" i="157"/>
  <c r="D181" i="157"/>
  <c r="F181" i="157" s="1"/>
  <c r="L171" i="157"/>
  <c r="L175" i="157"/>
  <c r="L169" i="157"/>
  <c r="L173" i="157"/>
  <c r="L177" i="157"/>
  <c r="AB181" i="157"/>
  <c r="AB222" i="157"/>
  <c r="AB161" i="157"/>
  <c r="AB206" i="157"/>
  <c r="F206" i="157"/>
  <c r="C221" i="157"/>
  <c r="G221" i="157" s="1"/>
  <c r="L178" i="157"/>
  <c r="L219" i="157"/>
  <c r="M216" i="157"/>
  <c r="N216" i="157" s="1"/>
  <c r="M178" i="157"/>
  <c r="N178" i="157" s="1"/>
  <c r="M219" i="157"/>
  <c r="N219" i="157" s="1"/>
  <c r="L179" i="157"/>
  <c r="E221" i="157"/>
  <c r="C160" i="157"/>
  <c r="G160" i="157" s="1"/>
  <c r="AB127" i="157"/>
  <c r="F150" i="157"/>
  <c r="AB150" i="157"/>
  <c r="M158" i="157"/>
  <c r="N158" i="157" s="1"/>
  <c r="D159" i="157"/>
  <c r="F159" i="157" s="1"/>
  <c r="L159" i="157"/>
  <c r="L158" i="157"/>
  <c r="L154" i="157"/>
  <c r="M123" i="157"/>
  <c r="N123" i="157" s="1"/>
  <c r="D127" i="157"/>
  <c r="K160" i="157"/>
  <c r="M154" i="157"/>
  <c r="N154" i="157" s="1"/>
  <c r="L155" i="157"/>
  <c r="D156" i="157"/>
  <c r="AB117" i="157"/>
  <c r="L77" i="157"/>
  <c r="AB78" i="157"/>
  <c r="C69" i="157"/>
  <c r="E69" i="157"/>
  <c r="K69" i="157"/>
  <c r="L75" i="157"/>
  <c r="AB108" i="157"/>
  <c r="M113" i="157"/>
  <c r="N113" i="157" s="1"/>
  <c r="C115" i="157"/>
  <c r="E115" i="157"/>
  <c r="F114" i="157"/>
  <c r="L111" i="157"/>
  <c r="L110" i="157"/>
  <c r="D78" i="157"/>
  <c r="F78" i="157" s="1"/>
  <c r="K115" i="157"/>
  <c r="K119" i="157" s="1"/>
  <c r="N75" i="157"/>
  <c r="M110" i="157"/>
  <c r="N110" i="157" s="1"/>
  <c r="D111" i="157"/>
  <c r="F111" i="157" s="1"/>
  <c r="D65" i="157"/>
  <c r="D68" i="157"/>
  <c r="L68" i="157"/>
  <c r="L12" i="157"/>
  <c r="M12" i="157"/>
  <c r="F55" i="157"/>
  <c r="AB55" i="157"/>
  <c r="AB24" i="157"/>
  <c r="L18" i="157"/>
  <c r="M65" i="157"/>
  <c r="N65" i="157" s="1"/>
  <c r="AB70" i="157"/>
  <c r="M19" i="157"/>
  <c r="N19" i="157" s="1"/>
  <c r="AB2279" i="156"/>
  <c r="L2002" i="156"/>
  <c r="D2241" i="156"/>
  <c r="G2241" i="156" s="1"/>
  <c r="N2239" i="156"/>
  <c r="AB2241" i="156"/>
  <c r="K2278" i="156"/>
  <c r="K2285" i="156" s="1"/>
  <c r="L2275" i="156"/>
  <c r="L2276" i="156"/>
  <c r="F2275" i="156"/>
  <c r="M2276" i="156"/>
  <c r="N2276" i="156" s="1"/>
  <c r="D2277" i="156"/>
  <c r="D2278" i="156" s="1"/>
  <c r="AB2192" i="156"/>
  <c r="D2192" i="156"/>
  <c r="D2228" i="156"/>
  <c r="AB2222" i="156"/>
  <c r="AB2309" i="156" s="1"/>
  <c r="F2222" i="156"/>
  <c r="C2228" i="156"/>
  <c r="G2228" i="156" s="1"/>
  <c r="L2225" i="156"/>
  <c r="I689" i="37"/>
  <c r="K2228" i="156"/>
  <c r="L2226" i="156"/>
  <c r="M2225" i="156"/>
  <c r="N2225" i="156" s="1"/>
  <c r="F2225" i="156"/>
  <c r="N2191" i="156"/>
  <c r="M2227" i="156"/>
  <c r="N2227" i="156" s="1"/>
  <c r="D2227" i="156"/>
  <c r="AB2147" i="156"/>
  <c r="AB2181" i="156" s="1"/>
  <c r="AB416" i="37" s="1"/>
  <c r="L2142" i="156"/>
  <c r="L2178" i="156" s="1"/>
  <c r="L413" i="37" s="1"/>
  <c r="C2146" i="156"/>
  <c r="G2146" i="156" s="1"/>
  <c r="G2180" i="156" s="1"/>
  <c r="I414" i="37"/>
  <c r="AB2108" i="156"/>
  <c r="AB2155" i="156" s="1"/>
  <c r="AB390" i="37" s="1"/>
  <c r="I390" i="37"/>
  <c r="I413" i="37"/>
  <c r="D2142" i="156"/>
  <c r="O2154" i="156"/>
  <c r="K2146" i="156"/>
  <c r="K2153" i="156" s="1"/>
  <c r="J414" i="37"/>
  <c r="L2143" i="156"/>
  <c r="L2100" i="156"/>
  <c r="L2103" i="156"/>
  <c r="L2107" i="156"/>
  <c r="M2100" i="156"/>
  <c r="N2100" i="156" s="1"/>
  <c r="D2108" i="156"/>
  <c r="G2108" i="156" s="1"/>
  <c r="G2155" i="156" s="1"/>
  <c r="L2101" i="156"/>
  <c r="L2105" i="156"/>
  <c r="M2144" i="156"/>
  <c r="D2145" i="156"/>
  <c r="AB2039" i="156"/>
  <c r="AB2087" i="156" s="1"/>
  <c r="AB377" i="37" s="1"/>
  <c r="F1952" i="156"/>
  <c r="L2003" i="156"/>
  <c r="C2054" i="156"/>
  <c r="D2053" i="156"/>
  <c r="AB2010" i="156"/>
  <c r="AB2063" i="156" s="1"/>
  <c r="AB353" i="37" s="1"/>
  <c r="F2039" i="156"/>
  <c r="D2010" i="156"/>
  <c r="G2010" i="156" s="1"/>
  <c r="G2063" i="156" s="1"/>
  <c r="D2049" i="156"/>
  <c r="L2051" i="156"/>
  <c r="L2007" i="156"/>
  <c r="L2001" i="156"/>
  <c r="I353" i="37"/>
  <c r="L2049" i="156"/>
  <c r="L2089" i="156" s="1"/>
  <c r="L379" i="37" s="1"/>
  <c r="M2051" i="156"/>
  <c r="N2051" i="156" s="1"/>
  <c r="N2045" i="156"/>
  <c r="AB1954" i="156"/>
  <c r="AB1993" i="156" s="1"/>
  <c r="AB312" i="37" s="1"/>
  <c r="AB1910" i="156"/>
  <c r="AB1962" i="156" s="1"/>
  <c r="AB281" i="37" s="1"/>
  <c r="AB1941" i="156"/>
  <c r="O1961" i="156"/>
  <c r="F1941" i="156"/>
  <c r="I281" i="37"/>
  <c r="L1902" i="156"/>
  <c r="L1906" i="156"/>
  <c r="L1944" i="156"/>
  <c r="L1905" i="156"/>
  <c r="L1909" i="156"/>
  <c r="D1910" i="156"/>
  <c r="L1947" i="156"/>
  <c r="D1948" i="156"/>
  <c r="N1902" i="156"/>
  <c r="E690" i="37" l="1"/>
  <c r="K2235" i="156"/>
  <c r="H2228" i="156"/>
  <c r="K2180" i="156"/>
  <c r="K415" i="37" s="1"/>
  <c r="H2146" i="156"/>
  <c r="H2180" i="156" s="1"/>
  <c r="H415" i="37" s="1"/>
  <c r="AB687" i="37"/>
  <c r="G561" i="157"/>
  <c r="F585" i="157"/>
  <c r="F80" i="37"/>
  <c r="N12" i="157"/>
  <c r="M24" i="157"/>
  <c r="H2054" i="156"/>
  <c r="H2091" i="156" s="1"/>
  <c r="H381" i="37" s="1"/>
  <c r="H1951" i="156"/>
  <c r="H1990" i="156" s="1"/>
  <c r="H309" i="37" s="1"/>
  <c r="K665" i="37"/>
  <c r="H2287" i="156"/>
  <c r="C86" i="37"/>
  <c r="G591" i="157"/>
  <c r="C87" i="37"/>
  <c r="G592" i="157"/>
  <c r="K71" i="157"/>
  <c r="H69" i="157"/>
  <c r="K689" i="37"/>
  <c r="H2311" i="156"/>
  <c r="H689" i="37" s="1"/>
  <c r="K57" i="37"/>
  <c r="H561" i="157"/>
  <c r="K86" i="37"/>
  <c r="H591" i="157"/>
  <c r="F2192" i="156"/>
  <c r="G2192" i="156"/>
  <c r="K162" i="157"/>
  <c r="H160" i="157"/>
  <c r="K247" i="157"/>
  <c r="H245" i="157"/>
  <c r="K688" i="37"/>
  <c r="H2310" i="156"/>
  <c r="K87" i="37"/>
  <c r="H592" i="157"/>
  <c r="H115" i="157"/>
  <c r="K223" i="157"/>
  <c r="H221" i="157"/>
  <c r="K2091" i="156"/>
  <c r="K381" i="37" s="1"/>
  <c r="H379" i="37"/>
  <c r="K1990" i="156"/>
  <c r="K309" i="37" s="1"/>
  <c r="K1959" i="156"/>
  <c r="F2087" i="156"/>
  <c r="F377" i="37" s="1"/>
  <c r="F1986" i="156"/>
  <c r="F305" i="37" s="1"/>
  <c r="F1991" i="156"/>
  <c r="F310" i="37" s="1"/>
  <c r="D81" i="37"/>
  <c r="D770" i="37" s="1"/>
  <c r="D80" i="37"/>
  <c r="C57" i="37"/>
  <c r="F65" i="157"/>
  <c r="D78" i="37"/>
  <c r="D767" i="37" s="1"/>
  <c r="F127" i="157"/>
  <c r="F220" i="157"/>
  <c r="D1962" i="156"/>
  <c r="C2091" i="156"/>
  <c r="C2180" i="156"/>
  <c r="C353" i="37"/>
  <c r="C414" i="37"/>
  <c r="D2179" i="156"/>
  <c r="D2155" i="156"/>
  <c r="D2178" i="156"/>
  <c r="D413" i="37" s="1"/>
  <c r="C665" i="37"/>
  <c r="C380" i="37"/>
  <c r="F2227" i="156"/>
  <c r="C688" i="37"/>
  <c r="C689" i="37"/>
  <c r="C307" i="37"/>
  <c r="C379" i="37"/>
  <c r="C390" i="37"/>
  <c r="C413" i="37"/>
  <c r="C1990" i="156"/>
  <c r="C281" i="37"/>
  <c r="AE663" i="37"/>
  <c r="O663" i="37"/>
  <c r="AB1986" i="156"/>
  <c r="AB305" i="37" s="1"/>
  <c r="AB2313" i="156"/>
  <c r="AB691" i="37" s="1"/>
  <c r="M2275" i="156"/>
  <c r="N2275" i="156" s="1"/>
  <c r="F582" i="157"/>
  <c r="D589" i="157"/>
  <c r="D588" i="157"/>
  <c r="I87" i="37"/>
  <c r="E593" i="157"/>
  <c r="E88" i="37" s="1"/>
  <c r="K593" i="157"/>
  <c r="C593" i="157"/>
  <c r="D592" i="157"/>
  <c r="D591" i="157"/>
  <c r="AB561" i="157"/>
  <c r="F24" i="157"/>
  <c r="D561" i="157"/>
  <c r="D160" i="157"/>
  <c r="AB2287" i="156"/>
  <c r="AB665" i="37" s="1"/>
  <c r="I665" i="37"/>
  <c r="D2287" i="156"/>
  <c r="M2142" i="156"/>
  <c r="M2178" i="156" s="1"/>
  <c r="M413" i="37" s="1"/>
  <c r="M1948" i="156"/>
  <c r="N1948" i="156" s="1"/>
  <c r="N1988" i="156" s="1"/>
  <c r="N307" i="37" s="1"/>
  <c r="I379" i="37"/>
  <c r="G380" i="37"/>
  <c r="I380" i="37"/>
  <c r="D2054" i="156"/>
  <c r="F2054" i="156" s="1"/>
  <c r="D2089" i="156"/>
  <c r="F2053" i="156"/>
  <c r="F2090" i="156" s="1"/>
  <c r="F380" i="37" s="1"/>
  <c r="D2090" i="156"/>
  <c r="F2010" i="156"/>
  <c r="D2063" i="156"/>
  <c r="AB2061" i="156"/>
  <c r="AB2062" i="156" s="1"/>
  <c r="M2010" i="156"/>
  <c r="O280" i="37"/>
  <c r="O279" i="37" s="1"/>
  <c r="O1960" i="156"/>
  <c r="D1951" i="156"/>
  <c r="D1988" i="156"/>
  <c r="G307" i="37"/>
  <c r="I307" i="37"/>
  <c r="M1910" i="156"/>
  <c r="M1962" i="156" s="1"/>
  <c r="M281" i="37" s="1"/>
  <c r="G281" i="37"/>
  <c r="F1910" i="156"/>
  <c r="F2228" i="156"/>
  <c r="N1949" i="156"/>
  <c r="M1950" i="156"/>
  <c r="M1989" i="156" s="1"/>
  <c r="M308" i="37" s="1"/>
  <c r="L1950" i="156"/>
  <c r="L1989" i="156" s="1"/>
  <c r="L308" i="37" s="1"/>
  <c r="I309" i="37"/>
  <c r="G308" i="37"/>
  <c r="G689" i="37"/>
  <c r="M114" i="157"/>
  <c r="N114" i="157" s="1"/>
  <c r="M111" i="157"/>
  <c r="N111" i="157" s="1"/>
  <c r="M159" i="157"/>
  <c r="N159" i="157" s="1"/>
  <c r="M244" i="157"/>
  <c r="M220" i="157"/>
  <c r="N220" i="157" s="1"/>
  <c r="M78" i="157"/>
  <c r="N78" i="157" s="1"/>
  <c r="M127" i="157"/>
  <c r="N127" i="157" s="1"/>
  <c r="M156" i="157"/>
  <c r="N156" i="157" s="1"/>
  <c r="M217" i="157"/>
  <c r="M230" i="157"/>
  <c r="N230" i="157" s="1"/>
  <c r="M69" i="157"/>
  <c r="N69" i="157" s="1"/>
  <c r="M181" i="157"/>
  <c r="N181" i="157" s="1"/>
  <c r="G414" i="37"/>
  <c r="M2192" i="156"/>
  <c r="N2192" i="156" s="1"/>
  <c r="M2053" i="156"/>
  <c r="M2241" i="156"/>
  <c r="N2241" i="156" s="1"/>
  <c r="M2145" i="156"/>
  <c r="M2049" i="156"/>
  <c r="M2108" i="156"/>
  <c r="M2277" i="156"/>
  <c r="N2277" i="156" s="1"/>
  <c r="F2277" i="156"/>
  <c r="D2311" i="156"/>
  <c r="J690" i="37"/>
  <c r="J689" i="37"/>
  <c r="C2312" i="156"/>
  <c r="G2312" i="156" s="1"/>
  <c r="AB2310" i="156"/>
  <c r="AB688" i="37" s="1"/>
  <c r="AA690" i="37"/>
  <c r="I688" i="37"/>
  <c r="AB2311" i="156"/>
  <c r="AB689" i="37" s="1"/>
  <c r="K2312" i="156"/>
  <c r="F2241" i="156"/>
  <c r="F2278" i="156"/>
  <c r="D2312" i="156"/>
  <c r="D690" i="37" s="1"/>
  <c r="D245" i="157"/>
  <c r="F238" i="157"/>
  <c r="F230" i="157"/>
  <c r="D221" i="157"/>
  <c r="AB245" i="157"/>
  <c r="L244" i="157"/>
  <c r="F244" i="157"/>
  <c r="L166" i="157"/>
  <c r="L181" i="157"/>
  <c r="F217" i="157"/>
  <c r="L220" i="157"/>
  <c r="AB221" i="157"/>
  <c r="AB223" i="157" s="1"/>
  <c r="L216" i="157"/>
  <c r="AB160" i="157"/>
  <c r="AB162" i="157" s="1"/>
  <c r="L123" i="157"/>
  <c r="L127" i="157"/>
  <c r="F156" i="157"/>
  <c r="L156" i="157"/>
  <c r="F68" i="157"/>
  <c r="D69" i="157"/>
  <c r="D115" i="157"/>
  <c r="F115" i="157" s="1"/>
  <c r="AB69" i="157"/>
  <c r="AB71" i="157" s="1"/>
  <c r="L113" i="157"/>
  <c r="L78" i="157"/>
  <c r="AB115" i="157"/>
  <c r="AB119" i="157" s="1"/>
  <c r="L63" i="157"/>
  <c r="L2228" i="156"/>
  <c r="L2277" i="156"/>
  <c r="L2238" i="156"/>
  <c r="AB2278" i="156"/>
  <c r="AB2285" i="156" s="1"/>
  <c r="L2227" i="156"/>
  <c r="L2190" i="156"/>
  <c r="AB2228" i="156"/>
  <c r="AB2235" i="156" s="1"/>
  <c r="M2228" i="156"/>
  <c r="N2228" i="156" s="1"/>
  <c r="J415" i="37"/>
  <c r="F2145" i="156"/>
  <c r="F2179" i="156" s="1"/>
  <c r="F414" i="37" s="1"/>
  <c r="G413" i="37"/>
  <c r="I415" i="37"/>
  <c r="D2146" i="156"/>
  <c r="F2108" i="156"/>
  <c r="L2145" i="156"/>
  <c r="L2179" i="156" s="1"/>
  <c r="L414" i="37" s="1"/>
  <c r="F2142" i="156"/>
  <c r="F2178" i="156" s="1"/>
  <c r="F413" i="37" s="1"/>
  <c r="J390" i="37"/>
  <c r="F2049" i="156"/>
  <c r="J353" i="37"/>
  <c r="L1943" i="156"/>
  <c r="J281" i="37"/>
  <c r="F1948" i="156"/>
  <c r="F1988" i="156" s="1"/>
  <c r="F307" i="37" s="1"/>
  <c r="H57" i="37" l="1"/>
  <c r="H86" i="37"/>
  <c r="AB57" i="37"/>
  <c r="G87" i="37"/>
  <c r="H87" i="37"/>
  <c r="F81" i="37"/>
  <c r="F78" i="37"/>
  <c r="K690" i="37"/>
  <c r="H2312" i="156"/>
  <c r="H690" i="37" s="1"/>
  <c r="K88" i="37"/>
  <c r="H593" i="157"/>
  <c r="C88" i="37"/>
  <c r="G593" i="157"/>
  <c r="F2089" i="156"/>
  <c r="F379" i="37" s="1"/>
  <c r="G379" i="37"/>
  <c r="J380" i="37"/>
  <c r="F2155" i="156"/>
  <c r="F390" i="37" s="1"/>
  <c r="F1962" i="156"/>
  <c r="F281" i="37" s="1"/>
  <c r="F2063" i="156"/>
  <c r="F353" i="37" s="1"/>
  <c r="D769" i="37"/>
  <c r="F69" i="157"/>
  <c r="F160" i="157"/>
  <c r="D87" i="37"/>
  <c r="D84" i="37"/>
  <c r="C381" i="37"/>
  <c r="C415" i="37"/>
  <c r="C309" i="37"/>
  <c r="D307" i="37"/>
  <c r="D353" i="37"/>
  <c r="D414" i="37"/>
  <c r="D1990" i="156"/>
  <c r="D689" i="37"/>
  <c r="D380" i="37"/>
  <c r="D665" i="37"/>
  <c r="D390" i="37"/>
  <c r="D2180" i="156"/>
  <c r="D415" i="37" s="1"/>
  <c r="C690" i="37"/>
  <c r="D281" i="37"/>
  <c r="D379" i="37"/>
  <c r="D2091" i="156"/>
  <c r="F767" i="37"/>
  <c r="M2310" i="156"/>
  <c r="M688" i="37" s="1"/>
  <c r="G57" i="37"/>
  <c r="I57" i="37"/>
  <c r="F591" i="157"/>
  <c r="D86" i="37"/>
  <c r="F592" i="157"/>
  <c r="G86" i="37"/>
  <c r="I86" i="37"/>
  <c r="F561" i="157"/>
  <c r="D57" i="37"/>
  <c r="L592" i="157"/>
  <c r="J87" i="37"/>
  <c r="L245" i="157"/>
  <c r="F245" i="157"/>
  <c r="D593" i="157"/>
  <c r="N217" i="157"/>
  <c r="M591" i="157"/>
  <c r="N244" i="157"/>
  <c r="M592" i="157"/>
  <c r="L24" i="157"/>
  <c r="N24" i="157"/>
  <c r="M561" i="157"/>
  <c r="J665" i="37"/>
  <c r="N2142" i="156"/>
  <c r="N2178" i="156" s="1"/>
  <c r="N413" i="37" s="1"/>
  <c r="N2145" i="156"/>
  <c r="N2179" i="156" s="1"/>
  <c r="N414" i="37" s="1"/>
  <c r="M2179" i="156"/>
  <c r="M414" i="37" s="1"/>
  <c r="N2108" i="156"/>
  <c r="N2155" i="156" s="1"/>
  <c r="N390" i="37" s="1"/>
  <c r="M2155" i="156"/>
  <c r="M390" i="37" s="1"/>
  <c r="M1988" i="156"/>
  <c r="M307" i="37" s="1"/>
  <c r="F1951" i="156"/>
  <c r="N2053" i="156"/>
  <c r="N2090" i="156" s="1"/>
  <c r="N380" i="37" s="1"/>
  <c r="M2090" i="156"/>
  <c r="M380" i="37" s="1"/>
  <c r="N2049" i="156"/>
  <c r="N2089" i="156" s="1"/>
  <c r="N379" i="37" s="1"/>
  <c r="M2089" i="156"/>
  <c r="M379" i="37" s="1"/>
  <c r="G381" i="37"/>
  <c r="I381" i="37"/>
  <c r="N2010" i="156"/>
  <c r="N2063" i="156" s="1"/>
  <c r="N353" i="37" s="1"/>
  <c r="M2063" i="156"/>
  <c r="M353" i="37" s="1"/>
  <c r="J309" i="37"/>
  <c r="J307" i="37"/>
  <c r="N1910" i="156"/>
  <c r="N1962" i="156" s="1"/>
  <c r="N281" i="37" s="1"/>
  <c r="L1910" i="156"/>
  <c r="L1962" i="156" s="1"/>
  <c r="L281" i="37" s="1"/>
  <c r="M2146" i="156"/>
  <c r="M2180" i="156" s="1"/>
  <c r="M415" i="37" s="1"/>
  <c r="M245" i="157"/>
  <c r="M1951" i="156"/>
  <c r="N1950" i="156"/>
  <c r="N1989" i="156" s="1"/>
  <c r="N308" i="37" s="1"/>
  <c r="M2278" i="156"/>
  <c r="N2278" i="156" s="1"/>
  <c r="M2054" i="156"/>
  <c r="M221" i="157"/>
  <c r="N221" i="157" s="1"/>
  <c r="M2287" i="156"/>
  <c r="M665" i="37" s="1"/>
  <c r="M115" i="157"/>
  <c r="N115" i="157" s="1"/>
  <c r="M160" i="157"/>
  <c r="N160" i="157" s="1"/>
  <c r="M2311" i="156"/>
  <c r="M689" i="37" s="1"/>
  <c r="L2278" i="156"/>
  <c r="AA664" i="37"/>
  <c r="AA663" i="37" s="1"/>
  <c r="I690" i="37"/>
  <c r="AB2286" i="156"/>
  <c r="AB2312" i="156"/>
  <c r="AB690" i="37" s="1"/>
  <c r="F221" i="157"/>
  <c r="L217" i="157"/>
  <c r="AB247" i="157"/>
  <c r="L230" i="157"/>
  <c r="L160" i="157"/>
  <c r="L115" i="157"/>
  <c r="L114" i="157"/>
  <c r="L69" i="157"/>
  <c r="L65" i="157"/>
  <c r="L2241" i="156"/>
  <c r="G415" i="37"/>
  <c r="L2192" i="156"/>
  <c r="F2146" i="156"/>
  <c r="L2146" i="156"/>
  <c r="L2180" i="156" s="1"/>
  <c r="L415" i="37" s="1"/>
  <c r="G390" i="37"/>
  <c r="L2108" i="156"/>
  <c r="L2155" i="156" s="1"/>
  <c r="L390" i="37" s="1"/>
  <c r="L2053" i="156"/>
  <c r="L2090" i="156" s="1"/>
  <c r="L380" i="37" s="1"/>
  <c r="G353" i="37"/>
  <c r="L2010" i="156"/>
  <c r="L2063" i="156" s="1"/>
  <c r="L353" i="37" s="1"/>
  <c r="L1948" i="156"/>
  <c r="L1988" i="156" s="1"/>
  <c r="L307" i="37" s="1"/>
  <c r="AB664" i="37" l="1"/>
  <c r="AB663" i="37" s="1"/>
  <c r="H88" i="37"/>
  <c r="L87" i="37"/>
  <c r="F87" i="37"/>
  <c r="F57" i="37"/>
  <c r="F86" i="37"/>
  <c r="F770" i="37"/>
  <c r="F2180" i="156"/>
  <c r="F415" i="37" s="1"/>
  <c r="F2091" i="156"/>
  <c r="F381" i="37" s="1"/>
  <c r="F1990" i="156"/>
  <c r="F309" i="37" s="1"/>
  <c r="F769" i="37"/>
  <c r="D309" i="37"/>
  <c r="D381" i="37"/>
  <c r="N2310" i="156"/>
  <c r="N688" i="37" s="1"/>
  <c r="N592" i="157"/>
  <c r="M87" i="37"/>
  <c r="N591" i="157"/>
  <c r="M86" i="37"/>
  <c r="N561" i="157"/>
  <c r="M57" i="37"/>
  <c r="G88" i="37"/>
  <c r="I88" i="37"/>
  <c r="L591" i="157"/>
  <c r="J86" i="37"/>
  <c r="L561" i="157"/>
  <c r="J57" i="37"/>
  <c r="F593" i="157"/>
  <c r="D88" i="37"/>
  <c r="N245" i="157"/>
  <c r="M593" i="157"/>
  <c r="N2054" i="156"/>
  <c r="N2091" i="156" s="1"/>
  <c r="N381" i="37" s="1"/>
  <c r="M2091" i="156"/>
  <c r="M381" i="37" s="1"/>
  <c r="L2054" i="156"/>
  <c r="L2091" i="156" s="1"/>
  <c r="L381" i="37" s="1"/>
  <c r="J381" i="37"/>
  <c r="N1951" i="156"/>
  <c r="N1990" i="156" s="1"/>
  <c r="N309" i="37" s="1"/>
  <c r="M1990" i="156"/>
  <c r="M309" i="37" s="1"/>
  <c r="L1951" i="156"/>
  <c r="L1990" i="156" s="1"/>
  <c r="L309" i="37" s="1"/>
  <c r="M2312" i="156"/>
  <c r="N2287" i="156"/>
  <c r="N665" i="37" s="1"/>
  <c r="N2146" i="156"/>
  <c r="N2180" i="156" s="1"/>
  <c r="N415" i="37" s="1"/>
  <c r="N2311" i="156"/>
  <c r="N689" i="37" s="1"/>
  <c r="G690" i="37"/>
  <c r="L221" i="157"/>
  <c r="K1858" i="156"/>
  <c r="C1858" i="156"/>
  <c r="G1858" i="156" s="1"/>
  <c r="G1892" i="156" s="1"/>
  <c r="E197" i="37" l="1"/>
  <c r="N87" i="37"/>
  <c r="N86" i="37"/>
  <c r="F88" i="37"/>
  <c r="L86" i="37"/>
  <c r="N57" i="37"/>
  <c r="L57" i="37"/>
  <c r="K1892" i="156"/>
  <c r="K197" i="37" s="1"/>
  <c r="H1858" i="156"/>
  <c r="H1892" i="156" s="1"/>
  <c r="H197" i="37" s="1"/>
  <c r="C1892" i="156"/>
  <c r="N2312" i="156"/>
  <c r="N690" i="37" s="1"/>
  <c r="M690" i="37"/>
  <c r="N593" i="157"/>
  <c r="M88" i="37"/>
  <c r="L593" i="157"/>
  <c r="J88" i="37"/>
  <c r="N88" i="37" l="1"/>
  <c r="L88" i="37"/>
  <c r="C197" i="37"/>
  <c r="AB1427" i="156" l="1"/>
  <c r="AB818" i="156" l="1"/>
  <c r="AB797" i="156"/>
  <c r="O459" i="156" l="1"/>
  <c r="O380" i="156"/>
  <c r="AE576" i="156"/>
  <c r="AE734" i="37" s="1"/>
  <c r="AE782" i="37" s="1"/>
  <c r="AC576" i="156"/>
  <c r="AC734" i="37" s="1"/>
  <c r="AC782" i="37" s="1"/>
  <c r="AA734" i="37"/>
  <c r="AA782" i="37" s="1"/>
  <c r="AB782" i="37" s="1"/>
  <c r="O576" i="156"/>
  <c r="O734" i="37" s="1"/>
  <c r="O782" i="37" s="1"/>
  <c r="M514" i="156"/>
  <c r="N514" i="156" s="1"/>
  <c r="F514" i="156"/>
  <c r="AE544" i="156"/>
  <c r="AE703" i="37" s="1"/>
  <c r="AC544" i="156"/>
  <c r="AC703" i="37" s="1"/>
  <c r="O540" i="156"/>
  <c r="O699" i="37" s="1"/>
  <c r="O544" i="156" l="1"/>
  <c r="O703" i="37" s="1"/>
  <c r="AC516" i="156"/>
  <c r="O516" i="156"/>
  <c r="AE516" i="156"/>
  <c r="AB338" i="156"/>
  <c r="AB438" i="156"/>
  <c r="AB328" i="156"/>
  <c r="K1443" i="156"/>
  <c r="C1443" i="156"/>
  <c r="H1443" i="156" l="1"/>
  <c r="C1444" i="156"/>
  <c r="K1444" i="156"/>
  <c r="H1444" i="156" s="1"/>
  <c r="AB515" i="156"/>
  <c r="AB516" i="156" s="1"/>
  <c r="L515" i="156"/>
  <c r="M515" i="156"/>
  <c r="N515" i="156"/>
  <c r="L514" i="156"/>
  <c r="M1442" i="156"/>
  <c r="N1442" i="156" s="1"/>
  <c r="L1442" i="156"/>
  <c r="D1443" i="156"/>
  <c r="D1444" i="156" l="1"/>
  <c r="F1444" i="156" s="1"/>
  <c r="L1444" i="156"/>
  <c r="M1443" i="156"/>
  <c r="L1443" i="156"/>
  <c r="F1443" i="156"/>
  <c r="N1443" i="156" l="1"/>
  <c r="M1444" i="156"/>
  <c r="N1444" i="156" l="1"/>
  <c r="AA46" i="37"/>
  <c r="C1323" i="156"/>
  <c r="G1323" i="156" s="1"/>
  <c r="L1322" i="156"/>
  <c r="H1319" i="156"/>
  <c r="L1318" i="156"/>
  <c r="C1319" i="156"/>
  <c r="G1319" i="156" s="1"/>
  <c r="E42" i="37" l="1"/>
  <c r="H1323" i="156"/>
  <c r="M1322" i="156"/>
  <c r="N1322" i="156" s="1"/>
  <c r="H1324" i="156"/>
  <c r="AB1325" i="156"/>
  <c r="AB1802" i="156" s="1"/>
  <c r="C1324" i="156"/>
  <c r="G1324" i="156" s="1"/>
  <c r="M1318" i="156"/>
  <c r="N1318" i="156" s="1"/>
  <c r="H1798" i="156" l="1"/>
  <c r="H42" i="37" s="1"/>
  <c r="AB46" i="37"/>
  <c r="L1148" i="156"/>
  <c r="M1148" i="156" l="1"/>
  <c r="N1148" i="156" s="1"/>
  <c r="AB823" i="156" l="1"/>
  <c r="AB1150" i="156"/>
  <c r="C790" i="156"/>
  <c r="G790" i="156" s="1"/>
  <c r="M781" i="156"/>
  <c r="N781" i="156" s="1"/>
  <c r="C782" i="156"/>
  <c r="G782" i="156" s="1"/>
  <c r="L781" i="156"/>
  <c r="K756" i="156"/>
  <c r="C756" i="156"/>
  <c r="H756" i="156" l="1"/>
  <c r="C1798" i="156"/>
  <c r="C760" i="156"/>
  <c r="G760" i="156" s="1"/>
  <c r="K760" i="156"/>
  <c r="M755" i="156"/>
  <c r="N755" i="156" s="1"/>
  <c r="L756" i="156"/>
  <c r="L755" i="156"/>
  <c r="H760" i="156" l="1"/>
  <c r="C42" i="37"/>
  <c r="F756" i="156"/>
  <c r="M756" i="156"/>
  <c r="N756" i="156" s="1"/>
  <c r="K677" i="156" l="1"/>
  <c r="F677" i="156"/>
  <c r="M674" i="156" l="1"/>
  <c r="N674" i="156" s="1"/>
  <c r="C677" i="156"/>
  <c r="G677" i="156" s="1"/>
  <c r="F676" i="156"/>
  <c r="K374" i="156"/>
  <c r="M373" i="156"/>
  <c r="N373" i="156" s="1"/>
  <c r="C374" i="156"/>
  <c r="G374" i="156" s="1"/>
  <c r="F497" i="156"/>
  <c r="G476" i="156"/>
  <c r="H476" i="156" l="1"/>
  <c r="K380" i="156"/>
  <c r="H374" i="156"/>
  <c r="M676" i="156"/>
  <c r="N676" i="156" s="1"/>
  <c r="C477" i="156"/>
  <c r="K477" i="156"/>
  <c r="M374" i="156"/>
  <c r="N374" i="156" s="1"/>
  <c r="AC380" i="156"/>
  <c r="L674" i="156"/>
  <c r="L476" i="156"/>
  <c r="L474" i="156"/>
  <c r="M474" i="156"/>
  <c r="G477" i="156" l="1"/>
  <c r="K485" i="156"/>
  <c r="H477" i="156"/>
  <c r="N474" i="156"/>
  <c r="M476" i="156"/>
  <c r="M477" i="156" s="1"/>
  <c r="M677" i="156"/>
  <c r="N677" i="156" s="1"/>
  <c r="D477" i="156"/>
  <c r="L477" i="156"/>
  <c r="L676" i="156"/>
  <c r="L677" i="156"/>
  <c r="AB374" i="156"/>
  <c r="F476" i="156"/>
  <c r="K394" i="156"/>
  <c r="C394" i="156"/>
  <c r="G394" i="156" s="1"/>
  <c r="F477" i="156" l="1"/>
  <c r="K422" i="156"/>
  <c r="H394" i="156"/>
  <c r="N476" i="156"/>
  <c r="N477" i="156" s="1"/>
  <c r="M393" i="156"/>
  <c r="N393" i="156" s="1"/>
  <c r="M392" i="156"/>
  <c r="N392" i="156" s="1"/>
  <c r="L393" i="156"/>
  <c r="F438" i="156"/>
  <c r="F433" i="156"/>
  <c r="AE361" i="156"/>
  <c r="AC361" i="156"/>
  <c r="K361" i="156"/>
  <c r="C361" i="156"/>
  <c r="H361" i="156" l="1"/>
  <c r="L392" i="156"/>
  <c r="L360" i="156"/>
  <c r="K366" i="156"/>
  <c r="K367" i="156" s="1"/>
  <c r="C366" i="156"/>
  <c r="D361" i="156"/>
  <c r="M360" i="156"/>
  <c r="N360" i="156" s="1"/>
  <c r="G366" i="156" l="1"/>
  <c r="G367" i="156" s="1"/>
  <c r="C367" i="156"/>
  <c r="K368" i="156"/>
  <c r="H366" i="156"/>
  <c r="H367" i="156" s="1"/>
  <c r="L361" i="156"/>
  <c r="D366" i="156"/>
  <c r="D367" i="156" s="1"/>
  <c r="M361" i="156"/>
  <c r="F361" i="156"/>
  <c r="C294" i="156"/>
  <c r="N361" i="156" l="1"/>
  <c r="D547" i="156" l="1"/>
  <c r="F259" i="156"/>
  <c r="D257" i="156"/>
  <c r="K214" i="156"/>
  <c r="M208" i="156"/>
  <c r="N208" i="156" s="1"/>
  <c r="M207" i="156"/>
  <c r="L212" i="156"/>
  <c r="C214" i="156"/>
  <c r="G214" i="156" s="1"/>
  <c r="G210" i="156"/>
  <c r="L207" i="156"/>
  <c r="F204" i="156"/>
  <c r="F203" i="156"/>
  <c r="F202" i="156"/>
  <c r="F201" i="156"/>
  <c r="F200" i="156"/>
  <c r="F199" i="156"/>
  <c r="F198" i="156"/>
  <c r="F197" i="156"/>
  <c r="N207" i="156" l="1"/>
  <c r="M210" i="156"/>
  <c r="H214" i="156"/>
  <c r="H210" i="156"/>
  <c r="E730" i="37"/>
  <c r="E778" i="37" s="1"/>
  <c r="F547" i="156"/>
  <c r="D706" i="37"/>
  <c r="D294" i="156"/>
  <c r="C215" i="156"/>
  <c r="G215" i="156" s="1"/>
  <c r="M212" i="156"/>
  <c r="N212" i="156" s="1"/>
  <c r="M213" i="156"/>
  <c r="N213" i="156" s="1"/>
  <c r="K215" i="156"/>
  <c r="K154" i="156"/>
  <c r="M153" i="156"/>
  <c r="N153" i="156" s="1"/>
  <c r="C154" i="156"/>
  <c r="G154" i="156" s="1"/>
  <c r="K572" i="156" l="1"/>
  <c r="H572" i="156" s="1"/>
  <c r="H730" i="37" s="1"/>
  <c r="H154" i="156"/>
  <c r="F706" i="37"/>
  <c r="H215" i="156"/>
  <c r="C155" i="156"/>
  <c r="G155" i="156" s="1"/>
  <c r="D749" i="37"/>
  <c r="C572" i="156"/>
  <c r="N210" i="156"/>
  <c r="K155" i="156"/>
  <c r="K156" i="156" s="1"/>
  <c r="D205" i="156"/>
  <c r="L153" i="156"/>
  <c r="M214" i="156"/>
  <c r="N214" i="156" s="1"/>
  <c r="F99" i="156"/>
  <c r="F34" i="156"/>
  <c r="K730" i="37" l="1"/>
  <c r="K778" i="37" s="1"/>
  <c r="C730" i="37"/>
  <c r="C778" i="37" s="1"/>
  <c r="G572" i="156"/>
  <c r="F749" i="37"/>
  <c r="M215" i="156"/>
  <c r="N215" i="156" s="1"/>
  <c r="AB775" i="156" l="1"/>
  <c r="J747" i="37" l="1"/>
  <c r="H747" i="37"/>
  <c r="L747" i="37"/>
  <c r="G747" i="37"/>
  <c r="K747" i="37"/>
  <c r="I747" i="37"/>
  <c r="M747" i="37"/>
  <c r="F370" i="157" l="1"/>
  <c r="F366" i="157"/>
  <c r="F364" i="157"/>
  <c r="F392" i="157"/>
  <c r="F365" i="157"/>
  <c r="F388" i="157"/>
  <c r="F385" i="157"/>
  <c r="F371" i="157"/>
  <c r="F377" i="157"/>
  <c r="F380" i="157"/>
  <c r="F367" i="157"/>
  <c r="F368" i="157"/>
  <c r="F389" i="157"/>
  <c r="F375" i="157"/>
  <c r="F379" i="157"/>
  <c r="F376" i="157"/>
  <c r="F378" i="157"/>
  <c r="F386" i="157"/>
  <c r="F384" i="157"/>
  <c r="F369" i="157"/>
  <c r="E441" i="157"/>
  <c r="O442" i="157"/>
  <c r="O1481" i="157"/>
  <c r="K1855" i="156"/>
  <c r="K1821" i="156"/>
  <c r="K1439" i="156"/>
  <c r="K1406" i="156"/>
  <c r="K1274" i="156"/>
  <c r="K1001" i="156"/>
  <c r="K889" i="156"/>
  <c r="K930" i="156" s="1"/>
  <c r="K809" i="156"/>
  <c r="K824" i="156" s="1"/>
  <c r="K790" i="156"/>
  <c r="K803" i="156" s="1"/>
  <c r="K778" i="156"/>
  <c r="K767" i="156"/>
  <c r="K730" i="156"/>
  <c r="K761" i="156" s="1"/>
  <c r="K720" i="156"/>
  <c r="K689" i="156"/>
  <c r="K612" i="156"/>
  <c r="K597" i="156"/>
  <c r="K588" i="156"/>
  <c r="K464" i="156"/>
  <c r="K248" i="156"/>
  <c r="K253" i="156" s="1"/>
  <c r="K226" i="156"/>
  <c r="H226" i="156" s="1"/>
  <c r="K112" i="156"/>
  <c r="H112" i="156" s="1"/>
  <c r="K93" i="156"/>
  <c r="K75" i="156"/>
  <c r="K31" i="156"/>
  <c r="M1820" i="156"/>
  <c r="N1820" i="156" s="1"/>
  <c r="M1819" i="156"/>
  <c r="N1819" i="156" s="1"/>
  <c r="M1818" i="156"/>
  <c r="N1818" i="156" s="1"/>
  <c r="M1817" i="156"/>
  <c r="N1817" i="156" s="1"/>
  <c r="M1816" i="156"/>
  <c r="N1816" i="156" s="1"/>
  <c r="M1815" i="156"/>
  <c r="N1815" i="156" s="1"/>
  <c r="M1814" i="156"/>
  <c r="N1814" i="156" s="1"/>
  <c r="M1813" i="156"/>
  <c r="N1813" i="156" s="1"/>
  <c r="M1812" i="156"/>
  <c r="N1812" i="156" s="1"/>
  <c r="M1438" i="156"/>
  <c r="N1438" i="156" s="1"/>
  <c r="M1321" i="156"/>
  <c r="M1317" i="156"/>
  <c r="N1317" i="156" s="1"/>
  <c r="M1316" i="156"/>
  <c r="N1316" i="156" s="1"/>
  <c r="M1315" i="156"/>
  <c r="N1315" i="156" s="1"/>
  <c r="M1271" i="156"/>
  <c r="N1271" i="156" s="1"/>
  <c r="M927" i="156"/>
  <c r="N927" i="156" s="1"/>
  <c r="M888" i="156"/>
  <c r="N888" i="156" s="1"/>
  <c r="M887" i="156"/>
  <c r="N887" i="156" s="1"/>
  <c r="M851" i="156"/>
  <c r="N851" i="156" s="1"/>
  <c r="M808" i="156"/>
  <c r="N808" i="156" s="1"/>
  <c r="M807" i="156"/>
  <c r="N807" i="156" s="1"/>
  <c r="M789" i="156"/>
  <c r="N789" i="156" s="1"/>
  <c r="M788" i="156"/>
  <c r="N788" i="156" s="1"/>
  <c r="M777" i="156"/>
  <c r="N777" i="156" s="1"/>
  <c r="M766" i="156"/>
  <c r="N766" i="156" s="1"/>
  <c r="M765" i="156"/>
  <c r="N765" i="156" s="1"/>
  <c r="M729" i="156"/>
  <c r="N729" i="156" s="1"/>
  <c r="M719" i="156"/>
  <c r="M688" i="156"/>
  <c r="N688" i="156" s="1"/>
  <c r="M687" i="156"/>
  <c r="N687" i="156" s="1"/>
  <c r="M686" i="156"/>
  <c r="M666" i="156"/>
  <c r="N666" i="156" s="1"/>
  <c r="M665" i="156"/>
  <c r="N665" i="156" s="1"/>
  <c r="M663" i="156"/>
  <c r="N663" i="156" s="1"/>
  <c r="M662" i="156"/>
  <c r="N662" i="156" s="1"/>
  <c r="M661" i="156"/>
  <c r="N661" i="156" s="1"/>
  <c r="M660" i="156"/>
  <c r="N660" i="156" s="1"/>
  <c r="M659" i="156"/>
  <c r="M647" i="156"/>
  <c r="M646" i="156"/>
  <c r="N646" i="156" s="1"/>
  <c r="M645" i="156"/>
  <c r="N645" i="156" s="1"/>
  <c r="M644" i="156"/>
  <c r="M643" i="156"/>
  <c r="N643" i="156" s="1"/>
  <c r="M611" i="156"/>
  <c r="N611" i="156" s="1"/>
  <c r="M610" i="156"/>
  <c r="N610" i="156" s="1"/>
  <c r="M609" i="156"/>
  <c r="N609" i="156" s="1"/>
  <c r="M608" i="156"/>
  <c r="N608" i="156" s="1"/>
  <c r="M607" i="156"/>
  <c r="N607" i="156" s="1"/>
  <c r="M606" i="156"/>
  <c r="N606" i="156" s="1"/>
  <c r="M605" i="156"/>
  <c r="N605" i="156" s="1"/>
  <c r="M604" i="156"/>
  <c r="N604" i="156" s="1"/>
  <c r="M603" i="156"/>
  <c r="N603" i="156" s="1"/>
  <c r="M596" i="156"/>
  <c r="N596" i="156" s="1"/>
  <c r="M595" i="156"/>
  <c r="N595" i="156" s="1"/>
  <c r="M587" i="156"/>
  <c r="N587" i="156" s="1"/>
  <c r="M586" i="156"/>
  <c r="N586" i="156" s="1"/>
  <c r="M463" i="156"/>
  <c r="N463" i="156" s="1"/>
  <c r="M384" i="156"/>
  <c r="M303" i="156"/>
  <c r="N303" i="156" s="1"/>
  <c r="M225" i="156"/>
  <c r="N225" i="156" s="1"/>
  <c r="M224" i="156"/>
  <c r="N224" i="156" s="1"/>
  <c r="M223" i="156"/>
  <c r="N223" i="156" s="1"/>
  <c r="M222" i="156"/>
  <c r="N222" i="156" s="1"/>
  <c r="M221" i="156"/>
  <c r="N221" i="156" s="1"/>
  <c r="M220" i="156"/>
  <c r="N220" i="156" s="1"/>
  <c r="N173" i="156"/>
  <c r="N171" i="156"/>
  <c r="N170" i="156"/>
  <c r="N169" i="156"/>
  <c r="N168" i="156"/>
  <c r="N167" i="156"/>
  <c r="N166" i="156"/>
  <c r="N165" i="156"/>
  <c r="N164" i="156"/>
  <c r="N163" i="156"/>
  <c r="N162" i="156"/>
  <c r="N161" i="156"/>
  <c r="N160" i="156"/>
  <c r="I734" i="37"/>
  <c r="I782" i="37" s="1"/>
  <c r="N124" i="156"/>
  <c r="N123" i="156"/>
  <c r="N122" i="156"/>
  <c r="N121" i="156"/>
  <c r="N120" i="156"/>
  <c r="N118" i="156"/>
  <c r="N92" i="156"/>
  <c r="N91" i="156"/>
  <c r="N90" i="156"/>
  <c r="N89" i="156"/>
  <c r="N88" i="156"/>
  <c r="N87" i="156"/>
  <c r="N86" i="156"/>
  <c r="N85" i="156"/>
  <c r="N74" i="156"/>
  <c r="N73" i="156"/>
  <c r="N72" i="156"/>
  <c r="N71" i="156"/>
  <c r="N70" i="156"/>
  <c r="N69" i="156"/>
  <c r="N68" i="156"/>
  <c r="N67" i="156"/>
  <c r="N30" i="156"/>
  <c r="N29" i="156"/>
  <c r="N28" i="156"/>
  <c r="N27" i="156"/>
  <c r="N26" i="156"/>
  <c r="N25" i="156"/>
  <c r="N24" i="156"/>
  <c r="N23" i="156"/>
  <c r="N22" i="156"/>
  <c r="N21" i="156"/>
  <c r="N20" i="156"/>
  <c r="N19" i="156"/>
  <c r="N18" i="156"/>
  <c r="N17" i="156"/>
  <c r="N16" i="156"/>
  <c r="N15" i="156"/>
  <c r="N14" i="156"/>
  <c r="N13" i="156"/>
  <c r="D1858" i="156"/>
  <c r="F1858" i="156" s="1"/>
  <c r="L1853" i="156"/>
  <c r="L1820" i="156"/>
  <c r="L1819" i="156"/>
  <c r="L1818" i="156"/>
  <c r="L1817" i="156"/>
  <c r="L1816" i="156"/>
  <c r="L1815" i="156"/>
  <c r="L1814" i="156"/>
  <c r="L1813" i="156"/>
  <c r="L1404" i="156"/>
  <c r="D1323" i="156"/>
  <c r="L1316" i="156"/>
  <c r="F1325" i="156"/>
  <c r="L1272" i="156"/>
  <c r="L1270" i="156"/>
  <c r="L1268" i="156"/>
  <c r="L1266" i="156"/>
  <c r="L1264" i="156"/>
  <c r="F1257" i="156"/>
  <c r="F1215" i="156"/>
  <c r="F1117" i="156"/>
  <c r="F1109" i="156"/>
  <c r="F1101" i="156"/>
  <c r="F1027" i="156"/>
  <c r="F922" i="156"/>
  <c r="F921" i="156"/>
  <c r="F920" i="156"/>
  <c r="F919" i="156"/>
  <c r="F918" i="156"/>
  <c r="F917" i="156"/>
  <c r="F916" i="156"/>
  <c r="F915" i="156"/>
  <c r="F914" i="156"/>
  <c r="F913" i="156"/>
  <c r="F912" i="156"/>
  <c r="L766" i="156"/>
  <c r="F708" i="156"/>
  <c r="L688" i="156"/>
  <c r="F680" i="156"/>
  <c r="F679" i="156"/>
  <c r="L665" i="156"/>
  <c r="L662" i="156"/>
  <c r="L660" i="156"/>
  <c r="L646" i="156"/>
  <c r="L610" i="156"/>
  <c r="L608" i="156"/>
  <c r="L606" i="156"/>
  <c r="L604" i="156"/>
  <c r="L587" i="156"/>
  <c r="F376" i="156"/>
  <c r="L373" i="156"/>
  <c r="F293" i="156"/>
  <c r="F292" i="156"/>
  <c r="F291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335" i="156"/>
  <c r="F325" i="156"/>
  <c r="F317" i="156"/>
  <c r="F314" i="156"/>
  <c r="D248" i="156"/>
  <c r="F244" i="156"/>
  <c r="F243" i="156"/>
  <c r="F242" i="156"/>
  <c r="F241" i="156"/>
  <c r="F240" i="156"/>
  <c r="F239" i="156"/>
  <c r="F238" i="156"/>
  <c r="F237" i="156"/>
  <c r="F236" i="156"/>
  <c r="F235" i="156"/>
  <c r="D214" i="156"/>
  <c r="F196" i="156"/>
  <c r="F195" i="156"/>
  <c r="F194" i="156"/>
  <c r="F193" i="156"/>
  <c r="F192" i="156"/>
  <c r="F191" i="156"/>
  <c r="F190" i="156"/>
  <c r="F189" i="156"/>
  <c r="F188" i="156"/>
  <c r="D149" i="156"/>
  <c r="F144" i="156"/>
  <c r="F137" i="156"/>
  <c r="F108" i="156"/>
  <c r="F107" i="156"/>
  <c r="F106" i="156"/>
  <c r="F105" i="156"/>
  <c r="F104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E196" i="37"/>
  <c r="F774" i="156"/>
  <c r="F753" i="156"/>
  <c r="E703" i="37"/>
  <c r="H125" i="156"/>
  <c r="K254" i="156" l="1"/>
  <c r="H253" i="156"/>
  <c r="O598" i="37"/>
  <c r="N659" i="156"/>
  <c r="M667" i="156"/>
  <c r="N667" i="156" s="1"/>
  <c r="H597" i="156"/>
  <c r="H720" i="156"/>
  <c r="H612" i="156"/>
  <c r="K80" i="156"/>
  <c r="H75" i="156"/>
  <c r="K1326" i="156"/>
  <c r="H1274" i="156"/>
  <c r="H248" i="156"/>
  <c r="H730" i="156"/>
  <c r="H809" i="156"/>
  <c r="K544" i="156"/>
  <c r="H464" i="156"/>
  <c r="K682" i="156"/>
  <c r="H667" i="156"/>
  <c r="H767" i="156"/>
  <c r="H889" i="156"/>
  <c r="K1445" i="156"/>
  <c r="H1439" i="156"/>
  <c r="H790" i="156"/>
  <c r="K1891" i="156"/>
  <c r="K196" i="37" s="1"/>
  <c r="H1855" i="156"/>
  <c r="H1891" i="156" s="1"/>
  <c r="H93" i="156"/>
  <c r="K1434" i="156"/>
  <c r="H1406" i="156"/>
  <c r="H31" i="156"/>
  <c r="K216" i="156"/>
  <c r="H174" i="156"/>
  <c r="H588" i="156"/>
  <c r="H689" i="156"/>
  <c r="H778" i="156"/>
  <c r="H1001" i="156"/>
  <c r="H1821" i="156"/>
  <c r="H1868" i="156" s="1"/>
  <c r="H173" i="37" s="1"/>
  <c r="K1868" i="156"/>
  <c r="K173" i="37" s="1"/>
  <c r="G734" i="37"/>
  <c r="G782" i="37" s="1"/>
  <c r="D1892" i="156"/>
  <c r="D1798" i="156"/>
  <c r="F149" i="156"/>
  <c r="O560" i="157"/>
  <c r="E173" i="37"/>
  <c r="M1851" i="156"/>
  <c r="M1853" i="156"/>
  <c r="N1853" i="156" s="1"/>
  <c r="M1857" i="156"/>
  <c r="M1852" i="156"/>
  <c r="N1852" i="156" s="1"/>
  <c r="M1854" i="156"/>
  <c r="N1854" i="156" s="1"/>
  <c r="K1797" i="156"/>
  <c r="E41" i="37"/>
  <c r="E728" i="37"/>
  <c r="K570" i="156"/>
  <c r="K540" i="156"/>
  <c r="K1767" i="156"/>
  <c r="K1765" i="156"/>
  <c r="E12" i="37"/>
  <c r="E10" i="37"/>
  <c r="E699" i="37"/>
  <c r="M1403" i="156"/>
  <c r="N1403" i="156" s="1"/>
  <c r="M1405" i="156"/>
  <c r="N1405" i="156" s="1"/>
  <c r="M1402" i="156"/>
  <c r="N1402" i="156" s="1"/>
  <c r="M1404" i="156"/>
  <c r="N1404" i="156" s="1"/>
  <c r="M1263" i="156"/>
  <c r="N1263" i="156" s="1"/>
  <c r="M1265" i="156"/>
  <c r="N1265" i="156" s="1"/>
  <c r="M1267" i="156"/>
  <c r="N1267" i="156" s="1"/>
  <c r="M1269" i="156"/>
  <c r="N1269" i="156" s="1"/>
  <c r="M1273" i="156"/>
  <c r="N1273" i="156" s="1"/>
  <c r="M1262" i="156"/>
  <c r="N1262" i="156" s="1"/>
  <c r="M1264" i="156"/>
  <c r="N1264" i="156" s="1"/>
  <c r="M1266" i="156"/>
  <c r="N1266" i="156" s="1"/>
  <c r="M1268" i="156"/>
  <c r="N1268" i="156" s="1"/>
  <c r="M1270" i="156"/>
  <c r="N1270" i="156" s="1"/>
  <c r="M1272" i="156"/>
  <c r="N1272" i="156" s="1"/>
  <c r="M1175" i="156"/>
  <c r="M1147" i="156"/>
  <c r="N719" i="156"/>
  <c r="M720" i="156"/>
  <c r="N720" i="156" s="1"/>
  <c r="N686" i="156"/>
  <c r="M689" i="156"/>
  <c r="N689" i="156" s="1"/>
  <c r="L642" i="156"/>
  <c r="M642" i="156"/>
  <c r="N248" i="156"/>
  <c r="D558" i="156"/>
  <c r="D717" i="37" s="1"/>
  <c r="D229" i="156"/>
  <c r="M387" i="156"/>
  <c r="N387" i="156" s="1"/>
  <c r="M389" i="156"/>
  <c r="N389" i="156" s="1"/>
  <c r="M385" i="156"/>
  <c r="N385" i="156" s="1"/>
  <c r="M391" i="156"/>
  <c r="N391" i="156" s="1"/>
  <c r="M386" i="156"/>
  <c r="N386" i="156" s="1"/>
  <c r="M388" i="156"/>
  <c r="N388" i="156" s="1"/>
  <c r="M390" i="156"/>
  <c r="N390" i="156" s="1"/>
  <c r="D128" i="156"/>
  <c r="D145" i="156" s="1"/>
  <c r="F130" i="156"/>
  <c r="M489" i="156"/>
  <c r="M491" i="156" s="1"/>
  <c r="M344" i="156"/>
  <c r="M346" i="156" s="1"/>
  <c r="N469" i="156"/>
  <c r="M426" i="156"/>
  <c r="M428" i="156" s="1"/>
  <c r="L390" i="156"/>
  <c r="L386" i="156"/>
  <c r="L388" i="156"/>
  <c r="L168" i="156"/>
  <c r="L162" i="156"/>
  <c r="L170" i="156"/>
  <c r="L164" i="156"/>
  <c r="L173" i="156"/>
  <c r="L166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M1066" i="156"/>
  <c r="M1068" i="156" s="1"/>
  <c r="N1068" i="156" s="1"/>
  <c r="K724" i="156"/>
  <c r="K725" i="156" s="1"/>
  <c r="M880" i="156"/>
  <c r="M882" i="156" s="1"/>
  <c r="N882" i="156" s="1"/>
  <c r="M1031" i="156"/>
  <c r="M1033" i="156" s="1"/>
  <c r="N1033" i="156" s="1"/>
  <c r="M1094" i="156"/>
  <c r="M1096" i="156" s="1"/>
  <c r="N1096" i="156" s="1"/>
  <c r="M1246" i="156"/>
  <c r="M1248" i="156" s="1"/>
  <c r="N1248" i="156" s="1"/>
  <c r="K654" i="156"/>
  <c r="K655" i="156" s="1"/>
  <c r="F1323" i="156"/>
  <c r="M821" i="156"/>
  <c r="M823" i="156" s="1"/>
  <c r="N823" i="156" s="1"/>
  <c r="M420" i="156"/>
  <c r="N420" i="156" s="1"/>
  <c r="M800" i="156"/>
  <c r="N800" i="156" s="1"/>
  <c r="M850" i="156"/>
  <c r="N850" i="156" s="1"/>
  <c r="F360" i="157"/>
  <c r="N471" i="156"/>
  <c r="K113" i="156"/>
  <c r="K114" i="156" s="1"/>
  <c r="M1439" i="156"/>
  <c r="M464" i="156"/>
  <c r="M730" i="156"/>
  <c r="N730" i="156" s="1"/>
  <c r="M778" i="156"/>
  <c r="N778" i="156" s="1"/>
  <c r="K783" i="156"/>
  <c r="K784" i="156" s="1"/>
  <c r="L926" i="156"/>
  <c r="D252" i="156"/>
  <c r="M250" i="156"/>
  <c r="N250" i="156" s="1"/>
  <c r="M926" i="156"/>
  <c r="D1240" i="157"/>
  <c r="M1821" i="156"/>
  <c r="M1868" i="156" s="1"/>
  <c r="M173" i="37" s="1"/>
  <c r="E198" i="37"/>
  <c r="F1892" i="156"/>
  <c r="F197" i="37" s="1"/>
  <c r="K1859" i="156"/>
  <c r="M302" i="156"/>
  <c r="N302" i="156" s="1"/>
  <c r="L302" i="156"/>
  <c r="M652" i="156"/>
  <c r="M653" i="156" s="1"/>
  <c r="N653" i="156" s="1"/>
  <c r="J734" i="37"/>
  <c r="J782" i="37" s="1"/>
  <c r="M150" i="156"/>
  <c r="M576" i="156" s="1"/>
  <c r="M734" i="37" s="1"/>
  <c r="M782" i="37" s="1"/>
  <c r="K598" i="156"/>
  <c r="M1395" i="156"/>
  <c r="L1314" i="156"/>
  <c r="D1319" i="156"/>
  <c r="M1314" i="156"/>
  <c r="N1314" i="156" s="1"/>
  <c r="N1321" i="156"/>
  <c r="D327" i="156"/>
  <c r="M809" i="156"/>
  <c r="N809" i="156" s="1"/>
  <c r="M889" i="156"/>
  <c r="N889" i="156" s="1"/>
  <c r="M767" i="156"/>
  <c r="N767" i="156" s="1"/>
  <c r="M790" i="156"/>
  <c r="N790" i="156" s="1"/>
  <c r="M588" i="156"/>
  <c r="N588" i="156" s="1"/>
  <c r="M597" i="156"/>
  <c r="M780" i="156"/>
  <c r="N780" i="156" s="1"/>
  <c r="M758" i="156"/>
  <c r="M612" i="156"/>
  <c r="N612" i="156" s="1"/>
  <c r="L374" i="156"/>
  <c r="M419" i="156"/>
  <c r="N419" i="156" s="1"/>
  <c r="D374" i="156"/>
  <c r="F378" i="156"/>
  <c r="F479" i="156"/>
  <c r="N384" i="156"/>
  <c r="D394" i="156"/>
  <c r="M93" i="156"/>
  <c r="N93" i="156" s="1"/>
  <c r="M363" i="156"/>
  <c r="N174" i="156"/>
  <c r="M226" i="156"/>
  <c r="M251" i="156"/>
  <c r="N251" i="156" s="1"/>
  <c r="F853" i="156"/>
  <c r="D215" i="156"/>
  <c r="F214" i="156"/>
  <c r="F790" i="156"/>
  <c r="F1209" i="156"/>
  <c r="M152" i="156"/>
  <c r="N152" i="156" s="1"/>
  <c r="L149" i="156"/>
  <c r="M148" i="156"/>
  <c r="D154" i="156"/>
  <c r="F809" i="156"/>
  <c r="D1855" i="156"/>
  <c r="D112" i="156"/>
  <c r="F1120" i="156"/>
  <c r="F889" i="156"/>
  <c r="F1218" i="156"/>
  <c r="N125" i="156"/>
  <c r="F100" i="156"/>
  <c r="F767" i="156"/>
  <c r="F667" i="156"/>
  <c r="M75" i="156"/>
  <c r="F588" i="156"/>
  <c r="F730" i="156"/>
  <c r="F1351" i="156"/>
  <c r="D1406" i="156"/>
  <c r="D1439" i="156"/>
  <c r="M31" i="156"/>
  <c r="D337" i="156"/>
  <c r="D1821" i="156"/>
  <c r="F1104" i="156"/>
  <c r="F1177" i="156"/>
  <c r="F491" i="156"/>
  <c r="F1150" i="156"/>
  <c r="F1248" i="156"/>
  <c r="F471" i="156"/>
  <c r="D75" i="156"/>
  <c r="F415" i="156"/>
  <c r="F760" i="156"/>
  <c r="F802" i="156"/>
  <c r="F966" i="156"/>
  <c r="F1001" i="156"/>
  <c r="F1033" i="156"/>
  <c r="F1204" i="156"/>
  <c r="D1274" i="156"/>
  <c r="F961" i="156"/>
  <c r="F1063" i="156"/>
  <c r="F1824" i="156"/>
  <c r="D59" i="156"/>
  <c r="D93" i="156"/>
  <c r="F441" i="157"/>
  <c r="F823" i="156"/>
  <c r="F882" i="156"/>
  <c r="F1068" i="156"/>
  <c r="F1504" i="157"/>
  <c r="F86" i="46"/>
  <c r="F162" i="37" s="1"/>
  <c r="F87" i="46"/>
  <c r="F163" i="37" s="1"/>
  <c r="F85" i="46"/>
  <c r="F161" i="37" s="1"/>
  <c r="F89" i="57"/>
  <c r="F553" i="37" s="1"/>
  <c r="F65" i="57"/>
  <c r="F529" i="37" s="1"/>
  <c r="F1419" i="157"/>
  <c r="F950" i="157"/>
  <c r="F949" i="157"/>
  <c r="F926" i="157"/>
  <c r="F1243" i="157"/>
  <c r="F683" i="157"/>
  <c r="F1588" i="157"/>
  <c r="F1565" i="157"/>
  <c r="F1331" i="157"/>
  <c r="F1012" i="157"/>
  <c r="F96" i="156"/>
  <c r="F205" i="156"/>
  <c r="F210" i="156"/>
  <c r="F421" i="156"/>
  <c r="L67" i="156"/>
  <c r="L586" i="156"/>
  <c r="L607" i="156"/>
  <c r="L643" i="156"/>
  <c r="L666" i="156"/>
  <c r="L686" i="156"/>
  <c r="L789" i="156"/>
  <c r="L13" i="156"/>
  <c r="F396" i="156"/>
  <c r="L596" i="156"/>
  <c r="L605" i="156"/>
  <c r="L663" i="156"/>
  <c r="L808" i="156"/>
  <c r="L851" i="156"/>
  <c r="L888" i="156"/>
  <c r="F248" i="156"/>
  <c r="F428" i="156"/>
  <c r="L251" i="156"/>
  <c r="L611" i="156"/>
  <c r="L653" i="156"/>
  <c r="L661" i="156"/>
  <c r="L687" i="156"/>
  <c r="D31" i="156"/>
  <c r="F366" i="156"/>
  <c r="F1397" i="156"/>
  <c r="F2311" i="156"/>
  <c r="F689" i="37" s="1"/>
  <c r="L85" i="156"/>
  <c r="L160" i="156"/>
  <c r="L609" i="156"/>
  <c r="L645" i="156"/>
  <c r="L850" i="156"/>
  <c r="L887" i="156"/>
  <c r="L807" i="156"/>
  <c r="F1207" i="156"/>
  <c r="L1269" i="156"/>
  <c r="L1315" i="156"/>
  <c r="L1402" i="156"/>
  <c r="L1262" i="156"/>
  <c r="L1267" i="156"/>
  <c r="L1405" i="156"/>
  <c r="L1851" i="156"/>
  <c r="L1265" i="156"/>
  <c r="L1273" i="156"/>
  <c r="L1403" i="156"/>
  <c r="L1438" i="156"/>
  <c r="L1854" i="156"/>
  <c r="L1263" i="156"/>
  <c r="L1271" i="156"/>
  <c r="L1317" i="156"/>
  <c r="L1812" i="156"/>
  <c r="J173" i="37"/>
  <c r="L1852" i="156"/>
  <c r="H62" i="46"/>
  <c r="H138" i="37" s="1"/>
  <c r="F1204" i="157"/>
  <c r="H597" i="37"/>
  <c r="H319" i="37"/>
  <c r="E1240" i="157"/>
  <c r="F811" i="156"/>
  <c r="F769" i="156"/>
  <c r="F778" i="156"/>
  <c r="F346" i="156"/>
  <c r="F1142" i="156"/>
  <c r="F1096" i="156"/>
  <c r="F1028" i="156"/>
  <c r="F775" i="156"/>
  <c r="F689" i="156"/>
  <c r="D464" i="156"/>
  <c r="D318" i="156"/>
  <c r="D226" i="156"/>
  <c r="H80" i="156" l="1"/>
  <c r="K81" i="156"/>
  <c r="K574" i="156"/>
  <c r="F367" i="156"/>
  <c r="N363" i="156"/>
  <c r="M365" i="156"/>
  <c r="N365" i="156" s="1"/>
  <c r="K1893" i="156"/>
  <c r="H1859" i="156"/>
  <c r="H1893" i="156" s="1"/>
  <c r="H198" i="37" s="1"/>
  <c r="F654" i="37"/>
  <c r="F319" i="37"/>
  <c r="F100" i="37"/>
  <c r="F271" i="37"/>
  <c r="F621" i="37"/>
  <c r="F519" i="37"/>
  <c r="F485" i="37"/>
  <c r="F587" i="37"/>
  <c r="F270" i="37"/>
  <c r="F631" i="37"/>
  <c r="F247" i="37"/>
  <c r="O56" i="37"/>
  <c r="O55" i="37" s="1"/>
  <c r="G252" i="156"/>
  <c r="D253" i="156"/>
  <c r="F253" i="156" s="1"/>
  <c r="H113" i="156"/>
  <c r="K10" i="37"/>
  <c r="H1765" i="156"/>
  <c r="H10" i="37" s="1"/>
  <c r="D80" i="156"/>
  <c r="G80" i="156" s="1"/>
  <c r="G75" i="156"/>
  <c r="K12" i="37"/>
  <c r="H1767" i="156"/>
  <c r="F93" i="156"/>
  <c r="G93" i="156"/>
  <c r="K699" i="37"/>
  <c r="H540" i="156"/>
  <c r="H699" i="37" s="1"/>
  <c r="K703" i="37"/>
  <c r="H544" i="156"/>
  <c r="H703" i="37" s="1"/>
  <c r="K599" i="156"/>
  <c r="H598" i="156"/>
  <c r="H783" i="156"/>
  <c r="K728" i="37"/>
  <c r="H570" i="156"/>
  <c r="K41" i="37"/>
  <c r="H1797" i="156"/>
  <c r="F1798" i="156"/>
  <c r="F42" i="37" s="1"/>
  <c r="G1798" i="156"/>
  <c r="K1866" i="156"/>
  <c r="E482" i="37"/>
  <c r="E776" i="37"/>
  <c r="D482" i="37"/>
  <c r="D544" i="156"/>
  <c r="F215" i="156"/>
  <c r="F128" i="156"/>
  <c r="F226" i="156"/>
  <c r="D155" i="156"/>
  <c r="H155" i="156" s="1"/>
  <c r="D328" i="156"/>
  <c r="F328" i="156" s="1"/>
  <c r="D42" i="37"/>
  <c r="F174" i="156"/>
  <c r="F109" i="156"/>
  <c r="D1891" i="156"/>
  <c r="F59" i="156"/>
  <c r="F1406" i="156"/>
  <c r="D245" i="156"/>
  <c r="F245" i="156" s="1"/>
  <c r="D338" i="156"/>
  <c r="F338" i="156" s="1"/>
  <c r="F125" i="156"/>
  <c r="D1797" i="156"/>
  <c r="D197" i="37"/>
  <c r="D766" i="37"/>
  <c r="E732" i="37"/>
  <c r="G197" i="37"/>
  <c r="J197" i="37"/>
  <c r="K198" i="37"/>
  <c r="I197" i="37"/>
  <c r="H196" i="37"/>
  <c r="F175" i="37"/>
  <c r="F1821" i="156"/>
  <c r="D1868" i="156"/>
  <c r="N1857" i="156"/>
  <c r="M1858" i="156"/>
  <c r="M1892" i="156" s="1"/>
  <c r="M1855" i="156"/>
  <c r="M1891" i="156" s="1"/>
  <c r="N1851" i="156"/>
  <c r="N576" i="156"/>
  <c r="N734" i="37" s="1"/>
  <c r="N782" i="37" s="1"/>
  <c r="K1800" i="156"/>
  <c r="E44" i="37"/>
  <c r="N597" i="156"/>
  <c r="M598" i="156"/>
  <c r="N598" i="156" s="1"/>
  <c r="F783" i="156"/>
  <c r="J12" i="37"/>
  <c r="D1767" i="156"/>
  <c r="G1767" i="156" s="1"/>
  <c r="D1765" i="156"/>
  <c r="G1765" i="156" s="1"/>
  <c r="D540" i="156"/>
  <c r="D699" i="37" s="1"/>
  <c r="D113" i="156"/>
  <c r="D570" i="156"/>
  <c r="D728" i="37" s="1"/>
  <c r="M1406" i="156"/>
  <c r="N1406" i="156" s="1"/>
  <c r="M1274" i="156"/>
  <c r="N1175" i="156"/>
  <c r="M1176" i="156"/>
  <c r="F229" i="156"/>
  <c r="M650" i="156"/>
  <c r="N642" i="156"/>
  <c r="D572" i="156"/>
  <c r="D730" i="37" s="1"/>
  <c r="N150" i="156"/>
  <c r="L150" i="156"/>
  <c r="E725" i="37"/>
  <c r="D546" i="156"/>
  <c r="N464" i="156"/>
  <c r="M544" i="156"/>
  <c r="M703" i="37" s="1"/>
  <c r="N226" i="156"/>
  <c r="F31" i="156"/>
  <c r="F327" i="156"/>
  <c r="M801" i="156"/>
  <c r="N489" i="156"/>
  <c r="N491" i="156"/>
  <c r="N344" i="156"/>
  <c r="N346" i="156"/>
  <c r="F555" i="156"/>
  <c r="F714" i="37" s="1"/>
  <c r="N426" i="156"/>
  <c r="N428" i="156"/>
  <c r="F576" i="156"/>
  <c r="F734" i="37" s="1"/>
  <c r="L389" i="156"/>
  <c r="L385" i="156"/>
  <c r="L387" i="156"/>
  <c r="L384" i="156"/>
  <c r="L391" i="156"/>
  <c r="L223" i="156"/>
  <c r="L222" i="156"/>
  <c r="L221" i="156"/>
  <c r="L224" i="156"/>
  <c r="L225" i="156"/>
  <c r="L163" i="156"/>
  <c r="L165" i="156"/>
  <c r="L167" i="156"/>
  <c r="L161" i="156"/>
  <c r="L171" i="156"/>
  <c r="L169" i="156"/>
  <c r="L121" i="156"/>
  <c r="L120" i="156"/>
  <c r="L123" i="156"/>
  <c r="L124" i="156"/>
  <c r="L122" i="156"/>
  <c r="L93" i="156"/>
  <c r="L72" i="156"/>
  <c r="L73" i="156"/>
  <c r="L68" i="156"/>
  <c r="L70" i="156"/>
  <c r="L31" i="156"/>
  <c r="N1767" i="156"/>
  <c r="N12" i="37" s="1"/>
  <c r="L305" i="156"/>
  <c r="M853" i="156"/>
  <c r="N853" i="156" s="1"/>
  <c r="N652" i="156"/>
  <c r="N1094" i="156"/>
  <c r="M1095" i="156"/>
  <c r="N1095" i="156" s="1"/>
  <c r="N880" i="156"/>
  <c r="M881" i="156"/>
  <c r="N881" i="156" s="1"/>
  <c r="N1821" i="156"/>
  <c r="N1868" i="156" s="1"/>
  <c r="N173" i="37" s="1"/>
  <c r="N1066" i="156"/>
  <c r="M1067" i="156"/>
  <c r="N1067" i="156" s="1"/>
  <c r="N1395" i="156"/>
  <c r="M1396" i="156"/>
  <c r="N1396" i="156" s="1"/>
  <c r="M822" i="156"/>
  <c r="N822" i="156" s="1"/>
  <c r="N821" i="156"/>
  <c r="N1246" i="156"/>
  <c r="M1247" i="156"/>
  <c r="N1247" i="156" s="1"/>
  <c r="N1031" i="156"/>
  <c r="M1032" i="156"/>
  <c r="N1032" i="156" s="1"/>
  <c r="N75" i="156"/>
  <c r="N1439" i="156"/>
  <c r="M149" i="156"/>
  <c r="N148" i="156"/>
  <c r="M759" i="156"/>
  <c r="N759" i="156" s="1"/>
  <c r="N758" i="156"/>
  <c r="M929" i="156"/>
  <c r="N929" i="156" s="1"/>
  <c r="N926" i="156"/>
  <c r="L1356" i="156"/>
  <c r="L1357" i="156"/>
  <c r="L1208" i="156"/>
  <c r="L1209" i="156"/>
  <c r="L1095" i="156"/>
  <c r="L1096" i="156"/>
  <c r="L881" i="156"/>
  <c r="L882" i="156"/>
  <c r="L1067" i="156"/>
  <c r="L1068" i="156"/>
  <c r="L1248" i="156"/>
  <c r="L1247" i="156"/>
  <c r="L1396" i="156"/>
  <c r="L1176" i="156"/>
  <c r="L1177" i="156"/>
  <c r="L1033" i="156"/>
  <c r="L1032" i="156"/>
  <c r="L1149" i="156"/>
  <c r="L1150" i="156"/>
  <c r="L760" i="156"/>
  <c r="L759" i="156"/>
  <c r="L802" i="156"/>
  <c r="L801" i="156"/>
  <c r="L823" i="156"/>
  <c r="L822" i="156"/>
  <c r="L420" i="156"/>
  <c r="L366" i="156"/>
  <c r="L367" i="156" s="1"/>
  <c r="L365" i="156"/>
  <c r="F928" i="156"/>
  <c r="F929" i="156"/>
  <c r="M366" i="156"/>
  <c r="M367" i="156" s="1"/>
  <c r="M852" i="156"/>
  <c r="N852" i="156" s="1"/>
  <c r="M304" i="156"/>
  <c r="F252" i="156"/>
  <c r="L250" i="156"/>
  <c r="M252" i="156"/>
  <c r="M760" i="156"/>
  <c r="N760" i="156" s="1"/>
  <c r="M305" i="156"/>
  <c r="N305" i="156" s="1"/>
  <c r="M928" i="156"/>
  <c r="N928" i="156" s="1"/>
  <c r="M1319" i="156"/>
  <c r="N1319" i="156" s="1"/>
  <c r="M394" i="156"/>
  <c r="N394" i="156" s="1"/>
  <c r="M782" i="156"/>
  <c r="N782" i="156" s="1"/>
  <c r="M1323" i="156"/>
  <c r="N1323" i="156" s="1"/>
  <c r="F154" i="156"/>
  <c r="F1036" i="157"/>
  <c r="H563" i="37"/>
  <c r="F1330" i="157"/>
  <c r="F1505" i="157"/>
  <c r="H495" i="37"/>
  <c r="F1307" i="157"/>
  <c r="F1855" i="156"/>
  <c r="F1891" i="156" s="1"/>
  <c r="F196" i="37" s="1"/>
  <c r="L1858" i="156"/>
  <c r="L1892" i="156" s="1"/>
  <c r="D1859" i="156"/>
  <c r="F724" i="156"/>
  <c r="L588" i="156"/>
  <c r="F597" i="156"/>
  <c r="M1397" i="156"/>
  <c r="D1324" i="156"/>
  <c r="F1427" i="156"/>
  <c r="F1274" i="156"/>
  <c r="F1319" i="156"/>
  <c r="L1321" i="156"/>
  <c r="L780" i="156"/>
  <c r="D484" i="156"/>
  <c r="M421" i="156"/>
  <c r="F374" i="156"/>
  <c r="F394" i="156"/>
  <c r="F294" i="156"/>
  <c r="M154" i="156"/>
  <c r="N154" i="156" s="1"/>
  <c r="L213" i="156"/>
  <c r="F75" i="156"/>
  <c r="L152" i="156"/>
  <c r="F112" i="156"/>
  <c r="F1439" i="156"/>
  <c r="L148" i="156"/>
  <c r="F797" i="156"/>
  <c r="F1849" i="156"/>
  <c r="F847" i="156"/>
  <c r="F1172" i="156"/>
  <c r="F650" i="156"/>
  <c r="F305" i="156"/>
  <c r="F654" i="156"/>
  <c r="F337" i="156"/>
  <c r="F1277" i="156"/>
  <c r="L809" i="156"/>
  <c r="F1362" i="156"/>
  <c r="L889" i="156"/>
  <c r="AC1866" i="156"/>
  <c r="AC1867" i="156" s="1"/>
  <c r="AC172" i="37" s="1"/>
  <c r="AC171" i="37" s="1"/>
  <c r="H459" i="37"/>
  <c r="F1418" i="157"/>
  <c r="F62" i="46"/>
  <c r="F138" i="37" s="1"/>
  <c r="F1503" i="157"/>
  <c r="F1242" i="157"/>
  <c r="H620" i="37"/>
  <c r="L1503" i="157"/>
  <c r="H484" i="37"/>
  <c r="F828" i="157"/>
  <c r="L856" i="157"/>
  <c r="L1406" i="156"/>
  <c r="L85" i="46"/>
  <c r="L161" i="37" s="1"/>
  <c r="F1480" i="157"/>
  <c r="F84" i="46"/>
  <c r="F1420" i="157"/>
  <c r="F1395" i="157"/>
  <c r="F1108" i="157"/>
  <c r="H424" i="37"/>
  <c r="F1217" i="157"/>
  <c r="F1035" i="157"/>
  <c r="H342" i="37"/>
  <c r="L1821" i="156"/>
  <c r="L1868" i="156" s="1"/>
  <c r="L173" i="37" s="1"/>
  <c r="L1175" i="156"/>
  <c r="L1031" i="156"/>
  <c r="L790" i="156"/>
  <c r="L788" i="156"/>
  <c r="F720" i="156"/>
  <c r="F177" i="156"/>
  <c r="L1439" i="156"/>
  <c r="L1246" i="156"/>
  <c r="L1354" i="156"/>
  <c r="L880" i="156"/>
  <c r="L118" i="156"/>
  <c r="L800" i="156"/>
  <c r="L652" i="156"/>
  <c r="L612" i="156"/>
  <c r="L603" i="156"/>
  <c r="L208" i="156"/>
  <c r="L428" i="156"/>
  <c r="L426" i="156"/>
  <c r="L765" i="156"/>
  <c r="L767" i="156"/>
  <c r="L689" i="156"/>
  <c r="L595" i="156"/>
  <c r="L419" i="156"/>
  <c r="L363" i="156"/>
  <c r="L1207" i="156"/>
  <c r="L659" i="156"/>
  <c r="L667" i="156"/>
  <c r="L1857" i="156"/>
  <c r="L1147" i="156"/>
  <c r="L1395" i="156"/>
  <c r="L821" i="156"/>
  <c r="L758" i="156"/>
  <c r="L489" i="156"/>
  <c r="L491" i="156"/>
  <c r="L247" i="156"/>
  <c r="L1066" i="156"/>
  <c r="L927" i="156"/>
  <c r="L729" i="156"/>
  <c r="L730" i="156"/>
  <c r="L463" i="156"/>
  <c r="J703" i="37"/>
  <c r="L469" i="156"/>
  <c r="L471" i="156"/>
  <c r="L344" i="156"/>
  <c r="L777" i="156"/>
  <c r="L719" i="156"/>
  <c r="L303" i="156"/>
  <c r="L220" i="156"/>
  <c r="F310" i="156"/>
  <c r="F1214" i="157"/>
  <c r="H207" i="37"/>
  <c r="H586" i="37"/>
  <c r="H654" i="37"/>
  <c r="H247" i="37"/>
  <c r="H631" i="37"/>
  <c r="H518" i="37"/>
  <c r="H270" i="37"/>
  <c r="H233" i="37"/>
  <c r="H100" i="37"/>
  <c r="L683" i="157"/>
  <c r="H665" i="37"/>
  <c r="H688" i="37"/>
  <c r="F828" i="156"/>
  <c r="F1357" i="156"/>
  <c r="F318" i="156"/>
  <c r="F818" i="156"/>
  <c r="F257" i="156"/>
  <c r="F464" i="156"/>
  <c r="F612" i="156"/>
  <c r="F1243" i="156"/>
  <c r="D574" i="156" l="1"/>
  <c r="K776" i="37"/>
  <c r="N252" i="156"/>
  <c r="M253" i="156"/>
  <c r="N253" i="156" s="1"/>
  <c r="F160" i="37"/>
  <c r="F484" i="37"/>
  <c r="F207" i="37"/>
  <c r="F342" i="37"/>
  <c r="F563" i="37"/>
  <c r="F620" i="37"/>
  <c r="F518" i="37"/>
  <c r="F597" i="37"/>
  <c r="F622" i="37"/>
  <c r="F459" i="37"/>
  <c r="F588" i="37"/>
  <c r="L620" i="37"/>
  <c r="F495" i="37"/>
  <c r="F424" i="37"/>
  <c r="L100" i="37"/>
  <c r="L235" i="37"/>
  <c r="F586" i="37"/>
  <c r="F343" i="37"/>
  <c r="F80" i="156"/>
  <c r="K44" i="37"/>
  <c r="H1800" i="156"/>
  <c r="K732" i="37"/>
  <c r="H574" i="156"/>
  <c r="F1797" i="156"/>
  <c r="F41" i="37" s="1"/>
  <c r="G1797" i="156"/>
  <c r="D778" i="37"/>
  <c r="F1890" i="156"/>
  <c r="F195" i="37" s="1"/>
  <c r="E780" i="37"/>
  <c r="F544" i="156"/>
  <c r="F703" i="37" s="1"/>
  <c r="D703" i="37"/>
  <c r="F546" i="156"/>
  <c r="D705" i="37"/>
  <c r="L215" i="156"/>
  <c r="L214" i="156"/>
  <c r="F113" i="156"/>
  <c r="D41" i="37"/>
  <c r="D1893" i="156"/>
  <c r="D173" i="37"/>
  <c r="D10" i="37"/>
  <c r="D12" i="37"/>
  <c r="D196" i="37"/>
  <c r="F766" i="37"/>
  <c r="N421" i="156"/>
  <c r="M197" i="37"/>
  <c r="M196" i="37"/>
  <c r="J196" i="37"/>
  <c r="L197" i="37"/>
  <c r="F1868" i="156"/>
  <c r="F173" i="37" s="1"/>
  <c r="N1855" i="156"/>
  <c r="N1891" i="156" s="1"/>
  <c r="N196" i="37" s="1"/>
  <c r="M1859" i="156"/>
  <c r="N1858" i="156"/>
  <c r="N1892" i="156" s="1"/>
  <c r="N197" i="37" s="1"/>
  <c r="F572" i="156"/>
  <c r="F540" i="156"/>
  <c r="F699" i="37" s="1"/>
  <c r="F1765" i="156"/>
  <c r="F10" i="37" s="1"/>
  <c r="F1767" i="156"/>
  <c r="F12" i="37" s="1"/>
  <c r="L1397" i="156"/>
  <c r="D1800" i="156"/>
  <c r="G1800" i="156" s="1"/>
  <c r="N1397" i="156"/>
  <c r="N801" i="156"/>
  <c r="M802" i="156"/>
  <c r="N802" i="156" s="1"/>
  <c r="J41" i="37"/>
  <c r="N650" i="156"/>
  <c r="M1797" i="156"/>
  <c r="M41" i="37" s="1"/>
  <c r="M1765" i="156"/>
  <c r="M10" i="37" s="1"/>
  <c r="J10" i="37"/>
  <c r="J699" i="37"/>
  <c r="M540" i="156"/>
  <c r="M699" i="37" s="1"/>
  <c r="N1274" i="156"/>
  <c r="M654" i="156"/>
  <c r="N654" i="156" s="1"/>
  <c r="M1177" i="156"/>
  <c r="N1177" i="156" s="1"/>
  <c r="N1176" i="156"/>
  <c r="N366" i="156"/>
  <c r="N367" i="156" s="1"/>
  <c r="N304" i="156"/>
  <c r="N149" i="156"/>
  <c r="D567" i="156"/>
  <c r="D566" i="156"/>
  <c r="D725" i="37" s="1"/>
  <c r="K746" i="37"/>
  <c r="L394" i="156"/>
  <c r="L226" i="156"/>
  <c r="L174" i="156"/>
  <c r="L125" i="156"/>
  <c r="M746" i="37"/>
  <c r="N544" i="156"/>
  <c r="N703" i="37" s="1"/>
  <c r="L852" i="156"/>
  <c r="L853" i="156"/>
  <c r="L928" i="156"/>
  <c r="L929" i="156"/>
  <c r="L304" i="156"/>
  <c r="L576" i="156"/>
  <c r="M155" i="156"/>
  <c r="N155" i="156" s="1"/>
  <c r="M1324" i="156"/>
  <c r="N1324" i="156" s="1"/>
  <c r="L154" i="156"/>
  <c r="M783" i="156"/>
  <c r="N783" i="156" s="1"/>
  <c r="L252" i="156"/>
  <c r="L1419" i="157"/>
  <c r="F1332" i="157"/>
  <c r="L1012" i="157"/>
  <c r="L1323" i="156"/>
  <c r="F484" i="156"/>
  <c r="L783" i="156"/>
  <c r="L782" i="156"/>
  <c r="F145" i="156"/>
  <c r="F2310" i="156"/>
  <c r="F688" i="37" s="1"/>
  <c r="F1859" i="156"/>
  <c r="F2287" i="156"/>
  <c r="F665" i="37" s="1"/>
  <c r="F1324" i="156"/>
  <c r="L86" i="46"/>
  <c r="L162" i="37" s="1"/>
  <c r="L1855" i="156"/>
  <c r="L1891" i="156" s="1"/>
  <c r="L89" i="57"/>
  <c r="L553" i="37" s="1"/>
  <c r="L950" i="157"/>
  <c r="L1243" i="157"/>
  <c r="L1331" i="157"/>
  <c r="L1504" i="157"/>
  <c r="G620" i="37"/>
  <c r="L1480" i="157"/>
  <c r="L1036" i="157"/>
  <c r="F1502" i="157"/>
  <c r="F951" i="157"/>
  <c r="F1244" i="157"/>
  <c r="F1590" i="157"/>
  <c r="F1587" i="157"/>
  <c r="F1037" i="157"/>
  <c r="E747" i="37"/>
  <c r="L75" i="156"/>
  <c r="L1274" i="156"/>
  <c r="L720" i="156"/>
  <c r="L253" i="156"/>
  <c r="L248" i="156"/>
  <c r="L421" i="156"/>
  <c r="E746" i="37"/>
  <c r="H12" i="37"/>
  <c r="L778" i="156"/>
  <c r="L2311" i="156"/>
  <c r="L689" i="37" s="1"/>
  <c r="L654" i="156"/>
  <c r="L650" i="156"/>
  <c r="L210" i="156"/>
  <c r="L346" i="156"/>
  <c r="L464" i="156"/>
  <c r="L1319" i="156"/>
  <c r="L1767" i="156"/>
  <c r="L12" i="37" s="1"/>
  <c r="G12" i="37"/>
  <c r="L597" i="156"/>
  <c r="H41" i="37"/>
  <c r="F598" i="156"/>
  <c r="D746" i="37" l="1"/>
  <c r="H732" i="37"/>
  <c r="F730" i="37"/>
  <c r="F705" i="37"/>
  <c r="L519" i="37"/>
  <c r="L597" i="37"/>
  <c r="L587" i="37"/>
  <c r="F656" i="37"/>
  <c r="F520" i="37"/>
  <c r="L485" i="37"/>
  <c r="F344" i="37"/>
  <c r="F272" i="37"/>
  <c r="L271" i="37"/>
  <c r="L343" i="37"/>
  <c r="F486" i="37"/>
  <c r="L621" i="37"/>
  <c r="L319" i="37"/>
  <c r="K780" i="37"/>
  <c r="F619" i="37"/>
  <c r="F653" i="37"/>
  <c r="D776" i="37"/>
  <c r="F1893" i="156"/>
  <c r="F198" i="37" s="1"/>
  <c r="L734" i="37"/>
  <c r="L782" i="37" s="1"/>
  <c r="F574" i="156"/>
  <c r="D732" i="37"/>
  <c r="D198" i="37"/>
  <c r="M742" i="37"/>
  <c r="L196" i="37"/>
  <c r="J198" i="37"/>
  <c r="N1859" i="156"/>
  <c r="N1893" i="156" s="1"/>
  <c r="N198" i="37" s="1"/>
  <c r="M1893" i="156"/>
  <c r="F567" i="156"/>
  <c r="L540" i="156"/>
  <c r="L699" i="37" s="1"/>
  <c r="F566" i="156"/>
  <c r="F1800" i="156"/>
  <c r="F44" i="37" s="1"/>
  <c r="D44" i="37"/>
  <c r="G10" i="37"/>
  <c r="N1765" i="156"/>
  <c r="N10" i="37" s="1"/>
  <c r="D747" i="37"/>
  <c r="F553" i="156"/>
  <c r="F712" i="37" s="1"/>
  <c r="E742" i="37"/>
  <c r="J746" i="37"/>
  <c r="N746" i="37"/>
  <c r="K742" i="37"/>
  <c r="H778" i="37"/>
  <c r="H44" i="37"/>
  <c r="L1108" i="157"/>
  <c r="L1859" i="156"/>
  <c r="L1893" i="156" s="1"/>
  <c r="F2312" i="156"/>
  <c r="F690" i="37" s="1"/>
  <c r="L544" i="156"/>
  <c r="L703" i="37" s="1"/>
  <c r="L62" i="46"/>
  <c r="L138" i="37" s="1"/>
  <c r="L87" i="46"/>
  <c r="L163" i="37" s="1"/>
  <c r="L65" i="57"/>
  <c r="L529" i="37" s="1"/>
  <c r="L1330" i="157"/>
  <c r="L926" i="157"/>
  <c r="L828" i="157"/>
  <c r="L1418" i="157"/>
  <c r="L1242" i="157"/>
  <c r="L1307" i="157"/>
  <c r="L1565" i="157"/>
  <c r="L1217" i="157"/>
  <c r="L949" i="157"/>
  <c r="L1395" i="157"/>
  <c r="L1035" i="157"/>
  <c r="L854" i="157"/>
  <c r="L1588" i="157"/>
  <c r="L1505" i="157"/>
  <c r="L2312" i="156"/>
  <c r="L690" i="37" s="1"/>
  <c r="H746" i="37"/>
  <c r="F1417" i="157"/>
  <c r="F1240" i="157"/>
  <c r="F1034" i="157"/>
  <c r="L2310" i="156"/>
  <c r="L688" i="37" s="1"/>
  <c r="L2287" i="156"/>
  <c r="L665" i="37" s="1"/>
  <c r="L598" i="156"/>
  <c r="L1324" i="156"/>
  <c r="F732" i="37" l="1"/>
  <c r="F725" i="37"/>
  <c r="L622" i="37"/>
  <c r="L563" i="37"/>
  <c r="L495" i="37"/>
  <c r="L247" i="37"/>
  <c r="L424" i="37"/>
  <c r="L270" i="37"/>
  <c r="L484" i="37"/>
  <c r="L518" i="37"/>
  <c r="L233" i="37"/>
  <c r="L459" i="37"/>
  <c r="L586" i="37"/>
  <c r="L654" i="37"/>
  <c r="F341" i="37"/>
  <c r="L342" i="37"/>
  <c r="L631" i="37"/>
  <c r="L207" i="37"/>
  <c r="F585" i="37"/>
  <c r="F482" i="37"/>
  <c r="D780" i="37"/>
  <c r="F746" i="37"/>
  <c r="L198" i="37"/>
  <c r="M198" i="37"/>
  <c r="F778" i="37"/>
  <c r="D742" i="37"/>
  <c r="H742" i="37"/>
  <c r="N742" i="37"/>
  <c r="N540" i="156"/>
  <c r="N699" i="37" s="1"/>
  <c r="N1797" i="156"/>
  <c r="N41" i="37" s="1"/>
  <c r="F87" i="57"/>
  <c r="L1244" i="157"/>
  <c r="L1590" i="157"/>
  <c r="L1037" i="157"/>
  <c r="L858" i="157"/>
  <c r="L1332" i="157"/>
  <c r="L1420" i="157"/>
  <c r="L951" i="157"/>
  <c r="G746" i="37"/>
  <c r="L746" i="37"/>
  <c r="F559" i="156"/>
  <c r="L1765" i="156"/>
  <c r="L10" i="37" s="1"/>
  <c r="G41" i="37"/>
  <c r="L1797" i="156"/>
  <c r="L41" i="37" s="1"/>
  <c r="F718" i="37" l="1"/>
  <c r="L344" i="37"/>
  <c r="L588" i="37"/>
  <c r="L486" i="37"/>
  <c r="L272" i="37"/>
  <c r="L656" i="37"/>
  <c r="L520" i="37"/>
  <c r="L237" i="37"/>
  <c r="F551" i="37"/>
  <c r="F742" i="37"/>
  <c r="J742" i="37"/>
  <c r="L742" i="37" s="1"/>
  <c r="G742" i="37" l="1"/>
  <c r="AC761" i="156" l="1"/>
  <c r="AC254" i="156"/>
  <c r="AC114" i="156"/>
  <c r="AC352" i="37" l="1"/>
  <c r="AC351" i="37" s="1"/>
  <c r="AA84" i="37"/>
  <c r="AE630" i="37"/>
  <c r="AE629" i="37" s="1"/>
  <c r="AE1481" i="157"/>
  <c r="AC1481" i="157"/>
  <c r="AB1481" i="157"/>
  <c r="AA598" i="37"/>
  <c r="Z598" i="37"/>
  <c r="AE442" i="157"/>
  <c r="AC442" i="157"/>
  <c r="AA199" i="37"/>
  <c r="AA196" i="37"/>
  <c r="AA776" i="37" s="1"/>
  <c r="AB776" i="37" s="1"/>
  <c r="AA703" i="37"/>
  <c r="AE1533" i="156"/>
  <c r="AE1523" i="156"/>
  <c r="AE1515" i="156"/>
  <c r="AE1506" i="156"/>
  <c r="AE1497" i="156"/>
  <c r="AE1219" i="156"/>
  <c r="AE1121" i="156"/>
  <c r="AE1105" i="156"/>
  <c r="AE493" i="156"/>
  <c r="AE112" i="156"/>
  <c r="O396" i="156"/>
  <c r="O103" i="156"/>
  <c r="O114" i="156"/>
  <c r="AB598" i="37" l="1"/>
  <c r="AC598" i="37"/>
  <c r="AE598" i="37"/>
  <c r="Z56" i="37"/>
  <c r="AA173" i="37"/>
  <c r="AA195" i="37"/>
  <c r="AA12" i="37"/>
  <c r="AB929" i="156"/>
  <c r="AB882" i="156"/>
  <c r="AB1033" i="156"/>
  <c r="AE746" i="37"/>
  <c r="Z482" i="37"/>
  <c r="Z596" i="37"/>
  <c r="Z595" i="37" s="1"/>
  <c r="AB369" i="157"/>
  <c r="AB413" i="156"/>
  <c r="AB394" i="156"/>
  <c r="AB357" i="156"/>
  <c r="AB667" i="156"/>
  <c r="AB680" i="156"/>
  <c r="AB730" i="156"/>
  <c r="AB777" i="156"/>
  <c r="AB790" i="156"/>
  <c r="AB811" i="156"/>
  <c r="AB1532" i="156"/>
  <c r="AB1849" i="156"/>
  <c r="AB1890" i="156" s="1"/>
  <c r="AB195" i="37" s="1"/>
  <c r="AB109" i="156"/>
  <c r="AB441" i="157"/>
  <c r="AB588" i="157" s="1"/>
  <c r="AB208" i="156"/>
  <c r="AB325" i="156"/>
  <c r="AB327" i="156" s="1"/>
  <c r="AB335" i="156"/>
  <c r="AB337" i="156" s="1"/>
  <c r="AB339" i="156" s="1"/>
  <c r="AB412" i="156"/>
  <c r="AB396" i="156" s="1"/>
  <c r="AB414" i="156"/>
  <c r="AB463" i="156"/>
  <c r="AB464" i="156"/>
  <c r="AB544" i="156" s="1"/>
  <c r="AB703" i="37" s="1"/>
  <c r="AB93" i="156"/>
  <c r="AB125" i="156"/>
  <c r="AB156" i="156" s="1"/>
  <c r="AB226" i="156"/>
  <c r="AB1522" i="156"/>
  <c r="AB1523" i="156" s="1"/>
  <c r="AB1821" i="156"/>
  <c r="AB1868" i="156" s="1"/>
  <c r="AB173" i="37" s="1"/>
  <c r="AB1860" i="156"/>
  <c r="AB1894" i="156" s="1"/>
  <c r="AB199" i="37" s="1"/>
  <c r="AB384" i="157"/>
  <c r="AB378" i="157"/>
  <c r="AB386" i="157"/>
  <c r="AB150" i="156"/>
  <c r="AB251" i="156"/>
  <c r="AB612" i="156"/>
  <c r="AB655" i="156" s="1"/>
  <c r="AB689" i="156"/>
  <c r="AB725" i="156" s="1"/>
  <c r="AB753" i="156"/>
  <c r="AB767" i="156"/>
  <c r="AB792" i="156"/>
  <c r="AB809" i="156"/>
  <c r="AB847" i="156"/>
  <c r="AB926" i="156"/>
  <c r="AB961" i="156"/>
  <c r="AB1031" i="156"/>
  <c r="AB1066" i="156"/>
  <c r="AB1120" i="156"/>
  <c r="AB1121" i="156" s="1"/>
  <c r="AB1243" i="156"/>
  <c r="AB1257" i="156"/>
  <c r="AB1505" i="156"/>
  <c r="AB1506" i="156" s="1"/>
  <c r="AB174" i="156"/>
  <c r="AB250" i="156"/>
  <c r="AB821" i="156"/>
  <c r="AB889" i="156"/>
  <c r="AB927" i="156"/>
  <c r="AB1063" i="156"/>
  <c r="AB1142" i="156"/>
  <c r="AB1246" i="156"/>
  <c r="AB1274" i="156"/>
  <c r="AB1351" i="156"/>
  <c r="AB1406" i="156"/>
  <c r="AB1434" i="156" s="1"/>
  <c r="AB1514" i="156"/>
  <c r="AB1515" i="156" s="1"/>
  <c r="AC747" i="37"/>
  <c r="AB1395" i="156"/>
  <c r="AB1218" i="156"/>
  <c r="AB1219" i="156" s="1"/>
  <c r="AB800" i="156"/>
  <c r="AB716" i="156"/>
  <c r="AB355" i="156"/>
  <c r="AB205" i="156"/>
  <c r="AB247" i="156"/>
  <c r="AC746" i="37"/>
  <c r="AA630" i="37"/>
  <c r="AA629" i="37" s="1"/>
  <c r="AE596" i="37"/>
  <c r="AE595" i="37" s="1"/>
  <c r="AC630" i="37"/>
  <c r="AC629" i="37" s="1"/>
  <c r="AB148" i="156"/>
  <c r="AB459" i="156"/>
  <c r="AB481" i="156"/>
  <c r="AB479" i="156"/>
  <c r="AB679" i="156"/>
  <c r="AB851" i="156"/>
  <c r="AB880" i="156"/>
  <c r="AB996" i="156"/>
  <c r="AB1094" i="156"/>
  <c r="AB1172" i="156"/>
  <c r="AB1386" i="156"/>
  <c r="AB1493" i="156"/>
  <c r="AB1497" i="156" s="1"/>
  <c r="AB110" i="156"/>
  <c r="AB484" i="156"/>
  <c r="AB493" i="156"/>
  <c r="AB715" i="156"/>
  <c r="AB717" i="156"/>
  <c r="AB769" i="156"/>
  <c r="AB850" i="156"/>
  <c r="AB877" i="156"/>
  <c r="AB964" i="156"/>
  <c r="AB999" i="156"/>
  <c r="AB1092" i="156"/>
  <c r="AB1175" i="156"/>
  <c r="AB1207" i="156"/>
  <c r="AB1298" i="156"/>
  <c r="AB356" i="156"/>
  <c r="Z55" i="37" l="1"/>
  <c r="AB84" i="37"/>
  <c r="Z457" i="37"/>
  <c r="Z774" i="37"/>
  <c r="AE1867" i="156"/>
  <c r="AE172" i="37" s="1"/>
  <c r="AE171" i="37" s="1"/>
  <c r="AB1533" i="156"/>
  <c r="AB1068" i="156"/>
  <c r="AB1069" i="156" s="1"/>
  <c r="AB1248" i="156"/>
  <c r="AB1249" i="156" s="1"/>
  <c r="AB1096" i="156"/>
  <c r="AB1097" i="156" s="1"/>
  <c r="AB1177" i="156"/>
  <c r="AB1178" i="156" s="1"/>
  <c r="AB1001" i="156"/>
  <c r="AB1002" i="156" s="1"/>
  <c r="AB966" i="156"/>
  <c r="AB967" i="156" s="1"/>
  <c r="AB1209" i="156"/>
  <c r="AB853" i="156"/>
  <c r="AB854" i="156" s="1"/>
  <c r="AB802" i="156"/>
  <c r="AB803" i="156" s="1"/>
  <c r="AB114" i="156"/>
  <c r="AC246" i="37"/>
  <c r="AC245" i="37" s="1"/>
  <c r="AE246" i="37"/>
  <c r="AE245" i="37" s="1"/>
  <c r="Z630" i="37"/>
  <c r="Z629" i="37" s="1"/>
  <c r="AB442" i="157"/>
  <c r="AB1891" i="156"/>
  <c r="AB196" i="37" s="1"/>
  <c r="AB1397" i="156"/>
  <c r="AB421" i="156"/>
  <c r="AB305" i="156"/>
  <c r="AB576" i="156"/>
  <c r="AB734" i="37" s="1"/>
  <c r="AB761" i="156"/>
  <c r="AB824" i="156"/>
  <c r="AB465" i="156"/>
  <c r="AB883" i="156"/>
  <c r="AB1151" i="156"/>
  <c r="AE747" i="37"/>
  <c r="Z246" i="37"/>
  <c r="Z245" i="37" s="1"/>
  <c r="AC596" i="37"/>
  <c r="AC595" i="37" s="1"/>
  <c r="AA596" i="37"/>
  <c r="AA595" i="37" s="1"/>
  <c r="AB422" i="156" l="1"/>
  <c r="AA44" i="37"/>
  <c r="AA746" i="37"/>
  <c r="Z747" i="37"/>
  <c r="AA352" i="37"/>
  <c r="AA351" i="37" s="1"/>
  <c r="AA246" i="37"/>
  <c r="AA245" i="37" s="1"/>
  <c r="AB246" i="37"/>
  <c r="AB245" i="37" s="1"/>
  <c r="AB1358" i="156"/>
  <c r="AB784" i="156"/>
  <c r="AA747" i="37"/>
  <c r="AE352" i="37"/>
  <c r="AE351" i="37" s="1"/>
  <c r="AB747" i="37"/>
  <c r="AB329" i="156"/>
  <c r="AB245" i="156"/>
  <c r="O254" i="156"/>
  <c r="Z539" i="156" s="1"/>
  <c r="Z538" i="156" l="1"/>
  <c r="Z698" i="37"/>
  <c r="Z697" i="37" s="1"/>
  <c r="AB1800" i="156"/>
  <c r="AB630" i="37"/>
  <c r="AB629" i="37" s="1"/>
  <c r="AB596" i="37"/>
  <c r="AB595" i="37" s="1"/>
  <c r="AB254" i="156"/>
  <c r="O1515" i="156"/>
  <c r="O1506" i="156"/>
  <c r="AB44" i="37" l="1"/>
  <c r="O1866" i="156"/>
  <c r="O1867" i="156" s="1"/>
  <c r="O172" i="37" s="1"/>
  <c r="O171" i="37" s="1"/>
  <c r="O1533" i="156"/>
  <c r="O1523" i="156"/>
  <c r="AB923" i="156" l="1"/>
  <c r="AB930" i="156" s="1"/>
  <c r="AB1028" i="156"/>
  <c r="AB1034" i="156" s="1"/>
  <c r="O327" i="156" l="1"/>
  <c r="O337" i="156"/>
  <c r="O339" i="156" l="1"/>
  <c r="C464" i="156" l="1"/>
  <c r="G464" i="156" s="1"/>
  <c r="C544" i="156" l="1"/>
  <c r="C703" i="37" l="1"/>
  <c r="G544" i="156"/>
  <c r="C1439" i="156"/>
  <c r="G1439" i="156" s="1"/>
  <c r="C1406" i="156"/>
  <c r="G1406" i="156" s="1"/>
  <c r="C1767" i="156" l="1"/>
  <c r="C1001" i="156"/>
  <c r="G1001" i="156" s="1"/>
  <c r="C12" i="37" l="1"/>
  <c r="G319" i="37"/>
  <c r="F1392" i="156" l="1"/>
  <c r="C337" i="156"/>
  <c r="F1299" i="156" l="1"/>
  <c r="C328" i="156"/>
  <c r="C338" i="156"/>
  <c r="AB1408" i="156" l="1"/>
  <c r="O329" i="156"/>
  <c r="O310" i="156" l="1"/>
  <c r="O1105" i="156"/>
  <c r="O854" i="156"/>
  <c r="O319" i="156" l="1"/>
  <c r="O1249" i="156"/>
  <c r="AB318" i="156" l="1"/>
  <c r="O1398" i="156"/>
  <c r="O1497" i="156"/>
  <c r="O1178" i="156"/>
  <c r="O1151" i="156"/>
  <c r="O1113" i="156"/>
  <c r="O1097" i="156"/>
  <c r="O967" i="156"/>
  <c r="AB319" i="156" l="1"/>
  <c r="AB1392" i="156"/>
  <c r="O1034" i="156"/>
  <c r="AB1398" i="156" l="1"/>
  <c r="C1240" i="157" l="1"/>
  <c r="C482" i="37" l="1"/>
  <c r="D772" i="156"/>
  <c r="F772" i="156" l="1"/>
  <c r="D1789" i="156"/>
  <c r="F1789" i="156" l="1"/>
  <c r="F34" i="37" s="1"/>
  <c r="D34" i="37"/>
  <c r="F691" i="156"/>
  <c r="F739" i="156"/>
  <c r="F615" i="156"/>
  <c r="D768" i="37" l="1"/>
  <c r="F768" i="37" l="1"/>
  <c r="C484" i="156"/>
  <c r="C318" i="156" l="1"/>
  <c r="C245" i="156" l="1"/>
  <c r="C59" i="156" l="1"/>
  <c r="C205" i="156"/>
  <c r="C566" i="156" l="1"/>
  <c r="C725" i="37" s="1"/>
  <c r="G688" i="37" l="1"/>
  <c r="C720" i="156" l="1"/>
  <c r="C724" i="156" l="1"/>
  <c r="G724" i="156" s="1"/>
  <c r="G125" i="156"/>
  <c r="C112" i="156"/>
  <c r="C75" i="156"/>
  <c r="C80" i="156" l="1"/>
  <c r="I12" i="37"/>
  <c r="C113" i="156"/>
  <c r="G113" i="156" s="1"/>
  <c r="O493" i="156" l="1"/>
  <c r="O246" i="37" l="1"/>
  <c r="O245" i="37" s="1"/>
  <c r="O234" i="156" l="1"/>
  <c r="Z234" i="156" s="1"/>
  <c r="O257" i="156"/>
  <c r="Z257" i="156" s="1"/>
  <c r="O1891" i="156"/>
  <c r="O196" i="37" s="1"/>
  <c r="O776" i="37" s="1"/>
  <c r="O930" i="156"/>
  <c r="O761" i="156"/>
  <c r="O229" i="156" l="1"/>
  <c r="Z229" i="156" s="1"/>
  <c r="O803" i="156"/>
  <c r="O368" i="156"/>
  <c r="O1358" i="156" l="1"/>
  <c r="Z389" i="37"/>
  <c r="Z388" i="37" s="1"/>
  <c r="Z352" i="37" l="1"/>
  <c r="AB352" i="37"/>
  <c r="AB351" i="37" s="1"/>
  <c r="Z351" i="37" l="1"/>
  <c r="Z741" i="37"/>
  <c r="G233" i="37"/>
  <c r="G270" i="37"/>
  <c r="C1855" i="156"/>
  <c r="G1855" i="156" s="1"/>
  <c r="G1891" i="156" s="1"/>
  <c r="C1891" i="156" l="1"/>
  <c r="C196" i="37" s="1"/>
  <c r="C1859" i="156"/>
  <c r="G1859" i="156" s="1"/>
  <c r="G1893" i="156" s="1"/>
  <c r="C1893" i="156" l="1"/>
  <c r="C198" i="37" s="1"/>
  <c r="F138" i="156"/>
  <c r="O1069" i="156" l="1"/>
  <c r="AB1299" i="156" l="1"/>
  <c r="AB1326" i="156" l="1"/>
  <c r="C730" i="156" l="1"/>
  <c r="G730" i="156" s="1"/>
  <c r="C689" i="156"/>
  <c r="G689" i="156" s="1"/>
  <c r="C778" i="156" l="1"/>
  <c r="G778" i="156" s="1"/>
  <c r="C783" i="156" l="1"/>
  <c r="G783" i="156" s="1"/>
  <c r="O1210" i="156"/>
  <c r="O1002" i="156" l="1"/>
  <c r="C746" i="37" l="1"/>
  <c r="C31" i="156" l="1"/>
  <c r="G31" i="156" s="1"/>
  <c r="C226" i="156"/>
  <c r="G226" i="156" s="1"/>
  <c r="C248" i="156"/>
  <c r="C588" i="156"/>
  <c r="G588" i="156" s="1"/>
  <c r="C597" i="156"/>
  <c r="G597" i="156" s="1"/>
  <c r="C612" i="156"/>
  <c r="G612" i="156" s="1"/>
  <c r="C654" i="156"/>
  <c r="G654" i="156" s="1"/>
  <c r="G667" i="156"/>
  <c r="C767" i="156"/>
  <c r="G767" i="156" s="1"/>
  <c r="C809" i="156"/>
  <c r="G809" i="156" s="1"/>
  <c r="C889" i="156"/>
  <c r="G889" i="156" s="1"/>
  <c r="C1274" i="156"/>
  <c r="G1274" i="156" s="1"/>
  <c r="G248" i="156" l="1"/>
  <c r="C253" i="156"/>
  <c r="C574" i="156" s="1"/>
  <c r="C570" i="156"/>
  <c r="C1797" i="156"/>
  <c r="C1765" i="156"/>
  <c r="F187" i="156"/>
  <c r="F50" i="156"/>
  <c r="I703" i="37"/>
  <c r="G253" i="156"/>
  <c r="C598" i="156"/>
  <c r="G598" i="156" s="1"/>
  <c r="G174" i="156"/>
  <c r="C93" i="156"/>
  <c r="C728" i="37" l="1"/>
  <c r="G570" i="156"/>
  <c r="C1800" i="156"/>
  <c r="C41" i="37"/>
  <c r="G574" i="156"/>
  <c r="C10" i="37"/>
  <c r="G703" i="37"/>
  <c r="C540" i="156"/>
  <c r="I41" i="37"/>
  <c r="I10" i="37"/>
  <c r="O1219" i="156"/>
  <c r="C776" i="37" l="1"/>
  <c r="C699" i="37"/>
  <c r="G540" i="156"/>
  <c r="C732" i="37"/>
  <c r="C44" i="37"/>
  <c r="I699" i="37"/>
  <c r="I746" i="37"/>
  <c r="F558" i="156"/>
  <c r="O186" i="156"/>
  <c r="O746" i="37"/>
  <c r="O784" i="156"/>
  <c r="O824" i="156"/>
  <c r="O465" i="156"/>
  <c r="O1121" i="156"/>
  <c r="F717" i="37" l="1"/>
  <c r="C780" i="37"/>
  <c r="G699" i="37"/>
  <c r="O599" i="156"/>
  <c r="O216" i="156"/>
  <c r="O539" i="156" s="1"/>
  <c r="O883" i="156"/>
  <c r="O538" i="156" l="1"/>
  <c r="O698" i="37"/>
  <c r="O697" i="37" s="1"/>
  <c r="O1764" i="156"/>
  <c r="O9" i="37" l="1"/>
  <c r="O1763" i="156"/>
  <c r="C1821" i="156"/>
  <c r="G1821" i="156" s="1"/>
  <c r="G1868" i="156" s="1"/>
  <c r="O8" i="37" l="1"/>
  <c r="C1868" i="156"/>
  <c r="G484" i="37"/>
  <c r="G654" i="37"/>
  <c r="I173" i="37"/>
  <c r="C173" i="37" l="1"/>
  <c r="I196" i="37"/>
  <c r="C747" i="37"/>
  <c r="G207" i="37"/>
  <c r="G247" i="37"/>
  <c r="G586" i="37"/>
  <c r="G495" i="37"/>
  <c r="G518" i="37"/>
  <c r="G563" i="37"/>
  <c r="G597" i="37"/>
  <c r="G100" i="37"/>
  <c r="G173" i="37"/>
  <c r="G196" i="37" l="1"/>
  <c r="I198" i="37"/>
  <c r="I742" i="37"/>
  <c r="G424" i="37"/>
  <c r="G631" i="37"/>
  <c r="O747" i="37"/>
  <c r="G65" i="57"/>
  <c r="G529" i="37" s="1"/>
  <c r="G665" i="37"/>
  <c r="G198" i="37" l="1"/>
  <c r="G88" i="57"/>
  <c r="G552" i="37" s="1"/>
  <c r="G62" i="46"/>
  <c r="G138" i="37" s="1"/>
  <c r="F88" i="57"/>
  <c r="F552" i="37" s="1"/>
  <c r="C742" i="37"/>
  <c r="L88" i="57" l="1"/>
  <c r="L552" i="37" s="1"/>
  <c r="F90" i="57"/>
  <c r="F554" i="37" s="1"/>
  <c r="O596" i="37"/>
  <c r="O595" i="37" s="1"/>
  <c r="O389" i="37"/>
  <c r="O388" i="37" s="1"/>
  <c r="L90" i="57" l="1"/>
  <c r="L554" i="37" s="1"/>
  <c r="O630" i="37"/>
  <c r="O629" i="37" s="1"/>
  <c r="O352" i="37"/>
  <c r="O351" i="37" l="1"/>
  <c r="O741" i="37"/>
  <c r="AB1866" i="156"/>
  <c r="AB1867" i="156" s="1"/>
  <c r="AB172" i="37" s="1"/>
  <c r="AB171" i="37" s="1"/>
  <c r="AA172" i="37"/>
  <c r="AA171" i="37" s="1"/>
  <c r="L724" i="156" l="1"/>
  <c r="L723" i="156"/>
  <c r="M722" i="156"/>
  <c r="L722" i="156"/>
  <c r="M723" i="156" l="1"/>
  <c r="N723" i="156" s="1"/>
  <c r="N722" i="156"/>
  <c r="L965" i="156"/>
  <c r="M724" i="156"/>
  <c r="N724" i="156" s="1"/>
  <c r="L964" i="156"/>
  <c r="M964" i="156"/>
  <c r="N964" i="156" l="1"/>
  <c r="M965" i="156"/>
  <c r="N965" i="156" s="1"/>
  <c r="M966" i="156"/>
  <c r="N966" i="156" s="1"/>
  <c r="L966" i="156"/>
  <c r="J42" i="37"/>
  <c r="G42" i="37" l="1"/>
  <c r="I42" i="37"/>
  <c r="M999" i="156"/>
  <c r="L1000" i="156"/>
  <c r="L999" i="156"/>
  <c r="I44" i="37"/>
  <c r="G44" i="37" l="1"/>
  <c r="J44" i="37"/>
  <c r="N999" i="156"/>
  <c r="M1000" i="156"/>
  <c r="L1001" i="156"/>
  <c r="L1798" i="156"/>
  <c r="L42" i="37" s="1"/>
  <c r="M1001" i="156" l="1"/>
  <c r="N1001" i="156" s="1"/>
  <c r="N1000" i="156"/>
  <c r="L1800" i="156" l="1"/>
  <c r="L44" i="37" s="1"/>
  <c r="O742" i="37" l="1"/>
  <c r="AB31" i="156"/>
  <c r="AB59" i="156" l="1"/>
  <c r="O740" i="37" l="1"/>
  <c r="F155" i="156" l="1"/>
  <c r="L155" i="156"/>
  <c r="F570" i="156"/>
  <c r="F728" i="37" s="1"/>
  <c r="F776" i="37" l="1"/>
  <c r="H728" i="37"/>
  <c r="F780" i="37" l="1"/>
  <c r="H776" i="37"/>
  <c r="H780" i="37" l="1"/>
  <c r="AB379" i="156" l="1"/>
  <c r="AB380" i="156" l="1"/>
  <c r="AC1105" i="156" l="1"/>
  <c r="AB1104" i="156" l="1"/>
  <c r="AB1105" i="156" l="1"/>
  <c r="AC2154" i="156" l="1"/>
  <c r="AA415" i="37"/>
  <c r="AC389" i="37" l="1"/>
  <c r="AC388" i="37" s="1"/>
  <c r="AB2146" i="156"/>
  <c r="AB2180" i="156" s="1"/>
  <c r="AB415" i="37" s="1"/>
  <c r="AE2154" i="156"/>
  <c r="AE389" i="37" l="1"/>
  <c r="AE388" i="37" s="1"/>
  <c r="AA389" i="37"/>
  <c r="AA388" i="37" s="1"/>
  <c r="AB2153" i="156"/>
  <c r="AB2154" i="156" s="1"/>
  <c r="AB389" i="37" l="1"/>
  <c r="AB388" i="37" s="1"/>
  <c r="I728" i="37"/>
  <c r="I776" i="37" s="1"/>
  <c r="L111" i="156"/>
  <c r="M111" i="156" l="1"/>
  <c r="N111" i="156" s="1"/>
  <c r="L112" i="156" l="1"/>
  <c r="J728" i="37"/>
  <c r="J776" i="37" s="1"/>
  <c r="M112" i="156"/>
  <c r="N112" i="156" s="1"/>
  <c r="G728" i="37"/>
  <c r="L113" i="156" l="1"/>
  <c r="M113" i="156"/>
  <c r="M570" i="156"/>
  <c r="M728" i="37" s="1"/>
  <c r="M776" i="37" s="1"/>
  <c r="L570" i="156"/>
  <c r="L728" i="37" s="1"/>
  <c r="J730" i="37" l="1"/>
  <c r="J778" i="37" s="1"/>
  <c r="L778" i="37" s="1"/>
  <c r="N113" i="156"/>
  <c r="N776" i="37"/>
  <c r="L572" i="156"/>
  <c r="L730" i="37" s="1"/>
  <c r="N570" i="156"/>
  <c r="N728" i="37" s="1"/>
  <c r="L776" i="37"/>
  <c r="G776" i="37"/>
  <c r="L79" i="156"/>
  <c r="J732" i="37"/>
  <c r="J780" i="37" s="1"/>
  <c r="L77" i="156"/>
  <c r="M77" i="156"/>
  <c r="G778" i="37" l="1"/>
  <c r="L80" i="156"/>
  <c r="M79" i="156"/>
  <c r="M572" i="156" s="1"/>
  <c r="M730" i="37" s="1"/>
  <c r="N77" i="156"/>
  <c r="I730" i="37" l="1"/>
  <c r="I778" i="37" s="1"/>
  <c r="G732" i="37"/>
  <c r="I732" i="37"/>
  <c r="I780" i="37" s="1"/>
  <c r="G780" i="37"/>
  <c r="L780" i="37"/>
  <c r="G730" i="37"/>
  <c r="N572" i="156"/>
  <c r="N730" i="37" s="1"/>
  <c r="L574" i="156"/>
  <c r="L732" i="37" s="1"/>
  <c r="N79" i="156"/>
  <c r="M80" i="156"/>
  <c r="M574" i="156" s="1"/>
  <c r="M732" i="37" s="1"/>
  <c r="N80" i="156" l="1"/>
  <c r="M1149" i="156"/>
  <c r="M1150" i="156"/>
  <c r="N1147" i="156"/>
  <c r="N574" i="156" l="1"/>
  <c r="N732" i="37" s="1"/>
  <c r="N1150" i="156"/>
  <c r="M1800" i="156"/>
  <c r="M44" i="37" s="1"/>
  <c r="M780" i="37" s="1"/>
  <c r="N780" i="37" s="1"/>
  <c r="N1149" i="156"/>
  <c r="M1798" i="156"/>
  <c r="M42" i="37" s="1"/>
  <c r="M778" i="37" s="1"/>
  <c r="N1800" i="156" l="1"/>
  <c r="N44" i="37" s="1"/>
  <c r="N1798" i="156"/>
  <c r="N42" i="37" s="1"/>
  <c r="N778" i="37"/>
  <c r="AB1439" i="156"/>
  <c r="AB1445" i="156" s="1"/>
  <c r="Z746" i="37"/>
  <c r="AH746" i="37" l="1"/>
  <c r="AG746" i="37"/>
  <c r="AB1767" i="156"/>
  <c r="AB12" i="37" s="1"/>
  <c r="AB746" i="37" s="1"/>
  <c r="Z742" i="37" l="1"/>
  <c r="Z740" i="37" l="1"/>
  <c r="F2231" i="156"/>
  <c r="F2232" i="156"/>
  <c r="D2229" i="156"/>
  <c r="F2233" i="156"/>
  <c r="D900" i="157"/>
  <c r="F900" i="157" s="1"/>
  <c r="F942" i="157" s="1"/>
  <c r="D899" i="157"/>
  <c r="D897" i="157"/>
  <c r="C895" i="157"/>
  <c r="D898" i="157"/>
  <c r="D896" i="157"/>
  <c r="F263" i="37" l="1"/>
  <c r="D942" i="157"/>
  <c r="F2229" i="156"/>
  <c r="D2313" i="156"/>
  <c r="F2313" i="156" s="1"/>
  <c r="F691" i="37" s="1"/>
  <c r="F896" i="157"/>
  <c r="F938" i="157" s="1"/>
  <c r="D938" i="157"/>
  <c r="C888" i="157"/>
  <c r="C937" i="157"/>
  <c r="F897" i="157"/>
  <c r="F939" i="157" s="1"/>
  <c r="D939" i="157"/>
  <c r="F899" i="157"/>
  <c r="F941" i="157" s="1"/>
  <c r="D941" i="157"/>
  <c r="F898" i="157"/>
  <c r="F940" i="157" s="1"/>
  <c r="D940" i="157"/>
  <c r="D895" i="157"/>
  <c r="F259" i="37" l="1"/>
  <c r="F262" i="37"/>
  <c r="F261" i="37"/>
  <c r="F260" i="37"/>
  <c r="D937" i="157"/>
  <c r="D261" i="37"/>
  <c r="D763" i="37" s="1"/>
  <c r="D260" i="37"/>
  <c r="D762" i="37" s="1"/>
  <c r="D259" i="37"/>
  <c r="D761" i="37" s="1"/>
  <c r="D262" i="37"/>
  <c r="D764" i="37" s="1"/>
  <c r="C258" i="37"/>
  <c r="C760" i="37" s="1"/>
  <c r="D263" i="37"/>
  <c r="D691" i="37"/>
  <c r="D788" i="37" s="1"/>
  <c r="C905" i="157"/>
  <c r="C928" i="157"/>
  <c r="F895" i="157"/>
  <c r="F937" i="157" s="1"/>
  <c r="D888" i="157"/>
  <c r="F258" i="37" l="1"/>
  <c r="D928" i="157"/>
  <c r="C249" i="37"/>
  <c r="C906" i="157"/>
  <c r="D765" i="37"/>
  <c r="D258" i="37"/>
  <c r="D760" i="37" s="1"/>
  <c r="C748" i="37"/>
  <c r="F764" i="37"/>
  <c r="F761" i="37"/>
  <c r="F888" i="157"/>
  <c r="D905" i="157"/>
  <c r="C795" i="37" l="1"/>
  <c r="D249" i="37"/>
  <c r="F928" i="157"/>
  <c r="C948" i="157"/>
  <c r="F765" i="37"/>
  <c r="D748" i="37"/>
  <c r="D795" i="37" s="1"/>
  <c r="F905" i="157"/>
  <c r="D906" i="157"/>
  <c r="F249" i="37" l="1"/>
  <c r="C269" i="37"/>
  <c r="F906" i="157"/>
  <c r="D948" i="157"/>
  <c r="C774" i="37" l="1"/>
  <c r="D269" i="37"/>
  <c r="D774" i="37" s="1"/>
  <c r="F948" i="157"/>
  <c r="F269" i="37" l="1"/>
  <c r="AC1766" i="156" l="1"/>
  <c r="AC11" i="37" s="1"/>
  <c r="AC744" i="37" s="1"/>
  <c r="AC1765" i="156"/>
  <c r="AC10" i="37" s="1"/>
  <c r="AE1765" i="156"/>
  <c r="AE10" i="37" s="1"/>
  <c r="AE1766" i="156"/>
  <c r="AE11" i="37" s="1"/>
  <c r="AE744" i="37" s="1"/>
  <c r="AH744" i="37" s="1"/>
  <c r="AB589" i="156"/>
  <c r="AB1766" i="156" s="1"/>
  <c r="AB11" i="37" s="1"/>
  <c r="AB744" i="37" s="1"/>
  <c r="AA11" i="37" l="1"/>
  <c r="AA744" i="37" s="1"/>
  <c r="AG744" i="37" s="1"/>
  <c r="AA10" i="37"/>
  <c r="AB588" i="156"/>
  <c r="AB599" i="156" s="1"/>
  <c r="AB1765" i="156" l="1"/>
  <c r="AB10" i="37" l="1"/>
  <c r="F639" i="157"/>
  <c r="E697" i="157"/>
  <c r="E114" i="37" s="1"/>
  <c r="E763" i="37" s="1"/>
  <c r="F763" i="37" s="1"/>
  <c r="E636" i="157"/>
  <c r="E694" i="157" s="1"/>
  <c r="E629" i="157" l="1"/>
  <c r="E685" i="157" s="1"/>
  <c r="F685" i="157" s="1"/>
  <c r="F697" i="157"/>
  <c r="E111" i="37"/>
  <c r="F694" i="157"/>
  <c r="F636" i="157"/>
  <c r="F114" i="37" l="1"/>
  <c r="F111" i="37"/>
  <c r="F102" i="37"/>
  <c r="E646" i="157"/>
  <c r="E647" i="157" s="1"/>
  <c r="E102" i="37"/>
  <c r="F629" i="157"/>
  <c r="F646" i="157" l="1"/>
  <c r="F647" i="157"/>
  <c r="E707" i="157"/>
  <c r="F707" i="157" l="1"/>
  <c r="E124" i="37"/>
  <c r="F124" i="37" l="1"/>
  <c r="AC1113" i="156" l="1"/>
  <c r="AA1112" i="156"/>
  <c r="AE1113" i="156"/>
  <c r="AA1113" i="156" l="1"/>
  <c r="AB1112" i="156"/>
  <c r="AB1113" i="156" l="1"/>
  <c r="AC593" i="157" l="1"/>
  <c r="AE543" i="157"/>
  <c r="AE593" i="157"/>
  <c r="AA541" i="157"/>
  <c r="AC543" i="157"/>
  <c r="AC560" i="157" s="1"/>
  <c r="AC88" i="37" l="1"/>
  <c r="AE88" i="37"/>
  <c r="AC56" i="37"/>
  <c r="AA543" i="157"/>
  <c r="AA560" i="157" s="1"/>
  <c r="AE560" i="157"/>
  <c r="AB541" i="157"/>
  <c r="AA593" i="157"/>
  <c r="AC55" i="37" l="1"/>
  <c r="AE56" i="37"/>
  <c r="AE55" i="37" s="1"/>
  <c r="AA88" i="37"/>
  <c r="AA56" i="37"/>
  <c r="AB593" i="157"/>
  <c r="AB543" i="157"/>
  <c r="AB560" i="157" s="1"/>
  <c r="AA55" i="37" l="1"/>
  <c r="AB56" i="37"/>
  <c r="AB88" i="37"/>
  <c r="AB55" i="37" l="1"/>
  <c r="AC682" i="156" l="1"/>
  <c r="AA682" i="156" l="1"/>
  <c r="AB671" i="156"/>
  <c r="AB682" i="156" l="1"/>
  <c r="AC1991" i="156" l="1"/>
  <c r="AC310" i="37" s="1"/>
  <c r="AE1991" i="156"/>
  <c r="AE310" i="37" s="1"/>
  <c r="AC1959" i="156"/>
  <c r="AC1961" i="156" s="1"/>
  <c r="AA1952" i="156"/>
  <c r="AB1952" i="156" s="1"/>
  <c r="AB1991" i="156" s="1"/>
  <c r="AB310" i="37" l="1"/>
  <c r="AA1991" i="156"/>
  <c r="AA310" i="37" s="1"/>
  <c r="AA1959" i="156"/>
  <c r="AA1961" i="156" s="1"/>
  <c r="AA280" i="37" s="1"/>
  <c r="AE1961" i="156"/>
  <c r="AC1960" i="156"/>
  <c r="AC280" i="37"/>
  <c r="AB1959" i="156"/>
  <c r="AB1961" i="156" s="1"/>
  <c r="AE280" i="37" l="1"/>
  <c r="AE279" i="37" s="1"/>
  <c r="AE1960" i="156"/>
  <c r="AA279" i="37"/>
  <c r="AA1960" i="156"/>
  <c r="AC279" i="37"/>
  <c r="AB1960" i="156"/>
  <c r="AB280" i="37"/>
  <c r="AB279" i="37" l="1"/>
  <c r="F1282" i="157"/>
  <c r="E1280" i="157"/>
  <c r="F1280" i="157" s="1"/>
  <c r="E1320" i="157"/>
  <c r="E508" i="37" s="1"/>
  <c r="E1318" i="157" l="1"/>
  <c r="F1318" i="157" s="1"/>
  <c r="E1273" i="157"/>
  <c r="F1273" i="157" s="1"/>
  <c r="F1320" i="157"/>
  <c r="E506" i="37" l="1"/>
  <c r="F508" i="37"/>
  <c r="F506" i="37"/>
  <c r="E1309" i="157"/>
  <c r="F1309" i="157" s="1"/>
  <c r="E1289" i="157"/>
  <c r="F1289" i="157" s="1"/>
  <c r="F497" i="37" l="1"/>
  <c r="E497" i="37"/>
  <c r="E1290" i="157"/>
  <c r="F1290" i="157" s="1"/>
  <c r="E1329" i="157" l="1"/>
  <c r="E517" i="37" s="1"/>
  <c r="F1329" i="157" l="1"/>
  <c r="F517" i="37" l="1"/>
  <c r="F1953" i="156" l="1"/>
  <c r="F1992" i="156" s="1"/>
  <c r="F311" i="37" s="1"/>
  <c r="E311" i="37"/>
  <c r="E313" i="37"/>
  <c r="F1955" i="156" l="1"/>
  <c r="F1994" i="156" s="1"/>
  <c r="F313" i="37" s="1"/>
  <c r="E312" i="37" l="1"/>
  <c r="F1954" i="156"/>
  <c r="F1993" i="156" s="1"/>
  <c r="F312" i="37" s="1"/>
  <c r="AE581" i="156" l="1"/>
  <c r="AE739" i="37" s="1"/>
  <c r="AE787" i="37" s="1"/>
  <c r="AH787" i="37" s="1"/>
  <c r="AC81" i="156"/>
  <c r="AC581" i="156"/>
  <c r="AC739" i="37" s="1"/>
  <c r="AC787" i="37" s="1"/>
  <c r="AA64" i="156"/>
  <c r="AA581" i="156" s="1"/>
  <c r="AA739" i="37" s="1"/>
  <c r="AA787" i="37" s="1"/>
  <c r="AG787" i="37" s="1"/>
  <c r="AB64" i="156" l="1"/>
  <c r="AB581" i="156" s="1"/>
  <c r="AA81" i="156"/>
  <c r="AB739" i="37" l="1"/>
  <c r="AB787" i="37" s="1"/>
  <c r="AB81" i="156"/>
  <c r="AA82" i="156"/>
  <c r="E204" i="37" l="1"/>
  <c r="E793" i="37" s="1"/>
  <c r="F793" i="37" s="1"/>
  <c r="F1863" i="156" l="1"/>
  <c r="F1897" i="156" s="1"/>
  <c r="F202" i="37" s="1"/>
  <c r="E202" i="37"/>
  <c r="E791" i="37" s="1"/>
  <c r="F791" i="37" s="1"/>
  <c r="E201" i="37" l="1"/>
  <c r="F1862" i="156"/>
  <c r="F1896" i="156" s="1"/>
  <c r="F201" i="37" s="1"/>
  <c r="F1860" i="156"/>
  <c r="E199" i="37"/>
  <c r="E788" i="37" s="1"/>
  <c r="F788" i="37" s="1"/>
  <c r="E200" i="37" l="1"/>
  <c r="F1861" i="156"/>
  <c r="F1895" i="156" s="1"/>
  <c r="F200" i="37" s="1"/>
  <c r="F1894" i="156"/>
  <c r="F199" i="37" s="1"/>
  <c r="F1254" i="156"/>
  <c r="F1805" i="156"/>
  <c r="F50" i="37" s="1"/>
  <c r="F1253" i="156"/>
  <c r="F1804" i="156" l="1"/>
  <c r="F49" i="37" s="1"/>
  <c r="E50" i="37"/>
  <c r="E790" i="37" s="1"/>
  <c r="F790" i="37" s="1"/>
  <c r="AC566" i="156"/>
  <c r="AC725" i="37" s="1"/>
  <c r="AE566" i="156"/>
  <c r="AE725" i="37" s="1"/>
  <c r="AC306" i="156"/>
  <c r="E49" i="37" l="1"/>
  <c r="E789" i="37" s="1"/>
  <c r="F789" i="37" s="1"/>
  <c r="AB294" i="156"/>
  <c r="AB306" i="156" s="1"/>
  <c r="AA306" i="156"/>
  <c r="AA566" i="156"/>
  <c r="AB566" i="156" l="1"/>
  <c r="AB725" i="37" s="1"/>
  <c r="AA725" i="37"/>
  <c r="F99" i="157" l="1"/>
  <c r="E574" i="157"/>
  <c r="F574" i="157" s="1"/>
  <c r="F70" i="37" s="1"/>
  <c r="E97" i="157"/>
  <c r="F97" i="157" s="1"/>
  <c r="E572" i="157"/>
  <c r="E68" i="37" s="1"/>
  <c r="E760" i="37" s="1"/>
  <c r="F760" i="37" s="1"/>
  <c r="E70" i="37" l="1"/>
  <c r="E762" i="37" s="1"/>
  <c r="F762" i="37" s="1"/>
  <c r="F572" i="157"/>
  <c r="F68" i="37" s="1"/>
  <c r="E90" i="157"/>
  <c r="E563" i="157" l="1"/>
  <c r="F90" i="157"/>
  <c r="E107" i="157"/>
  <c r="F107" i="157" l="1"/>
  <c r="E108" i="157"/>
  <c r="E589" i="157"/>
  <c r="F589" i="157" s="1"/>
  <c r="F563" i="157"/>
  <c r="F59" i="37" s="1"/>
  <c r="E59" i="37"/>
  <c r="E748" i="37" s="1"/>
  <c r="E795" i="37" s="1"/>
  <c r="F108" i="157" l="1"/>
  <c r="E588" i="157"/>
  <c r="F748" i="37"/>
  <c r="E84" i="37" l="1"/>
  <c r="E774" i="37" s="1"/>
  <c r="F774" i="37" s="1"/>
  <c r="F588" i="157"/>
  <c r="F84" i="37" s="1"/>
  <c r="G788" i="157" l="1"/>
  <c r="G829" i="157" s="1"/>
  <c r="G208" i="37" s="1"/>
  <c r="AC1794" i="156" l="1"/>
  <c r="AC39" i="37" s="1"/>
  <c r="AE1764" i="156"/>
  <c r="AE1794" i="156"/>
  <c r="AE39" i="37" s="1"/>
  <c r="AE774" i="37" s="1"/>
  <c r="AH774" i="37" s="1"/>
  <c r="AC1210" i="156"/>
  <c r="AC1764" i="156" s="1"/>
  <c r="AC1763" i="156" s="1"/>
  <c r="AA1204" i="156"/>
  <c r="AA1794" i="156" s="1"/>
  <c r="AA39" i="37" s="1"/>
  <c r="AE1763" i="156" l="1"/>
  <c r="AA1210" i="156"/>
  <c r="AA1764" i="156" s="1"/>
  <c r="AA9" i="37" s="1"/>
  <c r="AB1204" i="156"/>
  <c r="AC9" i="37"/>
  <c r="AE9" i="37"/>
  <c r="AE8" i="37" s="1"/>
  <c r="AA1763" i="156" l="1"/>
  <c r="AB1794" i="156"/>
  <c r="AB39" i="37" s="1"/>
  <c r="AB1210" i="156"/>
  <c r="AB1764" i="156" s="1"/>
  <c r="AC8" i="37"/>
  <c r="AA8" i="37"/>
  <c r="AB9" i="37" l="1"/>
  <c r="AB8" i="37" s="1"/>
  <c r="AB1763" i="156"/>
  <c r="AC216" i="156" l="1"/>
  <c r="AE574" i="156"/>
  <c r="AE732" i="37" s="1"/>
  <c r="AE780" i="37" s="1"/>
  <c r="AH780" i="37" s="1"/>
  <c r="AA215" i="156"/>
  <c r="AA216" i="156" l="1"/>
  <c r="AB215" i="156"/>
  <c r="AB216" i="156" l="1"/>
  <c r="AC541" i="156" l="1"/>
  <c r="AC700" i="37" s="1"/>
  <c r="AC743" i="37" s="1"/>
  <c r="AC471" i="156"/>
  <c r="AC540" i="156" s="1"/>
  <c r="AC699" i="37" s="1"/>
  <c r="AC742" i="37" s="1"/>
  <c r="AE541" i="156"/>
  <c r="AE700" i="37" s="1"/>
  <c r="AE743" i="37" s="1"/>
  <c r="AE471" i="156"/>
  <c r="AE485" i="156" s="1"/>
  <c r="AA470" i="156"/>
  <c r="AA541" i="156" s="1"/>
  <c r="AA700" i="37" s="1"/>
  <c r="AA743" i="37" s="1"/>
  <c r="AB470" i="156" l="1"/>
  <c r="AB471" i="156" s="1"/>
  <c r="AB540" i="156" s="1"/>
  <c r="AB699" i="37" s="1"/>
  <c r="AE539" i="156"/>
  <c r="AB485" i="156"/>
  <c r="AC485" i="156"/>
  <c r="AE540" i="156"/>
  <c r="AE699" i="37" s="1"/>
  <c r="AE742" i="37" s="1"/>
  <c r="AH742" i="37" s="1"/>
  <c r="AB541" i="156"/>
  <c r="AB700" i="37" s="1"/>
  <c r="AB743" i="37" s="1"/>
  <c r="AA471" i="156"/>
  <c r="AE538" i="156" l="1"/>
  <c r="AA540" i="156"/>
  <c r="AA699" i="37" s="1"/>
  <c r="AA742" i="37" s="1"/>
  <c r="AA485" i="156"/>
  <c r="AE698" i="37"/>
  <c r="AE697" i="37" s="1"/>
  <c r="AG742" i="37" l="1"/>
  <c r="AB742" i="37"/>
  <c r="AC1010" i="157" l="1"/>
  <c r="AC1011" i="157" s="1"/>
  <c r="AC318" i="37" s="1"/>
  <c r="AC1038" i="157"/>
  <c r="AC345" i="37" s="1"/>
  <c r="AE1038" i="157"/>
  <c r="AE345" i="37" s="1"/>
  <c r="AA1004" i="157"/>
  <c r="AB1004" i="157" s="1"/>
  <c r="AA1010" i="157" l="1"/>
  <c r="AA1011" i="157" s="1"/>
  <c r="AA318" i="37" s="1"/>
  <c r="AA1038" i="157"/>
  <c r="AA345" i="37" s="1"/>
  <c r="AE1011" i="157"/>
  <c r="AE318" i="37" s="1"/>
  <c r="AE317" i="37" s="1"/>
  <c r="AB1010" i="157"/>
  <c r="AB1011" i="157" s="1"/>
  <c r="AB318" i="37" s="1"/>
  <c r="AB1038" i="157"/>
  <c r="AB345" i="37" s="1"/>
  <c r="AC317" i="37"/>
  <c r="AA317" i="37" l="1"/>
  <c r="AB317" i="37"/>
  <c r="AE1107" i="157"/>
  <c r="AE423" i="37" s="1"/>
  <c r="AE1135" i="157"/>
  <c r="AE451" i="37" s="1"/>
  <c r="AE788" i="37" s="1"/>
  <c r="AH788" i="37" s="1"/>
  <c r="AE741" i="37" l="1"/>
  <c r="AE422" i="37"/>
  <c r="AE740" i="37" l="1"/>
  <c r="AH741" i="37"/>
  <c r="AC1215" i="157" l="1"/>
  <c r="AC1216" i="157" s="1"/>
  <c r="AC458" i="37" s="1"/>
  <c r="AA1214" i="157"/>
  <c r="AB1214" i="157" s="1"/>
  <c r="AC1240" i="157"/>
  <c r="AC482" i="37" s="1"/>
  <c r="AB1240" i="157" l="1"/>
  <c r="AB482" i="37" s="1"/>
  <c r="AB1215" i="157"/>
  <c r="AB1216" i="157" s="1"/>
  <c r="AB458" i="37" s="1"/>
  <c r="AC457" i="37"/>
  <c r="AA1215" i="157"/>
  <c r="AA1216" i="157" s="1"/>
  <c r="AA458" i="37" s="1"/>
  <c r="AA1240" i="157"/>
  <c r="AA482" i="37" s="1"/>
  <c r="AB457" i="37" l="1"/>
  <c r="AA457" i="37"/>
  <c r="AA366" i="156" l="1"/>
  <c r="AC367" i="156"/>
  <c r="AC574" i="156" s="1"/>
  <c r="AC732" i="37" s="1"/>
  <c r="AC780" i="37" s="1"/>
  <c r="AC368" i="156" l="1"/>
  <c r="AC539" i="156" s="1"/>
  <c r="AB366" i="156"/>
  <c r="AA367" i="156"/>
  <c r="AC698" i="37" l="1"/>
  <c r="AC538" i="156"/>
  <c r="AA574" i="156"/>
  <c r="AA732" i="37" s="1"/>
  <c r="AA780" i="37" s="1"/>
  <c r="AB367" i="156"/>
  <c r="AA368" i="156"/>
  <c r="AA539" i="156" s="1"/>
  <c r="AA538" i="156" l="1"/>
  <c r="AA698" i="37"/>
  <c r="AB574" i="156"/>
  <c r="AB732" i="37" s="1"/>
  <c r="AB368" i="156"/>
  <c r="AB539" i="156" s="1"/>
  <c r="AG780" i="37"/>
  <c r="AB780" i="37"/>
  <c r="AC697" i="37"/>
  <c r="AA697" i="37" l="1"/>
  <c r="AB538" i="156"/>
  <c r="AB698" i="37"/>
  <c r="AB697" i="37" s="1"/>
  <c r="AC1135" i="157"/>
  <c r="AC451" i="37" s="1"/>
  <c r="AC788" i="37" s="1"/>
  <c r="AC1106" i="157"/>
  <c r="AC1107" i="157" s="1"/>
  <c r="AC423" i="37" s="1"/>
  <c r="AA1100" i="157"/>
  <c r="AA1135" i="157" s="1"/>
  <c r="AA451" i="37" s="1"/>
  <c r="AA788" i="37" s="1"/>
  <c r="AB1100" i="157"/>
  <c r="AB1135" i="157" s="1"/>
  <c r="AB451" i="37" s="1"/>
  <c r="AB1106" i="157"/>
  <c r="AB1107" i="157" s="1"/>
  <c r="AB423" i="37" s="1"/>
  <c r="AB422" i="37" s="1"/>
  <c r="AA1106" i="157" l="1"/>
  <c r="AA1107" i="157" s="1"/>
  <c r="AA423" i="37" s="1"/>
  <c r="AC422" i="37"/>
  <c r="AG788" i="37"/>
  <c r="AB788" i="37"/>
  <c r="AA422" i="37"/>
  <c r="AC87" i="57"/>
  <c r="AC551" i="37" s="1"/>
  <c r="AC774" i="37" s="1"/>
  <c r="AC63" i="57"/>
  <c r="AC64" i="57" s="1"/>
  <c r="AC528" i="37" s="1"/>
  <c r="AA87" i="57"/>
  <c r="AA551" i="37" s="1"/>
  <c r="AA774" i="37" s="1"/>
  <c r="AA46" i="57"/>
  <c r="AB46" i="57" s="1"/>
  <c r="AA63" i="57"/>
  <c r="AA64" i="57" s="1"/>
  <c r="AA528" i="37" s="1"/>
  <c r="AA527" i="37" l="1"/>
  <c r="AA741" i="37"/>
  <c r="AB741" i="37" s="1"/>
  <c r="AB774" i="37"/>
  <c r="AG774" i="37"/>
  <c r="AB63" i="57"/>
  <c r="AB64" i="57" s="1"/>
  <c r="AB528" i="37" s="1"/>
  <c r="AB87" i="57"/>
  <c r="AB551" i="37" s="1"/>
  <c r="AC527" i="37"/>
  <c r="AC741" i="37"/>
  <c r="AC740" i="37" s="1"/>
  <c r="AG741" i="37" l="1"/>
  <c r="AB740" i="37"/>
  <c r="AA740" i="37"/>
  <c r="AB527" i="37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Z215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прибавка с июля(невр)
</t>
        </r>
      </text>
    </comment>
  </commentList>
</comments>
</file>

<file path=xl/sharedStrings.xml><?xml version="1.0" encoding="utf-8"?>
<sst xmlns="http://schemas.openxmlformats.org/spreadsheetml/2006/main" count="4935" uniqueCount="497">
  <si>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</si>
  <si>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</si>
  <si>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</si>
  <si>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</si>
  <si>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</si>
  <si>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</si>
  <si>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</si>
  <si>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</si>
  <si>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</si>
  <si>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</si>
  <si>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</si>
  <si>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</si>
  <si>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</si>
  <si>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</si>
  <si>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</si>
  <si>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</si>
  <si>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</si>
  <si>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</si>
  <si>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</si>
  <si>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</si>
  <si>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</si>
  <si>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</si>
  <si>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</si>
  <si>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</si>
  <si>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</si>
  <si>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</si>
  <si>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</si>
  <si>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</si>
  <si>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</si>
  <si>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</si>
  <si>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</si>
  <si>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</si>
  <si>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</si>
  <si>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</si>
  <si>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</si>
  <si>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</si>
  <si>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</si>
  <si>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</si>
  <si>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</si>
  <si>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</si>
  <si>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</si>
  <si>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</si>
  <si>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</si>
  <si>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</si>
  <si>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</si>
  <si>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</si>
  <si>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</si>
  <si>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</si>
  <si>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</si>
  <si>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</si>
  <si>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</si>
  <si>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</si>
  <si>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</si>
  <si>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</si>
  <si>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</si>
  <si>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</si>
  <si>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</si>
  <si>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</si>
  <si>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</si>
  <si>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</si>
  <si>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</si>
  <si>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</si>
  <si>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</si>
  <si>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</si>
  <si>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</si>
  <si>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</si>
  <si>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</si>
  <si>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</si>
  <si>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</si>
  <si>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</si>
  <si>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</si>
  <si>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</si>
  <si>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</si>
  <si>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</si>
  <si>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</si>
  <si>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</si>
  <si>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</si>
  <si>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</si>
  <si>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</si>
  <si>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</si>
  <si>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</si>
  <si>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</si>
  <si>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</si>
  <si>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</si>
  <si>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</si>
  <si>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</si>
  <si>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</si>
  <si>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</si>
  <si>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</si>
  <si>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</si>
  <si>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</si>
  <si>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</si>
  <si>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</si>
  <si>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</si>
  <si>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</si>
  <si>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</si>
  <si>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</si>
  <si>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</si>
  <si>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</si>
  <si>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</si>
  <si>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</si>
  <si>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</si>
  <si>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</si>
  <si>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</si>
  <si>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</si>
  <si>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</si>
  <si>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</si>
  <si>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</si>
  <si>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</si>
  <si>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</si>
  <si>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</si>
  <si>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</si>
  <si>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</si>
  <si>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</si>
  <si>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</si>
  <si>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</si>
  <si>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</si>
  <si>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</si>
  <si>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</si>
  <si>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</si>
  <si>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</si>
  <si>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</si>
  <si>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</si>
  <si>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</si>
  <si>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</si>
  <si>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</si>
  <si>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</si>
  <si>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</si>
  <si>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</si>
  <si>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</si>
  <si>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</si>
  <si>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</si>
  <si>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</si>
  <si>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</si>
  <si>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</si>
  <si>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</si>
  <si>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</si>
  <si>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</si>
  <si>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</si>
  <si>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</si>
  <si>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</si>
  <si>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</si>
  <si>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</si>
  <si>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</si>
  <si>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</si>
  <si>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</si>
  <si>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</si>
  <si>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</si>
  <si>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</si>
  <si>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</si>
  <si>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</si>
  <si>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</si>
  <si>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</si>
  <si>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</si>
  <si>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</si>
  <si>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</si>
  <si>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</si>
  <si>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</si>
  <si>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</si>
  <si>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</si>
  <si>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</si>
  <si>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</si>
  <si>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</si>
  <si>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</si>
  <si>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</si>
  <si>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</si>
  <si>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</si>
  <si>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</si>
  <si>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</si>
  <si>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</si>
  <si>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</si>
  <si>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</si>
  <si>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</si>
  <si>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</si>
  <si>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</si>
  <si>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</si>
  <si>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</si>
  <si>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</si>
  <si>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</si>
  <si>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</si>
  <si>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</si>
  <si>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</si>
  <si>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</si>
  <si>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</si>
  <si>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</si>
  <si>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</si>
  <si>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</si>
  <si>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</si>
  <si>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</si>
  <si>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</si>
  <si>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</si>
  <si>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</si>
  <si>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</si>
  <si>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</si>
  <si>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</si>
  <si>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</si>
  <si>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</si>
  <si>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</si>
  <si>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</si>
  <si>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</si>
  <si>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</si>
  <si>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</si>
  <si>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</si>
  <si>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</si>
  <si>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</si>
  <si>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</si>
  <si>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</si>
  <si>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</si>
  <si>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</si>
  <si>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</si>
  <si>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</si>
  <si>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</si>
  <si>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</si>
  <si>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</si>
  <si>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</si>
  <si>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</si>
  <si>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</si>
  <si>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</si>
  <si>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</si>
  <si>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</si>
  <si>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</si>
  <si>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</si>
  <si>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</si>
  <si>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</si>
  <si>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</si>
  <si>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</si>
  <si>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</si>
  <si>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</si>
  <si>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</si>
  <si>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</si>
  <si>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</si>
  <si>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</si>
  <si>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</si>
  <si>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</si>
  <si>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</si>
  <si>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</si>
  <si>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</si>
  <si>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</si>
  <si>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</si>
  <si>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</si>
  <si>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</si>
  <si>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</si>
  <si>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</si>
  <si>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</si>
  <si>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</si>
  <si>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</si>
  <si>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</si>
  <si>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</si>
  <si>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</si>
  <si>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</si>
  <si>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</si>
  <si>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</si>
  <si>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</si>
  <si>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</si>
  <si>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</si>
  <si>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</si>
  <si>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</si>
  <si>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</si>
  <si>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</si>
  <si>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</si>
  <si>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</si>
  <si>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</si>
  <si>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</si>
  <si>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</si>
  <si>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</si>
  <si>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</si>
  <si>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</si>
  <si>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</si>
  <si>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</si>
  <si>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</si>
  <si>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</si>
  <si>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</si>
  <si>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</si>
  <si>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</si>
  <si>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</si>
  <si>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</si>
  <si>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</si>
  <si>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</si>
  <si>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</si>
  <si>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</si>
  <si>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</si>
  <si>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</si>
  <si>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</si>
  <si>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</si>
  <si>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</si>
  <si>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</si>
  <si>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</si>
  <si>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</si>
  <si>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</si>
  <si>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</si>
  <si>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</si>
  <si>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</si>
  <si>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</si>
  <si>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</si>
  <si>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</si>
  <si>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</si>
  <si>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</si>
  <si>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</si>
  <si>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</si>
  <si>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</si>
  <si>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</si>
  <si>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</si>
  <si>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</si>
  <si>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</si>
  <si>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</si>
  <si>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</si>
  <si>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</si>
  <si>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</si>
  <si>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</si>
  <si>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</si>
  <si>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</si>
  <si>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</si>
  <si>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</si>
  <si>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</si>
  <si>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</si>
  <si>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</si>
  <si>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</si>
  <si>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</si>
  <si>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</si>
  <si>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</si>
  <si>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</si>
  <si>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</si>
  <si>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</si>
  <si>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</si>
  <si>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</si>
  <si>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</si>
  <si>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</si>
  <si>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</si>
  <si>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</si>
  <si>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</si>
  <si>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</si>
  <si>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</si>
  <si>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</si>
  <si>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</si>
  <si>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</si>
  <si>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</si>
  <si>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</si>
  <si>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</si>
  <si>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</si>
  <si>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</si>
  <si>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</si>
  <si>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</si>
  <si>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</si>
  <si>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</si>
  <si>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</si>
  <si>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</si>
  <si>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</si>
  <si>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</si>
  <si>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</si>
  <si>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</si>
  <si>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</si>
  <si>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</si>
  <si>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</si>
  <si>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</si>
  <si>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</si>
  <si>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</si>
  <si>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</si>
  <si>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</si>
  <si>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</si>
  <si>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</si>
  <si>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</si>
  <si>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</si>
  <si>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</si>
  <si>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</si>
  <si>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</si>
  <si>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</si>
  <si>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</si>
  <si>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</si>
  <si>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</si>
  <si>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</si>
  <si>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</si>
  <si>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</si>
  <si>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</si>
  <si>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</si>
  <si>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</si>
  <si>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</si>
  <si>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</si>
  <si>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</si>
  <si>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</si>
  <si>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</si>
  <si>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</si>
  <si>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</si>
  <si>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</si>
  <si>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</si>
  <si>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</si>
  <si>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</si>
  <si>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</si>
  <si>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</si>
  <si>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</si>
  <si>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</si>
  <si>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</si>
  <si>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</si>
  <si>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</si>
  <si>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</si>
  <si>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</si>
  <si>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</si>
  <si>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</si>
  <si>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</si>
  <si>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</si>
  <si>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</si>
  <si>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</si>
  <si>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</si>
  <si>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</si>
  <si>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</si>
  <si>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</si>
  <si>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</si>
  <si>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</si>
  <si>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</si>
  <si>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</si>
  <si>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</si>
  <si>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</si>
  <si>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</si>
  <si>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</si>
  <si>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</si>
  <si>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</si>
  <si>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</si>
  <si>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</si>
  <si>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</si>
  <si>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</si>
  <si>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</si>
  <si>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</si>
  <si>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</si>
  <si>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</si>
  <si>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</si>
  <si>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</si>
  <si>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</si>
  <si>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</si>
  <si>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</si>
  <si>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</si>
  <si>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</si>
  <si>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</si>
  <si>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</si>
  <si>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</si>
  <si>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</si>
  <si>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</si>
  <si>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</si>
  <si>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</si>
  <si>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</si>
  <si>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</si>
  <si>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</si>
  <si>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</si>
  <si>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</si>
  <si>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</si>
  <si>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</si>
  <si>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</si>
  <si>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</si>
  <si>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</si>
  <si>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</si>
  <si>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</si>
  <si>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</si>
  <si>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</si>
  <si>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</si>
  <si>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</si>
  <si>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Утвержденно Комиссией по разработке ТП ОМС, тыс.руб. с 01.03.2016</t>
  </si>
  <si>
    <t>29. ФКУЗ "Медико-санитарная часть МВД России по Хабаровскому краю" 8156001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</si>
  <si>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</si>
  <si>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</si>
  <si>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</si>
  <si>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</si>
  <si>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</si>
  <si>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Выполнение (гр.23/гр.22), %</t>
  </si>
  <si>
    <t>Выполнение (гр.26/гр.22), %</t>
  </si>
  <si>
    <t>Утвержденно Комиссией по разработке ТП ОМС, тыс.руб. с 01.05.2016</t>
  </si>
  <si>
    <t>койки сестринского ухода</t>
  </si>
  <si>
    <t>Утвержденно Комиссией по разработке ТП ОМС, тыс.руб. с 01.06.2016</t>
  </si>
  <si>
    <t>психоневрологические</t>
  </si>
  <si>
    <t>Утвержденно Комиссией по разработке ТП ОМС, тыс.руб. с 01.07.2016</t>
  </si>
  <si>
    <t>Лабораторная диагностика (централизованное проведение):</t>
  </si>
  <si>
    <t xml:space="preserve"> - Автоматические (закрытые системы) биохимические исследования</t>
  </si>
  <si>
    <t xml:space="preserve"> - Автоматические (закрытые системы) исследования гемостаза</t>
  </si>
  <si>
    <t xml:space="preserve"> - Иммунологические исследования методом проточной цитометрии и хемилюминисценции</t>
  </si>
  <si>
    <t xml:space="preserve"> - Лабораторные исследования</t>
  </si>
  <si>
    <t>Утвержденно Комиссией по разработке ТП ОМС, тыс.руб. с 01.08.2016</t>
  </si>
  <si>
    <t>56. ООО "Институт инновационных медико-эстетических технологий "Биарриц" 2101195</t>
  </si>
  <si>
    <t>Код услуги</t>
  </si>
  <si>
    <t xml:space="preserve"> в т.ч. дополнительные объемы  МП за счет трансфертов ФФОМС</t>
  </si>
  <si>
    <t>дополнительные объемы  МП за счет трансфетов ФФОМС</t>
  </si>
  <si>
    <t>дополнительные объемы  ВМП за счет трансфетов ФФОМС</t>
  </si>
  <si>
    <t xml:space="preserve"> в т.ч. дополнительные объемы  ВМП за счет трансфертов ФФОМС</t>
  </si>
  <si>
    <t>Итого дополнительные объемы МП за счет трансфертов ФФОМС</t>
  </si>
  <si>
    <t>Итого по круглосуточному стационару с доп.объемами за счет трансфертов ФФОМС</t>
  </si>
  <si>
    <t>Итого-по дневным стационарам всех типов с доп.объемами за счет трансфертов ФФОМС</t>
  </si>
  <si>
    <t>Утвержденно Комиссией по разработке ТП ОМС, тыс.руб. с 01.09.2016</t>
  </si>
  <si>
    <t>Справочно: сумма счетов предъявленных за оказанную помощь, превышающих  плановую стоимость, тыс. руб</t>
  </si>
  <si>
    <t>31.ФБОУ ВО "ДВГМУ" МЗ РФ  2107803</t>
  </si>
  <si>
    <t>10. ФГАУ "МНТК "Микрохирургия глаза" им.акад.С.Н.Федорова МЗ РФ 0353001</t>
  </si>
  <si>
    <t>13. ФГБУ "Федеральный центр сердечно-сосудистой хирургии" МЗ РФ (г. Хабаровск) 0352005</t>
  </si>
  <si>
    <t>Доплата денежных средств(+,-) взаиморасчеты при предоставлении внешних услуг</t>
  </si>
  <si>
    <t>Утвержденно Комиссией по разработке ТП ОМС, тыс.руб. с 01.10.2016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</si>
  <si>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</si>
  <si>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</si>
  <si>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 xml:space="preserve"> в т.ч. выездная реанимационная бригада Перинатального центра</t>
  </si>
  <si>
    <t>в т.ч выездная реанимационная бригада Перинатального центра</t>
  </si>
  <si>
    <t xml:space="preserve">Информация о выполнении объемов медицинской помощи, установленных Комиссией по разработке территориальной программой ОМС,  за январь - ноябрь  2016 года </t>
  </si>
  <si>
    <t>План 11 мес.. 2016 г.</t>
  </si>
  <si>
    <t>Утвержденно Комиссией по разработке ТП ОМС, тыс.руб. с 01.11.2016</t>
  </si>
  <si>
    <t>Утвержденно Комиссией по разработке ТП ОМС на 11 мес.,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</si>
</sst>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7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Times New Roman"/>
      <family val="1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rgb="FFFF0000"/>
      <name val="Times New Roman Cyr"/>
      <charset val="204"/>
    </font>
    <font>
      <sz val="11"/>
      <color rgb="FFFF0000"/>
      <name val="Times New Roman"/>
      <family val="1"/>
    </font>
    <font>
      <b/>
      <sz val="11"/>
      <color theme="0"/>
      <name val="Times New Roman Cyr"/>
      <charset val="204"/>
    </font>
    <font>
      <sz val="11"/>
      <color theme="0"/>
      <name val="Times New Roman Cyr"/>
      <charset val="204"/>
    </font>
  </fonts>
  <fills count="6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85" applyNumberFormat="0" applyFill="0" applyAlignment="0" applyProtection="0"/>
    <xf numFmtId="0" fontId="59" fillId="0" borderId="86" applyNumberFormat="0" applyFill="0" applyAlignment="0" applyProtection="0"/>
    <xf numFmtId="0" fontId="60" fillId="0" borderId="87" applyNumberFormat="0" applyFill="0" applyAlignment="0" applyProtection="0"/>
    <xf numFmtId="0" fontId="60" fillId="0" borderId="0" applyNumberFormat="0" applyFill="0" applyBorder="0" applyAlignment="0" applyProtection="0"/>
    <xf numFmtId="0" fontId="61" fillId="35" borderId="0" applyNumberFormat="0" applyBorder="0" applyAlignment="0" applyProtection="0"/>
    <xf numFmtId="0" fontId="62" fillId="36" borderId="0" applyNumberFormat="0" applyBorder="0" applyAlignment="0" applyProtection="0"/>
    <xf numFmtId="0" fontId="63" fillId="37" borderId="0" applyNumberFormat="0" applyBorder="0" applyAlignment="0" applyProtection="0"/>
    <xf numFmtId="0" fontId="64" fillId="38" borderId="88" applyNumberFormat="0" applyAlignment="0" applyProtection="0"/>
    <xf numFmtId="0" fontId="65" fillId="39" borderId="89" applyNumberFormat="0" applyAlignment="0" applyProtection="0"/>
    <xf numFmtId="0" fontId="66" fillId="39" borderId="88" applyNumberFormat="0" applyAlignment="0" applyProtection="0"/>
    <xf numFmtId="0" fontId="67" fillId="0" borderId="90" applyNumberFormat="0" applyFill="0" applyAlignment="0" applyProtection="0"/>
    <xf numFmtId="0" fontId="68" fillId="40" borderId="91" applyNumberFormat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93" applyNumberFormat="0" applyFill="0" applyAlignment="0" applyProtection="0"/>
    <xf numFmtId="0" fontId="72" fillId="42" borderId="0" applyNumberFormat="0" applyBorder="0" applyAlignment="0" applyProtection="0"/>
    <xf numFmtId="0" fontId="2" fillId="43" borderId="0" applyNumberFormat="0" applyBorder="0" applyAlignment="0" applyProtection="0"/>
    <xf numFmtId="0" fontId="2" fillId="44" borderId="0" applyNumberFormat="0" applyBorder="0" applyAlignment="0" applyProtection="0"/>
    <xf numFmtId="0" fontId="72" fillId="45" borderId="0" applyNumberFormat="0" applyBorder="0" applyAlignment="0" applyProtection="0"/>
    <xf numFmtId="0" fontId="72" fillId="46" borderId="0" applyNumberFormat="0" applyBorder="0" applyAlignment="0" applyProtection="0"/>
    <xf numFmtId="0" fontId="2" fillId="47" borderId="0" applyNumberFormat="0" applyBorder="0" applyAlignment="0" applyProtection="0"/>
    <xf numFmtId="0" fontId="2" fillId="48" borderId="0" applyNumberFormat="0" applyBorder="0" applyAlignment="0" applyProtection="0"/>
    <xf numFmtId="0" fontId="72" fillId="49" borderId="0" applyNumberFormat="0" applyBorder="0" applyAlignment="0" applyProtection="0"/>
    <xf numFmtId="0" fontId="7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60" borderId="0" applyNumberFormat="0" applyBorder="0" applyAlignment="0" applyProtection="0"/>
    <xf numFmtId="0" fontId="72" fillId="61" borderId="0" applyNumberFormat="0" applyBorder="0" applyAlignment="0" applyProtection="0"/>
    <xf numFmtId="0" fontId="72" fillId="62" borderId="0" applyNumberFormat="0" applyBorder="0" applyAlignment="0" applyProtection="0"/>
    <xf numFmtId="0" fontId="2" fillId="63" borderId="0" applyNumberFormat="0" applyBorder="0" applyAlignment="0" applyProtection="0"/>
    <xf numFmtId="0" fontId="2" fillId="64" borderId="0" applyNumberFormat="0" applyBorder="0" applyAlignment="0" applyProtection="0"/>
    <xf numFmtId="0" fontId="72" fillId="65" borderId="0" applyNumberFormat="0" applyBorder="0" applyAlignment="0" applyProtection="0"/>
    <xf numFmtId="0" fontId="2" fillId="0" borderId="0"/>
    <xf numFmtId="0" fontId="2" fillId="0" borderId="0"/>
    <xf numFmtId="0" fontId="2" fillId="41" borderId="92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3465">
    <xf numFmtId="0" fontId="0" fillId="0" borderId="0" xfId="0"/>
    <xf numFmtId="41" fontId="10" fillId="0" borderId="2" xfId="1" applyNumberFormat="1" applyFont="1" applyFill="1" applyBorder="1"/>
    <xf numFmtId="0" fontId="10" fillId="0" borderId="2" xfId="1" applyFont="1" applyFill="1" applyBorder="1"/>
    <xf numFmtId="169" fontId="10" fillId="0" borderId="2" xfId="1" applyNumberFormat="1" applyFont="1" applyFill="1" applyBorder="1"/>
    <xf numFmtId="41" fontId="12" fillId="0" borderId="2" xfId="1" applyNumberFormat="1" applyFont="1" applyFill="1" applyBorder="1"/>
    <xf numFmtId="41" fontId="9" fillId="0" borderId="2" xfId="1" applyNumberFormat="1" applyFont="1" applyFill="1" applyBorder="1"/>
    <xf numFmtId="41" fontId="9" fillId="0" borderId="2" xfId="1" applyNumberFormat="1" applyFont="1" applyFill="1" applyBorder="1" applyAlignment="1">
      <alignment horizontal="center"/>
    </xf>
    <xf numFmtId="41" fontId="9" fillId="0" borderId="2" xfId="1" applyNumberFormat="1" applyFont="1" applyFill="1" applyBorder="1" applyAlignment="1">
      <alignment horizontal="right"/>
    </xf>
    <xf numFmtId="41" fontId="9" fillId="0" borderId="2" xfId="2" applyNumberFormat="1" applyFont="1" applyFill="1" applyBorder="1"/>
    <xf numFmtId="172" fontId="9" fillId="0" borderId="2" xfId="2" applyNumberFormat="1" applyFont="1" applyFill="1" applyBorder="1"/>
    <xf numFmtId="41" fontId="14" fillId="0" borderId="2" xfId="1" applyNumberFormat="1" applyFont="1" applyFill="1" applyBorder="1" applyAlignment="1">
      <alignment horizontal="right"/>
    </xf>
    <xf numFmtId="41" fontId="14" fillId="0" borderId="2" xfId="1" applyNumberFormat="1" applyFont="1" applyFill="1" applyBorder="1"/>
    <xf numFmtId="172" fontId="14" fillId="0" borderId="2" xfId="2" applyNumberFormat="1" applyFont="1" applyFill="1" applyBorder="1"/>
    <xf numFmtId="0" fontId="14" fillId="0" borderId="2" xfId="1" applyFont="1" applyFill="1" applyBorder="1" applyAlignment="1">
      <alignment horizontal="left" indent="1"/>
    </xf>
    <xf numFmtId="41" fontId="14" fillId="0" borderId="4" xfId="1" applyNumberFormat="1" applyFont="1" applyFill="1" applyBorder="1" applyAlignment="1">
      <alignment horizontal="right"/>
    </xf>
    <xf numFmtId="170" fontId="14" fillId="0" borderId="4" xfId="2" applyNumberFormat="1" applyFont="1" applyFill="1" applyBorder="1" applyAlignment="1">
      <alignment horizontal="right"/>
    </xf>
    <xf numFmtId="41" fontId="14" fillId="0" borderId="4" xfId="1" applyNumberFormat="1" applyFont="1" applyFill="1" applyBorder="1"/>
    <xf numFmtId="41" fontId="14" fillId="0" borderId="4" xfId="2" applyNumberFormat="1" applyFont="1" applyFill="1" applyBorder="1"/>
    <xf numFmtId="41" fontId="9" fillId="0" borderId="4" xfId="1" applyNumberFormat="1" applyFont="1" applyFill="1" applyBorder="1"/>
    <xf numFmtId="0" fontId="14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/>
    </xf>
    <xf numFmtId="41" fontId="9" fillId="0" borderId="4" xfId="2" applyNumberFormat="1" applyFont="1" applyFill="1" applyBorder="1"/>
    <xf numFmtId="0" fontId="9" fillId="0" borderId="2" xfId="1" applyFont="1" applyFill="1" applyBorder="1"/>
    <xf numFmtId="41" fontId="14" fillId="0" borderId="4" xfId="1" applyNumberFormat="1" applyFont="1" applyFill="1" applyBorder="1" applyAlignment="1">
      <alignment horizontal="center"/>
    </xf>
    <xf numFmtId="0" fontId="9" fillId="0" borderId="0" xfId="1" applyFont="1" applyFill="1"/>
    <xf numFmtId="169" fontId="14" fillId="0" borderId="2" xfId="1" applyNumberFormat="1" applyFont="1" applyFill="1" applyBorder="1"/>
    <xf numFmtId="0" fontId="14" fillId="0" borderId="0" xfId="1" applyFont="1" applyFill="1"/>
    <xf numFmtId="172" fontId="14" fillId="0" borderId="2" xfId="1" applyNumberFormat="1" applyFont="1" applyFill="1" applyBorder="1"/>
    <xf numFmtId="0" fontId="14" fillId="0" borderId="4" xfId="1" applyFont="1" applyFill="1" applyBorder="1" applyAlignment="1">
      <alignment horizontal="left"/>
    </xf>
    <xf numFmtId="169" fontId="14" fillId="0" borderId="4" xfId="1" applyNumberFormat="1" applyFont="1" applyFill="1" applyBorder="1"/>
    <xf numFmtId="172" fontId="14" fillId="0" borderId="4" xfId="2" applyNumberFormat="1" applyFont="1" applyFill="1" applyBorder="1"/>
    <xf numFmtId="0" fontId="14" fillId="0" borderId="0" xfId="1" applyFont="1" applyFill="1" applyBorder="1"/>
    <xf numFmtId="41" fontId="14" fillId="0" borderId="12" xfId="1" applyNumberFormat="1" applyFont="1" applyFill="1" applyBorder="1" applyAlignment="1">
      <alignment horizontal="center"/>
    </xf>
    <xf numFmtId="0" fontId="9" fillId="0" borderId="12" xfId="1" applyFont="1" applyFill="1" applyBorder="1"/>
    <xf numFmtId="0" fontId="14" fillId="0" borderId="12" xfId="1" applyFont="1" applyFill="1" applyBorder="1"/>
    <xf numFmtId="170" fontId="14" fillId="0" borderId="2" xfId="2" applyNumberFormat="1" applyFont="1" applyFill="1" applyBorder="1"/>
    <xf numFmtId="41" fontId="9" fillId="0" borderId="12" xfId="1" applyNumberFormat="1" applyFont="1" applyFill="1" applyBorder="1"/>
    <xf numFmtId="172" fontId="9" fillId="0" borderId="12" xfId="2" applyNumberFormat="1" applyFont="1" applyFill="1" applyBorder="1"/>
    <xf numFmtId="41" fontId="9" fillId="0" borderId="12" xfId="1" applyNumberFormat="1" applyFont="1" applyFill="1" applyBorder="1" applyAlignment="1">
      <alignment horizontal="center"/>
    </xf>
    <xf numFmtId="41" fontId="14" fillId="0" borderId="12" xfId="1" applyNumberFormat="1" applyFont="1" applyFill="1" applyBorder="1"/>
    <xf numFmtId="0" fontId="9" fillId="0" borderId="0" xfId="1" applyFont="1" applyFill="1" applyBorder="1"/>
    <xf numFmtId="0" fontId="9" fillId="0" borderId="1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14" fillId="0" borderId="4" xfId="1" applyFont="1" applyFill="1" applyBorder="1"/>
    <xf numFmtId="0" fontId="14" fillId="0" borderId="4" xfId="1" applyFont="1" applyFill="1" applyBorder="1" applyAlignment="1">
      <alignment wrapText="1"/>
    </xf>
    <xf numFmtId="0" fontId="9" fillId="0" borderId="11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left" wrapText="1" indent="2"/>
    </xf>
    <xf numFmtId="170" fontId="9" fillId="0" borderId="12" xfId="2" applyNumberFormat="1" applyFont="1" applyFill="1" applyBorder="1"/>
    <xf numFmtId="171" fontId="9" fillId="0" borderId="12" xfId="1" applyNumberFormat="1" applyFont="1" applyFill="1" applyBorder="1"/>
    <xf numFmtId="0" fontId="16" fillId="0" borderId="12" xfId="1" applyFont="1" applyFill="1" applyBorder="1" applyAlignment="1">
      <alignment horizontal="left" indent="1"/>
    </xf>
    <xf numFmtId="41" fontId="9" fillId="0" borderId="12" xfId="1" applyNumberFormat="1" applyFont="1" applyFill="1" applyBorder="1" applyAlignment="1">
      <alignment horizontal="right"/>
    </xf>
    <xf numFmtId="41" fontId="9" fillId="0" borderId="1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14" fillId="0" borderId="12" xfId="1" applyNumberFormat="1" applyFont="1" applyFill="1" applyBorder="1" applyAlignment="1">
      <alignment horizontal="right"/>
    </xf>
    <xf numFmtId="171" fontId="14" fillId="0" borderId="12" xfId="1" applyNumberFormat="1" applyFont="1" applyFill="1" applyBorder="1"/>
    <xf numFmtId="41" fontId="14" fillId="0" borderId="12" xfId="2" applyNumberFormat="1" applyFont="1" applyFill="1" applyBorder="1"/>
    <xf numFmtId="0" fontId="9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0" fontId="9" fillId="0" borderId="12" xfId="0" applyFont="1" applyFill="1" applyBorder="1" applyAlignment="1">
      <alignment horizontal="left" indent="2"/>
    </xf>
    <xf numFmtId="172" fontId="14" fillId="0" borderId="12" xfId="2" applyNumberFormat="1" applyFont="1" applyFill="1" applyBorder="1"/>
    <xf numFmtId="41" fontId="9" fillId="0" borderId="16" xfId="1" applyNumberFormat="1" applyFont="1" applyFill="1" applyBorder="1"/>
    <xf numFmtId="171" fontId="14" fillId="0" borderId="16" xfId="1" applyNumberFormat="1" applyFont="1" applyFill="1" applyBorder="1"/>
    <xf numFmtId="41" fontId="9" fillId="0" borderId="16" xfId="2" applyNumberFormat="1" applyFont="1" applyFill="1" applyBorder="1"/>
    <xf numFmtId="41" fontId="14" fillId="0" borderId="16" xfId="2" applyNumberFormat="1" applyFont="1" applyFill="1" applyBorder="1"/>
    <xf numFmtId="41" fontId="9" fillId="0" borderId="12" xfId="2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169" fontId="14" fillId="0" borderId="12" xfId="1" applyNumberFormat="1" applyFont="1" applyFill="1" applyBorder="1"/>
    <xf numFmtId="169" fontId="9" fillId="0" borderId="12" xfId="1" applyNumberFormat="1" applyFont="1" applyFill="1" applyBorder="1"/>
    <xf numFmtId="172" fontId="14" fillId="0" borderId="12" xfId="1" applyNumberFormat="1" applyFont="1" applyFill="1" applyBorder="1"/>
    <xf numFmtId="170" fontId="14" fillId="0" borderId="12" xfId="2" applyNumberFormat="1" applyFont="1" applyFill="1" applyBorder="1"/>
    <xf numFmtId="172" fontId="9" fillId="0" borderId="12" xfId="2" applyNumberFormat="1" applyFont="1" applyFill="1" applyBorder="1" applyAlignment="1">
      <alignment horizontal="center"/>
    </xf>
    <xf numFmtId="0" fontId="9" fillId="0" borderId="12" xfId="1" applyFont="1" applyFill="1" applyBorder="1" applyAlignment="1">
      <alignment horizontal="center"/>
    </xf>
    <xf numFmtId="172" fontId="14" fillId="0" borderId="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41" fontId="14" fillId="0" borderId="12" xfId="3" applyNumberFormat="1" applyFont="1" applyFill="1" applyBorder="1" applyAlignment="1">
      <alignment horizontal="right"/>
    </xf>
    <xf numFmtId="0" fontId="17" fillId="0" borderId="2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center"/>
    </xf>
    <xf numFmtId="0" fontId="14" fillId="0" borderId="12" xfId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/>
    </xf>
    <xf numFmtId="0" fontId="9" fillId="0" borderId="5" xfId="1" applyFont="1" applyFill="1" applyBorder="1"/>
    <xf numFmtId="167" fontId="9" fillId="0" borderId="12" xfId="4" applyNumberFormat="1" applyFont="1" applyFill="1" applyBorder="1"/>
    <xf numFmtId="167" fontId="14" fillId="0" borderId="12" xfId="4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69" fontId="14" fillId="0" borderId="2" xfId="1" applyNumberFormat="1" applyFont="1" applyFill="1" applyBorder="1" applyAlignment="1">
      <alignment horizontal="center"/>
    </xf>
    <xf numFmtId="0" fontId="17" fillId="0" borderId="1" xfId="1" applyFont="1" applyFill="1" applyBorder="1"/>
    <xf numFmtId="172" fontId="9" fillId="0" borderId="20" xfId="2" applyNumberFormat="1" applyFont="1" applyFill="1" applyBorder="1"/>
    <xf numFmtId="172" fontId="9" fillId="0" borderId="16" xfId="2" applyNumberFormat="1" applyFont="1" applyFill="1" applyBorder="1"/>
    <xf numFmtId="41" fontId="14" fillId="0" borderId="16" xfId="1" applyNumberFormat="1" applyFont="1" applyFill="1" applyBorder="1"/>
    <xf numFmtId="0" fontId="9" fillId="0" borderId="20" xfId="1" applyFont="1" applyFill="1" applyBorder="1"/>
    <xf numFmtId="41" fontId="9" fillId="0" borderId="20" xfId="1" applyNumberFormat="1" applyFont="1" applyFill="1" applyBorder="1"/>
    <xf numFmtId="41" fontId="9" fillId="0" borderId="12" xfId="2" applyNumberFormat="1" applyFont="1" applyFill="1" applyBorder="1" applyAlignment="1">
      <alignment horizontal="center"/>
    </xf>
    <xf numFmtId="41" fontId="18" fillId="0" borderId="12" xfId="1" applyNumberFormat="1" applyFont="1" applyFill="1" applyBorder="1"/>
    <xf numFmtId="0" fontId="18" fillId="0" borderId="0" xfId="1" applyFont="1" applyFill="1"/>
    <xf numFmtId="170" fontId="18" fillId="0" borderId="12" xfId="2" applyNumberFormat="1" applyFont="1" applyFill="1" applyBorder="1"/>
    <xf numFmtId="171" fontId="18" fillId="0" borderId="12" xfId="1" applyNumberFormat="1" applyFont="1" applyFill="1" applyBorder="1"/>
    <xf numFmtId="0" fontId="18" fillId="0" borderId="0" xfId="1" applyFont="1" applyFill="1" applyBorder="1"/>
    <xf numFmtId="172" fontId="19" fillId="0" borderId="12" xfId="2" applyNumberFormat="1" applyFont="1" applyFill="1" applyBorder="1"/>
    <xf numFmtId="171" fontId="18" fillId="0" borderId="12" xfId="3" applyNumberFormat="1" applyFont="1" applyFill="1" applyBorder="1"/>
    <xf numFmtId="0" fontId="19" fillId="0" borderId="0" xfId="1" applyFont="1" applyFill="1"/>
    <xf numFmtId="0" fontId="19" fillId="0" borderId="12" xfId="1" applyFont="1" applyFill="1" applyBorder="1" applyAlignment="1">
      <alignment horizontal="left" indent="2"/>
    </xf>
    <xf numFmtId="41" fontId="19" fillId="0" borderId="12" xfId="1" applyNumberFormat="1" applyFont="1" applyFill="1" applyBorder="1" applyAlignment="1">
      <alignment horizontal="center"/>
    </xf>
    <xf numFmtId="0" fontId="19" fillId="0" borderId="12" xfId="1" applyFont="1" applyFill="1" applyBorder="1"/>
    <xf numFmtId="170" fontId="19" fillId="0" borderId="12" xfId="2" applyNumberFormat="1" applyFont="1" applyFill="1" applyBorder="1"/>
    <xf numFmtId="41" fontId="19" fillId="0" borderId="12" xfId="1" applyNumberFormat="1" applyFont="1" applyFill="1" applyBorder="1"/>
    <xf numFmtId="0" fontId="19" fillId="0" borderId="0" xfId="1" applyFont="1" applyFill="1" applyBorder="1"/>
    <xf numFmtId="172" fontId="18" fillId="0" borderId="2" xfId="2" applyNumberFormat="1" applyFont="1" applyFill="1" applyBorder="1"/>
    <xf numFmtId="41" fontId="18" fillId="0" borderId="4" xfId="1" applyNumberFormat="1" applyFont="1" applyFill="1" applyBorder="1" applyAlignment="1">
      <alignment horizontal="right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left" indent="1"/>
    </xf>
    <xf numFmtId="0" fontId="20" fillId="0" borderId="0" xfId="1" applyFont="1" applyFill="1" applyBorder="1"/>
    <xf numFmtId="172" fontId="19" fillId="0" borderId="12" xfId="1" applyNumberFormat="1" applyFont="1" applyFill="1" applyBorder="1"/>
    <xf numFmtId="0" fontId="19" fillId="0" borderId="2" xfId="1" applyFont="1" applyFill="1" applyBorder="1"/>
    <xf numFmtId="0" fontId="20" fillId="0" borderId="12" xfId="0" applyFont="1" applyFill="1" applyBorder="1" applyAlignment="1">
      <alignment horizontal="left" indent="1"/>
    </xf>
    <xf numFmtId="41" fontId="18" fillId="0" borderId="12" xfId="1" applyNumberFormat="1" applyFont="1" applyFill="1" applyBorder="1" applyAlignment="1">
      <alignment horizontal="right"/>
    </xf>
    <xf numFmtId="172" fontId="18" fillId="0" borderId="2" xfId="1" applyNumberFormat="1" applyFont="1" applyFill="1" applyBorder="1"/>
    <xf numFmtId="172" fontId="18" fillId="0" borderId="12" xfId="1" applyNumberFormat="1" applyFont="1" applyFill="1" applyBorder="1"/>
    <xf numFmtId="0" fontId="18" fillId="0" borderId="4" xfId="1" applyFont="1" applyFill="1" applyBorder="1" applyAlignment="1">
      <alignment horizontal="left"/>
    </xf>
    <xf numFmtId="41" fontId="18" fillId="0" borderId="16" xfId="1" applyNumberFormat="1" applyFont="1" applyFill="1" applyBorder="1" applyAlignment="1">
      <alignment horizontal="right"/>
    </xf>
    <xf numFmtId="41" fontId="18" fillId="0" borderId="16" xfId="1" applyNumberFormat="1" applyFont="1" applyFill="1" applyBorder="1"/>
    <xf numFmtId="0" fontId="19" fillId="0" borderId="2" xfId="1" applyFont="1" applyFill="1" applyBorder="1" applyAlignment="1">
      <alignment horizontal="center"/>
    </xf>
    <xf numFmtId="2" fontId="19" fillId="0" borderId="2" xfId="1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right"/>
    </xf>
    <xf numFmtId="172" fontId="18" fillId="0" borderId="12" xfId="2" applyNumberFormat="1" applyFont="1" applyFill="1" applyBorder="1" applyAlignment="1">
      <alignment horizontal="right"/>
    </xf>
    <xf numFmtId="172" fontId="18" fillId="0" borderId="3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9" fillId="0" borderId="1" xfId="1" applyFont="1" applyFill="1" applyBorder="1" applyAlignment="1">
      <alignment horizontal="center"/>
    </xf>
    <xf numFmtId="0" fontId="19" fillId="0" borderId="7" xfId="1" applyFont="1" applyFill="1" applyBorder="1" applyAlignment="1">
      <alignment horizontal="center"/>
    </xf>
    <xf numFmtId="0" fontId="14" fillId="0" borderId="4" xfId="1" applyFont="1" applyFill="1" applyBorder="1" applyAlignment="1">
      <alignment horizontal="left" indent="1"/>
    </xf>
    <xf numFmtId="41" fontId="14" fillId="0" borderId="20" xfId="1" applyNumberFormat="1" applyFont="1" applyFill="1" applyBorder="1"/>
    <xf numFmtId="41" fontId="14" fillId="0" borderId="20" xfId="1" applyNumberFormat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172" fontId="12" fillId="0" borderId="2" xfId="2" applyNumberFormat="1" applyFont="1" applyFill="1" applyBorder="1"/>
    <xf numFmtId="0" fontId="12" fillId="0" borderId="2" xfId="1" applyFont="1" applyFill="1" applyBorder="1"/>
    <xf numFmtId="172" fontId="10" fillId="0" borderId="2" xfId="2" applyNumberFormat="1" applyFont="1" applyFill="1" applyBorder="1"/>
    <xf numFmtId="41" fontId="10" fillId="0" borderId="4" xfId="1" applyNumberFormat="1" applyFont="1" applyFill="1" applyBorder="1"/>
    <xf numFmtId="172" fontId="10" fillId="0" borderId="4" xfId="2" applyNumberFormat="1" applyFont="1" applyFill="1" applyBorder="1"/>
    <xf numFmtId="0" fontId="10" fillId="0" borderId="2" xfId="1" applyFont="1" applyFill="1" applyBorder="1" applyAlignment="1">
      <alignment horizontal="left"/>
    </xf>
    <xf numFmtId="41" fontId="10" fillId="0" borderId="12" xfId="1" applyNumberFormat="1" applyFont="1" applyFill="1" applyBorder="1"/>
    <xf numFmtId="41" fontId="12" fillId="0" borderId="12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23" fillId="0" borderId="2" xfId="1" applyFont="1" applyFill="1" applyBorder="1"/>
    <xf numFmtId="0" fontId="10" fillId="0" borderId="12" xfId="1" applyFont="1" applyFill="1" applyBorder="1"/>
    <xf numFmtId="0" fontId="12" fillId="0" borderId="12" xfId="1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2"/>
    </xf>
    <xf numFmtId="41" fontId="10" fillId="0" borderId="1" xfId="1" applyNumberFormat="1" applyFont="1" applyFill="1" applyBorder="1" applyAlignment="1">
      <alignment horizontal="center" vertical="center"/>
    </xf>
    <xf numFmtId="169" fontId="10" fillId="0" borderId="2" xfId="1" applyNumberFormat="1" applyFont="1" applyFill="1" applyBorder="1" applyAlignment="1">
      <alignment horizontal="center" vertical="center" wrapText="1"/>
    </xf>
    <xf numFmtId="175" fontId="10" fillId="0" borderId="2" xfId="1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wrapText="1"/>
    </xf>
    <xf numFmtId="3" fontId="10" fillId="0" borderId="2" xfId="1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169" fontId="10" fillId="0" borderId="12" xfId="1" applyNumberFormat="1" applyFont="1" applyFill="1" applyBorder="1"/>
    <xf numFmtId="169" fontId="12" fillId="0" borderId="12" xfId="1" applyNumberFormat="1" applyFont="1" applyFill="1" applyBorder="1"/>
    <xf numFmtId="3" fontId="10" fillId="0" borderId="12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wrapText="1" indent="2"/>
    </xf>
    <xf numFmtId="0" fontId="12" fillId="0" borderId="0" xfId="0" applyFont="1" applyFill="1"/>
    <xf numFmtId="0" fontId="10" fillId="0" borderId="0" xfId="0" applyFont="1" applyFill="1"/>
    <xf numFmtId="41" fontId="10" fillId="0" borderId="12" xfId="1" applyNumberFormat="1" applyFont="1" applyFill="1" applyBorder="1" applyAlignment="1">
      <alignment horizontal="center" vertical="center" wrapText="1"/>
    </xf>
    <xf numFmtId="41" fontId="10" fillId="0" borderId="12" xfId="1" applyNumberFormat="1" applyFont="1" applyFill="1" applyBorder="1" applyAlignment="1">
      <alignment vertical="center" wrapText="1"/>
    </xf>
    <xf numFmtId="0" fontId="12" fillId="0" borderId="12" xfId="1" applyFont="1" applyFill="1" applyBorder="1" applyAlignment="1">
      <alignment horizontal="center"/>
    </xf>
    <xf numFmtId="172" fontId="12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12" fillId="0" borderId="12" xfId="3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41" fontId="10" fillId="0" borderId="12" xfId="3" applyNumberFormat="1" applyFont="1" applyFill="1" applyBorder="1"/>
    <xf numFmtId="0" fontId="13" fillId="0" borderId="12" xfId="0" applyFont="1" applyFill="1" applyBorder="1" applyAlignment="1">
      <alignment horizontal="left" indent="1"/>
    </xf>
    <xf numFmtId="172" fontId="10" fillId="0" borderId="12" xfId="2" applyNumberFormat="1" applyFont="1" applyFill="1" applyBorder="1"/>
    <xf numFmtId="172" fontId="10" fillId="0" borderId="17" xfId="2" applyNumberFormat="1" applyFont="1" applyFill="1" applyBorder="1"/>
    <xf numFmtId="0" fontId="10" fillId="0" borderId="4" xfId="1" applyFont="1" applyFill="1" applyBorder="1"/>
    <xf numFmtId="41" fontId="10" fillId="0" borderId="4" xfId="3" applyNumberFormat="1" applyFont="1" applyFill="1" applyBorder="1"/>
    <xf numFmtId="41" fontId="12" fillId="0" borderId="4" xfId="1" applyNumberFormat="1" applyFont="1" applyFill="1" applyBorder="1"/>
    <xf numFmtId="41" fontId="12" fillId="0" borderId="4" xfId="3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41" fontId="12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/>
    <xf numFmtId="172" fontId="15" fillId="0" borderId="12" xfId="2" applyNumberFormat="1" applyFont="1" applyFill="1" applyBorder="1"/>
    <xf numFmtId="41" fontId="18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3" fontId="10" fillId="0" borderId="1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0" fontId="14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wrapText="1" indent="1"/>
    </xf>
    <xf numFmtId="41" fontId="18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172" fontId="14" fillId="0" borderId="21" xfId="2" applyNumberFormat="1" applyFont="1" applyFill="1" applyBorder="1"/>
    <xf numFmtId="41" fontId="10" fillId="0" borderId="16" xfId="1" applyNumberFormat="1" applyFont="1" applyFill="1" applyBorder="1"/>
    <xf numFmtId="172" fontId="10" fillId="0" borderId="16" xfId="2" applyNumberFormat="1" applyFont="1" applyFill="1" applyBorder="1"/>
    <xf numFmtId="0" fontId="9" fillId="0" borderId="18" xfId="1" applyFont="1" applyFill="1" applyBorder="1"/>
    <xf numFmtId="170" fontId="18" fillId="0" borderId="3" xfId="2" applyNumberFormat="1" applyFont="1" applyFill="1" applyBorder="1"/>
    <xf numFmtId="41" fontId="18" fillId="0" borderId="15" xfId="1" applyNumberFormat="1" applyFont="1" applyFill="1" applyBorder="1"/>
    <xf numFmtId="0" fontId="14" fillId="0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1"/>
    </xf>
    <xf numFmtId="172" fontId="18" fillId="0" borderId="16" xfId="1" applyNumberFormat="1" applyFont="1" applyFill="1" applyBorder="1"/>
    <xf numFmtId="0" fontId="18" fillId="0" borderId="12" xfId="0" applyFont="1" applyFill="1" applyBorder="1" applyAlignment="1">
      <alignment horizontal="left" indent="1"/>
    </xf>
    <xf numFmtId="41" fontId="9" fillId="0" borderId="20" xfId="1" applyNumberFormat="1" applyFont="1" applyFill="1" applyBorder="1" applyAlignment="1">
      <alignment horizontal="center"/>
    </xf>
    <xf numFmtId="41" fontId="12" fillId="0" borderId="16" xfId="1" applyNumberFormat="1" applyFont="1" applyFill="1" applyBorder="1"/>
    <xf numFmtId="0" fontId="12" fillId="0" borderId="20" xfId="1" applyFont="1" applyFill="1" applyBorder="1"/>
    <xf numFmtId="41" fontId="10" fillId="0" borderId="20" xfId="1" applyNumberFormat="1" applyFont="1" applyFill="1" applyBorder="1"/>
    <xf numFmtId="0" fontId="10" fillId="0" borderId="20" xfId="1" applyFont="1" applyFill="1" applyBorder="1"/>
    <xf numFmtId="41" fontId="11" fillId="0" borderId="12" xfId="1" applyNumberFormat="1" applyFont="1" applyFill="1" applyBorder="1" applyAlignment="1">
      <alignment horizontal="center"/>
    </xf>
    <xf numFmtId="172" fontId="9" fillId="0" borderId="0" xfId="2" applyNumberFormat="1" applyFont="1" applyFill="1"/>
    <xf numFmtId="0" fontId="9" fillId="0" borderId="12" xfId="1" applyFont="1" applyFill="1" applyBorder="1" applyAlignment="1"/>
    <xf numFmtId="41" fontId="14" fillId="0" borderId="12" xfId="1" applyNumberFormat="1" applyFont="1" applyFill="1" applyBorder="1" applyAlignment="1"/>
    <xf numFmtId="41" fontId="14" fillId="0" borderId="4" xfId="1" applyNumberFormat="1" applyFont="1" applyFill="1" applyBorder="1" applyAlignment="1"/>
    <xf numFmtId="0" fontId="27" fillId="0" borderId="0" xfId="1" applyFont="1" applyFill="1"/>
    <xf numFmtId="43" fontId="14" fillId="0" borderId="12" xfId="2" applyNumberFormat="1" applyFont="1" applyFill="1" applyBorder="1"/>
    <xf numFmtId="174" fontId="14" fillId="0" borderId="12" xfId="2" applyNumberFormat="1" applyFont="1" applyFill="1" applyBorder="1"/>
    <xf numFmtId="41" fontId="12" fillId="0" borderId="20" xfId="1" applyNumberFormat="1" applyFont="1" applyFill="1" applyBorder="1"/>
    <xf numFmtId="41" fontId="11" fillId="0" borderId="16" xfId="1" applyNumberFormat="1" applyFont="1" applyFill="1" applyBorder="1"/>
    <xf numFmtId="0" fontId="15" fillId="0" borderId="0" xfId="0" applyFont="1" applyFill="1"/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wrapText="1"/>
    </xf>
    <xf numFmtId="0" fontId="12" fillId="0" borderId="20" xfId="1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41" fontId="11" fillId="0" borderId="12" xfId="3" applyNumberFormat="1" applyFont="1" applyFill="1" applyBorder="1" applyAlignment="1">
      <alignment horizontal="center"/>
    </xf>
    <xf numFmtId="41" fontId="15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41" fontId="10" fillId="0" borderId="12" xfId="2" applyNumberFormat="1" applyFont="1" applyFill="1" applyBorder="1" applyAlignment="1">
      <alignment vertical="center" wrapText="1"/>
    </xf>
    <xf numFmtId="41" fontId="10" fillId="0" borderId="12" xfId="2" applyNumberFormat="1" applyFont="1" applyFill="1" applyBorder="1" applyAlignment="1">
      <alignment horizontal="center" vertical="center"/>
    </xf>
    <xf numFmtId="0" fontId="14" fillId="0" borderId="20" xfId="1" applyFont="1" applyFill="1" applyBorder="1" applyAlignment="1">
      <alignment horizontal="right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 vertical="center" wrapText="1"/>
    </xf>
    <xf numFmtId="169" fontId="10" fillId="0" borderId="12" xfId="2" applyNumberFormat="1" applyFont="1" applyFill="1" applyBorder="1" applyAlignment="1">
      <alignment horizontal="center" vertical="center"/>
    </xf>
    <xf numFmtId="169" fontId="12" fillId="0" borderId="12" xfId="1" applyNumberFormat="1" applyFont="1" applyFill="1" applyBorder="1" applyAlignment="1">
      <alignment horizontal="center" vertical="center" wrapText="1"/>
    </xf>
    <xf numFmtId="41" fontId="12" fillId="0" borderId="12" xfId="2" applyNumberFormat="1" applyFont="1" applyFill="1" applyBorder="1" applyAlignment="1">
      <alignment vertical="center"/>
    </xf>
    <xf numFmtId="3" fontId="24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3" fontId="24" fillId="0" borderId="12" xfId="2" applyNumberFormat="1" applyFont="1" applyFill="1" applyBorder="1" applyAlignment="1">
      <alignment horizontal="center" vertical="center"/>
    </xf>
    <xf numFmtId="41" fontId="12" fillId="0" borderId="12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41" fontId="12" fillId="0" borderId="2" xfId="1" applyNumberFormat="1" applyFont="1" applyFill="1" applyBorder="1" applyAlignment="1">
      <alignment vertical="center" wrapText="1"/>
    </xf>
    <xf numFmtId="0" fontId="10" fillId="0" borderId="12" xfId="0" applyFont="1" applyFill="1" applyBorder="1" applyAlignment="1"/>
    <xf numFmtId="41" fontId="12" fillId="0" borderId="12" xfId="1" applyNumberFormat="1" applyFont="1" applyFill="1" applyBorder="1" applyAlignment="1">
      <alignment horizontal="center" vertical="center" wrapText="1"/>
    </xf>
    <xf numFmtId="169" fontId="10" fillId="0" borderId="10" xfId="1" applyNumberFormat="1" applyFont="1" applyFill="1" applyBorder="1" applyAlignment="1">
      <alignment horizontal="center" vertical="center" wrapText="1"/>
    </xf>
    <xf numFmtId="169" fontId="15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9" fillId="0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0" fontId="14" fillId="0" borderId="12" xfId="0" applyFont="1" applyFill="1" applyBorder="1" applyAlignment="1">
      <alignment horizontal="left" wrapText="1" indent="2"/>
    </xf>
    <xf numFmtId="41" fontId="11" fillId="0" borderId="12" xfId="2" applyNumberFormat="1" applyFont="1" applyFill="1" applyBorder="1" applyAlignment="1">
      <alignment vertical="center"/>
    </xf>
    <xf numFmtId="0" fontId="14" fillId="6" borderId="12" xfId="1" applyFont="1" applyFill="1" applyBorder="1" applyAlignment="1">
      <alignment horizontal="left" wrapText="1" indent="1"/>
    </xf>
    <xf numFmtId="0" fontId="14" fillId="6" borderId="12" xfId="1" applyFont="1" applyFill="1" applyBorder="1" applyAlignment="1">
      <alignment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/>
    </xf>
    <xf numFmtId="0" fontId="28" fillId="0" borderId="12" xfId="0" applyFont="1" applyFill="1" applyBorder="1" applyAlignment="1">
      <alignment horizontal="left" indent="2"/>
    </xf>
    <xf numFmtId="0" fontId="15" fillId="0" borderId="12" xfId="0" applyFont="1" applyFill="1" applyBorder="1" applyAlignment="1">
      <alignment horizontal="left" wrapText="1" indent="2"/>
    </xf>
    <xf numFmtId="0" fontId="18" fillId="6" borderId="12" xfId="1" applyFont="1" applyFill="1" applyBorder="1" applyAlignment="1">
      <alignment horizontal="left" indent="1"/>
    </xf>
    <xf numFmtId="0" fontId="9" fillId="6" borderId="12" xfId="1" applyFont="1" applyFill="1" applyBorder="1" applyAlignment="1">
      <alignment horizontal="left" indent="2"/>
    </xf>
    <xf numFmtId="41" fontId="9" fillId="0" borderId="20" xfId="2" applyNumberFormat="1" applyFont="1" applyFill="1" applyBorder="1"/>
    <xf numFmtId="171" fontId="12" fillId="0" borderId="12" xfId="5" applyNumberFormat="1" applyFont="1" applyFill="1" applyBorder="1"/>
    <xf numFmtId="3" fontId="11" fillId="0" borderId="12" xfId="2" applyNumberFormat="1" applyFont="1" applyFill="1" applyBorder="1" applyAlignment="1">
      <alignment horizontal="center" vertical="center"/>
    </xf>
    <xf numFmtId="41" fontId="11" fillId="0" borderId="12" xfId="2" applyNumberFormat="1" applyFont="1" applyFill="1" applyBorder="1" applyAlignment="1">
      <alignment vertical="center" wrapText="1"/>
    </xf>
    <xf numFmtId="171" fontId="9" fillId="0" borderId="2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9" fillId="0" borderId="4" xfId="1" applyNumberFormat="1" applyFont="1" applyFill="1" applyBorder="1"/>
    <xf numFmtId="171" fontId="14" fillId="0" borderId="20" xfId="1" applyNumberFormat="1" applyFont="1" applyFill="1" applyBorder="1"/>
    <xf numFmtId="172" fontId="10" fillId="0" borderId="15" xfId="2" applyNumberFormat="1" applyFont="1" applyFill="1" applyBorder="1"/>
    <xf numFmtId="3" fontId="14" fillId="0" borderId="12" xfId="2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2" fontId="18" fillId="0" borderId="11" xfId="2" applyNumberFormat="1" applyFont="1" applyFill="1" applyBorder="1"/>
    <xf numFmtId="169" fontId="12" fillId="0" borderId="12" xfId="4" applyNumberFormat="1" applyFont="1" applyFill="1" applyBorder="1" applyAlignment="1">
      <alignment horizontal="right"/>
    </xf>
    <xf numFmtId="169" fontId="11" fillId="0" borderId="12" xfId="1" applyNumberFormat="1" applyFont="1" applyFill="1" applyBorder="1"/>
    <xf numFmtId="169" fontId="12" fillId="0" borderId="2" xfId="1" applyNumberFormat="1" applyFont="1" applyFill="1" applyBorder="1"/>
    <xf numFmtId="169" fontId="10" fillId="0" borderId="4" xfId="1" applyNumberFormat="1" applyFont="1" applyFill="1" applyBorder="1"/>
    <xf numFmtId="169" fontId="12" fillId="0" borderId="12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69" fontId="10" fillId="0" borderId="16" xfId="1" applyNumberFormat="1" applyFont="1" applyFill="1" applyBorder="1"/>
    <xf numFmtId="171" fontId="14" fillId="0" borderId="2" xfId="1" applyNumberFormat="1" applyFont="1" applyFill="1" applyBorder="1" applyAlignment="1">
      <alignment horizontal="right"/>
    </xf>
    <xf numFmtId="171" fontId="9" fillId="0" borderId="12" xfId="1" applyNumberFormat="1" applyFont="1" applyFill="1" applyBorder="1" applyAlignment="1">
      <alignment horizontal="center"/>
    </xf>
    <xf numFmtId="171" fontId="18" fillId="0" borderId="4" xfId="1" applyNumberFormat="1" applyFont="1" applyFill="1" applyBorder="1"/>
    <xf numFmtId="171" fontId="9" fillId="0" borderId="20" xfId="1" applyNumberFormat="1" applyFont="1" applyFill="1" applyBorder="1"/>
    <xf numFmtId="171" fontId="12" fillId="0" borderId="12" xfId="3" applyNumberFormat="1" applyFont="1" applyFill="1" applyBorder="1" applyAlignment="1">
      <alignment horizontal="center"/>
    </xf>
    <xf numFmtId="171" fontId="10" fillId="0" borderId="12" xfId="3" applyNumberFormat="1" applyFont="1" applyFill="1" applyBorder="1"/>
    <xf numFmtId="171" fontId="10" fillId="0" borderId="3" xfId="3" applyNumberFormat="1" applyFont="1" applyFill="1" applyBorder="1" applyAlignment="1">
      <alignment horizontal="center"/>
    </xf>
    <xf numFmtId="171" fontId="10" fillId="0" borderId="4" xfId="3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9" fillId="8" borderId="12" xfId="0" applyFont="1" applyFill="1" applyBorder="1" applyAlignment="1">
      <alignment horizontal="left" wrapText="1" indent="2"/>
    </xf>
    <xf numFmtId="41" fontId="9" fillId="0" borderId="5" xfId="1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4" fillId="8" borderId="4" xfId="1" applyFont="1" applyFill="1" applyBorder="1" applyAlignment="1">
      <alignment horizontal="left"/>
    </xf>
    <xf numFmtId="41" fontId="15" fillId="0" borderId="4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indent="1"/>
    </xf>
    <xf numFmtId="0" fontId="14" fillId="7" borderId="12" xfId="0" applyFont="1" applyFill="1" applyBorder="1" applyAlignment="1">
      <alignment horizontal="left" wrapText="1" indent="2"/>
    </xf>
    <xf numFmtId="0" fontId="9" fillId="7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2"/>
    </xf>
    <xf numFmtId="0" fontId="14" fillId="0" borderId="12" xfId="1" applyFont="1" applyFill="1" applyBorder="1" applyAlignment="1">
      <alignment wrapText="1"/>
    </xf>
    <xf numFmtId="172" fontId="19" fillId="0" borderId="2" xfId="1" applyNumberFormat="1" applyFont="1" applyFill="1" applyBorder="1" applyAlignment="1">
      <alignment horizontal="center"/>
    </xf>
    <xf numFmtId="41" fontId="14" fillId="0" borderId="18" xfId="1" applyNumberFormat="1" applyFont="1" applyFill="1" applyBorder="1"/>
    <xf numFmtId="41" fontId="11" fillId="0" borderId="20" xfId="1" applyNumberFormat="1" applyFont="1" applyFill="1" applyBorder="1"/>
    <xf numFmtId="41" fontId="14" fillId="0" borderId="9" xfId="1" applyNumberFormat="1" applyFont="1" applyFill="1" applyBorder="1"/>
    <xf numFmtId="41" fontId="14" fillId="0" borderId="21" xfId="1" applyNumberFormat="1" applyFont="1" applyFill="1" applyBorder="1"/>
    <xf numFmtId="41" fontId="11" fillId="0" borderId="12" xfId="5" applyNumberFormat="1" applyFont="1" applyFill="1" applyBorder="1"/>
    <xf numFmtId="0" fontId="12" fillId="0" borderId="12" xfId="0" applyFont="1" applyFill="1" applyBorder="1" applyAlignment="1">
      <alignment horizontal="left" vertical="justify" indent="2"/>
    </xf>
    <xf numFmtId="3" fontId="9" fillId="0" borderId="12" xfId="2" applyNumberFormat="1" applyFont="1" applyFill="1" applyBorder="1" applyAlignment="1">
      <alignment horizontal="center"/>
    </xf>
    <xf numFmtId="169" fontId="10" fillId="0" borderId="15" xfId="1" applyNumberFormat="1" applyFont="1" applyFill="1" applyBorder="1"/>
    <xf numFmtId="172" fontId="9" fillId="0" borderId="15" xfId="2" applyNumberFormat="1" applyFont="1" applyFill="1" applyBorder="1"/>
    <xf numFmtId="169" fontId="10" fillId="0" borderId="20" xfId="1" applyNumberFormat="1" applyFont="1" applyFill="1" applyBorder="1"/>
    <xf numFmtId="172" fontId="10" fillId="0" borderId="20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0" fontId="10" fillId="0" borderId="20" xfId="1" applyFont="1" applyFill="1" applyBorder="1" applyAlignment="1">
      <alignment horizontal="left"/>
    </xf>
    <xf numFmtId="172" fontId="12" fillId="0" borderId="20" xfId="2" applyNumberFormat="1" applyFont="1" applyFill="1" applyBorder="1"/>
    <xf numFmtId="171" fontId="9" fillId="0" borderId="2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wrapText="1"/>
    </xf>
    <xf numFmtId="0" fontId="12" fillId="0" borderId="16" xfId="0" applyFont="1" applyFill="1" applyBorder="1" applyAlignment="1">
      <alignment horizontal="left" indent="2"/>
    </xf>
    <xf numFmtId="3" fontId="9" fillId="0" borderId="16" xfId="2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indent="1"/>
    </xf>
    <xf numFmtId="171" fontId="9" fillId="0" borderId="16" xfId="1" applyNumberFormat="1" applyFont="1" applyFill="1" applyBorder="1"/>
    <xf numFmtId="0" fontId="14" fillId="0" borderId="20" xfId="1" applyFont="1" applyFill="1" applyBorder="1"/>
    <xf numFmtId="0" fontId="14" fillId="0" borderId="20" xfId="1" applyFont="1" applyFill="1" applyBorder="1" applyAlignment="1">
      <alignment horizontal="left" indent="2"/>
    </xf>
    <xf numFmtId="171" fontId="9" fillId="0" borderId="5" xfId="1" applyNumberFormat="1" applyFont="1" applyFill="1" applyBorder="1"/>
    <xf numFmtId="41" fontId="9" fillId="0" borderId="5" xfId="2" applyNumberFormat="1" applyFont="1" applyFill="1" applyBorder="1"/>
    <xf numFmtId="172" fontId="14" fillId="0" borderId="15" xfId="2" applyNumberFormat="1" applyFont="1" applyFill="1" applyBorder="1"/>
    <xf numFmtId="169" fontId="14" fillId="0" borderId="15" xfId="1" applyNumberFormat="1" applyFont="1" applyFill="1" applyBorder="1"/>
    <xf numFmtId="41" fontId="14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center"/>
    </xf>
    <xf numFmtId="41" fontId="14" fillId="0" borderId="12" xfId="1" applyNumberFormat="1" applyFont="1" applyFill="1" applyBorder="1" applyAlignment="1">
      <alignment horizontal="center" wrapText="1"/>
    </xf>
    <xf numFmtId="169" fontId="14" fillId="0" borderId="12" xfId="1" applyNumberFormat="1" applyFont="1" applyFill="1" applyBorder="1" applyAlignment="1">
      <alignment wrapText="1"/>
    </xf>
    <xf numFmtId="0" fontId="9" fillId="0" borderId="20" xfId="1" applyFont="1" applyFill="1" applyBorder="1" applyAlignment="1">
      <alignment horizontal="center"/>
    </xf>
    <xf numFmtId="174" fontId="14" fillId="0" borderId="2" xfId="2" applyNumberFormat="1" applyFont="1" applyFill="1" applyBorder="1"/>
    <xf numFmtId="0" fontId="7" fillId="5" borderId="0" xfId="0" applyFont="1" applyFill="1"/>
    <xf numFmtId="0" fontId="7" fillId="5" borderId="0" xfId="0" applyFont="1" applyFill="1" applyBorder="1"/>
    <xf numFmtId="0" fontId="9" fillId="2" borderId="12" xfId="1" applyFont="1" applyFill="1" applyBorder="1"/>
    <xf numFmtId="41" fontId="10" fillId="0" borderId="15" xfId="3" applyNumberFormat="1" applyFont="1" applyFill="1" applyBorder="1"/>
    <xf numFmtId="172" fontId="15" fillId="0" borderId="15" xfId="2" applyNumberFormat="1" applyFont="1" applyFill="1" applyBorder="1"/>
    <xf numFmtId="171" fontId="10" fillId="0" borderId="15" xfId="3" applyNumberFormat="1" applyFont="1" applyFill="1" applyBorder="1"/>
    <xf numFmtId="41" fontId="10" fillId="0" borderId="20" xfId="3" applyNumberFormat="1" applyFont="1" applyFill="1" applyBorder="1"/>
    <xf numFmtId="174" fontId="14" fillId="0" borderId="20" xfId="2" applyNumberFormat="1" applyFont="1" applyFill="1" applyBorder="1"/>
    <xf numFmtId="171" fontId="10" fillId="0" borderId="20" xfId="3" applyNumberFormat="1" applyFont="1" applyFill="1" applyBorder="1"/>
    <xf numFmtId="171" fontId="10" fillId="0" borderId="20" xfId="3" applyNumberFormat="1" applyFont="1" applyFill="1" applyBorder="1" applyAlignment="1">
      <alignment horizontal="center"/>
    </xf>
    <xf numFmtId="164" fontId="12" fillId="0" borderId="20" xfId="3" applyFont="1" applyFill="1" applyBorder="1"/>
    <xf numFmtId="41" fontId="12" fillId="0" borderId="20" xfId="3" applyNumberFormat="1" applyFont="1" applyFill="1" applyBorder="1" applyAlignment="1">
      <alignment horizontal="center"/>
    </xf>
    <xf numFmtId="171" fontId="12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 applyAlignment="1">
      <alignment horizontal="left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2" fillId="0" borderId="20" xfId="1" applyNumberFormat="1" applyFont="1" applyFill="1" applyBorder="1"/>
    <xf numFmtId="0" fontId="7" fillId="5" borderId="12" xfId="0" applyFont="1" applyFill="1" applyBorder="1"/>
    <xf numFmtId="0" fontId="14" fillId="6" borderId="12" xfId="1" applyFont="1" applyFill="1" applyBorder="1" applyAlignment="1">
      <alignment horizontal="left" indent="1"/>
    </xf>
    <xf numFmtId="0" fontId="14" fillId="6" borderId="18" xfId="1" applyFont="1" applyFill="1" applyBorder="1" applyAlignment="1">
      <alignment horizontal="left" indent="1"/>
    </xf>
    <xf numFmtId="41" fontId="14" fillId="0" borderId="15" xfId="1" applyNumberFormat="1" applyFont="1" applyFill="1" applyBorder="1" applyAlignment="1"/>
    <xf numFmtId="0" fontId="14" fillId="3" borderId="18" xfId="1" applyFont="1" applyFill="1" applyBorder="1" applyAlignment="1">
      <alignment horizontal="left" indent="1"/>
    </xf>
    <xf numFmtId="169" fontId="12" fillId="0" borderId="20" xfId="1" applyNumberFormat="1" applyFont="1" applyFill="1" applyBorder="1"/>
    <xf numFmtId="172" fontId="12" fillId="0" borderId="4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0" fontId="14" fillId="6" borderId="16" xfId="1" applyFont="1" applyFill="1" applyBorder="1" applyAlignment="1">
      <alignment wrapText="1"/>
    </xf>
    <xf numFmtId="0" fontId="9" fillId="6" borderId="12" xfId="0" applyFont="1" applyFill="1" applyBorder="1" applyAlignment="1">
      <alignment horizontal="left" wrapText="1" indent="2"/>
    </xf>
    <xf numFmtId="41" fontId="9" fillId="6" borderId="12" xfId="1" applyNumberFormat="1" applyFont="1" applyFill="1" applyBorder="1"/>
    <xf numFmtId="41" fontId="14" fillId="6" borderId="12" xfId="1" applyNumberFormat="1" applyFont="1" applyFill="1" applyBorder="1"/>
    <xf numFmtId="41" fontId="18" fillId="0" borderId="2" xfId="1" applyNumberFormat="1" applyFont="1" applyFill="1" applyBorder="1" applyAlignment="1">
      <alignment horizontal="center"/>
    </xf>
    <xf numFmtId="43" fontId="10" fillId="0" borderId="2" xfId="2" applyFont="1" applyFill="1" applyBorder="1" applyAlignment="1">
      <alignment horizontal="center" vertical="center"/>
    </xf>
    <xf numFmtId="0" fontId="9" fillId="0" borderId="7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/>
    </xf>
    <xf numFmtId="41" fontId="10" fillId="0" borderId="3" xfId="3" applyNumberFormat="1" applyFont="1" applyFill="1" applyBorder="1"/>
    <xf numFmtId="172" fontId="12" fillId="0" borderId="16" xfId="2" applyNumberFormat="1" applyFont="1" applyFill="1" applyBorder="1"/>
    <xf numFmtId="3" fontId="10" fillId="0" borderId="16" xfId="2" applyNumberFormat="1" applyFont="1" applyFill="1" applyBorder="1" applyAlignment="1">
      <alignment horizontal="center" vertical="center"/>
    </xf>
    <xf numFmtId="3" fontId="12" fillId="0" borderId="16" xfId="2" applyNumberFormat="1" applyFont="1" applyFill="1" applyBorder="1" applyAlignment="1">
      <alignment horizontal="center" vertical="center"/>
    </xf>
    <xf numFmtId="0" fontId="10" fillId="0" borderId="18" xfId="1" applyFont="1" applyFill="1" applyBorder="1" applyAlignment="1">
      <alignment horizontal="left"/>
    </xf>
    <xf numFmtId="3" fontId="13" fillId="0" borderId="18" xfId="2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41" fontId="12" fillId="0" borderId="18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vertical="center" wrapText="1"/>
    </xf>
    <xf numFmtId="175" fontId="10" fillId="0" borderId="18" xfId="1" applyNumberFormat="1" applyFont="1" applyFill="1" applyBorder="1" applyAlignment="1">
      <alignment horizontal="center" vertical="center"/>
    </xf>
    <xf numFmtId="41" fontId="12" fillId="0" borderId="10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43" fontId="10" fillId="0" borderId="18" xfId="2" applyFont="1" applyFill="1" applyBorder="1" applyAlignment="1">
      <alignment horizontal="center" vertical="center"/>
    </xf>
    <xf numFmtId="175" fontId="12" fillId="0" borderId="18" xfId="1" applyNumberFormat="1" applyFont="1" applyFill="1" applyBorder="1" applyAlignment="1">
      <alignment horizontal="center" vertical="center"/>
    </xf>
    <xf numFmtId="169" fontId="12" fillId="0" borderId="18" xfId="1" applyNumberFormat="1" applyFont="1" applyFill="1" applyBorder="1" applyAlignment="1">
      <alignment horizontal="center" vertical="center" wrapText="1"/>
    </xf>
    <xf numFmtId="0" fontId="15" fillId="0" borderId="18" xfId="1" applyFont="1" applyFill="1" applyBorder="1" applyAlignment="1">
      <alignment horizontal="left"/>
    </xf>
    <xf numFmtId="3" fontId="28" fillId="0" borderId="18" xfId="2" applyNumberFormat="1" applyFont="1" applyFill="1" applyBorder="1" applyAlignment="1">
      <alignment horizontal="center" vertical="center"/>
    </xf>
    <xf numFmtId="41" fontId="15" fillId="0" borderId="18" xfId="1" applyNumberFormat="1" applyFont="1" applyFill="1" applyBorder="1" applyAlignment="1">
      <alignment vertical="center" wrapText="1"/>
    </xf>
    <xf numFmtId="175" fontId="15" fillId="0" borderId="18" xfId="1" applyNumberFormat="1" applyFont="1" applyFill="1" applyBorder="1" applyAlignment="1">
      <alignment horizontal="center" vertical="center"/>
    </xf>
    <xf numFmtId="41" fontId="10" fillId="0" borderId="0" xfId="0" applyNumberFormat="1" applyFont="1" applyFill="1"/>
    <xf numFmtId="0" fontId="18" fillId="0" borderId="11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0" fontId="28" fillId="0" borderId="12" xfId="0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 vertical="justify" indent="2"/>
    </xf>
    <xf numFmtId="0" fontId="20" fillId="0" borderId="20" xfId="1" applyFont="1" applyFill="1" applyBorder="1" applyAlignment="1">
      <alignment horizontal="left" wrapText="1" indent="1"/>
    </xf>
    <xf numFmtId="3" fontId="14" fillId="0" borderId="20" xfId="2" applyNumberFormat="1" applyFont="1" applyFill="1" applyBorder="1" applyAlignment="1">
      <alignment horizontal="center"/>
    </xf>
    <xf numFmtId="41" fontId="10" fillId="0" borderId="8" xfId="1" applyNumberFormat="1" applyFont="1" applyFill="1" applyBorder="1"/>
    <xf numFmtId="169" fontId="10" fillId="0" borderId="8" xfId="1" applyNumberFormat="1" applyFont="1" applyFill="1" applyBorder="1"/>
    <xf numFmtId="172" fontId="10" fillId="0" borderId="8" xfId="2" applyNumberFormat="1" applyFont="1" applyFill="1" applyBorder="1"/>
    <xf numFmtId="172" fontId="10" fillId="0" borderId="29" xfId="2" applyNumberFormat="1" applyFont="1" applyFill="1" applyBorder="1"/>
    <xf numFmtId="0" fontId="38" fillId="0" borderId="20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wrapText="1" indent="1"/>
    </xf>
    <xf numFmtId="0" fontId="39" fillId="0" borderId="12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wrapText="1" indent="2"/>
    </xf>
    <xf numFmtId="169" fontId="12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0" fontId="30" fillId="0" borderId="0" xfId="1" applyFont="1" applyFill="1" applyBorder="1"/>
    <xf numFmtId="0" fontId="40" fillId="0" borderId="12" xfId="0" applyFont="1" applyFill="1" applyBorder="1" applyAlignment="1">
      <alignment horizontal="left" indent="1"/>
    </xf>
    <xf numFmtId="172" fontId="10" fillId="9" borderId="20" xfId="2" applyNumberFormat="1" applyFont="1" applyFill="1" applyBorder="1"/>
    <xf numFmtId="0" fontId="19" fillId="9" borderId="0" xfId="1" applyFont="1" applyFill="1" applyBorder="1"/>
    <xf numFmtId="41" fontId="12" fillId="9" borderId="12" xfId="1" applyNumberFormat="1" applyFont="1" applyFill="1" applyBorder="1"/>
    <xf numFmtId="169" fontId="10" fillId="9" borderId="12" xfId="1" applyNumberFormat="1" applyFont="1" applyFill="1" applyBorder="1"/>
    <xf numFmtId="172" fontId="12" fillId="9" borderId="12" xfId="2" applyNumberFormat="1" applyFont="1" applyFill="1" applyBorder="1"/>
    <xf numFmtId="41" fontId="10" fillId="9" borderId="12" xfId="1" applyNumberFormat="1" applyFont="1" applyFill="1" applyBorder="1"/>
    <xf numFmtId="172" fontId="12" fillId="9" borderId="16" xfId="2" applyNumberFormat="1" applyFont="1" applyFill="1" applyBorder="1"/>
    <xf numFmtId="172" fontId="10" fillId="9" borderId="12" xfId="2" applyNumberFormat="1" applyFont="1" applyFill="1" applyBorder="1"/>
    <xf numFmtId="0" fontId="18" fillId="9" borderId="0" xfId="1" applyFont="1" applyFill="1" applyBorder="1"/>
    <xf numFmtId="41" fontId="12" fillId="9" borderId="16" xfId="1" applyNumberFormat="1" applyFont="1" applyFill="1" applyBorder="1"/>
    <xf numFmtId="3" fontId="9" fillId="9" borderId="12" xfId="2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wrapText="1" indent="1"/>
    </xf>
    <xf numFmtId="0" fontId="14" fillId="9" borderId="2" xfId="1" applyFont="1" applyFill="1" applyBorder="1" applyAlignment="1">
      <alignment horizontal="left" indent="1"/>
    </xf>
    <xf numFmtId="0" fontId="12" fillId="0" borderId="35" xfId="1" applyFont="1" applyFill="1" applyBorder="1" applyAlignment="1">
      <alignment horizontal="left" indent="2"/>
    </xf>
    <xf numFmtId="41" fontId="10" fillId="0" borderId="29" xfId="1" applyNumberFormat="1" applyFont="1" applyFill="1" applyBorder="1"/>
    <xf numFmtId="41" fontId="12" fillId="0" borderId="31" xfId="1" applyNumberFormat="1" applyFont="1" applyFill="1" applyBorder="1"/>
    <xf numFmtId="41" fontId="10" fillId="0" borderId="31" xfId="1" applyNumberFormat="1" applyFont="1" applyFill="1" applyBorder="1"/>
    <xf numFmtId="41" fontId="10" fillId="0" borderId="11" xfId="1" applyNumberFormat="1" applyFont="1" applyFill="1" applyBorder="1"/>
    <xf numFmtId="41" fontId="14" fillId="0" borderId="17" xfId="1" applyNumberFormat="1" applyFont="1" applyFill="1" applyBorder="1"/>
    <xf numFmtId="0" fontId="14" fillId="0" borderId="8" xfId="1" applyFont="1" applyFill="1" applyBorder="1" applyAlignment="1">
      <alignment wrapText="1"/>
    </xf>
    <xf numFmtId="0" fontId="14" fillId="0" borderId="40" xfId="1" applyFont="1" applyFill="1" applyBorder="1" applyAlignment="1">
      <alignment horizontal="left" indent="1"/>
    </xf>
    <xf numFmtId="172" fontId="10" fillId="0" borderId="11" xfId="2" applyNumberFormat="1" applyFont="1" applyFill="1" applyBorder="1"/>
    <xf numFmtId="172" fontId="10" fillId="0" borderId="31" xfId="2" applyNumberFormat="1" applyFont="1" applyFill="1" applyBorder="1"/>
    <xf numFmtId="172" fontId="12" fillId="0" borderId="31" xfId="2" applyNumberFormat="1" applyFont="1" applyFill="1" applyBorder="1"/>
    <xf numFmtId="0" fontId="10" fillId="0" borderId="8" xfId="1" applyFont="1" applyFill="1" applyBorder="1" applyAlignment="1">
      <alignment horizontal="left"/>
    </xf>
    <xf numFmtId="172" fontId="10" fillId="0" borderId="36" xfId="2" applyNumberFormat="1" applyFont="1" applyFill="1" applyBorder="1"/>
    <xf numFmtId="0" fontId="38" fillId="0" borderId="35" xfId="1" applyFont="1" applyFill="1" applyBorder="1" applyAlignment="1">
      <alignment horizontal="left" wrapText="1" indent="1"/>
    </xf>
    <xf numFmtId="0" fontId="42" fillId="0" borderId="35" xfId="0" applyFont="1" applyFill="1" applyBorder="1" applyAlignment="1">
      <alignment horizontal="left" wrapText="1" indent="2"/>
    </xf>
    <xf numFmtId="0" fontId="12" fillId="0" borderId="32" xfId="0" applyFont="1" applyFill="1" applyBorder="1" applyAlignment="1">
      <alignment horizontal="left" wrapText="1" indent="2"/>
    </xf>
    <xf numFmtId="0" fontId="12" fillId="0" borderId="20" xfId="0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indent="2"/>
    </xf>
    <xf numFmtId="172" fontId="12" fillId="0" borderId="38" xfId="2" applyNumberFormat="1" applyFont="1" applyFill="1" applyBorder="1"/>
    <xf numFmtId="0" fontId="13" fillId="0" borderId="20" xfId="0" applyFont="1" applyFill="1" applyBorder="1" applyAlignment="1">
      <alignment horizontal="left" indent="1"/>
    </xf>
    <xf numFmtId="0" fontId="10" fillId="0" borderId="40" xfId="1" applyFont="1" applyFill="1" applyBorder="1" applyAlignment="1">
      <alignment horizontal="left" wrapText="1" indent="1" shrinkToFit="1"/>
    </xf>
    <xf numFmtId="0" fontId="10" fillId="0" borderId="4" xfId="1" applyFont="1" applyFill="1" applyBorder="1" applyAlignment="1">
      <alignment horizontal="left" wrapText="1" indent="1" shrinkToFit="1"/>
    </xf>
    <xf numFmtId="0" fontId="28" fillId="0" borderId="40" xfId="0" applyFont="1" applyFill="1" applyBorder="1" applyAlignment="1">
      <alignment horizontal="left" indent="2"/>
    </xf>
    <xf numFmtId="0" fontId="29" fillId="0" borderId="20" xfId="1" applyFont="1" applyFill="1" applyBorder="1" applyAlignment="1">
      <alignment horizontal="left" wrapText="1" indent="1"/>
    </xf>
    <xf numFmtId="169" fontId="11" fillId="0" borderId="20" xfId="1" applyNumberFormat="1" applyFont="1" applyFill="1" applyBorder="1"/>
    <xf numFmtId="169" fontId="11" fillId="0" borderId="16" xfId="1" applyNumberFormat="1" applyFont="1" applyFill="1" applyBorder="1"/>
    <xf numFmtId="0" fontId="42" fillId="0" borderId="20" xfId="0" applyFont="1" applyFill="1" applyBorder="1" applyAlignment="1">
      <alignment horizontal="left" wrapText="1" indent="2"/>
    </xf>
    <xf numFmtId="172" fontId="10" fillId="0" borderId="35" xfId="2" applyNumberFormat="1" applyFont="1" applyFill="1" applyBorder="1"/>
    <xf numFmtId="41" fontId="10" fillId="0" borderId="45" xfId="1" applyNumberFormat="1" applyFont="1" applyFill="1" applyBorder="1"/>
    <xf numFmtId="0" fontId="20" fillId="9" borderId="12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indent="2"/>
    </xf>
    <xf numFmtId="172" fontId="12" fillId="0" borderId="44" xfId="2" applyNumberFormat="1" applyFont="1" applyFill="1" applyBorder="1"/>
    <xf numFmtId="0" fontId="12" fillId="10" borderId="12" xfId="0" applyFont="1" applyFill="1" applyBorder="1" applyAlignment="1">
      <alignment horizontal="left" wrapText="1" indent="2"/>
    </xf>
    <xf numFmtId="172" fontId="12" fillId="0" borderId="45" xfId="2" applyNumberFormat="1" applyFont="1" applyFill="1" applyBorder="1"/>
    <xf numFmtId="41" fontId="10" fillId="0" borderId="44" xfId="1" applyNumberFormat="1" applyFont="1" applyFill="1" applyBorder="1"/>
    <xf numFmtId="41" fontId="10" fillId="0" borderId="46" xfId="1" applyNumberFormat="1" applyFont="1" applyFill="1" applyBorder="1"/>
    <xf numFmtId="172" fontId="12" fillId="0" borderId="47" xfId="2" applyNumberFormat="1" applyFont="1" applyFill="1" applyBorder="1"/>
    <xf numFmtId="172" fontId="10" fillId="0" borderId="3" xfId="2" applyNumberFormat="1" applyFont="1" applyFill="1" applyBorder="1"/>
    <xf numFmtId="41" fontId="10" fillId="0" borderId="47" xfId="1" applyNumberFormat="1" applyFont="1" applyFill="1" applyBorder="1"/>
    <xf numFmtId="172" fontId="10" fillId="0" borderId="46" xfId="2" applyNumberFormat="1" applyFont="1" applyFill="1" applyBorder="1"/>
    <xf numFmtId="41" fontId="9" fillId="0" borderId="44" xfId="1" applyNumberFormat="1" applyFont="1" applyFill="1" applyBorder="1" applyAlignment="1">
      <alignment horizontal="center"/>
    </xf>
    <xf numFmtId="41" fontId="9" fillId="0" borderId="44" xfId="2" applyNumberFormat="1" applyFont="1" applyFill="1" applyBorder="1"/>
    <xf numFmtId="41" fontId="9" fillId="0" borderId="47" xfId="2" applyNumberFormat="1" applyFont="1" applyFill="1" applyBorder="1"/>
    <xf numFmtId="176" fontId="12" fillId="0" borderId="47" xfId="2" applyNumberFormat="1" applyFont="1" applyFill="1" applyBorder="1"/>
    <xf numFmtId="172" fontId="12" fillId="0" borderId="46" xfId="2" applyNumberFormat="1" applyFont="1" applyFill="1" applyBorder="1"/>
    <xf numFmtId="41" fontId="14" fillId="0" borderId="4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indent="2"/>
    </xf>
    <xf numFmtId="172" fontId="15" fillId="0" borderId="16" xfId="2" applyNumberFormat="1" applyFont="1" applyFill="1" applyBorder="1"/>
    <xf numFmtId="169" fontId="10" fillId="0" borderId="5" xfId="1" applyNumberFormat="1" applyFont="1" applyFill="1" applyBorder="1"/>
    <xf numFmtId="0" fontId="14" fillId="0" borderId="12" xfId="0" applyFont="1" applyFill="1" applyBorder="1" applyAlignment="1">
      <alignment horizontal="left" vertical="justify" indent="1"/>
    </xf>
    <xf numFmtId="169" fontId="10" fillId="0" borderId="17" xfId="1" applyNumberFormat="1" applyFont="1" applyFill="1" applyBorder="1"/>
    <xf numFmtId="41" fontId="10" fillId="0" borderId="3" xfId="1" applyNumberFormat="1" applyFont="1" applyFill="1" applyBorder="1"/>
    <xf numFmtId="41" fontId="9" fillId="0" borderId="44" xfId="1" applyNumberFormat="1" applyFont="1" applyFill="1" applyBorder="1"/>
    <xf numFmtId="41" fontId="12" fillId="0" borderId="44" xfId="1" applyNumberFormat="1" applyFont="1" applyFill="1" applyBorder="1"/>
    <xf numFmtId="171" fontId="9" fillId="0" borderId="47" xfId="1" applyNumberFormat="1" applyFont="1" applyFill="1" applyBorder="1"/>
    <xf numFmtId="172" fontId="12" fillId="0" borderId="17" xfId="2" applyNumberFormat="1" applyFont="1" applyFill="1" applyBorder="1"/>
    <xf numFmtId="41" fontId="18" fillId="0" borderId="44" xfId="1" applyNumberFormat="1" applyFont="1" applyFill="1" applyBorder="1" applyAlignment="1">
      <alignment horizontal="center"/>
    </xf>
    <xf numFmtId="0" fontId="43" fillId="0" borderId="12" xfId="0" applyFont="1" applyFill="1" applyBorder="1" applyAlignment="1">
      <alignment horizontal="left" indent="2"/>
    </xf>
    <xf numFmtId="172" fontId="15" fillId="0" borderId="0" xfId="2" applyNumberFormat="1" applyFont="1" applyFill="1" applyBorder="1"/>
    <xf numFmtId="41" fontId="9" fillId="0" borderId="5" xfId="1" applyNumberFormat="1" applyFont="1" applyFill="1" applyBorder="1" applyAlignment="1">
      <alignment horizontal="center"/>
    </xf>
    <xf numFmtId="0" fontId="41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indent="1"/>
    </xf>
    <xf numFmtId="171" fontId="14" fillId="0" borderId="2" xfId="1" applyNumberFormat="1" applyFont="1" applyFill="1" applyBorder="1"/>
    <xf numFmtId="0" fontId="14" fillId="0" borderId="8" xfId="1" applyFont="1" applyFill="1" applyBorder="1" applyAlignment="1">
      <alignment horizontal="left"/>
    </xf>
    <xf numFmtId="41" fontId="14" fillId="0" borderId="8" xfId="1" applyNumberFormat="1" applyFont="1" applyFill="1" applyBorder="1" applyAlignment="1">
      <alignment horizontal="right"/>
    </xf>
    <xf numFmtId="171" fontId="14" fillId="0" borderId="8" xfId="1" applyNumberFormat="1" applyFont="1" applyFill="1" applyBorder="1"/>
    <xf numFmtId="41" fontId="14" fillId="0" borderId="46" xfId="1" applyNumberFormat="1" applyFont="1" applyFill="1" applyBorder="1" applyAlignment="1">
      <alignment horizontal="right"/>
    </xf>
    <xf numFmtId="41" fontId="14" fillId="0" borderId="36" xfId="1" applyNumberFormat="1" applyFont="1" applyFill="1" applyBorder="1" applyAlignment="1">
      <alignment horizontal="right"/>
    </xf>
    <xf numFmtId="172" fontId="10" fillId="0" borderId="44" xfId="2" applyNumberFormat="1" applyFont="1" applyFill="1" applyBorder="1"/>
    <xf numFmtId="172" fontId="10" fillId="0" borderId="45" xfId="2" applyNumberFormat="1" applyFont="1" applyFill="1" applyBorder="1"/>
    <xf numFmtId="172" fontId="15" fillId="0" borderId="2" xfId="2" applyNumberFormat="1" applyFont="1" applyFill="1" applyBorder="1"/>
    <xf numFmtId="41" fontId="14" fillId="0" borderId="20" xfId="2" applyNumberFormat="1" applyFont="1" applyFill="1" applyBorder="1"/>
    <xf numFmtId="41" fontId="14" fillId="0" borderId="47" xfId="2" applyNumberFormat="1" applyFont="1" applyFill="1" applyBorder="1"/>
    <xf numFmtId="172" fontId="15" fillId="0" borderId="3" xfId="2" applyNumberFormat="1" applyFont="1" applyFill="1" applyBorder="1"/>
    <xf numFmtId="41" fontId="14" fillId="0" borderId="47" xfId="1" applyNumberFormat="1" applyFont="1" applyFill="1" applyBorder="1"/>
    <xf numFmtId="172" fontId="15" fillId="0" borderId="4" xfId="2" applyNumberFormat="1" applyFont="1" applyFill="1" applyBorder="1"/>
    <xf numFmtId="0" fontId="14" fillId="9" borderId="12" xfId="1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indent="1"/>
    </xf>
    <xf numFmtId="172" fontId="14" fillId="0" borderId="44" xfId="2" applyNumberFormat="1" applyFont="1" applyFill="1" applyBorder="1"/>
    <xf numFmtId="172" fontId="9" fillId="0" borderId="35" xfId="2" applyNumberFormat="1" applyFont="1" applyFill="1" applyBorder="1"/>
    <xf numFmtId="0" fontId="9" fillId="0" borderId="16" xfId="0" applyFont="1" applyFill="1" applyBorder="1" applyAlignment="1">
      <alignment horizontal="left" indent="2"/>
    </xf>
    <xf numFmtId="41" fontId="14" fillId="0" borderId="16" xfId="1" applyNumberFormat="1" applyFont="1" applyFill="1" applyBorder="1" applyAlignment="1">
      <alignment horizontal="center"/>
    </xf>
    <xf numFmtId="0" fontId="29" fillId="0" borderId="12" xfId="0" applyFont="1" applyFill="1" applyBorder="1" applyAlignment="1">
      <alignment horizontal="center"/>
    </xf>
    <xf numFmtId="0" fontId="9" fillId="10" borderId="12" xfId="0" applyFont="1" applyFill="1" applyBorder="1" applyAlignment="1">
      <alignment horizontal="left" wrapText="1" indent="2"/>
    </xf>
    <xf numFmtId="0" fontId="14" fillId="0" borderId="16" xfId="1" applyFont="1" applyFill="1" applyBorder="1"/>
    <xf numFmtId="41" fontId="9" fillId="9" borderId="12" xfId="2" applyNumberFormat="1" applyFont="1" applyFill="1" applyBorder="1"/>
    <xf numFmtId="41" fontId="12" fillId="0" borderId="12" xfId="3" applyNumberFormat="1" applyFont="1" applyFill="1" applyBorder="1" applyAlignment="1">
      <alignment horizontal="left"/>
    </xf>
    <xf numFmtId="41" fontId="11" fillId="0" borderId="12" xfId="1" applyNumberFormat="1" applyFont="1" applyFill="1" applyBorder="1" applyAlignment="1">
      <alignment horizontal="right"/>
    </xf>
    <xf numFmtId="0" fontId="9" fillId="0" borderId="12" xfId="0" applyFont="1" applyFill="1" applyBorder="1" applyAlignment="1">
      <alignment horizontal="left" vertical="top" wrapText="1" indent="2"/>
    </xf>
    <xf numFmtId="0" fontId="10" fillId="0" borderId="12" xfId="1" applyFont="1" applyFill="1" applyBorder="1" applyAlignment="1">
      <alignment wrapText="1"/>
    </xf>
    <xf numFmtId="0" fontId="14" fillId="9" borderId="12" xfId="0" applyFont="1" applyFill="1" applyBorder="1" applyAlignment="1">
      <alignment horizontal="left" wrapText="1" indent="2"/>
    </xf>
    <xf numFmtId="0" fontId="28" fillId="0" borderId="12" xfId="0" applyFont="1" applyFill="1" applyBorder="1" applyAlignment="1">
      <alignment horizontal="left" indent="1"/>
    </xf>
    <xf numFmtId="0" fontId="9" fillId="8" borderId="12" xfId="1" applyFont="1" applyFill="1" applyBorder="1" applyAlignment="1">
      <alignment horizontal="left" wrapText="1" indent="3"/>
    </xf>
    <xf numFmtId="0" fontId="14" fillId="9" borderId="12" xfId="1" applyFont="1" applyFill="1" applyBorder="1" applyAlignment="1">
      <alignment wrapText="1"/>
    </xf>
    <xf numFmtId="41" fontId="14" fillId="0" borderId="5" xfId="1" applyNumberFormat="1" applyFont="1" applyFill="1" applyBorder="1" applyAlignment="1">
      <alignment horizontal="center"/>
    </xf>
    <xf numFmtId="41" fontId="14" fillId="0" borderId="5" xfId="2" applyNumberFormat="1" applyFont="1" applyFill="1" applyBorder="1"/>
    <xf numFmtId="41" fontId="28" fillId="0" borderId="12" xfId="1" applyNumberFormat="1" applyFont="1" applyFill="1" applyBorder="1"/>
    <xf numFmtId="41" fontId="9" fillId="9" borderId="20" xfId="2" applyNumberFormat="1" applyFont="1" applyFill="1" applyBorder="1"/>
    <xf numFmtId="0" fontId="29" fillId="9" borderId="12" xfId="1" applyFont="1" applyFill="1" applyBorder="1" applyAlignment="1">
      <alignment horizontal="left" indent="1"/>
    </xf>
    <xf numFmtId="43" fontId="12" fillId="9" borderId="12" xfId="2" applyFont="1" applyFill="1" applyBorder="1"/>
    <xf numFmtId="171" fontId="14" fillId="9" borderId="12" xfId="1" applyNumberFormat="1" applyFont="1" applyFill="1" applyBorder="1"/>
    <xf numFmtId="41" fontId="14" fillId="9" borderId="12" xfId="1" applyNumberFormat="1" applyFont="1" applyFill="1" applyBorder="1" applyAlignment="1">
      <alignment horizontal="right"/>
    </xf>
    <xf numFmtId="41" fontId="14" fillId="9" borderId="12" xfId="2" applyNumberFormat="1" applyFont="1" applyFill="1" applyBorder="1"/>
    <xf numFmtId="3" fontId="12" fillId="0" borderId="12" xfId="3" applyNumberFormat="1" applyFont="1" applyFill="1" applyBorder="1" applyAlignment="1">
      <alignment horizontal="left"/>
    </xf>
    <xf numFmtId="0" fontId="9" fillId="9" borderId="12" xfId="0" applyFont="1" applyFill="1" applyBorder="1" applyAlignment="1">
      <alignment horizontal="left" wrapText="1" indent="2"/>
    </xf>
    <xf numFmtId="0" fontId="29" fillId="9" borderId="12" xfId="0" applyFont="1" applyFill="1" applyBorder="1" applyAlignment="1">
      <alignment horizontal="center"/>
    </xf>
    <xf numFmtId="3" fontId="12" fillId="0" borderId="12" xfId="3" applyNumberFormat="1" applyFont="1" applyFill="1" applyBorder="1" applyAlignment="1">
      <alignment horizontal="center"/>
    </xf>
    <xf numFmtId="41" fontId="18" fillId="9" borderId="12" xfId="1" applyNumberFormat="1" applyFont="1" applyFill="1" applyBorder="1" applyAlignment="1">
      <alignment horizontal="center"/>
    </xf>
    <xf numFmtId="0" fontId="27" fillId="0" borderId="20" xfId="1" applyFont="1" applyFill="1" applyBorder="1" applyAlignment="1">
      <alignment horizontal="center"/>
    </xf>
    <xf numFmtId="0" fontId="26" fillId="0" borderId="8" xfId="1" applyFont="1" applyFill="1" applyBorder="1" applyAlignment="1">
      <alignment horizontal="left"/>
    </xf>
    <xf numFmtId="172" fontId="26" fillId="0" borderId="8" xfId="2" applyNumberFormat="1" applyFont="1" applyFill="1" applyBorder="1"/>
    <xf numFmtId="172" fontId="10" fillId="0" borderId="47" xfId="2" applyNumberFormat="1" applyFont="1" applyFill="1" applyBorder="1"/>
    <xf numFmtId="172" fontId="12" fillId="0" borderId="25" xfId="2" applyNumberFormat="1" applyFont="1" applyFill="1" applyBorder="1"/>
    <xf numFmtId="43" fontId="35" fillId="0" borderId="4" xfId="2" applyNumberFormat="1" applyFont="1" applyFill="1" applyBorder="1"/>
    <xf numFmtId="169" fontId="10" fillId="0" borderId="47" xfId="1" applyNumberFormat="1" applyFont="1" applyFill="1" applyBorder="1"/>
    <xf numFmtId="169" fontId="10" fillId="0" borderId="44" xfId="1" applyNumberFormat="1" applyFont="1" applyFill="1" applyBorder="1"/>
    <xf numFmtId="169" fontId="10" fillId="0" borderId="45" xfId="1" applyNumberFormat="1" applyFont="1" applyFill="1" applyBorder="1"/>
    <xf numFmtId="172" fontId="10" fillId="0" borderId="53" xfId="2" applyNumberFormat="1" applyFont="1" applyFill="1" applyBorder="1"/>
    <xf numFmtId="172" fontId="12" fillId="0" borderId="54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172" fontId="10" fillId="0" borderId="9" xfId="2" applyNumberFormat="1" applyFont="1" applyFill="1" applyBorder="1"/>
    <xf numFmtId="171" fontId="9" fillId="0" borderId="8" xfId="1" applyNumberFormat="1" applyFont="1" applyFill="1" applyBorder="1"/>
    <xf numFmtId="172" fontId="19" fillId="0" borderId="35" xfId="2" applyNumberFormat="1" applyFont="1" applyFill="1" applyBorder="1" applyAlignment="1">
      <alignment horizontal="right"/>
    </xf>
    <xf numFmtId="172" fontId="19" fillId="0" borderId="35" xfId="2" applyNumberFormat="1" applyFont="1" applyFill="1" applyBorder="1"/>
    <xf numFmtId="0" fontId="18" fillId="0" borderId="16" xfId="1" applyFont="1" applyFill="1" applyBorder="1" applyAlignment="1">
      <alignment horizontal="left" indent="2"/>
    </xf>
    <xf numFmtId="41" fontId="9" fillId="9" borderId="12" xfId="1" applyNumberFormat="1" applyFont="1" applyFill="1" applyBorder="1"/>
    <xf numFmtId="41" fontId="14" fillId="0" borderId="34" xfId="1" applyNumberFormat="1" applyFont="1" applyFill="1" applyBorder="1"/>
    <xf numFmtId="0" fontId="14" fillId="0" borderId="8" xfId="1" applyFont="1" applyFill="1" applyBorder="1"/>
    <xf numFmtId="41" fontId="14" fillId="9" borderId="18" xfId="1" applyNumberFormat="1" applyFont="1" applyFill="1" applyBorder="1"/>
    <xf numFmtId="41" fontId="14" fillId="9" borderId="12" xfId="1" applyNumberFormat="1" applyFont="1" applyFill="1" applyBorder="1"/>
    <xf numFmtId="167" fontId="14" fillId="9" borderId="12" xfId="4" applyNumberFormat="1" applyFont="1" applyFill="1" applyBorder="1"/>
    <xf numFmtId="0" fontId="14" fillId="9" borderId="12" xfId="1" applyFont="1" applyFill="1" applyBorder="1"/>
    <xf numFmtId="172" fontId="14" fillId="9" borderId="12" xfId="1" applyNumberFormat="1" applyFont="1" applyFill="1" applyBorder="1"/>
    <xf numFmtId="41" fontId="18" fillId="9" borderId="12" xfId="1" applyNumberFormat="1" applyFont="1" applyFill="1" applyBorder="1"/>
    <xf numFmtId="0" fontId="19" fillId="9" borderId="12" xfId="1" applyFont="1" applyFill="1" applyBorder="1"/>
    <xf numFmtId="41" fontId="19" fillId="9" borderId="12" xfId="1" applyNumberFormat="1" applyFont="1" applyFill="1" applyBorder="1"/>
    <xf numFmtId="0" fontId="9" fillId="9" borderId="12" xfId="1" applyFont="1" applyFill="1" applyBorder="1"/>
    <xf numFmtId="0" fontId="9" fillId="9" borderId="12" xfId="0" applyFont="1" applyFill="1" applyBorder="1" applyAlignment="1">
      <alignment horizontal="left" indent="2"/>
    </xf>
    <xf numFmtId="0" fontId="28" fillId="9" borderId="12" xfId="1" applyFont="1" applyFill="1" applyBorder="1" applyAlignment="1">
      <alignment horizontal="left" wrapText="1" indent="2"/>
    </xf>
    <xf numFmtId="172" fontId="12" fillId="0" borderId="35" xfId="2" applyNumberFormat="1" applyFont="1" applyFill="1" applyBorder="1"/>
    <xf numFmtId="172" fontId="14" fillId="0" borderId="35" xfId="2" applyNumberFormat="1" applyFont="1" applyFill="1" applyBorder="1"/>
    <xf numFmtId="172" fontId="10" fillId="0" borderId="55" xfId="2" applyNumberFormat="1" applyFont="1" applyFill="1" applyBorder="1"/>
    <xf numFmtId="174" fontId="14" fillId="0" borderId="22" xfId="2" applyNumberFormat="1" applyFont="1" applyFill="1" applyBorder="1"/>
    <xf numFmtId="172" fontId="12" fillId="0" borderId="22" xfId="2" applyNumberFormat="1" applyFont="1" applyFill="1" applyBorder="1"/>
    <xf numFmtId="41" fontId="10" fillId="0" borderId="21" xfId="1" applyNumberFormat="1" applyFont="1" applyFill="1" applyBorder="1"/>
    <xf numFmtId="174" fontId="14" fillId="0" borderId="21" xfId="2" applyNumberFormat="1" applyFont="1" applyFill="1" applyBorder="1"/>
    <xf numFmtId="172" fontId="18" fillId="0" borderId="21" xfId="2" applyNumberFormat="1" applyFont="1" applyFill="1" applyBorder="1"/>
    <xf numFmtId="172" fontId="9" fillId="0" borderId="35" xfId="2" applyNumberFormat="1" applyFont="1" applyFill="1" applyBorder="1" applyAlignment="1">
      <alignment horizontal="center"/>
    </xf>
    <xf numFmtId="172" fontId="14" fillId="0" borderId="55" xfId="2" applyNumberFormat="1" applyFont="1" applyFill="1" applyBorder="1"/>
    <xf numFmtId="172" fontId="9" fillId="0" borderId="21" xfId="2" applyNumberFormat="1" applyFont="1" applyFill="1" applyBorder="1"/>
    <xf numFmtId="174" fontId="14" fillId="0" borderId="35" xfId="2" applyNumberFormat="1" applyFont="1" applyFill="1" applyBorder="1"/>
    <xf numFmtId="172" fontId="14" fillId="0" borderId="21" xfId="2" applyNumberFormat="1" applyFont="1" applyFill="1" applyBorder="1" applyAlignment="1">
      <alignment horizontal="center"/>
    </xf>
    <xf numFmtId="0" fontId="27" fillId="0" borderId="0" xfId="1" applyFont="1" applyFill="1" applyBorder="1"/>
    <xf numFmtId="41" fontId="12" fillId="0" borderId="12" xfId="5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0" fontId="14" fillId="0" borderId="5" xfId="1" applyFont="1" applyFill="1" applyBorder="1" applyAlignment="1">
      <alignment horizontal="left" indent="1"/>
    </xf>
    <xf numFmtId="41" fontId="10" fillId="0" borderId="5" xfId="3" applyNumberFormat="1" applyFont="1" applyFill="1" applyBorder="1"/>
    <xf numFmtId="41" fontId="10" fillId="0" borderId="48" xfId="3" applyNumberFormat="1" applyFont="1" applyFill="1" applyBorder="1"/>
    <xf numFmtId="171" fontId="10" fillId="0" borderId="48" xfId="3" applyNumberFormat="1" applyFont="1" applyFill="1" applyBorder="1"/>
    <xf numFmtId="172" fontId="15" fillId="0" borderId="5" xfId="2" applyNumberFormat="1" applyFont="1" applyFill="1" applyBorder="1"/>
    <xf numFmtId="172" fontId="15" fillId="0" borderId="58" xfId="2" applyNumberFormat="1" applyFont="1" applyFill="1" applyBorder="1"/>
    <xf numFmtId="0" fontId="29" fillId="0" borderId="2" xfId="1" applyFont="1" applyFill="1" applyBorder="1" applyAlignment="1">
      <alignment horizontal="left" indent="1"/>
    </xf>
    <xf numFmtId="41" fontId="9" fillId="0" borderId="12" xfId="14" applyNumberFormat="1" applyFont="1" applyFill="1" applyBorder="1"/>
    <xf numFmtId="0" fontId="27" fillId="0" borderId="12" xfId="0" applyFont="1" applyFill="1" applyBorder="1" applyAlignment="1">
      <alignment horizontal="left" wrapText="1" indent="2"/>
    </xf>
    <xf numFmtId="0" fontId="9" fillId="11" borderId="12" xfId="0" applyFont="1" applyFill="1" applyBorder="1" applyAlignment="1">
      <alignment horizontal="left" wrapText="1" indent="2"/>
    </xf>
    <xf numFmtId="0" fontId="14" fillId="11" borderId="12" xfId="0" applyFont="1" applyFill="1" applyBorder="1" applyAlignment="1">
      <alignment horizontal="left" indent="2"/>
    </xf>
    <xf numFmtId="41" fontId="9" fillId="11" borderId="20" xfId="2" applyNumberFormat="1" applyFont="1" applyFill="1" applyBorder="1"/>
    <xf numFmtId="0" fontId="12" fillId="11" borderId="12" xfId="1" applyFont="1" applyFill="1" applyBorder="1" applyAlignment="1">
      <alignment horizontal="left" indent="2"/>
    </xf>
    <xf numFmtId="0" fontId="9" fillId="11" borderId="12" xfId="1" applyFont="1" applyFill="1" applyBorder="1" applyAlignment="1">
      <alignment horizontal="left" wrapText="1" indent="2"/>
    </xf>
    <xf numFmtId="0" fontId="12" fillId="11" borderId="12" xfId="1" applyFont="1" applyFill="1" applyBorder="1" applyAlignment="1">
      <alignment horizontal="left" wrapText="1" indent="1"/>
    </xf>
    <xf numFmtId="0" fontId="18" fillId="0" borderId="20" xfId="1" applyFont="1" applyFill="1" applyBorder="1" applyAlignment="1">
      <alignment wrapText="1"/>
    </xf>
    <xf numFmtId="0" fontId="19" fillId="0" borderId="16" xfId="1" applyFont="1" applyFill="1" applyBorder="1" applyAlignment="1">
      <alignment horizontal="left" indent="2"/>
    </xf>
    <xf numFmtId="41" fontId="19" fillId="0" borderId="12" xfId="15" applyNumberFormat="1" applyFont="1" applyFill="1" applyBorder="1"/>
    <xf numFmtId="0" fontId="14" fillId="0" borderId="18" xfId="1" applyFont="1" applyFill="1" applyBorder="1" applyAlignment="1">
      <alignment horizontal="left" wrapText="1"/>
    </xf>
    <xf numFmtId="0" fontId="45" fillId="0" borderId="12" xfId="0" applyFont="1" applyFill="1" applyBorder="1" applyAlignment="1">
      <alignment horizontal="left" wrapText="1" indent="2"/>
    </xf>
    <xf numFmtId="41" fontId="9" fillId="12" borderId="12" xfId="2" applyNumberFormat="1" applyFont="1" applyFill="1" applyBorder="1"/>
    <xf numFmtId="172" fontId="14" fillId="0" borderId="2" xfId="2" applyNumberFormat="1" applyFont="1" applyFill="1" applyBorder="1" applyAlignment="1">
      <alignment horizontal="right"/>
    </xf>
    <xf numFmtId="41" fontId="9" fillId="9" borderId="12" xfId="1" applyNumberFormat="1" applyFont="1" applyFill="1" applyBorder="1" applyAlignment="1">
      <alignment horizontal="right"/>
    </xf>
    <xf numFmtId="41" fontId="9" fillId="12" borderId="12" xfId="1" applyNumberFormat="1" applyFont="1" applyFill="1" applyBorder="1"/>
    <xf numFmtId="0" fontId="14" fillId="12" borderId="18" xfId="1" applyFont="1" applyFill="1" applyBorder="1" applyAlignment="1">
      <alignment horizontal="left" indent="1"/>
    </xf>
    <xf numFmtId="41" fontId="14" fillId="12" borderId="18" xfId="1" applyNumberFormat="1" applyFont="1" applyFill="1" applyBorder="1"/>
    <xf numFmtId="172" fontId="14" fillId="12" borderId="18" xfId="2" applyNumberFormat="1" applyFont="1" applyFill="1" applyBorder="1"/>
    <xf numFmtId="0" fontId="14" fillId="12" borderId="12" xfId="1" applyFont="1" applyFill="1" applyBorder="1" applyAlignment="1">
      <alignment horizontal="left" wrapText="1" indent="1"/>
    </xf>
    <xf numFmtId="41" fontId="14" fillId="12" borderId="12" xfId="1" applyNumberFormat="1" applyFont="1" applyFill="1" applyBorder="1"/>
    <xf numFmtId="169" fontId="14" fillId="12" borderId="12" xfId="1" applyNumberFormat="1" applyFont="1" applyFill="1" applyBorder="1"/>
    <xf numFmtId="41" fontId="14" fillId="12" borderId="35" xfId="1" applyNumberFormat="1" applyFont="1" applyFill="1" applyBorder="1"/>
    <xf numFmtId="0" fontId="9" fillId="12" borderId="12" xfId="0" applyFont="1" applyFill="1" applyBorder="1" applyAlignment="1">
      <alignment horizontal="left" wrapText="1" indent="2"/>
    </xf>
    <xf numFmtId="171" fontId="10" fillId="12" borderId="12" xfId="3" applyNumberFormat="1" applyFont="1" applyFill="1" applyBorder="1" applyAlignment="1">
      <alignment horizontal="center"/>
    </xf>
    <xf numFmtId="41" fontId="10" fillId="12" borderId="12" xfId="3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horizontal="left" indent="1"/>
    </xf>
    <xf numFmtId="0" fontId="9" fillId="12" borderId="12" xfId="1" applyFont="1" applyFill="1" applyBorder="1"/>
    <xf numFmtId="41" fontId="14" fillId="12" borderId="10" xfId="1" applyNumberFormat="1" applyFont="1" applyFill="1" applyBorder="1"/>
    <xf numFmtId="172" fontId="12" fillId="12" borderId="12" xfId="2" applyNumberFormat="1" applyFont="1" applyFill="1" applyBorder="1"/>
    <xf numFmtId="172" fontId="9" fillId="0" borderId="12" xfId="2" applyNumberFormat="1" applyFont="1" applyFill="1" applyBorder="1" applyAlignment="1">
      <alignment horizontal="right"/>
    </xf>
    <xf numFmtId="41" fontId="9" fillId="0" borderId="4" xfId="1" applyNumberFormat="1" applyFont="1" applyFill="1" applyBorder="1" applyAlignment="1">
      <alignment horizontal="center"/>
    </xf>
    <xf numFmtId="0" fontId="9" fillId="9" borderId="7" xfId="1" applyFont="1" applyFill="1" applyBorder="1" applyAlignment="1">
      <alignment horizontal="center" vertical="center"/>
    </xf>
    <xf numFmtId="0" fontId="9" fillId="9" borderId="8" xfId="1" applyFont="1" applyFill="1" applyBorder="1" applyAlignment="1">
      <alignment horizontal="center" vertical="center"/>
    </xf>
    <xf numFmtId="0" fontId="12" fillId="9" borderId="12" xfId="1" applyFont="1" applyFill="1" applyBorder="1" applyAlignment="1">
      <alignment horizontal="center"/>
    </xf>
    <xf numFmtId="41" fontId="12" fillId="9" borderId="20" xfId="1" applyNumberFormat="1" applyFont="1" applyFill="1" applyBorder="1"/>
    <xf numFmtId="0" fontId="19" fillId="9" borderId="2" xfId="1" applyFont="1" applyFill="1" applyBorder="1"/>
    <xf numFmtId="41" fontId="10" fillId="9" borderId="2" xfId="1" applyNumberFormat="1" applyFont="1" applyFill="1" applyBorder="1"/>
    <xf numFmtId="41" fontId="14" fillId="9" borderId="16" xfId="1" applyNumberFormat="1" applyFont="1" applyFill="1" applyBorder="1"/>
    <xf numFmtId="41" fontId="14" fillId="9" borderId="2" xfId="1" applyNumberFormat="1" applyFont="1" applyFill="1" applyBorder="1" applyAlignment="1">
      <alignment horizontal="right"/>
    </xf>
    <xf numFmtId="3" fontId="12" fillId="9" borderId="12" xfId="1" applyNumberFormat="1" applyFont="1" applyFill="1" applyBorder="1" applyAlignment="1">
      <alignment horizontal="center"/>
    </xf>
    <xf numFmtId="41" fontId="9" fillId="9" borderId="2" xfId="1" applyNumberFormat="1" applyFont="1" applyFill="1" applyBorder="1" applyAlignment="1">
      <alignment horizontal="center"/>
    </xf>
    <xf numFmtId="41" fontId="18" fillId="9" borderId="16" xfId="1" applyNumberFormat="1" applyFont="1" applyFill="1" applyBorder="1"/>
    <xf numFmtId="41" fontId="14" fillId="9" borderId="4" xfId="1" applyNumberFormat="1" applyFont="1" applyFill="1" applyBorder="1"/>
    <xf numFmtId="41" fontId="9" fillId="9" borderId="4" xfId="1" applyNumberFormat="1" applyFont="1" applyFill="1" applyBorder="1"/>
    <xf numFmtId="172" fontId="18" fillId="9" borderId="12" xfId="1" applyNumberFormat="1" applyFont="1" applyFill="1" applyBorder="1"/>
    <xf numFmtId="172" fontId="9" fillId="9" borderId="12" xfId="2" applyNumberFormat="1" applyFont="1" applyFill="1" applyBorder="1"/>
    <xf numFmtId="172" fontId="18" fillId="9" borderId="12" xfId="2" applyNumberFormat="1" applyFont="1" applyFill="1" applyBorder="1" applyAlignment="1">
      <alignment horizontal="right"/>
    </xf>
    <xf numFmtId="172" fontId="19" fillId="9" borderId="12" xfId="2" applyNumberFormat="1" applyFont="1" applyFill="1" applyBorder="1" applyAlignment="1">
      <alignment horizontal="right"/>
    </xf>
    <xf numFmtId="172" fontId="18" fillId="9" borderId="11" xfId="2" applyNumberFormat="1" applyFont="1" applyFill="1" applyBorder="1"/>
    <xf numFmtId="41" fontId="14" fillId="9" borderId="9" xfId="1" applyNumberFormat="1" applyFont="1" applyFill="1" applyBorder="1"/>
    <xf numFmtId="41" fontId="14" fillId="9" borderId="34" xfId="1" applyNumberFormat="1" applyFont="1" applyFill="1" applyBorder="1"/>
    <xf numFmtId="41" fontId="14" fillId="9" borderId="21" xfId="1" applyNumberFormat="1" applyFont="1" applyFill="1" applyBorder="1"/>
    <xf numFmtId="0" fontId="14" fillId="0" borderId="12" xfId="1" applyFont="1" applyFill="1" applyBorder="1" applyAlignment="1">
      <alignment horizontal="left" indent="2"/>
    </xf>
    <xf numFmtId="0" fontId="15" fillId="0" borderId="12" xfId="1" applyFont="1" applyFill="1" applyBorder="1" applyAlignment="1">
      <alignment horizontal="left" wrapText="1" indent="2"/>
    </xf>
    <xf numFmtId="0" fontId="47" fillId="0" borderId="0" xfId="1" applyFont="1" applyFill="1" applyAlignment="1">
      <alignment horizontal="left"/>
    </xf>
    <xf numFmtId="41" fontId="31" fillId="0" borderId="12" xfId="1" applyNumberFormat="1" applyFont="1" applyFill="1" applyBorder="1"/>
    <xf numFmtId="0" fontId="9" fillId="0" borderId="0" xfId="1" applyFont="1" applyFill="1" applyAlignment="1">
      <alignment horizontal="left"/>
    </xf>
    <xf numFmtId="0" fontId="9" fillId="9" borderId="0" xfId="1" applyFont="1" applyFill="1"/>
    <xf numFmtId="41" fontId="9" fillId="9" borderId="12" xfId="1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12" fillId="9" borderId="12" xfId="3" applyNumberFormat="1" applyFont="1" applyFill="1" applyBorder="1" applyAlignment="1">
      <alignment horizontal="center"/>
    </xf>
    <xf numFmtId="41" fontId="12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0" fontId="10" fillId="9" borderId="20" xfId="1" applyFont="1" applyFill="1" applyBorder="1"/>
    <xf numFmtId="41" fontId="10" fillId="9" borderId="5" xfId="3" applyNumberFormat="1" applyFont="1" applyFill="1" applyBorder="1"/>
    <xf numFmtId="41" fontId="10" fillId="9" borderId="4" xfId="3" applyNumberFormat="1" applyFont="1" applyFill="1" applyBorder="1"/>
    <xf numFmtId="41" fontId="10" fillId="9" borderId="20" xfId="3" applyNumberFormat="1" applyFont="1" applyFill="1" applyBorder="1"/>
    <xf numFmtId="41" fontId="10" fillId="9" borderId="12" xfId="3" applyNumberFormat="1" applyFont="1" applyFill="1" applyBorder="1"/>
    <xf numFmtId="41" fontId="11" fillId="9" borderId="12" xfId="5" applyNumberFormat="1" applyFont="1" applyFill="1" applyBorder="1"/>
    <xf numFmtId="41" fontId="12" fillId="9" borderId="4" xfId="3" applyNumberFormat="1" applyFont="1" applyFill="1" applyBorder="1"/>
    <xf numFmtId="0" fontId="12" fillId="9" borderId="20" xfId="1" applyFont="1" applyFill="1" applyBorder="1"/>
    <xf numFmtId="41" fontId="10" fillId="9" borderId="15" xfId="3" applyNumberFormat="1" applyFont="1" applyFill="1" applyBorder="1"/>
    <xf numFmtId="0" fontId="14" fillId="9" borderId="12" xfId="1" applyFont="1" applyFill="1" applyBorder="1" applyAlignment="1">
      <alignment horizontal="center"/>
    </xf>
    <xf numFmtId="172" fontId="14" fillId="9" borderId="2" xfId="2" applyNumberFormat="1" applyFont="1" applyFill="1" applyBorder="1"/>
    <xf numFmtId="41" fontId="9" fillId="9" borderId="2" xfId="1" applyNumberFormat="1" applyFont="1" applyFill="1" applyBorder="1" applyAlignment="1">
      <alignment horizontal="right"/>
    </xf>
    <xf numFmtId="172" fontId="18" fillId="9" borderId="2" xfId="1" applyNumberFormat="1" applyFont="1" applyFill="1" applyBorder="1"/>
    <xf numFmtId="0" fontId="9" fillId="9" borderId="12" xfId="1" applyFont="1" applyFill="1" applyBorder="1" applyAlignment="1">
      <alignment wrapText="1"/>
    </xf>
    <xf numFmtId="172" fontId="14" fillId="9" borderId="4" xfId="2" applyNumberFormat="1" applyFont="1" applyFill="1" applyBorder="1" applyAlignment="1">
      <alignment horizontal="right"/>
    </xf>
    <xf numFmtId="172" fontId="9" fillId="9" borderId="2" xfId="2" applyNumberFormat="1" applyFont="1" applyFill="1" applyBorder="1"/>
    <xf numFmtId="172" fontId="14" fillId="9" borderId="12" xfId="2" applyNumberFormat="1" applyFont="1" applyFill="1" applyBorder="1"/>
    <xf numFmtId="172" fontId="19" fillId="9" borderId="12" xfId="1" applyNumberFormat="1" applyFont="1" applyFill="1" applyBorder="1"/>
    <xf numFmtId="0" fontId="9" fillId="9" borderId="12" xfId="1" applyFont="1" applyFill="1" applyBorder="1" applyAlignment="1">
      <alignment horizontal="center"/>
    </xf>
    <xf numFmtId="0" fontId="9" fillId="9" borderId="2" xfId="1" applyFont="1" applyFill="1" applyBorder="1"/>
    <xf numFmtId="41" fontId="14" fillId="9" borderId="2" xfId="1" applyNumberFormat="1" applyFont="1" applyFill="1" applyBorder="1"/>
    <xf numFmtId="0" fontId="14" fillId="9" borderId="2" xfId="1" applyFont="1" applyFill="1" applyBorder="1" applyAlignment="1">
      <alignment horizontal="center"/>
    </xf>
    <xf numFmtId="43" fontId="35" fillId="0" borderId="2" xfId="2" applyNumberFormat="1" applyFont="1" applyFill="1" applyBorder="1"/>
    <xf numFmtId="41" fontId="14" fillId="0" borderId="16" xfId="2" applyNumberFormat="1" applyFont="1" applyFill="1" applyBorder="1" applyAlignment="1">
      <alignment horizontal="center"/>
    </xf>
    <xf numFmtId="41" fontId="9" fillId="6" borderId="12" xfId="2" applyNumberFormat="1" applyFont="1" applyFill="1" applyBorder="1"/>
    <xf numFmtId="172" fontId="9" fillId="6" borderId="12" xfId="2" applyNumberFormat="1" applyFont="1" applyFill="1" applyBorder="1"/>
    <xf numFmtId="41" fontId="14" fillId="6" borderId="12" xfId="2" applyNumberFormat="1" applyFont="1" applyFill="1" applyBorder="1"/>
    <xf numFmtId="41" fontId="18" fillId="6" borderId="12" xfId="1" applyNumberFormat="1" applyFont="1" applyFill="1" applyBorder="1"/>
    <xf numFmtId="41" fontId="14" fillId="6" borderId="10" xfId="1" applyNumberFormat="1" applyFont="1" applyFill="1" applyBorder="1"/>
    <xf numFmtId="0" fontId="9" fillId="6" borderId="12" xfId="1" applyFont="1" applyFill="1" applyBorder="1"/>
    <xf numFmtId="41" fontId="14" fillId="6" borderId="4" xfId="1" applyNumberFormat="1" applyFont="1" applyFill="1" applyBorder="1"/>
    <xf numFmtId="41" fontId="14" fillId="6" borderId="18" xfId="1" applyNumberFormat="1" applyFont="1" applyFill="1" applyBorder="1"/>
    <xf numFmtId="0" fontId="36" fillId="0" borderId="12" xfId="1" applyFont="1" applyFill="1" applyBorder="1" applyAlignment="1">
      <alignment horizontal="center"/>
    </xf>
    <xf numFmtId="0" fontId="10" fillId="0" borderId="12" xfId="1" applyFont="1" applyFill="1" applyBorder="1" applyAlignment="1">
      <alignment wrapText="1"/>
    </xf>
    <xf numFmtId="172" fontId="9" fillId="9" borderId="12" xfId="2" applyNumberFormat="1" applyFont="1" applyFill="1" applyBorder="1" applyAlignment="1">
      <alignment horizontal="right"/>
    </xf>
    <xf numFmtId="172" fontId="9" fillId="6" borderId="0" xfId="2" applyNumberFormat="1" applyFont="1" applyFill="1"/>
    <xf numFmtId="172" fontId="12" fillId="6" borderId="12" xfId="2" applyNumberFormat="1" applyFont="1" applyFill="1" applyBorder="1"/>
    <xf numFmtId="41" fontId="14" fillId="6" borderId="2" xfId="1" applyNumberFormat="1" applyFont="1" applyFill="1" applyBorder="1"/>
    <xf numFmtId="172" fontId="10" fillId="6" borderId="4" xfId="2" applyNumberFormat="1" applyFont="1" applyFill="1" applyBorder="1"/>
    <xf numFmtId="172" fontId="10" fillId="6" borderId="12" xfId="2" applyNumberFormat="1" applyFont="1" applyFill="1" applyBorder="1"/>
    <xf numFmtId="41" fontId="10" fillId="6" borderId="12" xfId="3" applyNumberFormat="1" applyFont="1" applyFill="1" applyBorder="1" applyAlignment="1">
      <alignment horizontal="center"/>
    </xf>
    <xf numFmtId="172" fontId="14" fillId="6" borderId="18" xfId="2" applyNumberFormat="1" applyFont="1" applyFill="1" applyBorder="1"/>
    <xf numFmtId="172" fontId="9" fillId="9" borderId="0" xfId="2" applyNumberFormat="1" applyFont="1" applyFill="1"/>
    <xf numFmtId="0" fontId="9" fillId="9" borderId="0" xfId="1" applyFont="1" applyFill="1" applyBorder="1"/>
    <xf numFmtId="41" fontId="14" fillId="0" borderId="2" xfId="2" applyNumberFormat="1" applyFont="1" applyFill="1" applyBorder="1"/>
    <xf numFmtId="43" fontId="35" fillId="0" borderId="17" xfId="2" applyNumberFormat="1" applyFont="1" applyFill="1" applyBorder="1"/>
    <xf numFmtId="43" fontId="35" fillId="0" borderId="8" xfId="2" applyNumberFormat="1" applyFont="1" applyFill="1" applyBorder="1"/>
    <xf numFmtId="0" fontId="9" fillId="6" borderId="16" xfId="1" applyFont="1" applyFill="1" applyBorder="1"/>
    <xf numFmtId="0" fontId="19" fillId="0" borderId="16" xfId="1" applyFont="1" applyFill="1" applyBorder="1"/>
    <xf numFmtId="0" fontId="9" fillId="9" borderId="8" xfId="1" applyFont="1" applyFill="1" applyBorder="1" applyAlignment="1">
      <alignment horizontal="center" vertical="center" wrapText="1"/>
    </xf>
    <xf numFmtId="172" fontId="12" fillId="9" borderId="20" xfId="2" applyNumberFormat="1" applyFont="1" applyFill="1" applyBorder="1"/>
    <xf numFmtId="0" fontId="10" fillId="9" borderId="12" xfId="1" applyFont="1" applyFill="1" applyBorder="1"/>
    <xf numFmtId="172" fontId="19" fillId="9" borderId="12" xfId="2" applyNumberFormat="1" applyFont="1" applyFill="1" applyBorder="1"/>
    <xf numFmtId="172" fontId="18" fillId="9" borderId="3" xfId="2" applyNumberFormat="1" applyFont="1" applyFill="1" applyBorder="1"/>
    <xf numFmtId="41" fontId="14" fillId="9" borderId="12" xfId="3" applyNumberFormat="1" applyFont="1" applyFill="1" applyBorder="1" applyAlignment="1">
      <alignment horizontal="right"/>
    </xf>
    <xf numFmtId="41" fontId="14" fillId="0" borderId="45" xfId="1" applyNumberFormat="1" applyFont="1" applyFill="1" applyBorder="1" applyAlignment="1">
      <alignment horizontal="center"/>
    </xf>
    <xf numFmtId="41" fontId="10" fillId="0" borderId="17" xfId="1" applyNumberFormat="1" applyFont="1" applyFill="1" applyBorder="1"/>
    <xf numFmtId="3" fontId="9" fillId="9" borderId="12" xfId="1" applyNumberFormat="1" applyFont="1" applyFill="1" applyBorder="1" applyAlignment="1">
      <alignment horizontal="center"/>
    </xf>
    <xf numFmtId="3" fontId="12" fillId="9" borderId="12" xfId="2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right"/>
    </xf>
    <xf numFmtId="0" fontId="9" fillId="9" borderId="12" xfId="1" applyFont="1" applyFill="1" applyBorder="1" applyAlignment="1"/>
    <xf numFmtId="41" fontId="14" fillId="9" borderId="12" xfId="1" applyNumberFormat="1" applyFont="1" applyFill="1" applyBorder="1" applyAlignment="1"/>
    <xf numFmtId="41" fontId="14" fillId="9" borderId="15" xfId="1" applyNumberFormat="1" applyFont="1" applyFill="1" applyBorder="1" applyAlignment="1"/>
    <xf numFmtId="41" fontId="14" fillId="9" borderId="4" xfId="1" applyNumberFormat="1" applyFont="1" applyFill="1" applyBorder="1" applyAlignment="1"/>
    <xf numFmtId="172" fontId="14" fillId="9" borderId="12" xfId="2" applyNumberFormat="1" applyFont="1" applyFill="1" applyBorder="1" applyAlignment="1">
      <alignment horizontal="right"/>
    </xf>
    <xf numFmtId="0" fontId="19" fillId="9" borderId="12" xfId="1" applyFont="1" applyFill="1" applyBorder="1" applyAlignment="1">
      <alignment horizontal="center"/>
    </xf>
    <xf numFmtId="3" fontId="19" fillId="9" borderId="12" xfId="1" applyNumberFormat="1" applyFont="1" applyFill="1" applyBorder="1" applyAlignment="1">
      <alignment horizontal="center"/>
    </xf>
    <xf numFmtId="166" fontId="12" fillId="0" borderId="0" xfId="0" applyNumberFormat="1" applyFont="1" applyFill="1" applyAlignment="1">
      <alignment horizontal="center"/>
    </xf>
    <xf numFmtId="166" fontId="9" fillId="0" borderId="7" xfId="1" applyNumberFormat="1" applyFont="1" applyFill="1" applyBorder="1" applyAlignment="1">
      <alignment horizontal="center" vertical="center"/>
    </xf>
    <xf numFmtId="166" fontId="10" fillId="0" borderId="2" xfId="1" applyNumberFormat="1" applyFont="1" applyFill="1" applyBorder="1" applyAlignment="1">
      <alignment horizontal="center" vertical="center"/>
    </xf>
    <xf numFmtId="166" fontId="10" fillId="0" borderId="12" xfId="1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 vertical="center"/>
    </xf>
    <xf numFmtId="166" fontId="24" fillId="0" borderId="2" xfId="2" applyNumberFormat="1" applyFont="1" applyFill="1" applyBorder="1" applyAlignment="1">
      <alignment horizontal="center" vertical="center"/>
    </xf>
    <xf numFmtId="166" fontId="24" fillId="0" borderId="12" xfId="2" applyNumberFormat="1" applyFont="1" applyFill="1" applyBorder="1" applyAlignment="1">
      <alignment horizontal="center" vertical="center"/>
    </xf>
    <xf numFmtId="166" fontId="13" fillId="0" borderId="2" xfId="2" applyNumberFormat="1" applyFont="1" applyFill="1" applyBorder="1" applyAlignment="1">
      <alignment horizontal="center" vertical="center"/>
    </xf>
    <xf numFmtId="166" fontId="10" fillId="0" borderId="16" xfId="2" applyNumberFormat="1" applyFont="1" applyFill="1" applyBorder="1" applyAlignment="1">
      <alignment horizontal="center" vertical="center"/>
    </xf>
    <xf numFmtId="166" fontId="13" fillId="0" borderId="18" xfId="2" applyNumberFormat="1" applyFont="1" applyFill="1" applyBorder="1" applyAlignment="1">
      <alignment horizontal="center" vertical="center"/>
    </xf>
    <xf numFmtId="166" fontId="18" fillId="0" borderId="12" xfId="2" applyNumberFormat="1" applyFont="1" applyFill="1" applyBorder="1" applyAlignment="1">
      <alignment horizontal="center"/>
    </xf>
    <xf numFmtId="166" fontId="19" fillId="0" borderId="12" xfId="2" applyNumberFormat="1" applyFont="1" applyFill="1" applyBorder="1" applyAlignment="1">
      <alignment horizontal="center"/>
    </xf>
    <xf numFmtId="166" fontId="28" fillId="0" borderId="18" xfId="2" applyNumberFormat="1" applyFont="1" applyFill="1" applyBorder="1" applyAlignment="1">
      <alignment horizontal="center" vertical="center"/>
    </xf>
    <xf numFmtId="166" fontId="11" fillId="0" borderId="12" xfId="2" applyNumberFormat="1" applyFont="1" applyFill="1" applyBorder="1" applyAlignment="1">
      <alignment horizontal="center" vertical="center"/>
    </xf>
    <xf numFmtId="41" fontId="12" fillId="0" borderId="45" xfId="1" applyNumberFormat="1" applyFont="1" applyFill="1" applyBorder="1"/>
    <xf numFmtId="172" fontId="15" fillId="9" borderId="12" xfId="2" applyNumberFormat="1" applyFont="1" applyFill="1" applyBorder="1"/>
    <xf numFmtId="0" fontId="9" fillId="6" borderId="2" xfId="1" applyFont="1" applyFill="1" applyBorder="1"/>
    <xf numFmtId="0" fontId="18" fillId="9" borderId="12" xfId="1" applyFont="1" applyFill="1" applyBorder="1" applyAlignment="1">
      <alignment horizontal="left" wrapText="1" indent="1"/>
    </xf>
    <xf numFmtId="170" fontId="18" fillId="9" borderId="12" xfId="2" applyNumberFormat="1" applyFont="1" applyFill="1" applyBorder="1"/>
    <xf numFmtId="176" fontId="12" fillId="0" borderId="2" xfId="2" applyNumberFormat="1" applyFont="1" applyFill="1" applyBorder="1"/>
    <xf numFmtId="176" fontId="18" fillId="0" borderId="12" xfId="1" applyNumberFormat="1" applyFont="1" applyFill="1" applyBorder="1" applyAlignment="1">
      <alignment horizontal="center"/>
    </xf>
    <xf numFmtId="41" fontId="14" fillId="0" borderId="2" xfId="1" applyNumberFormat="1" applyFont="1" applyFill="1" applyBorder="1" applyAlignment="1">
      <alignment horizontal="center"/>
    </xf>
    <xf numFmtId="0" fontId="9" fillId="9" borderId="2" xfId="1" applyFont="1" applyFill="1" applyBorder="1" applyAlignment="1">
      <alignment horizontal="center"/>
    </xf>
    <xf numFmtId="0" fontId="42" fillId="0" borderId="12" xfId="1" applyFont="1" applyFill="1" applyBorder="1" applyAlignment="1">
      <alignment horizontal="left" wrapText="1" indent="1" shrinkToFit="1"/>
    </xf>
    <xf numFmtId="41" fontId="10" fillId="0" borderId="25" xfId="1" applyNumberFormat="1" applyFont="1" applyFill="1" applyBorder="1"/>
    <xf numFmtId="172" fontId="10" fillId="0" borderId="25" xfId="2" applyNumberFormat="1" applyFont="1" applyFill="1" applyBorder="1"/>
    <xf numFmtId="176" fontId="12" fillId="0" borderId="44" xfId="1" applyNumberFormat="1" applyFont="1" applyFill="1" applyBorder="1"/>
    <xf numFmtId="0" fontId="42" fillId="9" borderId="12" xfId="0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center"/>
    </xf>
    <xf numFmtId="0" fontId="27" fillId="0" borderId="12" xfId="1" applyFont="1" applyFill="1" applyBorder="1" applyAlignment="1">
      <alignment horizontal="center"/>
    </xf>
    <xf numFmtId="178" fontId="9" fillId="0" borderId="12" xfId="1" applyNumberFormat="1" applyFont="1" applyFill="1" applyBorder="1" applyAlignment="1">
      <alignment horizontal="right"/>
    </xf>
    <xf numFmtId="0" fontId="14" fillId="17" borderId="12" xfId="1" applyFont="1" applyFill="1" applyBorder="1" applyAlignment="1">
      <alignment horizontal="left" indent="1"/>
    </xf>
    <xf numFmtId="41" fontId="10" fillId="0" borderId="36" xfId="1" applyNumberFormat="1" applyFont="1" applyFill="1" applyBorder="1"/>
    <xf numFmtId="172" fontId="12" fillId="0" borderId="8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41" fontId="11" fillId="0" borderId="2" xfId="1" applyNumberFormat="1" applyFont="1" applyFill="1" applyBorder="1"/>
    <xf numFmtId="169" fontId="10" fillId="0" borderId="46" xfId="1" applyNumberFormat="1" applyFont="1" applyFill="1" applyBorder="1"/>
    <xf numFmtId="41" fontId="18" fillId="0" borderId="46" xfId="1" applyNumberFormat="1" applyFont="1" applyFill="1" applyBorder="1" applyAlignment="1">
      <alignment horizontal="center"/>
    </xf>
    <xf numFmtId="171" fontId="9" fillId="0" borderId="36" xfId="1" applyNumberFormat="1" applyFont="1" applyFill="1" applyBorder="1"/>
    <xf numFmtId="0" fontId="9" fillId="0" borderId="12" xfId="0" applyFont="1" applyFill="1" applyBorder="1" applyAlignment="1">
      <alignment horizontal="left" indent="1"/>
    </xf>
    <xf numFmtId="0" fontId="16" fillId="9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1"/>
    </xf>
    <xf numFmtId="0" fontId="16" fillId="18" borderId="12" xfId="0" applyFont="1" applyFill="1" applyBorder="1" applyAlignment="1">
      <alignment horizontal="left" wrapText="1" indent="2"/>
    </xf>
    <xf numFmtId="0" fontId="9" fillId="18" borderId="12" xfId="0" applyFont="1" applyFill="1" applyBorder="1" applyAlignment="1">
      <alignment horizontal="left" wrapText="1" indent="2"/>
    </xf>
    <xf numFmtId="177" fontId="12" fillId="0" borderId="12" xfId="2" applyNumberFormat="1" applyFont="1" applyFill="1" applyBorder="1"/>
    <xf numFmtId="0" fontId="42" fillId="0" borderId="12" xfId="0" applyFont="1" applyFill="1" applyBorder="1" applyAlignment="1">
      <alignment horizontal="center"/>
    </xf>
    <xf numFmtId="0" fontId="9" fillId="17" borderId="1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center"/>
    </xf>
    <xf numFmtId="169" fontId="9" fillId="0" borderId="12" xfId="2" applyNumberFormat="1" applyFont="1" applyFill="1" applyBorder="1"/>
    <xf numFmtId="0" fontId="14" fillId="9" borderId="2" xfId="1" applyFont="1" applyFill="1" applyBorder="1"/>
    <xf numFmtId="41" fontId="11" fillId="0" borderId="12" xfId="1" applyNumberFormat="1" applyFont="1" applyFill="1" applyBorder="1" applyAlignment="1">
      <alignment wrapText="1"/>
    </xf>
    <xf numFmtId="0" fontId="14" fillId="0" borderId="2" xfId="1" applyFont="1" applyFill="1" applyBorder="1"/>
    <xf numFmtId="3" fontId="14" fillId="0" borderId="2" xfId="1" applyNumberFormat="1" applyFont="1" applyFill="1" applyBorder="1"/>
    <xf numFmtId="41" fontId="9" fillId="0" borderId="8" xfId="2" applyNumberFormat="1" applyFont="1" applyFill="1" applyBorder="1"/>
    <xf numFmtId="0" fontId="9" fillId="0" borderId="12" xfId="1" applyFont="1" applyFill="1" applyBorder="1" applyAlignment="1">
      <alignment horizontal="left" wrapText="1" indent="3"/>
    </xf>
    <xf numFmtId="169" fontId="9" fillId="0" borderId="20" xfId="2" applyNumberFormat="1" applyFont="1" applyFill="1" applyBorder="1"/>
    <xf numFmtId="0" fontId="27" fillId="0" borderId="2" xfId="1" applyFont="1" applyFill="1" applyBorder="1" applyAlignment="1">
      <alignment horizontal="center"/>
    </xf>
    <xf numFmtId="41" fontId="12" fillId="0" borderId="8" xfId="1" applyNumberFormat="1" applyFont="1" applyFill="1" applyBorder="1"/>
    <xf numFmtId="172" fontId="26" fillId="0" borderId="36" xfId="2" applyNumberFormat="1" applyFont="1" applyFill="1" applyBorder="1"/>
    <xf numFmtId="0" fontId="27" fillId="0" borderId="8" xfId="1" applyFont="1" applyFill="1" applyBorder="1" applyAlignment="1">
      <alignment horizontal="center"/>
    </xf>
    <xf numFmtId="169" fontId="9" fillId="0" borderId="12" xfId="1" applyNumberFormat="1" applyFont="1" applyFill="1" applyBorder="1" applyAlignment="1">
      <alignment horizontal="right"/>
    </xf>
    <xf numFmtId="166" fontId="27" fillId="0" borderId="20" xfId="1" applyNumberFormat="1" applyFont="1" applyFill="1" applyBorder="1" applyAlignment="1">
      <alignment horizontal="center"/>
    </xf>
    <xf numFmtId="166" fontId="26" fillId="0" borderId="20" xfId="1" applyNumberFormat="1" applyFont="1" applyFill="1" applyBorder="1" applyAlignment="1">
      <alignment horizontal="center"/>
    </xf>
    <xf numFmtId="166" fontId="14" fillId="0" borderId="2" xfId="1" applyNumberFormat="1" applyFont="1" applyFill="1" applyBorder="1" applyAlignment="1">
      <alignment horizontal="center"/>
    </xf>
    <xf numFmtId="179" fontId="10" fillId="0" borderId="12" xfId="2" applyNumberFormat="1" applyFont="1" applyFill="1" applyBorder="1" applyAlignment="1">
      <alignment horizontal="center" vertical="center"/>
    </xf>
    <xf numFmtId="41" fontId="15" fillId="0" borderId="12" xfId="2" applyNumberFormat="1" applyFont="1" applyFill="1" applyBorder="1" applyAlignment="1">
      <alignment vertical="center" wrapText="1"/>
    </xf>
    <xf numFmtId="41" fontId="10" fillId="0" borderId="10" xfId="2" applyNumberFormat="1" applyFont="1" applyFill="1" applyBorder="1" applyAlignment="1">
      <alignment vertical="center"/>
    </xf>
    <xf numFmtId="3" fontId="15" fillId="0" borderId="10" xfId="2" applyNumberFormat="1" applyFont="1" applyFill="1" applyBorder="1" applyAlignment="1">
      <alignment horizontal="center" vertical="center"/>
    </xf>
    <xf numFmtId="166" fontId="15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horizontal="center" vertical="center"/>
    </xf>
    <xf numFmtId="41" fontId="12" fillId="0" borderId="10" xfId="2" applyNumberFormat="1" applyFont="1" applyFill="1" applyBorder="1" applyAlignment="1">
      <alignment vertical="center"/>
    </xf>
    <xf numFmtId="0" fontId="14" fillId="0" borderId="2" xfId="1" applyFont="1" applyFill="1" applyBorder="1" applyAlignment="1">
      <alignment horizontal="right" wrapText="1" indent="3"/>
    </xf>
    <xf numFmtId="0" fontId="9" fillId="0" borderId="20" xfId="1" applyFont="1" applyFill="1" applyBorder="1" applyAlignment="1">
      <alignment horizontal="left" vertical="top" wrapText="1" indent="2"/>
    </xf>
    <xf numFmtId="0" fontId="18" fillId="0" borderId="8" xfId="1" applyFont="1" applyFill="1" applyBorder="1" applyAlignment="1">
      <alignment horizontal="left"/>
    </xf>
    <xf numFmtId="0" fontId="18" fillId="0" borderId="8" xfId="1" applyFont="1" applyFill="1" applyBorder="1" applyAlignment="1">
      <alignment horizontal="left" indent="2"/>
    </xf>
    <xf numFmtId="170" fontId="18" fillId="0" borderId="36" xfId="2" applyNumberFormat="1" applyFont="1" applyFill="1" applyBorder="1"/>
    <xf numFmtId="172" fontId="18" fillId="0" borderId="36" xfId="2" applyNumberFormat="1" applyFont="1" applyFill="1" applyBorder="1"/>
    <xf numFmtId="172" fontId="18" fillId="9" borderId="36" xfId="2" applyNumberFormat="1" applyFont="1" applyFill="1" applyBorder="1"/>
    <xf numFmtId="172" fontId="18" fillId="9" borderId="16" xfId="1" applyNumberFormat="1" applyFont="1" applyFill="1" applyBorder="1"/>
    <xf numFmtId="171" fontId="18" fillId="0" borderId="16" xfId="1" applyNumberFormat="1" applyFont="1" applyFill="1" applyBorder="1"/>
    <xf numFmtId="41" fontId="18" fillId="0" borderId="16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indent="2"/>
    </xf>
    <xf numFmtId="172" fontId="18" fillId="0" borderId="4" xfId="1" applyNumberFormat="1" applyFont="1" applyFill="1" applyBorder="1"/>
    <xf numFmtId="172" fontId="18" fillId="16" borderId="12" xfId="1" applyNumberFormat="1" applyFont="1" applyFill="1" applyBorder="1"/>
    <xf numFmtId="0" fontId="9" fillId="16" borderId="12" xfId="0" applyFont="1" applyFill="1" applyBorder="1" applyAlignment="1">
      <alignment horizontal="left" wrapText="1" indent="2"/>
    </xf>
    <xf numFmtId="41" fontId="9" fillId="16" borderId="12" xfId="2" applyNumberFormat="1" applyFont="1" applyFill="1" applyBorder="1"/>
    <xf numFmtId="0" fontId="16" fillId="16" borderId="12" xfId="0" applyFont="1" applyFill="1" applyBorder="1" applyAlignment="1">
      <alignment horizontal="left" wrapText="1" indent="2"/>
    </xf>
    <xf numFmtId="0" fontId="14" fillId="16" borderId="16" xfId="1" applyFont="1" applyFill="1" applyBorder="1" applyAlignment="1">
      <alignment wrapText="1"/>
    </xf>
    <xf numFmtId="172" fontId="18" fillId="16" borderId="16" xfId="1" applyNumberFormat="1" applyFont="1" applyFill="1" applyBorder="1"/>
    <xf numFmtId="0" fontId="9" fillId="16" borderId="16" xfId="1" applyFont="1" applyFill="1" applyBorder="1" applyAlignment="1">
      <alignment wrapText="1"/>
    </xf>
    <xf numFmtId="172" fontId="18" fillId="16" borderId="10" xfId="1" applyNumberFormat="1" applyFont="1" applyFill="1" applyBorder="1"/>
    <xf numFmtId="0" fontId="14" fillId="16" borderId="10" xfId="1" applyFont="1" applyFill="1" applyBorder="1" applyAlignment="1">
      <alignment wrapText="1"/>
    </xf>
    <xf numFmtId="41" fontId="14" fillId="0" borderId="8" xfId="2" applyNumberFormat="1" applyFont="1" applyFill="1" applyBorder="1"/>
    <xf numFmtId="166" fontId="12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horizontal="center" vertical="center"/>
    </xf>
    <xf numFmtId="41" fontId="12" fillId="0" borderId="16" xfId="2" applyNumberFormat="1" applyFont="1" applyFill="1" applyBorder="1" applyAlignment="1">
      <alignment vertical="center"/>
    </xf>
    <xf numFmtId="41" fontId="11" fillId="0" borderId="16" xfId="2" applyNumberFormat="1" applyFont="1" applyFill="1" applyBorder="1" applyAlignment="1">
      <alignment vertical="center"/>
    </xf>
    <xf numFmtId="41" fontId="10" fillId="0" borderId="16" xfId="2" applyNumberFormat="1" applyFont="1" applyFill="1" applyBorder="1" applyAlignment="1">
      <alignment vertical="center"/>
    </xf>
    <xf numFmtId="41" fontId="15" fillId="0" borderId="16" xfId="2" applyNumberFormat="1" applyFont="1" applyFill="1" applyBorder="1" applyAlignment="1">
      <alignment vertical="center"/>
    </xf>
    <xf numFmtId="0" fontId="9" fillId="8" borderId="12" xfId="1" applyFont="1" applyFill="1" applyBorder="1" applyAlignment="1">
      <alignment horizontal="right" wrapText="1" indent="3"/>
    </xf>
    <xf numFmtId="0" fontId="16" fillId="9" borderId="12" xfId="0" applyFont="1" applyFill="1" applyBorder="1" applyAlignment="1">
      <alignment horizontal="left" indent="1"/>
    </xf>
    <xf numFmtId="0" fontId="14" fillId="0" borderId="2" xfId="1" applyFont="1" applyFill="1" applyBorder="1" applyAlignment="1">
      <alignment horizontal="left" wrapText="1" indent="1"/>
    </xf>
    <xf numFmtId="0" fontId="9" fillId="0" borderId="47" xfId="1" applyFont="1" applyFill="1" applyBorder="1" applyAlignment="1">
      <alignment horizontal="center"/>
    </xf>
    <xf numFmtId="0" fontId="14" fillId="0" borderId="34" xfId="1" applyFont="1" applyFill="1" applyBorder="1" applyAlignment="1">
      <alignment horizontal="left"/>
    </xf>
    <xf numFmtId="41" fontId="14" fillId="0" borderId="8" xfId="1" applyNumberFormat="1" applyFont="1" applyFill="1" applyBorder="1"/>
    <xf numFmtId="41" fontId="14" fillId="9" borderId="8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0" fontId="9" fillId="6" borderId="20" xfId="1" applyFont="1" applyFill="1" applyBorder="1" applyAlignment="1">
      <alignment horizontal="left" vertical="top" wrapText="1" indent="2"/>
    </xf>
    <xf numFmtId="0" fontId="9" fillId="6" borderId="10" xfId="1" applyFont="1" applyFill="1" applyBorder="1" applyAlignment="1">
      <alignment horizontal="left" indent="2"/>
    </xf>
    <xf numFmtId="41" fontId="12" fillId="0" borderId="12" xfId="0" applyNumberFormat="1" applyFont="1" applyFill="1" applyBorder="1"/>
    <xf numFmtId="0" fontId="16" fillId="0" borderId="12" xfId="0" applyFont="1" applyFill="1" applyBorder="1" applyAlignment="1">
      <alignment horizontal="left" indent="2"/>
    </xf>
    <xf numFmtId="167" fontId="14" fillId="0" borderId="16" xfId="4" applyNumberFormat="1" applyFont="1" applyFill="1" applyBorder="1"/>
    <xf numFmtId="0" fontId="50" fillId="0" borderId="12" xfId="1" applyFont="1" applyFill="1" applyBorder="1" applyAlignment="1">
      <alignment horizontal="left" indent="2"/>
    </xf>
    <xf numFmtId="0" fontId="10" fillId="9" borderId="18" xfId="1" applyFont="1" applyFill="1" applyBorder="1" applyAlignment="1">
      <alignment horizontal="left"/>
    </xf>
    <xf numFmtId="3" fontId="14" fillId="0" borderId="2" xfId="1" applyNumberFormat="1" applyFont="1" applyFill="1" applyBorder="1" applyAlignment="1">
      <alignment horizontal="center"/>
    </xf>
    <xf numFmtId="43" fontId="35" fillId="6" borderId="12" xfId="2" applyNumberFormat="1" applyFont="1" applyFill="1" applyBorder="1"/>
    <xf numFmtId="0" fontId="14" fillId="0" borderId="47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41" fontId="9" fillId="6" borderId="2" xfId="1" applyNumberFormat="1" applyFont="1" applyFill="1" applyBorder="1"/>
    <xf numFmtId="0" fontId="9" fillId="6" borderId="16" xfId="1" applyFont="1" applyFill="1" applyBorder="1" applyAlignment="1">
      <alignment wrapText="1"/>
    </xf>
    <xf numFmtId="172" fontId="12" fillId="6" borderId="16" xfId="2" applyNumberFormat="1" applyFont="1" applyFill="1" applyBorder="1"/>
    <xf numFmtId="172" fontId="12" fillId="6" borderId="10" xfId="2" applyNumberFormat="1" applyFont="1" applyFill="1" applyBorder="1"/>
    <xf numFmtId="0" fontId="16" fillId="6" borderId="12" xfId="0" applyFont="1" applyFill="1" applyBorder="1" applyAlignment="1">
      <alignment horizontal="left" wrapText="1" indent="2"/>
    </xf>
    <xf numFmtId="172" fontId="14" fillId="0" borderId="12" xfId="2" applyNumberFormat="1" applyFont="1" applyFill="1" applyBorder="1" applyAlignment="1">
      <alignment horizontal="center"/>
    </xf>
    <xf numFmtId="0" fontId="9" fillId="21" borderId="12" xfId="0" applyFont="1" applyFill="1" applyBorder="1" applyAlignment="1">
      <alignment horizontal="left" wrapText="1" indent="2"/>
    </xf>
    <xf numFmtId="0" fontId="14" fillId="21" borderId="16" xfId="1" applyFont="1" applyFill="1" applyBorder="1" applyAlignment="1">
      <alignment wrapText="1"/>
    </xf>
    <xf numFmtId="0" fontId="14" fillId="21" borderId="12" xfId="0" applyFont="1" applyFill="1" applyBorder="1" applyAlignment="1">
      <alignment horizontal="left" wrapText="1" indent="2"/>
    </xf>
    <xf numFmtId="0" fontId="16" fillId="21" borderId="12" xfId="0" applyFont="1" applyFill="1" applyBorder="1" applyAlignment="1">
      <alignment horizontal="left" wrapText="1" indent="2"/>
    </xf>
    <xf numFmtId="41" fontId="14" fillId="6" borderId="16" xfId="1" applyNumberFormat="1" applyFont="1" applyFill="1" applyBorder="1"/>
    <xf numFmtId="0" fontId="42" fillId="9" borderId="12" xfId="1" applyFont="1" applyFill="1" applyBorder="1" applyAlignment="1">
      <alignment horizontal="left" wrapText="1" indent="2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169" fontId="12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horizontal="center" vertical="center" wrapText="1"/>
    </xf>
    <xf numFmtId="0" fontId="9" fillId="8" borderId="2" xfId="1" applyFont="1" applyFill="1" applyBorder="1" applyAlignment="1">
      <alignment horizontal="right" wrapText="1" indent="3"/>
    </xf>
    <xf numFmtId="0" fontId="12" fillId="11" borderId="12" xfId="1" applyFont="1" applyFill="1" applyBorder="1" applyAlignment="1">
      <alignment horizontal="left" wrapText="1" indent="2"/>
    </xf>
    <xf numFmtId="0" fontId="14" fillId="8" borderId="12" xfId="0" applyFont="1" applyFill="1" applyBorder="1" applyAlignment="1">
      <alignment horizontal="left" indent="2"/>
    </xf>
    <xf numFmtId="41" fontId="18" fillId="0" borderId="20" xfId="1" applyNumberFormat="1" applyFont="1" applyFill="1" applyBorder="1"/>
    <xf numFmtId="0" fontId="14" fillId="0" borderId="2" xfId="1" applyFont="1" applyFill="1" applyBorder="1" applyAlignment="1">
      <alignment horizontal="center" wrapText="1"/>
    </xf>
    <xf numFmtId="0" fontId="9" fillId="10" borderId="12" xfId="0" applyFont="1" applyFill="1" applyBorder="1" applyAlignment="1">
      <alignment horizontal="left" indent="1"/>
    </xf>
    <xf numFmtId="171" fontId="10" fillId="0" borderId="16" xfId="3" applyNumberFormat="1" applyFont="1" applyFill="1" applyBorder="1"/>
    <xf numFmtId="172" fontId="12" fillId="0" borderId="57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0" fontId="10" fillId="16" borderId="18" xfId="1" applyFont="1" applyFill="1" applyBorder="1"/>
    <xf numFmtId="41" fontId="10" fillId="16" borderId="18" xfId="1" applyNumberFormat="1" applyFont="1" applyFill="1" applyBorder="1"/>
    <xf numFmtId="171" fontId="12" fillId="16" borderId="18" xfId="1" applyNumberFormat="1" applyFont="1" applyFill="1" applyBorder="1"/>
    <xf numFmtId="172" fontId="12" fillId="16" borderId="18" xfId="2" applyNumberFormat="1" applyFont="1" applyFill="1" applyBorder="1"/>
    <xf numFmtId="172" fontId="10" fillId="16" borderId="18" xfId="2" applyNumberFormat="1" applyFont="1" applyFill="1" applyBorder="1"/>
    <xf numFmtId="0" fontId="10" fillId="16" borderId="12" xfId="1" applyFont="1" applyFill="1" applyBorder="1"/>
    <xf numFmtId="41" fontId="10" fillId="16" borderId="12" xfId="3" applyNumberFormat="1" applyFont="1" applyFill="1" applyBorder="1"/>
    <xf numFmtId="171" fontId="10" fillId="16" borderId="12" xfId="3" applyNumberFormat="1" applyFont="1" applyFill="1" applyBorder="1"/>
    <xf numFmtId="172" fontId="12" fillId="16" borderId="12" xfId="2" applyNumberFormat="1" applyFont="1" applyFill="1" applyBorder="1"/>
    <xf numFmtId="0" fontId="18" fillId="16" borderId="12" xfId="1" applyFont="1" applyFill="1" applyBorder="1"/>
    <xf numFmtId="41" fontId="10" fillId="16" borderId="35" xfId="3" applyNumberFormat="1" applyFont="1" applyFill="1" applyBorder="1"/>
    <xf numFmtId="0" fontId="14" fillId="16" borderId="12" xfId="1" applyFont="1" applyFill="1" applyBorder="1" applyAlignment="1">
      <alignment horizontal="left" indent="1"/>
    </xf>
    <xf numFmtId="0" fontId="14" fillId="16" borderId="2" xfId="1" applyFont="1" applyFill="1" applyBorder="1" applyAlignment="1">
      <alignment horizontal="left" indent="1"/>
    </xf>
    <xf numFmtId="0" fontId="41" fillId="16" borderId="12" xfId="1" applyFont="1" applyFill="1" applyBorder="1" applyAlignment="1">
      <alignment horizontal="center" wrapText="1"/>
    </xf>
    <xf numFmtId="0" fontId="14" fillId="16" borderId="12" xfId="1" applyFont="1" applyFill="1" applyBorder="1" applyAlignment="1">
      <alignment horizontal="center"/>
    </xf>
    <xf numFmtId="0" fontId="14" fillId="16" borderId="12" xfId="1" applyFont="1" applyFill="1" applyBorder="1"/>
    <xf numFmtId="0" fontId="14" fillId="16" borderId="12" xfId="1" applyFont="1" applyFill="1" applyBorder="1" applyAlignment="1">
      <alignment horizontal="left" indent="2"/>
    </xf>
    <xf numFmtId="0" fontId="9" fillId="16" borderId="12" xfId="1" applyFont="1" applyFill="1" applyBorder="1" applyAlignment="1">
      <alignment horizontal="left" indent="2"/>
    </xf>
    <xf numFmtId="0" fontId="29" fillId="16" borderId="16" xfId="1" applyFont="1" applyFill="1" applyBorder="1" applyAlignment="1">
      <alignment horizontal="center" wrapText="1"/>
    </xf>
    <xf numFmtId="0" fontId="9" fillId="16" borderId="20" xfId="1" applyFont="1" applyFill="1" applyBorder="1" applyAlignment="1">
      <alignment horizontal="left" vertical="top" wrapText="1" indent="2"/>
    </xf>
    <xf numFmtId="0" fontId="9" fillId="16" borderId="10" xfId="1" applyFont="1" applyFill="1" applyBorder="1" applyAlignment="1">
      <alignment horizontal="left" indent="2"/>
    </xf>
    <xf numFmtId="172" fontId="12" fillId="16" borderId="10" xfId="2" applyNumberFormat="1" applyFont="1" applyFill="1" applyBorder="1"/>
    <xf numFmtId="41" fontId="10" fillId="16" borderId="10" xfId="3" applyNumberFormat="1" applyFont="1" applyFill="1" applyBorder="1"/>
    <xf numFmtId="171" fontId="10" fillId="16" borderId="10" xfId="3" applyNumberFormat="1" applyFont="1" applyFill="1" applyBorder="1"/>
    <xf numFmtId="41" fontId="10" fillId="16" borderId="56" xfId="3" applyNumberFormat="1" applyFont="1" applyFill="1" applyBorder="1"/>
    <xf numFmtId="171" fontId="10" fillId="9" borderId="12" xfId="3" applyNumberFormat="1" applyFont="1" applyFill="1" applyBorder="1"/>
    <xf numFmtId="41" fontId="10" fillId="9" borderId="35" xfId="3" applyNumberFormat="1" applyFont="1" applyFill="1" applyBorder="1"/>
    <xf numFmtId="0" fontId="26" fillId="0" borderId="62" xfId="1" applyFont="1" applyFill="1" applyBorder="1" applyAlignment="1">
      <alignment horizontal="left" indent="2"/>
    </xf>
    <xf numFmtId="0" fontId="27" fillId="0" borderId="63" xfId="1" applyFont="1" applyFill="1" applyBorder="1" applyAlignment="1">
      <alignment horizontal="left" vertical="top" wrapText="1" indent="2"/>
    </xf>
    <xf numFmtId="0" fontId="27" fillId="0" borderId="63" xfId="1" applyFont="1" applyFill="1" applyBorder="1" applyAlignment="1">
      <alignment horizontal="left" indent="2"/>
    </xf>
    <xf numFmtId="0" fontId="26" fillId="22" borderId="62" xfId="1" applyFont="1" applyFill="1" applyBorder="1" applyAlignment="1">
      <alignment horizontal="left" indent="2"/>
    </xf>
    <xf numFmtId="0" fontId="14" fillId="22" borderId="16" xfId="1" applyFont="1" applyFill="1" applyBorder="1" applyAlignment="1">
      <alignment wrapText="1"/>
    </xf>
    <xf numFmtId="0" fontId="18" fillId="0" borderId="9" xfId="1" applyFont="1" applyFill="1" applyBorder="1" applyAlignment="1">
      <alignment horizontal="left"/>
    </xf>
    <xf numFmtId="0" fontId="18" fillId="0" borderId="13" xfId="1" applyFont="1" applyFill="1" applyBorder="1" applyAlignment="1">
      <alignment horizontal="left"/>
    </xf>
    <xf numFmtId="172" fontId="18" fillId="0" borderId="13" xfId="2" applyNumberFormat="1" applyFont="1" applyFill="1" applyBorder="1"/>
    <xf numFmtId="172" fontId="18" fillId="9" borderId="13" xfId="2" applyNumberFormat="1" applyFont="1" applyFill="1" applyBorder="1"/>
    <xf numFmtId="170" fontId="18" fillId="0" borderId="13" xfId="2" applyNumberFormat="1" applyFont="1" applyFill="1" applyBorder="1"/>
    <xf numFmtId="0" fontId="14" fillId="17" borderId="18" xfId="1" applyFont="1" applyFill="1" applyBorder="1"/>
    <xf numFmtId="172" fontId="14" fillId="17" borderId="18" xfId="2" applyNumberFormat="1" applyFont="1" applyFill="1" applyBorder="1"/>
    <xf numFmtId="170" fontId="14" fillId="17" borderId="18" xfId="2" applyNumberFormat="1" applyFont="1" applyFill="1" applyBorder="1"/>
    <xf numFmtId="172" fontId="9" fillId="17" borderId="18" xfId="2" applyNumberFormat="1" applyFont="1" applyFill="1" applyBorder="1"/>
    <xf numFmtId="0" fontId="10" fillId="17" borderId="12" xfId="1" applyFont="1" applyFill="1" applyBorder="1"/>
    <xf numFmtId="0" fontId="18" fillId="17" borderId="12" xfId="1" applyFont="1" applyFill="1" applyBorder="1" applyAlignment="1">
      <alignment horizontal="left" wrapText="1" indent="1"/>
    </xf>
    <xf numFmtId="172" fontId="18" fillId="17" borderId="12" xfId="1" applyNumberFormat="1" applyFont="1" applyFill="1" applyBorder="1"/>
    <xf numFmtId="170" fontId="14" fillId="17" borderId="12" xfId="2" applyNumberFormat="1" applyFont="1" applyFill="1" applyBorder="1"/>
    <xf numFmtId="172" fontId="12" fillId="17" borderId="12" xfId="2" applyNumberFormat="1" applyFont="1" applyFill="1" applyBorder="1"/>
    <xf numFmtId="0" fontId="16" fillId="17" borderId="12" xfId="0" applyFont="1" applyFill="1" applyBorder="1" applyAlignment="1">
      <alignment horizontal="left" wrapText="1" indent="2"/>
    </xf>
    <xf numFmtId="41" fontId="9" fillId="17" borderId="12" xfId="2" applyNumberFormat="1" applyFont="1" applyFill="1" applyBorder="1"/>
    <xf numFmtId="171" fontId="10" fillId="17" borderId="12" xfId="3" applyNumberFormat="1" applyFont="1" applyFill="1" applyBorder="1" applyAlignment="1">
      <alignment horizontal="center"/>
    </xf>
    <xf numFmtId="41" fontId="10" fillId="17" borderId="12" xfId="3" applyNumberFormat="1" applyFont="1" applyFill="1" applyBorder="1" applyAlignment="1">
      <alignment horizontal="center"/>
    </xf>
    <xf numFmtId="41" fontId="9" fillId="17" borderId="35" xfId="2" applyNumberFormat="1" applyFont="1" applyFill="1" applyBorder="1"/>
    <xf numFmtId="0" fontId="14" fillId="17" borderId="2" xfId="1" applyFont="1" applyFill="1" applyBorder="1" applyAlignment="1">
      <alignment horizontal="left" indent="1"/>
    </xf>
    <xf numFmtId="0" fontId="41" fillId="17" borderId="12" xfId="1" applyFont="1" applyFill="1" applyBorder="1" applyAlignment="1">
      <alignment horizontal="center" wrapText="1"/>
    </xf>
    <xf numFmtId="0" fontId="14" fillId="17" borderId="12" xfId="1" applyFont="1" applyFill="1" applyBorder="1" applyAlignment="1">
      <alignment horizontal="center"/>
    </xf>
    <xf numFmtId="0" fontId="14" fillId="17" borderId="12" xfId="1" applyFont="1" applyFill="1" applyBorder="1" applyAlignment="1">
      <alignment horizontal="left" indent="2"/>
    </xf>
    <xf numFmtId="0" fontId="14" fillId="17" borderId="16" xfId="1" applyFont="1" applyFill="1" applyBorder="1" applyAlignment="1">
      <alignment wrapText="1"/>
    </xf>
    <xf numFmtId="0" fontId="9" fillId="17" borderId="20" xfId="1" applyFont="1" applyFill="1" applyBorder="1" applyAlignment="1">
      <alignment horizontal="left" vertical="top" wrapText="1" indent="2"/>
    </xf>
    <xf numFmtId="0" fontId="9" fillId="17" borderId="10" xfId="1" applyFont="1" applyFill="1" applyBorder="1" applyAlignment="1">
      <alignment horizontal="left" indent="2"/>
    </xf>
    <xf numFmtId="0" fontId="14" fillId="17" borderId="10" xfId="0" applyFont="1" applyFill="1" applyBorder="1" applyAlignment="1">
      <alignment horizontal="left" wrapText="1" indent="2"/>
    </xf>
    <xf numFmtId="41" fontId="14" fillId="17" borderId="10" xfId="2" applyNumberFormat="1" applyFont="1" applyFill="1" applyBorder="1"/>
    <xf numFmtId="171" fontId="10" fillId="17" borderId="10" xfId="3" applyNumberFormat="1" applyFont="1" applyFill="1" applyBorder="1" applyAlignment="1">
      <alignment horizontal="center"/>
    </xf>
    <xf numFmtId="41" fontId="10" fillId="17" borderId="10" xfId="3" applyNumberFormat="1" applyFont="1" applyFill="1" applyBorder="1" applyAlignment="1">
      <alignment horizontal="center"/>
    </xf>
    <xf numFmtId="41" fontId="14" fillId="17" borderId="56" xfId="2" applyNumberFormat="1" applyFont="1" applyFill="1" applyBorder="1"/>
    <xf numFmtId="0" fontId="14" fillId="17" borderId="12" xfId="0" applyFont="1" applyFill="1" applyBorder="1" applyAlignment="1">
      <alignment horizontal="left" wrapText="1" indent="2"/>
    </xf>
    <xf numFmtId="41" fontId="14" fillId="17" borderId="12" xfId="2" applyNumberFormat="1" applyFont="1" applyFill="1" applyBorder="1"/>
    <xf numFmtId="41" fontId="9" fillId="17" borderId="10" xfId="2" applyNumberFormat="1" applyFont="1" applyFill="1" applyBorder="1"/>
    <xf numFmtId="172" fontId="18" fillId="17" borderId="10" xfId="1" applyNumberFormat="1" applyFont="1" applyFill="1" applyBorder="1"/>
    <xf numFmtId="41" fontId="9" fillId="0" borderId="21" xfId="1" applyNumberFormat="1" applyFont="1" applyFill="1" applyBorder="1"/>
    <xf numFmtId="0" fontId="14" fillId="10" borderId="21" xfId="1" applyFont="1" applyFill="1" applyBorder="1" applyAlignment="1">
      <alignment horizontal="left"/>
    </xf>
    <xf numFmtId="41" fontId="9" fillId="0" borderId="20" xfId="1" applyNumberFormat="1" applyFont="1" applyFill="1" applyBorder="1" applyAlignment="1">
      <alignment horizontal="right"/>
    </xf>
    <xf numFmtId="41" fontId="9" fillId="9" borderId="20" xfId="1" applyNumberFormat="1" applyFont="1" applyFill="1" applyBorder="1" applyAlignment="1">
      <alignment horizontal="right"/>
    </xf>
    <xf numFmtId="170" fontId="19" fillId="0" borderId="20" xfId="2" applyNumberFormat="1" applyFont="1" applyFill="1" applyBorder="1"/>
    <xf numFmtId="172" fontId="19" fillId="0" borderId="20" xfId="2" applyNumberFormat="1" applyFont="1" applyFill="1" applyBorder="1"/>
    <xf numFmtId="172" fontId="19" fillId="9" borderId="20" xfId="2" applyNumberFormat="1" applyFont="1" applyFill="1" applyBorder="1"/>
    <xf numFmtId="172" fontId="19" fillId="0" borderId="22" xfId="2" applyNumberFormat="1" applyFont="1" applyFill="1" applyBorder="1"/>
    <xf numFmtId="0" fontId="18" fillId="0" borderId="29" xfId="1" applyFont="1" applyFill="1" applyBorder="1" applyAlignment="1">
      <alignment horizontal="left"/>
    </xf>
    <xf numFmtId="172" fontId="18" fillId="0" borderId="29" xfId="2" applyNumberFormat="1" applyFont="1" applyFill="1" applyBorder="1"/>
    <xf numFmtId="172" fontId="18" fillId="9" borderId="29" xfId="2" applyNumberFormat="1" applyFont="1" applyFill="1" applyBorder="1"/>
    <xf numFmtId="0" fontId="14" fillId="19" borderId="16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2" fontId="9" fillId="0" borderId="16" xfId="1" applyNumberFormat="1" applyFont="1" applyFill="1" applyBorder="1"/>
    <xf numFmtId="171" fontId="19" fillId="0" borderId="16" xfId="1" applyNumberFormat="1" applyFont="1" applyFill="1" applyBorder="1"/>
    <xf numFmtId="172" fontId="19" fillId="0" borderId="16" xfId="1" applyNumberFormat="1" applyFont="1" applyFill="1" applyBorder="1"/>
    <xf numFmtId="172" fontId="19" fillId="9" borderId="16" xfId="1" applyNumberFormat="1" applyFont="1" applyFill="1" applyBorder="1"/>
    <xf numFmtId="41" fontId="19" fillId="0" borderId="16" xfId="1" applyNumberFormat="1" applyFont="1" applyFill="1" applyBorder="1" applyAlignment="1">
      <alignment horizontal="center"/>
    </xf>
    <xf numFmtId="0" fontId="7" fillId="9" borderId="0" xfId="0" applyFont="1" applyFill="1" applyBorder="1"/>
    <xf numFmtId="0" fontId="7" fillId="23" borderId="0" xfId="0" applyFont="1" applyFill="1" applyBorder="1"/>
    <xf numFmtId="0" fontId="18" fillId="24" borderId="18" xfId="1" applyFont="1" applyFill="1" applyBorder="1" applyAlignment="1">
      <alignment horizontal="left" indent="1"/>
    </xf>
    <xf numFmtId="41" fontId="9" fillId="24" borderId="18" xfId="1" applyNumberFormat="1" applyFont="1" applyFill="1" applyBorder="1" applyAlignment="1">
      <alignment horizontal="right"/>
    </xf>
    <xf numFmtId="170" fontId="18" fillId="24" borderId="18" xfId="2" applyNumberFormat="1" applyFont="1" applyFill="1" applyBorder="1"/>
    <xf numFmtId="172" fontId="19" fillId="24" borderId="18" xfId="2" applyNumberFormat="1" applyFont="1" applyFill="1" applyBorder="1"/>
    <xf numFmtId="172" fontId="18" fillId="24" borderId="18" xfId="2" applyNumberFormat="1" applyFont="1" applyFill="1" applyBorder="1"/>
    <xf numFmtId="0" fontId="18" fillId="24" borderId="12" xfId="1" applyFont="1" applyFill="1" applyBorder="1" applyAlignment="1">
      <alignment horizontal="left" indent="1"/>
    </xf>
    <xf numFmtId="41" fontId="14" fillId="24" borderId="12" xfId="1" applyNumberFormat="1" applyFont="1" applyFill="1" applyBorder="1" applyAlignment="1">
      <alignment horizontal="right"/>
    </xf>
    <xf numFmtId="170" fontId="18" fillId="24" borderId="12" xfId="2" applyNumberFormat="1" applyFont="1" applyFill="1" applyBorder="1"/>
    <xf numFmtId="172" fontId="12" fillId="24" borderId="12" xfId="2" applyNumberFormat="1" applyFont="1" applyFill="1" applyBorder="1"/>
    <xf numFmtId="0" fontId="16" fillId="24" borderId="12" xfId="0" applyFont="1" applyFill="1" applyBorder="1" applyAlignment="1">
      <alignment horizontal="left" wrapText="1" indent="2"/>
    </xf>
    <xf numFmtId="0" fontId="9" fillId="24" borderId="12" xfId="0" applyFont="1" applyFill="1" applyBorder="1" applyAlignment="1">
      <alignment horizontal="left" wrapText="1" indent="2"/>
    </xf>
    <xf numFmtId="41" fontId="29" fillId="24" borderId="12" xfId="1" applyNumberFormat="1" applyFont="1" applyFill="1" applyBorder="1" applyAlignment="1">
      <alignment horizontal="right"/>
    </xf>
    <xf numFmtId="0" fontId="14" fillId="24" borderId="12" xfId="1" applyFont="1" applyFill="1" applyBorder="1" applyAlignment="1">
      <alignment horizontal="left" indent="1"/>
    </xf>
    <xf numFmtId="0" fontId="19" fillId="24" borderId="12" xfId="1" applyFont="1" applyFill="1" applyBorder="1"/>
    <xf numFmtId="0" fontId="18" fillId="24" borderId="12" xfId="1" applyFont="1" applyFill="1" applyBorder="1"/>
    <xf numFmtId="0" fontId="19" fillId="24" borderId="12" xfId="1" applyFont="1" applyFill="1" applyBorder="1" applyAlignment="1">
      <alignment horizontal="left" indent="2"/>
    </xf>
    <xf numFmtId="41" fontId="9" fillId="24" borderId="12" xfId="1" applyNumberFormat="1" applyFont="1" applyFill="1" applyBorder="1" applyAlignment="1">
      <alignment horizontal="right"/>
    </xf>
    <xf numFmtId="0" fontId="14" fillId="24" borderId="12" xfId="1" applyFont="1" applyFill="1" applyBorder="1" applyAlignment="1">
      <alignment wrapText="1"/>
    </xf>
    <xf numFmtId="0" fontId="14" fillId="24" borderId="16" xfId="1" applyFont="1" applyFill="1" applyBorder="1" applyAlignment="1">
      <alignment wrapText="1"/>
    </xf>
    <xf numFmtId="41" fontId="14" fillId="24" borderId="16" xfId="1" applyNumberFormat="1" applyFont="1" applyFill="1" applyBorder="1" applyAlignment="1">
      <alignment horizontal="right"/>
    </xf>
    <xf numFmtId="0" fontId="19" fillId="24" borderId="16" xfId="1" applyFont="1" applyFill="1" applyBorder="1"/>
    <xf numFmtId="172" fontId="12" fillId="24" borderId="16" xfId="2" applyNumberFormat="1" applyFont="1" applyFill="1" applyBorder="1"/>
    <xf numFmtId="0" fontId="9" fillId="24" borderId="16" xfId="1" applyFont="1" applyFill="1" applyBorder="1" applyAlignment="1">
      <alignment wrapText="1"/>
    </xf>
    <xf numFmtId="41" fontId="9" fillId="24" borderId="16" xfId="1" applyNumberFormat="1" applyFont="1" applyFill="1" applyBorder="1" applyAlignment="1">
      <alignment horizontal="right"/>
    </xf>
    <xf numFmtId="0" fontId="9" fillId="24" borderId="10" xfId="1" applyFont="1" applyFill="1" applyBorder="1" applyAlignment="1">
      <alignment wrapText="1"/>
    </xf>
    <xf numFmtId="0" fontId="14" fillId="24" borderId="10" xfId="1" applyFont="1" applyFill="1" applyBorder="1" applyAlignment="1">
      <alignment wrapText="1"/>
    </xf>
    <xf numFmtId="41" fontId="14" fillId="24" borderId="10" xfId="1" applyNumberFormat="1" applyFont="1" applyFill="1" applyBorder="1" applyAlignment="1">
      <alignment horizontal="right"/>
    </xf>
    <xf numFmtId="0" fontId="19" fillId="24" borderId="10" xfId="1" applyFont="1" applyFill="1" applyBorder="1"/>
    <xf numFmtId="172" fontId="12" fillId="24" borderId="10" xfId="2" applyNumberFormat="1" applyFont="1" applyFill="1" applyBorder="1"/>
    <xf numFmtId="172" fontId="14" fillId="9" borderId="2" xfId="1" applyNumberFormat="1" applyFont="1" applyFill="1" applyBorder="1"/>
    <xf numFmtId="171" fontId="10" fillId="6" borderId="12" xfId="3" applyNumberFormat="1" applyFont="1" applyFill="1" applyBorder="1" applyAlignment="1">
      <alignment horizontal="center"/>
    </xf>
    <xf numFmtId="0" fontId="9" fillId="6" borderId="10" xfId="1" applyFont="1" applyFill="1" applyBorder="1" applyAlignment="1">
      <alignment wrapText="1"/>
    </xf>
    <xf numFmtId="0" fontId="14" fillId="16" borderId="18" xfId="1" applyFont="1" applyFill="1" applyBorder="1" applyAlignment="1">
      <alignment horizontal="left" indent="1"/>
    </xf>
    <xf numFmtId="172" fontId="14" fillId="16" borderId="18" xfId="2" applyNumberFormat="1" applyFont="1" applyFill="1" applyBorder="1"/>
    <xf numFmtId="170" fontId="14" fillId="16" borderId="18" xfId="2" applyNumberFormat="1" applyFont="1" applyFill="1" applyBorder="1"/>
    <xf numFmtId="0" fontId="9" fillId="16" borderId="18" xfId="1" applyFont="1" applyFill="1" applyBorder="1"/>
    <xf numFmtId="0" fontId="14" fillId="16" borderId="12" xfId="1" applyFont="1" applyFill="1" applyBorder="1" applyAlignment="1">
      <alignment horizontal="left" wrapText="1" indent="1"/>
    </xf>
    <xf numFmtId="172" fontId="14" fillId="16" borderId="12" xfId="2" applyNumberFormat="1" applyFont="1" applyFill="1" applyBorder="1"/>
    <xf numFmtId="170" fontId="14" fillId="16" borderId="12" xfId="2" applyNumberFormat="1" applyFont="1" applyFill="1" applyBorder="1"/>
    <xf numFmtId="171" fontId="10" fillId="16" borderId="12" xfId="3" applyNumberFormat="1" applyFont="1" applyFill="1" applyBorder="1" applyAlignment="1">
      <alignment horizontal="center"/>
    </xf>
    <xf numFmtId="41" fontId="10" fillId="16" borderId="12" xfId="3" applyNumberFormat="1" applyFont="1" applyFill="1" applyBorder="1" applyAlignment="1">
      <alignment horizontal="center"/>
    </xf>
    <xf numFmtId="41" fontId="9" fillId="16" borderId="35" xfId="2" applyNumberFormat="1" applyFont="1" applyFill="1" applyBorder="1"/>
    <xf numFmtId="172" fontId="18" fillId="16" borderId="12" xfId="2" applyNumberFormat="1" applyFont="1" applyFill="1" applyBorder="1"/>
    <xf numFmtId="0" fontId="19" fillId="16" borderId="12" xfId="1" applyFont="1" applyFill="1" applyBorder="1"/>
    <xf numFmtId="0" fontId="19" fillId="16" borderId="12" xfId="1" applyFont="1" applyFill="1" applyBorder="1" applyAlignment="1">
      <alignment horizontal="left" wrapText="1" indent="2"/>
    </xf>
    <xf numFmtId="172" fontId="19" fillId="16" borderId="12" xfId="1" applyNumberFormat="1" applyFont="1" applyFill="1" applyBorder="1"/>
    <xf numFmtId="0" fontId="14" fillId="16" borderId="12" xfId="1" applyFont="1" applyFill="1" applyBorder="1" applyAlignment="1">
      <alignment wrapText="1"/>
    </xf>
    <xf numFmtId="170" fontId="14" fillId="16" borderId="16" xfId="2" applyNumberFormat="1" applyFont="1" applyFill="1" applyBorder="1"/>
    <xf numFmtId="172" fontId="12" fillId="16" borderId="16" xfId="2" applyNumberFormat="1" applyFont="1" applyFill="1" applyBorder="1"/>
    <xf numFmtId="172" fontId="19" fillId="16" borderId="16" xfId="1" applyNumberFormat="1" applyFont="1" applyFill="1" applyBorder="1"/>
    <xf numFmtId="170" fontId="9" fillId="16" borderId="16" xfId="2" applyNumberFormat="1" applyFont="1" applyFill="1" applyBorder="1"/>
    <xf numFmtId="0" fontId="9" fillId="16" borderId="10" xfId="1" applyFont="1" applyFill="1" applyBorder="1" applyAlignment="1">
      <alignment wrapText="1"/>
    </xf>
    <xf numFmtId="170" fontId="14" fillId="16" borderId="10" xfId="2" applyNumberFormat="1" applyFont="1" applyFill="1" applyBorder="1"/>
    <xf numFmtId="172" fontId="10" fillId="16" borderId="12" xfId="2" applyNumberFormat="1" applyFont="1" applyFill="1" applyBorder="1"/>
    <xf numFmtId="170" fontId="9" fillId="16" borderId="12" xfId="2" applyNumberFormat="1" applyFont="1" applyFill="1" applyBorder="1"/>
    <xf numFmtId="0" fontId="12" fillId="16" borderId="12" xfId="1" applyFont="1" applyFill="1" applyBorder="1" applyAlignment="1">
      <alignment horizontal="left" indent="1"/>
    </xf>
    <xf numFmtId="172" fontId="19" fillId="16" borderId="12" xfId="2" applyNumberFormat="1" applyFont="1" applyFill="1" applyBorder="1"/>
    <xf numFmtId="41" fontId="9" fillId="12" borderId="18" xfId="1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wrapText="1" indent="2"/>
    </xf>
    <xf numFmtId="41" fontId="1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1"/>
    </xf>
    <xf numFmtId="0" fontId="19" fillId="12" borderId="12" xfId="1" applyFont="1" applyFill="1" applyBorder="1" applyAlignment="1">
      <alignment horizontal="left" wrapText="1" indent="1"/>
    </xf>
    <xf numFmtId="169" fontId="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2"/>
    </xf>
    <xf numFmtId="0" fontId="19" fillId="12" borderId="12" xfId="1" applyFont="1" applyFill="1" applyBorder="1" applyAlignment="1">
      <alignment horizontal="left" wrapText="1" indent="2"/>
    </xf>
    <xf numFmtId="0" fontId="14" fillId="12" borderId="16" xfId="1" applyFont="1" applyFill="1" applyBorder="1" applyAlignment="1">
      <alignment wrapText="1"/>
    </xf>
    <xf numFmtId="41" fontId="14" fillId="12" borderId="16" xfId="1" applyNumberFormat="1" applyFont="1" applyFill="1" applyBorder="1"/>
    <xf numFmtId="169" fontId="9" fillId="12" borderId="16" xfId="1" applyNumberFormat="1" applyFont="1" applyFill="1" applyBorder="1"/>
    <xf numFmtId="41" fontId="19" fillId="12" borderId="16" xfId="1" applyNumberFormat="1" applyFont="1" applyFill="1" applyBorder="1"/>
    <xf numFmtId="172" fontId="12" fillId="12" borderId="16" xfId="2" applyNumberFormat="1" applyFont="1" applyFill="1" applyBorder="1"/>
    <xf numFmtId="0" fontId="9" fillId="12" borderId="16" xfId="1" applyFont="1" applyFill="1" applyBorder="1" applyAlignment="1">
      <alignment wrapText="1"/>
    </xf>
    <xf numFmtId="0" fontId="9" fillId="12" borderId="10" xfId="1" applyFont="1" applyFill="1" applyBorder="1" applyAlignment="1">
      <alignment wrapText="1"/>
    </xf>
    <xf numFmtId="0" fontId="14" fillId="12" borderId="10" xfId="1" applyFont="1" applyFill="1" applyBorder="1" applyAlignment="1">
      <alignment wrapText="1"/>
    </xf>
    <xf numFmtId="169" fontId="9" fillId="12" borderId="10" xfId="1" applyNumberFormat="1" applyFont="1" applyFill="1" applyBorder="1"/>
    <xf numFmtId="41" fontId="19" fillId="12" borderId="10" xfId="1" applyNumberFormat="1" applyFont="1" applyFill="1" applyBorder="1"/>
    <xf numFmtId="172" fontId="12" fillId="12" borderId="10" xfId="2" applyNumberFormat="1" applyFont="1" applyFill="1" applyBorder="1"/>
    <xf numFmtId="0" fontId="14" fillId="12" borderId="18" xfId="1" applyFont="1" applyFill="1" applyBorder="1" applyAlignment="1">
      <alignment horizontal="left" wrapText="1"/>
    </xf>
    <xf numFmtId="0" fontId="9" fillId="12" borderId="18" xfId="1" applyFont="1" applyFill="1" applyBorder="1"/>
    <xf numFmtId="0" fontId="18" fillId="21" borderId="18" xfId="1" applyFont="1" applyFill="1" applyBorder="1"/>
    <xf numFmtId="0" fontId="9" fillId="21" borderId="18" xfId="1" applyFont="1" applyFill="1" applyBorder="1"/>
    <xf numFmtId="41" fontId="18" fillId="21" borderId="18" xfId="1" applyNumberFormat="1" applyFont="1" applyFill="1" applyBorder="1"/>
    <xf numFmtId="172" fontId="18" fillId="21" borderId="18" xfId="2" applyNumberFormat="1" applyFont="1" applyFill="1" applyBorder="1"/>
    <xf numFmtId="0" fontId="14" fillId="21" borderId="12" xfId="1" applyFont="1" applyFill="1" applyBorder="1" applyAlignment="1">
      <alignment horizontal="left" wrapText="1" indent="1"/>
    </xf>
    <xf numFmtId="41" fontId="14" fillId="21" borderId="12" xfId="1" applyNumberFormat="1" applyFont="1" applyFill="1" applyBorder="1"/>
    <xf numFmtId="169" fontId="14" fillId="21" borderId="12" xfId="1" applyNumberFormat="1" applyFont="1" applyFill="1" applyBorder="1"/>
    <xf numFmtId="172" fontId="12" fillId="21" borderId="12" xfId="2" applyNumberFormat="1" applyFont="1" applyFill="1" applyBorder="1"/>
    <xf numFmtId="41" fontId="9" fillId="21" borderId="12" xfId="2" applyNumberFormat="1" applyFont="1" applyFill="1" applyBorder="1"/>
    <xf numFmtId="171" fontId="10" fillId="21" borderId="12" xfId="3" applyNumberFormat="1" applyFont="1" applyFill="1" applyBorder="1" applyAlignment="1">
      <alignment horizontal="center"/>
    </xf>
    <xf numFmtId="41" fontId="10" fillId="21" borderId="12" xfId="3" applyNumberFormat="1" applyFont="1" applyFill="1" applyBorder="1" applyAlignment="1">
      <alignment horizontal="center"/>
    </xf>
    <xf numFmtId="41" fontId="9" fillId="21" borderId="35" xfId="2" applyNumberFormat="1" applyFont="1" applyFill="1" applyBorder="1"/>
    <xf numFmtId="0" fontId="14" fillId="21" borderId="12" xfId="1" applyFont="1" applyFill="1" applyBorder="1" applyAlignment="1">
      <alignment horizontal="left" indent="1"/>
    </xf>
    <xf numFmtId="41" fontId="14" fillId="21" borderId="12" xfId="2" applyNumberFormat="1" applyFont="1" applyFill="1" applyBorder="1"/>
    <xf numFmtId="0" fontId="9" fillId="21" borderId="12" xfId="1" applyFont="1" applyFill="1" applyBorder="1" applyAlignment="1">
      <alignment horizontal="left" wrapText="1" indent="1"/>
    </xf>
    <xf numFmtId="0" fontId="9" fillId="21" borderId="12" xfId="1" applyFont="1" applyFill="1" applyBorder="1" applyAlignment="1">
      <alignment horizontal="left" wrapText="1" indent="2"/>
    </xf>
    <xf numFmtId="0" fontId="9" fillId="21" borderId="16" xfId="1" applyFont="1" applyFill="1" applyBorder="1" applyAlignment="1">
      <alignment wrapText="1"/>
    </xf>
    <xf numFmtId="0" fontId="9" fillId="21" borderId="10" xfId="1" applyFont="1" applyFill="1" applyBorder="1" applyAlignment="1">
      <alignment wrapText="1"/>
    </xf>
    <xf numFmtId="0" fontId="9" fillId="21" borderId="10" xfId="0" applyFont="1" applyFill="1" applyBorder="1" applyAlignment="1">
      <alignment horizontal="left" wrapText="1" indent="2"/>
    </xf>
    <xf numFmtId="41" fontId="9" fillId="21" borderId="10" xfId="2" applyNumberFormat="1" applyFont="1" applyFill="1" applyBorder="1"/>
    <xf numFmtId="41" fontId="14" fillId="21" borderId="10" xfId="1" applyNumberFormat="1" applyFont="1" applyFill="1" applyBorder="1"/>
    <xf numFmtId="171" fontId="10" fillId="21" borderId="10" xfId="3" applyNumberFormat="1" applyFont="1" applyFill="1" applyBorder="1" applyAlignment="1">
      <alignment horizontal="center"/>
    </xf>
    <xf numFmtId="41" fontId="10" fillId="21" borderId="10" xfId="3" applyNumberFormat="1" applyFont="1" applyFill="1" applyBorder="1" applyAlignment="1">
      <alignment horizontal="center"/>
    </xf>
    <xf numFmtId="41" fontId="9" fillId="21" borderId="56" xfId="2" applyNumberFormat="1" applyFont="1" applyFill="1" applyBorder="1"/>
    <xf numFmtId="0" fontId="29" fillId="9" borderId="12" xfId="0" applyFont="1" applyFill="1" applyBorder="1" applyAlignment="1">
      <alignment horizontal="left" wrapText="1" indent="2"/>
    </xf>
    <xf numFmtId="41" fontId="9" fillId="6" borderId="16" xfId="1" applyNumberFormat="1" applyFont="1" applyFill="1" applyBorder="1"/>
    <xf numFmtId="0" fontId="14" fillId="20" borderId="18" xfId="1" applyFont="1" applyFill="1" applyBorder="1" applyAlignment="1">
      <alignment horizontal="left" indent="1"/>
    </xf>
    <xf numFmtId="41" fontId="9" fillId="20" borderId="18" xfId="1" applyNumberFormat="1" applyFont="1" applyFill="1" applyBorder="1"/>
    <xf numFmtId="169" fontId="14" fillId="20" borderId="18" xfId="1" applyNumberFormat="1" applyFont="1" applyFill="1" applyBorder="1"/>
    <xf numFmtId="0" fontId="9" fillId="20" borderId="18" xfId="1" applyFont="1" applyFill="1" applyBorder="1"/>
    <xf numFmtId="172" fontId="14" fillId="20" borderId="18" xfId="2" applyNumberFormat="1" applyFont="1" applyFill="1" applyBorder="1"/>
    <xf numFmtId="0" fontId="18" fillId="20" borderId="12" xfId="1" applyFont="1" applyFill="1" applyBorder="1" applyAlignment="1">
      <alignment horizontal="left" indent="1"/>
    </xf>
    <xf numFmtId="41" fontId="14" fillId="20" borderId="12" xfId="1" applyNumberFormat="1" applyFont="1" applyFill="1" applyBorder="1"/>
    <xf numFmtId="169" fontId="14" fillId="20" borderId="12" xfId="1" applyNumberFormat="1" applyFont="1" applyFill="1" applyBorder="1"/>
    <xf numFmtId="172" fontId="12" fillId="20" borderId="12" xfId="2" applyNumberFormat="1" applyFont="1" applyFill="1" applyBorder="1"/>
    <xf numFmtId="0" fontId="16" fillId="20" borderId="12" xfId="0" applyFont="1" applyFill="1" applyBorder="1" applyAlignment="1">
      <alignment horizontal="left" wrapText="1" indent="2"/>
    </xf>
    <xf numFmtId="0" fontId="9" fillId="20" borderId="12" xfId="0" applyFont="1" applyFill="1" applyBorder="1" applyAlignment="1">
      <alignment horizontal="left" wrapText="1" indent="2"/>
    </xf>
    <xf numFmtId="41" fontId="9" fillId="20" borderId="12" xfId="2" applyNumberFormat="1" applyFont="1" applyFill="1" applyBorder="1"/>
    <xf numFmtId="171" fontId="10" fillId="20" borderId="12" xfId="3" applyNumberFormat="1" applyFont="1" applyFill="1" applyBorder="1" applyAlignment="1">
      <alignment horizontal="center"/>
    </xf>
    <xf numFmtId="41" fontId="10" fillId="20" borderId="12" xfId="3" applyNumberFormat="1" applyFont="1" applyFill="1" applyBorder="1" applyAlignment="1">
      <alignment horizontal="center"/>
    </xf>
    <xf numFmtId="172" fontId="10" fillId="20" borderId="12" xfId="2" applyNumberFormat="1" applyFont="1" applyFill="1" applyBorder="1"/>
    <xf numFmtId="172" fontId="10" fillId="20" borderId="35" xfId="2" applyNumberFormat="1" applyFont="1" applyFill="1" applyBorder="1"/>
    <xf numFmtId="0" fontId="14" fillId="20" borderId="12" xfId="1" applyFont="1" applyFill="1" applyBorder="1" applyAlignment="1">
      <alignment horizontal="left" indent="1"/>
    </xf>
    <xf numFmtId="41" fontId="18" fillId="20" borderId="12" xfId="1" applyNumberFormat="1" applyFont="1" applyFill="1" applyBorder="1"/>
    <xf numFmtId="0" fontId="19" fillId="20" borderId="12" xfId="1" applyFont="1" applyFill="1" applyBorder="1"/>
    <xf numFmtId="0" fontId="19" fillId="20" borderId="12" xfId="1" applyFont="1" applyFill="1" applyBorder="1" applyAlignment="1">
      <alignment horizontal="left" indent="2"/>
    </xf>
    <xf numFmtId="41" fontId="19" fillId="20" borderId="12" xfId="1" applyNumberFormat="1" applyFont="1" applyFill="1" applyBorder="1"/>
    <xf numFmtId="0" fontId="14" fillId="20" borderId="12" xfId="1" applyFont="1" applyFill="1" applyBorder="1" applyAlignment="1">
      <alignment wrapText="1"/>
    </xf>
    <xf numFmtId="41" fontId="9" fillId="20" borderId="16" xfId="1" applyNumberFormat="1" applyFont="1" applyFill="1" applyBorder="1"/>
    <xf numFmtId="0" fontId="14" fillId="20" borderId="16" xfId="1" applyFont="1" applyFill="1" applyBorder="1" applyAlignment="1">
      <alignment wrapText="1"/>
    </xf>
    <xf numFmtId="41" fontId="18" fillId="20" borderId="16" xfId="1" applyNumberFormat="1" applyFont="1" applyFill="1" applyBorder="1"/>
    <xf numFmtId="169" fontId="14" fillId="20" borderId="16" xfId="1" applyNumberFormat="1" applyFont="1" applyFill="1" applyBorder="1"/>
    <xf numFmtId="0" fontId="9" fillId="20" borderId="16" xfId="1" applyFont="1" applyFill="1" applyBorder="1" applyAlignment="1">
      <alignment wrapText="1"/>
    </xf>
    <xf numFmtId="41" fontId="9" fillId="20" borderId="12" xfId="1" applyNumberFormat="1" applyFont="1" applyFill="1" applyBorder="1"/>
    <xf numFmtId="169" fontId="9" fillId="20" borderId="16" xfId="1" applyNumberFormat="1" applyFont="1" applyFill="1" applyBorder="1"/>
    <xf numFmtId="0" fontId="9" fillId="20" borderId="10" xfId="1" applyFont="1" applyFill="1" applyBorder="1" applyAlignment="1">
      <alignment wrapText="1"/>
    </xf>
    <xf numFmtId="0" fontId="14" fillId="20" borderId="10" xfId="1" applyFont="1" applyFill="1" applyBorder="1" applyAlignment="1">
      <alignment wrapText="1"/>
    </xf>
    <xf numFmtId="41" fontId="18" fillId="20" borderId="10" xfId="1" applyNumberFormat="1" applyFont="1" applyFill="1" applyBorder="1"/>
    <xf numFmtId="169" fontId="14" fillId="20" borderId="10" xfId="1" applyNumberFormat="1" applyFont="1" applyFill="1" applyBorder="1"/>
    <xf numFmtId="0" fontId="9" fillId="20" borderId="19" xfId="1" applyFont="1" applyFill="1" applyBorder="1"/>
    <xf numFmtId="170" fontId="9" fillId="9" borderId="12" xfId="2" applyNumberFormat="1" applyFont="1" applyFill="1" applyBorder="1"/>
    <xf numFmtId="0" fontId="14" fillId="12" borderId="18" xfId="1" applyFont="1" applyFill="1" applyBorder="1"/>
    <xf numFmtId="169" fontId="9" fillId="12" borderId="18" xfId="1" applyNumberFormat="1" applyFont="1" applyFill="1" applyBorder="1" applyAlignment="1">
      <alignment horizontal="center"/>
    </xf>
    <xf numFmtId="172" fontId="10" fillId="12" borderId="12" xfId="2" applyNumberFormat="1" applyFont="1" applyFill="1" applyBorder="1"/>
    <xf numFmtId="172" fontId="10" fillId="12" borderId="35" xfId="2" applyNumberFormat="1" applyFont="1" applyFill="1" applyBorder="1"/>
    <xf numFmtId="41" fontId="14" fillId="12" borderId="12" xfId="1" applyNumberFormat="1" applyFont="1" applyFill="1" applyBorder="1" applyAlignment="1">
      <alignment horizontal="center"/>
    </xf>
    <xf numFmtId="0" fontId="18" fillId="12" borderId="12" xfId="1" applyFont="1" applyFill="1" applyBorder="1" applyAlignment="1">
      <alignment horizontal="left" indent="1"/>
    </xf>
    <xf numFmtId="0" fontId="9" fillId="12" borderId="12" xfId="1" applyFont="1" applyFill="1" applyBorder="1" applyAlignment="1">
      <alignment horizontal="left" indent="2"/>
    </xf>
    <xf numFmtId="41" fontId="9" fillId="12" borderId="12" xfId="1" applyNumberFormat="1" applyFont="1" applyFill="1" applyBorder="1" applyAlignment="1">
      <alignment horizontal="center"/>
    </xf>
    <xf numFmtId="41" fontId="14" fillId="12" borderId="16" xfId="1" applyNumberFormat="1" applyFont="1" applyFill="1" applyBorder="1" applyAlignment="1">
      <alignment horizontal="center"/>
    </xf>
    <xf numFmtId="169" fontId="14" fillId="12" borderId="16" xfId="1" applyNumberFormat="1" applyFont="1" applyFill="1" applyBorder="1"/>
    <xf numFmtId="41" fontId="9" fillId="12" borderId="16" xfId="1" applyNumberFormat="1" applyFont="1" applyFill="1" applyBorder="1" applyAlignment="1">
      <alignment horizontal="center"/>
    </xf>
    <xf numFmtId="41" fontId="14" fillId="12" borderId="10" xfId="1" applyNumberFormat="1" applyFont="1" applyFill="1" applyBorder="1" applyAlignment="1">
      <alignment horizontal="center"/>
    </xf>
    <xf numFmtId="169" fontId="14" fillId="12" borderId="10" xfId="1" applyNumberFormat="1" applyFont="1" applyFill="1" applyBorder="1"/>
    <xf numFmtId="0" fontId="14" fillId="6" borderId="2" xfId="1" applyFont="1" applyFill="1" applyBorder="1" applyAlignment="1">
      <alignment wrapText="1"/>
    </xf>
    <xf numFmtId="0" fontId="14" fillId="6" borderId="7" xfId="1" applyFont="1" applyFill="1" applyBorder="1" applyAlignment="1">
      <alignment wrapText="1"/>
    </xf>
    <xf numFmtId="0" fontId="9" fillId="6" borderId="2" xfId="1" applyFont="1" applyFill="1" applyBorder="1" applyAlignment="1">
      <alignment wrapText="1"/>
    </xf>
    <xf numFmtId="0" fontId="14" fillId="17" borderId="18" xfId="1" applyFont="1" applyFill="1" applyBorder="1" applyAlignment="1">
      <alignment horizontal="left" indent="1"/>
    </xf>
    <xf numFmtId="41" fontId="14" fillId="17" borderId="18" xfId="1" applyNumberFormat="1" applyFont="1" applyFill="1" applyBorder="1"/>
    <xf numFmtId="169" fontId="14" fillId="17" borderId="18" xfId="1" applyNumberFormat="1" applyFont="1" applyFill="1" applyBorder="1"/>
    <xf numFmtId="41" fontId="14" fillId="17" borderId="12" xfId="1" applyNumberFormat="1" applyFont="1" applyFill="1" applyBorder="1"/>
    <xf numFmtId="169" fontId="14" fillId="17" borderId="12" xfId="1" applyNumberFormat="1" applyFont="1" applyFill="1" applyBorder="1"/>
    <xf numFmtId="172" fontId="10" fillId="17" borderId="12" xfId="2" applyNumberFormat="1" applyFont="1" applyFill="1" applyBorder="1"/>
    <xf numFmtId="172" fontId="10" fillId="17" borderId="35" xfId="2" applyNumberFormat="1" applyFont="1" applyFill="1" applyBorder="1"/>
    <xf numFmtId="41" fontId="18" fillId="17" borderId="12" xfId="1" applyNumberFormat="1" applyFont="1" applyFill="1" applyBorder="1" applyAlignment="1">
      <alignment horizontal="center"/>
    </xf>
    <xf numFmtId="0" fontId="22" fillId="17" borderId="12" xfId="1" applyFont="1" applyFill="1" applyBorder="1"/>
    <xf numFmtId="0" fontId="18" fillId="17" borderId="12" xfId="1" applyFont="1" applyFill="1" applyBorder="1" applyAlignment="1">
      <alignment horizontal="left" indent="1"/>
    </xf>
    <xf numFmtId="0" fontId="9" fillId="17" borderId="12" xfId="1" applyFont="1" applyFill="1" applyBorder="1" applyAlignment="1">
      <alignment horizontal="left" wrapText="1" indent="2"/>
    </xf>
    <xf numFmtId="41" fontId="9" fillId="17" borderId="12" xfId="1" applyNumberFormat="1" applyFont="1" applyFill="1" applyBorder="1" applyAlignment="1">
      <alignment horizontal="right"/>
    </xf>
    <xf numFmtId="0" fontId="14" fillId="17" borderId="12" xfId="1" applyFont="1" applyFill="1" applyBorder="1" applyAlignment="1">
      <alignment wrapText="1"/>
    </xf>
    <xf numFmtId="41" fontId="14" fillId="17" borderId="12" xfId="1" applyNumberFormat="1" applyFont="1" applyFill="1" applyBorder="1" applyAlignment="1">
      <alignment horizontal="right"/>
    </xf>
    <xf numFmtId="0" fontId="14" fillId="17" borderId="7" xfId="1" applyFont="1" applyFill="1" applyBorder="1" applyAlignment="1">
      <alignment wrapText="1"/>
    </xf>
    <xf numFmtId="41" fontId="14" fillId="17" borderId="7" xfId="1" applyNumberFormat="1" applyFont="1" applyFill="1" applyBorder="1" applyAlignment="1">
      <alignment horizontal="right"/>
    </xf>
    <xf numFmtId="172" fontId="12" fillId="17" borderId="7" xfId="2" applyNumberFormat="1" applyFont="1" applyFill="1" applyBorder="1"/>
    <xf numFmtId="4" fontId="14" fillId="18" borderId="18" xfId="1" applyNumberFormat="1" applyFont="1" applyFill="1" applyBorder="1" applyAlignment="1">
      <alignment horizontal="left" wrapText="1" indent="1"/>
    </xf>
    <xf numFmtId="0" fontId="14" fillId="18" borderId="18" xfId="1" applyFont="1" applyFill="1" applyBorder="1" applyAlignment="1">
      <alignment horizontal="left" indent="1"/>
    </xf>
    <xf numFmtId="168" fontId="14" fillId="18" borderId="18" xfId="4" applyNumberFormat="1" applyFont="1" applyFill="1" applyBorder="1"/>
    <xf numFmtId="172" fontId="14" fillId="18" borderId="18" xfId="2" applyNumberFormat="1" applyFont="1" applyFill="1" applyBorder="1"/>
    <xf numFmtId="0" fontId="18" fillId="18" borderId="12" xfId="1" applyFont="1" applyFill="1" applyBorder="1" applyAlignment="1">
      <alignment horizontal="left" wrapText="1" indent="1"/>
    </xf>
    <xf numFmtId="168" fontId="14" fillId="18" borderId="12" xfId="4" applyNumberFormat="1" applyFont="1" applyFill="1" applyBorder="1"/>
    <xf numFmtId="167" fontId="14" fillId="18" borderId="12" xfId="4" applyNumberFormat="1" applyFont="1" applyFill="1" applyBorder="1"/>
    <xf numFmtId="172" fontId="12" fillId="18" borderId="12" xfId="2" applyNumberFormat="1" applyFont="1" applyFill="1" applyBorder="1"/>
    <xf numFmtId="41" fontId="9" fillId="18" borderId="12" xfId="2" applyNumberFormat="1" applyFont="1" applyFill="1" applyBorder="1"/>
    <xf numFmtId="171" fontId="10" fillId="18" borderId="12" xfId="3" applyNumberFormat="1" applyFont="1" applyFill="1" applyBorder="1" applyAlignment="1">
      <alignment horizontal="center"/>
    </xf>
    <xf numFmtId="41" fontId="10" fillId="18" borderId="12" xfId="3" applyNumberFormat="1" applyFont="1" applyFill="1" applyBorder="1" applyAlignment="1">
      <alignment horizontal="center"/>
    </xf>
    <xf numFmtId="172" fontId="10" fillId="18" borderId="12" xfId="2" applyNumberFormat="1" applyFont="1" applyFill="1" applyBorder="1"/>
    <xf numFmtId="172" fontId="10" fillId="18" borderId="35" xfId="2" applyNumberFormat="1" applyFont="1" applyFill="1" applyBorder="1"/>
    <xf numFmtId="0" fontId="14" fillId="18" borderId="12" xfId="1" applyFont="1" applyFill="1" applyBorder="1" applyAlignment="1">
      <alignment horizontal="left" indent="1"/>
    </xf>
    <xf numFmtId="168" fontId="18" fillId="18" borderId="12" xfId="1" applyNumberFormat="1" applyFont="1" applyFill="1" applyBorder="1"/>
    <xf numFmtId="0" fontId="9" fillId="18" borderId="12" xfId="1" applyFont="1" applyFill="1" applyBorder="1"/>
    <xf numFmtId="0" fontId="19" fillId="18" borderId="12" xfId="1" applyFont="1" applyFill="1" applyBorder="1" applyAlignment="1">
      <alignment horizontal="left" indent="1"/>
    </xf>
    <xf numFmtId="168" fontId="9" fillId="18" borderId="12" xfId="4" applyNumberFormat="1" applyFont="1" applyFill="1" applyBorder="1"/>
    <xf numFmtId="167" fontId="9" fillId="18" borderId="12" xfId="4" applyNumberFormat="1" applyFont="1" applyFill="1" applyBorder="1"/>
    <xf numFmtId="0" fontId="9" fillId="18" borderId="12" xfId="1" applyFont="1" applyFill="1" applyBorder="1" applyAlignment="1">
      <alignment horizontal="left" wrapText="1" indent="2"/>
    </xf>
    <xf numFmtId="41" fontId="9" fillId="18" borderId="12" xfId="1" applyNumberFormat="1" applyFont="1" applyFill="1" applyBorder="1"/>
    <xf numFmtId="0" fontId="14" fillId="18" borderId="15" xfId="1" applyFont="1" applyFill="1" applyBorder="1" applyAlignment="1">
      <alignment wrapText="1"/>
    </xf>
    <xf numFmtId="0" fontId="14" fillId="18" borderId="16" xfId="1" applyFont="1" applyFill="1" applyBorder="1" applyAlignment="1">
      <alignment wrapText="1"/>
    </xf>
    <xf numFmtId="172" fontId="18" fillId="18" borderId="12" xfId="1" applyNumberFormat="1" applyFont="1" applyFill="1" applyBorder="1"/>
    <xf numFmtId="172" fontId="18" fillId="18" borderId="2" xfId="1" applyNumberFormat="1" applyFont="1" applyFill="1" applyBorder="1"/>
    <xf numFmtId="167" fontId="14" fillId="18" borderId="16" xfId="4" applyNumberFormat="1" applyFont="1" applyFill="1" applyBorder="1"/>
    <xf numFmtId="172" fontId="18" fillId="18" borderId="16" xfId="1" applyNumberFormat="1" applyFont="1" applyFill="1" applyBorder="1"/>
    <xf numFmtId="172" fontId="12" fillId="18" borderId="2" xfId="2" applyNumberFormat="1" applyFont="1" applyFill="1" applyBorder="1"/>
    <xf numFmtId="0" fontId="9" fillId="18" borderId="16" xfId="1" applyFont="1" applyFill="1" applyBorder="1" applyAlignment="1">
      <alignment wrapText="1"/>
    </xf>
    <xf numFmtId="172" fontId="19" fillId="18" borderId="2" xfId="1" applyNumberFormat="1" applyFont="1" applyFill="1" applyBorder="1"/>
    <xf numFmtId="172" fontId="19" fillId="18" borderId="12" xfId="1" applyNumberFormat="1" applyFont="1" applyFill="1" applyBorder="1"/>
    <xf numFmtId="167" fontId="9" fillId="18" borderId="16" xfId="4" applyNumberFormat="1" applyFont="1" applyFill="1" applyBorder="1"/>
    <xf numFmtId="172" fontId="19" fillId="18" borderId="16" xfId="1" applyNumberFormat="1" applyFont="1" applyFill="1" applyBorder="1"/>
    <xf numFmtId="0" fontId="9" fillId="18" borderId="10" xfId="1" applyFont="1" applyFill="1" applyBorder="1" applyAlignment="1">
      <alignment wrapText="1"/>
    </xf>
    <xf numFmtId="172" fontId="18" fillId="18" borderId="7" xfId="1" applyNumberFormat="1" applyFont="1" applyFill="1" applyBorder="1"/>
    <xf numFmtId="172" fontId="18" fillId="18" borderId="10" xfId="1" applyNumberFormat="1" applyFont="1" applyFill="1" applyBorder="1"/>
    <xf numFmtId="167" fontId="14" fillId="18" borderId="10" xfId="4" applyNumberFormat="1" applyFont="1" applyFill="1" applyBorder="1"/>
    <xf numFmtId="172" fontId="12" fillId="18" borderId="7" xfId="2" applyNumberFormat="1" applyFont="1" applyFill="1" applyBorder="1"/>
    <xf numFmtId="0" fontId="9" fillId="18" borderId="10" xfId="1" applyFont="1" applyFill="1" applyBorder="1" applyAlignment="1">
      <alignment horizontal="left" wrapText="1" indent="2"/>
    </xf>
    <xf numFmtId="41" fontId="14" fillId="6" borderId="7" xfId="1" applyNumberFormat="1" applyFont="1" applyFill="1" applyBorder="1"/>
    <xf numFmtId="169" fontId="14" fillId="6" borderId="18" xfId="1" applyNumberFormat="1" applyFont="1" applyFill="1" applyBorder="1"/>
    <xf numFmtId="169" fontId="14" fillId="6" borderId="12" xfId="1" applyNumberFormat="1" applyFont="1" applyFill="1" applyBorder="1"/>
    <xf numFmtId="172" fontId="10" fillId="6" borderId="35" xfId="2" applyNumberFormat="1" applyFont="1" applyFill="1" applyBorder="1"/>
    <xf numFmtId="172" fontId="9" fillId="6" borderId="35" xfId="2" applyNumberFormat="1" applyFont="1" applyFill="1" applyBorder="1"/>
    <xf numFmtId="172" fontId="12" fillId="6" borderId="2" xfId="2" applyNumberFormat="1" applyFont="1" applyFill="1" applyBorder="1"/>
    <xf numFmtId="0" fontId="9" fillId="6" borderId="10" xfId="1" applyFont="1" applyFill="1" applyBorder="1"/>
    <xf numFmtId="172" fontId="12" fillId="6" borderId="7" xfId="2" applyNumberFormat="1" applyFont="1" applyFill="1" applyBorder="1"/>
    <xf numFmtId="41" fontId="14" fillId="24" borderId="12" xfId="1" applyNumberFormat="1" applyFont="1" applyFill="1" applyBorder="1"/>
    <xf numFmtId="169" fontId="14" fillId="24" borderId="12" xfId="1" applyNumberFormat="1" applyFont="1" applyFill="1" applyBorder="1"/>
    <xf numFmtId="41" fontId="9" fillId="24" borderId="12" xfId="2" applyNumberFormat="1" applyFont="1" applyFill="1" applyBorder="1"/>
    <xf numFmtId="41" fontId="10" fillId="24" borderId="12" xfId="3" applyNumberFormat="1" applyFont="1" applyFill="1" applyBorder="1"/>
    <xf numFmtId="172" fontId="10" fillId="24" borderId="12" xfId="2" applyNumberFormat="1" applyFont="1" applyFill="1" applyBorder="1"/>
    <xf numFmtId="41" fontId="18" fillId="24" borderId="12" xfId="1" applyNumberFormat="1" applyFont="1" applyFill="1" applyBorder="1"/>
    <xf numFmtId="0" fontId="9" fillId="24" borderId="12" xfId="1" applyFont="1" applyFill="1" applyBorder="1"/>
    <xf numFmtId="0" fontId="9" fillId="24" borderId="12" xfId="1" applyFont="1" applyFill="1" applyBorder="1" applyAlignment="1">
      <alignment horizontal="left" indent="2"/>
    </xf>
    <xf numFmtId="41" fontId="9" fillId="24" borderId="12" xfId="1" applyNumberFormat="1" applyFont="1" applyFill="1" applyBorder="1"/>
    <xf numFmtId="41" fontId="14" fillId="24" borderId="16" xfId="1" applyNumberFormat="1" applyFont="1" applyFill="1" applyBorder="1"/>
    <xf numFmtId="0" fontId="9" fillId="24" borderId="16" xfId="1" applyFont="1" applyFill="1" applyBorder="1"/>
    <xf numFmtId="41" fontId="9" fillId="24" borderId="16" xfId="1" applyNumberFormat="1" applyFont="1" applyFill="1" applyBorder="1"/>
    <xf numFmtId="41" fontId="14" fillId="24" borderId="10" xfId="1" applyNumberFormat="1" applyFont="1" applyFill="1" applyBorder="1"/>
    <xf numFmtId="0" fontId="9" fillId="24" borderId="10" xfId="1" applyFont="1" applyFill="1" applyBorder="1"/>
    <xf numFmtId="169" fontId="12" fillId="0" borderId="0" xfId="1" applyNumberFormat="1" applyFont="1" applyFill="1" applyBorder="1"/>
    <xf numFmtId="0" fontId="28" fillId="0" borderId="12" xfId="1" applyFont="1" applyFill="1" applyBorder="1" applyAlignment="1">
      <alignment horizontal="left" wrapText="1" indent="1" shrinkToFit="1"/>
    </xf>
    <xf numFmtId="43" fontId="35" fillId="0" borderId="12" xfId="2" applyNumberFormat="1" applyFont="1" applyFill="1" applyBorder="1"/>
    <xf numFmtId="43" fontId="35" fillId="0" borderId="20" xfId="2" applyNumberFormat="1" applyFont="1" applyFill="1" applyBorder="1"/>
    <xf numFmtId="43" fontId="35" fillId="0" borderId="16" xfId="2" applyNumberFormat="1" applyFont="1" applyFill="1" applyBorder="1"/>
    <xf numFmtId="41" fontId="10" fillId="0" borderId="30" xfId="1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41" fontId="10" fillId="0" borderId="52" xfId="1" applyNumberFormat="1" applyFont="1" applyFill="1" applyBorder="1"/>
    <xf numFmtId="41" fontId="12" fillId="0" borderId="36" xfId="1" applyNumberFormat="1" applyFont="1" applyFill="1" applyBorder="1"/>
    <xf numFmtId="0" fontId="19" fillId="0" borderId="46" xfId="1" applyFont="1" applyFill="1" applyBorder="1"/>
    <xf numFmtId="0" fontId="10" fillId="0" borderId="44" xfId="1" applyFont="1" applyFill="1" applyBorder="1"/>
    <xf numFmtId="172" fontId="12" fillId="0" borderId="36" xfId="2" applyNumberFormat="1" applyFont="1" applyFill="1" applyBorder="1"/>
    <xf numFmtId="41" fontId="9" fillId="0" borderId="47" xfId="1" applyNumberFormat="1" applyFont="1" applyFill="1" applyBorder="1" applyAlignment="1">
      <alignment horizontal="center"/>
    </xf>
    <xf numFmtId="41" fontId="14" fillId="0" borderId="44" xfId="1" applyNumberFormat="1" applyFont="1" applyFill="1" applyBorder="1" applyAlignment="1">
      <alignment horizontal="center"/>
    </xf>
    <xf numFmtId="41" fontId="18" fillId="0" borderId="3" xfId="1" applyNumberFormat="1" applyFont="1" applyFill="1" applyBorder="1" applyAlignment="1">
      <alignment horizontal="center"/>
    </xf>
    <xf numFmtId="41" fontId="9" fillId="0" borderId="44" xfId="1" applyNumberFormat="1" applyFont="1" applyFill="1" applyBorder="1" applyAlignment="1">
      <alignment horizontal="right"/>
    </xf>
    <xf numFmtId="41" fontId="14" fillId="0" borderId="44" xfId="1" applyNumberFormat="1" applyFont="1" applyFill="1" applyBorder="1" applyAlignment="1">
      <alignment horizontal="right"/>
    </xf>
    <xf numFmtId="0" fontId="27" fillId="0" borderId="47" xfId="1" applyFont="1" applyFill="1" applyBorder="1" applyAlignment="1">
      <alignment horizontal="center"/>
    </xf>
    <xf numFmtId="0" fontId="27" fillId="0" borderId="36" xfId="1" applyFont="1" applyFill="1" applyBorder="1" applyAlignment="1">
      <alignment horizontal="center"/>
    </xf>
    <xf numFmtId="0" fontId="26" fillId="0" borderId="47" xfId="1" applyFont="1" applyFill="1" applyBorder="1" applyAlignment="1">
      <alignment horizontal="center"/>
    </xf>
    <xf numFmtId="169" fontId="12" fillId="0" borderId="44" xfId="1" applyNumberFormat="1" applyFont="1" applyFill="1" applyBorder="1"/>
    <xf numFmtId="41" fontId="9" fillId="0" borderId="46" xfId="1" applyNumberFormat="1" applyFont="1" applyFill="1" applyBorder="1"/>
    <xf numFmtId="41" fontId="14" fillId="0" borderId="3" xfId="1" applyNumberFormat="1" applyFont="1" applyFill="1" applyBorder="1" applyAlignment="1">
      <alignment horizontal="right"/>
    </xf>
    <xf numFmtId="41" fontId="9" fillId="0" borderId="46" xfId="2" applyNumberFormat="1" applyFont="1" applyFill="1" applyBorder="1"/>
    <xf numFmtId="41" fontId="14" fillId="0" borderId="45" xfId="2" applyNumberFormat="1" applyFont="1" applyFill="1" applyBorder="1" applyAlignment="1">
      <alignment horizontal="center"/>
    </xf>
    <xf numFmtId="41" fontId="9" fillId="0" borderId="48" xfId="2" applyNumberFormat="1" applyFont="1" applyFill="1" applyBorder="1"/>
    <xf numFmtId="41" fontId="10" fillId="0" borderId="33" xfId="1" applyNumberFormat="1" applyFont="1" applyFill="1" applyBorder="1"/>
    <xf numFmtId="169" fontId="12" fillId="0" borderId="45" xfId="1" applyNumberFormat="1" applyFont="1" applyFill="1" applyBorder="1"/>
    <xf numFmtId="169" fontId="10" fillId="0" borderId="36" xfId="1" applyNumberFormat="1" applyFont="1" applyFill="1" applyBorder="1"/>
    <xf numFmtId="169" fontId="12" fillId="0" borderId="15" xfId="1" applyNumberFormat="1" applyFont="1" applyFill="1" applyBorder="1"/>
    <xf numFmtId="169" fontId="12" fillId="0" borderId="4" xfId="1" applyNumberFormat="1" applyFont="1" applyFill="1" applyBorder="1"/>
    <xf numFmtId="0" fontId="14" fillId="0" borderId="17" xfId="1" applyFont="1" applyFill="1" applyBorder="1" applyAlignment="1">
      <alignment wrapText="1"/>
    </xf>
    <xf numFmtId="169" fontId="12" fillId="0" borderId="17" xfId="1" applyNumberFormat="1" applyFont="1" applyFill="1" applyBorder="1"/>
    <xf numFmtId="169" fontId="12" fillId="0" borderId="16" xfId="1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wrapText="1" indent="2"/>
    </xf>
    <xf numFmtId="41" fontId="12" fillId="0" borderId="16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right"/>
    </xf>
    <xf numFmtId="0" fontId="45" fillId="0" borderId="16" xfId="1" applyFont="1" applyFill="1" applyBorder="1" applyAlignment="1">
      <alignment horizontal="left" wrapText="1" indent="2"/>
    </xf>
    <xf numFmtId="169" fontId="9" fillId="0" borderId="16" xfId="1" applyNumberFormat="1" applyFont="1" applyFill="1" applyBorder="1" applyAlignment="1">
      <alignment horizontal="right"/>
    </xf>
    <xf numFmtId="166" fontId="27" fillId="0" borderId="2" xfId="1" applyNumberFormat="1" applyFont="1" applyFill="1" applyBorder="1" applyAlignment="1">
      <alignment horizontal="center"/>
    </xf>
    <xf numFmtId="41" fontId="19" fillId="0" borderId="16" xfId="1" applyNumberFormat="1" applyFont="1" applyFill="1" applyBorder="1"/>
    <xf numFmtId="0" fontId="11" fillId="0" borderId="16" xfId="1" applyFont="1" applyFill="1" applyBorder="1" applyAlignment="1">
      <alignment horizontal="left" indent="2"/>
    </xf>
    <xf numFmtId="41" fontId="12" fillId="0" borderId="16" xfId="3" applyNumberFormat="1" applyFont="1" applyFill="1" applyBorder="1" applyAlignment="1">
      <alignment horizontal="left"/>
    </xf>
    <xf numFmtId="171" fontId="12" fillId="0" borderId="16" xfId="1" applyNumberFormat="1" applyFont="1" applyFill="1" applyBorder="1" applyAlignment="1"/>
    <xf numFmtId="41" fontId="11" fillId="0" borderId="16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69" fontId="9" fillId="0" borderId="2" xfId="2" applyNumberFormat="1" applyFont="1" applyFill="1" applyBorder="1"/>
    <xf numFmtId="41" fontId="9" fillId="0" borderId="1" xfId="1" applyNumberFormat="1" applyFont="1" applyFill="1" applyBorder="1"/>
    <xf numFmtId="171" fontId="9" fillId="0" borderId="1" xfId="1" applyNumberFormat="1" applyFont="1" applyFill="1" applyBorder="1"/>
    <xf numFmtId="172" fontId="19" fillId="0" borderId="16" xfId="2" applyNumberFormat="1" applyFont="1" applyFill="1" applyBorder="1"/>
    <xf numFmtId="170" fontId="19" fillId="0" borderId="16" xfId="2" applyNumberFormat="1" applyFont="1" applyFill="1" applyBorder="1"/>
    <xf numFmtId="167" fontId="9" fillId="0" borderId="16" xfId="4" applyNumberFormat="1" applyFont="1" applyFill="1" applyBorder="1"/>
    <xf numFmtId="0" fontId="41" fillId="0" borderId="20" xfId="1" applyFont="1" applyFill="1" applyBorder="1" applyAlignment="1">
      <alignment horizontal="left" wrapText="1" indent="1"/>
    </xf>
    <xf numFmtId="41" fontId="18" fillId="0" borderId="47" xfId="1" applyNumberFormat="1" applyFont="1" applyFill="1" applyBorder="1" applyAlignment="1">
      <alignment horizontal="center"/>
    </xf>
    <xf numFmtId="41" fontId="18" fillId="0" borderId="20" xfId="1" applyNumberFormat="1" applyFont="1" applyFill="1" applyBorder="1" applyAlignment="1">
      <alignment horizontal="center"/>
    </xf>
    <xf numFmtId="41" fontId="9" fillId="0" borderId="47" xfId="1" applyNumberFormat="1" applyFont="1" applyFill="1" applyBorder="1" applyAlignment="1">
      <alignment horizontal="right"/>
    </xf>
    <xf numFmtId="0" fontId="16" fillId="0" borderId="20" xfId="0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0" fontId="29" fillId="0" borderId="20" xfId="0" applyFont="1" applyFill="1" applyBorder="1" applyAlignment="1">
      <alignment horizontal="center"/>
    </xf>
    <xf numFmtId="0" fontId="20" fillId="0" borderId="20" xfId="0" applyFont="1" applyFill="1" applyBorder="1" applyAlignment="1">
      <alignment horizontal="left" indent="1"/>
    </xf>
    <xf numFmtId="172" fontId="18" fillId="0" borderId="20" xfId="2" applyNumberFormat="1" applyFont="1" applyFill="1" applyBorder="1" applyAlignment="1">
      <alignment horizontal="right"/>
    </xf>
    <xf numFmtId="171" fontId="18" fillId="0" borderId="20" xfId="3" applyNumberFormat="1" applyFont="1" applyFill="1" applyBorder="1"/>
    <xf numFmtId="167" fontId="14" fillId="0" borderId="20" xfId="4" applyNumberFormat="1" applyFont="1" applyFill="1" applyBorder="1"/>
    <xf numFmtId="41" fontId="14" fillId="0" borderId="20" xfId="3" applyNumberFormat="1" applyFont="1" applyFill="1" applyBorder="1" applyAlignment="1">
      <alignment horizontal="right"/>
    </xf>
    <xf numFmtId="0" fontId="9" fillId="21" borderId="20" xfId="0" applyFont="1" applyFill="1" applyBorder="1" applyAlignment="1">
      <alignment horizontal="left" wrapText="1" indent="2"/>
    </xf>
    <xf numFmtId="41" fontId="26" fillId="0" borderId="4" xfId="1" applyNumberFormat="1" applyFont="1" applyFill="1" applyBorder="1" applyAlignment="1">
      <alignment horizontal="center"/>
    </xf>
    <xf numFmtId="166" fontId="26" fillId="0" borderId="4" xfId="1" applyNumberFormat="1" applyFont="1" applyFill="1" applyBorder="1" applyAlignment="1">
      <alignment horizontal="center"/>
    </xf>
    <xf numFmtId="172" fontId="26" fillId="0" borderId="3" xfId="1" applyNumberFormat="1" applyFont="1" applyFill="1" applyBorder="1" applyAlignment="1">
      <alignment horizontal="center"/>
    </xf>
    <xf numFmtId="172" fontId="26" fillId="0" borderId="4" xfId="1" applyNumberFormat="1" applyFont="1" applyFill="1" applyBorder="1" applyAlignment="1">
      <alignment horizontal="center"/>
    </xf>
    <xf numFmtId="1" fontId="26" fillId="0" borderId="4" xfId="1" applyNumberFormat="1" applyFont="1" applyFill="1" applyBorder="1" applyAlignment="1">
      <alignment horizontal="center"/>
    </xf>
    <xf numFmtId="41" fontId="9" fillId="0" borderId="4" xfId="1" applyNumberFormat="1" applyFont="1" applyFill="1" applyBorder="1" applyAlignment="1">
      <alignment horizontal="right"/>
    </xf>
    <xf numFmtId="172" fontId="15" fillId="0" borderId="11" xfId="2" applyNumberFormat="1" applyFont="1" applyFill="1" applyBorder="1"/>
    <xf numFmtId="0" fontId="14" fillId="0" borderId="4" xfId="1" applyFont="1" applyFill="1" applyBorder="1" applyAlignment="1">
      <alignment horizontal="left" wrapText="1" indent="1"/>
    </xf>
    <xf numFmtId="172" fontId="10" fillId="0" borderId="57" xfId="2" applyNumberFormat="1" applyFont="1" applyFill="1" applyBorder="1"/>
    <xf numFmtId="41" fontId="18" fillId="0" borderId="45" xfId="1" applyNumberFormat="1" applyFont="1" applyFill="1" applyBorder="1" applyAlignment="1">
      <alignment horizontal="center"/>
    </xf>
    <xf numFmtId="176" fontId="18" fillId="0" borderId="45" xfId="1" applyNumberFormat="1" applyFont="1" applyFill="1" applyBorder="1" applyAlignment="1">
      <alignment horizontal="center"/>
    </xf>
    <xf numFmtId="41" fontId="9" fillId="0" borderId="45" xfId="2" applyNumberFormat="1" applyFont="1" applyFill="1" applyBorder="1"/>
    <xf numFmtId="41" fontId="14" fillId="0" borderId="16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/>
    </xf>
    <xf numFmtId="41" fontId="11" fillId="0" borderId="16" xfId="1" applyNumberFormat="1" applyFont="1" applyFill="1" applyBorder="1" applyAlignment="1">
      <alignment wrapText="1"/>
    </xf>
    <xf numFmtId="3" fontId="12" fillId="0" borderId="16" xfId="3" applyNumberFormat="1" applyFont="1" applyFill="1" applyBorder="1" applyAlignment="1">
      <alignment horizontal="center"/>
    </xf>
    <xf numFmtId="0" fontId="9" fillId="0" borderId="16" xfId="0" applyFont="1" applyFill="1" applyBorder="1" applyAlignment="1">
      <alignment horizontal="left" wrapText="1" indent="2"/>
    </xf>
    <xf numFmtId="0" fontId="9" fillId="0" borderId="16" xfId="1" applyFont="1" applyFill="1" applyBorder="1" applyAlignment="1">
      <alignment horizontal="left" wrapText="1" indent="3"/>
    </xf>
    <xf numFmtId="0" fontId="41" fillId="0" borderId="22" xfId="1" applyFont="1" applyFill="1" applyBorder="1" applyAlignment="1">
      <alignment horizontal="left" wrapText="1" indent="1"/>
    </xf>
    <xf numFmtId="41" fontId="12" fillId="0" borderId="47" xfId="1" applyNumberFormat="1" applyFont="1" applyFill="1" applyBorder="1"/>
    <xf numFmtId="41" fontId="9" fillId="0" borderId="47" xfId="1" applyNumberFormat="1" applyFont="1" applyFill="1" applyBorder="1"/>
    <xf numFmtId="0" fontId="43" fillId="0" borderId="20" xfId="0" applyFont="1" applyFill="1" applyBorder="1" applyAlignment="1">
      <alignment horizontal="left" indent="2"/>
    </xf>
    <xf numFmtId="0" fontId="28" fillId="0" borderId="20" xfId="0" applyFont="1" applyFill="1" applyBorder="1" applyAlignment="1">
      <alignment horizontal="left" indent="2"/>
    </xf>
    <xf numFmtId="41" fontId="28" fillId="0" borderId="20" xfId="1" applyNumberFormat="1" applyFont="1" applyFill="1" applyBorder="1"/>
    <xf numFmtId="169" fontId="14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0" fontId="14" fillId="0" borderId="64" xfId="1" applyFont="1" applyFill="1" applyBorder="1" applyAlignment="1">
      <alignment horizontal="left" indent="1"/>
    </xf>
    <xf numFmtId="0" fontId="18" fillId="0" borderId="4" xfId="1" applyFont="1" applyFill="1" applyBorder="1" applyAlignment="1">
      <alignment horizontal="left" indent="1"/>
    </xf>
    <xf numFmtId="41" fontId="14" fillId="0" borderId="3" xfId="1" applyNumberFormat="1" applyFont="1" applyFill="1" applyBorder="1" applyAlignment="1">
      <alignment horizontal="center"/>
    </xf>
    <xf numFmtId="41" fontId="9" fillId="0" borderId="3" xfId="2" applyNumberFormat="1" applyFont="1" applyFill="1" applyBorder="1"/>
    <xf numFmtId="41" fontId="18" fillId="0" borderId="4" xfId="1" applyNumberFormat="1" applyFont="1" applyFill="1" applyBorder="1"/>
    <xf numFmtId="41" fontId="14" fillId="0" borderId="4" xfId="2" applyNumberFormat="1" applyFont="1" applyFill="1" applyBorder="1" applyAlignment="1">
      <alignment horizontal="right"/>
    </xf>
    <xf numFmtId="41" fontId="14" fillId="0" borderId="11" xfId="1" applyNumberFormat="1" applyFont="1" applyFill="1" applyBorder="1" applyAlignment="1">
      <alignment horizontal="right"/>
    </xf>
    <xf numFmtId="0" fontId="15" fillId="0" borderId="4" xfId="0" applyFont="1" applyFill="1" applyBorder="1" applyAlignment="1">
      <alignment horizontal="left" indent="2"/>
    </xf>
    <xf numFmtId="0" fontId="14" fillId="0" borderId="17" xfId="1" applyFont="1" applyFill="1" applyBorder="1"/>
    <xf numFmtId="41" fontId="15" fillId="0" borderId="17" xfId="1" applyNumberFormat="1" applyFont="1" applyFill="1" applyBorder="1"/>
    <xf numFmtId="41" fontId="12" fillId="0" borderId="17" xfId="1" applyNumberFormat="1" applyFont="1" applyFill="1" applyBorder="1"/>
    <xf numFmtId="172" fontId="10" fillId="0" borderId="49" xfId="2" applyNumberFormat="1" applyFont="1" applyFill="1" applyBorder="1"/>
    <xf numFmtId="169" fontId="11" fillId="0" borderId="2" xfId="1" applyNumberFormat="1" applyFont="1" applyFill="1" applyBorder="1"/>
    <xf numFmtId="169" fontId="15" fillId="0" borderId="2" xfId="1" applyNumberFormat="1" applyFont="1" applyFill="1" applyBorder="1"/>
    <xf numFmtId="41" fontId="14" fillId="0" borderId="45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41" fontId="10" fillId="0" borderId="39" xfId="1" applyNumberFormat="1" applyFont="1" applyFill="1" applyBorder="1"/>
    <xf numFmtId="179" fontId="10" fillId="0" borderId="49" xfId="1" applyNumberFormat="1" applyFont="1" applyFill="1" applyBorder="1"/>
    <xf numFmtId="41" fontId="10" fillId="0" borderId="49" xfId="1" applyNumberFormat="1" applyFont="1" applyFill="1" applyBorder="1"/>
    <xf numFmtId="0" fontId="14" fillId="0" borderId="17" xfId="1" applyFont="1" applyFill="1" applyBorder="1" applyAlignment="1">
      <alignment horizontal="left" indent="1"/>
    </xf>
    <xf numFmtId="172" fontId="15" fillId="0" borderId="17" xfId="2" applyNumberFormat="1" applyFont="1" applyFill="1" applyBorder="1"/>
    <xf numFmtId="41" fontId="18" fillId="0" borderId="17" xfId="1" applyNumberFormat="1" applyFont="1" applyFill="1" applyBorder="1"/>
    <xf numFmtId="41" fontId="18" fillId="0" borderId="49" xfId="1" applyNumberFormat="1" applyFont="1" applyFill="1" applyBorder="1"/>
    <xf numFmtId="41" fontId="14" fillId="0" borderId="49" xfId="1" applyNumberFormat="1" applyFont="1" applyFill="1" applyBorder="1"/>
    <xf numFmtId="0" fontId="10" fillId="0" borderId="17" xfId="1" applyFont="1" applyFill="1" applyBorder="1" applyAlignment="1">
      <alignment horizontal="left" wrapText="1" indent="1" shrinkToFit="1"/>
    </xf>
    <xf numFmtId="171" fontId="9" fillId="0" borderId="17" xfId="1" applyNumberFormat="1" applyFont="1" applyFill="1" applyBorder="1"/>
    <xf numFmtId="41" fontId="9" fillId="0" borderId="49" xfId="1" applyNumberFormat="1" applyFont="1" applyFill="1" applyBorder="1" applyAlignment="1">
      <alignment horizontal="center"/>
    </xf>
    <xf numFmtId="41" fontId="9" fillId="0" borderId="17" xfId="1" applyNumberFormat="1" applyFont="1" applyFill="1" applyBorder="1" applyAlignment="1">
      <alignment horizontal="center"/>
    </xf>
    <xf numFmtId="41" fontId="14" fillId="0" borderId="17" xfId="1" applyNumberFormat="1" applyFont="1" applyFill="1" applyBorder="1" applyAlignment="1">
      <alignment horizontal="right"/>
    </xf>
    <xf numFmtId="41" fontId="14" fillId="0" borderId="49" xfId="1" applyNumberFormat="1" applyFont="1" applyFill="1" applyBorder="1" applyAlignment="1">
      <alignment horizontal="right"/>
    </xf>
    <xf numFmtId="172" fontId="26" fillId="0" borderId="17" xfId="2" applyNumberFormat="1" applyFont="1" applyFill="1" applyBorder="1"/>
    <xf numFmtId="0" fontId="26" fillId="0" borderId="17" xfId="1" applyFont="1" applyFill="1" applyBorder="1" applyAlignment="1">
      <alignment horizontal="center"/>
    </xf>
    <xf numFmtId="172" fontId="26" fillId="0" borderId="49" xfId="2" applyNumberFormat="1" applyFont="1" applyFill="1" applyBorder="1"/>
    <xf numFmtId="0" fontId="9" fillId="0" borderId="17" xfId="1" applyFont="1" applyFill="1" applyBorder="1"/>
    <xf numFmtId="41" fontId="9" fillId="0" borderId="17" xfId="2" applyNumberFormat="1" applyFont="1" applyFill="1" applyBorder="1"/>
    <xf numFmtId="172" fontId="18" fillId="0" borderId="17" xfId="2" applyNumberFormat="1" applyFont="1" applyFill="1" applyBorder="1"/>
    <xf numFmtId="171" fontId="14" fillId="0" borderId="17" xfId="1" applyNumberFormat="1" applyFont="1" applyFill="1" applyBorder="1"/>
    <xf numFmtId="41" fontId="18" fillId="0" borderId="17" xfId="1" applyNumberFormat="1" applyFont="1" applyFill="1" applyBorder="1" applyAlignment="1">
      <alignment horizontal="right"/>
    </xf>
    <xf numFmtId="169" fontId="14" fillId="0" borderId="17" xfId="1" applyNumberFormat="1" applyFont="1" applyFill="1" applyBorder="1"/>
    <xf numFmtId="169" fontId="9" fillId="0" borderId="17" xfId="1" applyNumberFormat="1" applyFont="1" applyFill="1" applyBorder="1"/>
    <xf numFmtId="41" fontId="14" fillId="0" borderId="17" xfId="2" applyNumberFormat="1" applyFont="1" applyFill="1" applyBorder="1"/>
    <xf numFmtId="41" fontId="9" fillId="0" borderId="17" xfId="1" applyNumberFormat="1" applyFont="1" applyFill="1" applyBorder="1"/>
    <xf numFmtId="0" fontId="10" fillId="0" borderId="17" xfId="1" applyFont="1" applyFill="1" applyBorder="1" applyAlignment="1">
      <alignment horizontal="center" vertical="justify"/>
    </xf>
    <xf numFmtId="0" fontId="14" fillId="0" borderId="17" xfId="1" applyFont="1" applyFill="1" applyBorder="1" applyAlignment="1">
      <alignment horizontal="left" wrapText="1" indent="1"/>
    </xf>
    <xf numFmtId="41" fontId="14" fillId="0" borderId="17" xfId="1" applyNumberFormat="1" applyFont="1" applyFill="1" applyBorder="1" applyAlignment="1">
      <alignment horizontal="center"/>
    </xf>
    <xf numFmtId="41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0" fontId="15" fillId="0" borderId="17" xfId="0" applyFont="1" applyFill="1" applyBorder="1" applyAlignment="1">
      <alignment horizontal="left" indent="2"/>
    </xf>
    <xf numFmtId="172" fontId="10" fillId="0" borderId="22" xfId="2" applyNumberFormat="1" applyFont="1" applyFill="1" applyBorder="1"/>
    <xf numFmtId="41" fontId="14" fillId="0" borderId="47" xfId="1" applyNumberFormat="1" applyFont="1" applyFill="1" applyBorder="1" applyAlignment="1">
      <alignment horizontal="right"/>
    </xf>
    <xf numFmtId="41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41" fontId="11" fillId="0" borderId="34" xfId="1" applyNumberFormat="1" applyFont="1" applyFill="1" applyBorder="1"/>
    <xf numFmtId="0" fontId="12" fillId="0" borderId="36" xfId="1" applyFont="1" applyFill="1" applyBorder="1"/>
    <xf numFmtId="0" fontId="12" fillId="0" borderId="8" xfId="1" applyFont="1" applyFill="1" applyBorder="1"/>
    <xf numFmtId="3" fontId="10" fillId="0" borderId="8" xfId="2" applyNumberFormat="1" applyFont="1" applyFill="1" applyBorder="1" applyAlignment="1">
      <alignment horizontal="center"/>
    </xf>
    <xf numFmtId="3" fontId="10" fillId="0" borderId="36" xfId="2" applyNumberFormat="1" applyFont="1" applyFill="1" applyBorder="1" applyAlignment="1">
      <alignment horizontal="center"/>
    </xf>
    <xf numFmtId="0" fontId="14" fillId="0" borderId="8" xfId="0" applyFont="1" applyFill="1" applyBorder="1" applyAlignment="1">
      <alignment horizontal="left"/>
    </xf>
    <xf numFmtId="0" fontId="18" fillId="0" borderId="8" xfId="1" applyFont="1" applyFill="1" applyBorder="1"/>
    <xf numFmtId="41" fontId="18" fillId="0" borderId="8" xfId="1" applyNumberFormat="1" applyFont="1" applyFill="1" applyBorder="1" applyAlignment="1">
      <alignment horizontal="right"/>
    </xf>
    <xf numFmtId="171" fontId="18" fillId="0" borderId="8" xfId="1" applyNumberFormat="1" applyFont="1" applyFill="1" applyBorder="1"/>
    <xf numFmtId="41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41" fontId="14" fillId="0" borderId="8" xfId="1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172" fontId="12" fillId="0" borderId="15" xfId="2" applyNumberFormat="1" applyFont="1" applyFill="1" applyBorder="1"/>
    <xf numFmtId="41" fontId="18" fillId="0" borderId="15" xfId="1" applyNumberFormat="1" applyFont="1" applyFill="1" applyBorder="1" applyAlignment="1">
      <alignment horizontal="center"/>
    </xf>
    <xf numFmtId="176" fontId="12" fillId="0" borderId="15" xfId="2" applyNumberFormat="1" applyFont="1" applyFill="1" applyBorder="1"/>
    <xf numFmtId="41" fontId="18" fillId="0" borderId="25" xfId="1" applyNumberFormat="1" applyFont="1" applyFill="1" applyBorder="1" applyAlignment="1">
      <alignment horizontal="center"/>
    </xf>
    <xf numFmtId="43" fontId="35" fillId="0" borderId="10" xfId="2" applyNumberFormat="1" applyFont="1" applyFill="1" applyBorder="1"/>
    <xf numFmtId="172" fontId="15" fillId="0" borderId="46" xfId="2" applyNumberFormat="1" applyFont="1" applyFill="1" applyBorder="1"/>
    <xf numFmtId="167" fontId="14" fillId="0" borderId="4" xfId="4" applyNumberFormat="1" applyFont="1" applyFill="1" applyBorder="1"/>
    <xf numFmtId="41" fontId="14" fillId="0" borderId="4" xfId="3" applyNumberFormat="1" applyFont="1" applyFill="1" applyBorder="1" applyAlignment="1">
      <alignment horizontal="right"/>
    </xf>
    <xf numFmtId="170" fontId="14" fillId="0" borderId="4" xfId="2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0" fontId="14" fillId="0" borderId="4" xfId="0" applyFont="1" applyFill="1" applyBorder="1" applyAlignment="1">
      <alignment horizontal="left" indent="1"/>
    </xf>
    <xf numFmtId="0" fontId="50" fillId="0" borderId="20" xfId="1" applyFont="1" applyFill="1" applyBorder="1" applyAlignment="1">
      <alignment horizontal="left" indent="2"/>
    </xf>
    <xf numFmtId="0" fontId="28" fillId="9" borderId="20" xfId="1" applyFont="1" applyFill="1" applyBorder="1" applyAlignment="1">
      <alignment horizontal="left" wrapText="1" indent="2"/>
    </xf>
    <xf numFmtId="0" fontId="14" fillId="0" borderId="10" xfId="1" applyFont="1" applyFill="1" applyBorder="1"/>
    <xf numFmtId="0" fontId="10" fillId="0" borderId="0" xfId="0" applyFont="1" applyFill="1" applyAlignment="1">
      <alignment horizontal="center"/>
    </xf>
    <xf numFmtId="172" fontId="14" fillId="0" borderId="12" xfId="2" applyNumberFormat="1" applyFont="1" applyFill="1" applyBorder="1" applyAlignment="1">
      <alignment horizontal="right"/>
    </xf>
    <xf numFmtId="171" fontId="14" fillId="0" borderId="12" xfId="3" applyNumberFormat="1" applyFont="1" applyFill="1" applyBorder="1"/>
    <xf numFmtId="0" fontId="18" fillId="0" borderId="16" xfId="1" applyFont="1" applyFill="1" applyBorder="1"/>
    <xf numFmtId="43" fontId="14" fillId="0" borderId="4" xfId="2" applyNumberFormat="1" applyFont="1" applyFill="1" applyBorder="1"/>
    <xf numFmtId="43" fontId="18" fillId="0" borderId="36" xfId="2" applyNumberFormat="1" applyFont="1" applyFill="1" applyBorder="1"/>
    <xf numFmtId="174" fontId="18" fillId="0" borderId="36" xfId="2" applyNumberFormat="1" applyFont="1" applyFill="1" applyBorder="1"/>
    <xf numFmtId="43" fontId="18" fillId="0" borderId="3" xfId="2" applyNumberFormat="1" applyFont="1" applyFill="1" applyBorder="1"/>
    <xf numFmtId="172" fontId="14" fillId="0" borderId="20" xfId="2" applyNumberFormat="1" applyFont="1" applyFill="1" applyBorder="1" applyAlignment="1">
      <alignment horizontal="center"/>
    </xf>
    <xf numFmtId="167" fontId="14" fillId="0" borderId="2" xfId="4" applyNumberFormat="1" applyFont="1" applyFill="1" applyBorder="1"/>
    <xf numFmtId="0" fontId="14" fillId="16" borderId="20" xfId="1" applyFont="1" applyFill="1" applyBorder="1" applyAlignment="1">
      <alignment horizontal="left" indent="2"/>
    </xf>
    <xf numFmtId="0" fontId="14" fillId="16" borderId="2" xfId="1" applyFont="1" applyFill="1" applyBorder="1" applyAlignment="1">
      <alignment wrapText="1"/>
    </xf>
    <xf numFmtId="41" fontId="10" fillId="16" borderId="20" xfId="3" applyNumberFormat="1" applyFont="1" applyFill="1" applyBorder="1"/>
    <xf numFmtId="171" fontId="10" fillId="16" borderId="20" xfId="3" applyNumberFormat="1" applyFont="1" applyFill="1" applyBorder="1"/>
    <xf numFmtId="172" fontId="12" fillId="16" borderId="20" xfId="2" applyNumberFormat="1" applyFont="1" applyFill="1" applyBorder="1"/>
    <xf numFmtId="41" fontId="10" fillId="16" borderId="22" xfId="3" applyNumberFormat="1" applyFont="1" applyFill="1" applyBorder="1"/>
    <xf numFmtId="0" fontId="14" fillId="17" borderId="20" xfId="1" applyFont="1" applyFill="1" applyBorder="1" applyAlignment="1">
      <alignment horizontal="left" indent="2"/>
    </xf>
    <xf numFmtId="0" fontId="9" fillId="17" borderId="20" xfId="0" applyFont="1" applyFill="1" applyBorder="1" applyAlignment="1">
      <alignment horizontal="left" wrapText="1" indent="2"/>
    </xf>
    <xf numFmtId="41" fontId="9" fillId="17" borderId="20" xfId="2" applyNumberFormat="1" applyFont="1" applyFill="1" applyBorder="1"/>
    <xf numFmtId="171" fontId="10" fillId="17" borderId="20" xfId="3" applyNumberFormat="1" applyFont="1" applyFill="1" applyBorder="1" applyAlignment="1">
      <alignment horizontal="center"/>
    </xf>
    <xf numFmtId="41" fontId="10" fillId="17" borderId="20" xfId="3" applyNumberFormat="1" applyFont="1" applyFill="1" applyBorder="1" applyAlignment="1">
      <alignment horizontal="center"/>
    </xf>
    <xf numFmtId="41" fontId="9" fillId="17" borderId="22" xfId="2" applyNumberFormat="1" applyFont="1" applyFill="1" applyBorder="1"/>
    <xf numFmtId="0" fontId="14" fillId="24" borderId="2" xfId="1" applyFont="1" applyFill="1" applyBorder="1" applyAlignment="1">
      <alignment wrapText="1"/>
    </xf>
    <xf numFmtId="41" fontId="14" fillId="24" borderId="2" xfId="1" applyNumberFormat="1" applyFont="1" applyFill="1" applyBorder="1" applyAlignment="1">
      <alignment horizontal="right"/>
    </xf>
    <xf numFmtId="41" fontId="14" fillId="24" borderId="20" xfId="1" applyNumberFormat="1" applyFont="1" applyFill="1" applyBorder="1" applyAlignment="1">
      <alignment horizontal="right"/>
    </xf>
    <xf numFmtId="0" fontId="19" fillId="24" borderId="2" xfId="1" applyFont="1" applyFill="1" applyBorder="1"/>
    <xf numFmtId="172" fontId="12" fillId="24" borderId="2" xfId="2" applyNumberFormat="1" applyFont="1" applyFill="1" applyBorder="1"/>
    <xf numFmtId="172" fontId="18" fillId="16" borderId="2" xfId="1" applyNumberFormat="1" applyFont="1" applyFill="1" applyBorder="1"/>
    <xf numFmtId="170" fontId="14" fillId="16" borderId="2" xfId="2" applyNumberFormat="1" applyFont="1" applyFill="1" applyBorder="1"/>
    <xf numFmtId="172" fontId="12" fillId="16" borderId="2" xfId="2" applyNumberFormat="1" applyFont="1" applyFill="1" applyBorder="1"/>
    <xf numFmtId="0" fontId="14" fillId="12" borderId="2" xfId="1" applyFont="1" applyFill="1" applyBorder="1" applyAlignment="1">
      <alignment wrapText="1"/>
    </xf>
    <xf numFmtId="41" fontId="14" fillId="12" borderId="2" xfId="1" applyNumberFormat="1" applyFont="1" applyFill="1" applyBorder="1"/>
    <xf numFmtId="41" fontId="14" fillId="12" borderId="20" xfId="1" applyNumberFormat="1" applyFont="1" applyFill="1" applyBorder="1"/>
    <xf numFmtId="169" fontId="9" fillId="12" borderId="2" xfId="1" applyNumberFormat="1" applyFont="1" applyFill="1" applyBorder="1"/>
    <xf numFmtId="41" fontId="19" fillId="12" borderId="2" xfId="1" applyNumberFormat="1" applyFont="1" applyFill="1" applyBorder="1"/>
    <xf numFmtId="172" fontId="12" fillId="12" borderId="2" xfId="2" applyNumberFormat="1" applyFont="1" applyFill="1" applyBorder="1"/>
    <xf numFmtId="0" fontId="14" fillId="21" borderId="2" xfId="1" applyFont="1" applyFill="1" applyBorder="1" applyAlignment="1">
      <alignment wrapText="1"/>
    </xf>
    <xf numFmtId="41" fontId="9" fillId="21" borderId="20" xfId="2" applyNumberFormat="1" applyFont="1" applyFill="1" applyBorder="1"/>
    <xf numFmtId="41" fontId="14" fillId="21" borderId="20" xfId="1" applyNumberFormat="1" applyFont="1" applyFill="1" applyBorder="1"/>
    <xf numFmtId="171" fontId="10" fillId="21" borderId="20" xfId="3" applyNumberFormat="1" applyFont="1" applyFill="1" applyBorder="1" applyAlignment="1">
      <alignment horizontal="center"/>
    </xf>
    <xf numFmtId="41" fontId="10" fillId="21" borderId="20" xfId="3" applyNumberFormat="1" applyFont="1" applyFill="1" applyBorder="1" applyAlignment="1">
      <alignment horizontal="center"/>
    </xf>
    <xf numFmtId="41" fontId="9" fillId="21" borderId="22" xfId="2" applyNumberFormat="1" applyFont="1" applyFill="1" applyBorder="1"/>
    <xf numFmtId="0" fontId="14" fillId="20" borderId="2" xfId="1" applyFont="1" applyFill="1" applyBorder="1" applyAlignment="1">
      <alignment wrapText="1"/>
    </xf>
    <xf numFmtId="41" fontId="18" fillId="20" borderId="2" xfId="1" applyNumberFormat="1" applyFont="1" applyFill="1" applyBorder="1"/>
    <xf numFmtId="41" fontId="18" fillId="20" borderId="20" xfId="1" applyNumberFormat="1" applyFont="1" applyFill="1" applyBorder="1"/>
    <xf numFmtId="169" fontId="14" fillId="20" borderId="2" xfId="1" applyNumberFormat="1" applyFont="1" applyFill="1" applyBorder="1"/>
    <xf numFmtId="41" fontId="9" fillId="20" borderId="2" xfId="1" applyNumberFormat="1" applyFont="1" applyFill="1" applyBorder="1"/>
    <xf numFmtId="41" fontId="14" fillId="12" borderId="2" xfId="1" applyNumberFormat="1" applyFont="1" applyFill="1" applyBorder="1" applyAlignment="1">
      <alignment horizontal="center"/>
    </xf>
    <xf numFmtId="41" fontId="14" fillId="12" borderId="20" xfId="1" applyNumberFormat="1" applyFont="1" applyFill="1" applyBorder="1" applyAlignment="1">
      <alignment horizontal="center"/>
    </xf>
    <xf numFmtId="169" fontId="14" fillId="12" borderId="2" xfId="1" applyNumberFormat="1" applyFont="1" applyFill="1" applyBorder="1"/>
    <xf numFmtId="41" fontId="14" fillId="17" borderId="20" xfId="1" applyNumberFormat="1" applyFont="1" applyFill="1" applyBorder="1" applyAlignment="1">
      <alignment horizontal="right"/>
    </xf>
    <xf numFmtId="41" fontId="14" fillId="24" borderId="2" xfId="1" applyNumberFormat="1" applyFont="1" applyFill="1" applyBorder="1"/>
    <xf numFmtId="41" fontId="14" fillId="24" borderId="20" xfId="1" applyNumberFormat="1" applyFont="1" applyFill="1" applyBorder="1"/>
    <xf numFmtId="0" fontId="9" fillId="24" borderId="2" xfId="1" applyFont="1" applyFill="1" applyBorder="1"/>
    <xf numFmtId="172" fontId="34" fillId="0" borderId="12" xfId="2" applyNumberFormat="1" applyFont="1" applyFill="1" applyBorder="1"/>
    <xf numFmtId="172" fontId="12" fillId="0" borderId="12" xfId="1" applyNumberFormat="1" applyFont="1" applyFill="1" applyBorder="1"/>
    <xf numFmtId="172" fontId="12" fillId="0" borderId="2" xfId="1" applyNumberFormat="1" applyFont="1" applyFill="1" applyBorder="1"/>
    <xf numFmtId="41" fontId="12" fillId="0" borderId="10" xfId="1" applyNumberFormat="1" applyFont="1" applyFill="1" applyBorder="1"/>
    <xf numFmtId="169" fontId="15" fillId="0" borderId="16" xfId="1" applyNumberFormat="1" applyFont="1" applyFill="1" applyBorder="1"/>
    <xf numFmtId="3" fontId="12" fillId="0" borderId="20" xfId="2" applyNumberFormat="1" applyFont="1" applyFill="1" applyBorder="1" applyAlignment="1">
      <alignment horizontal="center" vertical="center"/>
    </xf>
    <xf numFmtId="166" fontId="12" fillId="0" borderId="20" xfId="2" applyNumberFormat="1" applyFont="1" applyFill="1" applyBorder="1" applyAlignment="1">
      <alignment horizontal="center" vertic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vertical="center" wrapText="1"/>
    </xf>
    <xf numFmtId="41" fontId="10" fillId="0" borderId="20" xfId="1" applyNumberFormat="1" applyFont="1" applyFill="1" applyBorder="1" applyAlignment="1">
      <alignment vertical="center" wrapText="1"/>
    </xf>
    <xf numFmtId="3" fontId="19" fillId="0" borderId="20" xfId="2" applyNumberFormat="1" applyFont="1" applyFill="1" applyBorder="1" applyAlignment="1">
      <alignment horizontal="center"/>
    </xf>
    <xf numFmtId="166" fontId="19" fillId="0" borderId="20" xfId="2" applyNumberFormat="1" applyFont="1" applyFill="1" applyBorder="1" applyAlignment="1">
      <alignment horizontal="center"/>
    </xf>
    <xf numFmtId="169" fontId="12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41" fontId="15" fillId="0" borderId="2" xfId="1" applyNumberFormat="1" applyFont="1" applyFill="1" applyBorder="1"/>
    <xf numFmtId="0" fontId="37" fillId="9" borderId="0" xfId="1" applyFont="1" applyFill="1" applyAlignment="1">
      <alignment horizontal="center"/>
    </xf>
    <xf numFmtId="0" fontId="9" fillId="9" borderId="2" xfId="1" applyFont="1" applyFill="1" applyBorder="1" applyAlignment="1">
      <alignment horizontal="center" vertical="center"/>
    </xf>
    <xf numFmtId="0" fontId="9" fillId="9" borderId="2" xfId="1" applyFont="1" applyFill="1" applyBorder="1" applyAlignment="1">
      <alignment horizontal="center" vertical="center" wrapText="1"/>
    </xf>
    <xf numFmtId="0" fontId="10" fillId="25" borderId="12" xfId="13" applyFont="1" applyFill="1" applyBorder="1" applyAlignment="1" applyProtection="1">
      <alignment wrapText="1"/>
    </xf>
    <xf numFmtId="43" fontId="35" fillId="6" borderId="16" xfId="2" applyNumberFormat="1" applyFont="1" applyFill="1" applyBorder="1"/>
    <xf numFmtId="41" fontId="10" fillId="9" borderId="4" xfId="1" applyNumberFormat="1" applyFont="1" applyFill="1" applyBorder="1"/>
    <xf numFmtId="172" fontId="10" fillId="9" borderId="4" xfId="2" applyNumberFormat="1" applyFont="1" applyFill="1" applyBorder="1"/>
    <xf numFmtId="43" fontId="35" fillId="6" borderId="4" xfId="2" applyNumberFormat="1" applyFont="1" applyFill="1" applyBorder="1"/>
    <xf numFmtId="0" fontId="10" fillId="14" borderId="20" xfId="1" applyFont="1" applyFill="1" applyBorder="1" applyAlignment="1">
      <alignment horizontal="left" wrapText="1" indent="1" shrinkToFit="1"/>
    </xf>
    <xf numFmtId="41" fontId="10" fillId="14" borderId="20" xfId="1" applyNumberFormat="1" applyFont="1" applyFill="1" applyBorder="1"/>
    <xf numFmtId="41" fontId="15" fillId="14" borderId="20" xfId="1" applyNumberFormat="1" applyFont="1" applyFill="1" applyBorder="1"/>
    <xf numFmtId="41" fontId="12" fillId="14" borderId="20" xfId="1" applyNumberFormat="1" applyFont="1" applyFill="1" applyBorder="1"/>
    <xf numFmtId="169" fontId="10" fillId="14" borderId="20" xfId="1" applyNumberFormat="1" applyFont="1" applyFill="1" applyBorder="1"/>
    <xf numFmtId="172" fontId="10" fillId="14" borderId="20" xfId="2" applyNumberFormat="1" applyFont="1" applyFill="1" applyBorder="1"/>
    <xf numFmtId="172" fontId="10" fillId="14" borderId="0" xfId="2" applyNumberFormat="1" applyFont="1" applyFill="1" applyBorder="1"/>
    <xf numFmtId="43" fontId="35" fillId="14" borderId="20" xfId="2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2" fillId="9" borderId="12" xfId="0" applyFont="1" applyFill="1" applyBorder="1" applyAlignment="1">
      <alignment horizontal="left" vertical="justify" indent="2"/>
    </xf>
    <xf numFmtId="0" fontId="12" fillId="9" borderId="12" xfId="0" applyFont="1" applyFill="1" applyBorder="1" applyAlignment="1">
      <alignment horizontal="left" indent="2"/>
    </xf>
    <xf numFmtId="43" fontId="35" fillId="9" borderId="12" xfId="2" applyNumberFormat="1" applyFont="1" applyFill="1" applyBorder="1"/>
    <xf numFmtId="172" fontId="12" fillId="9" borderId="44" xfId="2" applyNumberFormat="1" applyFont="1" applyFill="1" applyBorder="1"/>
    <xf numFmtId="43" fontId="35" fillId="6" borderId="20" xfId="2" applyNumberFormat="1" applyFont="1" applyFill="1" applyBorder="1"/>
    <xf numFmtId="41" fontId="10" fillId="9" borderId="20" xfId="1" applyNumberFormat="1" applyFont="1" applyFill="1" applyBorder="1"/>
    <xf numFmtId="0" fontId="10" fillId="9" borderId="61" xfId="0" applyFont="1" applyFill="1" applyBorder="1" applyAlignment="1">
      <alignment horizontal="left" wrapText="1" indent="2"/>
    </xf>
    <xf numFmtId="41" fontId="10" fillId="9" borderId="30" xfId="1" applyNumberFormat="1" applyFont="1" applyFill="1" applyBorder="1"/>
    <xf numFmtId="41" fontId="12" fillId="9" borderId="2" xfId="1" applyNumberFormat="1" applyFont="1" applyFill="1" applyBorder="1"/>
    <xf numFmtId="172" fontId="12" fillId="9" borderId="2" xfId="2" applyNumberFormat="1" applyFont="1" applyFill="1" applyBorder="1"/>
    <xf numFmtId="0" fontId="10" fillId="25" borderId="12" xfId="13" applyFont="1" applyFill="1" applyBorder="1" applyProtection="1">
      <alignment wrapText="1"/>
    </xf>
    <xf numFmtId="0" fontId="10" fillId="9" borderId="4" xfId="1" applyFont="1" applyFill="1" applyBorder="1" applyAlignment="1">
      <alignment horizontal="left" wrapText="1" indent="1" shrinkToFit="1"/>
    </xf>
    <xf numFmtId="169" fontId="10" fillId="9" borderId="4" xfId="1" applyNumberFormat="1" applyFont="1" applyFill="1" applyBorder="1"/>
    <xf numFmtId="41" fontId="10" fillId="9" borderId="3" xfId="1" applyNumberFormat="1" applyFont="1" applyFill="1" applyBorder="1"/>
    <xf numFmtId="172" fontId="10" fillId="9" borderId="11" xfId="2" applyNumberFormat="1" applyFont="1" applyFill="1" applyBorder="1"/>
    <xf numFmtId="172" fontId="12" fillId="9" borderId="4" xfId="2" applyNumberFormat="1" applyFont="1" applyFill="1" applyBorder="1"/>
    <xf numFmtId="180" fontId="15" fillId="14" borderId="20" xfId="1" applyNumberFormat="1" applyFont="1" applyFill="1" applyBorder="1"/>
    <xf numFmtId="41" fontId="10" fillId="14" borderId="47" xfId="1" applyNumberFormat="1" applyFont="1" applyFill="1" applyBorder="1"/>
    <xf numFmtId="172" fontId="12" fillId="14" borderId="20" xfId="2" applyNumberFormat="1" applyFont="1" applyFill="1" applyBorder="1"/>
    <xf numFmtId="41" fontId="11" fillId="9" borderId="12" xfId="1" applyNumberFormat="1" applyFont="1" applyFill="1" applyBorder="1"/>
    <xf numFmtId="172" fontId="10" fillId="9" borderId="16" xfId="2" applyNumberFormat="1" applyFont="1" applyFill="1" applyBorder="1"/>
    <xf numFmtId="0" fontId="20" fillId="9" borderId="20" xfId="1" applyFont="1" applyFill="1" applyBorder="1" applyAlignment="1">
      <alignment horizontal="left" wrapText="1" indent="1"/>
    </xf>
    <xf numFmtId="41" fontId="11" fillId="9" borderId="20" xfId="1" applyNumberFormat="1" applyFont="1" applyFill="1" applyBorder="1"/>
    <xf numFmtId="169" fontId="10" fillId="9" borderId="20" xfId="1" applyNumberFormat="1" applyFont="1" applyFill="1" applyBorder="1"/>
    <xf numFmtId="41" fontId="10" fillId="9" borderId="47" xfId="1" applyNumberFormat="1" applyFont="1" applyFill="1" applyBorder="1"/>
    <xf numFmtId="0" fontId="9" fillId="9" borderId="20" xfId="1" applyFont="1" applyFill="1" applyBorder="1" applyAlignment="1">
      <alignment horizontal="left" wrapText="1" indent="1"/>
    </xf>
    <xf numFmtId="169" fontId="12" fillId="9" borderId="12" xfId="1" applyNumberFormat="1" applyFont="1" applyFill="1" applyBorder="1"/>
    <xf numFmtId="172" fontId="11" fillId="9" borderId="12" xfId="2" applyNumberFormat="1" applyFont="1" applyFill="1" applyBorder="1"/>
    <xf numFmtId="0" fontId="30" fillId="9" borderId="2" xfId="1" applyFont="1" applyFill="1" applyBorder="1" applyAlignment="1">
      <alignment horizontal="left" wrapText="1" indent="1"/>
    </xf>
    <xf numFmtId="41" fontId="15" fillId="9" borderId="2" xfId="1" applyNumberFormat="1" applyFont="1" applyFill="1" applyBorder="1"/>
    <xf numFmtId="169" fontId="10" fillId="9" borderId="16" xfId="1" applyNumberFormat="1" applyFont="1" applyFill="1" applyBorder="1"/>
    <xf numFmtId="41" fontId="10" fillId="9" borderId="45" xfId="1" applyNumberFormat="1" applyFont="1" applyFill="1" applyBorder="1"/>
    <xf numFmtId="41" fontId="10" fillId="9" borderId="16" xfId="1" applyNumberFormat="1" applyFont="1" applyFill="1" applyBorder="1"/>
    <xf numFmtId="41" fontId="15" fillId="9" borderId="16" xfId="1" applyNumberFormat="1" applyFont="1" applyFill="1" applyBorder="1"/>
    <xf numFmtId="172" fontId="15" fillId="9" borderId="16" xfId="2" applyNumberFormat="1" applyFont="1" applyFill="1" applyBorder="1"/>
    <xf numFmtId="0" fontId="14" fillId="9" borderId="17" xfId="1" applyFont="1" applyFill="1" applyBorder="1" applyAlignment="1">
      <alignment wrapText="1"/>
    </xf>
    <xf numFmtId="0" fontId="29" fillId="9" borderId="17" xfId="1" applyFont="1" applyFill="1" applyBorder="1" applyAlignment="1">
      <alignment wrapText="1"/>
    </xf>
    <xf numFmtId="41" fontId="24" fillId="9" borderId="17" xfId="1" applyNumberFormat="1" applyFont="1" applyFill="1" applyBorder="1"/>
    <xf numFmtId="169" fontId="10" fillId="9" borderId="17" xfId="1" applyNumberFormat="1" applyFont="1" applyFill="1" applyBorder="1"/>
    <xf numFmtId="41" fontId="24" fillId="9" borderId="49" xfId="1" applyNumberFormat="1" applyFont="1" applyFill="1" applyBorder="1"/>
    <xf numFmtId="41" fontId="15" fillId="9" borderId="17" xfId="1" applyNumberFormat="1" applyFont="1" applyFill="1" applyBorder="1"/>
    <xf numFmtId="172" fontId="15" fillId="9" borderId="17" xfId="2" applyNumberFormat="1" applyFont="1" applyFill="1" applyBorder="1"/>
    <xf numFmtId="172" fontId="24" fillId="9" borderId="17" xfId="2" applyNumberFormat="1" applyFont="1" applyFill="1" applyBorder="1"/>
    <xf numFmtId="0" fontId="30" fillId="9" borderId="0" xfId="1" applyFont="1" applyFill="1" applyBorder="1"/>
    <xf numFmtId="41" fontId="10" fillId="9" borderId="8" xfId="1" applyNumberFormat="1" applyFont="1" applyFill="1" applyBorder="1"/>
    <xf numFmtId="41" fontId="12" fillId="9" borderId="8" xfId="1" applyNumberFormat="1" applyFont="1" applyFill="1" applyBorder="1"/>
    <xf numFmtId="0" fontId="10" fillId="25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12" fillId="9" borderId="12" xfId="1" applyFont="1" applyFill="1" applyBorder="1" applyAlignment="1">
      <alignment horizontal="left" indent="2"/>
    </xf>
    <xf numFmtId="180" fontId="12" fillId="14" borderId="20" xfId="1" applyNumberFormat="1" applyFont="1" applyFill="1" applyBorder="1"/>
    <xf numFmtId="41" fontId="11" fillId="14" borderId="20" xfId="1" applyNumberFormat="1" applyFont="1" applyFill="1" applyBorder="1"/>
    <xf numFmtId="172" fontId="10" fillId="14" borderId="47" xfId="2" applyNumberFormat="1" applyFont="1" applyFill="1" applyBorder="1"/>
    <xf numFmtId="172" fontId="10" fillId="14" borderId="2" xfId="2" applyNumberFormat="1" applyFont="1" applyFill="1" applyBorder="1"/>
    <xf numFmtId="0" fontId="12" fillId="10" borderId="12" xfId="0" applyFont="1" applyFill="1" applyBorder="1" applyAlignment="1">
      <alignment horizontal="right" wrapText="1" indent="2"/>
    </xf>
    <xf numFmtId="0" fontId="11" fillId="9" borderId="12" xfId="0" applyFont="1" applyFill="1" applyBorder="1" applyAlignment="1">
      <alignment horizontal="left" wrapText="1" indent="2"/>
    </xf>
    <xf numFmtId="0" fontId="15" fillId="9" borderId="12" xfId="0" applyFont="1" applyFill="1" applyBorder="1" applyAlignment="1">
      <alignment horizontal="left" wrapText="1" indent="2"/>
    </xf>
    <xf numFmtId="0" fontId="9" fillId="9" borderId="12" xfId="0" applyFont="1" applyFill="1" applyBorder="1" applyAlignment="1">
      <alignment horizontal="left" wrapText="1" indent="1"/>
    </xf>
    <xf numFmtId="0" fontId="16" fillId="9" borderId="12" xfId="0" applyFont="1" applyFill="1" applyBorder="1" applyAlignment="1">
      <alignment horizontal="left" wrapText="1" indent="1"/>
    </xf>
    <xf numFmtId="0" fontId="12" fillId="8" borderId="16" xfId="0" applyFont="1" applyFill="1" applyBorder="1" applyAlignment="1">
      <alignment horizontal="left" wrapText="1" indent="2"/>
    </xf>
    <xf numFmtId="172" fontId="10" fillId="9" borderId="45" xfId="2" applyNumberFormat="1" applyFont="1" applyFill="1" applyBorder="1"/>
    <xf numFmtId="172" fontId="10" fillId="9" borderId="3" xfId="2" applyNumberFormat="1" applyFont="1" applyFill="1" applyBorder="1"/>
    <xf numFmtId="41" fontId="10" fillId="9" borderId="32" xfId="1" applyNumberFormat="1" applyFont="1" applyFill="1" applyBorder="1"/>
    <xf numFmtId="169" fontId="10" fillId="9" borderId="47" xfId="1" applyNumberFormat="1" applyFont="1" applyFill="1" applyBorder="1"/>
    <xf numFmtId="172" fontId="10" fillId="9" borderId="47" xfId="2" applyNumberFormat="1" applyFont="1" applyFill="1" applyBorder="1"/>
    <xf numFmtId="172" fontId="10" fillId="9" borderId="32" xfId="2" applyNumberFormat="1" applyFont="1" applyFill="1" applyBorder="1"/>
    <xf numFmtId="41" fontId="10" fillId="9" borderId="44" xfId="1" applyNumberFormat="1" applyFont="1" applyFill="1" applyBorder="1"/>
    <xf numFmtId="41" fontId="15" fillId="9" borderId="12" xfId="1" applyNumberFormat="1" applyFont="1" applyFill="1" applyBorder="1"/>
    <xf numFmtId="41" fontId="14" fillId="9" borderId="17" xfId="1" applyNumberFormat="1" applyFont="1" applyFill="1" applyBorder="1"/>
    <xf numFmtId="41" fontId="10" fillId="9" borderId="17" xfId="1" applyNumberFormat="1" applyFont="1" applyFill="1" applyBorder="1"/>
    <xf numFmtId="172" fontId="10" fillId="9" borderId="36" xfId="2" applyNumberFormat="1" applyFont="1" applyFill="1" applyBorder="1"/>
    <xf numFmtId="0" fontId="11" fillId="9" borderId="12" xfId="1" applyFont="1" applyFill="1" applyBorder="1" applyAlignment="1">
      <alignment horizontal="left" indent="2"/>
    </xf>
    <xf numFmtId="41" fontId="11" fillId="9" borderId="16" xfId="1" applyNumberFormat="1" applyFont="1" applyFill="1" applyBorder="1"/>
    <xf numFmtId="169" fontId="12" fillId="9" borderId="16" xfId="1" applyNumberFormat="1" applyFont="1" applyFill="1" applyBorder="1"/>
    <xf numFmtId="172" fontId="12" fillId="9" borderId="45" xfId="2" applyNumberFormat="1" applyFont="1" applyFill="1" applyBorder="1"/>
    <xf numFmtId="0" fontId="10" fillId="14" borderId="2" xfId="1" applyFont="1" applyFill="1" applyBorder="1" applyAlignment="1">
      <alignment horizontal="left" wrapText="1" indent="1" shrinkToFit="1"/>
    </xf>
    <xf numFmtId="41" fontId="15" fillId="14" borderId="2" xfId="1" applyNumberFormat="1" applyFont="1" applyFill="1" applyBorder="1"/>
    <xf numFmtId="177" fontId="15" fillId="14" borderId="20" xfId="1" applyNumberFormat="1" applyFont="1" applyFill="1" applyBorder="1"/>
    <xf numFmtId="41" fontId="15" fillId="14" borderId="47" xfId="1" applyNumberFormat="1" applyFont="1" applyFill="1" applyBorder="1"/>
    <xf numFmtId="172" fontId="10" fillId="14" borderId="32" xfId="2" applyNumberFormat="1" applyFont="1" applyFill="1" applyBorder="1"/>
    <xf numFmtId="41" fontId="11" fillId="9" borderId="47" xfId="1" applyNumberFormat="1" applyFont="1" applyFill="1" applyBorder="1"/>
    <xf numFmtId="0" fontId="12" fillId="16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0" fontId="12" fillId="9" borderId="20" xfId="0" applyFont="1" applyFill="1" applyBorder="1" applyAlignment="1">
      <alignment horizontal="left" indent="2"/>
    </xf>
    <xf numFmtId="41" fontId="15" fillId="9" borderId="4" xfId="1" applyNumberFormat="1" applyFont="1" applyFill="1" applyBorder="1"/>
    <xf numFmtId="0" fontId="9" fillId="9" borderId="16" xfId="1" applyFont="1" applyFill="1" applyBorder="1" applyAlignment="1">
      <alignment horizontal="left" wrapText="1" indent="1"/>
    </xf>
    <xf numFmtId="0" fontId="9" fillId="9" borderId="16" xfId="1" applyFont="1" applyFill="1" applyBorder="1" applyAlignment="1">
      <alignment horizontal="center" wrapText="1"/>
    </xf>
    <xf numFmtId="0" fontId="30" fillId="9" borderId="4" xfId="1" applyFont="1" applyFill="1" applyBorder="1" applyAlignment="1">
      <alignment horizontal="center" wrapText="1"/>
    </xf>
    <xf numFmtId="0" fontId="12" fillId="9" borderId="16" xfId="0" applyFont="1" applyFill="1" applyBorder="1" applyAlignment="1">
      <alignment horizontal="center" wrapText="1"/>
    </xf>
    <xf numFmtId="0" fontId="10" fillId="9" borderId="17" xfId="0" applyFont="1" applyFill="1" applyBorder="1" applyAlignment="1">
      <alignment horizontal="left" wrapText="1" indent="2"/>
    </xf>
    <xf numFmtId="172" fontId="10" fillId="9" borderId="17" xfId="2" applyNumberFormat="1" applyFont="1" applyFill="1" applyBorder="1"/>
    <xf numFmtId="41" fontId="11" fillId="9" borderId="34" xfId="1" applyNumberFormat="1" applyFont="1" applyFill="1" applyBorder="1"/>
    <xf numFmtId="0" fontId="10" fillId="25" borderId="12" xfId="1" applyFont="1" applyFill="1" applyBorder="1" applyAlignment="1">
      <alignment horizontal="left" wrapText="1"/>
    </xf>
    <xf numFmtId="172" fontId="15" fillId="9" borderId="4" xfId="2" applyNumberFormat="1" applyFont="1" applyFill="1" applyBorder="1"/>
    <xf numFmtId="177" fontId="10" fillId="14" borderId="20" xfId="1" applyNumberFormat="1" applyFont="1" applyFill="1" applyBorder="1"/>
    <xf numFmtId="172" fontId="15" fillId="14" borderId="2" xfId="2" applyNumberFormat="1" applyFont="1" applyFill="1" applyBorder="1"/>
    <xf numFmtId="0" fontId="10" fillId="9" borderId="16" xfId="0" applyFont="1" applyFill="1" applyBorder="1" applyAlignment="1">
      <alignment horizontal="left" wrapText="1" indent="2"/>
    </xf>
    <xf numFmtId="0" fontId="10" fillId="25" borderId="20" xfId="1" applyFont="1" applyFill="1" applyBorder="1" applyAlignment="1">
      <alignment horizontal="left" wrapText="1"/>
    </xf>
    <xf numFmtId="172" fontId="10" fillId="9" borderId="46" xfId="2" applyNumberFormat="1" applyFont="1" applyFill="1" applyBorder="1"/>
    <xf numFmtId="172" fontId="10" fillId="9" borderId="44" xfId="2" applyNumberFormat="1" applyFont="1" applyFill="1" applyBorder="1"/>
    <xf numFmtId="41" fontId="10" fillId="9" borderId="49" xfId="1" applyNumberFormat="1" applyFont="1" applyFill="1" applyBorder="1"/>
    <xf numFmtId="169" fontId="10" fillId="9" borderId="49" xfId="1" applyNumberFormat="1" applyFont="1" applyFill="1" applyBorder="1"/>
    <xf numFmtId="172" fontId="12" fillId="9" borderId="49" xfId="2" applyNumberFormat="1" applyFont="1" applyFill="1" applyBorder="1"/>
    <xf numFmtId="172" fontId="12" fillId="9" borderId="17" xfId="2" applyNumberFormat="1" applyFont="1" applyFill="1" applyBorder="1"/>
    <xf numFmtId="0" fontId="12" fillId="4" borderId="16" xfId="0" applyFont="1" applyFill="1" applyBorder="1" applyAlignment="1">
      <alignment horizontal="left" wrapText="1" indent="2"/>
    </xf>
    <xf numFmtId="3" fontId="10" fillId="9" borderId="8" xfId="2" applyNumberFormat="1" applyFont="1" applyFill="1" applyBorder="1" applyAlignment="1">
      <alignment horizontal="center"/>
    </xf>
    <xf numFmtId="0" fontId="14" fillId="10" borderId="2" xfId="1" applyFont="1" applyFill="1" applyBorder="1" applyAlignment="1">
      <alignment horizontal="left" indent="1"/>
    </xf>
    <xf numFmtId="0" fontId="9" fillId="10" borderId="2" xfId="1" applyFont="1" applyFill="1" applyBorder="1" applyAlignment="1">
      <alignment horizontal="left" indent="1"/>
    </xf>
    <xf numFmtId="172" fontId="10" fillId="9" borderId="8" xfId="2" applyNumberFormat="1" applyFont="1" applyFill="1" applyBorder="1"/>
    <xf numFmtId="2" fontId="10" fillId="25" borderId="12" xfId="1" applyNumberFormat="1" applyFont="1" applyFill="1" applyBorder="1" applyAlignment="1">
      <alignment wrapText="1"/>
    </xf>
    <xf numFmtId="0" fontId="10" fillId="9" borderId="4" xfId="1" applyFont="1" applyFill="1" applyBorder="1" applyAlignment="1">
      <alignment horizontal="left" wrapText="1" indent="1"/>
    </xf>
    <xf numFmtId="172" fontId="15" fillId="9" borderId="3" xfId="2" applyNumberFormat="1" applyFont="1" applyFill="1" applyBorder="1"/>
    <xf numFmtId="172" fontId="15" fillId="14" borderId="47" xfId="2" applyNumberFormat="1" applyFont="1" applyFill="1" applyBorder="1"/>
    <xf numFmtId="172" fontId="15" fillId="14" borderId="20" xfId="2" applyNumberFormat="1" applyFont="1" applyFill="1" applyBorder="1"/>
    <xf numFmtId="172" fontId="12" fillId="14" borderId="47" xfId="2" applyNumberFormat="1" applyFont="1" applyFill="1" applyBorder="1"/>
    <xf numFmtId="0" fontId="19" fillId="14" borderId="0" xfId="1" applyFont="1" applyFill="1" applyBorder="1"/>
    <xf numFmtId="0" fontId="10" fillId="9" borderId="12" xfId="1" applyFont="1" applyFill="1" applyBorder="1" applyAlignment="1">
      <alignment horizontal="left" wrapText="1" indent="1"/>
    </xf>
    <xf numFmtId="41" fontId="12" fillId="9" borderId="44" xfId="1" applyNumberFormat="1" applyFont="1" applyFill="1" applyBorder="1"/>
    <xf numFmtId="172" fontId="15" fillId="9" borderId="44" xfId="2" applyNumberFormat="1" applyFont="1" applyFill="1" applyBorder="1"/>
    <xf numFmtId="0" fontId="12" fillId="9" borderId="12" xfId="1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wrapText="1" indent="2"/>
    </xf>
    <xf numFmtId="41" fontId="10" fillId="9" borderId="25" xfId="1" applyNumberFormat="1" applyFont="1" applyFill="1" applyBorder="1"/>
    <xf numFmtId="2" fontId="10" fillId="4" borderId="12" xfId="1" applyNumberFormat="1" applyFont="1" applyFill="1" applyBorder="1" applyAlignment="1">
      <alignment wrapText="1"/>
    </xf>
    <xf numFmtId="0" fontId="29" fillId="9" borderId="12" xfId="1" applyFont="1" applyFill="1" applyBorder="1" applyAlignment="1">
      <alignment horizontal="left" wrapText="1" indent="1"/>
    </xf>
    <xf numFmtId="0" fontId="13" fillId="9" borderId="20" xfId="1" applyFont="1" applyFill="1" applyBorder="1" applyAlignment="1">
      <alignment horizontal="left" indent="1"/>
    </xf>
    <xf numFmtId="0" fontId="12" fillId="9" borderId="20" xfId="1" applyFont="1" applyFill="1" applyBorder="1" applyAlignment="1">
      <alignment horizontal="left" indent="2"/>
    </xf>
    <xf numFmtId="0" fontId="12" fillId="9" borderId="2" xfId="1" applyFont="1" applyFill="1" applyBorder="1" applyAlignment="1">
      <alignment horizontal="left" indent="2"/>
    </xf>
    <xf numFmtId="0" fontId="14" fillId="9" borderId="4" xfId="1" applyFont="1" applyFill="1" applyBorder="1" applyAlignment="1">
      <alignment wrapText="1"/>
    </xf>
    <xf numFmtId="0" fontId="10" fillId="9" borderId="4" xfId="1" applyFont="1" applyFill="1" applyBorder="1" applyAlignment="1">
      <alignment horizontal="left" indent="2"/>
    </xf>
    <xf numFmtId="169" fontId="15" fillId="9" borderId="4" xfId="1" applyNumberFormat="1" applyFont="1" applyFill="1" applyBorder="1"/>
    <xf numFmtId="0" fontId="43" fillId="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2"/>
    </xf>
    <xf numFmtId="0" fontId="10" fillId="9" borderId="17" xfId="1" applyFont="1" applyFill="1" applyBorder="1" applyAlignment="1">
      <alignment horizontal="left" indent="1"/>
    </xf>
    <xf numFmtId="0" fontId="10" fillId="9" borderId="8" xfId="1" applyFont="1" applyFill="1" applyBorder="1" applyAlignment="1">
      <alignment horizontal="left"/>
    </xf>
    <xf numFmtId="172" fontId="12" fillId="9" borderId="8" xfId="2" applyNumberFormat="1" applyFont="1" applyFill="1" applyBorder="1"/>
    <xf numFmtId="0" fontId="10" fillId="9" borderId="4" xfId="1" applyFont="1" applyFill="1" applyBorder="1" applyAlignment="1">
      <alignment horizontal="left" indent="1"/>
    </xf>
    <xf numFmtId="41" fontId="18" fillId="9" borderId="3" xfId="1" applyNumberFormat="1" applyFont="1" applyFill="1" applyBorder="1" applyAlignment="1">
      <alignment horizontal="center"/>
    </xf>
    <xf numFmtId="41" fontId="18" fillId="9" borderId="4" xfId="1" applyNumberFormat="1" applyFont="1" applyFill="1" applyBorder="1" applyAlignment="1">
      <alignment horizontal="center"/>
    </xf>
    <xf numFmtId="41" fontId="9" fillId="9" borderId="20" xfId="1" applyNumberFormat="1" applyFont="1" applyFill="1" applyBorder="1" applyAlignment="1">
      <alignment horizontal="center"/>
    </xf>
    <xf numFmtId="0" fontId="15" fillId="8" borderId="12" xfId="0" applyFont="1" applyFill="1" applyBorder="1" applyAlignment="1">
      <alignment horizontal="left" wrapText="1" indent="2"/>
    </xf>
    <xf numFmtId="0" fontId="12" fillId="7" borderId="12" xfId="0" applyFont="1" applyFill="1" applyBorder="1" applyAlignment="1">
      <alignment horizontal="left" wrapText="1" indent="2"/>
    </xf>
    <xf numFmtId="41" fontId="9" fillId="9" borderId="44" xfId="1" applyNumberFormat="1" applyFont="1" applyFill="1" applyBorder="1" applyAlignment="1">
      <alignment horizontal="center"/>
    </xf>
    <xf numFmtId="41" fontId="14" fillId="9" borderId="16" xfId="1" applyNumberFormat="1" applyFont="1" applyFill="1" applyBorder="1" applyAlignment="1">
      <alignment horizontal="center"/>
    </xf>
    <xf numFmtId="0" fontId="15" fillId="8" borderId="4" xfId="0" applyFont="1" applyFill="1" applyBorder="1" applyAlignment="1">
      <alignment horizontal="left" wrapText="1" indent="2"/>
    </xf>
    <xf numFmtId="41" fontId="14" fillId="9" borderId="3" xfId="1" applyNumberFormat="1" applyFont="1" applyFill="1" applyBorder="1" applyAlignment="1">
      <alignment horizontal="center"/>
    </xf>
    <xf numFmtId="41" fontId="9" fillId="9" borderId="20" xfId="1" applyNumberFormat="1" applyFont="1" applyFill="1" applyBorder="1"/>
    <xf numFmtId="41" fontId="14" fillId="9" borderId="47" xfId="2" applyNumberFormat="1" applyFont="1" applyFill="1" applyBorder="1"/>
    <xf numFmtId="41" fontId="14" fillId="9" borderId="44" xfId="2" applyNumberFormat="1" applyFont="1" applyFill="1" applyBorder="1"/>
    <xf numFmtId="41" fontId="18" fillId="9" borderId="17" xfId="1" applyNumberFormat="1" applyFont="1" applyFill="1" applyBorder="1"/>
    <xf numFmtId="41" fontId="10" fillId="9" borderId="36" xfId="1" applyNumberFormat="1" applyFont="1" applyFill="1" applyBorder="1"/>
    <xf numFmtId="171" fontId="14" fillId="9" borderId="8" xfId="1" applyNumberFormat="1" applyFont="1" applyFill="1" applyBorder="1"/>
    <xf numFmtId="41" fontId="18" fillId="9" borderId="36" xfId="1" applyNumberFormat="1" applyFont="1" applyFill="1" applyBorder="1" applyAlignment="1">
      <alignment horizontal="center"/>
    </xf>
    <xf numFmtId="41" fontId="18" fillId="9" borderId="8" xfId="1" applyNumberFormat="1" applyFont="1" applyFill="1" applyBorder="1" applyAlignment="1">
      <alignment horizontal="center"/>
    </xf>
    <xf numFmtId="0" fontId="10" fillId="9" borderId="20" xfId="1" applyFont="1" applyFill="1" applyBorder="1" applyAlignment="1">
      <alignment horizontal="left"/>
    </xf>
    <xf numFmtId="171" fontId="9" fillId="9" borderId="20" xfId="1" applyNumberFormat="1" applyFont="1" applyFill="1" applyBorder="1"/>
    <xf numFmtId="0" fontId="14" fillId="8" borderId="12" xfId="0" applyFont="1" applyFill="1" applyBorder="1" applyAlignment="1">
      <alignment horizontal="left" vertical="justify" indent="1"/>
    </xf>
    <xf numFmtId="41" fontId="18" fillId="9" borderId="2" xfId="1" applyNumberFormat="1" applyFont="1" applyFill="1" applyBorder="1" applyAlignment="1">
      <alignment horizontal="center"/>
    </xf>
    <xf numFmtId="0" fontId="9" fillId="8" borderId="16" xfId="1" applyFont="1" applyFill="1" applyBorder="1" applyAlignment="1">
      <alignment horizontal="left" wrapText="1" indent="3"/>
    </xf>
    <xf numFmtId="41" fontId="18" fillId="9" borderId="15" xfId="1" applyNumberFormat="1" applyFont="1" applyFill="1" applyBorder="1" applyAlignment="1">
      <alignment horizontal="center"/>
    </xf>
    <xf numFmtId="41" fontId="18" fillId="9" borderId="25" xfId="1" applyNumberFormat="1" applyFont="1" applyFill="1" applyBorder="1" applyAlignment="1">
      <alignment horizontal="center"/>
    </xf>
    <xf numFmtId="41" fontId="11" fillId="9" borderId="46" xfId="1" applyNumberFormat="1" applyFont="1" applyFill="1" applyBorder="1"/>
    <xf numFmtId="41" fontId="18" fillId="9" borderId="46" xfId="1" applyNumberFormat="1" applyFont="1" applyFill="1" applyBorder="1" applyAlignment="1">
      <alignment horizontal="center"/>
    </xf>
    <xf numFmtId="41" fontId="9" fillId="9" borderId="44" xfId="1" applyNumberFormat="1" applyFont="1" applyFill="1" applyBorder="1"/>
    <xf numFmtId="41" fontId="12" fillId="9" borderId="45" xfId="1" applyNumberFormat="1" applyFont="1" applyFill="1" applyBorder="1"/>
    <xf numFmtId="0" fontId="10" fillId="9" borderId="17" xfId="1" applyFont="1" applyFill="1" applyBorder="1" applyAlignment="1">
      <alignment horizontal="left" wrapText="1" indent="1"/>
    </xf>
    <xf numFmtId="41" fontId="18" fillId="9" borderId="20" xfId="1" applyNumberFormat="1" applyFont="1" applyFill="1" applyBorder="1" applyAlignment="1">
      <alignment horizontal="center"/>
    </xf>
    <xf numFmtId="41" fontId="18" fillId="9" borderId="16" xfId="1" applyNumberFormat="1" applyFont="1" applyFill="1" applyBorder="1" applyAlignment="1">
      <alignment horizontal="center"/>
    </xf>
    <xf numFmtId="41" fontId="11" fillId="9" borderId="44" xfId="1" applyNumberFormat="1" applyFont="1" applyFill="1" applyBorder="1"/>
    <xf numFmtId="41" fontId="9" fillId="9" borderId="17" xfId="1" applyNumberFormat="1" applyFont="1" applyFill="1" applyBorder="1" applyAlignment="1">
      <alignment horizontal="center"/>
    </xf>
    <xf numFmtId="0" fontId="14" fillId="9" borderId="4" xfId="1" applyFont="1" applyFill="1" applyBorder="1" applyAlignment="1">
      <alignment horizontal="left" indent="1"/>
    </xf>
    <xf numFmtId="41" fontId="14" fillId="9" borderId="3" xfId="1" applyNumberFormat="1" applyFont="1" applyFill="1" applyBorder="1"/>
    <xf numFmtId="41" fontId="12" fillId="14" borderId="2" xfId="1" applyNumberFormat="1" applyFont="1" applyFill="1" applyBorder="1"/>
    <xf numFmtId="172" fontId="12" fillId="14" borderId="2" xfId="2" applyNumberFormat="1" applyFont="1" applyFill="1" applyBorder="1"/>
    <xf numFmtId="41" fontId="14" fillId="9" borderId="8" xfId="1" applyNumberFormat="1" applyFont="1" applyFill="1" applyBorder="1" applyAlignment="1">
      <alignment horizontal="right"/>
    </xf>
    <xf numFmtId="41" fontId="14" fillId="9" borderId="20" xfId="1" applyNumberFormat="1" applyFont="1" applyFill="1" applyBorder="1" applyAlignment="1">
      <alignment horizontal="right"/>
    </xf>
    <xf numFmtId="41" fontId="14" fillId="9" borderId="16" xfId="1" applyNumberFormat="1" applyFont="1" applyFill="1" applyBorder="1" applyAlignment="1">
      <alignment horizontal="right"/>
    </xf>
    <xf numFmtId="43" fontId="35" fillId="6" borderId="10" xfId="2" applyNumberFormat="1" applyFont="1" applyFill="1" applyBorder="1"/>
    <xf numFmtId="0" fontId="10" fillId="14" borderId="16" xfId="1" applyFont="1" applyFill="1" applyBorder="1" applyAlignment="1">
      <alignment horizontal="left" wrapText="1" indent="1" shrinkToFit="1"/>
    </xf>
    <xf numFmtId="41" fontId="9" fillId="14" borderId="16" xfId="1" applyNumberFormat="1" applyFont="1" applyFill="1" applyBorder="1" applyAlignment="1">
      <alignment horizontal="right"/>
    </xf>
    <xf numFmtId="178" fontId="9" fillId="14" borderId="16" xfId="1" applyNumberFormat="1" applyFont="1" applyFill="1" applyBorder="1" applyAlignment="1">
      <alignment horizontal="right"/>
    </xf>
    <xf numFmtId="169" fontId="12" fillId="14" borderId="16" xfId="1" applyNumberFormat="1" applyFont="1" applyFill="1" applyBorder="1"/>
    <xf numFmtId="172" fontId="12" fillId="14" borderId="45" xfId="2" applyNumberFormat="1" applyFont="1" applyFill="1" applyBorder="1"/>
    <xf numFmtId="0" fontId="27" fillId="9" borderId="20" xfId="1" applyFont="1" applyFill="1" applyBorder="1" applyAlignment="1">
      <alignment horizontal="center"/>
    </xf>
    <xf numFmtId="0" fontId="27" fillId="9" borderId="2" xfId="1" applyFont="1" applyFill="1" applyBorder="1" applyAlignment="1">
      <alignment horizontal="center"/>
    </xf>
    <xf numFmtId="172" fontId="26" fillId="9" borderId="17" xfId="2" applyNumberFormat="1" applyFont="1" applyFill="1" applyBorder="1"/>
    <xf numFmtId="172" fontId="26" fillId="9" borderId="8" xfId="2" applyNumberFormat="1" applyFont="1" applyFill="1" applyBorder="1"/>
    <xf numFmtId="0" fontId="13" fillId="9" borderId="12" xfId="1" applyFont="1" applyFill="1" applyBorder="1" applyAlignment="1">
      <alignment horizontal="left" indent="1"/>
    </xf>
    <xf numFmtId="41" fontId="14" fillId="14" borderId="2" xfId="1" applyNumberFormat="1" applyFont="1" applyFill="1" applyBorder="1" applyAlignment="1">
      <alignment horizontal="center"/>
    </xf>
    <xf numFmtId="166" fontId="14" fillId="14" borderId="2" xfId="1" applyNumberFormat="1" applyFont="1" applyFill="1" applyBorder="1" applyAlignment="1">
      <alignment horizontal="center"/>
    </xf>
    <xf numFmtId="169" fontId="12" fillId="14" borderId="2" xfId="1" applyNumberFormat="1" applyFont="1" applyFill="1" applyBorder="1"/>
    <xf numFmtId="172" fontId="14" fillId="14" borderId="46" xfId="1" applyNumberFormat="1" applyFont="1" applyFill="1" applyBorder="1" applyAlignment="1">
      <alignment horizontal="center"/>
    </xf>
    <xf numFmtId="172" fontId="14" fillId="14" borderId="2" xfId="1" applyNumberFormat="1" applyFont="1" applyFill="1" applyBorder="1" applyAlignment="1">
      <alignment horizontal="center"/>
    </xf>
    <xf numFmtId="1" fontId="14" fillId="14" borderId="2" xfId="1" applyNumberFormat="1" applyFont="1" applyFill="1" applyBorder="1" applyAlignment="1">
      <alignment horizontal="center"/>
    </xf>
    <xf numFmtId="41" fontId="9" fillId="14" borderId="2" xfId="1" applyNumberFormat="1" applyFont="1" applyFill="1" applyBorder="1" applyAlignment="1">
      <alignment horizontal="right"/>
    </xf>
    <xf numFmtId="0" fontId="41" fillId="9" borderId="12" xfId="1" applyFont="1" applyFill="1" applyBorder="1" applyAlignment="1">
      <alignment horizontal="left" wrapText="1" indent="1"/>
    </xf>
    <xf numFmtId="0" fontId="39" fillId="9" borderId="12" xfId="1" applyFont="1" applyFill="1" applyBorder="1" applyAlignment="1">
      <alignment horizontal="left" wrapText="1" indent="1"/>
    </xf>
    <xf numFmtId="41" fontId="10" fillId="9" borderId="18" xfId="1" applyNumberFormat="1" applyFont="1" applyFill="1" applyBorder="1"/>
    <xf numFmtId="169" fontId="10" fillId="9" borderId="18" xfId="1" applyNumberFormat="1" applyFont="1" applyFill="1" applyBorder="1"/>
    <xf numFmtId="172" fontId="10" fillId="9" borderId="51" xfId="2" applyNumberFormat="1" applyFont="1" applyFill="1" applyBorder="1"/>
    <xf numFmtId="172" fontId="10" fillId="9" borderId="18" xfId="2" applyNumberFormat="1" applyFont="1" applyFill="1" applyBorder="1"/>
    <xf numFmtId="0" fontId="10" fillId="6" borderId="16" xfId="1" applyFont="1" applyFill="1" applyBorder="1"/>
    <xf numFmtId="41" fontId="10" fillId="6" borderId="16" xfId="1" applyNumberFormat="1" applyFont="1" applyFill="1" applyBorder="1"/>
    <xf numFmtId="169" fontId="10" fillId="6" borderId="16" xfId="1" applyNumberFormat="1" applyFont="1" applyFill="1" applyBorder="1"/>
    <xf numFmtId="41" fontId="10" fillId="6" borderId="45" xfId="1" applyNumberFormat="1" applyFont="1" applyFill="1" applyBorder="1"/>
    <xf numFmtId="0" fontId="10" fillId="6" borderId="4" xfId="1" applyFont="1" applyFill="1" applyBorder="1"/>
    <xf numFmtId="41" fontId="10" fillId="6" borderId="4" xfId="1" applyNumberFormat="1" applyFont="1" applyFill="1" applyBorder="1"/>
    <xf numFmtId="41" fontId="10" fillId="6" borderId="3" xfId="1" applyNumberFormat="1" applyFont="1" applyFill="1" applyBorder="1"/>
    <xf numFmtId="41" fontId="10" fillId="6" borderId="20" xfId="1" applyNumberFormat="1" applyFont="1" applyFill="1" applyBorder="1"/>
    <xf numFmtId="0" fontId="10" fillId="6" borderId="12" xfId="1" applyFont="1" applyFill="1" applyBorder="1"/>
    <xf numFmtId="41" fontId="10" fillId="6" borderId="12" xfId="1" applyNumberFormat="1" applyFont="1" applyFill="1" applyBorder="1"/>
    <xf numFmtId="169" fontId="10" fillId="6" borderId="12" xfId="1" applyNumberFormat="1" applyFont="1" applyFill="1" applyBorder="1"/>
    <xf numFmtId="41" fontId="10" fillId="6" borderId="44" xfId="1" applyNumberFormat="1" applyFont="1" applyFill="1" applyBorder="1"/>
    <xf numFmtId="0" fontId="42" fillId="6" borderId="12" xfId="0" applyFont="1" applyFill="1" applyBorder="1" applyAlignment="1">
      <alignment horizontal="left" wrapText="1" indent="2"/>
    </xf>
    <xf numFmtId="2" fontId="48" fillId="6" borderId="12" xfId="0" applyNumberFormat="1" applyFont="1" applyFill="1" applyBorder="1" applyAlignment="1">
      <alignment horizontal="left" wrapText="1" indent="2"/>
    </xf>
    <xf numFmtId="2" fontId="12" fillId="6" borderId="12" xfId="0" applyNumberFormat="1" applyFont="1" applyFill="1" applyBorder="1" applyAlignment="1">
      <alignment horizontal="left" wrapText="1" indent="2"/>
    </xf>
    <xf numFmtId="171" fontId="14" fillId="6" borderId="12" xfId="1" applyNumberFormat="1" applyFont="1" applyFill="1" applyBorder="1"/>
    <xf numFmtId="41" fontId="14" fillId="6" borderId="44" xfId="1" applyNumberFormat="1" applyFont="1" applyFill="1" applyBorder="1" applyAlignment="1">
      <alignment horizontal="right"/>
    </xf>
    <xf numFmtId="41" fontId="14" fillId="6" borderId="12" xfId="1" applyNumberFormat="1" applyFont="1" applyFill="1" applyBorder="1" applyAlignment="1">
      <alignment horizontal="right"/>
    </xf>
    <xf numFmtId="41" fontId="15" fillId="6" borderId="12" xfId="1" applyNumberFormat="1" applyFont="1" applyFill="1" applyBorder="1"/>
    <xf numFmtId="0" fontId="10" fillId="6" borderId="44" xfId="1" applyFont="1" applyFill="1" applyBorder="1"/>
    <xf numFmtId="172" fontId="10" fillId="6" borderId="44" xfId="2" applyNumberFormat="1" applyFont="1" applyFill="1" applyBorder="1"/>
    <xf numFmtId="2" fontId="13" fillId="6" borderId="12" xfId="0" applyNumberFormat="1" applyFont="1" applyFill="1" applyBorder="1" applyAlignment="1">
      <alignment horizontal="left" wrapText="1" indent="2"/>
    </xf>
    <xf numFmtId="0" fontId="29" fillId="6" borderId="12" xfId="1" applyFont="1" applyFill="1" applyBorder="1" applyAlignment="1">
      <alignment horizontal="left" indent="1"/>
    </xf>
    <xf numFmtId="41" fontId="28" fillId="6" borderId="12" xfId="1" applyNumberFormat="1" applyFont="1" applyFill="1" applyBorder="1"/>
    <xf numFmtId="2" fontId="12" fillId="6" borderId="16" xfId="0" applyNumberFormat="1" applyFont="1" applyFill="1" applyBorder="1" applyAlignment="1">
      <alignment horizontal="left" wrapText="1" indent="2"/>
    </xf>
    <xf numFmtId="41" fontId="15" fillId="6" borderId="16" xfId="1" applyNumberFormat="1" applyFont="1" applyFill="1" applyBorder="1"/>
    <xf numFmtId="172" fontId="10" fillId="6" borderId="45" xfId="2" applyNumberFormat="1" applyFont="1" applyFill="1" applyBorder="1"/>
    <xf numFmtId="172" fontId="10" fillId="6" borderId="16" xfId="2" applyNumberFormat="1" applyFont="1" applyFill="1" applyBorder="1"/>
    <xf numFmtId="0" fontId="14" fillId="6" borderId="4" xfId="1" applyFont="1" applyFill="1" applyBorder="1" applyAlignment="1">
      <alignment horizontal="left" indent="1"/>
    </xf>
    <xf numFmtId="41" fontId="15" fillId="6" borderId="4" xfId="1" applyNumberFormat="1" applyFont="1" applyFill="1" applyBorder="1"/>
    <xf numFmtId="169" fontId="10" fillId="6" borderId="4" xfId="1" applyNumberFormat="1" applyFont="1" applyFill="1" applyBorder="1"/>
    <xf numFmtId="172" fontId="10" fillId="6" borderId="3" xfId="2" applyNumberFormat="1" applyFont="1" applyFill="1" applyBorder="1"/>
    <xf numFmtId="0" fontId="29" fillId="6" borderId="20" xfId="1" applyFont="1" applyFill="1" applyBorder="1" applyAlignment="1">
      <alignment horizontal="left" indent="1"/>
    </xf>
    <xf numFmtId="41" fontId="15" fillId="6" borderId="20" xfId="1" applyNumberFormat="1" applyFont="1" applyFill="1" applyBorder="1"/>
    <xf numFmtId="169" fontId="10" fillId="6" borderId="20" xfId="1" applyNumberFormat="1" applyFont="1" applyFill="1" applyBorder="1"/>
    <xf numFmtId="172" fontId="10" fillId="6" borderId="47" xfId="2" applyNumberFormat="1" applyFont="1" applyFill="1" applyBorder="1"/>
    <xf numFmtId="172" fontId="10" fillId="6" borderId="20" xfId="2" applyNumberFormat="1" applyFont="1" applyFill="1" applyBorder="1"/>
    <xf numFmtId="172" fontId="15" fillId="6" borderId="12" xfId="2" applyNumberFormat="1" applyFont="1" applyFill="1" applyBorder="1"/>
    <xf numFmtId="0" fontId="14" fillId="6" borderId="16" xfId="0" applyFont="1" applyFill="1" applyBorder="1" applyAlignment="1">
      <alignment horizontal="left" indent="2"/>
    </xf>
    <xf numFmtId="172" fontId="15" fillId="6" borderId="16" xfId="2" applyNumberFormat="1" applyFont="1" applyFill="1" applyBorder="1"/>
    <xf numFmtId="0" fontId="19" fillId="26" borderId="0" xfId="1" applyFont="1" applyFill="1" applyBorder="1"/>
    <xf numFmtId="0" fontId="14" fillId="6" borderId="4" xfId="1" applyFont="1" applyFill="1" applyBorder="1" applyAlignment="1">
      <alignment wrapText="1"/>
    </xf>
    <xf numFmtId="172" fontId="15" fillId="6" borderId="4" xfId="2" applyNumberFormat="1" applyFont="1" applyFill="1" applyBorder="1"/>
    <xf numFmtId="0" fontId="28" fillId="6" borderId="20" xfId="1" applyFont="1" applyFill="1" applyBorder="1" applyAlignment="1">
      <alignment horizontal="left" wrapText="1" indent="2"/>
    </xf>
    <xf numFmtId="3" fontId="10" fillId="6" borderId="20" xfId="1" applyNumberFormat="1" applyFont="1" applyFill="1" applyBorder="1" applyAlignment="1">
      <alignment horizontal="center"/>
    </xf>
    <xf numFmtId="3" fontId="15" fillId="6" borderId="47" xfId="1" applyNumberFormat="1" applyFont="1" applyFill="1" applyBorder="1" applyAlignment="1">
      <alignment horizontal="center"/>
    </xf>
    <xf numFmtId="3" fontId="15" fillId="6" borderId="20" xfId="1" applyNumberFormat="1" applyFont="1" applyFill="1" applyBorder="1" applyAlignment="1">
      <alignment horizontal="center"/>
    </xf>
    <xf numFmtId="172" fontId="15" fillId="6" borderId="20" xfId="2" applyNumberFormat="1" applyFont="1" applyFill="1" applyBorder="1"/>
    <xf numFmtId="0" fontId="28" fillId="6" borderId="12" xfId="1" applyFont="1" applyFill="1" applyBorder="1" applyAlignment="1">
      <alignment horizontal="left" wrapText="1" indent="2"/>
    </xf>
    <xf numFmtId="3" fontId="10" fillId="6" borderId="12" xfId="1" applyNumberFormat="1" applyFont="1" applyFill="1" applyBorder="1" applyAlignment="1">
      <alignment horizontal="center"/>
    </xf>
    <xf numFmtId="3" fontId="10" fillId="6" borderId="44" xfId="1" applyNumberFormat="1" applyFont="1" applyFill="1" applyBorder="1" applyAlignment="1">
      <alignment horizontal="center"/>
    </xf>
    <xf numFmtId="0" fontId="28" fillId="6" borderId="12" xfId="1" applyFont="1" applyFill="1" applyBorder="1" applyAlignment="1">
      <alignment horizontal="left" wrapText="1" indent="1" shrinkToFit="1"/>
    </xf>
    <xf numFmtId="0" fontId="14" fillId="6" borderId="37" xfId="1" applyFont="1" applyFill="1" applyBorder="1" applyAlignment="1">
      <alignment horizontal="left" indent="1"/>
    </xf>
    <xf numFmtId="41" fontId="10" fillId="6" borderId="10" xfId="1" applyNumberFormat="1" applyFont="1" applyFill="1" applyBorder="1"/>
    <xf numFmtId="0" fontId="12" fillId="6" borderId="10" xfId="1" applyFont="1" applyFill="1" applyBorder="1"/>
    <xf numFmtId="0" fontId="12" fillId="6" borderId="60" xfId="1" applyFont="1" applyFill="1" applyBorder="1"/>
    <xf numFmtId="0" fontId="17" fillId="27" borderId="2" xfId="1" applyFont="1" applyFill="1" applyBorder="1"/>
    <xf numFmtId="41" fontId="14" fillId="9" borderId="2" xfId="1" applyNumberFormat="1" applyFont="1" applyFill="1" applyBorder="1" applyAlignment="1">
      <alignment horizontal="center"/>
    </xf>
    <xf numFmtId="41" fontId="9" fillId="9" borderId="2" xfId="1" applyNumberFormat="1" applyFont="1" applyFill="1" applyBorder="1"/>
    <xf numFmtId="172" fontId="15" fillId="9" borderId="11" xfId="2" applyNumberFormat="1" applyFont="1" applyFill="1" applyBorder="1"/>
    <xf numFmtId="41" fontId="14" fillId="14" borderId="20" xfId="1" applyNumberFormat="1" applyFont="1" applyFill="1" applyBorder="1"/>
    <xf numFmtId="41" fontId="14" fillId="14" borderId="47" xfId="1" applyNumberFormat="1" applyFont="1" applyFill="1" applyBorder="1"/>
    <xf numFmtId="172" fontId="15" fillId="14" borderId="0" xfId="2" applyNumberFormat="1" applyFont="1" applyFill="1" applyBorder="1"/>
    <xf numFmtId="41" fontId="9" fillId="9" borderId="2" xfId="2" applyNumberFormat="1" applyFont="1" applyFill="1" applyBorder="1"/>
    <xf numFmtId="41" fontId="14" fillId="9" borderId="4" xfId="1" applyNumberFormat="1" applyFont="1" applyFill="1" applyBorder="1" applyAlignment="1">
      <alignment horizontal="right"/>
    </xf>
    <xf numFmtId="41" fontId="14" fillId="9" borderId="3" xfId="1" applyNumberFormat="1" applyFont="1" applyFill="1" applyBorder="1" applyAlignment="1">
      <alignment horizontal="right"/>
    </xf>
    <xf numFmtId="41" fontId="14" fillId="14" borderId="20" xfId="1" applyNumberFormat="1" applyFont="1" applyFill="1" applyBorder="1" applyAlignment="1">
      <alignment horizontal="right"/>
    </xf>
    <xf numFmtId="41" fontId="14" fillId="14" borderId="47" xfId="1" applyNumberFormat="1" applyFont="1" applyFill="1" applyBorder="1" applyAlignment="1">
      <alignment horizontal="right"/>
    </xf>
    <xf numFmtId="0" fontId="9" fillId="9" borderId="16" xfId="0" applyFont="1" applyFill="1" applyBorder="1" applyAlignment="1">
      <alignment horizontal="left" wrapText="1" indent="2"/>
    </xf>
    <xf numFmtId="41" fontId="9" fillId="9" borderId="16" xfId="2" applyNumberFormat="1" applyFont="1" applyFill="1" applyBorder="1"/>
    <xf numFmtId="0" fontId="9" fillId="9" borderId="4" xfId="0" applyFont="1" applyFill="1" applyBorder="1" applyAlignment="1">
      <alignment horizontal="left" wrapText="1" indent="2"/>
    </xf>
    <xf numFmtId="41" fontId="9" fillId="9" borderId="4" xfId="2" applyNumberFormat="1" applyFont="1" applyFill="1" applyBorder="1"/>
    <xf numFmtId="41" fontId="14" fillId="9" borderId="12" xfId="1" applyNumberFormat="1" applyFont="1" applyFill="1" applyBorder="1" applyAlignment="1">
      <alignment horizontal="center"/>
    </xf>
    <xf numFmtId="41" fontId="14" fillId="9" borderId="16" xfId="2" applyNumberFormat="1" applyFont="1" applyFill="1" applyBorder="1" applyAlignment="1">
      <alignment horizontal="center"/>
    </xf>
    <xf numFmtId="41" fontId="9" fillId="9" borderId="5" xfId="1" applyNumberFormat="1" applyFont="1" applyFill="1" applyBorder="1"/>
    <xf numFmtId="41" fontId="9" fillId="9" borderId="5" xfId="2" applyNumberFormat="1" applyFont="1" applyFill="1" applyBorder="1"/>
    <xf numFmtId="41" fontId="14" fillId="9" borderId="20" xfId="1" applyNumberFormat="1" applyFont="1" applyFill="1" applyBorder="1"/>
    <xf numFmtId="41" fontId="9" fillId="9" borderId="17" xfId="2" applyNumberFormat="1" applyFont="1" applyFill="1" applyBorder="1"/>
    <xf numFmtId="0" fontId="14" fillId="8" borderId="16" xfId="0" applyFont="1" applyFill="1" applyBorder="1" applyAlignment="1">
      <alignment horizontal="left" wrapText="1" indent="2"/>
    </xf>
    <xf numFmtId="171" fontId="14" fillId="28" borderId="20" xfId="1" applyNumberFormat="1" applyFont="1" applyFill="1" applyBorder="1"/>
    <xf numFmtId="171" fontId="14" fillId="28" borderId="12" xfId="1" applyNumberFormat="1" applyFont="1" applyFill="1" applyBorder="1"/>
    <xf numFmtId="41" fontId="14" fillId="28" borderId="12" xfId="1" applyNumberFormat="1" applyFont="1" applyFill="1" applyBorder="1"/>
    <xf numFmtId="172" fontId="18" fillId="9" borderId="17" xfId="2" applyNumberFormat="1" applyFont="1" applyFill="1" applyBorder="1"/>
    <xf numFmtId="41" fontId="14" fillId="9" borderId="20" xfId="2" applyNumberFormat="1" applyFont="1" applyFill="1" applyBorder="1"/>
    <xf numFmtId="0" fontId="14" fillId="9" borderId="16" xfId="1" applyFont="1" applyFill="1" applyBorder="1" applyAlignment="1">
      <alignment horizontal="left" indent="2"/>
    </xf>
    <xf numFmtId="41" fontId="18" fillId="9" borderId="4" xfId="1" applyNumberFormat="1" applyFont="1" applyFill="1" applyBorder="1"/>
    <xf numFmtId="41" fontId="18" fillId="9" borderId="8" xfId="1" applyNumberFormat="1" applyFont="1" applyFill="1" applyBorder="1" applyAlignment="1">
      <alignment horizontal="right"/>
    </xf>
    <xf numFmtId="0" fontId="9" fillId="8" borderId="16" xfId="0" applyFont="1" applyFill="1" applyBorder="1" applyAlignment="1">
      <alignment horizontal="left" wrapText="1" indent="2"/>
    </xf>
    <xf numFmtId="0" fontId="14" fillId="6" borderId="12" xfId="0" applyFont="1" applyFill="1" applyBorder="1" applyAlignment="1">
      <alignment horizontal="left" wrapText="1" indent="2"/>
    </xf>
    <xf numFmtId="0" fontId="9" fillId="6" borderId="16" xfId="0" applyFont="1" applyFill="1" applyBorder="1" applyAlignment="1">
      <alignment horizontal="left" wrapText="1" indent="2"/>
    </xf>
    <xf numFmtId="0" fontId="14" fillId="9" borderId="16" xfId="0" applyFont="1" applyFill="1" applyBorder="1" applyAlignment="1">
      <alignment horizontal="left" wrapText="1" indent="2"/>
    </xf>
    <xf numFmtId="171" fontId="14" fillId="9" borderId="16" xfId="1" applyNumberFormat="1" applyFont="1" applyFill="1" applyBorder="1"/>
    <xf numFmtId="169" fontId="12" fillId="9" borderId="17" xfId="1" applyNumberFormat="1" applyFont="1" applyFill="1" applyBorder="1"/>
    <xf numFmtId="0" fontId="28" fillId="9" borderId="12" xfId="0" applyFont="1" applyFill="1" applyBorder="1" applyAlignment="1">
      <alignment horizontal="left" indent="2"/>
    </xf>
    <xf numFmtId="41" fontId="9" fillId="9" borderId="8" xfId="1" applyNumberFormat="1" applyFont="1" applyFill="1" applyBorder="1"/>
    <xf numFmtId="0" fontId="9" fillId="4" borderId="16" xfId="1" applyFont="1" applyFill="1" applyBorder="1" applyAlignment="1">
      <alignment horizontal="left" indent="2"/>
    </xf>
    <xf numFmtId="41" fontId="14" fillId="9" borderId="4" xfId="2" applyNumberFormat="1" applyFont="1" applyFill="1" applyBorder="1"/>
    <xf numFmtId="0" fontId="9" fillId="10" borderId="16" xfId="0" applyFont="1" applyFill="1" applyBorder="1" applyAlignment="1">
      <alignment horizontal="left" wrapText="1" indent="2"/>
    </xf>
    <xf numFmtId="41" fontId="14" fillId="9" borderId="17" xfId="2" applyNumberFormat="1" applyFont="1" applyFill="1" applyBorder="1"/>
    <xf numFmtId="41" fontId="9" fillId="9" borderId="8" xfId="2" applyNumberFormat="1" applyFont="1" applyFill="1" applyBorder="1"/>
    <xf numFmtId="41" fontId="18" fillId="9" borderId="20" xfId="1" applyNumberFormat="1" applyFont="1" applyFill="1" applyBorder="1"/>
    <xf numFmtId="0" fontId="9" fillId="4" borderId="12" xfId="1" applyFont="1" applyFill="1" applyBorder="1" applyAlignment="1">
      <alignment horizontal="left" wrapText="1" indent="1"/>
    </xf>
    <xf numFmtId="41" fontId="14" fillId="9" borderId="8" xfId="2" applyNumberFormat="1" applyFont="1" applyFill="1" applyBorder="1"/>
    <xf numFmtId="41" fontId="9" fillId="9" borderId="17" xfId="1" applyNumberFormat="1" applyFont="1" applyFill="1" applyBorder="1"/>
    <xf numFmtId="0" fontId="10" fillId="6" borderId="12" xfId="1" applyFont="1" applyFill="1" applyBorder="1" applyAlignment="1">
      <alignment horizontal="left" wrapText="1"/>
    </xf>
    <xf numFmtId="41" fontId="18" fillId="14" borderId="20" xfId="1" applyNumberFormat="1" applyFont="1" applyFill="1" applyBorder="1" applyAlignment="1">
      <alignment horizontal="center"/>
    </xf>
    <xf numFmtId="41" fontId="9" fillId="9" borderId="4" xfId="1" applyNumberFormat="1" applyFont="1" applyFill="1" applyBorder="1" applyAlignment="1">
      <alignment horizontal="center"/>
    </xf>
    <xf numFmtId="0" fontId="15" fillId="9" borderId="4" xfId="0" applyFont="1" applyFill="1" applyBorder="1" applyAlignment="1">
      <alignment horizontal="left" wrapText="1" indent="2"/>
    </xf>
    <xf numFmtId="0" fontId="11" fillId="25" borderId="2" xfId="1" applyFont="1" applyFill="1" applyBorder="1" applyAlignment="1">
      <alignment horizontal="left" wrapText="1" indent="1" shrinkToFit="1"/>
    </xf>
    <xf numFmtId="41" fontId="14" fillId="9" borderId="8" xfId="1" applyNumberFormat="1" applyFont="1" applyFill="1" applyBorder="1" applyAlignment="1">
      <alignment horizontal="center"/>
    </xf>
    <xf numFmtId="0" fontId="43" fillId="4" borderId="12" xfId="0" applyFont="1" applyFill="1" applyBorder="1" applyAlignment="1">
      <alignment horizontal="left" indent="2"/>
    </xf>
    <xf numFmtId="0" fontId="19" fillId="4" borderId="0" xfId="1" applyFont="1" applyFill="1" applyBorder="1"/>
    <xf numFmtId="0" fontId="12" fillId="4" borderId="12" xfId="0" applyFont="1" applyFill="1" applyBorder="1" applyAlignment="1">
      <alignment horizontal="left" wrapText="1" indent="2"/>
    </xf>
    <xf numFmtId="172" fontId="14" fillId="9" borderId="4" xfId="2" applyNumberFormat="1" applyFont="1" applyFill="1" applyBorder="1"/>
    <xf numFmtId="172" fontId="9" fillId="9" borderId="20" xfId="2" applyNumberFormat="1" applyFont="1" applyFill="1" applyBorder="1"/>
    <xf numFmtId="41" fontId="14" fillId="9" borderId="4" xfId="1" applyNumberFormat="1" applyFont="1" applyFill="1" applyBorder="1" applyAlignment="1">
      <alignment horizontal="center"/>
    </xf>
    <xf numFmtId="41" fontId="14" fillId="9" borderId="20" xfId="1" applyNumberFormat="1" applyFont="1" applyFill="1" applyBorder="1" applyAlignment="1">
      <alignment horizontal="center"/>
    </xf>
    <xf numFmtId="0" fontId="16" fillId="9" borderId="12" xfId="1" applyFont="1" applyFill="1" applyBorder="1" applyAlignment="1">
      <alignment horizontal="left" indent="1"/>
    </xf>
    <xf numFmtId="0" fontId="14" fillId="9" borderId="5" xfId="1" applyFont="1" applyFill="1" applyBorder="1" applyAlignment="1">
      <alignment horizontal="left" indent="1"/>
    </xf>
    <xf numFmtId="41" fontId="14" fillId="9" borderId="5" xfId="1" applyNumberFormat="1" applyFont="1" applyFill="1" applyBorder="1" applyAlignment="1">
      <alignment horizontal="center"/>
    </xf>
    <xf numFmtId="41" fontId="14" fillId="9" borderId="5" xfId="2" applyNumberFormat="1" applyFont="1" applyFill="1" applyBorder="1"/>
    <xf numFmtId="0" fontId="9" fillId="9" borderId="5" xfId="1" applyFont="1" applyFill="1" applyBorder="1" applyAlignment="1">
      <alignment horizontal="center"/>
    </xf>
    <xf numFmtId="41" fontId="14" fillId="9" borderId="16" xfId="2" applyNumberFormat="1" applyFont="1" applyFill="1" applyBorder="1"/>
    <xf numFmtId="0" fontId="14" fillId="9" borderId="17" xfId="1" applyFont="1" applyFill="1" applyBorder="1" applyAlignment="1">
      <alignment horizontal="left" indent="1"/>
    </xf>
    <xf numFmtId="0" fontId="14" fillId="9" borderId="8" xfId="1" applyFont="1" applyFill="1" applyBorder="1"/>
    <xf numFmtId="41" fontId="14" fillId="9" borderId="2" xfId="2" applyNumberFormat="1" applyFont="1" applyFill="1" applyBorder="1"/>
    <xf numFmtId="0" fontId="25" fillId="9" borderId="12" xfId="1" applyFont="1" applyFill="1" applyBorder="1"/>
    <xf numFmtId="0" fontId="16" fillId="9" borderId="12" xfId="1" applyFont="1" applyFill="1" applyBorder="1" applyAlignment="1">
      <alignment horizontal="center"/>
    </xf>
    <xf numFmtId="41" fontId="28" fillId="4" borderId="23" xfId="1" applyNumberFormat="1" applyFont="1" applyFill="1" applyBorder="1"/>
    <xf numFmtId="0" fontId="12" fillId="4" borderId="13" xfId="0" applyFont="1" applyFill="1" applyBorder="1" applyAlignment="1">
      <alignment horizontal="left" wrapText="1" indent="2"/>
    </xf>
    <xf numFmtId="0" fontId="12" fillId="4" borderId="24" xfId="0" applyFont="1" applyFill="1" applyBorder="1" applyAlignment="1">
      <alignment horizontal="left" wrapText="1" indent="2"/>
    </xf>
    <xf numFmtId="0" fontId="14" fillId="9" borderId="20" xfId="1" applyFont="1" applyFill="1" applyBorder="1"/>
    <xf numFmtId="0" fontId="14" fillId="9" borderId="17" xfId="0" applyFont="1" applyFill="1" applyBorder="1" applyAlignment="1">
      <alignment horizontal="left" wrapText="1" indent="2"/>
    </xf>
    <xf numFmtId="41" fontId="12" fillId="9" borderId="20" xfId="3" applyNumberFormat="1" applyFont="1" applyFill="1" applyBorder="1" applyAlignment="1">
      <alignment horizontal="left"/>
    </xf>
    <xf numFmtId="41" fontId="12" fillId="9" borderId="12" xfId="3" applyNumberFormat="1" applyFont="1" applyFill="1" applyBorder="1" applyAlignment="1">
      <alignment horizontal="left"/>
    </xf>
    <xf numFmtId="41" fontId="12" fillId="9" borderId="16" xfId="3" applyNumberFormat="1" applyFont="1" applyFill="1" applyBorder="1" applyAlignment="1">
      <alignment horizontal="left"/>
    </xf>
    <xf numFmtId="41" fontId="12" fillId="9" borderId="17" xfId="3" applyNumberFormat="1" applyFont="1" applyFill="1" applyBorder="1" applyAlignment="1">
      <alignment horizontal="left"/>
    </xf>
    <xf numFmtId="0" fontId="28" fillId="29" borderId="20" xfId="0" applyFont="1" applyFill="1" applyBorder="1" applyAlignment="1">
      <alignment horizontal="left" indent="2"/>
    </xf>
    <xf numFmtId="0" fontId="28" fillId="29" borderId="12" xfId="0" applyFont="1" applyFill="1" applyBorder="1" applyAlignment="1">
      <alignment horizontal="left" indent="2"/>
    </xf>
    <xf numFmtId="0" fontId="23" fillId="9" borderId="2" xfId="1" applyFont="1" applyFill="1" applyBorder="1"/>
    <xf numFmtId="0" fontId="14" fillId="9" borderId="12" xfId="0" applyFont="1" applyFill="1" applyBorder="1" applyAlignment="1">
      <alignment horizontal="left" vertical="justify" indent="1"/>
    </xf>
    <xf numFmtId="0" fontId="9" fillId="10" borderId="12" xfId="1" applyFont="1" applyFill="1" applyBorder="1" applyAlignment="1">
      <alignment horizontal="right" wrapText="1" indent="3"/>
    </xf>
    <xf numFmtId="0" fontId="29" fillId="9" borderId="20" xfId="1" applyFont="1" applyFill="1" applyBorder="1" applyAlignment="1">
      <alignment horizontal="left" wrapText="1" indent="1"/>
    </xf>
    <xf numFmtId="169" fontId="9" fillId="9" borderId="12" xfId="2" applyNumberFormat="1" applyFont="1" applyFill="1" applyBorder="1"/>
    <xf numFmtId="0" fontId="14" fillId="9" borderId="0" xfId="1" applyFont="1" applyFill="1" applyBorder="1"/>
    <xf numFmtId="0" fontId="14" fillId="9" borderId="8" xfId="1" applyFont="1" applyFill="1" applyBorder="1" applyAlignment="1">
      <alignment horizontal="left"/>
    </xf>
    <xf numFmtId="41" fontId="9" fillId="9" borderId="35" xfId="1" applyNumberFormat="1" applyFont="1" applyFill="1" applyBorder="1"/>
    <xf numFmtId="0" fontId="43" fillId="2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1"/>
    </xf>
    <xf numFmtId="0" fontId="9" fillId="9" borderId="2" xfId="1" applyFont="1" applyFill="1" applyBorder="1" applyAlignment="1">
      <alignment horizontal="left" indent="1"/>
    </xf>
    <xf numFmtId="41" fontId="9" fillId="9" borderId="1" xfId="1" applyNumberFormat="1" applyFont="1" applyFill="1" applyBorder="1"/>
    <xf numFmtId="0" fontId="18" fillId="26" borderId="4" xfId="1" applyFont="1" applyFill="1" applyBorder="1"/>
    <xf numFmtId="41" fontId="14" fillId="26" borderId="4" xfId="1" applyNumberFormat="1" applyFont="1" applyFill="1" applyBorder="1" applyAlignment="1">
      <alignment horizontal="center"/>
    </xf>
    <xf numFmtId="169" fontId="10" fillId="26" borderId="4" xfId="1" applyNumberFormat="1" applyFont="1" applyFill="1" applyBorder="1"/>
    <xf numFmtId="172" fontId="12" fillId="26" borderId="4" xfId="2" applyNumberFormat="1" applyFont="1" applyFill="1" applyBorder="1"/>
    <xf numFmtId="41" fontId="14" fillId="14" borderId="20" xfId="1" applyNumberFormat="1" applyFont="1" applyFill="1" applyBorder="1" applyAlignment="1">
      <alignment horizontal="center"/>
    </xf>
    <xf numFmtId="0" fontId="18" fillId="30" borderId="12" xfId="1" applyFont="1" applyFill="1" applyBorder="1"/>
    <xf numFmtId="41" fontId="14" fillId="30" borderId="12" xfId="1" applyNumberFormat="1" applyFont="1" applyFill="1" applyBorder="1" applyAlignment="1">
      <alignment horizontal="center"/>
    </xf>
    <xf numFmtId="169" fontId="10" fillId="30" borderId="12" xfId="1" applyNumberFormat="1" applyFont="1" applyFill="1" applyBorder="1"/>
    <xf numFmtId="172" fontId="12" fillId="30" borderId="12" xfId="2" applyNumberFormat="1" applyFont="1" applyFill="1" applyBorder="1"/>
    <xf numFmtId="43" fontId="35" fillId="30" borderId="12" xfId="2" applyNumberFormat="1" applyFont="1" applyFill="1" applyBorder="1"/>
    <xf numFmtId="0" fontId="16" fillId="30" borderId="12" xfId="0" applyFont="1" applyFill="1" applyBorder="1" applyAlignment="1">
      <alignment horizontal="left" wrapText="1" indent="2"/>
    </xf>
    <xf numFmtId="169" fontId="14" fillId="30" borderId="12" xfId="1" applyNumberFormat="1" applyFont="1" applyFill="1" applyBorder="1"/>
    <xf numFmtId="0" fontId="9" fillId="30" borderId="12" xfId="0" applyFont="1" applyFill="1" applyBorder="1" applyAlignment="1">
      <alignment horizontal="left" wrapText="1" indent="2"/>
    </xf>
    <xf numFmtId="41" fontId="9" fillId="30" borderId="12" xfId="2" applyNumberFormat="1" applyFont="1" applyFill="1" applyBorder="1"/>
    <xf numFmtId="41" fontId="9" fillId="30" borderId="12" xfId="1" applyNumberFormat="1" applyFont="1" applyFill="1" applyBorder="1" applyAlignment="1">
      <alignment horizontal="center"/>
    </xf>
    <xf numFmtId="0" fontId="14" fillId="30" borderId="16" xfId="1" applyFont="1" applyFill="1" applyBorder="1" applyAlignment="1">
      <alignment horizontal="left" indent="1"/>
    </xf>
    <xf numFmtId="41" fontId="14" fillId="30" borderId="16" xfId="2" applyNumberFormat="1" applyFont="1" applyFill="1" applyBorder="1"/>
    <xf numFmtId="41" fontId="9" fillId="30" borderId="16" xfId="2" applyNumberFormat="1" applyFont="1" applyFill="1" applyBorder="1"/>
    <xf numFmtId="43" fontId="35" fillId="30" borderId="16" xfId="2" applyNumberFormat="1" applyFont="1" applyFill="1" applyBorder="1"/>
    <xf numFmtId="0" fontId="14" fillId="30" borderId="4" xfId="1" applyFont="1" applyFill="1" applyBorder="1" applyAlignment="1">
      <alignment horizontal="left" indent="1"/>
    </xf>
    <xf numFmtId="41" fontId="18" fillId="30" borderId="4" xfId="1" applyNumberFormat="1" applyFont="1" applyFill="1" applyBorder="1" applyAlignment="1">
      <alignment horizontal="center"/>
    </xf>
    <xf numFmtId="41" fontId="9" fillId="30" borderId="4" xfId="2" applyNumberFormat="1" applyFont="1" applyFill="1" applyBorder="1"/>
    <xf numFmtId="171" fontId="9" fillId="30" borderId="4" xfId="1" applyNumberFormat="1" applyFont="1" applyFill="1" applyBorder="1"/>
    <xf numFmtId="41" fontId="9" fillId="30" borderId="4" xfId="1" applyNumberFormat="1" applyFont="1" applyFill="1" applyBorder="1"/>
    <xf numFmtId="43" fontId="35" fillId="30" borderId="4" xfId="2" applyNumberFormat="1" applyFont="1" applyFill="1" applyBorder="1"/>
    <xf numFmtId="0" fontId="14" fillId="30" borderId="2" xfId="1" applyFont="1" applyFill="1" applyBorder="1" applyAlignment="1">
      <alignment horizontal="left" indent="1"/>
    </xf>
    <xf numFmtId="41" fontId="18" fillId="30" borderId="20" xfId="1" applyNumberFormat="1" applyFont="1" applyFill="1" applyBorder="1" applyAlignment="1">
      <alignment horizontal="center"/>
    </xf>
    <xf numFmtId="41" fontId="9" fillId="30" borderId="20" xfId="2" applyNumberFormat="1" applyFont="1" applyFill="1" applyBorder="1"/>
    <xf numFmtId="171" fontId="9" fillId="30" borderId="20" xfId="1" applyNumberFormat="1" applyFont="1" applyFill="1" applyBorder="1"/>
    <xf numFmtId="41" fontId="9" fillId="30" borderId="20" xfId="1" applyNumberFormat="1" applyFont="1" applyFill="1" applyBorder="1"/>
    <xf numFmtId="43" fontId="35" fillId="30" borderId="20" xfId="2" applyNumberFormat="1" applyFont="1" applyFill="1" applyBorder="1"/>
    <xf numFmtId="0" fontId="41" fillId="30" borderId="12" xfId="1" applyFont="1" applyFill="1" applyBorder="1" applyAlignment="1">
      <alignment horizontal="center" wrapText="1"/>
    </xf>
    <xf numFmtId="41" fontId="18" fillId="30" borderId="12" xfId="1" applyNumberFormat="1" applyFont="1" applyFill="1" applyBorder="1" applyAlignment="1">
      <alignment horizontal="center"/>
    </xf>
    <xf numFmtId="171" fontId="9" fillId="30" borderId="12" xfId="1" applyNumberFormat="1" applyFont="1" applyFill="1" applyBorder="1"/>
    <xf numFmtId="41" fontId="9" fillId="30" borderId="12" xfId="1" applyNumberFormat="1" applyFont="1" applyFill="1" applyBorder="1"/>
    <xf numFmtId="0" fontId="14" fillId="30" borderId="12" xfId="1" applyFont="1" applyFill="1" applyBorder="1" applyAlignment="1">
      <alignment horizontal="center"/>
    </xf>
    <xf numFmtId="0" fontId="14" fillId="30" borderId="12" xfId="1" applyFont="1" applyFill="1" applyBorder="1" applyAlignment="1">
      <alignment horizontal="left" indent="2"/>
    </xf>
    <xf numFmtId="172" fontId="9" fillId="30" borderId="12" xfId="2" applyNumberFormat="1" applyFont="1" applyFill="1" applyBorder="1"/>
    <xf numFmtId="0" fontId="14" fillId="30" borderId="16" xfId="1" applyFont="1" applyFill="1" applyBorder="1" applyAlignment="1">
      <alignment wrapText="1"/>
    </xf>
    <xf numFmtId="172" fontId="18" fillId="30" borderId="12" xfId="1" applyNumberFormat="1" applyFont="1" applyFill="1" applyBorder="1"/>
    <xf numFmtId="172" fontId="18" fillId="30" borderId="16" xfId="1" applyNumberFormat="1" applyFont="1" applyFill="1" applyBorder="1"/>
    <xf numFmtId="169" fontId="10" fillId="30" borderId="16" xfId="1" applyNumberFormat="1" applyFont="1" applyFill="1" applyBorder="1"/>
    <xf numFmtId="41" fontId="14" fillId="30" borderId="16" xfId="1" applyNumberFormat="1" applyFont="1" applyFill="1" applyBorder="1" applyAlignment="1">
      <alignment horizontal="center"/>
    </xf>
    <xf numFmtId="172" fontId="12" fillId="30" borderId="16" xfId="2" applyNumberFormat="1" applyFont="1" applyFill="1" applyBorder="1"/>
    <xf numFmtId="0" fontId="9" fillId="30" borderId="20" xfId="1" applyFont="1" applyFill="1" applyBorder="1" applyAlignment="1">
      <alignment horizontal="left" vertical="top" wrapText="1" indent="2"/>
    </xf>
    <xf numFmtId="0" fontId="9" fillId="30" borderId="10" xfId="1" applyFont="1" applyFill="1" applyBorder="1" applyAlignment="1">
      <alignment horizontal="left" indent="2"/>
    </xf>
    <xf numFmtId="172" fontId="18" fillId="30" borderId="10" xfId="1" applyNumberFormat="1" applyFont="1" applyFill="1" applyBorder="1"/>
    <xf numFmtId="41" fontId="9" fillId="30" borderId="10" xfId="2" applyNumberFormat="1" applyFont="1" applyFill="1" applyBorder="1"/>
    <xf numFmtId="169" fontId="10" fillId="30" borderId="10" xfId="1" applyNumberFormat="1" applyFont="1" applyFill="1" applyBorder="1"/>
    <xf numFmtId="41" fontId="14" fillId="30" borderId="10" xfId="1" applyNumberFormat="1" applyFont="1" applyFill="1" applyBorder="1" applyAlignment="1">
      <alignment horizontal="center"/>
    </xf>
    <xf numFmtId="172" fontId="12" fillId="30" borderId="10" xfId="2" applyNumberFormat="1" applyFont="1" applyFill="1" applyBorder="1"/>
    <xf numFmtId="43" fontId="35" fillId="30" borderId="10" xfId="2" applyNumberFormat="1" applyFont="1" applyFill="1" applyBorder="1"/>
    <xf numFmtId="0" fontId="21" fillId="28" borderId="21" xfId="1" applyFont="1" applyFill="1" applyBorder="1"/>
    <xf numFmtId="2" fontId="19" fillId="9" borderId="2" xfId="1" applyNumberFormat="1" applyFont="1" applyFill="1" applyBorder="1" applyAlignment="1">
      <alignment horizontal="center"/>
    </xf>
    <xf numFmtId="172" fontId="19" fillId="9" borderId="2" xfId="1" applyNumberFormat="1" applyFont="1" applyFill="1" applyBorder="1" applyAlignment="1">
      <alignment horizontal="center"/>
    </xf>
    <xf numFmtId="0" fontId="18" fillId="9" borderId="4" xfId="1" applyFont="1" applyFill="1" applyBorder="1" applyAlignment="1">
      <alignment horizontal="left" wrapText="1" indent="1"/>
    </xf>
    <xf numFmtId="172" fontId="18" fillId="9" borderId="4" xfId="2" applyNumberFormat="1" applyFont="1" applyFill="1" applyBorder="1" applyAlignment="1">
      <alignment horizontal="right"/>
    </xf>
    <xf numFmtId="170" fontId="18" fillId="9" borderId="4" xfId="2" applyNumberFormat="1" applyFont="1" applyFill="1" applyBorder="1"/>
    <xf numFmtId="172" fontId="18" fillId="9" borderId="20" xfId="2" applyNumberFormat="1" applyFont="1" applyFill="1" applyBorder="1" applyAlignment="1">
      <alignment horizontal="right"/>
    </xf>
    <xf numFmtId="172" fontId="18" fillId="9" borderId="4" xfId="1" applyNumberFormat="1" applyFont="1" applyFill="1" applyBorder="1"/>
    <xf numFmtId="0" fontId="18" fillId="4" borderId="2" xfId="1" applyFont="1" applyFill="1" applyBorder="1" applyAlignment="1">
      <alignment horizontal="left" indent="1"/>
    </xf>
    <xf numFmtId="41" fontId="9" fillId="16" borderId="2" xfId="1" applyNumberFormat="1" applyFont="1" applyFill="1" applyBorder="1"/>
    <xf numFmtId="0" fontId="19" fillId="16" borderId="2" xfId="1" applyFont="1" applyFill="1" applyBorder="1"/>
    <xf numFmtId="0" fontId="18" fillId="16" borderId="4" xfId="1" applyFont="1" applyFill="1" applyBorder="1" applyAlignment="1">
      <alignment horizontal="left" wrapText="1" indent="1"/>
    </xf>
    <xf numFmtId="172" fontId="18" fillId="16" borderId="4" xfId="1" applyNumberFormat="1" applyFont="1" applyFill="1" applyBorder="1"/>
    <xf numFmtId="0" fontId="29" fillId="16" borderId="20" xfId="0" applyFont="1" applyFill="1" applyBorder="1" applyAlignment="1">
      <alignment horizontal="center"/>
    </xf>
    <xf numFmtId="41" fontId="9" fillId="16" borderId="20" xfId="2" applyNumberFormat="1" applyFont="1" applyFill="1" applyBorder="1"/>
    <xf numFmtId="41" fontId="12" fillId="16" borderId="20" xfId="1" applyNumberFormat="1" applyFont="1" applyFill="1" applyBorder="1"/>
    <xf numFmtId="171" fontId="14" fillId="16" borderId="20" xfId="1" applyNumberFormat="1" applyFont="1" applyFill="1" applyBorder="1"/>
    <xf numFmtId="41" fontId="14" fillId="16" borderId="20" xfId="1" applyNumberFormat="1" applyFont="1" applyFill="1" applyBorder="1" applyAlignment="1">
      <alignment horizontal="right"/>
    </xf>
    <xf numFmtId="171" fontId="14" fillId="16" borderId="12" xfId="1" applyNumberFormat="1" applyFont="1" applyFill="1" applyBorder="1"/>
    <xf numFmtId="41" fontId="14" fillId="16" borderId="12" xfId="1" applyNumberFormat="1" applyFont="1" applyFill="1" applyBorder="1" applyAlignment="1">
      <alignment horizontal="right"/>
    </xf>
    <xf numFmtId="41" fontId="12" fillId="16" borderId="12" xfId="1" applyNumberFormat="1" applyFont="1" applyFill="1" applyBorder="1"/>
    <xf numFmtId="0" fontId="14" fillId="16" borderId="2" xfId="1" applyFont="1" applyFill="1" applyBorder="1" applyAlignment="1">
      <alignment horizontal="right" wrapText="1" indent="3"/>
    </xf>
    <xf numFmtId="41" fontId="14" fillId="16" borderId="12" xfId="2" applyNumberFormat="1" applyFont="1" applyFill="1" applyBorder="1"/>
    <xf numFmtId="0" fontId="11" fillId="16" borderId="12" xfId="1" applyFont="1" applyFill="1" applyBorder="1" applyAlignment="1">
      <alignment horizontal="left" indent="1"/>
    </xf>
    <xf numFmtId="172" fontId="9" fillId="16" borderId="12" xfId="1" applyNumberFormat="1" applyFont="1" applyFill="1" applyBorder="1"/>
    <xf numFmtId="0" fontId="19" fillId="16" borderId="12" xfId="1" applyFont="1" applyFill="1" applyBorder="1" applyAlignment="1">
      <alignment horizontal="left" indent="2"/>
    </xf>
    <xf numFmtId="41" fontId="9" fillId="16" borderId="12" xfId="1" applyNumberFormat="1" applyFont="1" applyFill="1" applyBorder="1"/>
    <xf numFmtId="0" fontId="29" fillId="16" borderId="16" xfId="1" applyFont="1" applyFill="1" applyBorder="1" applyAlignment="1">
      <alignment wrapText="1"/>
    </xf>
    <xf numFmtId="172" fontId="9" fillId="16" borderId="16" xfId="1" applyNumberFormat="1" applyFont="1" applyFill="1" applyBorder="1"/>
    <xf numFmtId="0" fontId="9" fillId="9" borderId="20" xfId="1" applyFont="1" applyFill="1" applyBorder="1"/>
    <xf numFmtId="41" fontId="9" fillId="9" borderId="16" xfId="1" applyNumberFormat="1" applyFont="1" applyFill="1" applyBorder="1"/>
    <xf numFmtId="167" fontId="14" fillId="9" borderId="4" xfId="4" applyNumberFormat="1" applyFont="1" applyFill="1" applyBorder="1"/>
    <xf numFmtId="41" fontId="14" fillId="9" borderId="20" xfId="3" applyNumberFormat="1" applyFont="1" applyFill="1" applyBorder="1" applyAlignment="1">
      <alignment horizontal="right"/>
    </xf>
    <xf numFmtId="0" fontId="14" fillId="9" borderId="4" xfId="1" applyFont="1" applyFill="1" applyBorder="1" applyAlignment="1">
      <alignment horizontal="right" wrapText="1" indent="3"/>
    </xf>
    <xf numFmtId="41" fontId="14" fillId="9" borderId="4" xfId="3" applyNumberFormat="1" applyFont="1" applyFill="1" applyBorder="1" applyAlignment="1">
      <alignment horizontal="right"/>
    </xf>
    <xf numFmtId="0" fontId="9" fillId="9" borderId="2" xfId="1" applyFont="1" applyFill="1" applyBorder="1" applyAlignment="1">
      <alignment horizontal="left" wrapText="1" indent="1"/>
    </xf>
    <xf numFmtId="0" fontId="14" fillId="9" borderId="4" xfId="1" applyFont="1" applyFill="1" applyBorder="1"/>
    <xf numFmtId="0" fontId="14" fillId="12" borderId="20" xfId="1" applyFont="1" applyFill="1" applyBorder="1" applyAlignment="1">
      <alignment horizontal="left" indent="1"/>
    </xf>
    <xf numFmtId="167" fontId="14" fillId="12" borderId="20" xfId="4" applyNumberFormat="1" applyFont="1" applyFill="1" applyBorder="1"/>
    <xf numFmtId="0" fontId="14" fillId="12" borderId="20" xfId="1" applyFont="1" applyFill="1" applyBorder="1"/>
    <xf numFmtId="43" fontId="35" fillId="12" borderId="20" xfId="2" applyNumberFormat="1" applyFont="1" applyFill="1" applyBorder="1"/>
    <xf numFmtId="0" fontId="14" fillId="12" borderId="16" xfId="1" applyFont="1" applyFill="1" applyBorder="1" applyAlignment="1">
      <alignment horizontal="left" wrapText="1" indent="1"/>
    </xf>
    <xf numFmtId="167" fontId="14" fillId="12" borderId="16" xfId="4" applyNumberFormat="1" applyFont="1" applyFill="1" applyBorder="1"/>
    <xf numFmtId="0" fontId="14" fillId="12" borderId="16" xfId="1" applyFont="1" applyFill="1" applyBorder="1"/>
    <xf numFmtId="43" fontId="35" fillId="12" borderId="16" xfId="2" applyNumberFormat="1" applyFont="1" applyFill="1" applyBorder="1"/>
    <xf numFmtId="41" fontId="18" fillId="12" borderId="4" xfId="1" applyNumberFormat="1" applyFont="1" applyFill="1" applyBorder="1"/>
    <xf numFmtId="0" fontId="29" fillId="12" borderId="20" xfId="0" applyFont="1" applyFill="1" applyBorder="1" applyAlignment="1">
      <alignment horizontal="center"/>
    </xf>
    <xf numFmtId="0" fontId="16" fillId="12" borderId="12" xfId="0" applyFont="1" applyFill="1" applyBorder="1" applyAlignment="1">
      <alignment horizontal="left" indent="1"/>
    </xf>
    <xf numFmtId="171" fontId="14" fillId="12" borderId="12" xfId="1" applyNumberFormat="1" applyFont="1" applyFill="1" applyBorder="1"/>
    <xf numFmtId="41" fontId="14" fillId="12" borderId="12" xfId="1" applyNumberFormat="1" applyFont="1" applyFill="1" applyBorder="1" applyAlignment="1">
      <alignment horizontal="right"/>
    </xf>
    <xf numFmtId="43" fontId="35" fillId="12" borderId="12" xfId="2" applyNumberFormat="1" applyFont="1" applyFill="1" applyBorder="1"/>
    <xf numFmtId="0" fontId="9" fillId="12" borderId="12" xfId="1" applyFont="1" applyFill="1" applyBorder="1" applyAlignment="1">
      <alignment horizontal="left" wrapText="1" indent="3"/>
    </xf>
    <xf numFmtId="0" fontId="9" fillId="12" borderId="12" xfId="1" applyFont="1" applyFill="1" applyBorder="1" applyAlignment="1">
      <alignment horizontal="right" wrapText="1" indent="3"/>
    </xf>
    <xf numFmtId="0" fontId="14" fillId="12" borderId="2" xfId="1" applyFont="1" applyFill="1" applyBorder="1" applyAlignment="1">
      <alignment horizontal="right" wrapText="1" indent="3"/>
    </xf>
    <xf numFmtId="41" fontId="14" fillId="12" borderId="12" xfId="2" applyNumberFormat="1" applyFont="1" applyFill="1" applyBorder="1"/>
    <xf numFmtId="0" fontId="20" fillId="12" borderId="12" xfId="1" applyFont="1" applyFill="1" applyBorder="1" applyAlignment="1">
      <alignment horizontal="left" wrapText="1" indent="1"/>
    </xf>
    <xf numFmtId="0" fontId="18" fillId="12" borderId="12" xfId="0" applyFont="1" applyFill="1" applyBorder="1" applyAlignment="1">
      <alignment horizontal="left" indent="1"/>
    </xf>
    <xf numFmtId="0" fontId="14" fillId="32" borderId="20" xfId="1" applyFont="1" applyFill="1" applyBorder="1" applyAlignment="1">
      <alignment horizontal="left" indent="2"/>
    </xf>
    <xf numFmtId="41" fontId="14" fillId="32" borderId="20" xfId="1" applyNumberFormat="1" applyFont="1" applyFill="1" applyBorder="1"/>
    <xf numFmtId="0" fontId="9" fillId="32" borderId="20" xfId="1" applyFont="1" applyFill="1" applyBorder="1" applyAlignment="1">
      <alignment horizontal="left" vertical="top" wrapText="1" indent="2"/>
    </xf>
    <xf numFmtId="41" fontId="19" fillId="32" borderId="12" xfId="1" applyNumberFormat="1" applyFont="1" applyFill="1" applyBorder="1"/>
    <xf numFmtId="0" fontId="14" fillId="32" borderId="12" xfId="1" applyFont="1" applyFill="1" applyBorder="1" applyAlignment="1">
      <alignment horizontal="left" indent="2"/>
    </xf>
    <xf numFmtId="41" fontId="18" fillId="32" borderId="12" xfId="1" applyNumberFormat="1" applyFont="1" applyFill="1" applyBorder="1"/>
    <xf numFmtId="41" fontId="14" fillId="32" borderId="12" xfId="1" applyNumberFormat="1" applyFont="1" applyFill="1" applyBorder="1"/>
    <xf numFmtId="0" fontId="9" fillId="32" borderId="10" xfId="1" applyFont="1" applyFill="1" applyBorder="1" applyAlignment="1">
      <alignment horizontal="left" indent="2"/>
    </xf>
    <xf numFmtId="3" fontId="9" fillId="32" borderId="10" xfId="1" applyNumberFormat="1" applyFont="1" applyFill="1" applyBorder="1" applyAlignment="1">
      <alignment horizontal="left" indent="2"/>
    </xf>
    <xf numFmtId="0" fontId="9" fillId="7" borderId="12" xfId="1" applyFont="1" applyFill="1" applyBorder="1" applyAlignment="1">
      <alignment horizontal="left" wrapText="1" indent="3"/>
    </xf>
    <xf numFmtId="0" fontId="9" fillId="7" borderId="12" xfId="1" applyFont="1" applyFill="1" applyBorder="1" applyAlignment="1">
      <alignment horizontal="right" wrapText="1" indent="3"/>
    </xf>
    <xf numFmtId="0" fontId="9" fillId="20" borderId="12" xfId="1" applyFont="1" applyFill="1" applyBorder="1" applyAlignment="1">
      <alignment horizontal="left" indent="2"/>
    </xf>
    <xf numFmtId="0" fontId="9" fillId="20" borderId="12" xfId="1" applyFont="1" applyFill="1" applyBorder="1" applyAlignment="1">
      <alignment horizontal="left" wrapText="1" indent="2"/>
    </xf>
    <xf numFmtId="41" fontId="18" fillId="9" borderId="12" xfId="1" applyNumberFormat="1" applyFont="1" applyFill="1" applyBorder="1" applyAlignment="1">
      <alignment horizontal="right"/>
    </xf>
    <xf numFmtId="172" fontId="9" fillId="9" borderId="12" xfId="2" applyNumberFormat="1" applyFont="1" applyFill="1" applyBorder="1" applyAlignment="1">
      <alignment horizontal="center"/>
    </xf>
    <xf numFmtId="0" fontId="14" fillId="9" borderId="16" xfId="0" applyFont="1" applyFill="1" applyBorder="1" applyAlignment="1">
      <alignment horizontal="left" indent="2"/>
    </xf>
    <xf numFmtId="0" fontId="14" fillId="28" borderId="2" xfId="1" applyFont="1" applyFill="1" applyBorder="1" applyAlignment="1">
      <alignment horizontal="left" indent="1"/>
    </xf>
    <xf numFmtId="41" fontId="14" fillId="28" borderId="2" xfId="1" applyNumberFormat="1" applyFont="1" applyFill="1" applyBorder="1"/>
    <xf numFmtId="167" fontId="14" fillId="28" borderId="2" xfId="4" applyNumberFormat="1" applyFont="1" applyFill="1" applyBorder="1"/>
    <xf numFmtId="0" fontId="14" fillId="28" borderId="4" xfId="1" applyFont="1" applyFill="1" applyBorder="1" applyAlignment="1">
      <alignment horizontal="left" wrapText="1" indent="1"/>
    </xf>
    <xf numFmtId="41" fontId="14" fillId="28" borderId="4" xfId="1" applyNumberFormat="1" applyFont="1" applyFill="1" applyBorder="1"/>
    <xf numFmtId="0" fontId="29" fillId="28" borderId="20" xfId="0" applyFont="1" applyFill="1" applyBorder="1" applyAlignment="1">
      <alignment horizontal="center"/>
    </xf>
    <xf numFmtId="41" fontId="9" fillId="28" borderId="20" xfId="2" applyNumberFormat="1" applyFont="1" applyFill="1" applyBorder="1"/>
    <xf numFmtId="41" fontId="14" fillId="28" borderId="20" xfId="1" applyNumberFormat="1" applyFont="1" applyFill="1" applyBorder="1" applyAlignment="1">
      <alignment horizontal="right"/>
    </xf>
    <xf numFmtId="0" fontId="16" fillId="28" borderId="12" xfId="0" applyFont="1" applyFill="1" applyBorder="1" applyAlignment="1">
      <alignment horizontal="left" indent="1"/>
    </xf>
    <xf numFmtId="0" fontId="9" fillId="28" borderId="12" xfId="0" applyFont="1" applyFill="1" applyBorder="1" applyAlignment="1">
      <alignment horizontal="left" wrapText="1" indent="2"/>
    </xf>
    <xf numFmtId="41" fontId="9" fillId="28" borderId="12" xfId="2" applyNumberFormat="1" applyFont="1" applyFill="1" applyBorder="1"/>
    <xf numFmtId="41" fontId="14" fillId="28" borderId="12" xfId="1" applyNumberFormat="1" applyFont="1" applyFill="1" applyBorder="1" applyAlignment="1">
      <alignment horizontal="right"/>
    </xf>
    <xf numFmtId="0" fontId="16" fillId="28" borderId="12" xfId="0" applyFont="1" applyFill="1" applyBorder="1" applyAlignment="1">
      <alignment horizontal="left" wrapText="1" indent="2"/>
    </xf>
    <xf numFmtId="0" fontId="9" fillId="28" borderId="12" xfId="1" applyFont="1" applyFill="1" applyBorder="1" applyAlignment="1">
      <alignment horizontal="left" wrapText="1" indent="3"/>
    </xf>
    <xf numFmtId="0" fontId="9" fillId="28" borderId="12" xfId="1" applyFont="1" applyFill="1" applyBorder="1" applyAlignment="1">
      <alignment horizontal="right" wrapText="1" indent="3"/>
    </xf>
    <xf numFmtId="41" fontId="14" fillId="28" borderId="12" xfId="2" applyNumberFormat="1" applyFont="1" applyFill="1" applyBorder="1"/>
    <xf numFmtId="41" fontId="28" fillId="28" borderId="12" xfId="1" applyNumberFormat="1" applyFont="1" applyFill="1" applyBorder="1"/>
    <xf numFmtId="0" fontId="18" fillId="28" borderId="12" xfId="1" applyFont="1" applyFill="1" applyBorder="1" applyAlignment="1">
      <alignment horizontal="left" wrapText="1" indent="1"/>
    </xf>
    <xf numFmtId="0" fontId="15" fillId="28" borderId="12" xfId="1" applyFont="1" applyFill="1" applyBorder="1" applyAlignment="1">
      <alignment horizontal="left" wrapText="1" indent="2"/>
    </xf>
    <xf numFmtId="0" fontId="14" fillId="28" borderId="12" xfId="1" applyFont="1" applyFill="1" applyBorder="1" applyAlignment="1">
      <alignment horizontal="left" indent="2"/>
    </xf>
    <xf numFmtId="41" fontId="18" fillId="28" borderId="12" xfId="1" applyNumberFormat="1" applyFont="1" applyFill="1" applyBorder="1" applyAlignment="1">
      <alignment horizontal="right"/>
    </xf>
    <xf numFmtId="41" fontId="18" fillId="28" borderId="10" xfId="1" applyNumberFormat="1" applyFont="1" applyFill="1" applyBorder="1" applyAlignment="1">
      <alignment horizontal="right"/>
    </xf>
    <xf numFmtId="0" fontId="14" fillId="28" borderId="20" xfId="1" applyFont="1" applyFill="1" applyBorder="1" applyAlignment="1">
      <alignment horizontal="left" indent="2"/>
    </xf>
    <xf numFmtId="41" fontId="18" fillId="28" borderId="2" xfId="1" applyNumberFormat="1" applyFont="1" applyFill="1" applyBorder="1" applyAlignment="1">
      <alignment horizontal="right"/>
    </xf>
    <xf numFmtId="169" fontId="14" fillId="28" borderId="2" xfId="1" applyNumberFormat="1" applyFont="1" applyFill="1" applyBorder="1"/>
    <xf numFmtId="169" fontId="10" fillId="28" borderId="2" xfId="1" applyNumberFormat="1" applyFont="1" applyFill="1" applyBorder="1"/>
    <xf numFmtId="172" fontId="12" fillId="28" borderId="2" xfId="2" applyNumberFormat="1" applyFont="1" applyFill="1" applyBorder="1"/>
    <xf numFmtId="0" fontId="9" fillId="28" borderId="20" xfId="1" applyFont="1" applyFill="1" applyBorder="1" applyAlignment="1">
      <alignment horizontal="left" vertical="top" wrapText="1" indent="2"/>
    </xf>
    <xf numFmtId="41" fontId="19" fillId="28" borderId="16" xfId="1" applyNumberFormat="1" applyFont="1" applyFill="1" applyBorder="1" applyAlignment="1">
      <alignment horizontal="right"/>
    </xf>
    <xf numFmtId="169" fontId="9" fillId="28" borderId="16" xfId="1" applyNumberFormat="1" applyFont="1" applyFill="1" applyBorder="1"/>
    <xf numFmtId="169" fontId="12" fillId="28" borderId="16" xfId="1" applyNumberFormat="1" applyFont="1" applyFill="1" applyBorder="1"/>
    <xf numFmtId="172" fontId="12" fillId="28" borderId="16" xfId="2" applyNumberFormat="1" applyFont="1" applyFill="1" applyBorder="1"/>
    <xf numFmtId="41" fontId="18" fillId="28" borderId="16" xfId="1" applyNumberFormat="1" applyFont="1" applyFill="1" applyBorder="1" applyAlignment="1">
      <alignment horizontal="right"/>
    </xf>
    <xf numFmtId="169" fontId="14" fillId="28" borderId="16" xfId="1" applyNumberFormat="1" applyFont="1" applyFill="1" applyBorder="1"/>
    <xf numFmtId="169" fontId="10" fillId="28" borderId="16" xfId="1" applyNumberFormat="1" applyFont="1" applyFill="1" applyBorder="1"/>
    <xf numFmtId="0" fontId="9" fillId="28" borderId="10" xfId="1" applyFont="1" applyFill="1" applyBorder="1" applyAlignment="1">
      <alignment horizontal="left" indent="2"/>
    </xf>
    <xf numFmtId="169" fontId="14" fillId="28" borderId="10" xfId="1" applyNumberFormat="1" applyFont="1" applyFill="1" applyBorder="1"/>
    <xf numFmtId="169" fontId="10" fillId="28" borderId="10" xfId="1" applyNumberFormat="1" applyFont="1" applyFill="1" applyBorder="1"/>
    <xf numFmtId="172" fontId="12" fillId="28" borderId="10" xfId="2" applyNumberFormat="1" applyFont="1" applyFill="1" applyBorder="1"/>
    <xf numFmtId="0" fontId="9" fillId="9" borderId="16" xfId="0" applyFont="1" applyFill="1" applyBorder="1" applyAlignment="1">
      <alignment horizontal="left" indent="2"/>
    </xf>
    <xf numFmtId="172" fontId="9" fillId="9" borderId="16" xfId="2" applyNumberFormat="1" applyFont="1" applyFill="1" applyBorder="1" applyAlignment="1">
      <alignment horizontal="center"/>
    </xf>
    <xf numFmtId="0" fontId="10" fillId="9" borderId="40" xfId="0" applyFont="1" applyFill="1" applyBorder="1" applyAlignment="1">
      <alignment horizontal="left" wrapText="1" indent="2"/>
    </xf>
    <xf numFmtId="0" fontId="14" fillId="9" borderId="4" xfId="0" applyFont="1" applyFill="1" applyBorder="1" applyAlignment="1">
      <alignment horizontal="left" indent="2"/>
    </xf>
    <xf numFmtId="0" fontId="18" fillId="9" borderId="2" xfId="1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indent="2"/>
    </xf>
    <xf numFmtId="0" fontId="14" fillId="9" borderId="20" xfId="0" applyFont="1" applyFill="1" applyBorder="1" applyAlignment="1">
      <alignment horizontal="left" indent="2"/>
    </xf>
    <xf numFmtId="0" fontId="14" fillId="33" borderId="2" xfId="1" applyFont="1" applyFill="1" applyBorder="1" applyAlignment="1">
      <alignment horizontal="left" indent="1"/>
    </xf>
    <xf numFmtId="0" fontId="14" fillId="6" borderId="2" xfId="1" applyFont="1" applyFill="1" applyBorder="1" applyAlignment="1">
      <alignment horizontal="left" indent="1"/>
    </xf>
    <xf numFmtId="167" fontId="14" fillId="6" borderId="2" xfId="4" applyNumberFormat="1" applyFont="1" applyFill="1" applyBorder="1"/>
    <xf numFmtId="3" fontId="9" fillId="6" borderId="2" xfId="1" applyNumberFormat="1" applyFont="1" applyFill="1" applyBorder="1"/>
    <xf numFmtId="0" fontId="14" fillId="6" borderId="4" xfId="1" applyFont="1" applyFill="1" applyBorder="1" applyAlignment="1">
      <alignment horizontal="left" wrapText="1" indent="1"/>
    </xf>
    <xf numFmtId="0" fontId="29" fillId="6" borderId="20" xfId="0" applyFont="1" applyFill="1" applyBorder="1" applyAlignment="1">
      <alignment horizontal="center"/>
    </xf>
    <xf numFmtId="41" fontId="9" fillId="6" borderId="20" xfId="2" applyNumberFormat="1" applyFont="1" applyFill="1" applyBorder="1"/>
    <xf numFmtId="41" fontId="14" fillId="6" borderId="20" xfId="1" applyNumberFormat="1" applyFont="1" applyFill="1" applyBorder="1"/>
    <xf numFmtId="171" fontId="14" fillId="6" borderId="20" xfId="1" applyNumberFormat="1" applyFont="1" applyFill="1" applyBorder="1"/>
    <xf numFmtId="41" fontId="14" fillId="6" borderId="20" xfId="1" applyNumberFormat="1" applyFont="1" applyFill="1" applyBorder="1" applyAlignment="1">
      <alignment horizontal="right"/>
    </xf>
    <xf numFmtId="0" fontId="9" fillId="6" borderId="12" xfId="1" applyFont="1" applyFill="1" applyBorder="1" applyAlignment="1">
      <alignment horizontal="left" wrapText="1" indent="3"/>
    </xf>
    <xf numFmtId="0" fontId="9" fillId="6" borderId="12" xfId="1" applyFont="1" applyFill="1" applyBorder="1" applyAlignment="1">
      <alignment horizontal="right" wrapText="1" indent="3"/>
    </xf>
    <xf numFmtId="0" fontId="18" fillId="6" borderId="12" xfId="1" applyFont="1" applyFill="1" applyBorder="1" applyAlignment="1">
      <alignment horizontal="left" wrapText="1" indent="1"/>
    </xf>
    <xf numFmtId="0" fontId="10" fillId="6" borderId="61" xfId="0" applyFont="1" applyFill="1" applyBorder="1" applyAlignment="1">
      <alignment horizontal="left" wrapText="1" indent="2"/>
    </xf>
    <xf numFmtId="41" fontId="19" fillId="6" borderId="12" xfId="1" applyNumberFormat="1" applyFont="1" applyFill="1" applyBorder="1"/>
    <xf numFmtId="41" fontId="18" fillId="6" borderId="10" xfId="1" applyNumberFormat="1" applyFont="1" applyFill="1" applyBorder="1"/>
    <xf numFmtId="0" fontId="14" fillId="6" borderId="20" xfId="1" applyFont="1" applyFill="1" applyBorder="1" applyAlignment="1">
      <alignment horizontal="left" indent="2"/>
    </xf>
    <xf numFmtId="41" fontId="18" fillId="6" borderId="2" xfId="1" applyNumberFormat="1" applyFont="1" applyFill="1" applyBorder="1"/>
    <xf numFmtId="169" fontId="14" fillId="6" borderId="2" xfId="1" applyNumberFormat="1" applyFont="1" applyFill="1" applyBorder="1"/>
    <xf numFmtId="169" fontId="10" fillId="6" borderId="2" xfId="1" applyNumberFormat="1" applyFont="1" applyFill="1" applyBorder="1"/>
    <xf numFmtId="41" fontId="19" fillId="6" borderId="16" xfId="1" applyNumberFormat="1" applyFont="1" applyFill="1" applyBorder="1"/>
    <xf numFmtId="169" fontId="9" fillId="6" borderId="16" xfId="1" applyNumberFormat="1" applyFont="1" applyFill="1" applyBorder="1"/>
    <xf numFmtId="169" fontId="12" fillId="6" borderId="16" xfId="1" applyNumberFormat="1" applyFont="1" applyFill="1" applyBorder="1"/>
    <xf numFmtId="0" fontId="14" fillId="6" borderId="12" xfId="1" applyFont="1" applyFill="1" applyBorder="1" applyAlignment="1">
      <alignment horizontal="left" indent="2"/>
    </xf>
    <xf numFmtId="41" fontId="18" fillId="6" borderId="16" xfId="1" applyNumberFormat="1" applyFont="1" applyFill="1" applyBorder="1"/>
    <xf numFmtId="169" fontId="14" fillId="6" borderId="16" xfId="1" applyNumberFormat="1" applyFont="1" applyFill="1" applyBorder="1"/>
    <xf numFmtId="169" fontId="14" fillId="6" borderId="10" xfId="1" applyNumberFormat="1" applyFont="1" applyFill="1" applyBorder="1"/>
    <xf numFmtId="169" fontId="10" fillId="6" borderId="10" xfId="1" applyNumberFormat="1" applyFont="1" applyFill="1" applyBorder="1"/>
    <xf numFmtId="41" fontId="14" fillId="9" borderId="12" xfId="1" applyNumberFormat="1" applyFont="1" applyFill="1" applyBorder="1" applyAlignment="1">
      <alignment horizontal="center" wrapText="1"/>
    </xf>
    <xf numFmtId="0" fontId="14" fillId="9" borderId="4" xfId="1" applyFont="1" applyFill="1" applyBorder="1" applyAlignment="1">
      <alignment horizontal="left" wrapText="1" indent="1"/>
    </xf>
    <xf numFmtId="0" fontId="14" fillId="8" borderId="2" xfId="1" applyFont="1" applyFill="1" applyBorder="1" applyAlignment="1">
      <alignment horizontal="left" indent="1"/>
    </xf>
    <xf numFmtId="0" fontId="16" fillId="8" borderId="12" xfId="0" applyFont="1" applyFill="1" applyBorder="1" applyAlignment="1">
      <alignment horizontal="left" indent="1"/>
    </xf>
    <xf numFmtId="0" fontId="14" fillId="9" borderId="40" xfId="1" applyFont="1" applyFill="1" applyBorder="1" applyAlignment="1">
      <alignment wrapText="1"/>
    </xf>
    <xf numFmtId="0" fontId="16" fillId="7" borderId="12" xfId="0" applyFont="1" applyFill="1" applyBorder="1" applyAlignment="1">
      <alignment horizontal="left" wrapText="1" indent="2"/>
    </xf>
    <xf numFmtId="172" fontId="14" fillId="9" borderId="20" xfId="2" applyNumberFormat="1" applyFont="1" applyFill="1" applyBorder="1" applyAlignment="1">
      <alignment horizontal="center"/>
    </xf>
    <xf numFmtId="172" fontId="14" fillId="9" borderId="12" xfId="2" applyNumberFormat="1" applyFont="1" applyFill="1" applyBorder="1" applyAlignment="1">
      <alignment horizontal="center"/>
    </xf>
    <xf numFmtId="0" fontId="28" fillId="9" borderId="16" xfId="1" applyFont="1" applyFill="1" applyBorder="1" applyAlignment="1">
      <alignment horizontal="left" wrapText="1" indent="2"/>
    </xf>
    <xf numFmtId="41" fontId="14" fillId="21" borderId="1" xfId="1" applyNumberFormat="1" applyFont="1" applyFill="1" applyBorder="1" applyAlignment="1">
      <alignment horizontal="left" wrapText="1" indent="1"/>
    </xf>
    <xf numFmtId="41" fontId="14" fillId="21" borderId="1" xfId="1" applyNumberFormat="1" applyFont="1" applyFill="1" applyBorder="1"/>
    <xf numFmtId="169" fontId="14" fillId="21" borderId="1" xfId="1" applyNumberFormat="1" applyFont="1" applyFill="1" applyBorder="1"/>
    <xf numFmtId="43" fontId="35" fillId="21" borderId="16" xfId="2" applyNumberFormat="1" applyFont="1" applyFill="1" applyBorder="1"/>
    <xf numFmtId="0" fontId="18" fillId="21" borderId="4" xfId="1" applyFont="1" applyFill="1" applyBorder="1" applyAlignment="1">
      <alignment horizontal="left" indent="1"/>
    </xf>
    <xf numFmtId="41" fontId="14" fillId="21" borderId="4" xfId="1" applyNumberFormat="1" applyFont="1" applyFill="1" applyBorder="1"/>
    <xf numFmtId="169" fontId="14" fillId="21" borderId="4" xfId="1" applyNumberFormat="1" applyFont="1" applyFill="1" applyBorder="1"/>
    <xf numFmtId="169" fontId="10" fillId="21" borderId="4" xfId="1" applyNumberFormat="1" applyFont="1" applyFill="1" applyBorder="1"/>
    <xf numFmtId="172" fontId="12" fillId="21" borderId="4" xfId="2" applyNumberFormat="1" applyFont="1" applyFill="1" applyBorder="1"/>
    <xf numFmtId="43" fontId="35" fillId="21" borderId="4" xfId="2" applyNumberFormat="1" applyFont="1" applyFill="1" applyBorder="1"/>
    <xf numFmtId="0" fontId="14" fillId="21" borderId="20" xfId="0" applyFont="1" applyFill="1" applyBorder="1" applyAlignment="1">
      <alignment horizontal="left" wrapText="1" indent="2"/>
    </xf>
    <xf numFmtId="171" fontId="14" fillId="21" borderId="20" xfId="1" applyNumberFormat="1" applyFont="1" applyFill="1" applyBorder="1"/>
    <xf numFmtId="41" fontId="14" fillId="21" borderId="20" xfId="1" applyNumberFormat="1" applyFont="1" applyFill="1" applyBorder="1" applyAlignment="1">
      <alignment horizontal="right"/>
    </xf>
    <xf numFmtId="172" fontId="12" fillId="21" borderId="20" xfId="2" applyNumberFormat="1" applyFont="1" applyFill="1" applyBorder="1"/>
    <xf numFmtId="43" fontId="35" fillId="21" borderId="20" xfId="2" applyNumberFormat="1" applyFont="1" applyFill="1" applyBorder="1"/>
    <xf numFmtId="171" fontId="14" fillId="21" borderId="12" xfId="1" applyNumberFormat="1" applyFont="1" applyFill="1" applyBorder="1"/>
    <xf numFmtId="41" fontId="14" fillId="21" borderId="12" xfId="1" applyNumberFormat="1" applyFont="1" applyFill="1" applyBorder="1" applyAlignment="1">
      <alignment horizontal="right"/>
    </xf>
    <xf numFmtId="43" fontId="35" fillId="21" borderId="12" xfId="2" applyNumberFormat="1" applyFont="1" applyFill="1" applyBorder="1"/>
    <xf numFmtId="0" fontId="18" fillId="21" borderId="12" xfId="1" applyFont="1" applyFill="1" applyBorder="1" applyAlignment="1">
      <alignment horizontal="left" indent="1"/>
    </xf>
    <xf numFmtId="41" fontId="18" fillId="21" borderId="12" xfId="1" applyNumberFormat="1" applyFont="1" applyFill="1" applyBorder="1"/>
    <xf numFmtId="169" fontId="10" fillId="21" borderId="12" xfId="1" applyNumberFormat="1" applyFont="1" applyFill="1" applyBorder="1"/>
    <xf numFmtId="0" fontId="9" fillId="21" borderId="12" xfId="1" applyFont="1" applyFill="1" applyBorder="1" applyAlignment="1">
      <alignment horizontal="left" indent="2"/>
    </xf>
    <xf numFmtId="41" fontId="19" fillId="21" borderId="12" xfId="1" applyNumberFormat="1" applyFont="1" applyFill="1" applyBorder="1"/>
    <xf numFmtId="0" fontId="14" fillId="21" borderId="4" xfId="1" applyFont="1" applyFill="1" applyBorder="1" applyAlignment="1">
      <alignment wrapText="1"/>
    </xf>
    <xf numFmtId="0" fontId="28" fillId="21" borderId="12" xfId="1" applyFont="1" applyFill="1" applyBorder="1" applyAlignment="1">
      <alignment horizontal="left" wrapText="1" indent="2"/>
    </xf>
    <xf numFmtId="41" fontId="14" fillId="21" borderId="16" xfId="1" applyNumberFormat="1" applyFont="1" applyFill="1" applyBorder="1"/>
    <xf numFmtId="169" fontId="14" fillId="21" borderId="16" xfId="1" applyNumberFormat="1" applyFont="1" applyFill="1" applyBorder="1"/>
    <xf numFmtId="169" fontId="10" fillId="21" borderId="16" xfId="1" applyNumberFormat="1" applyFont="1" applyFill="1" applyBorder="1"/>
    <xf numFmtId="172" fontId="12" fillId="21" borderId="16" xfId="2" applyNumberFormat="1" applyFont="1" applyFill="1" applyBorder="1"/>
    <xf numFmtId="0" fontId="42" fillId="21" borderId="12" xfId="1" applyFont="1" applyFill="1" applyBorder="1" applyAlignment="1">
      <alignment horizontal="left" wrapText="1" indent="2"/>
    </xf>
    <xf numFmtId="41" fontId="9" fillId="21" borderId="16" xfId="1" applyNumberFormat="1" applyFont="1" applyFill="1" applyBorder="1"/>
    <xf numFmtId="0" fontId="28" fillId="21" borderId="10" xfId="1" applyFont="1" applyFill="1" applyBorder="1" applyAlignment="1">
      <alignment horizontal="left" wrapText="1" indent="2"/>
    </xf>
    <xf numFmtId="169" fontId="14" fillId="21" borderId="10" xfId="1" applyNumberFormat="1" applyFont="1" applyFill="1" applyBorder="1"/>
    <xf numFmtId="169" fontId="10" fillId="21" borderId="10" xfId="1" applyNumberFormat="1" applyFont="1" applyFill="1" applyBorder="1"/>
    <xf numFmtId="172" fontId="12" fillId="21" borderId="10" xfId="2" applyNumberFormat="1" applyFont="1" applyFill="1" applyBorder="1"/>
    <xf numFmtId="43" fontId="35" fillId="21" borderId="10" xfId="2" applyNumberFormat="1" applyFont="1" applyFill="1" applyBorder="1"/>
    <xf numFmtId="0" fontId="19" fillId="9" borderId="0" xfId="1" applyFont="1" applyFill="1"/>
    <xf numFmtId="0" fontId="12" fillId="16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171" fontId="14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right"/>
    </xf>
    <xf numFmtId="41" fontId="14" fillId="9" borderId="10" xfId="1" applyNumberFormat="1" applyFont="1" applyFill="1" applyBorder="1" applyAlignment="1">
      <alignment horizontal="right"/>
    </xf>
    <xf numFmtId="2" fontId="13" fillId="16" borderId="12" xfId="0" applyNumberFormat="1" applyFont="1" applyFill="1" applyBorder="1" applyAlignment="1">
      <alignment horizontal="left" wrapText="1" indent="2"/>
    </xf>
    <xf numFmtId="3" fontId="15" fillId="0" borderId="2" xfId="2" applyNumberFormat="1" applyFont="1" applyFill="1" applyBorder="1" applyAlignment="1">
      <alignment horizontal="center" vertical="center"/>
    </xf>
    <xf numFmtId="41" fontId="10" fillId="0" borderId="2" xfId="2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14" fillId="9" borderId="47" xfId="1" applyNumberFormat="1" applyFont="1" applyFill="1" applyBorder="1"/>
    <xf numFmtId="172" fontId="15" fillId="9" borderId="0" xfId="2" applyNumberFormat="1" applyFont="1" applyFill="1" applyBorder="1"/>
    <xf numFmtId="43" fontId="35" fillId="9" borderId="20" xfId="2" applyNumberFormat="1" applyFont="1" applyFill="1" applyBorder="1"/>
    <xf numFmtId="0" fontId="42" fillId="7" borderId="20" xfId="1" applyFont="1" applyFill="1" applyBorder="1" applyAlignment="1">
      <alignment horizontal="left" wrapText="1" indent="1" shrinkToFit="1"/>
    </xf>
    <xf numFmtId="0" fontId="10" fillId="7" borderId="20" xfId="1" applyFont="1" applyFill="1" applyBorder="1" applyAlignment="1">
      <alignment horizontal="left" wrapText="1" indent="1" shrinkToFit="1"/>
    </xf>
    <xf numFmtId="0" fontId="11" fillId="7" borderId="20" xfId="1" applyFont="1" applyFill="1" applyBorder="1" applyAlignment="1">
      <alignment horizontal="left" wrapText="1" indent="1" shrinkToFit="1"/>
    </xf>
    <xf numFmtId="0" fontId="9" fillId="16" borderId="2" xfId="0" applyFont="1" applyFill="1" applyBorder="1" applyAlignment="1">
      <alignment horizontal="left" wrapText="1" indent="2"/>
    </xf>
    <xf numFmtId="0" fontId="9" fillId="16" borderId="16" xfId="0" applyFont="1" applyFill="1" applyBorder="1" applyAlignment="1">
      <alignment horizontal="left" wrapText="1" indent="2"/>
    </xf>
    <xf numFmtId="0" fontId="11" fillId="16" borderId="20" xfId="1" applyFont="1" applyFill="1" applyBorder="1" applyAlignment="1">
      <alignment horizontal="left" wrapText="1" indent="1" shrinkToFit="1"/>
    </xf>
    <xf numFmtId="0" fontId="9" fillId="16" borderId="2" xfId="1" applyFont="1" applyFill="1" applyBorder="1" applyAlignment="1">
      <alignment horizontal="right" wrapText="1" indent="3"/>
    </xf>
    <xf numFmtId="0" fontId="9" fillId="16" borderId="2" xfId="1" applyFont="1" applyFill="1" applyBorder="1" applyAlignment="1">
      <alignment horizontal="left" wrapText="1" indent="3"/>
    </xf>
    <xf numFmtId="0" fontId="9" fillId="16" borderId="12" xfId="1" applyFont="1" applyFill="1" applyBorder="1" applyAlignment="1">
      <alignment horizontal="left" wrapText="1" indent="3"/>
    </xf>
    <xf numFmtId="0" fontId="9" fillId="28" borderId="2" xfId="1" applyFont="1" applyFill="1" applyBorder="1" applyAlignment="1">
      <alignment horizontal="right" wrapText="1" indent="3"/>
    </xf>
    <xf numFmtId="3" fontId="11" fillId="0" borderId="2" xfId="2" applyNumberFormat="1" applyFont="1" applyFill="1" applyBorder="1" applyAlignment="1">
      <alignment horizontal="center" vertic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0" borderId="0" xfId="0" applyFont="1" applyFill="1" applyAlignment="1">
      <alignment horizontal="left"/>
    </xf>
    <xf numFmtId="173" fontId="14" fillId="0" borderId="12" xfId="1" applyNumberFormat="1" applyFont="1" applyFill="1" applyBorder="1"/>
    <xf numFmtId="172" fontId="18" fillId="30" borderId="2" xfId="1" applyNumberFormat="1" applyFont="1" applyFill="1" applyBorder="1"/>
    <xf numFmtId="41" fontId="14" fillId="30" borderId="2" xfId="1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wrapText="1"/>
    </xf>
    <xf numFmtId="0" fontId="14" fillId="12" borderId="12" xfId="1" applyFont="1" applyFill="1" applyBorder="1"/>
    <xf numFmtId="41" fontId="18" fillId="12" borderId="2" xfId="1" applyNumberFormat="1" applyFont="1" applyFill="1" applyBorder="1"/>
    <xf numFmtId="41" fontId="18" fillId="12" borderId="12" xfId="1" applyNumberFormat="1" applyFont="1" applyFill="1" applyBorder="1"/>
    <xf numFmtId="43" fontId="35" fillId="12" borderId="2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" fontId="19" fillId="0" borderId="0" xfId="1" applyNumberFormat="1" applyFont="1" applyFill="1" applyBorder="1"/>
    <xf numFmtId="4" fontId="14" fillId="0" borderId="0" xfId="1" applyNumberFormat="1" applyFont="1" applyFill="1" applyBorder="1"/>
    <xf numFmtId="4" fontId="26" fillId="0" borderId="0" xfId="1" applyNumberFormat="1" applyFont="1" applyFill="1" applyBorder="1"/>
    <xf numFmtId="4" fontId="14" fillId="9" borderId="0" xfId="1" applyNumberFormat="1" applyFont="1" applyFill="1" applyBorder="1"/>
    <xf numFmtId="3" fontId="9" fillId="9" borderId="12" xfId="0" applyNumberFormat="1" applyFont="1" applyFill="1" applyBorder="1" applyAlignment="1">
      <alignment horizontal="left" indent="2"/>
    </xf>
    <xf numFmtId="0" fontId="14" fillId="0" borderId="10" xfId="1" applyFont="1" applyFill="1" applyBorder="1" applyAlignment="1">
      <alignment horizontal="left"/>
    </xf>
    <xf numFmtId="172" fontId="14" fillId="9" borderId="10" xfId="2" applyNumberFormat="1" applyFont="1" applyFill="1" applyBorder="1"/>
    <xf numFmtId="170" fontId="14" fillId="0" borderId="10" xfId="2" applyNumberFormat="1" applyFont="1" applyFill="1" applyBorder="1"/>
    <xf numFmtId="172" fontId="14" fillId="0" borderId="10" xfId="1" applyNumberFormat="1" applyFont="1" applyFill="1" applyBorder="1"/>
    <xf numFmtId="0" fontId="10" fillId="9" borderId="59" xfId="0" applyFont="1" applyFill="1" applyBorder="1" applyAlignment="1">
      <alignment horizontal="left" wrapText="1" indent="2"/>
    </xf>
    <xf numFmtId="41" fontId="12" fillId="0" borderId="0" xfId="1" applyNumberFormat="1" applyFont="1" applyFill="1" applyBorder="1"/>
    <xf numFmtId="172" fontId="14" fillId="0" borderId="46" xfId="1" applyNumberFormat="1" applyFont="1" applyFill="1" applyBorder="1"/>
    <xf numFmtId="172" fontId="14" fillId="0" borderId="21" xfId="1" applyNumberFormat="1" applyFont="1" applyFill="1" applyBorder="1"/>
    <xf numFmtId="172" fontId="14" fillId="0" borderId="0" xfId="1" applyNumberFormat="1" applyFont="1" applyFill="1" applyBorder="1"/>
    <xf numFmtId="0" fontId="12" fillId="0" borderId="31" xfId="0" applyFont="1" applyFill="1" applyBorder="1" applyAlignment="1">
      <alignment horizontal="left" wrapText="1" indent="2"/>
    </xf>
    <xf numFmtId="41" fontId="9" fillId="9" borderId="5" xfId="1" applyNumberFormat="1" applyFont="1" applyFill="1" applyBorder="1" applyAlignment="1">
      <alignment horizontal="center"/>
    </xf>
    <xf numFmtId="41" fontId="9" fillId="0" borderId="15" xfId="1" applyNumberFormat="1" applyFont="1" applyFill="1" applyBorder="1" applyAlignment="1">
      <alignment horizontal="center"/>
    </xf>
    <xf numFmtId="169" fontId="11" fillId="0" borderId="5" xfId="1" applyNumberFormat="1" applyFont="1" applyFill="1" applyBorder="1"/>
    <xf numFmtId="0" fontId="14" fillId="31" borderId="70" xfId="1" applyFont="1" applyFill="1" applyBorder="1" applyAlignment="1">
      <alignment wrapText="1"/>
    </xf>
    <xf numFmtId="172" fontId="18" fillId="0" borderId="25" xfId="1" applyNumberFormat="1" applyFont="1" applyFill="1" applyBorder="1"/>
    <xf numFmtId="41" fontId="11" fillId="0" borderId="25" xfId="1" applyNumberFormat="1" applyFont="1" applyFill="1" applyBorder="1"/>
    <xf numFmtId="0" fontId="18" fillId="0" borderId="25" xfId="1" applyFont="1" applyFill="1" applyBorder="1"/>
    <xf numFmtId="0" fontId="18" fillId="9" borderId="25" xfId="1" applyFont="1" applyFill="1" applyBorder="1"/>
    <xf numFmtId="43" fontId="35" fillId="0" borderId="25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25" fillId="25" borderId="2" xfId="1" applyFont="1" applyFill="1" applyBorder="1" applyAlignment="1">
      <alignment horizontal="left" wrapText="1"/>
    </xf>
    <xf numFmtId="0" fontId="14" fillId="25" borderId="12" xfId="1" applyFont="1" applyFill="1" applyBorder="1" applyAlignment="1">
      <alignment wrapText="1"/>
    </xf>
    <xf numFmtId="0" fontId="26" fillId="25" borderId="2" xfId="1" applyFont="1" applyFill="1" applyBorder="1" applyAlignment="1">
      <alignment wrapText="1"/>
    </xf>
    <xf numFmtId="2" fontId="14" fillId="25" borderId="12" xfId="1" applyNumberFormat="1" applyFont="1" applyFill="1" applyBorder="1" applyAlignment="1">
      <alignment wrapText="1"/>
    </xf>
    <xf numFmtId="0" fontId="14" fillId="25" borderId="12" xfId="1" applyFont="1" applyFill="1" applyBorder="1" applyAlignment="1">
      <alignment horizontal="left" wrapText="1"/>
    </xf>
    <xf numFmtId="0" fontId="10" fillId="25" borderId="20" xfId="13" applyFont="1" applyFill="1" applyBorder="1" applyAlignment="1" applyProtection="1">
      <alignment horizontal="left" wrapText="1"/>
    </xf>
    <xf numFmtId="0" fontId="10" fillId="25" borderId="20" xfId="13" applyFont="1" applyFill="1" applyBorder="1" applyAlignment="1" applyProtection="1">
      <alignment horizontal="left" vertical="center" wrapText="1"/>
    </xf>
    <xf numFmtId="0" fontId="10" fillId="25" borderId="20" xfId="1" applyFont="1" applyFill="1" applyBorder="1" applyAlignment="1">
      <alignment wrapText="1"/>
    </xf>
    <xf numFmtId="0" fontId="25" fillId="25" borderId="2" xfId="1" applyFont="1" applyFill="1" applyBorder="1" applyAlignment="1">
      <alignment horizontal="left"/>
    </xf>
    <xf numFmtId="0" fontId="10" fillId="25" borderId="12" xfId="1" applyFont="1" applyFill="1" applyBorder="1"/>
    <xf numFmtId="0" fontId="25" fillId="25" borderId="12" xfId="1" applyFont="1" applyFill="1" applyBorder="1" applyAlignment="1">
      <alignment wrapText="1"/>
    </xf>
    <xf numFmtId="0" fontId="25" fillId="25" borderId="12" xfId="1" applyFont="1" applyFill="1" applyBorder="1"/>
    <xf numFmtId="0" fontId="26" fillId="25" borderId="2" xfId="1" applyFont="1" applyFill="1" applyBorder="1"/>
    <xf numFmtId="2" fontId="25" fillId="25" borderId="20" xfId="1" applyNumberFormat="1" applyFont="1" applyFill="1" applyBorder="1" applyAlignment="1">
      <alignment wrapText="1"/>
    </xf>
    <xf numFmtId="0" fontId="25" fillId="25" borderId="20" xfId="1" applyFont="1" applyFill="1" applyBorder="1" applyAlignment="1">
      <alignment wrapText="1"/>
    </xf>
    <xf numFmtId="0" fontId="25" fillId="25" borderId="20" xfId="1" applyFont="1" applyFill="1" applyBorder="1"/>
    <xf numFmtId="0" fontId="14" fillId="25" borderId="20" xfId="1" applyFont="1" applyFill="1" applyBorder="1" applyAlignment="1">
      <alignment wrapText="1"/>
    </xf>
    <xf numFmtId="0" fontId="14" fillId="25" borderId="2" xfId="1" applyFont="1" applyFill="1" applyBorder="1" applyAlignment="1">
      <alignment wrapText="1"/>
    </xf>
    <xf numFmtId="0" fontId="14" fillId="25" borderId="18" xfId="13" applyFont="1" applyFill="1" applyBorder="1" applyAlignment="1" applyProtection="1">
      <alignment wrapText="1"/>
    </xf>
    <xf numFmtId="0" fontId="18" fillId="25" borderId="18" xfId="1" applyFont="1" applyFill="1" applyBorder="1" applyAlignment="1">
      <alignment horizontal="left" wrapText="1"/>
    </xf>
    <xf numFmtId="0" fontId="14" fillId="25" borderId="20" xfId="1" applyFont="1" applyFill="1" applyBorder="1" applyAlignment="1">
      <alignment horizontal="left" wrapText="1"/>
    </xf>
    <xf numFmtId="0" fontId="10" fillId="25" borderId="12" xfId="1" applyFont="1" applyFill="1" applyBorder="1" applyAlignment="1">
      <alignment horizontal="left" wrapText="1" indent="1"/>
    </xf>
    <xf numFmtId="172" fontId="15" fillId="0" borderId="57" xfId="2" applyNumberFormat="1" applyFont="1" applyFill="1" applyBorder="1"/>
    <xf numFmtId="176" fontId="14" fillId="0" borderId="2" xfId="1" applyNumberFormat="1" applyFont="1" applyFill="1" applyBorder="1"/>
    <xf numFmtId="0" fontId="14" fillId="25" borderId="18" xfId="1" applyFont="1" applyFill="1" applyBorder="1" applyAlignment="1">
      <alignment wrapText="1"/>
    </xf>
    <xf numFmtId="2" fontId="18" fillId="25" borderId="18" xfId="0" applyNumberFormat="1" applyFont="1" applyFill="1" applyBorder="1" applyAlignment="1">
      <alignment horizontal="left" wrapText="1"/>
    </xf>
    <xf numFmtId="0" fontId="46" fillId="25" borderId="18" xfId="1" applyFont="1" applyFill="1" applyBorder="1" applyAlignment="1">
      <alignment wrapText="1"/>
    </xf>
    <xf numFmtId="0" fontId="18" fillId="25" borderId="20" xfId="1" applyFont="1" applyFill="1" applyBorder="1" applyAlignment="1">
      <alignment wrapText="1"/>
    </xf>
    <xf numFmtId="0" fontId="14" fillId="25" borderId="18" xfId="1" applyFont="1" applyFill="1" applyBorder="1" applyAlignment="1">
      <alignment horizontal="left" wrapText="1"/>
    </xf>
    <xf numFmtId="0" fontId="18" fillId="0" borderId="16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2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34" xfId="1" applyFont="1" applyFill="1" applyBorder="1" applyAlignment="1">
      <alignment horizontal="center" wrapText="1"/>
    </xf>
    <xf numFmtId="41" fontId="10" fillId="0" borderId="27" xfId="1" applyNumberFormat="1" applyFont="1" applyFill="1" applyBorder="1" applyAlignment="1">
      <alignment horizontal="center" vertical="center"/>
    </xf>
    <xf numFmtId="41" fontId="10" fillId="0" borderId="35" xfId="2" applyNumberFormat="1" applyFont="1" applyFill="1" applyBorder="1" applyAlignment="1">
      <alignment vertical="center"/>
    </xf>
    <xf numFmtId="41" fontId="11" fillId="0" borderId="35" xfId="2" applyNumberFormat="1" applyFont="1" applyFill="1" applyBorder="1" applyAlignment="1">
      <alignment vertical="center"/>
    </xf>
    <xf numFmtId="41" fontId="11" fillId="0" borderId="57" xfId="2" applyNumberFormat="1" applyFont="1" applyFill="1" applyBorder="1" applyAlignment="1">
      <alignment vertical="center"/>
    </xf>
    <xf numFmtId="41" fontId="15" fillId="0" borderId="57" xfId="2" applyNumberFormat="1" applyFont="1" applyFill="1" applyBorder="1" applyAlignment="1">
      <alignment vertical="center"/>
    </xf>
    <xf numFmtId="41" fontId="10" fillId="0" borderId="56" xfId="2" applyNumberFormat="1" applyFont="1" applyFill="1" applyBorder="1" applyAlignment="1">
      <alignment vertical="center"/>
    </xf>
    <xf numFmtId="41" fontId="10" fillId="0" borderId="35" xfId="1" applyNumberFormat="1" applyFont="1" applyFill="1" applyBorder="1" applyAlignment="1">
      <alignment vertical="center" wrapText="1"/>
    </xf>
    <xf numFmtId="41" fontId="10" fillId="0" borderId="22" xfId="1" applyNumberFormat="1" applyFont="1" applyFill="1" applyBorder="1" applyAlignment="1">
      <alignment vertical="center" wrapText="1"/>
    </xf>
    <xf numFmtId="43" fontId="10" fillId="0" borderId="21" xfId="2" applyFont="1" applyFill="1" applyBorder="1" applyAlignment="1">
      <alignment horizontal="center" vertical="center"/>
    </xf>
    <xf numFmtId="41" fontId="10" fillId="0" borderId="35" xfId="1" applyNumberFormat="1" applyFont="1" applyFill="1" applyBorder="1" applyAlignment="1">
      <alignment horizontal="center" vertical="center" wrapText="1"/>
    </xf>
    <xf numFmtId="41" fontId="12" fillId="0" borderId="72" xfId="1" applyNumberFormat="1" applyFont="1" applyFill="1" applyBorder="1" applyAlignment="1">
      <alignment vertical="center" wrapText="1"/>
    </xf>
    <xf numFmtId="175" fontId="10" fillId="0" borderId="72" xfId="1" applyNumberFormat="1" applyFont="1" applyFill="1" applyBorder="1" applyAlignment="1">
      <alignment horizontal="center" vertical="center"/>
    </xf>
    <xf numFmtId="43" fontId="10" fillId="0" borderId="72" xfId="2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3" fontId="12" fillId="0" borderId="35" xfId="2" applyNumberFormat="1" applyFont="1" applyFill="1" applyBorder="1" applyAlignment="1">
      <alignment horizontal="center" vertical="center"/>
    </xf>
    <xf numFmtId="175" fontId="12" fillId="0" borderId="72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3" fontId="12" fillId="0" borderId="35" xfId="1" applyNumberFormat="1" applyFont="1" applyFill="1" applyBorder="1" applyAlignment="1">
      <alignment horizontal="center" vertical="center"/>
    </xf>
    <xf numFmtId="175" fontId="15" fillId="0" borderId="72" xfId="1" applyNumberFormat="1" applyFont="1" applyFill="1" applyBorder="1" applyAlignment="1">
      <alignment horizontal="center" vertical="center"/>
    </xf>
    <xf numFmtId="41" fontId="10" fillId="0" borderId="22" xfId="1" applyNumberFormat="1" applyFont="1" applyFill="1" applyBorder="1" applyAlignment="1">
      <alignment horizontal="center" vertical="center" wrapText="1"/>
    </xf>
    <xf numFmtId="41" fontId="10" fillId="0" borderId="35" xfId="2" applyNumberFormat="1" applyFont="1" applyFill="1" applyBorder="1" applyAlignment="1">
      <alignment vertical="center" wrapText="1"/>
    </xf>
    <xf numFmtId="41" fontId="11" fillId="0" borderId="35" xfId="2" applyNumberFormat="1" applyFont="1" applyFill="1" applyBorder="1" applyAlignment="1">
      <alignment vertical="center" wrapText="1"/>
    </xf>
    <xf numFmtId="41" fontId="15" fillId="0" borderId="35" xfId="2" applyNumberFormat="1" applyFont="1" applyFill="1" applyBorder="1" applyAlignment="1">
      <alignment vertical="center" wrapText="1"/>
    </xf>
    <xf numFmtId="41" fontId="10" fillId="0" borderId="21" xfId="2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left" wrapText="1" indent="1" shrinkToFit="1"/>
    </xf>
    <xf numFmtId="0" fontId="16" fillId="0" borderId="12" xfId="0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center" wrapText="1"/>
    </xf>
    <xf numFmtId="0" fontId="29" fillId="0" borderId="16" xfId="1" applyFont="1" applyFill="1" applyBorder="1" applyAlignment="1">
      <alignment horizontal="center" wrapText="1"/>
    </xf>
    <xf numFmtId="0" fontId="18" fillId="0" borderId="10" xfId="1" applyFont="1" applyFill="1" applyBorder="1" applyAlignment="1">
      <alignment horizontal="left" wrapText="1" indent="1"/>
    </xf>
    <xf numFmtId="0" fontId="9" fillId="0" borderId="10" xfId="1" applyFont="1" applyFill="1" applyBorder="1" applyAlignment="1">
      <alignment horizontal="left" indent="2"/>
    </xf>
    <xf numFmtId="41" fontId="10" fillId="0" borderId="56" xfId="1" applyNumberFormat="1" applyFont="1" applyFill="1" applyBorder="1" applyAlignment="1">
      <alignment vertical="center" wrapText="1"/>
    </xf>
    <xf numFmtId="0" fontId="9" fillId="0" borderId="2" xfId="1" applyFont="1" applyFill="1" applyBorder="1" applyAlignment="1">
      <alignment horizontal="left" vertical="top" wrapText="1" indent="2"/>
    </xf>
    <xf numFmtId="0" fontId="29" fillId="0" borderId="16" xfId="1" applyFont="1" applyFill="1" applyBorder="1" applyAlignment="1">
      <alignment wrapText="1"/>
    </xf>
    <xf numFmtId="0" fontId="14" fillId="0" borderId="10" xfId="1" applyFont="1" applyFill="1" applyBorder="1" applyAlignment="1">
      <alignment wrapText="1"/>
    </xf>
    <xf numFmtId="3" fontId="24" fillId="0" borderId="18" xfId="2" applyNumberFormat="1" applyFont="1" applyFill="1" applyBorder="1" applyAlignment="1">
      <alignment horizontal="center" vertical="center"/>
    </xf>
    <xf numFmtId="166" fontId="24" fillId="0" borderId="18" xfId="2" applyNumberFormat="1" applyFont="1" applyFill="1" applyBorder="1" applyAlignment="1">
      <alignment horizontal="center" vertical="center"/>
    </xf>
    <xf numFmtId="41" fontId="10" fillId="0" borderId="18" xfId="1" applyNumberFormat="1" applyFont="1" applyFill="1" applyBorder="1" applyAlignment="1">
      <alignment vertical="center" wrapText="1"/>
    </xf>
    <xf numFmtId="41" fontId="12" fillId="0" borderId="35" xfId="1" applyNumberFormat="1" applyFont="1" applyFill="1" applyBorder="1" applyAlignment="1">
      <alignment horizontal="center" vertical="center" wrapText="1"/>
    </xf>
    <xf numFmtId="0" fontId="9" fillId="0" borderId="10" xfId="1" applyFont="1" applyFill="1" applyBorder="1" applyAlignment="1">
      <alignment wrapText="1"/>
    </xf>
    <xf numFmtId="169" fontId="11" fillId="0" borderId="12" xfId="1" applyNumberFormat="1" applyFont="1" applyFill="1" applyBorder="1" applyAlignment="1">
      <alignment horizontal="center" vertical="center" wrapText="1"/>
    </xf>
    <xf numFmtId="41" fontId="11" fillId="0" borderId="12" xfId="1" applyNumberFormat="1" applyFont="1" applyFill="1" applyBorder="1" applyAlignment="1">
      <alignment horizontal="center" vertical="center" wrapText="1"/>
    </xf>
    <xf numFmtId="41" fontId="11" fillId="0" borderId="35" xfId="1" applyNumberFormat="1" applyFont="1" applyFill="1" applyBorder="1" applyAlignment="1">
      <alignment horizontal="center" vertical="center" wrapText="1"/>
    </xf>
    <xf numFmtId="2" fontId="9" fillId="0" borderId="12" xfId="0" applyNumberFormat="1" applyFont="1" applyFill="1" applyBorder="1" applyAlignment="1">
      <alignment horizontal="left" wrapText="1" indent="2"/>
    </xf>
    <xf numFmtId="41" fontId="15" fillId="0" borderId="35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right" wrapText="1" indent="3"/>
    </xf>
    <xf numFmtId="0" fontId="14" fillId="0" borderId="15" xfId="1" applyFont="1" applyFill="1" applyBorder="1" applyAlignment="1">
      <alignment wrapText="1"/>
    </xf>
    <xf numFmtId="0" fontId="9" fillId="0" borderId="2" xfId="1" applyFont="1" applyFill="1" applyBorder="1" applyAlignment="1">
      <alignment horizontal="right" wrapText="1" indent="3"/>
    </xf>
    <xf numFmtId="0" fontId="15" fillId="0" borderId="12" xfId="1" applyFont="1" applyFill="1" applyBorder="1" applyAlignment="1">
      <alignment horizontal="center" wrapText="1"/>
    </xf>
    <xf numFmtId="0" fontId="50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1"/>
    </xf>
    <xf numFmtId="3" fontId="12" fillId="0" borderId="12" xfId="2" applyNumberFormat="1" applyFont="1" applyFill="1" applyBorder="1" applyAlignment="1">
      <alignment horizontal="center" vertical="center" wrapText="1"/>
    </xf>
    <xf numFmtId="166" fontId="12" fillId="0" borderId="12" xfId="2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wrapText="1"/>
    </xf>
    <xf numFmtId="172" fontId="14" fillId="0" borderId="18" xfId="2" applyNumberFormat="1" applyFont="1" applyFill="1" applyBorder="1"/>
    <xf numFmtId="172" fontId="14" fillId="0" borderId="72" xfId="2" applyNumberFormat="1" applyFont="1" applyFill="1" applyBorder="1"/>
    <xf numFmtId="0" fontId="19" fillId="0" borderId="12" xfId="1" applyFont="1" applyFill="1" applyBorder="1" applyAlignment="1">
      <alignment horizontal="left" indent="1"/>
    </xf>
    <xf numFmtId="0" fontId="28" fillId="0" borderId="12" xfId="1" applyFont="1" applyFill="1" applyBorder="1" applyAlignment="1">
      <alignment horizontal="left" wrapText="1" indent="2"/>
    </xf>
    <xf numFmtId="0" fontId="28" fillId="0" borderId="20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0" fontId="28" fillId="0" borderId="10" xfId="1" applyFont="1" applyFill="1" applyBorder="1" applyAlignment="1">
      <alignment horizontal="left" wrapText="1" indent="2"/>
    </xf>
    <xf numFmtId="41" fontId="10" fillId="0" borderId="56" xfId="1" applyNumberFormat="1" applyFont="1" applyFill="1" applyBorder="1" applyAlignment="1">
      <alignment horizontal="center" vertical="center" wrapText="1"/>
    </xf>
    <xf numFmtId="0" fontId="42" fillId="0" borderId="12" xfId="0" applyFont="1" applyFill="1" applyBorder="1" applyAlignment="1">
      <alignment horizontal="left" wrapText="1" indent="2"/>
    </xf>
    <xf numFmtId="2" fontId="48" fillId="0" borderId="12" xfId="0" applyNumberFormat="1" applyFont="1" applyFill="1" applyBorder="1" applyAlignment="1">
      <alignment horizontal="left" wrapText="1" indent="2"/>
    </xf>
    <xf numFmtId="2" fontId="12" fillId="0" borderId="12" xfId="0" applyNumberFormat="1" applyFont="1" applyFill="1" applyBorder="1" applyAlignment="1">
      <alignment horizontal="left" wrapText="1" indent="2"/>
    </xf>
    <xf numFmtId="2" fontId="13" fillId="0" borderId="12" xfId="0" applyNumberFormat="1" applyFont="1" applyFill="1" applyBorder="1" applyAlignment="1">
      <alignment horizontal="left" wrapText="1" indent="2"/>
    </xf>
    <xf numFmtId="2" fontId="42" fillId="0" borderId="12" xfId="0" applyNumberFormat="1" applyFont="1" applyFill="1" applyBorder="1" applyAlignment="1">
      <alignment horizontal="left" wrapText="1" indent="2"/>
    </xf>
    <xf numFmtId="0" fontId="29" fillId="0" borderId="12" xfId="1" applyFont="1" applyFill="1" applyBorder="1" applyAlignment="1">
      <alignment horizontal="left" indent="1"/>
    </xf>
    <xf numFmtId="3" fontId="10" fillId="0" borderId="21" xfId="1" applyNumberFormat="1" applyFont="1" applyFill="1" applyBorder="1" applyAlignment="1">
      <alignment horizontal="center" vertical="center"/>
    </xf>
    <xf numFmtId="3" fontId="15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179" fontId="10" fillId="0" borderId="13" xfId="1" applyNumberFormat="1" applyFont="1" applyFill="1" applyBorder="1" applyAlignment="1">
      <alignment horizontal="center"/>
    </xf>
    <xf numFmtId="4" fontId="10" fillId="0" borderId="13" xfId="1" applyNumberFormat="1" applyFont="1" applyFill="1" applyBorder="1" applyAlignment="1">
      <alignment horizontal="center"/>
    </xf>
    <xf numFmtId="3" fontId="12" fillId="0" borderId="13" xfId="1" applyNumberFormat="1" applyFont="1" applyFill="1" applyBorder="1" applyAlignment="1">
      <alignment horizontal="center"/>
    </xf>
    <xf numFmtId="3" fontId="11" fillId="0" borderId="13" xfId="1" applyNumberFormat="1" applyFont="1" applyFill="1" applyBorder="1" applyAlignment="1">
      <alignment horizontal="center"/>
    </xf>
    <xf numFmtId="3" fontId="10" fillId="0" borderId="73" xfId="1" applyNumberFormat="1" applyFont="1" applyFill="1" applyBorder="1" applyAlignment="1">
      <alignment horizontal="center" vertical="center"/>
    </xf>
    <xf numFmtId="3" fontId="12" fillId="0" borderId="75" xfId="1" applyNumberFormat="1" applyFont="1" applyFill="1" applyBorder="1" applyAlignment="1">
      <alignment horizont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1" fontId="14" fillId="0" borderId="9" xfId="1" applyNumberFormat="1" applyFont="1" applyFill="1" applyBorder="1" applyAlignment="1">
      <alignment horizontal="right"/>
    </xf>
    <xf numFmtId="172" fontId="55" fillId="0" borderId="12" xfId="1" applyNumberFormat="1" applyFont="1" applyFill="1" applyBorder="1"/>
    <xf numFmtId="0" fontId="9" fillId="16" borderId="8" xfId="1" applyFont="1" applyFill="1" applyBorder="1" applyAlignment="1">
      <alignment horizontal="center" wrapText="1"/>
    </xf>
    <xf numFmtId="41" fontId="10" fillId="16" borderId="1" xfId="1" applyNumberFormat="1" applyFont="1" applyFill="1" applyBorder="1" applyAlignment="1">
      <alignment horizontal="center" vertical="center"/>
    </xf>
    <xf numFmtId="41" fontId="10" fillId="16" borderId="12" xfId="2" applyNumberFormat="1" applyFont="1" applyFill="1" applyBorder="1" applyAlignment="1">
      <alignment vertical="center"/>
    </xf>
    <xf numFmtId="41" fontId="10" fillId="16" borderId="10" xfId="2" applyNumberFormat="1" applyFont="1" applyFill="1" applyBorder="1" applyAlignment="1">
      <alignment vertical="center"/>
    </xf>
    <xf numFmtId="41" fontId="10" fillId="16" borderId="12" xfId="1" applyNumberFormat="1" applyFont="1" applyFill="1" applyBorder="1" applyAlignment="1">
      <alignment vertical="center" wrapText="1"/>
    </xf>
    <xf numFmtId="41" fontId="10" fillId="16" borderId="20" xfId="1" applyNumberFormat="1" applyFont="1" applyFill="1" applyBorder="1" applyAlignment="1">
      <alignment vertical="center" wrapText="1"/>
    </xf>
    <xf numFmtId="41" fontId="10" fillId="16" borderId="10" xfId="1" applyNumberFormat="1" applyFont="1" applyFill="1" applyBorder="1" applyAlignment="1">
      <alignment vertical="center" wrapText="1"/>
    </xf>
    <xf numFmtId="43" fontId="10" fillId="16" borderId="2" xfId="2" applyFont="1" applyFill="1" applyBorder="1" applyAlignment="1">
      <alignment horizontal="center" vertical="center"/>
    </xf>
    <xf numFmtId="41" fontId="10" fillId="16" borderId="12" xfId="1" applyNumberFormat="1" applyFont="1" applyFill="1" applyBorder="1" applyAlignment="1">
      <alignment horizontal="center" vertical="center" wrapText="1"/>
    </xf>
    <xf numFmtId="41" fontId="12" fillId="16" borderId="18" xfId="1" applyNumberFormat="1" applyFont="1" applyFill="1" applyBorder="1" applyAlignment="1">
      <alignment vertical="center" wrapText="1"/>
    </xf>
    <xf numFmtId="175" fontId="10" fillId="16" borderId="18" xfId="1" applyNumberFormat="1" applyFont="1" applyFill="1" applyBorder="1" applyAlignment="1">
      <alignment horizontal="center" vertical="center"/>
    </xf>
    <xf numFmtId="41" fontId="12" fillId="16" borderId="12" xfId="1" applyNumberFormat="1" applyFont="1" applyFill="1" applyBorder="1" applyAlignment="1">
      <alignment horizontal="center" vertical="center" wrapText="1"/>
    </xf>
    <xf numFmtId="3" fontId="10" fillId="16" borderId="12" xfId="2" applyNumberFormat="1" applyFont="1" applyFill="1" applyBorder="1" applyAlignment="1">
      <alignment horizontal="center" vertical="center"/>
    </xf>
    <xf numFmtId="41" fontId="11" fillId="16" borderId="12" xfId="1" applyNumberFormat="1" applyFont="1" applyFill="1" applyBorder="1" applyAlignment="1">
      <alignment horizontal="center" vertical="center" wrapText="1"/>
    </xf>
    <xf numFmtId="41" fontId="15" fillId="16" borderId="12" xfId="1" applyNumberFormat="1" applyFont="1" applyFill="1" applyBorder="1" applyAlignment="1">
      <alignment horizontal="center" vertical="center" wrapText="1"/>
    </xf>
    <xf numFmtId="43" fontId="10" fillId="16" borderId="18" xfId="2" applyFont="1" applyFill="1" applyBorder="1" applyAlignment="1">
      <alignment horizontal="center" vertical="center"/>
    </xf>
    <xf numFmtId="3" fontId="12" fillId="16" borderId="12" xfId="2" applyNumberFormat="1" applyFont="1" applyFill="1" applyBorder="1" applyAlignment="1">
      <alignment horizontal="center" vertical="center"/>
    </xf>
    <xf numFmtId="175" fontId="12" fillId="16" borderId="18" xfId="1" applyNumberFormat="1" applyFont="1" applyFill="1" applyBorder="1" applyAlignment="1">
      <alignment horizontal="center" vertical="center"/>
    </xf>
    <xf numFmtId="3" fontId="10" fillId="16" borderId="12" xfId="1" applyNumberFormat="1" applyFont="1" applyFill="1" applyBorder="1" applyAlignment="1">
      <alignment horizontal="center" vertical="center"/>
    </xf>
    <xf numFmtId="3" fontId="12" fillId="16" borderId="12" xfId="1" applyNumberFormat="1" applyFont="1" applyFill="1" applyBorder="1" applyAlignment="1">
      <alignment horizontal="center" vertical="center"/>
    </xf>
    <xf numFmtId="175" fontId="15" fillId="16" borderId="18" xfId="1" applyNumberFormat="1" applyFont="1" applyFill="1" applyBorder="1" applyAlignment="1">
      <alignment horizontal="center" vertical="center"/>
    </xf>
    <xf numFmtId="41" fontId="10" fillId="16" borderId="20" xfId="1" applyNumberFormat="1" applyFont="1" applyFill="1" applyBorder="1" applyAlignment="1">
      <alignment horizontal="center" vertical="center" wrapText="1"/>
    </xf>
    <xf numFmtId="41" fontId="10" fillId="16" borderId="10" xfId="1" applyNumberFormat="1" applyFont="1" applyFill="1" applyBorder="1" applyAlignment="1">
      <alignment horizontal="center" vertical="center" wrapText="1"/>
    </xf>
    <xf numFmtId="3" fontId="10" fillId="16" borderId="2" xfId="1" applyNumberFormat="1" applyFont="1" applyFill="1" applyBorder="1" applyAlignment="1">
      <alignment horizontal="center" vertical="center"/>
    </xf>
    <xf numFmtId="3" fontId="10" fillId="16" borderId="2" xfId="2" applyNumberFormat="1" applyFont="1" applyFill="1" applyBorder="1" applyAlignment="1">
      <alignment horizontal="center" vertical="center"/>
    </xf>
    <xf numFmtId="0" fontId="15" fillId="9" borderId="35" xfId="0" applyFont="1" applyFill="1" applyBorder="1" applyAlignment="1">
      <alignment horizontal="left" wrapText="1" indent="2"/>
    </xf>
    <xf numFmtId="41" fontId="15" fillId="9" borderId="31" xfId="1" applyNumberFormat="1" applyFont="1" applyFill="1" applyBorder="1"/>
    <xf numFmtId="169" fontId="15" fillId="9" borderId="12" xfId="1" applyNumberFormat="1" applyFont="1" applyFill="1" applyBorder="1"/>
    <xf numFmtId="169" fontId="12" fillId="9" borderId="44" xfId="1" applyNumberFormat="1" applyFont="1" applyFill="1" applyBorder="1"/>
    <xf numFmtId="172" fontId="12" fillId="9" borderId="31" xfId="2" applyNumberFormat="1" applyFont="1" applyFill="1" applyBorder="1"/>
    <xf numFmtId="0" fontId="12" fillId="0" borderId="2" xfId="1" applyFont="1" applyFill="1" applyBorder="1" applyAlignment="1">
      <alignment horizontal="left" indent="2"/>
    </xf>
    <xf numFmtId="43" fontId="35" fillId="0" borderId="15" xfId="2" applyNumberFormat="1" applyFont="1" applyFill="1" applyBorder="1"/>
    <xf numFmtId="43" fontId="35" fillId="9" borderId="8" xfId="2" applyNumberFormat="1" applyFont="1" applyFill="1" applyBorder="1"/>
    <xf numFmtId="43" fontId="35" fillId="9" borderId="16" xfId="2" applyNumberFormat="1" applyFont="1" applyFill="1" applyBorder="1"/>
    <xf numFmtId="43" fontId="14" fillId="0" borderId="17" xfId="2" applyNumberFormat="1" applyFont="1" applyFill="1" applyBorder="1"/>
    <xf numFmtId="41" fontId="9" fillId="0" borderId="15" xfId="1" applyNumberFormat="1" applyFont="1" applyFill="1" applyBorder="1" applyAlignment="1">
      <alignment horizontal="right"/>
    </xf>
    <xf numFmtId="0" fontId="14" fillId="30" borderId="12" xfId="1" applyFont="1" applyFill="1" applyBorder="1" applyAlignment="1">
      <alignment wrapText="1"/>
    </xf>
    <xf numFmtId="0" fontId="29" fillId="30" borderId="2" xfId="1" applyFont="1" applyFill="1" applyBorder="1" applyAlignment="1">
      <alignment horizontal="center" wrapText="1"/>
    </xf>
    <xf numFmtId="0" fontId="14" fillId="30" borderId="16" xfId="1" applyFont="1" applyFill="1" applyBorder="1" applyAlignment="1">
      <alignment horizontal="left" indent="2"/>
    </xf>
    <xf numFmtId="0" fontId="9" fillId="8" borderId="2" xfId="1" applyFont="1" applyFill="1" applyBorder="1" applyAlignment="1">
      <alignment horizontal="left" wrapText="1" indent="3"/>
    </xf>
    <xf numFmtId="0" fontId="14" fillId="12" borderId="12" xfId="0" applyFont="1" applyFill="1" applyBorder="1" applyAlignment="1">
      <alignment horizontal="left" indent="1"/>
    </xf>
    <xf numFmtId="0" fontId="44" fillId="12" borderId="20" xfId="1" applyFont="1" applyFill="1" applyBorder="1" applyAlignment="1">
      <alignment horizontal="left" vertical="justify" indent="2"/>
    </xf>
    <xf numFmtId="0" fontId="14" fillId="12" borderId="20" xfId="1" applyFont="1" applyFill="1" applyBorder="1" applyAlignment="1">
      <alignment wrapText="1"/>
    </xf>
    <xf numFmtId="0" fontId="10" fillId="12" borderId="77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vertical="top" wrapText="1" indent="2"/>
    </xf>
    <xf numFmtId="0" fontId="14" fillId="9" borderId="16" xfId="1" applyFont="1" applyFill="1" applyBorder="1" applyAlignment="1">
      <alignment wrapText="1"/>
    </xf>
    <xf numFmtId="0" fontId="50" fillId="28" borderId="12" xfId="1" applyFont="1" applyFill="1" applyBorder="1" applyAlignment="1">
      <alignment horizontal="left" indent="2"/>
    </xf>
    <xf numFmtId="169" fontId="15" fillId="0" borderId="4" xfId="1" applyNumberFormat="1" applyFont="1" applyFill="1" applyBorder="1"/>
    <xf numFmtId="0" fontId="14" fillId="0" borderId="25" xfId="1" applyFont="1" applyFill="1" applyBorder="1"/>
    <xf numFmtId="0" fontId="50" fillId="6" borderId="12" xfId="1" applyFont="1" applyFill="1" applyBorder="1" applyAlignment="1">
      <alignment horizontal="left" indent="2"/>
    </xf>
    <xf numFmtId="43" fontId="35" fillId="14" borderId="2" xfId="2" applyNumberFormat="1" applyFont="1" applyFill="1" applyBorder="1"/>
    <xf numFmtId="43" fontId="35" fillId="14" borderId="16" xfId="2" applyNumberFormat="1" applyFont="1" applyFill="1" applyBorder="1"/>
    <xf numFmtId="0" fontId="10" fillId="9" borderId="12" xfId="1" applyFont="1" applyFill="1" applyBorder="1" applyAlignment="1">
      <alignment horizontal="left" wrapText="1"/>
    </xf>
    <xf numFmtId="0" fontId="10" fillId="9" borderId="12" xfId="1" applyFont="1" applyFill="1" applyBorder="1" applyAlignment="1">
      <alignment horizontal="left"/>
    </xf>
    <xf numFmtId="0" fontId="48" fillId="0" borderId="12" xfId="1" applyFont="1" applyFill="1" applyBorder="1" applyAlignment="1">
      <alignment horizontal="left" vertical="justify" indent="1"/>
    </xf>
    <xf numFmtId="0" fontId="14" fillId="0" borderId="21" xfId="1" applyFont="1" applyFill="1" applyBorder="1" applyAlignment="1">
      <alignment horizontal="left" wrapText="1" indent="1"/>
    </xf>
    <xf numFmtId="41" fontId="12" fillId="0" borderId="21" xfId="1" applyNumberFormat="1" applyFont="1" applyFill="1" applyBorder="1"/>
    <xf numFmtId="41" fontId="12" fillId="9" borderId="21" xfId="1" applyNumberFormat="1" applyFont="1" applyFill="1" applyBorder="1"/>
    <xf numFmtId="41" fontId="18" fillId="0" borderId="21" xfId="1" applyNumberFormat="1" applyFont="1" applyFill="1" applyBorder="1"/>
    <xf numFmtId="41" fontId="10" fillId="16" borderId="16" xfId="3" applyNumberFormat="1" applyFont="1" applyFill="1" applyBorder="1"/>
    <xf numFmtId="171" fontId="10" fillId="16" borderId="16" xfId="3" applyNumberFormat="1" applyFont="1" applyFill="1" applyBorder="1"/>
    <xf numFmtId="2" fontId="51" fillId="9" borderId="69" xfId="0" applyNumberFormat="1" applyFont="1" applyFill="1" applyBorder="1" applyAlignment="1">
      <alignment wrapText="1"/>
    </xf>
    <xf numFmtId="0" fontId="9" fillId="34" borderId="12" xfId="1" applyFont="1" applyFill="1" applyBorder="1" applyAlignment="1">
      <alignment horizontal="left" wrapText="1" indent="3"/>
    </xf>
    <xf numFmtId="0" fontId="9" fillId="34" borderId="12" xfId="0" applyFont="1" applyFill="1" applyBorder="1" applyAlignment="1">
      <alignment horizontal="left" wrapText="1" indent="2"/>
    </xf>
    <xf numFmtId="169" fontId="15" fillId="0" borderId="12" xfId="1" applyNumberFormat="1" applyFont="1" applyFill="1" applyBorder="1"/>
    <xf numFmtId="0" fontId="11" fillId="9" borderId="12" xfId="1" applyFont="1" applyFill="1" applyBorder="1" applyAlignment="1">
      <alignment horizontal="left" wrapText="1"/>
    </xf>
    <xf numFmtId="0" fontId="19" fillId="9" borderId="12" xfId="1" applyFont="1" applyFill="1" applyBorder="1" applyAlignment="1">
      <alignment horizontal="left" indent="2"/>
    </xf>
    <xf numFmtId="41" fontId="19" fillId="9" borderId="12" xfId="1" applyNumberFormat="1" applyFont="1" applyFill="1" applyBorder="1" applyAlignment="1">
      <alignment horizontal="center"/>
    </xf>
    <xf numFmtId="0" fontId="27" fillId="9" borderId="22" xfId="1" applyFont="1" applyFill="1" applyBorder="1" applyAlignment="1">
      <alignment horizontal="left" vertical="top" wrapText="1" indent="2"/>
    </xf>
    <xf numFmtId="172" fontId="9" fillId="17" borderId="12" xfId="1" applyNumberFormat="1" applyFont="1" applyFill="1" applyBorder="1"/>
    <xf numFmtId="172" fontId="9" fillId="17" borderId="20" xfId="1" applyNumberFormat="1" applyFont="1" applyFill="1" applyBorder="1"/>
    <xf numFmtId="172" fontId="14" fillId="17" borderId="12" xfId="1" applyNumberFormat="1" applyFont="1" applyFill="1" applyBorder="1"/>
    <xf numFmtId="0" fontId="7" fillId="9" borderId="0" xfId="0" applyFont="1" applyFill="1"/>
    <xf numFmtId="170" fontId="18" fillId="9" borderId="12" xfId="1" applyNumberFormat="1" applyFont="1" applyFill="1" applyBorder="1"/>
    <xf numFmtId="0" fontId="18" fillId="9" borderId="16" xfId="1" applyFont="1" applyFill="1" applyBorder="1" applyAlignment="1">
      <alignment horizontal="left" indent="1"/>
    </xf>
    <xf numFmtId="41" fontId="9" fillId="17" borderId="20" xfId="1" applyNumberFormat="1" applyFont="1" applyFill="1" applyBorder="1" applyAlignment="1">
      <alignment horizontal="right"/>
    </xf>
    <xf numFmtId="0" fontId="14" fillId="17" borderId="20" xfId="1" applyFont="1" applyFill="1" applyBorder="1" applyAlignment="1">
      <alignment wrapText="1"/>
    </xf>
    <xf numFmtId="169" fontId="14" fillId="17" borderId="20" xfId="1" applyNumberFormat="1" applyFont="1" applyFill="1" applyBorder="1"/>
    <xf numFmtId="172" fontId="12" fillId="17" borderId="20" xfId="2" applyNumberFormat="1" applyFont="1" applyFill="1" applyBorder="1"/>
    <xf numFmtId="0" fontId="9" fillId="17" borderId="12" xfId="1" applyFont="1" applyFill="1" applyBorder="1" applyAlignment="1">
      <alignment wrapText="1"/>
    </xf>
    <xf numFmtId="169" fontId="9" fillId="17" borderId="12" xfId="1" applyNumberFormat="1" applyFont="1" applyFill="1" applyBorder="1"/>
    <xf numFmtId="0" fontId="9" fillId="17" borderId="7" xfId="1" applyFont="1" applyFill="1" applyBorder="1" applyAlignment="1">
      <alignment wrapText="1"/>
    </xf>
    <xf numFmtId="169" fontId="14" fillId="17" borderId="7" xfId="1" applyNumberFormat="1" applyFont="1" applyFill="1" applyBorder="1"/>
    <xf numFmtId="0" fontId="9" fillId="17" borderId="20" xfId="1" applyFont="1" applyFill="1" applyBorder="1" applyAlignment="1">
      <alignment wrapText="1"/>
    </xf>
    <xf numFmtId="169" fontId="9" fillId="17" borderId="20" xfId="1" applyNumberFormat="1" applyFont="1" applyFill="1" applyBorder="1"/>
    <xf numFmtId="0" fontId="9" fillId="16" borderId="1" xfId="1" applyFont="1" applyFill="1" applyBorder="1" applyAlignment="1">
      <alignment horizontal="center" wrapText="1"/>
    </xf>
    <xf numFmtId="171" fontId="14" fillId="9" borderId="20" xfId="1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2" xfId="1" applyFont="1" applyFill="1" applyBorder="1" applyAlignment="1">
      <alignment horizontal="center" wrapText="1"/>
    </xf>
    <xf numFmtId="43" fontId="35" fillId="16" borderId="12" xfId="2" applyNumberFormat="1" applyFont="1" applyFill="1" applyBorder="1"/>
    <xf numFmtId="43" fontId="35" fillId="16" borderId="16" xfId="2" applyNumberFormat="1" applyFont="1" applyFill="1" applyBorder="1"/>
    <xf numFmtId="43" fontId="35" fillId="16" borderId="4" xfId="2" applyNumberFormat="1" applyFont="1" applyFill="1" applyBorder="1"/>
    <xf numFmtId="43" fontId="35" fillId="16" borderId="20" xfId="2" applyNumberFormat="1" applyFont="1" applyFill="1" applyBorder="1"/>
    <xf numFmtId="43" fontId="35" fillId="16" borderId="2" xfId="2" applyNumberFormat="1" applyFont="1" applyFill="1" applyBorder="1"/>
    <xf numFmtId="43" fontId="35" fillId="16" borderId="8" xfId="2" applyNumberFormat="1" applyFont="1" applyFill="1" applyBorder="1"/>
    <xf numFmtId="43" fontId="52" fillId="16" borderId="4" xfId="2" applyNumberFormat="1" applyFont="1" applyFill="1" applyBorder="1"/>
    <xf numFmtId="43" fontId="14" fillId="16" borderId="4" xfId="2" applyNumberFormat="1" applyFont="1" applyFill="1" applyBorder="1"/>
    <xf numFmtId="43" fontId="52" fillId="16" borderId="12" xfId="2" applyNumberFormat="1" applyFont="1" applyFill="1" applyBorder="1"/>
    <xf numFmtId="43" fontId="52" fillId="16" borderId="16" xfId="2" applyNumberFormat="1" applyFont="1" applyFill="1" applyBorder="1"/>
    <xf numFmtId="43" fontId="52" fillId="16" borderId="20" xfId="2" applyNumberFormat="1" applyFont="1" applyFill="1" applyBorder="1"/>
    <xf numFmtId="43" fontId="35" fillId="16" borderId="10" xfId="2" applyNumberFormat="1" applyFont="1" applyFill="1" applyBorder="1"/>
    <xf numFmtId="43" fontId="35" fillId="16" borderId="17" xfId="2" applyNumberFormat="1" applyFont="1" applyFill="1" applyBorder="1"/>
    <xf numFmtId="43" fontId="35" fillId="9" borderId="4" xfId="2" applyNumberFormat="1" applyFont="1" applyFill="1" applyBorder="1"/>
    <xf numFmtId="43" fontId="14" fillId="0" borderId="16" xfId="2" applyNumberFormat="1" applyFont="1" applyFill="1" applyBorder="1"/>
    <xf numFmtId="43" fontId="14" fillId="14" borderId="20" xfId="2" applyNumberFormat="1" applyFont="1" applyFill="1" applyBorder="1"/>
    <xf numFmtId="43" fontId="14" fillId="9" borderId="12" xfId="2" applyNumberFormat="1" applyFont="1" applyFill="1" applyBorder="1"/>
    <xf numFmtId="43" fontId="14" fillId="0" borderId="20" xfId="2" applyNumberFormat="1" applyFont="1" applyFill="1" applyBorder="1"/>
    <xf numFmtId="43" fontId="14" fillId="0" borderId="8" xfId="2" applyNumberFormat="1" applyFont="1" applyFill="1" applyBorder="1"/>
    <xf numFmtId="43" fontId="14" fillId="0" borderId="15" xfId="2" applyNumberFormat="1" applyFont="1" applyFill="1" applyBorder="1"/>
    <xf numFmtId="43" fontId="14" fillId="0" borderId="2" xfId="2" applyNumberFormat="1" applyFont="1" applyFill="1" applyBorder="1"/>
    <xf numFmtId="43" fontId="14" fillId="14" borderId="2" xfId="2" applyNumberFormat="1" applyFont="1" applyFill="1" applyBorder="1"/>
    <xf numFmtId="43" fontId="14" fillId="9" borderId="20" xfId="2" applyNumberFormat="1" applyFont="1" applyFill="1" applyBorder="1"/>
    <xf numFmtId="43" fontId="14" fillId="9" borderId="16" xfId="2" applyNumberFormat="1" applyFont="1" applyFill="1" applyBorder="1"/>
    <xf numFmtId="43" fontId="14" fillId="0" borderId="10" xfId="2" applyNumberFormat="1" applyFont="1" applyFill="1" applyBorder="1"/>
    <xf numFmtId="43" fontId="14" fillId="14" borderId="16" xfId="2" applyNumberFormat="1" applyFont="1" applyFill="1" applyBorder="1"/>
    <xf numFmtId="43" fontId="14" fillId="6" borderId="16" xfId="2" applyNumberFormat="1" applyFont="1" applyFill="1" applyBorder="1"/>
    <xf numFmtId="43" fontId="14" fillId="6" borderId="4" xfId="2" applyNumberFormat="1" applyFont="1" applyFill="1" applyBorder="1"/>
    <xf numFmtId="43" fontId="14" fillId="6" borderId="20" xfId="2" applyNumberFormat="1" applyFont="1" applyFill="1" applyBorder="1"/>
    <xf numFmtId="43" fontId="14" fillId="6" borderId="12" xfId="2" applyNumberFormat="1" applyFont="1" applyFill="1" applyBorder="1"/>
    <xf numFmtId="43" fontId="14" fillId="6" borderId="10" xfId="2" applyNumberFormat="1" applyFont="1" applyFill="1" applyBorder="1"/>
    <xf numFmtId="43" fontId="14" fillId="30" borderId="12" xfId="2" applyNumberFormat="1" applyFont="1" applyFill="1" applyBorder="1"/>
    <xf numFmtId="43" fontId="14" fillId="30" borderId="16" xfId="2" applyNumberFormat="1" applyFont="1" applyFill="1" applyBorder="1"/>
    <xf numFmtId="43" fontId="14" fillId="30" borderId="4" xfId="2" applyNumberFormat="1" applyFont="1" applyFill="1" applyBorder="1"/>
    <xf numFmtId="43" fontId="14" fillId="30" borderId="20" xfId="2" applyNumberFormat="1" applyFont="1" applyFill="1" applyBorder="1"/>
    <xf numFmtId="43" fontId="14" fillId="30" borderId="10" xfId="2" applyNumberFormat="1" applyFont="1" applyFill="1" applyBorder="1"/>
    <xf numFmtId="43" fontId="14" fillId="0" borderId="25" xfId="2" applyNumberFormat="1" applyFont="1" applyFill="1" applyBorder="1"/>
    <xf numFmtId="43" fontId="14" fillId="12" borderId="20" xfId="2" applyNumberFormat="1" applyFont="1" applyFill="1" applyBorder="1"/>
    <xf numFmtId="43" fontId="14" fillId="12" borderId="16" xfId="2" applyNumberFormat="1" applyFont="1" applyFill="1" applyBorder="1"/>
    <xf numFmtId="43" fontId="14" fillId="12" borderId="12" xfId="2" applyNumberFormat="1" applyFont="1" applyFill="1" applyBorder="1"/>
    <xf numFmtId="43" fontId="14" fillId="21" borderId="16" xfId="2" applyNumberFormat="1" applyFont="1" applyFill="1" applyBorder="1"/>
    <xf numFmtId="43" fontId="14" fillId="21" borderId="4" xfId="2" applyNumberFormat="1" applyFont="1" applyFill="1" applyBorder="1"/>
    <xf numFmtId="43" fontId="14" fillId="21" borderId="20" xfId="2" applyNumberFormat="1" applyFont="1" applyFill="1" applyBorder="1"/>
    <xf numFmtId="43" fontId="14" fillId="21" borderId="12" xfId="2" applyNumberFormat="1" applyFont="1" applyFill="1" applyBorder="1"/>
    <xf numFmtId="43" fontId="14" fillId="21" borderId="10" xfId="2" applyNumberFormat="1" applyFont="1" applyFill="1" applyBorder="1"/>
    <xf numFmtId="43" fontId="35" fillId="9" borderId="2" xfId="2" applyNumberFormat="1" applyFont="1" applyFill="1" applyBorder="1"/>
    <xf numFmtId="3" fontId="9" fillId="9" borderId="20" xfId="2" applyNumberFormat="1" applyFont="1" applyFill="1" applyBorder="1" applyAlignment="1">
      <alignment horizontal="center"/>
    </xf>
    <xf numFmtId="3" fontId="9" fillId="9" borderId="2" xfId="2" applyNumberFormat="1" applyFont="1" applyFill="1" applyBorder="1" applyAlignment="1">
      <alignment horizontal="center"/>
    </xf>
    <xf numFmtId="0" fontId="14" fillId="9" borderId="4" xfId="0" applyFont="1" applyFill="1" applyBorder="1" applyAlignment="1">
      <alignment horizontal="left" wrapText="1" indent="2"/>
    </xf>
    <xf numFmtId="172" fontId="9" fillId="16" borderId="12" xfId="2" applyNumberFormat="1" applyFont="1" applyFill="1" applyBorder="1"/>
    <xf numFmtId="0" fontId="9" fillId="16" borderId="12" xfId="1" applyFont="1" applyFill="1" applyBorder="1"/>
    <xf numFmtId="3" fontId="9" fillId="16" borderId="12" xfId="2" applyNumberFormat="1" applyFont="1" applyFill="1" applyBorder="1" applyAlignment="1">
      <alignment horizontal="center"/>
    </xf>
    <xf numFmtId="3" fontId="9" fillId="16" borderId="16" xfId="2" applyNumberFormat="1" applyFont="1" applyFill="1" applyBorder="1" applyAlignment="1">
      <alignment horizontal="center"/>
    </xf>
    <xf numFmtId="43" fontId="34" fillId="16" borderId="12" xfId="2" applyNumberFormat="1" applyFont="1" applyFill="1" applyBorder="1"/>
    <xf numFmtId="3" fontId="14" fillId="16" borderId="12" xfId="2" applyNumberFormat="1" applyFont="1" applyFill="1" applyBorder="1" applyAlignment="1">
      <alignment horizontal="center"/>
    </xf>
    <xf numFmtId="172" fontId="14" fillId="16" borderId="20" xfId="1" applyNumberFormat="1" applyFont="1" applyFill="1" applyBorder="1"/>
    <xf numFmtId="172" fontId="14" fillId="16" borderId="12" xfId="1" applyNumberFormat="1" applyFont="1" applyFill="1" applyBorder="1"/>
    <xf numFmtId="41" fontId="14" fillId="16" borderId="4" xfId="1" applyNumberFormat="1" applyFont="1" applyFill="1" applyBorder="1"/>
    <xf numFmtId="174" fontId="14" fillId="16" borderId="20" xfId="2" applyNumberFormat="1" applyFont="1" applyFill="1" applyBorder="1"/>
    <xf numFmtId="0" fontId="14" fillId="16" borderId="20" xfId="1" applyFont="1" applyFill="1" applyBorder="1"/>
    <xf numFmtId="169" fontId="14" fillId="16" borderId="4" xfId="1" applyNumberFormat="1" applyFont="1" applyFill="1" applyBorder="1"/>
    <xf numFmtId="0" fontId="9" fillId="16" borderId="16" xfId="1" applyFont="1" applyFill="1" applyBorder="1"/>
    <xf numFmtId="41" fontId="14" fillId="16" borderId="2" xfId="1" applyNumberFormat="1" applyFont="1" applyFill="1" applyBorder="1"/>
    <xf numFmtId="41" fontId="18" fillId="16" borderId="12" xfId="1" applyNumberFormat="1" applyFont="1" applyFill="1" applyBorder="1" applyAlignment="1">
      <alignment horizontal="center"/>
    </xf>
    <xf numFmtId="172" fontId="15" fillId="16" borderId="5" xfId="2" applyNumberFormat="1" applyFont="1" applyFill="1" applyBorder="1"/>
    <xf numFmtId="172" fontId="10" fillId="16" borderId="4" xfId="2" applyNumberFormat="1" applyFont="1" applyFill="1" applyBorder="1"/>
    <xf numFmtId="41" fontId="14" fillId="16" borderId="4" xfId="2" applyNumberFormat="1" applyFont="1" applyFill="1" applyBorder="1"/>
    <xf numFmtId="41" fontId="18" fillId="16" borderId="16" xfId="1" applyNumberFormat="1" applyFont="1" applyFill="1" applyBorder="1" applyAlignment="1">
      <alignment horizontal="center"/>
    </xf>
    <xf numFmtId="3" fontId="9" fillId="16" borderId="15" xfId="2" applyNumberFormat="1" applyFont="1" applyFill="1" applyBorder="1" applyAlignment="1">
      <alignment horizontal="center"/>
    </xf>
    <xf numFmtId="41" fontId="14" fillId="16" borderId="8" xfId="1" applyNumberFormat="1" applyFont="1" applyFill="1" applyBorder="1"/>
    <xf numFmtId="172" fontId="15" fillId="16" borderId="12" xfId="2" applyNumberFormat="1" applyFont="1" applyFill="1" applyBorder="1"/>
    <xf numFmtId="41" fontId="14" fillId="0" borderId="10" xfId="1" applyNumberFormat="1" applyFont="1" applyFill="1" applyBorder="1"/>
    <xf numFmtId="169" fontId="9" fillId="12" borderId="20" xfId="1" applyNumberFormat="1" applyFont="1" applyFill="1" applyBorder="1"/>
    <xf numFmtId="41" fontId="19" fillId="12" borderId="20" xfId="1" applyNumberFormat="1" applyFont="1" applyFill="1" applyBorder="1"/>
    <xf numFmtId="172" fontId="12" fillId="12" borderId="20" xfId="2" applyNumberFormat="1" applyFont="1" applyFill="1" applyBorder="1"/>
    <xf numFmtId="0" fontId="14" fillId="21" borderId="12" xfId="1" applyFont="1" applyFill="1" applyBorder="1" applyAlignment="1">
      <alignment wrapText="1"/>
    </xf>
    <xf numFmtId="172" fontId="9" fillId="16" borderId="2" xfId="2" applyNumberFormat="1" applyFont="1" applyFill="1" applyBorder="1"/>
    <xf numFmtId="0" fontId="19" fillId="16" borderId="20" xfId="1" applyFont="1" applyFill="1" applyBorder="1"/>
    <xf numFmtId="172" fontId="9" fillId="16" borderId="20" xfId="2" applyNumberFormat="1" applyFont="1" applyFill="1" applyBorder="1"/>
    <xf numFmtId="172" fontId="14" fillId="16" borderId="4" xfId="2" applyNumberFormat="1" applyFont="1" applyFill="1" applyBorder="1"/>
    <xf numFmtId="41" fontId="14" fillId="16" borderId="12" xfId="1" applyNumberFormat="1" applyFont="1" applyFill="1" applyBorder="1"/>
    <xf numFmtId="41" fontId="18" fillId="16" borderId="12" xfId="1" applyNumberFormat="1" applyFont="1" applyFill="1" applyBorder="1"/>
    <xf numFmtId="172" fontId="14" fillId="16" borderId="2" xfId="2" applyNumberFormat="1" applyFont="1" applyFill="1" applyBorder="1"/>
    <xf numFmtId="172" fontId="14" fillId="16" borderId="2" xfId="2" applyNumberFormat="1" applyFont="1" applyFill="1" applyBorder="1" applyAlignment="1">
      <alignment horizontal="center"/>
    </xf>
    <xf numFmtId="41" fontId="19" fillId="16" borderId="12" xfId="2" applyNumberFormat="1" applyFont="1" applyFill="1" applyBorder="1"/>
    <xf numFmtId="3" fontId="19" fillId="16" borderId="12" xfId="2" applyNumberFormat="1" applyFont="1" applyFill="1" applyBorder="1" applyAlignment="1">
      <alignment horizontal="center"/>
    </xf>
    <xf numFmtId="43" fontId="34" fillId="16" borderId="16" xfId="2" applyNumberFormat="1" applyFont="1" applyFill="1" applyBorder="1"/>
    <xf numFmtId="172" fontId="18" fillId="16" borderId="36" xfId="2" applyNumberFormat="1" applyFont="1" applyFill="1" applyBorder="1"/>
    <xf numFmtId="0" fontId="9" fillId="16" borderId="2" xfId="1" applyFont="1" applyFill="1" applyBorder="1"/>
    <xf numFmtId="0" fontId="19" fillId="16" borderId="16" xfId="1" applyFont="1" applyFill="1" applyBorder="1"/>
    <xf numFmtId="172" fontId="18" fillId="16" borderId="3" xfId="2" applyNumberFormat="1" applyFont="1" applyFill="1" applyBorder="1"/>
    <xf numFmtId="41" fontId="14" fillId="16" borderId="18" xfId="1" applyNumberFormat="1" applyFont="1" applyFill="1" applyBorder="1"/>
    <xf numFmtId="3" fontId="10" fillId="0" borderId="50" xfId="1" applyNumberFormat="1" applyFont="1" applyFill="1" applyBorder="1" applyAlignment="1">
      <alignment horizontal="center"/>
    </xf>
    <xf numFmtId="3" fontId="10" fillId="0" borderId="66" xfId="1" applyNumberFormat="1" applyFont="1" applyFill="1" applyBorder="1" applyAlignment="1">
      <alignment horizontal="center" vertical="center"/>
    </xf>
    <xf numFmtId="3" fontId="12" fillId="0" borderId="50" xfId="1" applyNumberFormat="1" applyFont="1" applyFill="1" applyBorder="1" applyAlignment="1">
      <alignment horizontal="center"/>
    </xf>
    <xf numFmtId="3" fontId="11" fillId="0" borderId="50" xfId="1" applyNumberFormat="1" applyFont="1" applyFill="1" applyBorder="1" applyAlignment="1">
      <alignment horizontal="center"/>
    </xf>
    <xf numFmtId="3" fontId="15" fillId="0" borderId="50" xfId="1" applyNumberFormat="1" applyFont="1" applyFill="1" applyBorder="1" applyAlignment="1">
      <alignment horizontal="center"/>
    </xf>
    <xf numFmtId="3" fontId="12" fillId="0" borderId="78" xfId="1" applyNumberFormat="1" applyFont="1" applyFill="1" applyBorder="1" applyAlignment="1">
      <alignment horizontal="center"/>
    </xf>
    <xf numFmtId="0" fontId="42" fillId="0" borderId="0" xfId="1" applyFont="1" applyFill="1" applyBorder="1" applyAlignment="1">
      <alignment horizontal="left" wrapText="1" indent="2"/>
    </xf>
    <xf numFmtId="3" fontId="12" fillId="0" borderId="0" xfId="1" applyNumberFormat="1" applyFont="1" applyFill="1" applyBorder="1" applyAlignment="1">
      <alignment horizontal="center"/>
    </xf>
    <xf numFmtId="179" fontId="12" fillId="0" borderId="0" xfId="1" applyNumberFormat="1" applyFont="1" applyFill="1" applyBorder="1" applyAlignment="1">
      <alignment horizontal="center"/>
    </xf>
    <xf numFmtId="172" fontId="12" fillId="0" borderId="0" xfId="2" applyNumberFormat="1" applyFont="1" applyFill="1" applyBorder="1"/>
    <xf numFmtId="3" fontId="12" fillId="0" borderId="26" xfId="1" applyNumberFormat="1" applyFont="1" applyFill="1" applyBorder="1" applyAlignment="1">
      <alignment horizontal="center"/>
    </xf>
    <xf numFmtId="172" fontId="11" fillId="9" borderId="17" xfId="2" applyNumberFormat="1" applyFont="1" applyFill="1" applyBorder="1"/>
    <xf numFmtId="41" fontId="14" fillId="9" borderId="9" xfId="2" applyNumberFormat="1" applyFont="1" applyFill="1" applyBorder="1"/>
    <xf numFmtId="41" fontId="14" fillId="9" borderId="79" xfId="2" applyNumberFormat="1" applyFont="1" applyFill="1" applyBorder="1"/>
    <xf numFmtId="41" fontId="14" fillId="9" borderId="37" xfId="2" applyNumberFormat="1" applyFont="1" applyFill="1" applyBorder="1"/>
    <xf numFmtId="41" fontId="14" fillId="9" borderId="71" xfId="2" applyNumberFormat="1" applyFont="1" applyFill="1" applyBorder="1"/>
    <xf numFmtId="41" fontId="14" fillId="9" borderId="3" xfId="2" applyNumberFormat="1" applyFont="1" applyFill="1" applyBorder="1"/>
    <xf numFmtId="41" fontId="9" fillId="9" borderId="37" xfId="2" applyNumberFormat="1" applyFont="1" applyFill="1" applyBorder="1"/>
    <xf numFmtId="41" fontId="9" fillId="9" borderId="3" xfId="2" applyNumberFormat="1" applyFont="1" applyFill="1" applyBorder="1"/>
    <xf numFmtId="41" fontId="14" fillId="9" borderId="40" xfId="1" applyNumberFormat="1" applyFont="1" applyFill="1" applyBorder="1" applyAlignment="1">
      <alignment horizontal="center"/>
    </xf>
    <xf numFmtId="41" fontId="14" fillId="9" borderId="37" xfId="1" applyNumberFormat="1" applyFont="1" applyFill="1" applyBorder="1" applyAlignment="1">
      <alignment horizontal="center"/>
    </xf>
    <xf numFmtId="41" fontId="9" fillId="9" borderId="39" xfId="1" applyNumberFormat="1" applyFont="1" applyFill="1" applyBorder="1" applyAlignment="1">
      <alignment horizontal="center"/>
    </xf>
    <xf numFmtId="41" fontId="9" fillId="9" borderId="76" xfId="1" applyNumberFormat="1" applyFont="1" applyFill="1" applyBorder="1" applyAlignment="1">
      <alignment horizontal="center"/>
    </xf>
    <xf numFmtId="41" fontId="9" fillId="9" borderId="11" xfId="1" applyNumberFormat="1" applyFont="1" applyFill="1" applyBorder="1" applyAlignment="1">
      <alignment horizontal="center"/>
    </xf>
    <xf numFmtId="41" fontId="9" fillId="9" borderId="40" xfId="1" applyNumberFormat="1" applyFont="1" applyFill="1" applyBorder="1" applyAlignment="1">
      <alignment horizontal="center"/>
    </xf>
    <xf numFmtId="41" fontId="14" fillId="9" borderId="71" xfId="1" applyNumberFormat="1" applyFont="1" applyFill="1" applyBorder="1" applyAlignment="1">
      <alignment horizontal="center"/>
    </xf>
    <xf numFmtId="0" fontId="9" fillId="34" borderId="8" xfId="1" applyFont="1" applyFill="1" applyBorder="1" applyAlignment="1">
      <alignment horizontal="center" wrapText="1"/>
    </xf>
    <xf numFmtId="0" fontId="9" fillId="34" borderId="2" xfId="1" applyFont="1" applyFill="1" applyBorder="1"/>
    <xf numFmtId="0" fontId="9" fillId="34" borderId="12" xfId="1" applyFont="1" applyFill="1" applyBorder="1"/>
    <xf numFmtId="0" fontId="19" fillId="34" borderId="12" xfId="1" applyFont="1" applyFill="1" applyBorder="1"/>
    <xf numFmtId="0" fontId="19" fillId="34" borderId="16" xfId="1" applyFont="1" applyFill="1" applyBorder="1"/>
    <xf numFmtId="43" fontId="35" fillId="34" borderId="12" xfId="2" applyNumberFormat="1" applyFont="1" applyFill="1" applyBorder="1"/>
    <xf numFmtId="172" fontId="19" fillId="34" borderId="12" xfId="1" applyNumberFormat="1" applyFont="1" applyFill="1" applyBorder="1"/>
    <xf numFmtId="41" fontId="9" fillId="34" borderId="12" xfId="2" applyNumberFormat="1" applyFont="1" applyFill="1" applyBorder="1"/>
    <xf numFmtId="3" fontId="9" fillId="34" borderId="12" xfId="2" applyNumberFormat="1" applyFont="1" applyFill="1" applyBorder="1" applyAlignment="1">
      <alignment horizontal="center"/>
    </xf>
    <xf numFmtId="172" fontId="9" fillId="34" borderId="12" xfId="2" applyNumberFormat="1" applyFont="1" applyFill="1" applyBorder="1"/>
    <xf numFmtId="41" fontId="18" fillId="34" borderId="12" xfId="1" applyNumberFormat="1" applyFont="1" applyFill="1" applyBorder="1" applyAlignment="1">
      <alignment horizontal="center"/>
    </xf>
    <xf numFmtId="43" fontId="34" fillId="34" borderId="12" xfId="2" applyNumberFormat="1" applyFont="1" applyFill="1" applyBorder="1"/>
    <xf numFmtId="172" fontId="18" fillId="34" borderId="3" xfId="2" applyNumberFormat="1" applyFont="1" applyFill="1" applyBorder="1"/>
    <xf numFmtId="172" fontId="14" fillId="34" borderId="18" xfId="2" applyNumberFormat="1" applyFont="1" applyFill="1" applyBorder="1"/>
    <xf numFmtId="172" fontId="14" fillId="34" borderId="12" xfId="2" applyNumberFormat="1" applyFont="1" applyFill="1" applyBorder="1"/>
    <xf numFmtId="172" fontId="18" fillId="34" borderId="12" xfId="1" applyNumberFormat="1" applyFont="1" applyFill="1" applyBorder="1" applyAlignment="1">
      <alignment horizontal="center"/>
    </xf>
    <xf numFmtId="172" fontId="9" fillId="34" borderId="12" xfId="1" applyNumberFormat="1" applyFont="1" applyFill="1" applyBorder="1"/>
    <xf numFmtId="172" fontId="14" fillId="34" borderId="12" xfId="1" applyNumberFormat="1" applyFont="1" applyFill="1" applyBorder="1"/>
    <xf numFmtId="172" fontId="14" fillId="34" borderId="10" xfId="1" applyNumberFormat="1" applyFont="1" applyFill="1" applyBorder="1"/>
    <xf numFmtId="0" fontId="14" fillId="34" borderId="18" xfId="1" applyFont="1" applyFill="1" applyBorder="1" applyAlignment="1">
      <alignment horizontal="left" indent="1"/>
    </xf>
    <xf numFmtId="172" fontId="9" fillId="34" borderId="18" xfId="2" applyNumberFormat="1" applyFont="1" applyFill="1" applyBorder="1"/>
    <xf numFmtId="0" fontId="18" fillId="34" borderId="12" xfId="1" applyFont="1" applyFill="1" applyBorder="1" applyAlignment="1">
      <alignment horizontal="left" indent="1"/>
    </xf>
    <xf numFmtId="170" fontId="14" fillId="34" borderId="12" xfId="2" applyNumberFormat="1" applyFont="1" applyFill="1" applyBorder="1"/>
    <xf numFmtId="169" fontId="15" fillId="34" borderId="12" xfId="1" applyNumberFormat="1" applyFont="1" applyFill="1" applyBorder="1"/>
    <xf numFmtId="172" fontId="12" fillId="34" borderId="12" xfId="2" applyNumberFormat="1" applyFont="1" applyFill="1" applyBorder="1"/>
    <xf numFmtId="0" fontId="16" fillId="34" borderId="12" xfId="0" applyFont="1" applyFill="1" applyBorder="1" applyAlignment="1">
      <alignment horizontal="left" wrapText="1" indent="2"/>
    </xf>
    <xf numFmtId="41" fontId="10" fillId="34" borderId="12" xfId="3" applyNumberFormat="1" applyFont="1" applyFill="1" applyBorder="1" applyAlignment="1">
      <alignment horizontal="center"/>
    </xf>
    <xf numFmtId="172" fontId="10" fillId="34" borderId="12" xfId="2" applyNumberFormat="1" applyFont="1" applyFill="1" applyBorder="1"/>
    <xf numFmtId="0" fontId="14" fillId="34" borderId="12" xfId="1" applyFont="1" applyFill="1" applyBorder="1" applyAlignment="1">
      <alignment horizontal="left" indent="1"/>
    </xf>
    <xf numFmtId="172" fontId="18" fillId="34" borderId="12" xfId="2" applyNumberFormat="1" applyFont="1" applyFill="1" applyBorder="1"/>
    <xf numFmtId="0" fontId="14" fillId="34" borderId="12" xfId="1" applyFont="1" applyFill="1" applyBorder="1"/>
    <xf numFmtId="0" fontId="9" fillId="34" borderId="12" xfId="1" applyFont="1" applyFill="1" applyBorder="1" applyAlignment="1">
      <alignment horizontal="left" indent="2"/>
    </xf>
    <xf numFmtId="172" fontId="19" fillId="34" borderId="12" xfId="2" applyNumberFormat="1" applyFont="1" applyFill="1" applyBorder="1"/>
    <xf numFmtId="0" fontId="14" fillId="34" borderId="12" xfId="1" applyFont="1" applyFill="1" applyBorder="1" applyAlignment="1">
      <alignment wrapText="1"/>
    </xf>
    <xf numFmtId="0" fontId="18" fillId="34" borderId="12" xfId="1" applyFont="1" applyFill="1" applyBorder="1"/>
    <xf numFmtId="0" fontId="18" fillId="34" borderId="10" xfId="1" applyFont="1" applyFill="1" applyBorder="1"/>
    <xf numFmtId="170" fontId="14" fillId="34" borderId="10" xfId="2" applyNumberFormat="1" applyFont="1" applyFill="1" applyBorder="1"/>
    <xf numFmtId="169" fontId="15" fillId="34" borderId="10" xfId="1" applyNumberFormat="1" applyFont="1" applyFill="1" applyBorder="1"/>
    <xf numFmtId="172" fontId="12" fillId="34" borderId="10" xfId="2" applyNumberFormat="1" applyFont="1" applyFill="1" applyBorder="1"/>
    <xf numFmtId="0" fontId="14" fillId="34" borderId="47" xfId="1" applyFont="1" applyFill="1" applyBorder="1" applyAlignment="1">
      <alignment horizontal="left" indent="2"/>
    </xf>
    <xf numFmtId="0" fontId="18" fillId="34" borderId="2" xfId="1" applyFont="1" applyFill="1" applyBorder="1"/>
    <xf numFmtId="172" fontId="14" fillId="34" borderId="2" xfId="1" applyNumberFormat="1" applyFont="1" applyFill="1" applyBorder="1"/>
    <xf numFmtId="172" fontId="14" fillId="34" borderId="20" xfId="1" applyNumberFormat="1" applyFont="1" applyFill="1" applyBorder="1"/>
    <xf numFmtId="170" fontId="14" fillId="34" borderId="2" xfId="2" applyNumberFormat="1" applyFont="1" applyFill="1" applyBorder="1"/>
    <xf numFmtId="169" fontId="15" fillId="34" borderId="2" xfId="1" applyNumberFormat="1" applyFont="1" applyFill="1" applyBorder="1"/>
    <xf numFmtId="172" fontId="12" fillId="34" borderId="2" xfId="2" applyNumberFormat="1" applyFont="1" applyFill="1" applyBorder="1"/>
    <xf numFmtId="0" fontId="9" fillId="34" borderId="47" xfId="1" applyFont="1" applyFill="1" applyBorder="1" applyAlignment="1">
      <alignment horizontal="left" vertical="top" wrapText="1" indent="2"/>
    </xf>
    <xf numFmtId="0" fontId="18" fillId="34" borderId="16" xfId="1" applyFont="1" applyFill="1" applyBorder="1"/>
    <xf numFmtId="172" fontId="9" fillId="34" borderId="16" xfId="1" applyNumberFormat="1" applyFont="1" applyFill="1" applyBorder="1"/>
    <xf numFmtId="170" fontId="14" fillId="34" borderId="16" xfId="2" applyNumberFormat="1" applyFont="1" applyFill="1" applyBorder="1"/>
    <xf numFmtId="169" fontId="15" fillId="34" borderId="16" xfId="1" applyNumberFormat="1" applyFont="1" applyFill="1" applyBorder="1"/>
    <xf numFmtId="172" fontId="14" fillId="34" borderId="16" xfId="1" applyNumberFormat="1" applyFont="1" applyFill="1" applyBorder="1"/>
    <xf numFmtId="172" fontId="12" fillId="34" borderId="16" xfId="2" applyNumberFormat="1" applyFont="1" applyFill="1" applyBorder="1"/>
    <xf numFmtId="0" fontId="14" fillId="34" borderId="44" xfId="1" applyFont="1" applyFill="1" applyBorder="1" applyAlignment="1">
      <alignment horizontal="left" indent="2"/>
    </xf>
    <xf numFmtId="0" fontId="9" fillId="34" borderId="20" xfId="1" applyFont="1" applyFill="1" applyBorder="1" applyAlignment="1">
      <alignment horizontal="left" vertical="top" wrapText="1" indent="2"/>
    </xf>
    <xf numFmtId="0" fontId="9" fillId="34" borderId="10" xfId="1" applyFont="1" applyFill="1" applyBorder="1" applyAlignment="1">
      <alignment horizontal="left" indent="2"/>
    </xf>
    <xf numFmtId="0" fontId="14" fillId="34" borderId="80" xfId="1" applyFont="1" applyFill="1" applyBorder="1" applyAlignment="1">
      <alignment horizontal="left" indent="2"/>
    </xf>
    <xf numFmtId="0" fontId="14" fillId="9" borderId="23" xfId="1" applyFont="1" applyFill="1" applyBorder="1" applyAlignment="1">
      <alignment horizontal="left" indent="1"/>
    </xf>
    <xf numFmtId="0" fontId="14" fillId="9" borderId="13" xfId="1" applyFont="1" applyFill="1" applyBorder="1" applyAlignment="1">
      <alignment horizontal="left" indent="1"/>
    </xf>
    <xf numFmtId="0" fontId="14" fillId="9" borderId="24" xfId="1" applyFont="1" applyFill="1" applyBorder="1" applyAlignment="1">
      <alignment horizontal="left" indent="1"/>
    </xf>
    <xf numFmtId="0" fontId="15" fillId="9" borderId="8" xfId="1" applyFont="1" applyFill="1" applyBorder="1" applyAlignment="1">
      <alignment horizontal="center"/>
    </xf>
    <xf numFmtId="172" fontId="35" fillId="0" borderId="8" xfId="2" applyNumberFormat="1" applyFont="1" applyFill="1" applyBorder="1"/>
    <xf numFmtId="170" fontId="14" fillId="0" borderId="10" xfId="1" applyNumberFormat="1" applyFont="1" applyFill="1" applyBorder="1"/>
    <xf numFmtId="0" fontId="9" fillId="18" borderId="12" xfId="1" applyFont="1" applyFill="1" applyBorder="1" applyAlignment="1">
      <alignment horizontal="left" wrapText="1" indent="3"/>
    </xf>
    <xf numFmtId="0" fontId="10" fillId="16" borderId="81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0" fontId="18" fillId="0" borderId="9" xfId="1" applyFont="1" applyFill="1" applyBorder="1"/>
    <xf numFmtId="0" fontId="15" fillId="0" borderId="9" xfId="1" applyFont="1" applyFill="1" applyBorder="1" applyAlignment="1">
      <alignment horizontal="left" wrapText="1" indent="1" shrinkToFit="1"/>
    </xf>
    <xf numFmtId="0" fontId="43" fillId="0" borderId="9" xfId="1" applyFont="1" applyFill="1" applyBorder="1" applyAlignment="1">
      <alignment horizontal="left" indent="2"/>
    </xf>
    <xf numFmtId="0" fontId="9" fillId="0" borderId="9" xfId="0" applyFont="1" applyFill="1" applyBorder="1" applyAlignment="1">
      <alignment wrapText="1"/>
    </xf>
    <xf numFmtId="0" fontId="9" fillId="0" borderId="9" xfId="0" applyFont="1" applyFill="1" applyBorder="1" applyAlignment="1">
      <alignment horizontal="left" vertical="top" wrapText="1" indent="2"/>
    </xf>
    <xf numFmtId="0" fontId="9" fillId="0" borderId="9" xfId="0" applyFont="1" applyFill="1" applyBorder="1" applyAlignment="1">
      <alignment horizontal="left" wrapText="1" indent="2"/>
    </xf>
    <xf numFmtId="0" fontId="9" fillId="0" borderId="9" xfId="1" applyFont="1" applyFill="1" applyBorder="1" applyAlignment="1">
      <alignment horizontal="left" wrapText="1" indent="3"/>
    </xf>
    <xf numFmtId="2" fontId="12" fillId="0" borderId="9" xfId="0" applyNumberFormat="1" applyFont="1" applyFill="1" applyBorder="1" applyAlignment="1">
      <alignment horizontal="left" wrapText="1" indent="2"/>
    </xf>
    <xf numFmtId="0" fontId="14" fillId="0" borderId="9" xfId="1" applyFont="1" applyFill="1" applyBorder="1" applyAlignment="1">
      <alignment horizontal="left" indent="1"/>
    </xf>
    <xf numFmtId="41" fontId="28" fillId="0" borderId="9" xfId="1" applyNumberFormat="1" applyFont="1" applyFill="1" applyBorder="1" applyAlignment="1">
      <alignment horizontal="center"/>
    </xf>
    <xf numFmtId="0" fontId="14" fillId="0" borderId="9" xfId="1" applyFont="1" applyFill="1" applyBorder="1"/>
    <xf numFmtId="0" fontId="14" fillId="0" borderId="9" xfId="1" applyFont="1" applyFill="1" applyBorder="1" applyAlignment="1">
      <alignment horizontal="left" indent="2"/>
    </xf>
    <xf numFmtId="0" fontId="14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indent="2"/>
    </xf>
    <xf numFmtId="0" fontId="48" fillId="0" borderId="9" xfId="1" applyFont="1" applyFill="1" applyBorder="1" applyAlignment="1">
      <alignment horizontal="left" vertical="justify" indent="2"/>
    </xf>
    <xf numFmtId="0" fontId="48" fillId="0" borderId="9" xfId="1" applyFont="1" applyFill="1" applyBorder="1" applyAlignment="1">
      <alignment horizontal="left" indent="1"/>
    </xf>
    <xf numFmtId="0" fontId="50" fillId="0" borderId="9" xfId="1" applyFont="1" applyFill="1" applyBorder="1" applyAlignment="1">
      <alignment horizontal="center"/>
    </xf>
    <xf numFmtId="0" fontId="28" fillId="0" borderId="9" xfId="1" applyFont="1" applyFill="1" applyBorder="1" applyAlignment="1">
      <alignment horizontal="left" wrapText="1" indent="2"/>
    </xf>
    <xf numFmtId="0" fontId="42" fillId="0" borderId="9" xfId="1" applyFont="1" applyFill="1" applyBorder="1" applyAlignment="1">
      <alignment horizontal="left" wrapText="1" indent="2"/>
    </xf>
    <xf numFmtId="0" fontId="42" fillId="0" borderId="79" xfId="1" applyFont="1" applyFill="1" applyBorder="1" applyAlignment="1">
      <alignment horizontal="left" wrapText="1" indent="2"/>
    </xf>
    <xf numFmtId="3" fontId="15" fillId="0" borderId="43" xfId="1" applyNumberFormat="1" applyFont="1" applyFill="1" applyBorder="1" applyAlignment="1">
      <alignment horizontal="center"/>
    </xf>
    <xf numFmtId="3" fontId="42" fillId="0" borderId="83" xfId="1" applyNumberFormat="1" applyFont="1" applyFill="1" applyBorder="1" applyAlignment="1">
      <alignment horizontal="center"/>
    </xf>
    <xf numFmtId="3" fontId="11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3" fontId="12" fillId="0" borderId="37" xfId="1" applyNumberFormat="1" applyFont="1" applyFill="1" applyBorder="1" applyAlignment="1">
      <alignment horizontal="center"/>
    </xf>
    <xf numFmtId="166" fontId="12" fillId="0" borderId="44" xfId="2" applyNumberFormat="1" applyFont="1" applyFill="1" applyBorder="1" applyAlignment="1">
      <alignment horizontal="center" vertical="center"/>
    </xf>
    <xf numFmtId="3" fontId="12" fillId="0" borderId="44" xfId="2" applyNumberFormat="1" applyFont="1" applyFill="1" applyBorder="1" applyAlignment="1">
      <alignment horizontal="center" vertical="center"/>
    </xf>
    <xf numFmtId="166" fontId="12" fillId="0" borderId="47" xfId="2" applyNumberFormat="1" applyFont="1" applyFill="1" applyBorder="1" applyAlignment="1">
      <alignment horizontal="center" vertical="center"/>
    </xf>
    <xf numFmtId="166" fontId="12" fillId="0" borderId="60" xfId="2" applyNumberFormat="1" applyFont="1" applyFill="1" applyBorder="1" applyAlignment="1">
      <alignment horizontal="center" vertical="center"/>
    </xf>
    <xf numFmtId="166" fontId="24" fillId="0" borderId="46" xfId="2" applyNumberFormat="1" applyFont="1" applyFill="1" applyBorder="1" applyAlignment="1">
      <alignment horizontal="center" vertical="center"/>
    </xf>
    <xf numFmtId="166" fontId="24" fillId="0" borderId="44" xfId="2" applyNumberFormat="1" applyFont="1" applyFill="1" applyBorder="1" applyAlignment="1">
      <alignment horizontal="center" vertical="center"/>
    </xf>
    <xf numFmtId="3" fontId="10" fillId="0" borderId="44" xfId="2" applyNumberFormat="1" applyFont="1" applyFill="1" applyBorder="1" applyAlignment="1">
      <alignment horizontal="center" vertical="center"/>
    </xf>
    <xf numFmtId="166" fontId="10" fillId="0" borderId="44" xfId="2" applyNumberFormat="1" applyFont="1" applyFill="1" applyBorder="1" applyAlignment="1">
      <alignment horizontal="center" vertical="center"/>
    </xf>
    <xf numFmtId="166" fontId="11" fillId="0" borderId="44" xfId="2" applyNumberFormat="1" applyFont="1" applyFill="1" applyBorder="1" applyAlignment="1">
      <alignment horizontal="center" vertical="center"/>
    </xf>
    <xf numFmtId="166" fontId="15" fillId="0" borderId="44" xfId="2" applyNumberFormat="1" applyFont="1" applyFill="1" applyBorder="1" applyAlignment="1">
      <alignment horizontal="center" vertical="center"/>
    </xf>
    <xf numFmtId="166" fontId="15" fillId="0" borderId="46" xfId="2" applyNumberFormat="1" applyFont="1" applyFill="1" applyBorder="1" applyAlignment="1">
      <alignment horizontal="center" vertical="center"/>
    </xf>
    <xf numFmtId="41" fontId="15" fillId="0" borderId="43" xfId="1" applyNumberFormat="1" applyFont="1" applyFill="1" applyBorder="1"/>
    <xf numFmtId="179" fontId="42" fillId="0" borderId="83" xfId="1" applyNumberFormat="1" applyFont="1" applyFill="1" applyBorder="1" applyAlignment="1">
      <alignment horizontal="center"/>
    </xf>
    <xf numFmtId="179" fontId="11" fillId="0" borderId="4" xfId="1" applyNumberFormat="1" applyFont="1" applyFill="1" applyBorder="1" applyAlignment="1">
      <alignment horizontal="center"/>
    </xf>
    <xf numFmtId="179" fontId="15" fillId="0" borderId="4" xfId="1" applyNumberFormat="1" applyFont="1" applyFill="1" applyBorder="1" applyAlignment="1">
      <alignment horizontal="center"/>
    </xf>
    <xf numFmtId="179" fontId="12" fillId="0" borderId="37" xfId="1" applyNumberFormat="1" applyFont="1" applyFill="1" applyBorder="1" applyAlignment="1">
      <alignment horizontal="center"/>
    </xf>
    <xf numFmtId="169" fontId="10" fillId="0" borderId="44" xfId="1" applyNumberFormat="1" applyFont="1" applyFill="1" applyBorder="1" applyAlignment="1">
      <alignment horizontal="center" vertical="center" wrapText="1"/>
    </xf>
    <xf numFmtId="169" fontId="12" fillId="0" borderId="44" xfId="1" applyNumberFormat="1" applyFont="1" applyFill="1" applyBorder="1" applyAlignment="1">
      <alignment horizontal="center" vertical="center" wrapText="1"/>
    </xf>
    <xf numFmtId="41" fontId="10" fillId="0" borderId="44" xfId="2" applyNumberFormat="1" applyFont="1" applyFill="1" applyBorder="1" applyAlignment="1">
      <alignment horizontal="center" vertical="center"/>
    </xf>
    <xf numFmtId="169" fontId="10" fillId="0" borderId="46" xfId="1" applyNumberFormat="1" applyFont="1" applyFill="1" applyBorder="1" applyAlignment="1">
      <alignment horizontal="center" vertical="center" wrapText="1"/>
    </xf>
    <xf numFmtId="169" fontId="10" fillId="0" borderId="83" xfId="1" applyNumberFormat="1" applyFont="1" applyFill="1" applyBorder="1" applyAlignment="1">
      <alignment horizontal="center" vertical="center" wrapText="1"/>
    </xf>
    <xf numFmtId="169" fontId="15" fillId="0" borderId="4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173" fontId="10" fillId="0" borderId="4" xfId="1" applyNumberFormat="1" applyFont="1" applyFill="1" applyBorder="1"/>
    <xf numFmtId="41" fontId="11" fillId="0" borderId="4" xfId="1" applyNumberFormat="1" applyFont="1" applyFill="1" applyBorder="1"/>
    <xf numFmtId="169" fontId="11" fillId="0" borderId="4" xfId="1" applyNumberFormat="1" applyFont="1" applyFill="1" applyBorder="1"/>
    <xf numFmtId="169" fontId="10" fillId="0" borderId="4" xfId="1" applyNumberFormat="1" applyFont="1" applyFill="1" applyBorder="1" applyAlignment="1">
      <alignment horizontal="center"/>
    </xf>
    <xf numFmtId="169" fontId="12" fillId="0" borderId="37" xfId="1" applyNumberFormat="1" applyFont="1" applyFill="1" applyBorder="1"/>
    <xf numFmtId="169" fontId="10" fillId="0" borderId="67" xfId="1" applyNumberFormat="1" applyFont="1" applyFill="1" applyBorder="1" applyAlignment="1">
      <alignment horizontal="center" vertical="center" wrapText="1"/>
    </xf>
    <xf numFmtId="169" fontId="15" fillId="0" borderId="11" xfId="1" applyNumberFormat="1" applyFont="1" applyFill="1" applyBorder="1" applyAlignment="1">
      <alignment horizontal="center" vertical="center" wrapText="1"/>
    </xf>
    <xf numFmtId="169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173" fontId="10" fillId="0" borderId="11" xfId="1" applyNumberFormat="1" applyFont="1" applyFill="1" applyBorder="1"/>
    <xf numFmtId="41" fontId="12" fillId="0" borderId="11" xfId="1" applyNumberFormat="1" applyFont="1" applyFill="1" applyBorder="1"/>
    <xf numFmtId="41" fontId="11" fillId="0" borderId="11" xfId="1" applyNumberFormat="1" applyFont="1" applyFill="1" applyBorder="1"/>
    <xf numFmtId="169" fontId="11" fillId="0" borderId="11" xfId="1" applyNumberFormat="1" applyFont="1" applyFill="1" applyBorder="1"/>
    <xf numFmtId="169" fontId="15" fillId="0" borderId="11" xfId="1" applyNumberFormat="1" applyFont="1" applyFill="1" applyBorder="1"/>
    <xf numFmtId="41" fontId="15" fillId="0" borderId="11" xfId="1" applyNumberFormat="1" applyFont="1" applyFill="1" applyBorder="1"/>
    <xf numFmtId="169" fontId="10" fillId="0" borderId="11" xfId="1" applyNumberFormat="1" applyFont="1" applyFill="1" applyBorder="1" applyAlignment="1">
      <alignment horizontal="center"/>
    </xf>
    <xf numFmtId="169" fontId="12" fillId="0" borderId="11" xfId="1" applyNumberFormat="1" applyFont="1" applyFill="1" applyBorder="1"/>
    <xf numFmtId="169" fontId="12" fillId="0" borderId="84" xfId="1" applyNumberFormat="1" applyFont="1" applyFill="1" applyBorder="1"/>
    <xf numFmtId="41" fontId="10" fillId="0" borderId="68" xfId="1" applyNumberFormat="1" applyFont="1" applyFill="1" applyBorder="1" applyAlignment="1">
      <alignment horizontal="center" vertical="center" wrapText="1"/>
    </xf>
    <xf numFmtId="41" fontId="15" fillId="0" borderId="43" xfId="1" applyNumberFormat="1" applyFont="1" applyFill="1" applyBorder="1" applyAlignment="1">
      <alignment horizontal="center" vertical="center" wrapText="1"/>
    </xf>
    <xf numFmtId="41" fontId="10" fillId="0" borderId="83" xfId="1" applyNumberFormat="1" applyFont="1" applyFill="1" applyBorder="1" applyAlignment="1">
      <alignment horizontal="center" vertical="center" wrapText="1"/>
    </xf>
    <xf numFmtId="41" fontId="15" fillId="0" borderId="4" xfId="1" applyNumberFormat="1" applyFont="1" applyFill="1" applyBorder="1" applyAlignment="1">
      <alignment horizontal="center" vertical="center" wrapText="1"/>
    </xf>
    <xf numFmtId="170" fontId="12" fillId="0" borderId="4" xfId="2" applyNumberFormat="1" applyFont="1" applyFill="1" applyBorder="1"/>
    <xf numFmtId="170" fontId="11" fillId="0" borderId="4" xfId="2" applyNumberFormat="1" applyFont="1" applyFill="1" applyBorder="1"/>
    <xf numFmtId="3" fontId="12" fillId="0" borderId="4" xfId="1" applyNumberFormat="1" applyFont="1" applyFill="1" applyBorder="1" applyAlignment="1">
      <alignment horizontal="center"/>
    </xf>
    <xf numFmtId="3" fontId="12" fillId="0" borderId="84" xfId="1" applyNumberFormat="1" applyFont="1" applyFill="1" applyBorder="1" applyAlignment="1">
      <alignment horizontal="center"/>
    </xf>
    <xf numFmtId="41" fontId="10" fillId="0" borderId="67" xfId="1" applyNumberFormat="1" applyFont="1" applyFill="1" applyBorder="1" applyAlignment="1">
      <alignment horizontal="center" vertical="center" wrapText="1"/>
    </xf>
    <xf numFmtId="41" fontId="15" fillId="0" borderId="11" xfId="1" applyNumberFormat="1" applyFont="1" applyFill="1" applyBorder="1" applyAlignment="1">
      <alignment horizontal="center" vertical="center" wrapText="1"/>
    </xf>
    <xf numFmtId="170" fontId="12" fillId="0" borderId="11" xfId="2" applyNumberFormat="1" applyFont="1" applyFill="1" applyBorder="1"/>
    <xf numFmtId="170" fontId="11" fillId="0" borderId="11" xfId="2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3" fontId="15" fillId="0" borderId="11" xfId="1" applyNumberFormat="1" applyFont="1" applyFill="1" applyBorder="1" applyAlignment="1">
      <alignment horizontal="center"/>
    </xf>
    <xf numFmtId="3" fontId="12" fillId="0" borderId="11" xfId="1" applyNumberFormat="1" applyFont="1" applyFill="1" applyBorder="1" applyAlignment="1">
      <alignment horizontal="center"/>
    </xf>
    <xf numFmtId="41" fontId="10" fillId="0" borderId="46" xfId="2" applyNumberFormat="1" applyFont="1" applyFill="1" applyBorder="1" applyAlignment="1">
      <alignment vertical="center" wrapText="1"/>
    </xf>
    <xf numFmtId="172" fontId="15" fillId="0" borderId="43" xfId="2" applyNumberFormat="1" applyFont="1" applyFill="1" applyBorder="1"/>
    <xf numFmtId="170" fontId="15" fillId="0" borderId="43" xfId="2" applyNumberFormat="1" applyFont="1" applyFill="1" applyBorder="1"/>
    <xf numFmtId="172" fontId="11" fillId="0" borderId="43" xfId="2" applyNumberFormat="1" applyFont="1" applyFill="1" applyBorder="1"/>
    <xf numFmtId="172" fontId="15" fillId="0" borderId="43" xfId="2" applyNumberFormat="1" applyFont="1" applyFill="1" applyBorder="1" applyAlignment="1">
      <alignment horizontal="center"/>
    </xf>
    <xf numFmtId="172" fontId="12" fillId="0" borderId="43" xfId="2" applyNumberFormat="1" applyFont="1" applyFill="1" applyBorder="1"/>
    <xf numFmtId="172" fontId="12" fillId="0" borderId="82" xfId="2" applyNumberFormat="1" applyFont="1" applyFill="1" applyBorder="1"/>
    <xf numFmtId="179" fontId="10" fillId="0" borderId="50" xfId="1" applyNumberFormat="1" applyFont="1" applyFill="1" applyBorder="1" applyAlignment="1">
      <alignment horizontal="center"/>
    </xf>
    <xf numFmtId="4" fontId="10" fillId="0" borderId="50" xfId="1" applyNumberFormat="1" applyFont="1" applyFill="1" applyBorder="1" applyAlignment="1">
      <alignment horizontal="center"/>
    </xf>
    <xf numFmtId="3" fontId="10" fillId="0" borderId="83" xfId="1" applyNumberFormat="1" applyFont="1" applyFill="1" applyBorder="1" applyAlignment="1">
      <alignment horizontal="center" vertical="center"/>
    </xf>
    <xf numFmtId="179" fontId="10" fillId="0" borderId="4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3" fontId="10" fillId="16" borderId="11" xfId="1" applyNumberFormat="1" applyFont="1" applyFill="1" applyBorder="1" applyAlignment="1">
      <alignment horizontal="center"/>
    </xf>
    <xf numFmtId="3" fontId="12" fillId="16" borderId="11" xfId="1" applyNumberFormat="1" applyFont="1" applyFill="1" applyBorder="1" applyAlignment="1">
      <alignment horizontal="center"/>
    </xf>
    <xf numFmtId="3" fontId="11" fillId="16" borderId="11" xfId="1" applyNumberFormat="1" applyFont="1" applyFill="1" applyBorder="1" applyAlignment="1">
      <alignment horizontal="center"/>
    </xf>
    <xf numFmtId="3" fontId="15" fillId="16" borderId="11" xfId="1" applyNumberFormat="1" applyFont="1" applyFill="1" applyBorder="1" applyAlignment="1">
      <alignment horizontal="center"/>
    </xf>
    <xf numFmtId="3" fontId="12" fillId="16" borderId="84" xfId="1" applyNumberFormat="1" applyFont="1" applyFill="1" applyBorder="1" applyAlignment="1">
      <alignment horizontal="center"/>
    </xf>
    <xf numFmtId="3" fontId="10" fillId="0" borderId="46" xfId="1" applyNumberFormat="1" applyFont="1" applyFill="1" applyBorder="1" applyAlignment="1">
      <alignment horizontal="center" vertical="center"/>
    </xf>
    <xf numFmtId="41" fontId="10" fillId="0" borderId="44" xfId="2" applyNumberFormat="1" applyFont="1" applyFill="1" applyBorder="1" applyAlignment="1">
      <alignment vertical="center" wrapText="1"/>
    </xf>
    <xf numFmtId="41" fontId="11" fillId="0" borderId="44" xfId="2" applyNumberFormat="1" applyFont="1" applyFill="1" applyBorder="1" applyAlignment="1">
      <alignment vertical="center" wrapText="1"/>
    </xf>
    <xf numFmtId="41" fontId="15" fillId="0" borderId="44" xfId="2" applyNumberFormat="1" applyFont="1" applyFill="1" applyBorder="1" applyAlignment="1">
      <alignment vertical="center" wrapText="1"/>
    </xf>
    <xf numFmtId="3" fontId="10" fillId="0" borderId="1" xfId="1" applyNumberFormat="1" applyFont="1" applyFill="1" applyBorder="1" applyAlignment="1">
      <alignment horizontal="center" vertical="center"/>
    </xf>
    <xf numFmtId="172" fontId="14" fillId="9" borderId="10" xfId="1" applyNumberFormat="1" applyFont="1" applyFill="1" applyBorder="1"/>
    <xf numFmtId="0" fontId="16" fillId="0" borderId="9" xfId="0" applyFont="1" applyFill="1" applyBorder="1" applyAlignment="1">
      <alignment horizontal="left" wrapText="1" indent="2"/>
    </xf>
    <xf numFmtId="3" fontId="12" fillId="9" borderId="0" xfId="1" applyNumberFormat="1" applyFont="1" applyFill="1" applyBorder="1" applyAlignment="1">
      <alignment horizontal="center"/>
    </xf>
    <xf numFmtId="41" fontId="36" fillId="0" borderId="12" xfId="1" applyNumberFormat="1" applyFont="1" applyFill="1" applyBorder="1"/>
    <xf numFmtId="0" fontId="15" fillId="8" borderId="16" xfId="0" applyFont="1" applyFill="1" applyBorder="1" applyAlignment="1">
      <alignment horizontal="left" wrapText="1" indent="2"/>
    </xf>
    <xf numFmtId="0" fontId="12" fillId="18" borderId="12" xfId="0" applyFont="1" applyFill="1" applyBorder="1" applyAlignment="1">
      <alignment horizontal="left" wrapText="1" indent="2"/>
    </xf>
    <xf numFmtId="41" fontId="32" fillId="0" borderId="20" xfId="1" applyNumberFormat="1" applyFont="1" applyFill="1" applyBorder="1"/>
    <xf numFmtId="41" fontId="32" fillId="9" borderId="20" xfId="1" applyNumberFormat="1" applyFont="1" applyFill="1" applyBorder="1"/>
    <xf numFmtId="41" fontId="36" fillId="0" borderId="16" xfId="1" applyNumberFormat="1" applyFont="1" applyFill="1" applyBorder="1"/>
    <xf numFmtId="41" fontId="36" fillId="9" borderId="16" xfId="1" applyNumberFormat="1" applyFont="1" applyFill="1" applyBorder="1"/>
    <xf numFmtId="41" fontId="36" fillId="9" borderId="12" xfId="1" applyNumberFormat="1" applyFont="1" applyFill="1" applyBorder="1"/>
    <xf numFmtId="0" fontId="9" fillId="9" borderId="2" xfId="0" applyFont="1" applyFill="1" applyBorder="1" applyAlignment="1">
      <alignment horizontal="left" wrapText="1" indent="2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32" fillId="16" borderId="12" xfId="2" applyNumberFormat="1" applyFont="1" applyFill="1" applyBorder="1"/>
    <xf numFmtId="41" fontId="11" fillId="9" borderId="2" xfId="1" applyNumberFormat="1" applyFont="1" applyFill="1" applyBorder="1"/>
    <xf numFmtId="41" fontId="12" fillId="9" borderId="46" xfId="1" applyNumberFormat="1" applyFont="1" applyFill="1" applyBorder="1"/>
    <xf numFmtId="169" fontId="12" fillId="9" borderId="2" xfId="1" applyNumberFormat="1" applyFont="1" applyFill="1" applyBorder="1"/>
    <xf numFmtId="172" fontId="12" fillId="9" borderId="46" xfId="2" applyNumberFormat="1" applyFont="1" applyFill="1" applyBorder="1"/>
    <xf numFmtId="0" fontId="9" fillId="9" borderId="2" xfId="1" applyFont="1" applyFill="1" applyBorder="1" applyAlignment="1">
      <alignment horizontal="center" wrapText="1"/>
    </xf>
    <xf numFmtId="41" fontId="36" fillId="0" borderId="2" xfId="1" applyNumberFormat="1" applyFont="1" applyFill="1" applyBorder="1"/>
    <xf numFmtId="172" fontId="12" fillId="9" borderId="47" xfId="2" applyNumberFormat="1" applyFont="1" applyFill="1" applyBorder="1"/>
    <xf numFmtId="3" fontId="15" fillId="0" borderId="12" xfId="2" applyNumberFormat="1" applyFont="1" applyFill="1" applyBorder="1" applyAlignment="1">
      <alignment horizontal="center" vertical="center" wrapText="1"/>
    </xf>
    <xf numFmtId="166" fontId="15" fillId="0" borderId="12" xfId="2" applyNumberFormat="1" applyFont="1" applyFill="1" applyBorder="1" applyAlignment="1">
      <alignment horizontal="center" vertical="center" wrapText="1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9" borderId="12" xfId="1" applyFont="1" applyFill="1" applyBorder="1" applyAlignment="1">
      <alignment horizontal="left" vertical="justify" indent="2"/>
    </xf>
    <xf numFmtId="43" fontId="52" fillId="16" borderId="2" xfId="2" applyNumberFormat="1" applyFont="1" applyFill="1" applyBorder="1"/>
    <xf numFmtId="172" fontId="10" fillId="9" borderId="25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6" fillId="0" borderId="16" xfId="1" applyFont="1" applyFill="1" applyBorder="1" applyAlignment="1">
      <alignment horizontal="center" wrapText="1"/>
    </xf>
    <xf numFmtId="41" fontId="10" fillId="16" borderId="2" xfId="1" applyNumberFormat="1" applyFont="1" applyFill="1" applyBorder="1"/>
    <xf numFmtId="172" fontId="18" fillId="16" borderId="20" xfId="1" applyNumberFormat="1" applyFont="1" applyFill="1" applyBorder="1"/>
    <xf numFmtId="174" fontId="14" fillId="16" borderId="2" xfId="2" applyNumberFormat="1" applyFont="1" applyFill="1" applyBorder="1"/>
    <xf numFmtId="41" fontId="14" fillId="16" borderId="10" xfId="2" applyNumberFormat="1" applyFont="1" applyFill="1" applyBorder="1"/>
    <xf numFmtId="172" fontId="19" fillId="16" borderId="20" xfId="2" applyNumberFormat="1" applyFont="1" applyFill="1" applyBorder="1"/>
    <xf numFmtId="41" fontId="14" fillId="16" borderId="12" xfId="1" applyNumberFormat="1" applyFont="1" applyFill="1" applyBorder="1" applyAlignment="1">
      <alignment horizontal="center"/>
    </xf>
    <xf numFmtId="172" fontId="18" fillId="16" borderId="18" xfId="2" applyNumberFormat="1" applyFont="1" applyFill="1" applyBorder="1"/>
    <xf numFmtId="41" fontId="9" fillId="16" borderId="12" xfId="1" applyNumberFormat="1" applyFont="1" applyFill="1" applyBorder="1" applyAlignment="1">
      <alignment horizontal="right"/>
    </xf>
    <xf numFmtId="41" fontId="14" fillId="16" borderId="2" xfId="1" applyNumberFormat="1" applyFont="1" applyFill="1" applyBorder="1" applyAlignment="1">
      <alignment horizontal="right"/>
    </xf>
    <xf numFmtId="41" fontId="9" fillId="16" borderId="16" xfId="1" applyNumberFormat="1" applyFont="1" applyFill="1" applyBorder="1" applyAlignment="1">
      <alignment horizontal="right"/>
    </xf>
    <xf numFmtId="41" fontId="14" fillId="16" borderId="16" xfId="1" applyNumberFormat="1" applyFont="1" applyFill="1" applyBorder="1" applyAlignment="1">
      <alignment horizontal="right"/>
    </xf>
    <xf numFmtId="41" fontId="14" fillId="16" borderId="10" xfId="1" applyNumberFormat="1" applyFont="1" applyFill="1" applyBorder="1" applyAlignment="1">
      <alignment horizontal="right"/>
    </xf>
    <xf numFmtId="172" fontId="18" fillId="16" borderId="2" xfId="2" applyNumberFormat="1" applyFont="1" applyFill="1" applyBorder="1"/>
    <xf numFmtId="172" fontId="14" fillId="16" borderId="10" xfId="1" applyNumberFormat="1" applyFont="1" applyFill="1" applyBorder="1"/>
    <xf numFmtId="41" fontId="14" fillId="16" borderId="20" xfId="1" applyNumberFormat="1" applyFont="1" applyFill="1" applyBorder="1"/>
    <xf numFmtId="41" fontId="14" fillId="16" borderId="16" xfId="1" applyNumberFormat="1" applyFont="1" applyFill="1" applyBorder="1"/>
    <xf numFmtId="41" fontId="14" fillId="16" borderId="10" xfId="1" applyNumberFormat="1" applyFont="1" applyFill="1" applyBorder="1"/>
    <xf numFmtId="172" fontId="9" fillId="16" borderId="12" xfId="2" applyNumberFormat="1" applyFont="1" applyFill="1" applyBorder="1" applyAlignment="1">
      <alignment horizontal="center"/>
    </xf>
    <xf numFmtId="41" fontId="9" fillId="16" borderId="10" xfId="2" applyNumberFormat="1" applyFont="1" applyFill="1" applyBorder="1"/>
    <xf numFmtId="174" fontId="14" fillId="16" borderId="12" xfId="2" applyNumberFormat="1" applyFont="1" applyFill="1" applyBorder="1"/>
    <xf numFmtId="41" fontId="19" fillId="16" borderId="12" xfId="1" applyNumberFormat="1" applyFont="1" applyFill="1" applyBorder="1"/>
    <xf numFmtId="41" fontId="18" fillId="16" borderId="2" xfId="1" applyNumberFormat="1" applyFont="1" applyFill="1" applyBorder="1"/>
    <xf numFmtId="41" fontId="9" fillId="16" borderId="16" xfId="1" applyNumberFormat="1" applyFont="1" applyFill="1" applyBorder="1"/>
    <xf numFmtId="41" fontId="18" fillId="16" borderId="16" xfId="1" applyNumberFormat="1" applyFont="1" applyFill="1" applyBorder="1"/>
    <xf numFmtId="41" fontId="18" fillId="16" borderId="10" xfId="1" applyNumberFormat="1" applyFont="1" applyFill="1" applyBorder="1"/>
    <xf numFmtId="174" fontId="18" fillId="16" borderId="2" xfId="2" applyNumberFormat="1" applyFont="1" applyFill="1" applyBorder="1"/>
    <xf numFmtId="0" fontId="9" fillId="16" borderId="20" xfId="1" applyFont="1" applyFill="1" applyBorder="1"/>
    <xf numFmtId="41" fontId="9" fillId="16" borderId="12" xfId="1" applyNumberFormat="1" applyFont="1" applyFill="1" applyBorder="1" applyAlignment="1">
      <alignment horizontal="center"/>
    </xf>
    <xf numFmtId="41" fontId="14" fillId="16" borderId="2" xfId="1" applyNumberFormat="1" applyFont="1" applyFill="1" applyBorder="1" applyAlignment="1">
      <alignment horizontal="center"/>
    </xf>
    <xf numFmtId="41" fontId="9" fillId="16" borderId="16" xfId="1" applyNumberFormat="1" applyFont="1" applyFill="1" applyBorder="1" applyAlignment="1">
      <alignment horizontal="center"/>
    </xf>
    <xf numFmtId="41" fontId="14" fillId="16" borderId="16" xfId="1" applyNumberFormat="1" applyFont="1" applyFill="1" applyBorder="1" applyAlignment="1">
      <alignment horizontal="center"/>
    </xf>
    <xf numFmtId="41" fontId="14" fillId="16" borderId="10" xfId="1" applyNumberFormat="1" applyFont="1" applyFill="1" applyBorder="1" applyAlignment="1">
      <alignment horizontal="center"/>
    </xf>
    <xf numFmtId="43" fontId="34" fillId="16" borderId="20" xfId="2" applyNumberFormat="1" applyFont="1" applyFill="1" applyBorder="1"/>
    <xf numFmtId="172" fontId="10" fillId="16" borderId="20" xfId="2" applyNumberFormat="1" applyFont="1" applyFill="1" applyBorder="1"/>
    <xf numFmtId="41" fontId="9" fillId="16" borderId="20" xfId="1" applyNumberFormat="1" applyFont="1" applyFill="1" applyBorder="1" applyAlignment="1">
      <alignment horizontal="right"/>
    </xf>
    <xf numFmtId="41" fontId="14" fillId="16" borderId="7" xfId="1" applyNumberFormat="1" applyFont="1" applyFill="1" applyBorder="1" applyAlignment="1">
      <alignment horizontal="right"/>
    </xf>
    <xf numFmtId="168" fontId="14" fillId="16" borderId="12" xfId="4" applyNumberFormat="1" applyFont="1" applyFill="1" applyBorder="1"/>
    <xf numFmtId="168" fontId="18" fillId="16" borderId="12" xfId="1" applyNumberFormat="1" applyFont="1" applyFill="1" applyBorder="1"/>
    <xf numFmtId="168" fontId="9" fillId="16" borderId="12" xfId="4" applyNumberFormat="1" applyFont="1" applyFill="1" applyBorder="1"/>
    <xf numFmtId="172" fontId="19" fillId="16" borderId="2" xfId="1" applyNumberFormat="1" applyFont="1" applyFill="1" applyBorder="1"/>
    <xf numFmtId="172" fontId="18" fillId="16" borderId="7" xfId="1" applyNumberFormat="1" applyFont="1" applyFill="1" applyBorder="1"/>
    <xf numFmtId="41" fontId="14" fillId="16" borderId="7" xfId="1" applyNumberFormat="1" applyFont="1" applyFill="1" applyBorder="1"/>
    <xf numFmtId="0" fontId="12" fillId="9" borderId="46" xfId="1" applyFont="1" applyFill="1" applyBorder="1" applyAlignment="1">
      <alignment horizontal="left" indent="2"/>
    </xf>
    <xf numFmtId="0" fontId="15" fillId="25" borderId="12" xfId="0" applyFont="1" applyFill="1" applyBorder="1" applyAlignment="1">
      <alignment horizontal="left" wrapText="1" indent="2"/>
    </xf>
    <xf numFmtId="0" fontId="10" fillId="9" borderId="20" xfId="1" applyFont="1" applyFill="1" applyBorder="1" applyAlignment="1">
      <alignment horizontal="left" wrapText="1" indent="1" shrinkToFit="1"/>
    </xf>
    <xf numFmtId="0" fontId="10" fillId="9" borderId="20" xfId="1" applyFont="1" applyFill="1" applyBorder="1" applyAlignment="1">
      <alignment horizontal="left" wrapText="1" indent="1"/>
    </xf>
    <xf numFmtId="172" fontId="15" fillId="9" borderId="47" xfId="2" applyNumberFormat="1" applyFont="1" applyFill="1" applyBorder="1"/>
    <xf numFmtId="172" fontId="15" fillId="9" borderId="20" xfId="2" applyNumberFormat="1" applyFont="1" applyFill="1" applyBorder="1"/>
    <xf numFmtId="0" fontId="10" fillId="13" borderId="20" xfId="1" applyFont="1" applyFill="1" applyBorder="1" applyAlignment="1">
      <alignment horizontal="left" wrapText="1" indent="1" shrinkToFit="1"/>
    </xf>
    <xf numFmtId="172" fontId="12" fillId="14" borderId="25" xfId="2" applyNumberFormat="1" applyFont="1" applyFill="1" applyBorder="1"/>
    <xf numFmtId="41" fontId="36" fillId="0" borderId="46" xfId="1" applyNumberFormat="1" applyFont="1" applyFill="1" applyBorder="1"/>
    <xf numFmtId="41" fontId="12" fillId="0" borderId="2" xfId="1" applyNumberFormat="1" applyFont="1" applyFill="1" applyBorder="1" applyAlignment="1">
      <alignment horizontal="center"/>
    </xf>
    <xf numFmtId="41" fontId="12" fillId="0" borderId="15" xfId="1" applyNumberFormat="1" applyFont="1" applyFill="1" applyBorder="1"/>
    <xf numFmtId="0" fontId="10" fillId="9" borderId="2" xfId="1" applyFont="1" applyFill="1" applyBorder="1" applyAlignment="1">
      <alignment horizontal="left" wrapText="1" indent="1" shrinkToFit="1"/>
    </xf>
    <xf numFmtId="0" fontId="10" fillId="9" borderId="2" xfId="1" applyFont="1" applyFill="1" applyBorder="1" applyAlignment="1">
      <alignment horizontal="left" indent="1"/>
    </xf>
    <xf numFmtId="169" fontId="10" fillId="14" borderId="25" xfId="1" applyNumberFormat="1" applyFont="1" applyFill="1" applyBorder="1"/>
    <xf numFmtId="41" fontId="18" fillId="14" borderId="25" xfId="1" applyNumberFormat="1" applyFont="1" applyFill="1" applyBorder="1" applyAlignment="1">
      <alignment horizontal="center"/>
    </xf>
    <xf numFmtId="43" fontId="35" fillId="14" borderId="25" xfId="2" applyNumberFormat="1" applyFont="1" applyFill="1" applyBorder="1"/>
    <xf numFmtId="172" fontId="12" fillId="13" borderId="12" xfId="2" applyNumberFormat="1" applyFont="1" applyFill="1" applyBorder="1"/>
    <xf numFmtId="41" fontId="10" fillId="13" borderId="2" xfId="1" applyNumberFormat="1" applyFont="1" applyFill="1" applyBorder="1"/>
    <xf numFmtId="0" fontId="43" fillId="0" borderId="20" xfId="1" applyFont="1" applyFill="1" applyBorder="1" applyAlignment="1">
      <alignment horizontal="center"/>
    </xf>
    <xf numFmtId="41" fontId="12" fillId="9" borderId="47" xfId="1" applyNumberFormat="1" applyFont="1" applyFill="1" applyBorder="1"/>
    <xf numFmtId="41" fontId="11" fillId="0" borderId="15" xfId="1" applyNumberFormat="1" applyFont="1" applyFill="1" applyBorder="1"/>
    <xf numFmtId="41" fontId="36" fillId="0" borderId="15" xfId="1" applyNumberFormat="1" applyFont="1" applyFill="1" applyBorder="1"/>
    <xf numFmtId="41" fontId="12" fillId="9" borderId="15" xfId="1" applyNumberFormat="1" applyFont="1" applyFill="1" applyBorder="1"/>
    <xf numFmtId="172" fontId="12" fillId="9" borderId="15" xfId="2" applyNumberFormat="1" applyFont="1" applyFill="1" applyBorder="1"/>
    <xf numFmtId="41" fontId="11" fillId="9" borderId="45" xfId="1" applyNumberFormat="1" applyFont="1" applyFill="1" applyBorder="1"/>
    <xf numFmtId="0" fontId="14" fillId="9" borderId="2" xfId="1" applyFont="1" applyFill="1" applyBorder="1" applyAlignment="1">
      <alignment wrapText="1"/>
    </xf>
    <xf numFmtId="41" fontId="10" fillId="0" borderId="80" xfId="1" applyNumberFormat="1" applyFont="1" applyFill="1" applyBorder="1"/>
    <xf numFmtId="41" fontId="10" fillId="13" borderId="25" xfId="1" applyNumberFormat="1" applyFont="1" applyFill="1" applyBorder="1"/>
    <xf numFmtId="0" fontId="10" fillId="14" borderId="25" xfId="1" applyFont="1" applyFill="1" applyBorder="1" applyAlignment="1">
      <alignment horizontal="left" wrapText="1" indent="1" shrinkToFit="1"/>
    </xf>
    <xf numFmtId="41" fontId="14" fillId="14" borderId="25" xfId="1" applyNumberFormat="1" applyFont="1" applyFill="1" applyBorder="1"/>
    <xf numFmtId="177" fontId="15" fillId="14" borderId="25" xfId="1" applyNumberFormat="1" applyFont="1" applyFill="1" applyBorder="1"/>
    <xf numFmtId="41" fontId="12" fillId="14" borderId="25" xfId="1" applyNumberFormat="1" applyFont="1" applyFill="1" applyBorder="1"/>
    <xf numFmtId="41" fontId="14" fillId="14" borderId="80" xfId="1" applyNumberFormat="1" applyFont="1" applyFill="1" applyBorder="1"/>
    <xf numFmtId="172" fontId="15" fillId="14" borderId="25" xfId="2" applyNumberFormat="1" applyFont="1" applyFill="1" applyBorder="1"/>
    <xf numFmtId="172" fontId="12" fillId="14" borderId="80" xfId="2" applyNumberFormat="1" applyFont="1" applyFill="1" applyBorder="1"/>
    <xf numFmtId="43" fontId="14" fillId="14" borderId="25" xfId="2" applyNumberFormat="1" applyFont="1" applyFill="1" applyBorder="1"/>
    <xf numFmtId="41" fontId="10" fillId="13" borderId="16" xfId="1" applyNumberFormat="1" applyFont="1" applyFill="1" applyBorder="1"/>
    <xf numFmtId="41" fontId="15" fillId="14" borderId="80" xfId="1" applyNumberFormat="1" applyFont="1" applyFill="1" applyBorder="1"/>
    <xf numFmtId="0" fontId="10" fillId="14" borderId="94" xfId="1" applyFont="1" applyFill="1" applyBorder="1" applyAlignment="1">
      <alignment horizontal="left" wrapText="1" indent="1" shrinkToFit="1"/>
    </xf>
    <xf numFmtId="41" fontId="15" fillId="14" borderId="12" xfId="1" applyNumberFormat="1" applyFont="1" applyFill="1" applyBorder="1"/>
    <xf numFmtId="0" fontId="10" fillId="0" borderId="2" xfId="0" applyFont="1" applyFill="1" applyBorder="1" applyAlignment="1">
      <alignment horizontal="left" wrapText="1" indent="2"/>
    </xf>
    <xf numFmtId="0" fontId="11" fillId="9" borderId="2" xfId="0" applyFont="1" applyFill="1" applyBorder="1" applyAlignment="1">
      <alignment horizontal="center" wrapText="1"/>
    </xf>
    <xf numFmtId="0" fontId="28" fillId="9" borderId="20" xfId="0" applyFont="1" applyFill="1" applyBorder="1" applyAlignment="1">
      <alignment horizontal="left" indent="2"/>
    </xf>
    <xf numFmtId="169" fontId="11" fillId="0" borderId="44" xfId="1" applyNumberFormat="1" applyFont="1" applyFill="1" applyBorder="1" applyAlignment="1">
      <alignment horizontal="center" vertical="center" wrapText="1"/>
    </xf>
    <xf numFmtId="3" fontId="11" fillId="16" borderId="12" xfId="2" applyNumberFormat="1" applyFont="1" applyFill="1" applyBorder="1" applyAlignment="1">
      <alignment horizontal="center" vertical="center"/>
    </xf>
    <xf numFmtId="169" fontId="15" fillId="0" borderId="44" xfId="1" applyNumberFormat="1" applyFont="1" applyFill="1" applyBorder="1" applyAlignment="1">
      <alignment horizontal="center" vertical="center" wrapText="1"/>
    </xf>
    <xf numFmtId="3" fontId="15" fillId="16" borderId="12" xfId="2" applyNumberFormat="1" applyFont="1" applyFill="1" applyBorder="1" applyAlignment="1">
      <alignment horizontal="center" vertical="center"/>
    </xf>
    <xf numFmtId="3" fontId="15" fillId="66" borderId="4" xfId="1" applyNumberFormat="1" applyFont="1" applyFill="1" applyBorder="1" applyAlignment="1">
      <alignment horizontal="center"/>
    </xf>
    <xf numFmtId="179" fontId="15" fillId="66" borderId="4" xfId="1" applyNumberFormat="1" applyFont="1" applyFill="1" applyBorder="1" applyAlignment="1">
      <alignment horizontal="center"/>
    </xf>
    <xf numFmtId="41" fontId="15" fillId="66" borderId="4" xfId="1" applyNumberFormat="1" applyFont="1" applyFill="1" applyBorder="1"/>
    <xf numFmtId="169" fontId="15" fillId="66" borderId="11" xfId="1" applyNumberFormat="1" applyFont="1" applyFill="1" applyBorder="1"/>
    <xf numFmtId="3" fontId="15" fillId="66" borderId="11" xfId="1" applyNumberFormat="1" applyFont="1" applyFill="1" applyBorder="1" applyAlignment="1">
      <alignment horizontal="center"/>
    </xf>
    <xf numFmtId="172" fontId="15" fillId="66" borderId="43" xfId="2" applyNumberFormat="1" applyFont="1" applyFill="1" applyBorder="1"/>
    <xf numFmtId="3" fontId="15" fillId="66" borderId="13" xfId="1" applyNumberFormat="1" applyFont="1" applyFill="1" applyBorder="1" applyAlignment="1">
      <alignment horizontal="center"/>
    </xf>
    <xf numFmtId="3" fontId="15" fillId="66" borderId="50" xfId="1" applyNumberFormat="1" applyFont="1" applyFill="1" applyBorder="1" applyAlignment="1">
      <alignment horizontal="center"/>
    </xf>
    <xf numFmtId="3" fontId="10" fillId="66" borderId="4" xfId="1" applyNumberFormat="1" applyFont="1" applyFill="1" applyBorder="1" applyAlignment="1">
      <alignment horizontal="center"/>
    </xf>
    <xf numFmtId="3" fontId="10" fillId="66" borderId="11" xfId="1" applyNumberFormat="1" applyFont="1" applyFill="1" applyBorder="1" applyAlignment="1">
      <alignment horizontal="center"/>
    </xf>
    <xf numFmtId="3" fontId="11" fillId="66" borderId="4" xfId="1" applyNumberFormat="1" applyFont="1" applyFill="1" applyBorder="1" applyAlignment="1">
      <alignment horizontal="center"/>
    </xf>
    <xf numFmtId="179" fontId="11" fillId="66" borderId="4" xfId="1" applyNumberFormat="1" applyFont="1" applyFill="1" applyBorder="1" applyAlignment="1">
      <alignment horizontal="center"/>
    </xf>
    <xf numFmtId="169" fontId="11" fillId="66" borderId="4" xfId="1" applyNumberFormat="1" applyFont="1" applyFill="1" applyBorder="1"/>
    <xf numFmtId="169" fontId="11" fillId="66" borderId="11" xfId="1" applyNumberFormat="1" applyFont="1" applyFill="1" applyBorder="1"/>
    <xf numFmtId="3" fontId="11" fillId="66" borderId="11" xfId="1" applyNumberFormat="1" applyFont="1" applyFill="1" applyBorder="1" applyAlignment="1">
      <alignment horizontal="center"/>
    </xf>
    <xf numFmtId="172" fontId="11" fillId="66" borderId="43" xfId="2" applyNumberFormat="1" applyFont="1" applyFill="1" applyBorder="1"/>
    <xf numFmtId="3" fontId="11" fillId="66" borderId="13" xfId="1" applyNumberFormat="1" applyFont="1" applyFill="1" applyBorder="1" applyAlignment="1">
      <alignment horizontal="center"/>
    </xf>
    <xf numFmtId="3" fontId="11" fillId="66" borderId="50" xfId="1" applyNumberFormat="1" applyFont="1" applyFill="1" applyBorder="1" applyAlignment="1">
      <alignment horizontal="center"/>
    </xf>
    <xf numFmtId="3" fontId="15" fillId="66" borderId="43" xfId="1" applyNumberFormat="1" applyFont="1" applyFill="1" applyBorder="1" applyAlignment="1">
      <alignment horizontal="center"/>
    </xf>
    <xf numFmtId="179" fontId="10" fillId="66" borderId="13" xfId="1" applyNumberFormat="1" applyFont="1" applyFill="1" applyBorder="1" applyAlignment="1">
      <alignment horizontal="center"/>
    </xf>
    <xf numFmtId="179" fontId="10" fillId="66" borderId="50" xfId="1" applyNumberFormat="1" applyFont="1" applyFill="1" applyBorder="1" applyAlignment="1">
      <alignment horizontal="center"/>
    </xf>
    <xf numFmtId="179" fontId="10" fillId="66" borderId="4" xfId="1" applyNumberFormat="1" applyFont="1" applyFill="1" applyBorder="1" applyAlignment="1">
      <alignment horizontal="center"/>
    </xf>
    <xf numFmtId="169" fontId="10" fillId="66" borderId="4" xfId="1" applyNumberFormat="1" applyFont="1" applyFill="1" applyBorder="1"/>
    <xf numFmtId="169" fontId="10" fillId="66" borderId="11" xfId="1" applyNumberFormat="1" applyFont="1" applyFill="1" applyBorder="1"/>
    <xf numFmtId="3" fontId="10" fillId="66" borderId="13" xfId="1" applyNumberFormat="1" applyFont="1" applyFill="1" applyBorder="1" applyAlignment="1">
      <alignment horizontal="center"/>
    </xf>
    <xf numFmtId="3" fontId="10" fillId="66" borderId="50" xfId="1" applyNumberFormat="1" applyFont="1" applyFill="1" applyBorder="1" applyAlignment="1">
      <alignment horizontal="center"/>
    </xf>
    <xf numFmtId="178" fontId="9" fillId="9" borderId="20" xfId="2" applyNumberFormat="1" applyFont="1" applyFill="1" applyBorder="1"/>
    <xf numFmtId="0" fontId="9" fillId="9" borderId="12" xfId="1" applyFont="1" applyFill="1" applyBorder="1" applyAlignment="1">
      <alignment horizontal="left" indent="1"/>
    </xf>
    <xf numFmtId="178" fontId="9" fillId="9" borderId="12" xfId="2" applyNumberFormat="1" applyFont="1" applyFill="1" applyBorder="1"/>
    <xf numFmtId="0" fontId="14" fillId="13" borderId="2" xfId="1" applyFont="1" applyFill="1" applyBorder="1" applyAlignment="1">
      <alignment wrapText="1"/>
    </xf>
    <xf numFmtId="0" fontId="10" fillId="0" borderId="4" xfId="1" applyFont="1" applyFill="1" applyBorder="1" applyAlignment="1">
      <alignment horizontal="center" vertical="justify"/>
    </xf>
    <xf numFmtId="172" fontId="9" fillId="13" borderId="12" xfId="2" applyNumberFormat="1" applyFont="1" applyFill="1" applyBorder="1"/>
    <xf numFmtId="41" fontId="9" fillId="13" borderId="12" xfId="2" applyNumberFormat="1" applyFont="1" applyFill="1" applyBorder="1"/>
    <xf numFmtId="169" fontId="10" fillId="13" borderId="12" xfId="1" applyNumberFormat="1" applyFont="1" applyFill="1" applyBorder="1"/>
    <xf numFmtId="41" fontId="14" fillId="13" borderId="12" xfId="1" applyNumberFormat="1" applyFont="1" applyFill="1" applyBorder="1" applyAlignment="1">
      <alignment horizontal="center"/>
    </xf>
    <xf numFmtId="172" fontId="18" fillId="13" borderId="16" xfId="1" applyNumberFormat="1" applyFont="1" applyFill="1" applyBorder="1"/>
    <xf numFmtId="0" fontId="10" fillId="14" borderId="15" xfId="1" applyFont="1" applyFill="1" applyBorder="1" applyAlignment="1">
      <alignment horizontal="left" wrapText="1" indent="1" shrinkToFit="1"/>
    </xf>
    <xf numFmtId="41" fontId="15" fillId="14" borderId="15" xfId="1" applyNumberFormat="1" applyFont="1" applyFill="1" applyBorder="1"/>
    <xf numFmtId="177" fontId="73" fillId="14" borderId="15" xfId="1" applyNumberFormat="1" applyFont="1" applyFill="1" applyBorder="1"/>
    <xf numFmtId="41" fontId="15" fillId="14" borderId="95" xfId="1" applyNumberFormat="1" applyFont="1" applyFill="1" applyBorder="1"/>
    <xf numFmtId="169" fontId="10" fillId="14" borderId="15" xfId="1" applyNumberFormat="1" applyFont="1" applyFill="1" applyBorder="1"/>
    <xf numFmtId="41" fontId="18" fillId="14" borderId="15" xfId="1" applyNumberFormat="1" applyFont="1" applyFill="1" applyBorder="1" applyAlignment="1">
      <alignment horizontal="center"/>
    </xf>
    <xf numFmtId="172" fontId="12" fillId="14" borderId="15" xfId="2" applyNumberFormat="1" applyFont="1" applyFill="1" applyBorder="1"/>
    <xf numFmtId="43" fontId="35" fillId="14" borderId="15" xfId="2" applyNumberFormat="1" applyFont="1" applyFill="1" applyBorder="1"/>
    <xf numFmtId="43" fontId="14" fillId="14" borderId="15" xfId="2" applyNumberFormat="1" applyFont="1" applyFill="1" applyBorder="1"/>
    <xf numFmtId="41" fontId="10" fillId="14" borderId="15" xfId="1" applyNumberFormat="1" applyFont="1" applyFill="1" applyBorder="1"/>
    <xf numFmtId="41" fontId="31" fillId="14" borderId="95" xfId="1" applyNumberFormat="1" applyFont="1" applyFill="1" applyBorder="1"/>
    <xf numFmtId="41" fontId="12" fillId="14" borderId="15" xfId="1" applyNumberFormat="1" applyFont="1" applyFill="1" applyBorder="1"/>
    <xf numFmtId="172" fontId="15" fillId="14" borderId="95" xfId="2" applyNumberFormat="1" applyFont="1" applyFill="1" applyBorder="1"/>
    <xf numFmtId="172" fontId="15" fillId="14" borderId="15" xfId="2" applyNumberFormat="1" applyFont="1" applyFill="1" applyBorder="1"/>
    <xf numFmtId="172" fontId="12" fillId="14" borderId="95" xfId="2" applyNumberFormat="1" applyFont="1" applyFill="1" applyBorder="1"/>
    <xf numFmtId="43" fontId="52" fillId="9" borderId="4" xfId="2" applyNumberFormat="1" applyFont="1" applyFill="1" applyBorder="1"/>
    <xf numFmtId="41" fontId="36" fillId="0" borderId="44" xfId="1" applyNumberFormat="1" applyFont="1" applyFill="1" applyBorder="1"/>
    <xf numFmtId="172" fontId="12" fillId="0" borderId="5" xfId="2" applyNumberFormat="1" applyFont="1" applyFill="1" applyBorder="1"/>
    <xf numFmtId="43" fontId="52" fillId="16" borderId="15" xfId="2" applyNumberFormat="1" applyFont="1" applyFill="1" applyBorder="1"/>
    <xf numFmtId="0" fontId="18" fillId="0" borderId="5" xfId="0" applyFont="1" applyFill="1" applyBorder="1" applyAlignment="1">
      <alignment horizontal="left" indent="1"/>
    </xf>
    <xf numFmtId="41" fontId="10" fillId="0" borderId="5" xfId="1" applyNumberFormat="1" applyFont="1" applyFill="1" applyBorder="1"/>
    <xf numFmtId="41" fontId="10" fillId="0" borderId="48" xfId="1" applyNumberFormat="1" applyFont="1" applyFill="1" applyBorder="1"/>
    <xf numFmtId="41" fontId="10" fillId="9" borderId="5" xfId="1" applyNumberFormat="1" applyFont="1" applyFill="1" applyBorder="1"/>
    <xf numFmtId="41" fontId="12" fillId="0" borderId="5" xfId="1" applyNumberFormat="1" applyFont="1" applyFill="1" applyBorder="1"/>
    <xf numFmtId="172" fontId="10" fillId="0" borderId="48" xfId="2" applyNumberFormat="1" applyFont="1" applyFill="1" applyBorder="1"/>
    <xf numFmtId="172" fontId="10" fillId="0" borderId="5" xfId="2" applyNumberFormat="1" applyFont="1" applyFill="1" applyBorder="1"/>
    <xf numFmtId="172" fontId="10" fillId="9" borderId="5" xfId="2" applyNumberFormat="1" applyFont="1" applyFill="1" applyBorder="1"/>
    <xf numFmtId="43" fontId="35" fillId="0" borderId="5" xfId="2" applyNumberFormat="1" applyFont="1" applyFill="1" applyBorder="1"/>
    <xf numFmtId="43" fontId="52" fillId="16" borderId="5" xfId="2" applyNumberFormat="1" applyFont="1" applyFill="1" applyBorder="1"/>
    <xf numFmtId="43" fontId="14" fillId="0" borderId="5" xfId="2" applyNumberFormat="1" applyFont="1" applyFill="1" applyBorder="1"/>
    <xf numFmtId="0" fontId="9" fillId="0" borderId="15" xfId="1" applyFont="1" applyFill="1" applyBorder="1" applyAlignment="1">
      <alignment horizontal="left" wrapText="1" indent="1"/>
    </xf>
    <xf numFmtId="0" fontId="11" fillId="9" borderId="15" xfId="0" applyFont="1" applyFill="1" applyBorder="1" applyAlignment="1">
      <alignment horizontal="center" wrapText="1"/>
    </xf>
    <xf numFmtId="41" fontId="12" fillId="0" borderId="95" xfId="1" applyNumberFormat="1" applyFont="1" applyFill="1" applyBorder="1"/>
    <xf numFmtId="172" fontId="12" fillId="0" borderId="95" xfId="2" applyNumberFormat="1" applyFont="1" applyFill="1" applyBorder="1"/>
    <xf numFmtId="41" fontId="11" fillId="9" borderId="15" xfId="1" applyNumberFormat="1" applyFont="1" applyFill="1" applyBorder="1"/>
    <xf numFmtId="0" fontId="28" fillId="66" borderId="12" xfId="1" applyFont="1" applyFill="1" applyBorder="1" applyAlignment="1">
      <alignment wrapText="1"/>
    </xf>
    <xf numFmtId="0" fontId="9" fillId="0" borderId="12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 wrapText="1"/>
    </xf>
    <xf numFmtId="0" fontId="12" fillId="13" borderId="46" xfId="0" applyFont="1" applyFill="1" applyBorder="1" applyAlignment="1">
      <alignment horizontal="left" wrapText="1" indent="2"/>
    </xf>
    <xf numFmtId="0" fontId="12" fillId="13" borderId="12" xfId="1" applyFont="1" applyFill="1" applyBorder="1" applyAlignment="1">
      <alignment horizontal="left" indent="2"/>
    </xf>
    <xf numFmtId="172" fontId="19" fillId="13" borderId="12" xfId="2" applyNumberFormat="1" applyFont="1" applyFill="1" applyBorder="1"/>
    <xf numFmtId="0" fontId="28" fillId="13" borderId="12" xfId="1" applyFont="1" applyFill="1" applyBorder="1" applyAlignment="1">
      <alignment wrapText="1"/>
    </xf>
    <xf numFmtId="41" fontId="9" fillId="13" borderId="12" xfId="14" applyNumberFormat="1" applyFont="1" applyFill="1" applyBorder="1"/>
    <xf numFmtId="172" fontId="18" fillId="0" borderId="46" xfId="1" applyNumberFormat="1" applyFont="1" applyFill="1" applyBorder="1"/>
    <xf numFmtId="0" fontId="18" fillId="0" borderId="37" xfId="1" applyFont="1" applyFill="1" applyBorder="1" applyAlignment="1">
      <alignment horizontal="left"/>
    </xf>
    <xf numFmtId="172" fontId="18" fillId="0" borderId="4" xfId="2" applyNumberFormat="1" applyFont="1" applyFill="1" applyBorder="1"/>
    <xf numFmtId="172" fontId="18" fillId="9" borderId="4" xfId="2" applyNumberFormat="1" applyFont="1" applyFill="1" applyBorder="1"/>
    <xf numFmtId="171" fontId="18" fillId="0" borderId="44" xfId="1" applyNumberFormat="1" applyFont="1" applyFill="1" applyBorder="1"/>
    <xf numFmtId="170" fontId="18" fillId="24" borderId="51" xfId="2" applyNumberFormat="1" applyFont="1" applyFill="1" applyBorder="1"/>
    <xf numFmtId="170" fontId="18" fillId="24" borderId="44" xfId="2" applyNumberFormat="1" applyFont="1" applyFill="1" applyBorder="1"/>
    <xf numFmtId="0" fontId="18" fillId="13" borderId="12" xfId="1" applyFont="1" applyFill="1" applyBorder="1" applyAlignment="1">
      <alignment horizontal="left" indent="1"/>
    </xf>
    <xf numFmtId="41" fontId="14" fillId="13" borderId="12" xfId="1" applyNumberFormat="1" applyFont="1" applyFill="1" applyBorder="1" applyAlignment="1">
      <alignment horizontal="right"/>
    </xf>
    <xf numFmtId="170" fontId="18" fillId="13" borderId="12" xfId="2" applyNumberFormat="1" applyFont="1" applyFill="1" applyBorder="1"/>
    <xf numFmtId="0" fontId="14" fillId="13" borderId="12" xfId="1" applyFont="1" applyFill="1" applyBorder="1" applyAlignment="1">
      <alignment wrapText="1"/>
    </xf>
    <xf numFmtId="0" fontId="9" fillId="7" borderId="16" xfId="0" applyFont="1" applyFill="1" applyBorder="1" applyAlignment="1">
      <alignment horizontal="left" wrapText="1" indent="2"/>
    </xf>
    <xf numFmtId="0" fontId="14" fillId="7" borderId="1" xfId="1" applyFont="1" applyFill="1" applyBorder="1"/>
    <xf numFmtId="0" fontId="9" fillId="9" borderId="8" xfId="1" applyFont="1" applyFill="1" applyBorder="1" applyAlignment="1">
      <alignment horizontal="center"/>
    </xf>
    <xf numFmtId="0" fontId="10" fillId="9" borderId="12" xfId="1" applyFont="1" applyFill="1" applyBorder="1" applyAlignment="1">
      <alignment wrapText="1"/>
    </xf>
    <xf numFmtId="0" fontId="13" fillId="9" borderId="12" xfId="0" applyFont="1" applyFill="1" applyBorder="1" applyAlignment="1">
      <alignment horizontal="left" indent="1"/>
    </xf>
    <xf numFmtId="0" fontId="11" fillId="9" borderId="12" xfId="0" applyFont="1" applyFill="1" applyBorder="1" applyAlignment="1">
      <alignment horizontal="left" indent="2"/>
    </xf>
    <xf numFmtId="0" fontId="12" fillId="9" borderId="16" xfId="0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1" shrinkToFit="1"/>
    </xf>
    <xf numFmtId="0" fontId="15" fillId="9" borderId="20" xfId="1" applyFont="1" applyFill="1" applyBorder="1" applyAlignment="1">
      <alignment horizontal="left" wrapText="1" indent="1" shrinkToFit="1"/>
    </xf>
    <xf numFmtId="0" fontId="14" fillId="9" borderId="12" xfId="1" applyFont="1" applyFill="1" applyBorder="1" applyAlignment="1">
      <alignment horizontal="left" wrapText="1" indent="1"/>
    </xf>
    <xf numFmtId="0" fontId="11" fillId="9" borderId="16" xfId="0" applyFont="1" applyFill="1" applyBorder="1" applyAlignment="1">
      <alignment horizontal="left" wrapText="1" indent="2"/>
    </xf>
    <xf numFmtId="0" fontId="15" fillId="9" borderId="16" xfId="0" applyFont="1" applyFill="1" applyBorder="1" applyAlignment="1">
      <alignment horizontal="left" wrapText="1" indent="2"/>
    </xf>
    <xf numFmtId="0" fontId="10" fillId="9" borderId="30" xfId="1" applyFont="1" applyFill="1" applyBorder="1" applyAlignment="1">
      <alignment horizontal="left"/>
    </xf>
    <xf numFmtId="0" fontId="12" fillId="9" borderId="2" xfId="1" applyFont="1" applyFill="1" applyBorder="1"/>
    <xf numFmtId="0" fontId="12" fillId="9" borderId="15" xfId="1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2"/>
    </xf>
    <xf numFmtId="0" fontId="12" fillId="9" borderId="45" xfId="0" applyFont="1" applyFill="1" applyBorder="1" applyAlignment="1">
      <alignment horizontal="left" wrapText="1" indent="2"/>
    </xf>
    <xf numFmtId="0" fontId="14" fillId="9" borderId="3" xfId="1" applyFont="1" applyFill="1" applyBorder="1" applyAlignment="1">
      <alignment horizontal="left" indent="1"/>
    </xf>
    <xf numFmtId="0" fontId="10" fillId="9" borderId="12" xfId="0" applyFont="1" applyFill="1" applyBorder="1" applyAlignment="1">
      <alignment horizontal="left" indent="1"/>
    </xf>
    <xf numFmtId="0" fontId="12" fillId="9" borderId="20" xfId="0" applyFont="1" applyFill="1" applyBorder="1" applyAlignment="1">
      <alignment horizontal="left" wrapText="1" indent="2"/>
    </xf>
    <xf numFmtId="0" fontId="14" fillId="9" borderId="41" xfId="1" applyFont="1" applyFill="1" applyBorder="1" applyAlignment="1">
      <alignment wrapText="1"/>
    </xf>
    <xf numFmtId="0" fontId="10" fillId="9" borderId="34" xfId="1" applyFont="1" applyFill="1" applyBorder="1" applyAlignment="1">
      <alignment horizontal="left"/>
    </xf>
    <xf numFmtId="0" fontId="13" fillId="9" borderId="20" xfId="0" applyFont="1" applyFill="1" applyBorder="1" applyAlignment="1">
      <alignment horizontal="left" indent="1"/>
    </xf>
    <xf numFmtId="0" fontId="28" fillId="9" borderId="4" xfId="0" applyFont="1" applyFill="1" applyBorder="1" applyAlignment="1">
      <alignment horizontal="left" indent="2"/>
    </xf>
    <xf numFmtId="0" fontId="19" fillId="9" borderId="20" xfId="1" applyFont="1" applyFill="1" applyBorder="1" applyAlignment="1">
      <alignment horizontal="center" wrapText="1"/>
    </xf>
    <xf numFmtId="0" fontId="12" fillId="9" borderId="20" xfId="0" applyFont="1" applyFill="1" applyBorder="1" applyAlignment="1">
      <alignment horizontal="center" wrapText="1"/>
    </xf>
    <xf numFmtId="0" fontId="9" fillId="9" borderId="12" xfId="1" applyFont="1" applyFill="1" applyBorder="1" applyAlignment="1">
      <alignment horizontal="center" wrapText="1"/>
    </xf>
    <xf numFmtId="0" fontId="10" fillId="9" borderId="20" xfId="1" applyFont="1" applyFill="1" applyBorder="1" applyAlignment="1">
      <alignment horizontal="left" wrapText="1"/>
    </xf>
    <xf numFmtId="0" fontId="14" fillId="9" borderId="20" xfId="1" applyFont="1" applyFill="1" applyBorder="1" applyAlignment="1">
      <alignment horizontal="left" indent="1"/>
    </xf>
    <xf numFmtId="0" fontId="10" fillId="9" borderId="46" xfId="1" applyFont="1" applyFill="1" applyBorder="1" applyAlignment="1">
      <alignment horizontal="left"/>
    </xf>
    <xf numFmtId="0" fontId="10" fillId="9" borderId="2" xfId="1" applyFont="1" applyFill="1" applyBorder="1" applyAlignment="1">
      <alignment horizontal="left"/>
    </xf>
    <xf numFmtId="0" fontId="10" fillId="9" borderId="2" xfId="1" applyFont="1" applyFill="1" applyBorder="1"/>
    <xf numFmtId="0" fontId="12" fillId="9" borderId="2" xfId="1" applyFont="1" applyFill="1" applyBorder="1" applyAlignment="1">
      <alignment horizontal="left" wrapText="1" indent="2"/>
    </xf>
    <xf numFmtId="0" fontId="18" fillId="9" borderId="4" xfId="1" applyFont="1" applyFill="1" applyBorder="1" applyAlignment="1">
      <alignment horizontal="left" indent="1"/>
    </xf>
    <xf numFmtId="0" fontId="20" fillId="9" borderId="16" xfId="1" applyFont="1" applyFill="1" applyBorder="1" applyAlignment="1">
      <alignment horizontal="left" wrapText="1" indent="1"/>
    </xf>
    <xf numFmtId="0" fontId="30" fillId="9" borderId="5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center" wrapText="1"/>
    </xf>
    <xf numFmtId="0" fontId="13" fillId="9" borderId="12" xfId="1" applyFont="1" applyFill="1" applyBorder="1" applyAlignment="1">
      <alignment horizontal="left" wrapText="1" indent="1"/>
    </xf>
    <xf numFmtId="0" fontId="11" fillId="9" borderId="16" xfId="1" applyFont="1" applyFill="1" applyBorder="1" applyAlignment="1">
      <alignment horizontal="left" wrapText="1" indent="2"/>
    </xf>
    <xf numFmtId="0" fontId="11" fillId="9" borderId="2" xfId="1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1"/>
    </xf>
    <xf numFmtId="0" fontId="10" fillId="9" borderId="15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1"/>
    </xf>
    <xf numFmtId="0" fontId="10" fillId="9" borderId="16" xfId="1" applyFont="1" applyFill="1" applyBorder="1" applyAlignment="1">
      <alignment horizontal="left" indent="1"/>
    </xf>
    <xf numFmtId="0" fontId="10" fillId="9" borderId="3" xfId="1" applyFont="1" applyFill="1" applyBorder="1" applyAlignment="1">
      <alignment horizontal="left" indent="1"/>
    </xf>
    <xf numFmtId="0" fontId="10" fillId="9" borderId="46" xfId="1" applyFont="1" applyFill="1" applyBorder="1" applyAlignment="1">
      <alignment horizontal="left" indent="1"/>
    </xf>
    <xf numFmtId="0" fontId="11" fillId="9" borderId="12" xfId="1" applyFont="1" applyFill="1" applyBorder="1" applyAlignment="1">
      <alignment horizontal="left" indent="1"/>
    </xf>
    <xf numFmtId="0" fontId="11" fillId="9" borderId="16" xfId="1" applyFont="1" applyFill="1" applyBorder="1" applyAlignment="1">
      <alignment horizontal="left" indent="1"/>
    </xf>
    <xf numFmtId="0" fontId="14" fillId="9" borderId="25" xfId="1" applyFont="1" applyFill="1" applyBorder="1" applyAlignment="1">
      <alignment horizontal="left" indent="1"/>
    </xf>
    <xf numFmtId="0" fontId="14" fillId="9" borderId="2" xfId="1" applyFont="1" applyFill="1" applyBorder="1" applyAlignment="1">
      <alignment horizontal="left"/>
    </xf>
    <xf numFmtId="0" fontId="14" fillId="9" borderId="12" xfId="1" applyFont="1" applyFill="1" applyBorder="1" applyAlignment="1">
      <alignment horizontal="left"/>
    </xf>
    <xf numFmtId="0" fontId="14" fillId="9" borderId="65" xfId="1" applyFont="1" applyFill="1" applyBorder="1" applyAlignment="1">
      <alignment horizontal="left"/>
    </xf>
    <xf numFmtId="0" fontId="14" fillId="9" borderId="20" xfId="1" applyFont="1" applyFill="1" applyBorder="1" applyAlignment="1">
      <alignment horizontal="left"/>
    </xf>
    <xf numFmtId="0" fontId="10" fillId="9" borderId="16" xfId="1" applyFont="1" applyFill="1" applyBorder="1" applyAlignment="1">
      <alignment horizontal="left" wrapText="1" indent="1" shrinkToFit="1"/>
    </xf>
    <xf numFmtId="0" fontId="12" fillId="9" borderId="4" xfId="1" applyFont="1" applyFill="1" applyBorder="1" applyAlignment="1">
      <alignment horizontal="left" indent="2"/>
    </xf>
    <xf numFmtId="0" fontId="14" fillId="9" borderId="17" xfId="1" applyFont="1" applyFill="1" applyBorder="1" applyAlignment="1">
      <alignment horizontal="left"/>
    </xf>
    <xf numFmtId="41" fontId="26" fillId="9" borderId="2" xfId="1" applyNumberFormat="1" applyFont="1" applyFill="1" applyBorder="1" applyAlignment="1">
      <alignment horizontal="center" wrapText="1"/>
    </xf>
    <xf numFmtId="0" fontId="27" fillId="9" borderId="12" xfId="1" applyFont="1" applyFill="1" applyBorder="1" applyAlignment="1">
      <alignment horizontal="center"/>
    </xf>
    <xf numFmtId="0" fontId="27" fillId="9" borderId="17" xfId="1" applyFont="1" applyFill="1" applyBorder="1" applyAlignment="1">
      <alignment horizontal="center"/>
    </xf>
    <xf numFmtId="41" fontId="45" fillId="9" borderId="8" xfId="1" applyNumberFormat="1" applyFont="1" applyFill="1" applyBorder="1"/>
    <xf numFmtId="0" fontId="26" fillId="9" borderId="4" xfId="1" applyFont="1" applyFill="1" applyBorder="1" applyAlignment="1">
      <alignment horizontal="center"/>
    </xf>
    <xf numFmtId="0" fontId="27" fillId="9" borderId="8" xfId="1" applyFont="1" applyFill="1" applyBorder="1" applyAlignment="1">
      <alignment horizontal="center"/>
    </xf>
    <xf numFmtId="0" fontId="9" fillId="9" borderId="20" xfId="1" applyFont="1" applyFill="1" applyBorder="1" applyAlignment="1">
      <alignment horizontal="center"/>
    </xf>
    <xf numFmtId="0" fontId="14" fillId="9" borderId="20" xfId="1" applyFont="1" applyFill="1" applyBorder="1" applyAlignment="1">
      <alignment horizontal="center"/>
    </xf>
    <xf numFmtId="0" fontId="14" fillId="9" borderId="16" xfId="1" applyFont="1" applyFill="1" applyBorder="1" applyAlignment="1">
      <alignment horizontal="left" indent="1"/>
    </xf>
    <xf numFmtId="0" fontId="17" fillId="9" borderId="2" xfId="1" applyFont="1" applyFill="1" applyBorder="1"/>
    <xf numFmtId="0" fontId="14" fillId="9" borderId="16" xfId="0" applyFont="1" applyFill="1" applyBorder="1" applyAlignment="1">
      <alignment horizontal="left" indent="1"/>
    </xf>
    <xf numFmtId="0" fontId="9" fillId="9" borderId="5" xfId="1" applyFont="1" applyFill="1" applyBorder="1"/>
    <xf numFmtId="41" fontId="9" fillId="9" borderId="15" xfId="1" applyNumberFormat="1" applyFont="1" applyFill="1" applyBorder="1"/>
    <xf numFmtId="0" fontId="16" fillId="9" borderId="20" xfId="0" applyFont="1" applyFill="1" applyBorder="1" applyAlignment="1">
      <alignment horizontal="left" indent="1"/>
    </xf>
    <xf numFmtId="0" fontId="14" fillId="9" borderId="8" xfId="1" applyFont="1" applyFill="1" applyBorder="1" applyAlignment="1">
      <alignment wrapText="1"/>
    </xf>
    <xf numFmtId="0" fontId="14" fillId="9" borderId="20" xfId="1" applyFont="1" applyFill="1" applyBorder="1" applyAlignment="1">
      <alignment wrapText="1"/>
    </xf>
    <xf numFmtId="0" fontId="9" fillId="9" borderId="20" xfId="0" applyFont="1" applyFill="1" applyBorder="1" applyAlignment="1">
      <alignment horizontal="left" wrapText="1" indent="2"/>
    </xf>
    <xf numFmtId="0" fontId="14" fillId="9" borderId="8" xfId="0" applyFont="1" applyFill="1" applyBorder="1" applyAlignment="1">
      <alignment horizontal="left"/>
    </xf>
    <xf numFmtId="0" fontId="18" fillId="9" borderId="8" xfId="1" applyFont="1" applyFill="1" applyBorder="1"/>
    <xf numFmtId="0" fontId="14" fillId="9" borderId="12" xfId="1" applyFont="1" applyFill="1" applyBorder="1" applyAlignment="1">
      <alignment horizontal="left" wrapText="1"/>
    </xf>
    <xf numFmtId="0" fontId="14" fillId="9" borderId="8" xfId="1" applyFont="1" applyFill="1" applyBorder="1" applyAlignment="1">
      <alignment horizontal="left" wrapText="1"/>
    </xf>
    <xf numFmtId="1" fontId="9" fillId="9" borderId="12" xfId="1" applyNumberFormat="1" applyFont="1" applyFill="1" applyBorder="1" applyAlignment="1">
      <alignment horizontal="left" wrapText="1" indent="2"/>
    </xf>
    <xf numFmtId="2" fontId="14" fillId="9" borderId="16" xfId="1" applyNumberFormat="1" applyFont="1" applyFill="1" applyBorder="1" applyAlignment="1">
      <alignment horizontal="left" wrapText="1" indent="2"/>
    </xf>
    <xf numFmtId="0" fontId="14" fillId="9" borderId="20" xfId="1" applyFont="1" applyFill="1" applyBorder="1" applyAlignment="1">
      <alignment horizontal="left" indent="2"/>
    </xf>
    <xf numFmtId="0" fontId="14" fillId="9" borderId="8" xfId="1" applyFont="1" applyFill="1" applyBorder="1" applyAlignment="1">
      <alignment horizontal="left" indent="2"/>
    </xf>
    <xf numFmtId="0" fontId="10" fillId="9" borderId="20" xfId="1" applyFont="1" applyFill="1" applyBorder="1" applyAlignment="1">
      <alignment wrapText="1"/>
    </xf>
    <xf numFmtId="0" fontId="9" fillId="9" borderId="12" xfId="0" applyFont="1" applyFill="1" applyBorder="1" applyAlignment="1">
      <alignment horizontal="left" vertical="top" wrapText="1" indent="2"/>
    </xf>
    <xf numFmtId="41" fontId="9" fillId="9" borderId="12" xfId="10" applyNumberFormat="1" applyFont="1" applyFill="1" applyBorder="1"/>
    <xf numFmtId="41" fontId="14" fillId="9" borderId="16" xfId="10" applyNumberFormat="1" applyFont="1" applyFill="1" applyBorder="1"/>
    <xf numFmtId="0" fontId="11" fillId="9" borderId="2" xfId="1" applyFont="1" applyFill="1" applyBorder="1" applyAlignment="1">
      <alignment horizontal="left" wrapText="1" indent="1" shrinkToFit="1"/>
    </xf>
    <xf numFmtId="0" fontId="16" fillId="9" borderId="20" xfId="1" applyFont="1" applyFill="1" applyBorder="1" applyAlignment="1">
      <alignment horizontal="left" indent="1"/>
    </xf>
    <xf numFmtId="0" fontId="14" fillId="9" borderId="17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right" wrapText="1" indent="3"/>
    </xf>
    <xf numFmtId="0" fontId="14" fillId="9" borderId="1" xfId="1" applyFont="1" applyFill="1" applyBorder="1"/>
    <xf numFmtId="0" fontId="14" fillId="9" borderId="10" xfId="1" applyFont="1" applyFill="1" applyBorder="1" applyAlignment="1">
      <alignment wrapText="1"/>
    </xf>
    <xf numFmtId="0" fontId="21" fillId="9" borderId="21" xfId="1" applyFont="1" applyFill="1" applyBorder="1"/>
    <xf numFmtId="0" fontId="18" fillId="9" borderId="12" xfId="1" applyFont="1" applyFill="1" applyBorder="1" applyAlignment="1">
      <alignment horizontal="left" wrapText="1"/>
    </xf>
    <xf numFmtId="0" fontId="20" fillId="9" borderId="12" xfId="1" applyFont="1" applyFill="1" applyBorder="1" applyAlignment="1">
      <alignment horizontal="left" indent="1"/>
    </xf>
    <xf numFmtId="172" fontId="19" fillId="9" borderId="35" xfId="2" applyNumberFormat="1" applyFont="1" applyFill="1" applyBorder="1" applyAlignment="1">
      <alignment horizontal="right"/>
    </xf>
    <xf numFmtId="172" fontId="19" fillId="9" borderId="35" xfId="2" applyNumberFormat="1" applyFont="1" applyFill="1" applyBorder="1"/>
    <xf numFmtId="172" fontId="19" fillId="9" borderId="57" xfId="2" applyNumberFormat="1" applyFont="1" applyFill="1" applyBorder="1"/>
    <xf numFmtId="0" fontId="20" fillId="9" borderId="20" xfId="0" applyFont="1" applyFill="1" applyBorder="1" applyAlignment="1">
      <alignment horizontal="left" indent="1"/>
    </xf>
    <xf numFmtId="172" fontId="9" fillId="9" borderId="35" xfId="2" applyNumberFormat="1" applyFont="1" applyFill="1" applyBorder="1"/>
    <xf numFmtId="0" fontId="18" fillId="9" borderId="16" xfId="1" applyFont="1" applyFill="1" applyBorder="1" applyAlignment="1">
      <alignment horizontal="left" indent="2"/>
    </xf>
    <xf numFmtId="0" fontId="14" fillId="9" borderId="25" xfId="1" applyFont="1" applyFill="1" applyBorder="1" applyAlignment="1">
      <alignment wrapText="1"/>
    </xf>
    <xf numFmtId="0" fontId="18" fillId="9" borderId="2" xfId="1" applyFont="1" applyFill="1" applyBorder="1" applyAlignment="1">
      <alignment horizontal="left" indent="2"/>
    </xf>
    <xf numFmtId="0" fontId="18" fillId="9" borderId="8" xfId="1" applyFont="1" applyFill="1" applyBorder="1" applyAlignment="1">
      <alignment horizontal="left" indent="2"/>
    </xf>
    <xf numFmtId="0" fontId="9" fillId="9" borderId="16" xfId="1" applyFont="1" applyFill="1" applyBorder="1" applyAlignment="1">
      <alignment wrapText="1"/>
    </xf>
    <xf numFmtId="0" fontId="9" fillId="9" borderId="12" xfId="1" applyFont="1" applyFill="1" applyBorder="1" applyAlignment="1">
      <alignment horizontal="left" wrapText="1" indent="2"/>
    </xf>
    <xf numFmtId="0" fontId="14" fillId="9" borderId="16" xfId="1" applyFont="1" applyFill="1" applyBorder="1" applyAlignment="1">
      <alignment horizontal="left" wrapText="1" indent="2"/>
    </xf>
    <xf numFmtId="0" fontId="14" fillId="9" borderId="2" xfId="1" applyFont="1" applyFill="1" applyBorder="1" applyAlignment="1">
      <alignment horizontal="left" wrapText="1" indent="1"/>
    </xf>
    <xf numFmtId="3" fontId="14" fillId="9" borderId="20" xfId="2" applyNumberFormat="1" applyFont="1" applyFill="1" applyBorder="1" applyAlignment="1">
      <alignment horizontal="center"/>
    </xf>
    <xf numFmtId="3" fontId="14" fillId="9" borderId="12" xfId="2" applyNumberFormat="1" applyFont="1" applyFill="1" applyBorder="1" applyAlignment="1">
      <alignment horizontal="center"/>
    </xf>
    <xf numFmtId="3" fontId="9" fillId="9" borderId="16" xfId="2" applyNumberFormat="1" applyFont="1" applyFill="1" applyBorder="1" applyAlignment="1">
      <alignment horizontal="center"/>
    </xf>
    <xf numFmtId="0" fontId="14" fillId="9" borderId="34" xfId="1" applyFont="1" applyFill="1" applyBorder="1" applyAlignment="1">
      <alignment horizontal="left"/>
    </xf>
    <xf numFmtId="0" fontId="9" fillId="9" borderId="2" xfId="1" applyFont="1" applyFill="1" applyBorder="1" applyAlignment="1">
      <alignment horizontal="left" indent="2"/>
    </xf>
    <xf numFmtId="0" fontId="18" fillId="9" borderId="12" xfId="0" applyFont="1" applyFill="1" applyBorder="1" applyAlignment="1">
      <alignment horizontal="left" indent="1"/>
    </xf>
    <xf numFmtId="0" fontId="14" fillId="9" borderId="20" xfId="1" applyFont="1" applyFill="1" applyBorder="1" applyAlignment="1">
      <alignment horizontal="left" wrapText="1"/>
    </xf>
    <xf numFmtId="0" fontId="12" fillId="13" borderId="2" xfId="1" applyFont="1" applyFill="1" applyBorder="1" applyAlignment="1">
      <alignment horizontal="left" wrapText="1" indent="2"/>
    </xf>
    <xf numFmtId="0" fontId="20" fillId="0" borderId="25" xfId="1" applyFont="1" applyFill="1" applyBorder="1" applyAlignment="1">
      <alignment horizontal="left" wrapText="1" indent="1"/>
    </xf>
    <xf numFmtId="0" fontId="30" fillId="9" borderId="25" xfId="1" applyFont="1" applyFill="1" applyBorder="1" applyAlignment="1">
      <alignment horizontal="left" wrapText="1" indent="1"/>
    </xf>
    <xf numFmtId="41" fontId="12" fillId="0" borderId="25" xfId="1" applyNumberFormat="1" applyFont="1" applyFill="1" applyBorder="1"/>
    <xf numFmtId="169" fontId="10" fillId="0" borderId="25" xfId="1" applyNumberFormat="1" applyFont="1" applyFill="1" applyBorder="1"/>
    <xf numFmtId="172" fontId="10" fillId="0" borderId="80" xfId="2" applyNumberFormat="1" applyFont="1" applyFill="1" applyBorder="1"/>
    <xf numFmtId="43" fontId="52" fillId="16" borderId="25" xfId="2" applyNumberFormat="1" applyFont="1" applyFill="1" applyBorder="1"/>
    <xf numFmtId="43" fontId="14" fillId="9" borderId="4" xfId="2" applyNumberFormat="1" applyFont="1" applyFill="1" applyBorder="1"/>
    <xf numFmtId="43" fontId="35" fillId="16" borderId="5" xfId="2" applyNumberFormat="1" applyFont="1" applyFill="1" applyBorder="1"/>
    <xf numFmtId="0" fontId="12" fillId="13" borderId="44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indent="1"/>
    </xf>
    <xf numFmtId="41" fontId="14" fillId="9" borderId="25" xfId="2" applyNumberFormat="1" applyFont="1" applyFill="1" applyBorder="1"/>
    <xf numFmtId="41" fontId="9" fillId="9" borderId="25" xfId="2" applyNumberFormat="1" applyFont="1" applyFill="1" applyBorder="1"/>
    <xf numFmtId="0" fontId="19" fillId="0" borderId="20" xfId="1" applyFont="1" applyFill="1" applyBorder="1"/>
    <xf numFmtId="170" fontId="18" fillId="9" borderId="15" xfId="2" applyNumberFormat="1" applyFont="1" applyFill="1" applyBorder="1"/>
    <xf numFmtId="3" fontId="32" fillId="16" borderId="12" xfId="2" applyNumberFormat="1" applyFont="1" applyFill="1" applyBorder="1" applyAlignment="1">
      <alignment horizontal="center"/>
    </xf>
    <xf numFmtId="0" fontId="18" fillId="9" borderId="5" xfId="1" applyFont="1" applyFill="1" applyBorder="1" applyAlignment="1">
      <alignment horizontal="left" wrapText="1" indent="1"/>
    </xf>
    <xf numFmtId="172" fontId="18" fillId="9" borderId="5" xfId="2" applyNumberFormat="1" applyFont="1" applyFill="1" applyBorder="1" applyAlignment="1">
      <alignment horizontal="right"/>
    </xf>
    <xf numFmtId="170" fontId="18" fillId="9" borderId="5" xfId="2" applyNumberFormat="1" applyFont="1" applyFill="1" applyBorder="1"/>
    <xf numFmtId="169" fontId="10" fillId="9" borderId="5" xfId="1" applyNumberFormat="1" applyFont="1" applyFill="1" applyBorder="1"/>
    <xf numFmtId="172" fontId="14" fillId="9" borderId="5" xfId="2" applyNumberFormat="1" applyFont="1" applyFill="1" applyBorder="1" applyAlignment="1">
      <alignment horizontal="right"/>
    </xf>
    <xf numFmtId="0" fontId="15" fillId="13" borderId="15" xfId="1" applyFont="1" applyFill="1" applyBorder="1" applyAlignment="1">
      <alignment horizontal="left" wrapText="1" indent="2"/>
    </xf>
    <xf numFmtId="172" fontId="12" fillId="13" borderId="15" xfId="2" applyNumberFormat="1" applyFont="1" applyFill="1" applyBorder="1"/>
    <xf numFmtId="172" fontId="19" fillId="0" borderId="15" xfId="2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72" fontId="9" fillId="9" borderId="15" xfId="2" applyNumberFormat="1" applyFont="1" applyFill="1" applyBorder="1" applyAlignment="1">
      <alignment horizontal="right"/>
    </xf>
    <xf numFmtId="3" fontId="32" fillId="16" borderId="15" xfId="2" applyNumberFormat="1" applyFont="1" applyFill="1" applyBorder="1" applyAlignment="1">
      <alignment horizontal="center"/>
    </xf>
    <xf numFmtId="0" fontId="28" fillId="13" borderId="20" xfId="1" applyFont="1" applyFill="1" applyBorder="1" applyAlignment="1">
      <alignment wrapText="1"/>
    </xf>
    <xf numFmtId="0" fontId="20" fillId="9" borderId="0" xfId="1" applyFont="1" applyFill="1" applyBorder="1"/>
    <xf numFmtId="2" fontId="28" fillId="66" borderId="12" xfId="1" applyNumberFormat="1" applyFont="1" applyFill="1" applyBorder="1" applyAlignment="1">
      <alignment wrapText="1"/>
    </xf>
    <xf numFmtId="4" fontId="37" fillId="9" borderId="0" xfId="1" applyNumberFormat="1" applyFont="1" applyFill="1" applyAlignment="1">
      <alignment horizontal="center"/>
    </xf>
    <xf numFmtId="4" fontId="9" fillId="9" borderId="2" xfId="1" applyNumberFormat="1" applyFont="1" applyFill="1" applyBorder="1" applyAlignment="1">
      <alignment horizontal="center" vertical="center"/>
    </xf>
    <xf numFmtId="4" fontId="12" fillId="9" borderId="12" xfId="1" applyNumberFormat="1" applyFont="1" applyFill="1" applyBorder="1" applyAlignment="1">
      <alignment horizontal="center"/>
    </xf>
    <xf numFmtId="4" fontId="12" fillId="9" borderId="12" xfId="1" applyNumberFormat="1" applyFont="1" applyFill="1" applyBorder="1"/>
    <xf numFmtId="4" fontId="12" fillId="9" borderId="16" xfId="1" applyNumberFormat="1" applyFont="1" applyFill="1" applyBorder="1"/>
    <xf numFmtId="4" fontId="10" fillId="9" borderId="4" xfId="1" applyNumberFormat="1" applyFont="1" applyFill="1" applyBorder="1"/>
    <xf numFmtId="4" fontId="10" fillId="14" borderId="20" xfId="1" applyNumberFormat="1" applyFont="1" applyFill="1" applyBorder="1"/>
    <xf numFmtId="4" fontId="10" fillId="9" borderId="12" xfId="1" applyNumberFormat="1" applyFont="1" applyFill="1" applyBorder="1"/>
    <xf numFmtId="4" fontId="12" fillId="9" borderId="20" xfId="1" applyNumberFormat="1" applyFont="1" applyFill="1" applyBorder="1"/>
    <xf numFmtId="4" fontId="10" fillId="0" borderId="20" xfId="1" applyNumberFormat="1" applyFont="1" applyFill="1" applyBorder="1"/>
    <xf numFmtId="4" fontId="12" fillId="0" borderId="12" xfId="1" applyNumberFormat="1" applyFont="1" applyFill="1" applyBorder="1"/>
    <xf numFmtId="4" fontId="10" fillId="0" borderId="16" xfId="1" applyNumberFormat="1" applyFont="1" applyFill="1" applyBorder="1"/>
    <xf numFmtId="4" fontId="10" fillId="0" borderId="17" xfId="1" applyNumberFormat="1" applyFont="1" applyFill="1" applyBorder="1"/>
    <xf numFmtId="4" fontId="10" fillId="9" borderId="30" xfId="1" applyNumberFormat="1" applyFont="1" applyFill="1" applyBorder="1"/>
    <xf numFmtId="4" fontId="12" fillId="9" borderId="2" xfId="1" applyNumberFormat="1" applyFont="1" applyFill="1" applyBorder="1"/>
    <xf numFmtId="4" fontId="11" fillId="0" borderId="12" xfId="1" applyNumberFormat="1" applyFont="1" applyFill="1" applyBorder="1"/>
    <xf numFmtId="4" fontId="11" fillId="9" borderId="12" xfId="1" applyNumberFormat="1" applyFont="1" applyFill="1" applyBorder="1"/>
    <xf numFmtId="4" fontId="11" fillId="9" borderId="20" xfId="1" applyNumberFormat="1" applyFont="1" applyFill="1" applyBorder="1"/>
    <xf numFmtId="4" fontId="15" fillId="9" borderId="2" xfId="1" applyNumberFormat="1" applyFont="1" applyFill="1" applyBorder="1"/>
    <xf numFmtId="4" fontId="10" fillId="9" borderId="8" xfId="1" applyNumberFormat="1" applyFont="1" applyFill="1" applyBorder="1"/>
    <xf numFmtId="4" fontId="10" fillId="0" borderId="4" xfId="1" applyNumberFormat="1" applyFont="1" applyFill="1" applyBorder="1"/>
    <xf numFmtId="4" fontId="11" fillId="14" borderId="20" xfId="1" applyNumberFormat="1" applyFont="1" applyFill="1" applyBorder="1"/>
    <xf numFmtId="4" fontId="10" fillId="9" borderId="20" xfId="1" applyNumberFormat="1" applyFont="1" applyFill="1" applyBorder="1"/>
    <xf numFmtId="4" fontId="15" fillId="9" borderId="12" xfId="1" applyNumberFormat="1" applyFont="1" applyFill="1" applyBorder="1"/>
    <xf numFmtId="4" fontId="19" fillId="9" borderId="2" xfId="1" applyNumberFormat="1" applyFont="1" applyFill="1" applyBorder="1"/>
    <xf numFmtId="4" fontId="14" fillId="0" borderId="2" xfId="1" applyNumberFormat="1" applyFont="1" applyFill="1" applyBorder="1"/>
    <xf numFmtId="4" fontId="12" fillId="9" borderId="46" xfId="1" applyNumberFormat="1" applyFont="1" applyFill="1" applyBorder="1"/>
    <xf numFmtId="4" fontId="15" fillId="0" borderId="4" xfId="1" applyNumberFormat="1" applyFont="1" applyFill="1" applyBorder="1"/>
    <xf numFmtId="4" fontId="15" fillId="14" borderId="47" xfId="1" applyNumberFormat="1" applyFont="1" applyFill="1" applyBorder="1"/>
    <xf numFmtId="4" fontId="11" fillId="9" borderId="47" xfId="1" applyNumberFormat="1" applyFont="1" applyFill="1" applyBorder="1"/>
    <xf numFmtId="4" fontId="15" fillId="9" borderId="4" xfId="1" applyNumberFormat="1" applyFont="1" applyFill="1" applyBorder="1"/>
    <xf numFmtId="4" fontId="15" fillId="0" borderId="17" xfId="1" applyNumberFormat="1" applyFont="1" applyFill="1" applyBorder="1"/>
    <xf numFmtId="4" fontId="36" fillId="9" borderId="12" xfId="1" applyNumberFormat="1" applyFont="1" applyFill="1" applyBorder="1"/>
    <xf numFmtId="4" fontId="36" fillId="9" borderId="16" xfId="1" applyNumberFormat="1" applyFont="1" applyFill="1" applyBorder="1"/>
    <xf numFmtId="4" fontId="10" fillId="9" borderId="25" xfId="1" applyNumberFormat="1" applyFont="1" applyFill="1" applyBorder="1"/>
    <xf numFmtId="4" fontId="11" fillId="9" borderId="2" xfId="1" applyNumberFormat="1" applyFont="1" applyFill="1" applyBorder="1"/>
    <xf numFmtId="4" fontId="10" fillId="0" borderId="45" xfId="1" applyNumberFormat="1" applyFont="1" applyFill="1" applyBorder="1"/>
    <xf numFmtId="4" fontId="10" fillId="9" borderId="17" xfId="1" applyNumberFormat="1" applyFont="1" applyFill="1" applyBorder="1"/>
    <xf numFmtId="4" fontId="12" fillId="9" borderId="12" xfId="2" applyNumberFormat="1" applyFont="1" applyFill="1" applyBorder="1"/>
    <xf numFmtId="4" fontId="10" fillId="9" borderId="16" xfId="1" applyNumberFormat="1" applyFont="1" applyFill="1" applyBorder="1"/>
    <xf numFmtId="4" fontId="10" fillId="9" borderId="2" xfId="1" applyNumberFormat="1" applyFont="1" applyFill="1" applyBorder="1"/>
    <xf numFmtId="4" fontId="10" fillId="14" borderId="15" xfId="1" applyNumberFormat="1" applyFont="1" applyFill="1" applyBorder="1"/>
    <xf numFmtId="4" fontId="12" fillId="9" borderId="15" xfId="1" applyNumberFormat="1" applyFont="1" applyFill="1" applyBorder="1"/>
    <xf numFmtId="4" fontId="10" fillId="9" borderId="5" xfId="1" applyNumberFormat="1" applyFont="1" applyFill="1" applyBorder="1"/>
    <xf numFmtId="4" fontId="10" fillId="0" borderId="2" xfId="1" applyNumberFormat="1" applyFont="1" applyFill="1" applyBorder="1"/>
    <xf numFmtId="4" fontId="9" fillId="9" borderId="12" xfId="1" applyNumberFormat="1" applyFont="1" applyFill="1" applyBorder="1"/>
    <xf numFmtId="4" fontId="15" fillId="0" borderId="12" xfId="1" applyNumberFormat="1" applyFont="1" applyFill="1" applyBorder="1"/>
    <xf numFmtId="4" fontId="9" fillId="9" borderId="20" xfId="1" applyNumberFormat="1" applyFont="1" applyFill="1" applyBorder="1"/>
    <xf numFmtId="4" fontId="14" fillId="0" borderId="16" xfId="1" applyNumberFormat="1" applyFont="1" applyFill="1" applyBorder="1" applyAlignment="1">
      <alignment horizontal="center"/>
    </xf>
    <xf numFmtId="4" fontId="18" fillId="0" borderId="17" xfId="1" applyNumberFormat="1" applyFont="1" applyFill="1" applyBorder="1"/>
    <xf numFmtId="4" fontId="9" fillId="9" borderId="2" xfId="1" applyNumberFormat="1" applyFont="1" applyFill="1" applyBorder="1"/>
    <xf numFmtId="4" fontId="15" fillId="14" borderId="80" xfId="1" applyNumberFormat="1" applyFont="1" applyFill="1" applyBorder="1"/>
    <xf numFmtId="4" fontId="15" fillId="14" borderId="95" xfId="1" applyNumberFormat="1" applyFont="1" applyFill="1" applyBorder="1"/>
    <xf numFmtId="4" fontId="35" fillId="0" borderId="20" xfId="2" applyNumberFormat="1" applyFont="1" applyFill="1" applyBorder="1"/>
    <xf numFmtId="4" fontId="35" fillId="0" borderId="12" xfId="2" applyNumberFormat="1" applyFont="1" applyFill="1" applyBorder="1"/>
    <xf numFmtId="4" fontId="34" fillId="0" borderId="12" xfId="2" applyNumberFormat="1" applyFont="1" applyFill="1" applyBorder="1"/>
    <xf numFmtId="4" fontId="11" fillId="0" borderId="20" xfId="1" applyNumberFormat="1" applyFont="1" applyFill="1" applyBorder="1"/>
    <xf numFmtId="4" fontId="11" fillId="9" borderId="46" xfId="1" applyNumberFormat="1" applyFont="1" applyFill="1" applyBorder="1"/>
    <xf numFmtId="4" fontId="10" fillId="9" borderId="36" xfId="1" applyNumberFormat="1" applyFont="1" applyFill="1" applyBorder="1"/>
    <xf numFmtId="4" fontId="10" fillId="9" borderId="47" xfId="1" applyNumberFormat="1" applyFont="1" applyFill="1" applyBorder="1"/>
    <xf numFmtId="4" fontId="9" fillId="9" borderId="44" xfId="1" applyNumberFormat="1" applyFont="1" applyFill="1" applyBorder="1"/>
    <xf numFmtId="4" fontId="12" fillId="9" borderId="45" xfId="1" applyNumberFormat="1" applyFont="1" applyFill="1" applyBorder="1"/>
    <xf numFmtId="4" fontId="10" fillId="9" borderId="49" xfId="1" applyNumberFormat="1" applyFont="1" applyFill="1" applyBorder="1"/>
    <xf numFmtId="4" fontId="10" fillId="9" borderId="44" xfId="1" applyNumberFormat="1" applyFont="1" applyFill="1" applyBorder="1"/>
    <xf numFmtId="4" fontId="11" fillId="9" borderId="44" xfId="1" applyNumberFormat="1" applyFont="1" applyFill="1" applyBorder="1"/>
    <xf numFmtId="4" fontId="11" fillId="9" borderId="45" xfId="1" applyNumberFormat="1" applyFont="1" applyFill="1" applyBorder="1"/>
    <xf numFmtId="4" fontId="12" fillId="9" borderId="44" xfId="1" applyNumberFormat="1" applyFont="1" applyFill="1" applyBorder="1"/>
    <xf numFmtId="4" fontId="11" fillId="9" borderId="16" xfId="1" applyNumberFormat="1" applyFont="1" applyFill="1" applyBorder="1"/>
    <xf numFmtId="4" fontId="9" fillId="9" borderId="12" xfId="1" applyNumberFormat="1" applyFont="1" applyFill="1" applyBorder="1" applyAlignment="1">
      <alignment horizontal="right"/>
    </xf>
    <xf numFmtId="4" fontId="14" fillId="9" borderId="4" xfId="1" applyNumberFormat="1" applyFont="1" applyFill="1" applyBorder="1"/>
    <xf numFmtId="4" fontId="14" fillId="14" borderId="25" xfId="1" applyNumberFormat="1" applyFont="1" applyFill="1" applyBorder="1"/>
    <xf numFmtId="4" fontId="14" fillId="9" borderId="8" xfId="1" applyNumberFormat="1" applyFont="1" applyFill="1" applyBorder="1" applyAlignment="1">
      <alignment horizontal="right"/>
    </xf>
    <xf numFmtId="4" fontId="14" fillId="9" borderId="20" xfId="1" applyNumberFormat="1" applyFont="1" applyFill="1" applyBorder="1" applyAlignment="1">
      <alignment horizontal="right"/>
    </xf>
    <xf numFmtId="4" fontId="14" fillId="9" borderId="12" xfId="1" applyNumberFormat="1" applyFont="1" applyFill="1" applyBorder="1" applyAlignment="1">
      <alignment horizontal="right"/>
    </xf>
    <xf numFmtId="4" fontId="9" fillId="9" borderId="2" xfId="1" applyNumberFormat="1" applyFont="1" applyFill="1" applyBorder="1" applyAlignment="1">
      <alignment horizontal="right"/>
    </xf>
    <xf numFmtId="4" fontId="14" fillId="0" borderId="8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right"/>
    </xf>
    <xf numFmtId="4" fontId="9" fillId="0" borderId="12" xfId="1" applyNumberFormat="1" applyFont="1" applyFill="1" applyBorder="1" applyAlignment="1">
      <alignment horizontal="right"/>
    </xf>
    <xf numFmtId="4" fontId="9" fillId="14" borderId="16" xfId="1" applyNumberFormat="1" applyFont="1" applyFill="1" applyBorder="1" applyAlignment="1">
      <alignment horizontal="right"/>
    </xf>
    <xf numFmtId="4" fontId="14" fillId="0" borderId="4" xfId="1" applyNumberFormat="1" applyFont="1" applyFill="1" applyBorder="1" applyAlignment="1">
      <alignment horizontal="right"/>
    </xf>
    <xf numFmtId="4" fontId="9" fillId="0" borderId="20" xfId="1" applyNumberFormat="1" applyFont="1" applyFill="1" applyBorder="1" applyAlignment="1">
      <alignment horizontal="right"/>
    </xf>
    <xf numFmtId="4" fontId="14" fillId="0" borderId="16" xfId="1" applyNumberFormat="1" applyFont="1" applyFill="1" applyBorder="1" applyAlignment="1">
      <alignment horizontal="right"/>
    </xf>
    <xf numFmtId="4" fontId="14" fillId="0" borderId="17" xfId="1" applyNumberFormat="1" applyFont="1" applyFill="1" applyBorder="1" applyAlignment="1">
      <alignment horizontal="right"/>
    </xf>
    <xf numFmtId="4" fontId="27" fillId="0" borderId="12" xfId="1" applyNumberFormat="1" applyFont="1" applyFill="1" applyBorder="1" applyAlignment="1">
      <alignment horizontal="center"/>
    </xf>
    <xf numFmtId="4" fontId="27" fillId="9" borderId="20" xfId="1" applyNumberFormat="1" applyFont="1" applyFill="1" applyBorder="1" applyAlignment="1">
      <alignment horizontal="center"/>
    </xf>
    <xf numFmtId="4" fontId="27" fillId="9" borderId="2" xfId="1" applyNumberFormat="1" applyFont="1" applyFill="1" applyBorder="1" applyAlignment="1">
      <alignment horizontal="center"/>
    </xf>
    <xf numFmtId="4" fontId="26" fillId="0" borderId="17" xfId="2" applyNumberFormat="1" applyFont="1" applyFill="1" applyBorder="1"/>
    <xf numFmtId="4" fontId="26" fillId="9" borderId="8" xfId="2" applyNumberFormat="1" applyFont="1" applyFill="1" applyBorder="1"/>
    <xf numFmtId="4" fontId="27" fillId="0" borderId="20" xfId="1" applyNumberFormat="1" applyFont="1" applyFill="1" applyBorder="1" applyAlignment="1">
      <alignment horizontal="center"/>
    </xf>
    <xf numFmtId="4" fontId="9" fillId="0" borderId="16" xfId="1" applyNumberFormat="1" applyFont="1" applyFill="1" applyBorder="1" applyAlignment="1">
      <alignment horizontal="right"/>
    </xf>
    <xf numFmtId="4" fontId="26" fillId="0" borderId="4" xfId="1" applyNumberFormat="1" applyFont="1" applyFill="1" applyBorder="1" applyAlignment="1">
      <alignment horizontal="center"/>
    </xf>
    <xf numFmtId="4" fontId="14" fillId="14" borderId="2" xfId="1" applyNumberFormat="1" applyFont="1" applyFill="1" applyBorder="1" applyAlignment="1">
      <alignment horizontal="center"/>
    </xf>
    <xf numFmtId="4" fontId="27" fillId="0" borderId="8" xfId="1" applyNumberFormat="1" applyFont="1" applyFill="1" applyBorder="1" applyAlignment="1">
      <alignment horizontal="center"/>
    </xf>
    <xf numFmtId="4" fontId="26" fillId="0" borderId="20" xfId="1" applyNumberFormat="1" applyFont="1" applyFill="1" applyBorder="1" applyAlignment="1">
      <alignment horizontal="center"/>
    </xf>
    <xf numFmtId="4" fontId="27" fillId="0" borderId="2" xfId="1" applyNumberFormat="1" applyFont="1" applyFill="1" applyBorder="1" applyAlignment="1">
      <alignment horizontal="center"/>
    </xf>
    <xf numFmtId="4" fontId="10" fillId="9" borderId="18" xfId="1" applyNumberFormat="1" applyFont="1" applyFill="1" applyBorder="1"/>
    <xf numFmtId="4" fontId="10" fillId="6" borderId="16" xfId="1" applyNumberFormat="1" applyFont="1" applyFill="1" applyBorder="1"/>
    <xf numFmtId="4" fontId="10" fillId="6" borderId="4" xfId="1" applyNumberFormat="1" applyFont="1" applyFill="1" applyBorder="1"/>
    <xf numFmtId="4" fontId="10" fillId="13" borderId="2" xfId="1" applyNumberFormat="1" applyFont="1" applyFill="1" applyBorder="1"/>
    <xf numFmtId="4" fontId="10" fillId="6" borderId="12" xfId="1" applyNumberFormat="1" applyFont="1" applyFill="1" applyBorder="1"/>
    <xf numFmtId="4" fontId="14" fillId="6" borderId="12" xfId="2" applyNumberFormat="1" applyFont="1" applyFill="1" applyBorder="1"/>
    <xf numFmtId="4" fontId="15" fillId="6" borderId="12" xfId="1" applyNumberFormat="1" applyFont="1" applyFill="1" applyBorder="1"/>
    <xf numFmtId="4" fontId="28" fillId="6" borderId="12" xfId="1" applyNumberFormat="1" applyFont="1" applyFill="1" applyBorder="1"/>
    <xf numFmtId="4" fontId="15" fillId="6" borderId="16" xfId="1" applyNumberFormat="1" applyFont="1" applyFill="1" applyBorder="1"/>
    <xf numFmtId="4" fontId="15" fillId="6" borderId="4" xfId="1" applyNumberFormat="1" applyFont="1" applyFill="1" applyBorder="1"/>
    <xf numFmtId="4" fontId="15" fillId="6" borderId="20" xfId="1" applyNumberFormat="1" applyFont="1" applyFill="1" applyBorder="1"/>
    <xf numFmtId="4" fontId="10" fillId="13" borderId="16" xfId="1" applyNumberFormat="1" applyFont="1" applyFill="1" applyBorder="1"/>
    <xf numFmtId="4" fontId="10" fillId="13" borderId="25" xfId="1" applyNumberFormat="1" applyFont="1" applyFill="1" applyBorder="1"/>
    <xf numFmtId="4" fontId="10" fillId="6" borderId="20" xfId="1" applyNumberFormat="1" applyFont="1" applyFill="1" applyBorder="1" applyAlignment="1">
      <alignment horizontal="center"/>
    </xf>
    <xf numFmtId="4" fontId="10" fillId="6" borderId="12" xfId="1" applyNumberFormat="1" applyFont="1" applyFill="1" applyBorder="1" applyAlignment="1">
      <alignment horizontal="center"/>
    </xf>
    <xf numFmtId="4" fontId="10" fillId="6" borderId="10" xfId="1" applyNumberFormat="1" applyFont="1" applyFill="1" applyBorder="1"/>
    <xf numFmtId="4" fontId="14" fillId="9" borderId="2" xfId="1" applyNumberFormat="1" applyFont="1" applyFill="1" applyBorder="1" applyAlignment="1">
      <alignment horizontal="center"/>
    </xf>
    <xf numFmtId="4" fontId="14" fillId="14" borderId="20" xfId="1" applyNumberFormat="1" applyFont="1" applyFill="1" applyBorder="1"/>
    <xf numFmtId="4" fontId="14" fillId="0" borderId="20" xfId="1" applyNumberFormat="1" applyFont="1" applyFill="1" applyBorder="1"/>
    <xf numFmtId="4" fontId="9" fillId="0" borderId="20" xfId="1" applyNumberFormat="1" applyFont="1" applyFill="1" applyBorder="1"/>
    <xf numFmtId="4" fontId="14" fillId="9" borderId="20" xfId="1" applyNumberFormat="1" applyFont="1" applyFill="1" applyBorder="1"/>
    <xf numFmtId="4" fontId="14" fillId="9" borderId="16" xfId="1" applyNumberFormat="1" applyFont="1" applyFill="1" applyBorder="1" applyAlignment="1">
      <alignment horizontal="right"/>
    </xf>
    <xf numFmtId="4" fontId="14" fillId="9" borderId="4" xfId="1" applyNumberFormat="1" applyFont="1" applyFill="1" applyBorder="1" applyAlignment="1">
      <alignment horizontal="right"/>
    </xf>
    <xf numFmtId="4" fontId="14" fillId="14" borderId="20" xfId="1" applyNumberFormat="1" applyFont="1" applyFill="1" applyBorder="1" applyAlignment="1">
      <alignment horizontal="right"/>
    </xf>
    <xf numFmtId="4" fontId="9" fillId="0" borderId="12" xfId="2" applyNumberFormat="1" applyFont="1" applyFill="1" applyBorder="1"/>
    <xf numFmtId="4" fontId="9" fillId="9" borderId="12" xfId="2" applyNumberFormat="1" applyFont="1" applyFill="1" applyBorder="1"/>
    <xf numFmtId="4" fontId="14" fillId="0" borderId="12" xfId="2" applyNumberFormat="1" applyFont="1" applyFill="1" applyBorder="1"/>
    <xf numFmtId="4" fontId="14" fillId="0" borderId="16" xfId="2" applyNumberFormat="1" applyFont="1" applyFill="1" applyBorder="1"/>
    <xf numFmtId="4" fontId="14" fillId="0" borderId="4" xfId="2" applyNumberFormat="1" applyFont="1" applyFill="1" applyBorder="1"/>
    <xf numFmtId="4" fontId="9" fillId="9" borderId="20" xfId="2" applyNumberFormat="1" applyFont="1" applyFill="1" applyBorder="1"/>
    <xf numFmtId="4" fontId="14" fillId="9" borderId="12" xfId="1" applyNumberFormat="1" applyFont="1" applyFill="1" applyBorder="1" applyAlignment="1">
      <alignment horizontal="center"/>
    </xf>
    <xf numFmtId="4" fontId="14" fillId="0" borderId="16" xfId="2" applyNumberFormat="1" applyFont="1" applyFill="1" applyBorder="1" applyAlignment="1">
      <alignment horizontal="center"/>
    </xf>
    <xf numFmtId="4" fontId="9" fillId="9" borderId="5" xfId="1" applyNumberFormat="1" applyFont="1" applyFill="1" applyBorder="1"/>
    <xf numFmtId="4" fontId="14" fillId="9" borderId="12" xfId="1" applyNumberFormat="1" applyFont="1" applyFill="1" applyBorder="1"/>
    <xf numFmtId="4" fontId="14" fillId="0" borderId="12" xfId="1" applyNumberFormat="1" applyFont="1" applyFill="1" applyBorder="1"/>
    <xf numFmtId="4" fontId="9" fillId="0" borderId="12" xfId="1" applyNumberFormat="1" applyFont="1" applyFill="1" applyBorder="1"/>
    <xf numFmtId="4" fontId="9" fillId="9" borderId="16" xfId="1" applyNumberFormat="1" applyFont="1" applyFill="1" applyBorder="1"/>
    <xf numFmtId="4" fontId="14" fillId="0" borderId="16" xfId="1" applyNumberFormat="1" applyFont="1" applyFill="1" applyBorder="1"/>
    <xf numFmtId="4" fontId="14" fillId="0" borderId="4" xfId="1" applyNumberFormat="1" applyFont="1" applyFill="1" applyBorder="1"/>
    <xf numFmtId="4" fontId="18" fillId="9" borderId="17" xfId="1" applyNumberFormat="1" applyFont="1" applyFill="1" applyBorder="1"/>
    <xf numFmtId="4" fontId="14" fillId="9" borderId="8" xfId="1" applyNumberFormat="1" applyFont="1" applyFill="1" applyBorder="1"/>
    <xf numFmtId="4" fontId="9" fillId="9" borderId="20" xfId="1" applyNumberFormat="1" applyFont="1" applyFill="1" applyBorder="1" applyAlignment="1">
      <alignment horizontal="right"/>
    </xf>
    <xf numFmtId="4" fontId="18" fillId="0" borderId="17" xfId="2" applyNumberFormat="1" applyFont="1" applyFill="1" applyBorder="1"/>
    <xf numFmtId="4" fontId="18" fillId="0" borderId="4" xfId="1" applyNumberFormat="1" applyFont="1" applyFill="1" applyBorder="1"/>
    <xf numFmtId="4" fontId="18" fillId="9" borderId="8" xfId="1" applyNumberFormat="1" applyFont="1" applyFill="1" applyBorder="1" applyAlignment="1">
      <alignment horizontal="right"/>
    </xf>
    <xf numFmtId="4" fontId="9" fillId="9" borderId="16" xfId="2" applyNumberFormat="1" applyFont="1" applyFill="1" applyBorder="1"/>
    <xf numFmtId="4" fontId="14" fillId="9" borderId="12" xfId="2" applyNumberFormat="1" applyFont="1" applyFill="1" applyBorder="1"/>
    <xf numFmtId="4" fontId="18" fillId="0" borderId="4" xfId="1" applyNumberFormat="1" applyFont="1" applyFill="1" applyBorder="1" applyAlignment="1">
      <alignment horizontal="right"/>
    </xf>
    <xf numFmtId="4" fontId="18" fillId="0" borderId="17" xfId="1" applyNumberFormat="1" applyFont="1" applyFill="1" applyBorder="1" applyAlignment="1">
      <alignment horizontal="right"/>
    </xf>
    <xf numFmtId="4" fontId="18" fillId="9" borderId="4" xfId="1" applyNumberFormat="1" applyFont="1" applyFill="1" applyBorder="1"/>
    <xf numFmtId="4" fontId="14" fillId="0" borderId="17" xfId="1" applyNumberFormat="1" applyFont="1" applyFill="1" applyBorder="1"/>
    <xf numFmtId="4" fontId="9" fillId="9" borderId="8" xfId="1" applyNumberFormat="1" applyFont="1" applyFill="1" applyBorder="1"/>
    <xf numFmtId="4" fontId="18" fillId="9" borderId="20" xfId="1" applyNumberFormat="1" applyFont="1" applyFill="1" applyBorder="1"/>
    <xf numFmtId="4" fontId="10" fillId="0" borderId="12" xfId="1" applyNumberFormat="1" applyFont="1" applyFill="1" applyBorder="1"/>
    <xf numFmtId="4" fontId="14" fillId="9" borderId="8" xfId="1" applyNumberFormat="1" applyFont="1" applyFill="1" applyBorder="1" applyAlignment="1">
      <alignment horizontal="center"/>
    </xf>
    <xf numFmtId="4" fontId="14" fillId="9" borderId="8" xfId="2" applyNumberFormat="1" applyFont="1" applyFill="1" applyBorder="1"/>
    <xf numFmtId="4" fontId="14" fillId="9" borderId="4" xfId="1" applyNumberFormat="1" applyFont="1" applyFill="1" applyBorder="1" applyAlignment="1">
      <alignment horizontal="center"/>
    </xf>
    <xf numFmtId="4" fontId="9" fillId="0" borderId="20" xfId="1" applyNumberFormat="1" applyFont="1" applyFill="1" applyBorder="1" applyAlignment="1">
      <alignment horizontal="left" wrapText="1" indent="1"/>
    </xf>
    <xf numFmtId="4" fontId="9" fillId="0" borderId="12" xfId="1" applyNumberFormat="1" applyFont="1" applyFill="1" applyBorder="1" applyAlignment="1">
      <alignment horizontal="left" wrapText="1" indent="1"/>
    </xf>
    <xf numFmtId="4" fontId="14" fillId="0" borderId="17" xfId="2" applyNumberFormat="1" applyFont="1" applyFill="1" applyBorder="1"/>
    <xf numFmtId="4" fontId="14" fillId="9" borderId="20" xfId="1" applyNumberFormat="1" applyFont="1" applyFill="1" applyBorder="1" applyAlignment="1">
      <alignment horizontal="center"/>
    </xf>
    <xf numFmtId="4" fontId="14" fillId="9" borderId="5" xfId="1" applyNumberFormat="1" applyFont="1" applyFill="1" applyBorder="1" applyAlignment="1">
      <alignment horizontal="center"/>
    </xf>
    <xf numFmtId="4" fontId="9" fillId="9" borderId="5" xfId="1" applyNumberFormat="1" applyFont="1" applyFill="1" applyBorder="1" applyAlignment="1">
      <alignment horizontal="center"/>
    </xf>
    <xf numFmtId="4" fontId="14" fillId="0" borderId="17" xfId="1" applyNumberFormat="1" applyFont="1" applyFill="1" applyBorder="1" applyAlignment="1">
      <alignment horizontal="center"/>
    </xf>
    <xf numFmtId="4" fontId="14" fillId="9" borderId="2" xfId="2" applyNumberFormat="1" applyFont="1" applyFill="1" applyBorder="1"/>
    <xf numFmtId="4" fontId="14" fillId="9" borderId="4" xfId="2" applyNumberFormat="1" applyFont="1" applyFill="1" applyBorder="1"/>
    <xf numFmtId="4" fontId="14" fillId="9" borderId="25" xfId="2" applyNumberFormat="1" applyFont="1" applyFill="1" applyBorder="1"/>
    <xf numFmtId="4" fontId="14" fillId="9" borderId="17" xfId="2" applyNumberFormat="1" applyFont="1" applyFill="1" applyBorder="1"/>
    <xf numFmtId="4" fontId="14" fillId="0" borderId="4" xfId="1" applyNumberFormat="1" applyFont="1" applyFill="1" applyBorder="1" applyAlignment="1">
      <alignment horizontal="center"/>
    </xf>
    <xf numFmtId="4" fontId="14" fillId="9" borderId="37" xfId="1" applyNumberFormat="1" applyFont="1" applyFill="1" applyBorder="1" applyAlignment="1">
      <alignment horizontal="center"/>
    </xf>
    <xf numFmtId="4" fontId="12" fillId="9" borderId="20" xfId="3" applyNumberFormat="1" applyFont="1" applyFill="1" applyBorder="1" applyAlignment="1">
      <alignment horizontal="left"/>
    </xf>
    <xf numFmtId="4" fontId="12" fillId="9" borderId="12" xfId="3" applyNumberFormat="1" applyFont="1" applyFill="1" applyBorder="1" applyAlignment="1">
      <alignment horizontal="left"/>
    </xf>
    <xf numFmtId="4" fontId="12" fillId="0" borderId="16" xfId="1" applyNumberFormat="1" applyFont="1" applyFill="1" applyBorder="1"/>
    <xf numFmtId="4" fontId="12" fillId="9" borderId="17" xfId="3" applyNumberFormat="1" applyFont="1" applyFill="1" applyBorder="1" applyAlignment="1">
      <alignment horizontal="left"/>
    </xf>
    <xf numFmtId="4" fontId="12" fillId="9" borderId="16" xfId="3" applyNumberFormat="1" applyFont="1" applyFill="1" applyBorder="1" applyAlignment="1">
      <alignment horizontal="left"/>
    </xf>
    <xf numFmtId="4" fontId="9" fillId="0" borderId="20" xfId="2" applyNumberFormat="1" applyFont="1" applyFill="1" applyBorder="1"/>
    <xf numFmtId="4" fontId="9" fillId="0" borderId="16" xfId="2" applyNumberFormat="1" applyFont="1" applyFill="1" applyBorder="1"/>
    <xf numFmtId="4" fontId="9" fillId="0" borderId="8" xfId="2" applyNumberFormat="1" applyFont="1" applyFill="1" applyBorder="1"/>
    <xf numFmtId="4" fontId="9" fillId="0" borderId="17" xfId="2" applyNumberFormat="1" applyFont="1" applyFill="1" applyBorder="1"/>
    <xf numFmtId="4" fontId="9" fillId="9" borderId="8" xfId="2" applyNumberFormat="1" applyFont="1" applyFill="1" applyBorder="1"/>
    <xf numFmtId="4" fontId="9" fillId="9" borderId="17" xfId="2" applyNumberFormat="1" applyFont="1" applyFill="1" applyBorder="1"/>
    <xf numFmtId="4" fontId="9" fillId="0" borderId="2" xfId="2" applyNumberFormat="1" applyFont="1" applyFill="1" applyBorder="1"/>
    <xf numFmtId="4" fontId="14" fillId="0" borderId="2" xfId="2" applyNumberFormat="1" applyFont="1" applyFill="1" applyBorder="1"/>
    <xf numFmtId="4" fontId="14" fillId="9" borderId="2" xfId="1" applyNumberFormat="1" applyFont="1" applyFill="1" applyBorder="1"/>
    <xf numFmtId="4" fontId="9" fillId="9" borderId="1" xfId="1" applyNumberFormat="1" applyFont="1" applyFill="1" applyBorder="1"/>
    <xf numFmtId="4" fontId="14" fillId="26" borderId="4" xfId="1" applyNumberFormat="1" applyFont="1" applyFill="1" applyBorder="1" applyAlignment="1">
      <alignment horizontal="center"/>
    </xf>
    <xf numFmtId="4" fontId="14" fillId="14" borderId="20" xfId="1" applyNumberFormat="1" applyFont="1" applyFill="1" applyBorder="1" applyAlignment="1">
      <alignment horizontal="center"/>
    </xf>
    <xf numFmtId="4" fontId="14" fillId="30" borderId="12" xfId="1" applyNumberFormat="1" applyFont="1" applyFill="1" applyBorder="1" applyAlignment="1">
      <alignment horizontal="center"/>
    </xf>
    <xf numFmtId="4" fontId="9" fillId="30" borderId="12" xfId="2" applyNumberFormat="1" applyFont="1" applyFill="1" applyBorder="1"/>
    <xf numFmtId="4" fontId="9" fillId="30" borderId="16" xfId="2" applyNumberFormat="1" applyFont="1" applyFill="1" applyBorder="1"/>
    <xf numFmtId="4" fontId="14" fillId="30" borderId="16" xfId="2" applyNumberFormat="1" applyFont="1" applyFill="1" applyBorder="1"/>
    <xf numFmtId="4" fontId="18" fillId="30" borderId="4" xfId="1" applyNumberFormat="1" applyFont="1" applyFill="1" applyBorder="1" applyAlignment="1">
      <alignment horizontal="center"/>
    </xf>
    <xf numFmtId="4" fontId="18" fillId="30" borderId="20" xfId="1" applyNumberFormat="1" applyFont="1" applyFill="1" applyBorder="1" applyAlignment="1">
      <alignment horizontal="center"/>
    </xf>
    <xf numFmtId="4" fontId="18" fillId="30" borderId="12" xfId="1" applyNumberFormat="1" applyFont="1" applyFill="1" applyBorder="1" applyAlignment="1">
      <alignment horizontal="center"/>
    </xf>
    <xf numFmtId="4" fontId="9" fillId="13" borderId="12" xfId="2" applyNumberFormat="1" applyFont="1" applyFill="1" applyBorder="1"/>
    <xf numFmtId="4" fontId="18" fillId="30" borderId="12" xfId="1" applyNumberFormat="1" applyFont="1" applyFill="1" applyBorder="1"/>
    <xf numFmtId="4" fontId="18" fillId="13" borderId="16" xfId="1" applyNumberFormat="1" applyFont="1" applyFill="1" applyBorder="1"/>
    <xf numFmtId="4" fontId="18" fillId="30" borderId="16" xfId="1" applyNumberFormat="1" applyFont="1" applyFill="1" applyBorder="1"/>
    <xf numFmtId="4" fontId="18" fillId="30" borderId="10" xfId="1" applyNumberFormat="1" applyFont="1" applyFill="1" applyBorder="1"/>
    <xf numFmtId="4" fontId="19" fillId="9" borderId="2" xfId="1" applyNumberFormat="1" applyFont="1" applyFill="1" applyBorder="1" applyAlignment="1">
      <alignment horizontal="center"/>
    </xf>
    <xf numFmtId="4" fontId="19" fillId="9" borderId="12" xfId="1" applyNumberFormat="1" applyFont="1" applyFill="1" applyBorder="1"/>
    <xf numFmtId="4" fontId="18" fillId="9" borderId="4" xfId="2" applyNumberFormat="1" applyFont="1" applyFill="1" applyBorder="1" applyAlignment="1">
      <alignment horizontal="right"/>
    </xf>
    <xf numFmtId="4" fontId="18" fillId="9" borderId="20" xfId="2" applyNumberFormat="1" applyFont="1" applyFill="1" applyBorder="1" applyAlignment="1">
      <alignment horizontal="right"/>
    </xf>
    <xf numFmtId="4" fontId="18" fillId="0" borderId="12" xfId="2" applyNumberFormat="1" applyFont="1" applyFill="1" applyBorder="1" applyAlignment="1">
      <alignment horizontal="right"/>
    </xf>
    <xf numFmtId="4" fontId="19" fillId="9" borderId="12" xfId="2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center"/>
    </xf>
    <xf numFmtId="4" fontId="18" fillId="0" borderId="25" xfId="1" applyNumberFormat="1" applyFont="1" applyFill="1" applyBorder="1"/>
    <xf numFmtId="4" fontId="18" fillId="0" borderId="8" xfId="1" applyNumberFormat="1" applyFont="1" applyFill="1" applyBorder="1" applyAlignment="1">
      <alignment horizontal="left" indent="2"/>
    </xf>
    <xf numFmtId="4" fontId="9" fillId="16" borderId="2" xfId="1" applyNumberFormat="1" applyFont="1" applyFill="1" applyBorder="1"/>
    <xf numFmtId="4" fontId="18" fillId="16" borderId="4" xfId="1" applyNumberFormat="1" applyFont="1" applyFill="1" applyBorder="1"/>
    <xf numFmtId="4" fontId="9" fillId="16" borderId="20" xfId="2" applyNumberFormat="1" applyFont="1" applyFill="1" applyBorder="1"/>
    <xf numFmtId="4" fontId="9" fillId="16" borderId="12" xfId="2" applyNumberFormat="1" applyFont="1" applyFill="1" applyBorder="1"/>
    <xf numFmtId="4" fontId="12" fillId="16" borderId="12" xfId="1" applyNumberFormat="1" applyFont="1" applyFill="1" applyBorder="1"/>
    <xf numFmtId="4" fontId="14" fillId="16" borderId="12" xfId="2" applyNumberFormat="1" applyFont="1" applyFill="1" applyBorder="1"/>
    <xf numFmtId="4" fontId="9" fillId="16" borderId="12" xfId="1" applyNumberFormat="1" applyFont="1" applyFill="1" applyBorder="1"/>
    <xf numFmtId="4" fontId="18" fillId="16" borderId="12" xfId="1" applyNumberFormat="1" applyFont="1" applyFill="1" applyBorder="1"/>
    <xf numFmtId="4" fontId="18" fillId="16" borderId="16" xfId="1" applyNumberFormat="1" applyFont="1" applyFill="1" applyBorder="1"/>
    <xf numFmtId="4" fontId="9" fillId="16" borderId="16" xfId="1" applyNumberFormat="1" applyFont="1" applyFill="1" applyBorder="1"/>
    <xf numFmtId="4" fontId="18" fillId="16" borderId="10" xfId="1" applyNumberFormat="1" applyFont="1" applyFill="1" applyBorder="1"/>
    <xf numFmtId="4" fontId="18" fillId="9" borderId="12" xfId="1" applyNumberFormat="1" applyFont="1" applyFill="1" applyBorder="1"/>
    <xf numFmtId="4" fontId="9" fillId="0" borderId="2" xfId="1" applyNumberFormat="1" applyFont="1" applyFill="1" applyBorder="1"/>
    <xf numFmtId="4" fontId="9" fillId="0" borderId="16" xfId="2" applyNumberFormat="1" applyFont="1" applyFill="1" applyBorder="1" applyAlignment="1">
      <alignment horizontal="center"/>
    </xf>
    <xf numFmtId="4" fontId="14" fillId="9" borderId="34" xfId="1" applyNumberFormat="1" applyFont="1" applyFill="1" applyBorder="1"/>
    <xf numFmtId="4" fontId="14" fillId="12" borderId="20" xfId="1" applyNumberFormat="1" applyFont="1" applyFill="1" applyBorder="1"/>
    <xf numFmtId="4" fontId="14" fillId="12" borderId="16" xfId="1" applyNumberFormat="1" applyFont="1" applyFill="1" applyBorder="1"/>
    <xf numFmtId="4" fontId="18" fillId="12" borderId="4" xfId="1" applyNumberFormat="1" applyFont="1" applyFill="1" applyBorder="1"/>
    <xf numFmtId="4" fontId="9" fillId="12" borderId="12" xfId="2" applyNumberFormat="1" applyFont="1" applyFill="1" applyBorder="1"/>
    <xf numFmtId="4" fontId="14" fillId="12" borderId="12" xfId="2" applyNumberFormat="1" applyFont="1" applyFill="1" applyBorder="1"/>
    <xf numFmtId="4" fontId="18" fillId="12" borderId="12" xfId="1" applyNumberFormat="1" applyFont="1" applyFill="1" applyBorder="1"/>
    <xf numFmtId="4" fontId="14" fillId="32" borderId="20" xfId="1" applyNumberFormat="1" applyFont="1" applyFill="1" applyBorder="1"/>
    <xf numFmtId="4" fontId="19" fillId="32" borderId="12" xfId="1" applyNumberFormat="1" applyFont="1" applyFill="1" applyBorder="1"/>
    <xf numFmtId="4" fontId="18" fillId="32" borderId="12" xfId="1" applyNumberFormat="1" applyFont="1" applyFill="1" applyBorder="1"/>
    <xf numFmtId="4" fontId="14" fillId="32" borderId="12" xfId="1" applyNumberFormat="1" applyFont="1" applyFill="1" applyBorder="1"/>
    <xf numFmtId="4" fontId="9" fillId="32" borderId="10" xfId="1" applyNumberFormat="1" applyFont="1" applyFill="1" applyBorder="1" applyAlignment="1">
      <alignment horizontal="left" indent="2"/>
    </xf>
    <xf numFmtId="4" fontId="9" fillId="0" borderId="2" xfId="1" applyNumberFormat="1" applyFont="1" applyFill="1" applyBorder="1" applyAlignment="1">
      <alignment horizontal="left" indent="2"/>
    </xf>
    <xf numFmtId="4" fontId="9" fillId="0" borderId="12" xfId="1" applyNumberFormat="1" applyFont="1" applyFill="1" applyBorder="1" applyAlignment="1">
      <alignment horizontal="left" indent="2"/>
    </xf>
    <xf numFmtId="4" fontId="14" fillId="0" borderId="12" xfId="1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right"/>
    </xf>
    <xf numFmtId="4" fontId="14" fillId="9" borderId="16" xfId="1" applyNumberFormat="1" applyFont="1" applyFill="1" applyBorder="1"/>
    <xf numFmtId="4" fontId="14" fillId="28" borderId="2" xfId="1" applyNumberFormat="1" applyFont="1" applyFill="1" applyBorder="1"/>
    <xf numFmtId="4" fontId="14" fillId="28" borderId="4" xfId="1" applyNumberFormat="1" applyFont="1" applyFill="1" applyBorder="1"/>
    <xf numFmtId="4" fontId="9" fillId="28" borderId="20" xfId="2" applyNumberFormat="1" applyFont="1" applyFill="1" applyBorder="1"/>
    <xf numFmtId="4" fontId="9" fillId="28" borderId="12" xfId="2" applyNumberFormat="1" applyFont="1" applyFill="1" applyBorder="1"/>
    <xf numFmtId="4" fontId="14" fillId="28" borderId="12" xfId="1" applyNumberFormat="1" applyFont="1" applyFill="1" applyBorder="1"/>
    <xf numFmtId="4" fontId="14" fillId="28" borderId="12" xfId="2" applyNumberFormat="1" applyFont="1" applyFill="1" applyBorder="1"/>
    <xf numFmtId="4" fontId="18" fillId="28" borderId="12" xfId="1" applyNumberFormat="1" applyFont="1" applyFill="1" applyBorder="1" applyAlignment="1">
      <alignment horizontal="right"/>
    </xf>
    <xf numFmtId="4" fontId="18" fillId="28" borderId="2" xfId="1" applyNumberFormat="1" applyFont="1" applyFill="1" applyBorder="1" applyAlignment="1">
      <alignment horizontal="right"/>
    </xf>
    <xf numFmtId="4" fontId="19" fillId="28" borderId="16" xfId="1" applyNumberFormat="1" applyFont="1" applyFill="1" applyBorder="1" applyAlignment="1">
      <alignment horizontal="right"/>
    </xf>
    <xf numFmtId="4" fontId="18" fillId="28" borderId="16" xfId="1" applyNumberFormat="1" applyFont="1" applyFill="1" applyBorder="1" applyAlignment="1">
      <alignment horizontal="right"/>
    </xf>
    <xf numFmtId="4" fontId="18" fillId="28" borderId="10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center"/>
    </xf>
    <xf numFmtId="4" fontId="14" fillId="0" borderId="12" xfId="1" applyNumberFormat="1" applyFont="1" applyFill="1" applyBorder="1" applyAlignment="1">
      <alignment horizontal="center"/>
    </xf>
    <xf numFmtId="4" fontId="9" fillId="9" borderId="12" xfId="0" applyNumberFormat="1" applyFont="1" applyFill="1" applyBorder="1" applyAlignment="1">
      <alignment horizontal="left" indent="2"/>
    </xf>
    <xf numFmtId="4" fontId="14" fillId="0" borderId="47" xfId="1" applyNumberFormat="1" applyFont="1" applyFill="1" applyBorder="1" applyAlignment="1">
      <alignment horizontal="center"/>
    </xf>
    <xf numFmtId="4" fontId="9" fillId="9" borderId="16" xfId="0" applyNumberFormat="1" applyFont="1" applyFill="1" applyBorder="1" applyAlignment="1">
      <alignment horizontal="left" indent="2"/>
    </xf>
    <xf numFmtId="4" fontId="14" fillId="6" borderId="2" xfId="1" applyNumberFormat="1" applyFont="1" applyFill="1" applyBorder="1"/>
    <xf numFmtId="4" fontId="14" fillId="6" borderId="4" xfId="1" applyNumberFormat="1" applyFont="1" applyFill="1" applyBorder="1"/>
    <xf numFmtId="4" fontId="9" fillId="6" borderId="20" xfId="2" applyNumberFormat="1" applyFont="1" applyFill="1" applyBorder="1"/>
    <xf numFmtId="4" fontId="9" fillId="6" borderId="12" xfId="2" applyNumberFormat="1" applyFont="1" applyFill="1" applyBorder="1"/>
    <xf numFmtId="4" fontId="14" fillId="6" borderId="12" xfId="1" applyNumberFormat="1" applyFont="1" applyFill="1" applyBorder="1"/>
    <xf numFmtId="4" fontId="18" fillId="6" borderId="12" xfId="1" applyNumberFormat="1" applyFont="1" applyFill="1" applyBorder="1"/>
    <xf numFmtId="4" fontId="18" fillId="6" borderId="2" xfId="1" applyNumberFormat="1" applyFont="1" applyFill="1" applyBorder="1"/>
    <xf numFmtId="4" fontId="19" fillId="6" borderId="16" xfId="1" applyNumberFormat="1" applyFont="1" applyFill="1" applyBorder="1"/>
    <xf numFmtId="4" fontId="18" fillId="6" borderId="16" xfId="1" applyNumberFormat="1" applyFont="1" applyFill="1" applyBorder="1"/>
    <xf numFmtId="4" fontId="18" fillId="6" borderId="10" xfId="1" applyNumberFormat="1" applyFont="1" applyFill="1" applyBorder="1"/>
    <xf numFmtId="4" fontId="14" fillId="9" borderId="12" xfId="1" applyNumberFormat="1" applyFont="1" applyFill="1" applyBorder="1" applyAlignment="1">
      <alignment horizontal="center" wrapText="1"/>
    </xf>
    <xf numFmtId="4" fontId="14" fillId="9" borderId="20" xfId="2" applyNumberFormat="1" applyFont="1" applyFill="1" applyBorder="1" applyAlignment="1">
      <alignment horizontal="center"/>
    </xf>
    <xf numFmtId="4" fontId="14" fillId="9" borderId="12" xfId="2" applyNumberFormat="1" applyFont="1" applyFill="1" applyBorder="1" applyAlignment="1">
      <alignment horizontal="center"/>
    </xf>
    <xf numFmtId="4" fontId="9" fillId="9" borderId="12" xfId="2" applyNumberFormat="1" applyFont="1" applyFill="1" applyBorder="1" applyAlignment="1">
      <alignment horizontal="center"/>
    </xf>
    <xf numFmtId="4" fontId="9" fillId="9" borderId="16" xfId="2" applyNumberFormat="1" applyFont="1" applyFill="1" applyBorder="1" applyAlignment="1">
      <alignment horizontal="center"/>
    </xf>
    <xf numFmtId="4" fontId="14" fillId="21" borderId="1" xfId="1" applyNumberFormat="1" applyFont="1" applyFill="1" applyBorder="1"/>
    <xf numFmtId="4" fontId="14" fillId="21" borderId="4" xfId="1" applyNumberFormat="1" applyFont="1" applyFill="1" applyBorder="1"/>
    <xf numFmtId="4" fontId="9" fillId="21" borderId="20" xfId="2" applyNumberFormat="1" applyFont="1" applyFill="1" applyBorder="1"/>
    <xf numFmtId="4" fontId="9" fillId="21" borderId="12" xfId="2" applyNumberFormat="1" applyFont="1" applyFill="1" applyBorder="1"/>
    <xf numFmtId="4" fontId="14" fillId="21" borderId="12" xfId="2" applyNumberFormat="1" applyFont="1" applyFill="1" applyBorder="1"/>
    <xf numFmtId="4" fontId="18" fillId="21" borderId="12" xfId="1" applyNumberFormat="1" applyFont="1" applyFill="1" applyBorder="1"/>
    <xf numFmtId="4" fontId="19" fillId="21" borderId="12" xfId="1" applyNumberFormat="1" applyFont="1" applyFill="1" applyBorder="1"/>
    <xf numFmtId="4" fontId="14" fillId="21" borderId="12" xfId="1" applyNumberFormat="1" applyFont="1" applyFill="1" applyBorder="1"/>
    <xf numFmtId="4" fontId="14" fillId="21" borderId="16" xfId="1" applyNumberFormat="1" applyFont="1" applyFill="1" applyBorder="1"/>
    <xf numFmtId="4" fontId="14" fillId="21" borderId="10" xfId="1" applyNumberFormat="1" applyFont="1" applyFill="1" applyBorder="1"/>
    <xf numFmtId="4" fontId="19" fillId="9" borderId="0" xfId="1" applyNumberFormat="1" applyFont="1" applyFill="1"/>
    <xf numFmtId="4" fontId="19" fillId="9" borderId="0" xfId="1" applyNumberFormat="1" applyFont="1" applyFill="1" applyBorder="1"/>
    <xf numFmtId="4" fontId="10" fillId="0" borderId="8" xfId="1" applyNumberFormat="1" applyFont="1" applyFill="1" applyBorder="1"/>
    <xf numFmtId="0" fontId="19" fillId="9" borderId="21" xfId="1" applyFont="1" applyFill="1" applyBorder="1"/>
    <xf numFmtId="4" fontId="14" fillId="0" borderId="8" xfId="2" applyNumberFormat="1" applyFont="1" applyFill="1" applyBorder="1"/>
    <xf numFmtId="0" fontId="37" fillId="13" borderId="0" xfId="1" applyFont="1" applyFill="1" applyAlignment="1">
      <alignment horizontal="center"/>
    </xf>
    <xf numFmtId="0" fontId="9" fillId="13" borderId="8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43" fontId="14" fillId="13" borderId="12" xfId="2" applyNumberFormat="1" applyFont="1" applyFill="1" applyBorder="1"/>
    <xf numFmtId="43" fontId="14" fillId="13" borderId="16" xfId="2" applyNumberFormat="1" applyFont="1" applyFill="1" applyBorder="1"/>
    <xf numFmtId="43" fontId="14" fillId="13" borderId="4" xfId="2" applyNumberFormat="1" applyFont="1" applyFill="1" applyBorder="1"/>
    <xf numFmtId="43" fontId="14" fillId="13" borderId="20" xfId="2" applyNumberFormat="1" applyFont="1" applyFill="1" applyBorder="1"/>
    <xf numFmtId="43" fontId="14" fillId="13" borderId="17" xfId="2" applyNumberFormat="1" applyFont="1" applyFill="1" applyBorder="1"/>
    <xf numFmtId="43" fontId="14" fillId="13" borderId="8" xfId="2" applyNumberFormat="1" applyFont="1" applyFill="1" applyBorder="1"/>
    <xf numFmtId="43" fontId="14" fillId="13" borderId="2" xfId="2" applyNumberFormat="1" applyFont="1" applyFill="1" applyBorder="1"/>
    <xf numFmtId="43" fontId="35" fillId="13" borderId="12" xfId="2" applyNumberFormat="1" applyFont="1" applyFill="1" applyBorder="1"/>
    <xf numFmtId="43" fontId="35" fillId="13" borderId="4" xfId="2" applyNumberFormat="1" applyFont="1" applyFill="1" applyBorder="1"/>
    <xf numFmtId="43" fontId="14" fillId="13" borderId="15" xfId="2" applyNumberFormat="1" applyFont="1" applyFill="1" applyBorder="1"/>
    <xf numFmtId="43" fontId="14" fillId="13" borderId="5" xfId="2" applyNumberFormat="1" applyFont="1" applyFill="1" applyBorder="1"/>
    <xf numFmtId="43" fontId="14" fillId="13" borderId="25" xfId="2" applyNumberFormat="1" applyFont="1" applyFill="1" applyBorder="1"/>
    <xf numFmtId="43" fontId="35" fillId="13" borderId="2" xfId="2" applyNumberFormat="1" applyFont="1" applyFill="1" applyBorder="1"/>
    <xf numFmtId="43" fontId="14" fillId="13" borderId="10" xfId="2" applyNumberFormat="1" applyFont="1" applyFill="1" applyBorder="1"/>
    <xf numFmtId="41" fontId="14" fillId="13" borderId="4" xfId="1" applyNumberFormat="1" applyFont="1" applyFill="1" applyBorder="1" applyAlignment="1">
      <alignment horizontal="right"/>
    </xf>
    <xf numFmtId="41" fontId="10" fillId="13" borderId="20" xfId="1" applyNumberFormat="1" applyFont="1" applyFill="1" applyBorder="1"/>
    <xf numFmtId="41" fontId="14" fillId="13" borderId="12" xfId="1" applyNumberFormat="1" applyFont="1" applyFill="1" applyBorder="1"/>
    <xf numFmtId="41" fontId="14" fillId="13" borderId="2" xfId="2" applyNumberFormat="1" applyFont="1" applyFill="1" applyBorder="1"/>
    <xf numFmtId="43" fontId="35" fillId="13" borderId="17" xfId="2" applyNumberFormat="1" applyFont="1" applyFill="1" applyBorder="1"/>
    <xf numFmtId="43" fontId="14" fillId="13" borderId="42" xfId="2" applyNumberFormat="1" applyFont="1" applyFill="1" applyBorder="1"/>
    <xf numFmtId="0" fontId="9" fillId="13" borderId="0" xfId="1" applyFont="1" applyFill="1" applyBorder="1"/>
    <xf numFmtId="0" fontId="9" fillId="13" borderId="0" xfId="1" applyFont="1" applyFill="1"/>
    <xf numFmtId="173" fontId="14" fillId="9" borderId="8" xfId="1" applyNumberFormat="1" applyFont="1" applyFill="1" applyBorder="1"/>
    <xf numFmtId="172" fontId="14" fillId="9" borderId="15" xfId="2" applyNumberFormat="1" applyFont="1" applyFill="1" applyBorder="1" applyAlignment="1">
      <alignment horizontal="right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3" fontId="56" fillId="0" borderId="83" xfId="1" applyNumberFormat="1" applyFont="1" applyFill="1" applyBorder="1" applyAlignment="1">
      <alignment horizontal="center" vertical="center"/>
    </xf>
    <xf numFmtId="3" fontId="56" fillId="16" borderId="67" xfId="1" applyNumberFormat="1" applyFont="1" applyFill="1" applyBorder="1" applyAlignment="1">
      <alignment horizontal="center" vertical="center"/>
    </xf>
    <xf numFmtId="3" fontId="56" fillId="0" borderId="67" xfId="1" applyNumberFormat="1" applyFont="1" applyFill="1" applyBorder="1" applyAlignment="1">
      <alignment horizontal="center" vertical="center"/>
    </xf>
    <xf numFmtId="41" fontId="10" fillId="0" borderId="18" xfId="1" applyNumberFormat="1" applyFont="1" applyFill="1" applyBorder="1"/>
    <xf numFmtId="172" fontId="12" fillId="0" borderId="18" xfId="2" applyNumberFormat="1" applyFont="1" applyFill="1" applyBorder="1"/>
    <xf numFmtId="172" fontId="12" fillId="9" borderId="18" xfId="2" applyNumberFormat="1" applyFont="1" applyFill="1" applyBorder="1"/>
    <xf numFmtId="43" fontId="35" fillId="0" borderId="18" xfId="2" applyNumberFormat="1" applyFont="1" applyFill="1" applyBorder="1"/>
    <xf numFmtId="0" fontId="37" fillId="0" borderId="0" xfId="1" applyFont="1" applyFill="1" applyAlignment="1">
      <alignment horizont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14" fillId="12" borderId="2" xfId="2" applyNumberFormat="1" applyFont="1" applyFill="1" applyBorder="1"/>
    <xf numFmtId="43" fontId="14" fillId="0" borderId="9" xfId="2" applyNumberFormat="1" applyFont="1" applyFill="1" applyBorder="1"/>
    <xf numFmtId="43" fontId="14" fillId="0" borderId="12" xfId="1" applyNumberFormat="1" applyFont="1" applyFill="1" applyBorder="1"/>
    <xf numFmtId="43" fontId="14" fillId="13" borderId="12" xfId="1" applyNumberFormat="1" applyFont="1" applyFill="1" applyBorder="1"/>
    <xf numFmtId="172" fontId="32" fillId="16" borderId="20" xfId="2" applyNumberFormat="1" applyFont="1" applyFill="1" applyBorder="1"/>
    <xf numFmtId="41" fontId="52" fillId="16" borderId="12" xfId="1" applyNumberFormat="1" applyFont="1" applyFill="1" applyBorder="1" applyAlignment="1">
      <alignment horizontal="center"/>
    </xf>
    <xf numFmtId="172" fontId="74" fillId="0" borderId="12" xfId="2" applyNumberFormat="1" applyFont="1" applyFill="1" applyBorder="1"/>
    <xf numFmtId="41" fontId="32" fillId="0" borderId="12" xfId="1" applyNumberFormat="1" applyFont="1" applyFill="1" applyBorder="1"/>
    <xf numFmtId="172" fontId="14" fillId="0" borderId="8" xfId="2" applyNumberFormat="1" applyFont="1" applyFill="1" applyBorder="1"/>
    <xf numFmtId="172" fontId="14" fillId="9" borderId="8" xfId="2" applyNumberFormat="1" applyFont="1" applyFill="1" applyBorder="1"/>
    <xf numFmtId="170" fontId="14" fillId="0" borderId="8" xfId="2" applyNumberFormat="1" applyFont="1" applyFill="1" applyBorder="1"/>
    <xf numFmtId="43" fontId="14" fillId="0" borderId="8" xfId="1" applyNumberFormat="1" applyFont="1" applyFill="1" applyBorder="1"/>
    <xf numFmtId="172" fontId="14" fillId="16" borderId="8" xfId="1" applyNumberFormat="1" applyFont="1" applyFill="1" applyBorder="1"/>
    <xf numFmtId="172" fontId="14" fillId="0" borderId="8" xfId="1" applyNumberFormat="1" applyFont="1" applyFill="1" applyBorder="1"/>
    <xf numFmtId="172" fontId="14" fillId="9" borderId="8" xfId="1" applyNumberFormat="1" applyFont="1" applyFill="1" applyBorder="1"/>
    <xf numFmtId="3" fontId="9" fillId="0" borderId="8" xfId="1" applyNumberFormat="1" applyFont="1" applyFill="1" applyBorder="1" applyAlignment="1">
      <alignment horizontal="center" vertical="center"/>
    </xf>
    <xf numFmtId="3" fontId="15" fillId="66" borderId="3" xfId="1" applyNumberFormat="1" applyFont="1" applyFill="1" applyBorder="1" applyAlignment="1">
      <alignment horizontal="center"/>
    </xf>
    <xf numFmtId="3" fontId="11" fillId="66" borderId="3" xfId="1" applyNumberFormat="1" applyFont="1" applyFill="1" applyBorder="1" applyAlignment="1">
      <alignment horizontal="center"/>
    </xf>
    <xf numFmtId="178" fontId="14" fillId="0" borderId="16" xfId="2" applyNumberFormat="1" applyFont="1" applyFill="1" applyBorder="1"/>
    <xf numFmtId="178" fontId="14" fillId="0" borderId="4" xfId="2" applyNumberFormat="1" applyFont="1" applyFill="1" applyBorder="1"/>
    <xf numFmtId="4" fontId="10" fillId="0" borderId="0" xfId="0" applyNumberFormat="1" applyFont="1" applyFill="1"/>
    <xf numFmtId="41" fontId="12" fillId="0" borderId="0" xfId="0" applyNumberFormat="1" applyFont="1" applyFill="1"/>
    <xf numFmtId="3" fontId="76" fillId="9" borderId="4" xfId="1" applyNumberFormat="1" applyFont="1" applyFill="1" applyBorder="1" applyAlignment="1">
      <alignment horizontal="center"/>
    </xf>
    <xf numFmtId="3" fontId="11" fillId="9" borderId="4" xfId="1" applyNumberFormat="1" applyFont="1" applyFill="1" applyBorder="1" applyAlignment="1">
      <alignment horizontal="center"/>
    </xf>
    <xf numFmtId="3" fontId="15" fillId="9" borderId="4" xfId="1" applyNumberFormat="1" applyFont="1" applyFill="1" applyBorder="1" applyAlignment="1">
      <alignment horizontal="center"/>
    </xf>
    <xf numFmtId="3" fontId="75" fillId="9" borderId="4" xfId="1" applyNumberFormat="1" applyFont="1" applyFill="1" applyBorder="1" applyAlignment="1">
      <alignment horizontal="center"/>
    </xf>
    <xf numFmtId="172" fontId="36" fillId="0" borderId="12" xfId="2" applyNumberFormat="1" applyFont="1" applyFill="1" applyBorder="1"/>
    <xf numFmtId="0" fontId="9" fillId="0" borderId="1" xfId="1" applyFont="1" applyFill="1" applyBorder="1" applyAlignment="1">
      <alignment horizontal="center" wrapText="1"/>
    </xf>
    <xf numFmtId="0" fontId="37" fillId="0" borderId="0" xfId="1" applyFont="1" applyFill="1" applyAlignment="1">
      <alignment horizontal="center"/>
    </xf>
    <xf numFmtId="4" fontId="27" fillId="0" borderId="0" xfId="1" applyNumberFormat="1" applyFont="1" applyFill="1" applyBorder="1"/>
    <xf numFmtId="4" fontId="9" fillId="0" borderId="0" xfId="2" applyNumberFormat="1" applyFont="1" applyFill="1"/>
    <xf numFmtId="4" fontId="9" fillId="0" borderId="8" xfId="1" applyNumberFormat="1" applyFont="1" applyFill="1" applyBorder="1" applyAlignment="1">
      <alignment horizontal="center" wrapText="1"/>
    </xf>
    <xf numFmtId="4" fontId="12" fillId="0" borderId="12" xfId="2" applyNumberFormat="1" applyFont="1" applyFill="1" applyBorder="1"/>
    <xf numFmtId="4" fontId="9" fillId="0" borderId="12" xfId="2" applyNumberFormat="1" applyFont="1" applyFill="1" applyBorder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4" fontId="18" fillId="0" borderId="12" xfId="1" applyNumberFormat="1" applyFont="1" applyFill="1" applyBorder="1"/>
    <xf numFmtId="4" fontId="14" fillId="0" borderId="20" xfId="2" applyNumberFormat="1" applyFont="1" applyFill="1" applyBorder="1"/>
    <xf numFmtId="4" fontId="10" fillId="0" borderId="12" xfId="2" applyNumberFormat="1" applyFont="1" applyFill="1" applyBorder="1"/>
    <xf numFmtId="4" fontId="15" fillId="0" borderId="5" xfId="2" applyNumberFormat="1" applyFont="1" applyFill="1" applyBorder="1"/>
    <xf numFmtId="4" fontId="10" fillId="9" borderId="4" xfId="2" applyNumberFormat="1" applyFont="1" applyFill="1" applyBorder="1"/>
    <xf numFmtId="4" fontId="18" fillId="0" borderId="16" xfId="1" applyNumberFormat="1" applyFont="1" applyFill="1" applyBorder="1"/>
    <xf numFmtId="4" fontId="10" fillId="0" borderId="15" xfId="2" applyNumberFormat="1" applyFont="1" applyFill="1" applyBorder="1"/>
    <xf numFmtId="4" fontId="15" fillId="0" borderId="16" xfId="2" applyNumberFormat="1" applyFont="1" applyFill="1" applyBorder="1"/>
    <xf numFmtId="4" fontId="12" fillId="0" borderId="16" xfId="2" applyNumberFormat="1" applyFont="1" applyFill="1" applyBorder="1"/>
    <xf numFmtId="4" fontId="12" fillId="0" borderId="20" xfId="2" applyNumberFormat="1" applyFont="1" applyFill="1" applyBorder="1"/>
    <xf numFmtId="4" fontId="10" fillId="16" borderId="18" xfId="2" applyNumberFormat="1" applyFont="1" applyFill="1" applyBorder="1"/>
    <xf numFmtId="4" fontId="10" fillId="16" borderId="12" xfId="3" applyNumberFormat="1" applyFont="1" applyFill="1" applyBorder="1"/>
    <xf numFmtId="4" fontId="10" fillId="9" borderId="12" xfId="3" applyNumberFormat="1" applyFont="1" applyFill="1" applyBorder="1"/>
    <xf numFmtId="4" fontId="10" fillId="16" borderId="16" xfId="3" applyNumberFormat="1" applyFont="1" applyFill="1" applyBorder="1"/>
    <xf numFmtId="4" fontId="10" fillId="16" borderId="20" xfId="3" applyNumberFormat="1" applyFont="1" applyFill="1" applyBorder="1"/>
    <xf numFmtId="4" fontId="10" fillId="16" borderId="10" xfId="3" applyNumberFormat="1" applyFont="1" applyFill="1" applyBorder="1"/>
    <xf numFmtId="4" fontId="19" fillId="0" borderId="12" xfId="1" applyNumberFormat="1" applyFont="1" applyFill="1" applyBorder="1"/>
    <xf numFmtId="4" fontId="18" fillId="0" borderId="12" xfId="1" applyNumberFormat="1" applyFont="1" applyFill="1" applyBorder="1" applyAlignment="1">
      <alignment horizontal="center"/>
    </xf>
    <xf numFmtId="4" fontId="18" fillId="9" borderId="3" xfId="2" applyNumberFormat="1" applyFont="1" applyFill="1" applyBorder="1"/>
    <xf numFmtId="4" fontId="14" fillId="17" borderId="18" xfId="2" applyNumberFormat="1" applyFont="1" applyFill="1" applyBorder="1"/>
    <xf numFmtId="4" fontId="18" fillId="17" borderId="12" xfId="1" applyNumberFormat="1" applyFont="1" applyFill="1" applyBorder="1"/>
    <xf numFmtId="4" fontId="9" fillId="17" borderId="12" xfId="2" applyNumberFormat="1" applyFont="1" applyFill="1" applyBorder="1"/>
    <xf numFmtId="4" fontId="14" fillId="17" borderId="12" xfId="2" applyNumberFormat="1" applyFont="1" applyFill="1" applyBorder="1"/>
    <xf numFmtId="4" fontId="9" fillId="17" borderId="20" xfId="2" applyNumberFormat="1" applyFont="1" applyFill="1" applyBorder="1"/>
    <xf numFmtId="4" fontId="14" fillId="17" borderId="10" xfId="2" applyNumberFormat="1" applyFont="1" applyFill="1" applyBorder="1"/>
    <xf numFmtId="4" fontId="19" fillId="0" borderId="12" xfId="2" applyNumberFormat="1" applyFont="1" applyFill="1" applyBorder="1"/>
    <xf numFmtId="4" fontId="18" fillId="9" borderId="12" xfId="2" applyNumberFormat="1" applyFont="1" applyFill="1" applyBorder="1" applyAlignment="1">
      <alignment horizontal="right"/>
    </xf>
    <xf numFmtId="4" fontId="19" fillId="0" borderId="16" xfId="1" applyNumberFormat="1" applyFont="1" applyFill="1" applyBorder="1"/>
    <xf numFmtId="4" fontId="18" fillId="9" borderId="36" xfId="2" applyNumberFormat="1" applyFont="1" applyFill="1" applyBorder="1"/>
    <xf numFmtId="4" fontId="19" fillId="0" borderId="20" xfId="2" applyNumberFormat="1" applyFont="1" applyFill="1" applyBorder="1"/>
    <xf numFmtId="4" fontId="9" fillId="9" borderId="15" xfId="2" applyNumberFormat="1" applyFont="1" applyFill="1" applyBorder="1" applyAlignment="1">
      <alignment horizontal="right"/>
    </xf>
    <xf numFmtId="4" fontId="14" fillId="9" borderId="5" xfId="2" applyNumberFormat="1" applyFont="1" applyFill="1" applyBorder="1" applyAlignment="1">
      <alignment horizontal="right"/>
    </xf>
    <xf numFmtId="4" fontId="18" fillId="9" borderId="5" xfId="2" applyNumberFormat="1" applyFont="1" applyFill="1" applyBorder="1" applyAlignment="1">
      <alignment horizontal="right"/>
    </xf>
    <xf numFmtId="4" fontId="19" fillId="0" borderId="20" xfId="1" applyNumberFormat="1" applyFont="1" applyFill="1" applyBorder="1"/>
    <xf numFmtId="4" fontId="18" fillId="0" borderId="46" xfId="1" applyNumberFormat="1" applyFont="1" applyFill="1" applyBorder="1"/>
    <xf numFmtId="4" fontId="18" fillId="0" borderId="3" xfId="2" applyNumberFormat="1" applyFont="1" applyFill="1" applyBorder="1"/>
    <xf numFmtId="4" fontId="18" fillId="24" borderId="18" xfId="2" applyNumberFormat="1" applyFont="1" applyFill="1" applyBorder="1"/>
    <xf numFmtId="4" fontId="14" fillId="24" borderId="12" xfId="1" applyNumberFormat="1" applyFont="1" applyFill="1" applyBorder="1" applyAlignment="1">
      <alignment horizontal="right"/>
    </xf>
    <xf numFmtId="4" fontId="14" fillId="13" borderId="12" xfId="1" applyNumberFormat="1" applyFont="1" applyFill="1" applyBorder="1" applyAlignment="1">
      <alignment horizontal="right"/>
    </xf>
    <xf numFmtId="4" fontId="9" fillId="24" borderId="12" xfId="1" applyNumberFormat="1" applyFont="1" applyFill="1" applyBorder="1" applyAlignment="1">
      <alignment horizontal="right"/>
    </xf>
    <xf numFmtId="4" fontId="14" fillId="24" borderId="2" xfId="1" applyNumberFormat="1" applyFont="1" applyFill="1" applyBorder="1" applyAlignment="1">
      <alignment horizontal="right"/>
    </xf>
    <xf numFmtId="4" fontId="9" fillId="24" borderId="16" xfId="1" applyNumberFormat="1" applyFont="1" applyFill="1" applyBorder="1" applyAlignment="1">
      <alignment horizontal="right"/>
    </xf>
    <xf numFmtId="4" fontId="14" fillId="24" borderId="16" xfId="1" applyNumberFormat="1" applyFont="1" applyFill="1" applyBorder="1" applyAlignment="1">
      <alignment horizontal="right"/>
    </xf>
    <xf numFmtId="4" fontId="14" fillId="24" borderId="10" xfId="1" applyNumberFormat="1" applyFont="1" applyFill="1" applyBorder="1" applyAlignment="1">
      <alignment horizontal="right"/>
    </xf>
    <xf numFmtId="4" fontId="18" fillId="0" borderId="2" xfId="2" applyNumberFormat="1" applyFont="1" applyFill="1" applyBorder="1"/>
    <xf numFmtId="4" fontId="14" fillId="9" borderId="10" xfId="1" applyNumberFormat="1" applyFont="1" applyFill="1" applyBorder="1"/>
    <xf numFmtId="4" fontId="14" fillId="16" borderId="18" xfId="2" applyNumberFormat="1" applyFont="1" applyFill="1" applyBorder="1"/>
    <xf numFmtId="4" fontId="18" fillId="16" borderId="12" xfId="2" applyNumberFormat="1" applyFont="1" applyFill="1" applyBorder="1"/>
    <xf numFmtId="4" fontId="19" fillId="16" borderId="12" xfId="2" applyNumberFormat="1" applyFont="1" applyFill="1" applyBorder="1"/>
    <xf numFmtId="4" fontId="19" fillId="16" borderId="12" xfId="1" applyNumberFormat="1" applyFont="1" applyFill="1" applyBorder="1"/>
    <xf numFmtId="4" fontId="18" fillId="16" borderId="2" xfId="1" applyNumberFormat="1" applyFont="1" applyFill="1" applyBorder="1"/>
    <xf numFmtId="4" fontId="19" fillId="16" borderId="16" xfId="1" applyNumberFormat="1" applyFont="1" applyFill="1" applyBorder="1"/>
    <xf numFmtId="4" fontId="14" fillId="12" borderId="18" xfId="2" applyNumberFormat="1" applyFont="1" applyFill="1" applyBorder="1"/>
    <xf numFmtId="4" fontId="14" fillId="12" borderId="12" xfId="1" applyNumberFormat="1" applyFont="1" applyFill="1" applyBorder="1"/>
    <xf numFmtId="4" fontId="9" fillId="12" borderId="12" xfId="1" applyNumberFormat="1" applyFont="1" applyFill="1" applyBorder="1"/>
    <xf numFmtId="4" fontId="14" fillId="12" borderId="2" xfId="1" applyNumberFormat="1" applyFont="1" applyFill="1" applyBorder="1"/>
    <xf numFmtId="4" fontId="14" fillId="12" borderId="10" xfId="1" applyNumberFormat="1" applyFont="1" applyFill="1" applyBorder="1"/>
    <xf numFmtId="4" fontId="18" fillId="21" borderId="18" xfId="2" applyNumberFormat="1" applyFont="1" applyFill="1" applyBorder="1"/>
    <xf numFmtId="4" fontId="9" fillId="21" borderId="10" xfId="2" applyNumberFormat="1" applyFont="1" applyFill="1" applyBorder="1"/>
    <xf numFmtId="4" fontId="14" fillId="0" borderId="15" xfId="2" applyNumberFormat="1" applyFont="1" applyFill="1" applyBorder="1"/>
    <xf numFmtId="4" fontId="14" fillId="20" borderId="18" xfId="2" applyNumberFormat="1" applyFont="1" applyFill="1" applyBorder="1"/>
    <xf numFmtId="4" fontId="14" fillId="20" borderId="12" xfId="1" applyNumberFormat="1" applyFont="1" applyFill="1" applyBorder="1"/>
    <xf numFmtId="4" fontId="10" fillId="20" borderId="12" xfId="2" applyNumberFormat="1" applyFont="1" applyFill="1" applyBorder="1"/>
    <xf numFmtId="4" fontId="18" fillId="20" borderId="12" xfId="1" applyNumberFormat="1" applyFont="1" applyFill="1" applyBorder="1"/>
    <xf numFmtId="4" fontId="19" fillId="20" borderId="12" xfId="1" applyNumberFormat="1" applyFont="1" applyFill="1" applyBorder="1"/>
    <xf numFmtId="4" fontId="18" fillId="20" borderId="2" xfId="1" applyNumberFormat="1" applyFont="1" applyFill="1" applyBorder="1"/>
    <xf numFmtId="4" fontId="9" fillId="20" borderId="16" xfId="1" applyNumberFormat="1" applyFont="1" applyFill="1" applyBorder="1"/>
    <xf numFmtId="4" fontId="18" fillId="20" borderId="16" xfId="1" applyNumberFormat="1" applyFont="1" applyFill="1" applyBorder="1"/>
    <xf numFmtId="4" fontId="18" fillId="20" borderId="10" xfId="1" applyNumberFormat="1" applyFont="1" applyFill="1" applyBorder="1"/>
    <xf numFmtId="4" fontId="10" fillId="12" borderId="12" xfId="2" applyNumberFormat="1" applyFont="1" applyFill="1" applyBorder="1"/>
    <xf numFmtId="4" fontId="14" fillId="12" borderId="12" xfId="1" applyNumberFormat="1" applyFont="1" applyFill="1" applyBorder="1" applyAlignment="1">
      <alignment horizontal="center"/>
    </xf>
    <xf numFmtId="4" fontId="9" fillId="12" borderId="12" xfId="1" applyNumberFormat="1" applyFont="1" applyFill="1" applyBorder="1" applyAlignment="1">
      <alignment horizontal="center"/>
    </xf>
    <xf numFmtId="4" fontId="14" fillId="12" borderId="2" xfId="1" applyNumberFormat="1" applyFont="1" applyFill="1" applyBorder="1" applyAlignment="1">
      <alignment horizontal="center"/>
    </xf>
    <xf numFmtId="4" fontId="9" fillId="12" borderId="16" xfId="1" applyNumberFormat="1" applyFont="1" applyFill="1" applyBorder="1" applyAlignment="1">
      <alignment horizontal="center"/>
    </xf>
    <xf numFmtId="4" fontId="14" fillId="12" borderId="16" xfId="1" applyNumberFormat="1" applyFont="1" applyFill="1" applyBorder="1" applyAlignment="1">
      <alignment horizontal="center"/>
    </xf>
    <xf numFmtId="4" fontId="14" fillId="12" borderId="10" xfId="1" applyNumberFormat="1" applyFont="1" applyFill="1" applyBorder="1" applyAlignment="1">
      <alignment horizontal="center"/>
    </xf>
    <xf numFmtId="4" fontId="14" fillId="0" borderId="2" xfId="2" applyNumberFormat="1" applyFont="1" applyFill="1" applyBorder="1" applyAlignment="1">
      <alignment horizontal="center"/>
    </xf>
    <xf numFmtId="4" fontId="14" fillId="17" borderId="12" xfId="1" applyNumberFormat="1" applyFont="1" applyFill="1" applyBorder="1"/>
    <xf numFmtId="4" fontId="10" fillId="17" borderId="12" xfId="2" applyNumberFormat="1" applyFont="1" applyFill="1" applyBorder="1"/>
    <xf numFmtId="4" fontId="18" fillId="17" borderId="12" xfId="1" applyNumberFormat="1" applyFont="1" applyFill="1" applyBorder="1" applyAlignment="1">
      <alignment horizontal="center"/>
    </xf>
    <xf numFmtId="4" fontId="9" fillId="17" borderId="12" xfId="1" applyNumberFormat="1" applyFont="1" applyFill="1" applyBorder="1" applyAlignment="1">
      <alignment horizontal="right"/>
    </xf>
    <xf numFmtId="4" fontId="14" fillId="17" borderId="12" xfId="1" applyNumberFormat="1" applyFont="1" applyFill="1" applyBorder="1" applyAlignment="1">
      <alignment horizontal="right"/>
    </xf>
    <xf numFmtId="4" fontId="14" fillId="17" borderId="20" xfId="1" applyNumberFormat="1" applyFont="1" applyFill="1" applyBorder="1" applyAlignment="1">
      <alignment horizontal="right"/>
    </xf>
    <xf numFmtId="4" fontId="9" fillId="17" borderId="20" xfId="1" applyNumberFormat="1" applyFont="1" applyFill="1" applyBorder="1" applyAlignment="1">
      <alignment horizontal="right"/>
    </xf>
    <xf numFmtId="4" fontId="14" fillId="17" borderId="7" xfId="1" applyNumberFormat="1" applyFont="1" applyFill="1" applyBorder="1" applyAlignment="1">
      <alignment horizontal="right"/>
    </xf>
    <xf numFmtId="4" fontId="14" fillId="18" borderId="18" xfId="2" applyNumberFormat="1" applyFont="1" applyFill="1" applyBorder="1"/>
    <xf numFmtId="4" fontId="14" fillId="18" borderId="12" xfId="4" applyNumberFormat="1" applyFont="1" applyFill="1" applyBorder="1"/>
    <xf numFmtId="4" fontId="10" fillId="18" borderId="12" xfId="2" applyNumberFormat="1" applyFont="1" applyFill="1" applyBorder="1"/>
    <xf numFmtId="4" fontId="18" fillId="18" borderId="12" xfId="1" applyNumberFormat="1" applyFont="1" applyFill="1" applyBorder="1"/>
    <xf numFmtId="4" fontId="9" fillId="18" borderId="12" xfId="4" applyNumberFormat="1" applyFont="1" applyFill="1" applyBorder="1"/>
    <xf numFmtId="4" fontId="9" fillId="18" borderId="12" xfId="1" applyNumberFormat="1" applyFont="1" applyFill="1" applyBorder="1"/>
    <xf numFmtId="4" fontId="18" fillId="18" borderId="2" xfId="1" applyNumberFormat="1" applyFont="1" applyFill="1" applyBorder="1"/>
    <xf numFmtId="4" fontId="19" fillId="18" borderId="2" xfId="1" applyNumberFormat="1" applyFont="1" applyFill="1" applyBorder="1"/>
    <xf numFmtId="4" fontId="18" fillId="18" borderId="7" xfId="1" applyNumberFormat="1" applyFont="1" applyFill="1" applyBorder="1"/>
    <xf numFmtId="4" fontId="14" fillId="6" borderId="18" xfId="2" applyNumberFormat="1" applyFont="1" applyFill="1" applyBorder="1"/>
    <xf numFmtId="4" fontId="10" fillId="6" borderId="12" xfId="2" applyNumberFormat="1" applyFont="1" applyFill="1" applyBorder="1"/>
    <xf numFmtId="4" fontId="9" fillId="6" borderId="12" xfId="1" applyNumberFormat="1" applyFont="1" applyFill="1" applyBorder="1"/>
    <xf numFmtId="4" fontId="9" fillId="6" borderId="2" xfId="1" applyNumberFormat="1" applyFont="1" applyFill="1" applyBorder="1"/>
    <xf numFmtId="4" fontId="14" fillId="6" borderId="7" xfId="1" applyNumberFormat="1" applyFont="1" applyFill="1" applyBorder="1"/>
    <xf numFmtId="4" fontId="9" fillId="9" borderId="0" xfId="2" applyNumberFormat="1" applyFont="1" applyFill="1"/>
    <xf numFmtId="177" fontId="12" fillId="9" borderId="12" xfId="2" applyNumberFormat="1" applyFont="1" applyFill="1" applyBorder="1"/>
    <xf numFmtId="179" fontId="12" fillId="0" borderId="4" xfId="1" applyNumberFormat="1" applyFont="1" applyFill="1" applyBorder="1" applyAlignment="1">
      <alignment horizontal="center"/>
    </xf>
    <xf numFmtId="0" fontId="26" fillId="0" borderId="0" xfId="1" applyFont="1" applyFill="1" applyAlignment="1">
      <alignment horizontal="center"/>
    </xf>
    <xf numFmtId="0" fontId="37" fillId="0" borderId="0" xfId="1" applyFont="1" applyFill="1" applyAlignment="1">
      <alignment horizontal="center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9" fillId="16" borderId="1" xfId="1" applyFont="1" applyFill="1" applyBorder="1" applyAlignment="1">
      <alignment horizontal="center" wrapText="1"/>
    </xf>
    <xf numFmtId="0" fontId="9" fillId="16" borderId="2" xfId="1" applyFont="1" applyFill="1" applyBorder="1" applyAlignment="1">
      <alignment horizontal="center" wrapText="1"/>
    </xf>
    <xf numFmtId="0" fontId="9" fillId="16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9" fillId="13" borderId="1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0" fontId="9" fillId="13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4" fontId="19" fillId="0" borderId="1" xfId="1" applyNumberFormat="1" applyFont="1" applyFill="1" applyBorder="1" applyAlignment="1">
      <alignment horizontal="center" wrapText="1"/>
    </xf>
    <xf numFmtId="4" fontId="19" fillId="0" borderId="2" xfId="1" applyNumberFormat="1" applyFont="1" applyFill="1" applyBorder="1" applyAlignment="1">
      <alignment horizontal="center" wrapText="1"/>
    </xf>
    <xf numFmtId="4" fontId="0" fillId="0" borderId="7" xfId="0" applyNumberFormat="1" applyBorder="1" applyAlignment="1">
      <alignment horizontal="center" wrapText="1"/>
    </xf>
    <xf numFmtId="0" fontId="10" fillId="15" borderId="20" xfId="1" applyFont="1" applyFill="1" applyBorder="1" applyAlignment="1">
      <alignment wrapText="1"/>
    </xf>
    <xf numFmtId="0" fontId="10" fillId="15" borderId="12" xfId="1" applyFont="1" applyFill="1" applyBorder="1" applyAlignment="1">
      <alignment wrapText="1"/>
    </xf>
    <xf numFmtId="0" fontId="14" fillId="0" borderId="27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8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7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8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9" fillId="9" borderId="1" xfId="1" applyFont="1" applyFill="1" applyBorder="1" applyAlignment="1">
      <alignment horizontal="center" wrapText="1"/>
    </xf>
    <xf numFmtId="0" fontId="0" fillId="9" borderId="2" xfId="0" applyFill="1" applyBorder="1" applyAlignment="1">
      <alignment horizontal="center" wrapText="1"/>
    </xf>
    <xf numFmtId="0" fontId="0" fillId="9" borderId="7" xfId="0" applyFill="1" applyBorder="1" applyAlignment="1">
      <alignment horizontal="center" wrapText="1"/>
    </xf>
    <xf numFmtId="0" fontId="32" fillId="0" borderId="1" xfId="1" applyFont="1" applyFill="1" applyBorder="1" applyAlignment="1">
      <alignment horizontal="center" vertical="top" wrapText="1"/>
    </xf>
    <xf numFmtId="0" fontId="32" fillId="0" borderId="2" xfId="1" applyFont="1" applyFill="1" applyBorder="1" applyAlignment="1">
      <alignment horizontal="center" vertical="top" wrapText="1"/>
    </xf>
    <xf numFmtId="0" fontId="32" fillId="0" borderId="7" xfId="1" applyFont="1" applyFill="1" applyBorder="1" applyAlignment="1">
      <alignment horizontal="center" vertical="top" wrapText="1"/>
    </xf>
    <xf numFmtId="0" fontId="32" fillId="0" borderId="27" xfId="1" applyFont="1" applyFill="1" applyBorder="1" applyAlignment="1">
      <alignment horizontal="center" wrapText="1"/>
    </xf>
    <xf numFmtId="0" fontId="32" fillId="0" borderId="21" xfId="1" applyFont="1" applyFill="1" applyBorder="1" applyAlignment="1">
      <alignment horizontal="center" wrapText="1"/>
    </xf>
    <xf numFmtId="0" fontId="32" fillId="0" borderId="28" xfId="1" applyFont="1" applyFill="1" applyBorder="1" applyAlignment="1">
      <alignment horizontal="center" wrapText="1"/>
    </xf>
    <xf numFmtId="0" fontId="19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9" fillId="34" borderId="1" xfId="1" applyFont="1" applyFill="1" applyBorder="1" applyAlignment="1">
      <alignment horizontal="center" wrapText="1"/>
    </xf>
    <xf numFmtId="0" fontId="9" fillId="34" borderId="2" xfId="1" applyFont="1" applyFill="1" applyBorder="1" applyAlignment="1">
      <alignment horizontal="center" wrapText="1"/>
    </xf>
    <xf numFmtId="0" fontId="9" fillId="34" borderId="7" xfId="1" applyFont="1" applyFill="1" applyBorder="1" applyAlignment="1">
      <alignment horizontal="center" wrapText="1"/>
    </xf>
    <xf numFmtId="0" fontId="26" fillId="0" borderId="0" xfId="0" applyFont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7" fillId="0" borderId="0" xfId="1" applyFont="1" applyFill="1" applyAlignment="1">
      <alignment horizontal="center" vertical="center" wrapText="1"/>
    </xf>
    <xf numFmtId="3" fontId="12" fillId="0" borderId="74" xfId="0" applyNumberFormat="1" applyFont="1" applyFill="1" applyBorder="1" applyAlignment="1">
      <alignment horizontal="center" wrapText="1"/>
    </xf>
    <xf numFmtId="3" fontId="12" fillId="0" borderId="40" xfId="0" applyNumberFormat="1" applyFont="1" applyFill="1" applyBorder="1" applyAlignment="1">
      <alignment horizontal="center" wrapText="1"/>
    </xf>
    <xf numFmtId="0" fontId="25" fillId="0" borderId="0" xfId="0" applyFont="1" applyFill="1" applyAlignment="1">
      <alignment horizontal="center" vertical="center" wrapText="1"/>
    </xf>
    <xf numFmtId="0" fontId="9" fillId="0" borderId="27" xfId="1" applyFont="1" applyFill="1" applyBorder="1" applyAlignment="1">
      <alignment horizontal="center" wrapText="1"/>
    </xf>
    <xf numFmtId="0" fontId="9" fillId="0" borderId="21" xfId="1" applyFont="1" applyFill="1" applyBorder="1" applyAlignment="1">
      <alignment horizontal="center" wrapText="1"/>
    </xf>
    <xf numFmtId="0" fontId="9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CC99FF"/>
      <color rgb="FFFFCCCC"/>
      <color rgb="FFFFFF99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1618</xdr:row>
      <xdr:rowOff>0</xdr:rowOff>
    </xdr:from>
    <xdr:to>
      <xdr:col>0</xdr:col>
      <xdr:colOff>85725</xdr:colOff>
      <xdr:row>1619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1106</xdr:row>
      <xdr:rowOff>0</xdr:rowOff>
    </xdr:from>
    <xdr:to>
      <xdr:col>0</xdr:col>
      <xdr:colOff>104775</xdr:colOff>
      <xdr:row>1107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OM2794"/>
  <sheetViews>
    <sheetView showZeros="0" zoomScale="90" zoomScaleNormal="90" zoomScaleSheetLayoutView="70" workbookViewId="0">
      <pane xSplit="1" ySplit="9" topLeftCell="B10" activePane="bottomRight" state="frozen"/>
      <selection activeCell="A7" sqref="A7"/>
      <selection pane="topRight" activeCell="B7" sqref="B7"/>
      <selection pane="bottomLeft" activeCell="A14" sqref="A14"/>
      <selection pane="bottomRight" activeCell="A22" sqref="A22"/>
    </sheetView>
  </sheetViews>
  <sheetFormatPr defaultColWidth="9.140625" defaultRowHeight="15" x14ac:dyDescent="0.25"/>
  <cols>
    <col min="1" max="1" width="44.5703125" style="101" customWidth="1"/>
    <col min="2" max="2" width="10" style="2034" customWidth="1"/>
    <col min="3" max="3" width="13.85546875" style="101" customWidth="1"/>
    <col min="4" max="4" width="14" style="101" customWidth="1"/>
    <col min="5" max="5" width="14.28515625" style="2034" customWidth="1"/>
    <col min="6" max="6" width="12.7109375" style="101" customWidth="1"/>
    <col min="7" max="7" width="13.42578125" style="101" hidden="1" customWidth="1"/>
    <col min="8" max="8" width="10.5703125" style="101" hidden="1" customWidth="1"/>
    <col min="9" max="9" width="13.42578125" style="101" hidden="1" customWidth="1"/>
    <col min="10" max="10" width="11.85546875" style="101" hidden="1" customWidth="1"/>
    <col min="11" max="11" width="13.140625" style="2034" hidden="1" customWidth="1"/>
    <col min="12" max="12" width="9" style="101" hidden="1" customWidth="1"/>
    <col min="13" max="13" width="11.85546875" style="101" hidden="1" customWidth="1"/>
    <col min="14" max="14" width="13.5703125" style="101" hidden="1" customWidth="1"/>
    <col min="15" max="17" width="19" style="101" hidden="1" customWidth="1"/>
    <col min="18" max="19" width="17.140625" style="101" hidden="1" customWidth="1"/>
    <col min="20" max="24" width="19" style="101" hidden="1" customWidth="1"/>
    <col min="25" max="25" width="19" style="101" customWidth="1"/>
    <col min="26" max="26" width="17.42578125" style="2034" customWidth="1"/>
    <col min="27" max="27" width="17.28515625" style="24" customWidth="1"/>
    <col min="28" max="28" width="15.7109375" style="24" customWidth="1"/>
    <col min="29" max="29" width="13" style="24" customWidth="1"/>
    <col min="30" max="30" width="16.28515625" style="24" customWidth="1"/>
    <col min="31" max="31" width="17.42578125" style="3249" customWidth="1"/>
    <col min="32" max="32" width="15.140625" style="3220" customWidth="1"/>
    <col min="33" max="33" width="12.28515625" style="405" customWidth="1"/>
    <col min="34" max="67" width="9.140625" style="405" customWidth="1"/>
    <col min="68" max="120" width="9.140625" style="405"/>
    <col min="121" max="16384" width="9.140625" style="107"/>
  </cols>
  <sheetData>
    <row r="1" spans="1:120" ht="25.5" customHeight="1" x14ac:dyDescent="0.3">
      <c r="A1" s="3402"/>
      <c r="B1" s="3402"/>
      <c r="C1" s="3402"/>
      <c r="D1" s="3402"/>
      <c r="E1" s="3402"/>
      <c r="F1" s="3402"/>
      <c r="G1" s="3402"/>
      <c r="H1" s="3402"/>
      <c r="I1" s="3402"/>
      <c r="J1" s="3402"/>
      <c r="K1" s="3402"/>
      <c r="L1" s="3402"/>
      <c r="M1" s="3402"/>
      <c r="N1" s="3402"/>
      <c r="O1" s="3402"/>
      <c r="P1" s="3402"/>
      <c r="Q1" s="3402"/>
      <c r="R1" s="3402"/>
      <c r="S1" s="3402"/>
      <c r="T1" s="3402"/>
      <c r="U1" s="3402"/>
      <c r="V1" s="3402"/>
      <c r="W1" s="3402"/>
      <c r="X1" s="3402"/>
      <c r="Y1" s="3402"/>
      <c r="Z1" s="3402"/>
      <c r="AA1" s="3402"/>
      <c r="AB1" s="3402"/>
      <c r="AC1" s="3402"/>
      <c r="AD1" s="3402"/>
      <c r="AE1" s="3402"/>
      <c r="AF1" s="2071"/>
    </row>
    <row r="2" spans="1:120" ht="14.25" customHeight="1" x14ac:dyDescent="0.25">
      <c r="A2" s="3401" t="s">
        <v>493</v>
      </c>
      <c r="B2" s="3401"/>
      <c r="C2" s="3401"/>
      <c r="D2" s="3401"/>
      <c r="E2" s="3401"/>
      <c r="F2" s="3401"/>
      <c r="G2" s="3401"/>
      <c r="H2" s="3401"/>
      <c r="I2" s="3401"/>
      <c r="J2" s="3401"/>
      <c r="K2" s="3401"/>
      <c r="L2" s="3401"/>
      <c r="M2" s="3401"/>
      <c r="N2" s="3401"/>
      <c r="O2" s="3401"/>
      <c r="P2" s="3401"/>
      <c r="Q2" s="3401"/>
      <c r="R2" s="3401"/>
      <c r="S2" s="3401"/>
      <c r="T2" s="3401"/>
      <c r="U2" s="3401"/>
      <c r="V2" s="3401"/>
      <c r="W2" s="3401"/>
      <c r="X2" s="3401"/>
      <c r="Y2" s="3401"/>
      <c r="Z2" s="3401"/>
      <c r="AA2" s="3401"/>
      <c r="AB2" s="3401"/>
      <c r="AC2" s="3401"/>
      <c r="AD2" s="3401"/>
      <c r="AE2" s="3401"/>
      <c r="AF2" s="2071"/>
    </row>
    <row r="3" spans="1:120" ht="24" customHeight="1" x14ac:dyDescent="0.25">
      <c r="A3" s="3401"/>
      <c r="B3" s="3401"/>
      <c r="C3" s="3401"/>
      <c r="D3" s="3401"/>
      <c r="E3" s="3401"/>
      <c r="F3" s="3401"/>
      <c r="G3" s="3401"/>
      <c r="H3" s="3401"/>
      <c r="I3" s="3401"/>
      <c r="J3" s="3401"/>
      <c r="K3" s="3401"/>
      <c r="L3" s="3401"/>
      <c r="M3" s="3401"/>
      <c r="N3" s="3401"/>
      <c r="O3" s="3401"/>
      <c r="P3" s="3401"/>
      <c r="Q3" s="3401"/>
      <c r="R3" s="3401"/>
      <c r="S3" s="3401"/>
      <c r="T3" s="3401"/>
      <c r="U3" s="3401"/>
      <c r="V3" s="3401"/>
      <c r="W3" s="3401"/>
      <c r="X3" s="3401"/>
      <c r="Y3" s="3401"/>
      <c r="Z3" s="3401"/>
      <c r="AA3" s="3401"/>
      <c r="AB3" s="3401"/>
      <c r="AC3" s="3401"/>
      <c r="AD3" s="3401"/>
      <c r="AE3" s="3401"/>
      <c r="AF3" s="2071"/>
    </row>
    <row r="4" spans="1:120" ht="16.5" hidden="1" customHeight="1" x14ac:dyDescent="0.3">
      <c r="A4" s="636">
        <v>11</v>
      </c>
      <c r="B4" s="1423"/>
      <c r="C4" s="1418"/>
      <c r="D4" s="1418"/>
      <c r="E4" s="1423"/>
      <c r="F4" s="1418"/>
      <c r="G4" s="1418"/>
      <c r="H4" s="1418"/>
      <c r="I4" s="1418"/>
      <c r="J4" s="1418"/>
      <c r="K4" s="1423"/>
      <c r="L4" s="1418"/>
      <c r="M4" s="1418"/>
      <c r="N4" s="1418"/>
      <c r="O4" s="1418"/>
      <c r="P4" s="2058"/>
      <c r="Q4" s="2069"/>
      <c r="R4" s="2095"/>
      <c r="S4" s="2210"/>
      <c r="T4" s="2602"/>
      <c r="U4" s="2614"/>
      <c r="V4" s="2619"/>
      <c r="W4" s="3252"/>
      <c r="X4" s="3262"/>
      <c r="Y4" s="3292"/>
      <c r="Z4" s="1423"/>
      <c r="AA4" s="2301"/>
      <c r="AB4" s="2301"/>
      <c r="AC4" s="2301"/>
      <c r="AD4" s="3261"/>
      <c r="AE4" s="3225"/>
      <c r="AF4" s="2945"/>
    </row>
    <row r="5" spans="1:120" ht="13.5" customHeight="1" thickBot="1" x14ac:dyDescent="0.35">
      <c r="A5" s="636"/>
      <c r="B5" s="1423"/>
      <c r="C5" s="1418"/>
      <c r="D5" s="1418"/>
      <c r="E5" s="1423"/>
      <c r="F5" s="1418"/>
      <c r="G5" s="1418"/>
      <c r="H5" s="1418"/>
      <c r="I5" s="1418"/>
      <c r="J5" s="1418"/>
      <c r="K5" s="1423"/>
      <c r="L5" s="1418"/>
      <c r="M5" s="1418"/>
      <c r="N5" s="1418"/>
      <c r="O5" s="1418"/>
      <c r="P5" s="2058"/>
      <c r="Q5" s="2069"/>
      <c r="R5" s="2095"/>
      <c r="S5" s="2210"/>
      <c r="T5" s="2602"/>
      <c r="U5" s="2614"/>
      <c r="V5" s="2619"/>
      <c r="W5" s="3252"/>
      <c r="X5" s="3262"/>
      <c r="Y5" s="3292"/>
      <c r="Z5" s="1423"/>
      <c r="AA5" s="2301"/>
      <c r="AB5" s="2301"/>
      <c r="AC5" s="2301"/>
      <c r="AD5" s="3261"/>
      <c r="AE5" s="3225"/>
      <c r="AF5" s="2945"/>
    </row>
    <row r="6" spans="1:120" ht="43.5" customHeight="1" x14ac:dyDescent="0.25">
      <c r="A6" s="128" t="s">
        <v>3</v>
      </c>
      <c r="B6" s="3437" t="s">
        <v>198</v>
      </c>
      <c r="C6" s="3423" t="s">
        <v>193</v>
      </c>
      <c r="D6" s="3424"/>
      <c r="E6" s="3424"/>
      <c r="F6" s="3425"/>
      <c r="G6" s="3429" t="s">
        <v>324</v>
      </c>
      <c r="H6" s="3430"/>
      <c r="I6" s="3429" t="s">
        <v>325</v>
      </c>
      <c r="J6" s="3433"/>
      <c r="K6" s="3433"/>
      <c r="L6" s="3430"/>
      <c r="M6" s="3415" t="s">
        <v>199</v>
      </c>
      <c r="N6" s="3415" t="s">
        <v>200</v>
      </c>
      <c r="O6" s="3403" t="s">
        <v>189</v>
      </c>
      <c r="P6" s="3403" t="s">
        <v>450</v>
      </c>
      <c r="Q6" s="3403" t="s">
        <v>453</v>
      </c>
      <c r="R6" s="3403" t="s">
        <v>455</v>
      </c>
      <c r="S6" s="3403" t="s">
        <v>462</v>
      </c>
      <c r="T6" s="3403" t="s">
        <v>464</v>
      </c>
      <c r="U6" s="3403" t="s">
        <v>466</v>
      </c>
      <c r="V6" s="3403" t="s">
        <v>472</v>
      </c>
      <c r="W6" s="3403" t="s">
        <v>482</v>
      </c>
      <c r="X6" s="3403" t="s">
        <v>488</v>
      </c>
      <c r="Y6" s="3403" t="s">
        <v>495</v>
      </c>
      <c r="Z6" s="3406" t="s">
        <v>496</v>
      </c>
      <c r="AA6" s="3409" t="s">
        <v>190</v>
      </c>
      <c r="AB6" s="3409" t="s">
        <v>53</v>
      </c>
      <c r="AC6" s="3409" t="s">
        <v>191</v>
      </c>
      <c r="AD6" s="3409" t="s">
        <v>487</v>
      </c>
      <c r="AE6" s="3412" t="s">
        <v>192</v>
      </c>
      <c r="AF6" s="3418" t="s">
        <v>483</v>
      </c>
    </row>
    <row r="7" spans="1:120" ht="16.899999999999999" customHeight="1" thickBot="1" x14ac:dyDescent="0.3">
      <c r="A7" s="122"/>
      <c r="B7" s="3438"/>
      <c r="C7" s="3426"/>
      <c r="D7" s="3427"/>
      <c r="E7" s="3427"/>
      <c r="F7" s="3428"/>
      <c r="G7" s="3431"/>
      <c r="H7" s="3432"/>
      <c r="I7" s="3431"/>
      <c r="J7" s="3434"/>
      <c r="K7" s="3434"/>
      <c r="L7" s="3432"/>
      <c r="M7" s="3435"/>
      <c r="N7" s="3416"/>
      <c r="O7" s="3404"/>
      <c r="P7" s="3404"/>
      <c r="Q7" s="3404"/>
      <c r="R7" s="3404"/>
      <c r="S7" s="3404"/>
      <c r="T7" s="3404"/>
      <c r="U7" s="3404"/>
      <c r="V7" s="3404"/>
      <c r="W7" s="3404"/>
      <c r="X7" s="3404"/>
      <c r="Y7" s="3404"/>
      <c r="Z7" s="3407"/>
      <c r="AA7" s="3410"/>
      <c r="AB7" s="3410"/>
      <c r="AC7" s="3410"/>
      <c r="AD7" s="3410"/>
      <c r="AE7" s="3413"/>
      <c r="AF7" s="3419"/>
    </row>
    <row r="8" spans="1:120" ht="45.75" thickBot="1" x14ac:dyDescent="0.3">
      <c r="A8" s="129" t="s">
        <v>4</v>
      </c>
      <c r="B8" s="3439"/>
      <c r="C8" s="364" t="s">
        <v>326</v>
      </c>
      <c r="D8" s="1421" t="s">
        <v>494</v>
      </c>
      <c r="E8" s="613" t="s">
        <v>194</v>
      </c>
      <c r="F8" s="364" t="s">
        <v>195</v>
      </c>
      <c r="G8" s="1421" t="s">
        <v>196</v>
      </c>
      <c r="H8" s="252" t="s">
        <v>194</v>
      </c>
      <c r="I8" s="364" t="s">
        <v>326</v>
      </c>
      <c r="J8" s="1421" t="s">
        <v>494</v>
      </c>
      <c r="K8" s="613" t="s">
        <v>194</v>
      </c>
      <c r="L8" s="364" t="s">
        <v>195</v>
      </c>
      <c r="M8" s="3436"/>
      <c r="N8" s="3417"/>
      <c r="O8" s="3405"/>
      <c r="P8" s="3405"/>
      <c r="Q8" s="3405"/>
      <c r="R8" s="3405"/>
      <c r="S8" s="3405"/>
      <c r="T8" s="3405"/>
      <c r="U8" s="3405"/>
      <c r="V8" s="3405"/>
      <c r="W8" s="3405"/>
      <c r="X8" s="3405"/>
      <c r="Y8" s="3405"/>
      <c r="Z8" s="3408"/>
      <c r="AA8" s="3411"/>
      <c r="AB8" s="3411"/>
      <c r="AC8" s="3411"/>
      <c r="AD8" s="3411"/>
      <c r="AE8" s="3414"/>
      <c r="AF8" s="3420"/>
      <c r="AG8" s="405" t="s">
        <v>474</v>
      </c>
    </row>
    <row r="9" spans="1:120" s="40" customFormat="1" ht="15.75" thickBot="1" x14ac:dyDescent="0.3">
      <c r="A9" s="216">
        <v>1</v>
      </c>
      <c r="B9" s="2803">
        <v>2</v>
      </c>
      <c r="C9" s="253">
        <v>3</v>
      </c>
      <c r="D9" s="253">
        <v>5</v>
      </c>
      <c r="E9" s="253">
        <v>8</v>
      </c>
      <c r="F9" s="253">
        <v>9</v>
      </c>
      <c r="G9" s="252">
        <v>10</v>
      </c>
      <c r="H9" s="252">
        <v>11</v>
      </c>
      <c r="I9" s="252">
        <v>12</v>
      </c>
      <c r="J9" s="252">
        <v>14</v>
      </c>
      <c r="K9" s="694">
        <v>17</v>
      </c>
      <c r="L9" s="252">
        <v>18</v>
      </c>
      <c r="M9" s="252">
        <v>20</v>
      </c>
      <c r="N9" s="252">
        <v>21</v>
      </c>
      <c r="O9" s="217"/>
      <c r="P9" s="217"/>
      <c r="Q9" s="217"/>
      <c r="R9" s="217"/>
      <c r="S9" s="217"/>
      <c r="T9" s="217"/>
      <c r="U9" s="217"/>
      <c r="V9" s="217"/>
      <c r="W9" s="217"/>
      <c r="X9" s="217"/>
      <c r="Y9" s="217"/>
      <c r="Z9" s="2214">
        <v>22</v>
      </c>
      <c r="AA9" s="217">
        <v>23</v>
      </c>
      <c r="AB9" s="217">
        <v>24</v>
      </c>
      <c r="AC9" s="217">
        <v>25</v>
      </c>
      <c r="AD9" s="211"/>
      <c r="AE9" s="3226">
        <v>26</v>
      </c>
      <c r="AF9" s="3279">
        <v>27</v>
      </c>
      <c r="AG9" s="688"/>
      <c r="AH9" s="688"/>
      <c r="AI9" s="688"/>
      <c r="AJ9" s="688"/>
      <c r="AK9" s="688"/>
      <c r="AL9" s="688"/>
      <c r="AM9" s="688"/>
      <c r="AN9" s="688"/>
      <c r="AO9" s="688"/>
      <c r="AP9" s="688"/>
      <c r="AQ9" s="688"/>
      <c r="AR9" s="688"/>
      <c r="AS9" s="688"/>
      <c r="AT9" s="688"/>
      <c r="AU9" s="688"/>
      <c r="AV9" s="688"/>
      <c r="AW9" s="688"/>
      <c r="AX9" s="688"/>
      <c r="AY9" s="688"/>
      <c r="AZ9" s="688"/>
      <c r="BA9" s="688"/>
      <c r="BB9" s="688"/>
      <c r="BC9" s="688"/>
      <c r="BD9" s="688"/>
      <c r="BE9" s="688"/>
      <c r="BF9" s="688"/>
      <c r="BG9" s="688"/>
      <c r="BH9" s="688"/>
      <c r="BI9" s="688"/>
      <c r="BJ9" s="688"/>
      <c r="BK9" s="688"/>
      <c r="BL9" s="688"/>
      <c r="BM9" s="688"/>
      <c r="BN9" s="688"/>
      <c r="BO9" s="688"/>
      <c r="BP9" s="688"/>
      <c r="BQ9" s="688"/>
      <c r="BR9" s="688"/>
      <c r="BS9" s="688"/>
      <c r="BT9" s="688"/>
      <c r="BU9" s="688"/>
      <c r="BV9" s="688"/>
      <c r="BW9" s="688"/>
      <c r="BX9" s="688"/>
      <c r="BY9" s="688"/>
      <c r="BZ9" s="688"/>
      <c r="CA9" s="688"/>
      <c r="CB9" s="688"/>
      <c r="CC9" s="688"/>
      <c r="CD9" s="688"/>
      <c r="CE9" s="688"/>
      <c r="CF9" s="688"/>
      <c r="CG9" s="688"/>
      <c r="CH9" s="688"/>
      <c r="CI9" s="688"/>
      <c r="CJ9" s="688"/>
      <c r="CK9" s="688"/>
      <c r="CL9" s="688"/>
      <c r="CM9" s="688"/>
      <c r="CN9" s="688"/>
      <c r="CO9" s="688"/>
      <c r="CP9" s="688"/>
      <c r="CQ9" s="688"/>
      <c r="CR9" s="688"/>
      <c r="CS9" s="688"/>
      <c r="CT9" s="688"/>
      <c r="CU9" s="688"/>
      <c r="CV9" s="688"/>
      <c r="CW9" s="688"/>
      <c r="CX9" s="688"/>
      <c r="CY9" s="688"/>
      <c r="CZ9" s="688"/>
      <c r="DA9" s="688"/>
      <c r="DB9" s="688"/>
      <c r="DC9" s="688"/>
      <c r="DD9" s="688"/>
      <c r="DE9" s="688"/>
      <c r="DF9" s="688"/>
      <c r="DG9" s="688"/>
      <c r="DH9" s="688"/>
      <c r="DI9" s="688"/>
      <c r="DJ9" s="688"/>
      <c r="DK9" s="688"/>
      <c r="DL9" s="688"/>
      <c r="DM9" s="688"/>
      <c r="DN9" s="688"/>
      <c r="DO9" s="688"/>
      <c r="DP9" s="688"/>
    </row>
    <row r="10" spans="1:120" ht="13.9" customHeight="1" x14ac:dyDescent="0.25">
      <c r="A10" s="42"/>
      <c r="B10" s="736"/>
      <c r="C10" s="254"/>
      <c r="D10" s="254"/>
      <c r="E10" s="1424"/>
      <c r="F10" s="254"/>
      <c r="G10" s="2129"/>
      <c r="H10" s="2129"/>
      <c r="I10" s="2129"/>
      <c r="J10" s="2129"/>
      <c r="K10" s="1425"/>
      <c r="L10" s="1420"/>
      <c r="M10" s="1420"/>
      <c r="N10" s="1420"/>
      <c r="O10" s="1419"/>
      <c r="P10" s="2059"/>
      <c r="Q10" s="2070"/>
      <c r="R10" s="2096"/>
      <c r="S10" s="2211"/>
      <c r="T10" s="2603"/>
      <c r="U10" s="2615"/>
      <c r="V10" s="2620"/>
      <c r="W10" s="3253"/>
      <c r="X10" s="3263"/>
      <c r="Y10" s="3291"/>
      <c r="Z10" s="2299"/>
      <c r="AA10" s="2302"/>
      <c r="AB10" s="2302"/>
      <c r="AC10" s="2302"/>
      <c r="AD10" s="211"/>
      <c r="AE10" s="3227"/>
      <c r="AF10" s="2946"/>
    </row>
    <row r="11" spans="1:120" ht="43.5" customHeight="1" x14ac:dyDescent="0.25">
      <c r="A11" s="1426" t="s">
        <v>269</v>
      </c>
      <c r="B11" s="2804"/>
      <c r="C11" s="162"/>
      <c r="D11" s="177"/>
      <c r="E11" s="615"/>
      <c r="F11" s="162"/>
      <c r="G11" s="677"/>
      <c r="H11" s="677"/>
      <c r="I11" s="677"/>
      <c r="J11" s="162"/>
      <c r="K11" s="615"/>
      <c r="L11" s="162"/>
      <c r="M11" s="162"/>
      <c r="N11" s="162"/>
      <c r="O11" s="1181"/>
      <c r="P11" s="1181"/>
      <c r="Q11" s="1181"/>
      <c r="R11" s="1181"/>
      <c r="S11" s="1181"/>
      <c r="T11" s="1181"/>
      <c r="U11" s="1181"/>
      <c r="V11" s="1181"/>
      <c r="W11" s="1181"/>
      <c r="X11" s="1181"/>
      <c r="Y11" s="1181"/>
      <c r="Z11" s="2303"/>
      <c r="AA11" s="211"/>
      <c r="AB11" s="211"/>
      <c r="AC11" s="211"/>
      <c r="AD11" s="211"/>
      <c r="AE11" s="3228"/>
      <c r="AF11" s="2947"/>
    </row>
    <row r="12" spans="1:120" ht="15" customHeight="1" x14ac:dyDescent="0.25">
      <c r="A12" s="164" t="s">
        <v>5</v>
      </c>
      <c r="B12" s="1625"/>
      <c r="C12" s="162"/>
      <c r="D12" s="162"/>
      <c r="E12" s="615"/>
      <c r="F12" s="162"/>
      <c r="G12" s="162"/>
      <c r="H12" s="162"/>
      <c r="I12" s="162"/>
      <c r="J12" s="162"/>
      <c r="K12" s="615"/>
      <c r="L12" s="162"/>
      <c r="M12" s="162"/>
      <c r="N12" s="162"/>
      <c r="O12" s="1181"/>
      <c r="P12" s="1181"/>
      <c r="Q12" s="1181"/>
      <c r="R12" s="1181"/>
      <c r="S12" s="1181"/>
      <c r="T12" s="1181"/>
      <c r="U12" s="1181"/>
      <c r="V12" s="1181"/>
      <c r="W12" s="1181"/>
      <c r="X12" s="1181"/>
      <c r="Y12" s="1181"/>
      <c r="Z12" s="2303"/>
      <c r="AA12" s="211"/>
      <c r="AB12" s="211"/>
      <c r="AC12" s="211"/>
      <c r="AD12" s="211"/>
      <c r="AE12" s="3228"/>
      <c r="AF12" s="2947"/>
    </row>
    <row r="13" spans="1:120" ht="15" customHeight="1" x14ac:dyDescent="0.25">
      <c r="A13" s="145" t="s">
        <v>97</v>
      </c>
      <c r="B13" s="1488">
        <v>340</v>
      </c>
      <c r="C13" s="141">
        <v>952</v>
      </c>
      <c r="D13" s="141">
        <f>ROUND(C13/12*$A$4,0)</f>
        <v>873</v>
      </c>
      <c r="E13" s="406">
        <v>869</v>
      </c>
      <c r="F13" s="141">
        <f t="shared" ref="F13:F32" si="0">E13/D13*100</f>
        <v>99.541809851088203</v>
      </c>
      <c r="G13" s="154">
        <v>15.1</v>
      </c>
      <c r="H13" s="154">
        <f>K13/E13</f>
        <v>14.207134637514384</v>
      </c>
      <c r="I13" s="163">
        <f t="shared" ref="I13:I30" si="1">ROUND(C13*G13,0)</f>
        <v>14375</v>
      </c>
      <c r="J13" s="163">
        <f t="shared" ref="J13:J30" si="2">ROUND(D13*G13,0)</f>
        <v>13182</v>
      </c>
      <c r="K13" s="408">
        <v>12346</v>
      </c>
      <c r="L13" s="163">
        <f>K13/J13*100</f>
        <v>93.658018510089519</v>
      </c>
      <c r="M13" s="163">
        <v>41</v>
      </c>
      <c r="N13" s="163">
        <f>K13/$A$4*12/M13</f>
        <v>328.49667405764967</v>
      </c>
      <c r="O13" s="1181"/>
      <c r="P13" s="1181"/>
      <c r="Q13" s="1181"/>
      <c r="R13" s="1181"/>
      <c r="S13" s="1181"/>
      <c r="T13" s="1181"/>
      <c r="U13" s="1181"/>
      <c r="V13" s="1181"/>
      <c r="W13" s="1181"/>
      <c r="X13" s="1181"/>
      <c r="Y13" s="1181"/>
      <c r="Z13" s="2303"/>
      <c r="AA13" s="211"/>
      <c r="AB13" s="211"/>
      <c r="AC13" s="211"/>
      <c r="AD13" s="211"/>
      <c r="AE13" s="3228"/>
      <c r="AF13" s="2948"/>
    </row>
    <row r="14" spans="1:120" ht="15" customHeight="1" x14ac:dyDescent="0.25">
      <c r="A14" s="145" t="s">
        <v>8</v>
      </c>
      <c r="B14" s="1488">
        <v>340</v>
      </c>
      <c r="C14" s="141">
        <v>1295</v>
      </c>
      <c r="D14" s="141">
        <f t="shared" ref="D14:D32" si="3">ROUND(C14/12*$A$4,0)</f>
        <v>1187</v>
      </c>
      <c r="E14" s="406">
        <v>1285</v>
      </c>
      <c r="F14" s="141">
        <f t="shared" si="0"/>
        <v>108.25610783487785</v>
      </c>
      <c r="G14" s="154">
        <v>14.7</v>
      </c>
      <c r="H14" s="154">
        <f t="shared" ref="H14:H31" si="4">K14/E14</f>
        <v>14.490272373540856</v>
      </c>
      <c r="I14" s="163">
        <f t="shared" si="1"/>
        <v>19037</v>
      </c>
      <c r="J14" s="163">
        <f t="shared" si="2"/>
        <v>17449</v>
      </c>
      <c r="K14" s="408">
        <v>18620</v>
      </c>
      <c r="L14" s="163">
        <f t="shared" ref="L14:L31" si="5">K14/J14*100</f>
        <v>106.71098630294</v>
      </c>
      <c r="M14" s="163">
        <v>56</v>
      </c>
      <c r="N14" s="163">
        <f>K14/$A$4*12/M14</f>
        <v>362.72727272727269</v>
      </c>
      <c r="O14" s="1181"/>
      <c r="P14" s="1181"/>
      <c r="Q14" s="1181"/>
      <c r="R14" s="1181"/>
      <c r="S14" s="1181"/>
      <c r="T14" s="1181"/>
      <c r="U14" s="1181"/>
      <c r="V14" s="1181"/>
      <c r="W14" s="1181"/>
      <c r="X14" s="1181"/>
      <c r="Y14" s="1181"/>
      <c r="Z14" s="2303"/>
      <c r="AA14" s="211"/>
      <c r="AB14" s="211"/>
      <c r="AC14" s="211"/>
      <c r="AD14" s="211"/>
      <c r="AE14" s="3228"/>
      <c r="AF14" s="2948"/>
    </row>
    <row r="15" spans="1:120" ht="15" customHeight="1" x14ac:dyDescent="0.25">
      <c r="A15" s="145" t="s">
        <v>31</v>
      </c>
      <c r="B15" s="1488">
        <v>340</v>
      </c>
      <c r="C15" s="141">
        <v>1149</v>
      </c>
      <c r="D15" s="141">
        <f t="shared" si="3"/>
        <v>1053</v>
      </c>
      <c r="E15" s="406">
        <v>1049</v>
      </c>
      <c r="F15" s="141">
        <f t="shared" si="0"/>
        <v>99.620132953466296</v>
      </c>
      <c r="G15" s="154">
        <v>14.2</v>
      </c>
      <c r="H15" s="154">
        <f t="shared" si="4"/>
        <v>13.780743565300286</v>
      </c>
      <c r="I15" s="163">
        <f t="shared" si="1"/>
        <v>16316</v>
      </c>
      <c r="J15" s="163">
        <f t="shared" si="2"/>
        <v>14953</v>
      </c>
      <c r="K15" s="408">
        <v>14456</v>
      </c>
      <c r="L15" s="163">
        <f t="shared" si="5"/>
        <v>96.676252257072164</v>
      </c>
      <c r="M15" s="163">
        <v>48</v>
      </c>
      <c r="N15" s="163">
        <f t="shared" ref="N15:N30" si="6">K15/$A$4*12/M15</f>
        <v>328.54545454545456</v>
      </c>
      <c r="O15" s="1181"/>
      <c r="P15" s="1181"/>
      <c r="Q15" s="1181"/>
      <c r="R15" s="1181"/>
      <c r="S15" s="1181"/>
      <c r="T15" s="1181"/>
      <c r="U15" s="1181"/>
      <c r="V15" s="1181"/>
      <c r="W15" s="1181"/>
      <c r="X15" s="1181"/>
      <c r="Y15" s="1181"/>
      <c r="Z15" s="2303"/>
      <c r="AA15" s="211"/>
      <c r="AB15" s="211"/>
      <c r="AC15" s="211"/>
      <c r="AD15" s="211"/>
      <c r="AE15" s="3228"/>
      <c r="AF15" s="2948"/>
    </row>
    <row r="16" spans="1:120" ht="15" customHeight="1" x14ac:dyDescent="0.25">
      <c r="A16" s="145" t="s">
        <v>32</v>
      </c>
      <c r="B16" s="1488">
        <v>340</v>
      </c>
      <c r="C16" s="141">
        <v>968</v>
      </c>
      <c r="D16" s="141">
        <f t="shared" si="3"/>
        <v>887</v>
      </c>
      <c r="E16" s="406">
        <v>892</v>
      </c>
      <c r="F16" s="141">
        <f t="shared" si="0"/>
        <v>100.56369785794814</v>
      </c>
      <c r="G16" s="154">
        <v>13</v>
      </c>
      <c r="H16" s="154">
        <f t="shared" si="4"/>
        <v>11.951793721973095</v>
      </c>
      <c r="I16" s="163">
        <f t="shared" si="1"/>
        <v>12584</v>
      </c>
      <c r="J16" s="163">
        <f t="shared" si="2"/>
        <v>11531</v>
      </c>
      <c r="K16" s="408">
        <v>10661</v>
      </c>
      <c r="L16" s="163">
        <f t="shared" si="5"/>
        <v>92.455120978232586</v>
      </c>
      <c r="M16" s="163">
        <v>37</v>
      </c>
      <c r="N16" s="163">
        <f t="shared" si="6"/>
        <v>314.32923832923831</v>
      </c>
      <c r="O16" s="1181"/>
      <c r="P16" s="1181"/>
      <c r="Q16" s="1181"/>
      <c r="R16" s="1181"/>
      <c r="S16" s="1181"/>
      <c r="T16" s="1181"/>
      <c r="U16" s="1181"/>
      <c r="V16" s="1181"/>
      <c r="W16" s="1181"/>
      <c r="X16" s="1181"/>
      <c r="Y16" s="1181"/>
      <c r="Z16" s="2303"/>
      <c r="AA16" s="211"/>
      <c r="AB16" s="211"/>
      <c r="AC16" s="211"/>
      <c r="AD16" s="211"/>
      <c r="AE16" s="3228"/>
      <c r="AF16" s="2948"/>
    </row>
    <row r="17" spans="1:120" s="40" customFormat="1" ht="15" customHeight="1" x14ac:dyDescent="0.25">
      <c r="A17" s="145" t="s">
        <v>244</v>
      </c>
      <c r="B17" s="1488">
        <v>340</v>
      </c>
      <c r="C17" s="141">
        <v>865</v>
      </c>
      <c r="D17" s="141">
        <f t="shared" si="3"/>
        <v>793</v>
      </c>
      <c r="E17" s="406">
        <v>803</v>
      </c>
      <c r="F17" s="141">
        <f t="shared" si="0"/>
        <v>101.26103404791928</v>
      </c>
      <c r="G17" s="154">
        <v>16.899999999999999</v>
      </c>
      <c r="H17" s="154">
        <f t="shared" si="4"/>
        <v>15.409713574097136</v>
      </c>
      <c r="I17" s="163">
        <f t="shared" si="1"/>
        <v>14619</v>
      </c>
      <c r="J17" s="163">
        <f t="shared" si="2"/>
        <v>13402</v>
      </c>
      <c r="K17" s="408">
        <v>12374</v>
      </c>
      <c r="L17" s="163">
        <f t="shared" si="5"/>
        <v>92.329503059244885</v>
      </c>
      <c r="M17" s="163">
        <v>43</v>
      </c>
      <c r="N17" s="163">
        <f t="shared" si="6"/>
        <v>313.92811839323468</v>
      </c>
      <c r="O17" s="1181"/>
      <c r="P17" s="1181"/>
      <c r="Q17" s="1181"/>
      <c r="R17" s="1181"/>
      <c r="S17" s="1181"/>
      <c r="T17" s="1181"/>
      <c r="U17" s="1181"/>
      <c r="V17" s="1181"/>
      <c r="W17" s="1181"/>
      <c r="X17" s="1181"/>
      <c r="Y17" s="1181"/>
      <c r="Z17" s="2303"/>
      <c r="AA17" s="211"/>
      <c r="AB17" s="211"/>
      <c r="AC17" s="211"/>
      <c r="AD17" s="211"/>
      <c r="AE17" s="3228"/>
      <c r="AF17" s="2948"/>
      <c r="AG17" s="405"/>
      <c r="AH17" s="405"/>
      <c r="AI17" s="688"/>
      <c r="AJ17" s="688"/>
      <c r="AK17" s="688"/>
      <c r="AL17" s="688"/>
      <c r="AM17" s="688"/>
      <c r="AN17" s="688"/>
      <c r="AO17" s="688"/>
      <c r="AP17" s="688"/>
      <c r="AQ17" s="688"/>
      <c r="AR17" s="688"/>
      <c r="AS17" s="688"/>
      <c r="AT17" s="688"/>
      <c r="AU17" s="688"/>
      <c r="AV17" s="688"/>
      <c r="AW17" s="688"/>
      <c r="AX17" s="688"/>
      <c r="AY17" s="688"/>
      <c r="AZ17" s="688"/>
      <c r="BA17" s="688"/>
      <c r="BB17" s="688"/>
      <c r="BC17" s="688"/>
      <c r="BD17" s="688"/>
      <c r="BE17" s="688"/>
      <c r="BF17" s="688"/>
      <c r="BG17" s="688"/>
      <c r="BH17" s="688"/>
      <c r="BI17" s="688"/>
      <c r="BJ17" s="688"/>
      <c r="BK17" s="688"/>
      <c r="BL17" s="688"/>
      <c r="BM17" s="688"/>
      <c r="BN17" s="688"/>
      <c r="BO17" s="688"/>
      <c r="BP17" s="688"/>
      <c r="BQ17" s="688"/>
      <c r="BR17" s="688"/>
      <c r="BS17" s="688"/>
      <c r="BT17" s="688"/>
      <c r="BU17" s="688"/>
      <c r="BV17" s="688"/>
      <c r="BW17" s="688"/>
      <c r="BX17" s="688"/>
      <c r="BY17" s="688"/>
      <c r="BZ17" s="688"/>
      <c r="CA17" s="688"/>
      <c r="CB17" s="688"/>
      <c r="CC17" s="688"/>
      <c r="CD17" s="688"/>
      <c r="CE17" s="688"/>
      <c r="CF17" s="688"/>
      <c r="CG17" s="688"/>
      <c r="CH17" s="688"/>
      <c r="CI17" s="688"/>
      <c r="CJ17" s="688"/>
      <c r="CK17" s="688"/>
      <c r="CL17" s="688"/>
      <c r="CM17" s="688"/>
      <c r="CN17" s="688"/>
      <c r="CO17" s="688"/>
      <c r="CP17" s="688"/>
      <c r="CQ17" s="688"/>
      <c r="CR17" s="688"/>
      <c r="CS17" s="688"/>
      <c r="CT17" s="688"/>
      <c r="CU17" s="688"/>
      <c r="CV17" s="688"/>
      <c r="CW17" s="688"/>
      <c r="CX17" s="688"/>
      <c r="CY17" s="688"/>
      <c r="CZ17" s="688"/>
      <c r="DA17" s="688"/>
      <c r="DB17" s="688"/>
      <c r="DC17" s="688"/>
      <c r="DD17" s="688"/>
      <c r="DE17" s="688"/>
      <c r="DF17" s="688"/>
      <c r="DG17" s="688"/>
      <c r="DH17" s="688"/>
      <c r="DI17" s="688"/>
      <c r="DJ17" s="688"/>
      <c r="DK17" s="688"/>
      <c r="DL17" s="688"/>
      <c r="DM17" s="688"/>
      <c r="DN17" s="688"/>
      <c r="DO17" s="688"/>
      <c r="DP17" s="688"/>
    </row>
    <row r="18" spans="1:120" s="40" customFormat="1" ht="15" customHeight="1" x14ac:dyDescent="0.25">
      <c r="A18" s="145" t="s">
        <v>6</v>
      </c>
      <c r="B18" s="1488">
        <v>340</v>
      </c>
      <c r="C18" s="141">
        <v>1366</v>
      </c>
      <c r="D18" s="141">
        <f t="shared" si="3"/>
        <v>1252</v>
      </c>
      <c r="E18" s="406">
        <v>1342</v>
      </c>
      <c r="F18" s="141">
        <f t="shared" si="0"/>
        <v>107.18849840255591</v>
      </c>
      <c r="G18" s="272">
        <v>11.7</v>
      </c>
      <c r="H18" s="154">
        <f t="shared" si="4"/>
        <v>11.13338301043219</v>
      </c>
      <c r="I18" s="163">
        <f t="shared" si="1"/>
        <v>15982</v>
      </c>
      <c r="J18" s="163">
        <f t="shared" si="2"/>
        <v>14648</v>
      </c>
      <c r="K18" s="408">
        <v>14941</v>
      </c>
      <c r="L18" s="163">
        <f t="shared" si="5"/>
        <v>102.00027307482252</v>
      </c>
      <c r="M18" s="163">
        <v>47</v>
      </c>
      <c r="N18" s="163">
        <f t="shared" si="6"/>
        <v>346.79303675048357</v>
      </c>
      <c r="O18" s="1181"/>
      <c r="P18" s="1181"/>
      <c r="Q18" s="1181"/>
      <c r="R18" s="1181"/>
      <c r="S18" s="1181"/>
      <c r="T18" s="1181"/>
      <c r="U18" s="1181"/>
      <c r="V18" s="1181"/>
      <c r="W18" s="1181"/>
      <c r="X18" s="1181"/>
      <c r="Y18" s="1181"/>
      <c r="Z18" s="2303"/>
      <c r="AA18" s="211"/>
      <c r="AB18" s="211"/>
      <c r="AC18" s="211"/>
      <c r="AD18" s="211"/>
      <c r="AE18" s="3228"/>
      <c r="AF18" s="2948"/>
      <c r="AG18" s="405"/>
      <c r="AH18" s="405"/>
      <c r="AI18" s="688"/>
      <c r="AJ18" s="688"/>
      <c r="AK18" s="688"/>
      <c r="AL18" s="688"/>
      <c r="AM18" s="688"/>
      <c r="AN18" s="688"/>
      <c r="AO18" s="688"/>
      <c r="AP18" s="688"/>
      <c r="AQ18" s="688"/>
      <c r="AR18" s="688"/>
      <c r="AS18" s="688"/>
      <c r="AT18" s="688"/>
      <c r="AU18" s="688"/>
      <c r="AV18" s="688"/>
      <c r="AW18" s="688"/>
      <c r="AX18" s="688"/>
      <c r="AY18" s="688"/>
      <c r="AZ18" s="688"/>
      <c r="BA18" s="688"/>
      <c r="BB18" s="688"/>
      <c r="BC18" s="688"/>
      <c r="BD18" s="688"/>
      <c r="BE18" s="688"/>
      <c r="BF18" s="688"/>
      <c r="BG18" s="688"/>
      <c r="BH18" s="688"/>
      <c r="BI18" s="688"/>
      <c r="BJ18" s="688"/>
      <c r="BK18" s="688"/>
      <c r="BL18" s="688"/>
      <c r="BM18" s="688"/>
      <c r="BN18" s="688"/>
      <c r="BO18" s="688"/>
      <c r="BP18" s="688"/>
      <c r="BQ18" s="688"/>
      <c r="BR18" s="688"/>
      <c r="BS18" s="688"/>
      <c r="BT18" s="688"/>
      <c r="BU18" s="688"/>
      <c r="BV18" s="688"/>
      <c r="BW18" s="688"/>
      <c r="BX18" s="688"/>
      <c r="BY18" s="688"/>
      <c r="BZ18" s="688"/>
      <c r="CA18" s="688"/>
      <c r="CB18" s="688"/>
      <c r="CC18" s="688"/>
      <c r="CD18" s="688"/>
      <c r="CE18" s="688"/>
      <c r="CF18" s="688"/>
      <c r="CG18" s="688"/>
      <c r="CH18" s="688"/>
      <c r="CI18" s="688"/>
      <c r="CJ18" s="688"/>
      <c r="CK18" s="688"/>
      <c r="CL18" s="688"/>
      <c r="CM18" s="688"/>
      <c r="CN18" s="688"/>
      <c r="CO18" s="688"/>
      <c r="CP18" s="688"/>
      <c r="CQ18" s="688"/>
      <c r="CR18" s="688"/>
      <c r="CS18" s="688"/>
      <c r="CT18" s="688"/>
      <c r="CU18" s="688"/>
      <c r="CV18" s="688"/>
      <c r="CW18" s="688"/>
      <c r="CX18" s="688"/>
      <c r="CY18" s="688"/>
      <c r="CZ18" s="688"/>
      <c r="DA18" s="688"/>
      <c r="DB18" s="688"/>
      <c r="DC18" s="688"/>
      <c r="DD18" s="688"/>
      <c r="DE18" s="688"/>
      <c r="DF18" s="688"/>
      <c r="DG18" s="688"/>
      <c r="DH18" s="688"/>
      <c r="DI18" s="688"/>
      <c r="DJ18" s="688"/>
      <c r="DK18" s="688"/>
      <c r="DL18" s="688"/>
      <c r="DM18" s="688"/>
      <c r="DN18" s="688"/>
      <c r="DO18" s="688"/>
      <c r="DP18" s="688"/>
    </row>
    <row r="19" spans="1:120" ht="15" customHeight="1" x14ac:dyDescent="0.25">
      <c r="A19" s="145" t="s">
        <v>328</v>
      </c>
      <c r="B19" s="1488">
        <v>340</v>
      </c>
      <c r="C19" s="141">
        <v>720</v>
      </c>
      <c r="D19" s="141">
        <f t="shared" si="3"/>
        <v>660</v>
      </c>
      <c r="E19" s="406">
        <v>641</v>
      </c>
      <c r="F19" s="141">
        <f t="shared" si="0"/>
        <v>97.121212121212125</v>
      </c>
      <c r="G19" s="154">
        <v>15.5</v>
      </c>
      <c r="H19" s="154">
        <f t="shared" si="4"/>
        <v>16.014040561622465</v>
      </c>
      <c r="I19" s="163">
        <f t="shared" si="1"/>
        <v>11160</v>
      </c>
      <c r="J19" s="163">
        <f t="shared" si="2"/>
        <v>10230</v>
      </c>
      <c r="K19" s="408">
        <v>10265</v>
      </c>
      <c r="L19" s="163">
        <f t="shared" si="5"/>
        <v>100.34213098729228</v>
      </c>
      <c r="M19" s="163">
        <v>33</v>
      </c>
      <c r="N19" s="163">
        <f t="shared" si="6"/>
        <v>339.3388429752066</v>
      </c>
      <c r="O19" s="1181"/>
      <c r="P19" s="1181"/>
      <c r="Q19" s="1181"/>
      <c r="R19" s="1181"/>
      <c r="S19" s="1181"/>
      <c r="T19" s="1181"/>
      <c r="U19" s="1181"/>
      <c r="V19" s="1181"/>
      <c r="W19" s="1181"/>
      <c r="X19" s="1181"/>
      <c r="Y19" s="1181"/>
      <c r="Z19" s="2303"/>
      <c r="AA19" s="211"/>
      <c r="AB19" s="211"/>
      <c r="AC19" s="211"/>
      <c r="AD19" s="211"/>
      <c r="AE19" s="3228"/>
      <c r="AF19" s="2948"/>
    </row>
    <row r="20" spans="1:120" ht="15" customHeight="1" x14ac:dyDescent="0.25">
      <c r="A20" s="145" t="s">
        <v>98</v>
      </c>
      <c r="B20" s="1488">
        <v>340</v>
      </c>
      <c r="C20" s="141">
        <v>364</v>
      </c>
      <c r="D20" s="141">
        <f t="shared" si="3"/>
        <v>334</v>
      </c>
      <c r="E20" s="406">
        <v>347</v>
      </c>
      <c r="F20" s="141">
        <f t="shared" si="0"/>
        <v>103.89221556886228</v>
      </c>
      <c r="G20" s="154">
        <v>14</v>
      </c>
      <c r="H20" s="154">
        <f t="shared" si="4"/>
        <v>11.596541786743515</v>
      </c>
      <c r="I20" s="163">
        <f t="shared" si="1"/>
        <v>5096</v>
      </c>
      <c r="J20" s="163">
        <f t="shared" si="2"/>
        <v>4676</v>
      </c>
      <c r="K20" s="408">
        <v>4024</v>
      </c>
      <c r="L20" s="163">
        <f t="shared" si="5"/>
        <v>86.056458511548328</v>
      </c>
      <c r="M20" s="163">
        <v>15</v>
      </c>
      <c r="N20" s="163">
        <f t="shared" si="6"/>
        <v>292.65454545454548</v>
      </c>
      <c r="O20" s="1181"/>
      <c r="P20" s="1181"/>
      <c r="Q20" s="1181"/>
      <c r="R20" s="1181"/>
      <c r="S20" s="1181"/>
      <c r="T20" s="1181"/>
      <c r="U20" s="1181"/>
      <c r="V20" s="1181"/>
      <c r="W20" s="1181"/>
      <c r="X20" s="1181"/>
      <c r="Y20" s="1181"/>
      <c r="Z20" s="2303"/>
      <c r="AA20" s="211"/>
      <c r="AB20" s="211"/>
      <c r="AC20" s="211"/>
      <c r="AD20" s="211"/>
      <c r="AE20" s="3228"/>
      <c r="AF20" s="2948"/>
    </row>
    <row r="21" spans="1:120" ht="15" customHeight="1" x14ac:dyDescent="0.25">
      <c r="A21" s="145" t="s">
        <v>99</v>
      </c>
      <c r="B21" s="1488">
        <v>340</v>
      </c>
      <c r="C21" s="141">
        <v>899</v>
      </c>
      <c r="D21" s="141">
        <f t="shared" si="3"/>
        <v>824</v>
      </c>
      <c r="E21" s="406">
        <v>820</v>
      </c>
      <c r="F21" s="141">
        <f t="shared" si="0"/>
        <v>99.514563106796118</v>
      </c>
      <c r="G21" s="154">
        <v>14</v>
      </c>
      <c r="H21" s="154">
        <f t="shared" si="4"/>
        <v>13.130487804878049</v>
      </c>
      <c r="I21" s="163">
        <f t="shared" si="1"/>
        <v>12586</v>
      </c>
      <c r="J21" s="163">
        <f t="shared" si="2"/>
        <v>11536</v>
      </c>
      <c r="K21" s="408">
        <v>10767</v>
      </c>
      <c r="L21" s="163">
        <f t="shared" si="5"/>
        <v>93.333911234396666</v>
      </c>
      <c r="M21" s="163">
        <v>37</v>
      </c>
      <c r="N21" s="163">
        <f t="shared" si="6"/>
        <v>317.45454545454544</v>
      </c>
      <c r="O21" s="1181"/>
      <c r="P21" s="1181"/>
      <c r="Q21" s="1181"/>
      <c r="R21" s="1181"/>
      <c r="S21" s="1181"/>
      <c r="T21" s="1181"/>
      <c r="U21" s="1181"/>
      <c r="V21" s="1181"/>
      <c r="W21" s="1181"/>
      <c r="X21" s="1181"/>
      <c r="Y21" s="1181"/>
      <c r="Z21" s="2303"/>
      <c r="AA21" s="211"/>
      <c r="AB21" s="211"/>
      <c r="AC21" s="211"/>
      <c r="AD21" s="211"/>
      <c r="AE21" s="3228"/>
      <c r="AF21" s="2948"/>
    </row>
    <row r="22" spans="1:120" s="98" customFormat="1" ht="13.5" customHeight="1" x14ac:dyDescent="0.25">
      <c r="A22" s="145" t="s">
        <v>79</v>
      </c>
      <c r="B22" s="1488">
        <v>340</v>
      </c>
      <c r="C22" s="141">
        <v>472</v>
      </c>
      <c r="D22" s="141">
        <f t="shared" si="3"/>
        <v>433</v>
      </c>
      <c r="E22" s="406">
        <v>464</v>
      </c>
      <c r="F22" s="141">
        <f t="shared" si="0"/>
        <v>107.15935334872979</v>
      </c>
      <c r="G22" s="154">
        <v>18</v>
      </c>
      <c r="H22" s="154">
        <f t="shared" si="4"/>
        <v>20.297413793103448</v>
      </c>
      <c r="I22" s="163">
        <f t="shared" si="1"/>
        <v>8496</v>
      </c>
      <c r="J22" s="163">
        <f t="shared" si="2"/>
        <v>7794</v>
      </c>
      <c r="K22" s="408">
        <v>9418</v>
      </c>
      <c r="L22" s="163">
        <f t="shared" si="5"/>
        <v>120.83654092891969</v>
      </c>
      <c r="M22" s="163">
        <v>25</v>
      </c>
      <c r="N22" s="163">
        <f t="shared" si="6"/>
        <v>410.9672727272727</v>
      </c>
      <c r="O22" s="1181"/>
      <c r="P22" s="1181"/>
      <c r="Q22" s="1181"/>
      <c r="R22" s="1181"/>
      <c r="S22" s="1181"/>
      <c r="T22" s="1181"/>
      <c r="U22" s="1181"/>
      <c r="V22" s="1181"/>
      <c r="W22" s="1181"/>
      <c r="X22" s="1181"/>
      <c r="Y22" s="1181"/>
      <c r="Z22" s="2303"/>
      <c r="AA22" s="211"/>
      <c r="AB22" s="211"/>
      <c r="AC22" s="211"/>
      <c r="AD22" s="211"/>
      <c r="AE22" s="3228"/>
      <c r="AF22" s="2948"/>
      <c r="AG22" s="405"/>
      <c r="AH22" s="405"/>
      <c r="AI22" s="412"/>
      <c r="AJ22" s="412"/>
      <c r="AK22" s="412"/>
      <c r="AL22" s="412"/>
      <c r="AM22" s="412"/>
      <c r="AN22" s="412"/>
      <c r="AO22" s="412"/>
      <c r="AP22" s="412"/>
      <c r="AQ22" s="412"/>
      <c r="AR22" s="412"/>
      <c r="AS22" s="412"/>
      <c r="AT22" s="412"/>
      <c r="AU22" s="412"/>
      <c r="AV22" s="412"/>
      <c r="AW22" s="412"/>
      <c r="AX22" s="412"/>
      <c r="AY22" s="412"/>
      <c r="AZ22" s="412"/>
      <c r="BA22" s="412"/>
      <c r="BB22" s="412"/>
      <c r="BC22" s="412"/>
      <c r="BD22" s="412"/>
      <c r="BE22" s="412"/>
      <c r="BF22" s="412"/>
      <c r="BG22" s="412"/>
      <c r="BH22" s="412"/>
      <c r="BI22" s="412"/>
      <c r="BJ22" s="412"/>
      <c r="BK22" s="412"/>
      <c r="BL22" s="412"/>
      <c r="BM22" s="412"/>
      <c r="BN22" s="412"/>
      <c r="BO22" s="412"/>
      <c r="BP22" s="412"/>
      <c r="BQ22" s="412"/>
      <c r="BR22" s="412"/>
      <c r="BS22" s="412"/>
      <c r="BT22" s="412"/>
      <c r="BU22" s="412"/>
      <c r="BV22" s="412"/>
      <c r="BW22" s="412"/>
      <c r="BX22" s="412"/>
      <c r="BY22" s="412"/>
      <c r="BZ22" s="412"/>
      <c r="CA22" s="412"/>
      <c r="CB22" s="412"/>
      <c r="CC22" s="412"/>
      <c r="CD22" s="412"/>
      <c r="CE22" s="412"/>
      <c r="CF22" s="412"/>
      <c r="CG22" s="412"/>
      <c r="CH22" s="412"/>
      <c r="CI22" s="412"/>
      <c r="CJ22" s="412"/>
      <c r="CK22" s="412"/>
      <c r="CL22" s="412"/>
      <c r="CM22" s="412"/>
      <c r="CN22" s="412"/>
      <c r="CO22" s="412"/>
      <c r="CP22" s="412"/>
      <c r="CQ22" s="412"/>
      <c r="CR22" s="412"/>
      <c r="CS22" s="412"/>
      <c r="CT22" s="412"/>
      <c r="CU22" s="412"/>
      <c r="CV22" s="412"/>
      <c r="CW22" s="412"/>
      <c r="CX22" s="412"/>
      <c r="CY22" s="412"/>
      <c r="CZ22" s="412"/>
      <c r="DA22" s="412"/>
      <c r="DB22" s="412"/>
      <c r="DC22" s="412"/>
      <c r="DD22" s="412"/>
      <c r="DE22" s="412"/>
      <c r="DF22" s="412"/>
      <c r="DG22" s="412"/>
      <c r="DH22" s="412"/>
      <c r="DI22" s="412"/>
      <c r="DJ22" s="412"/>
      <c r="DK22" s="412"/>
      <c r="DL22" s="412"/>
      <c r="DM22" s="412"/>
      <c r="DN22" s="412"/>
      <c r="DO22" s="412"/>
      <c r="DP22" s="412"/>
    </row>
    <row r="23" spans="1:120" ht="15" customHeight="1" x14ac:dyDescent="0.25">
      <c r="A23" s="145" t="s">
        <v>105</v>
      </c>
      <c r="B23" s="1488">
        <v>340</v>
      </c>
      <c r="C23" s="141">
        <v>680</v>
      </c>
      <c r="D23" s="141">
        <f t="shared" si="3"/>
        <v>623</v>
      </c>
      <c r="E23" s="406">
        <v>597</v>
      </c>
      <c r="F23" s="141">
        <f t="shared" si="0"/>
        <v>95.826645264847514</v>
      </c>
      <c r="G23" s="154">
        <v>16.5</v>
      </c>
      <c r="H23" s="154">
        <f t="shared" si="4"/>
        <v>16.695142378559463</v>
      </c>
      <c r="I23" s="163">
        <f t="shared" si="1"/>
        <v>11220</v>
      </c>
      <c r="J23" s="163">
        <f t="shared" si="2"/>
        <v>10280</v>
      </c>
      <c r="K23" s="408">
        <v>9967</v>
      </c>
      <c r="L23" s="163">
        <f t="shared" si="5"/>
        <v>96.95525291828794</v>
      </c>
      <c r="M23" s="163">
        <v>33</v>
      </c>
      <c r="N23" s="163">
        <f t="shared" si="6"/>
        <v>329.48760330578517</v>
      </c>
      <c r="O23" s="1181"/>
      <c r="P23" s="1181"/>
      <c r="Q23" s="1181"/>
      <c r="R23" s="1181"/>
      <c r="S23" s="1181"/>
      <c r="T23" s="1181"/>
      <c r="U23" s="1181"/>
      <c r="V23" s="1181"/>
      <c r="W23" s="1181"/>
      <c r="X23" s="1181"/>
      <c r="Y23" s="1181"/>
      <c r="Z23" s="2303"/>
      <c r="AA23" s="211"/>
      <c r="AB23" s="211"/>
      <c r="AC23" s="211"/>
      <c r="AD23" s="211"/>
      <c r="AE23" s="3228"/>
      <c r="AF23" s="2948"/>
    </row>
    <row r="24" spans="1:120" ht="15" customHeight="1" x14ac:dyDescent="0.25">
      <c r="A24" s="145" t="s">
        <v>22</v>
      </c>
      <c r="B24" s="1488">
        <v>340</v>
      </c>
      <c r="C24" s="141">
        <v>1313</v>
      </c>
      <c r="D24" s="141">
        <f t="shared" si="3"/>
        <v>1204</v>
      </c>
      <c r="E24" s="406">
        <v>1219</v>
      </c>
      <c r="F24" s="141">
        <f t="shared" si="0"/>
        <v>101.24584717607974</v>
      </c>
      <c r="G24" s="154">
        <v>10.1</v>
      </c>
      <c r="H24" s="154">
        <f t="shared" si="4"/>
        <v>11.67760459392945</v>
      </c>
      <c r="I24" s="163">
        <f t="shared" si="1"/>
        <v>13261</v>
      </c>
      <c r="J24" s="163">
        <f t="shared" si="2"/>
        <v>12160</v>
      </c>
      <c r="K24" s="408">
        <v>14235</v>
      </c>
      <c r="L24" s="163">
        <f t="shared" si="5"/>
        <v>117.0641447368421</v>
      </c>
      <c r="M24" s="163">
        <v>39</v>
      </c>
      <c r="N24" s="163">
        <f t="shared" si="6"/>
        <v>398.18181818181813</v>
      </c>
      <c r="O24" s="1181"/>
      <c r="P24" s="1181"/>
      <c r="Q24" s="1181"/>
      <c r="R24" s="1181"/>
      <c r="S24" s="1181"/>
      <c r="T24" s="1181"/>
      <c r="U24" s="1181"/>
      <c r="V24" s="1181"/>
      <c r="W24" s="1181"/>
      <c r="X24" s="1181"/>
      <c r="Y24" s="1181"/>
      <c r="Z24" s="2303"/>
      <c r="AA24" s="211"/>
      <c r="AB24" s="211"/>
      <c r="AC24" s="211"/>
      <c r="AD24" s="211"/>
      <c r="AE24" s="3228"/>
      <c r="AF24" s="2948"/>
    </row>
    <row r="25" spans="1:120" ht="15" customHeight="1" x14ac:dyDescent="0.25">
      <c r="A25" s="145" t="s">
        <v>226</v>
      </c>
      <c r="B25" s="1488">
        <v>340</v>
      </c>
      <c r="C25" s="141">
        <v>731</v>
      </c>
      <c r="D25" s="141">
        <f t="shared" si="3"/>
        <v>670</v>
      </c>
      <c r="E25" s="406">
        <v>658</v>
      </c>
      <c r="F25" s="141">
        <f t="shared" si="0"/>
        <v>98.208955223880594</v>
      </c>
      <c r="G25" s="154">
        <v>8</v>
      </c>
      <c r="H25" s="154">
        <f t="shared" si="4"/>
        <v>7.7370820668693012</v>
      </c>
      <c r="I25" s="163">
        <f t="shared" si="1"/>
        <v>5848</v>
      </c>
      <c r="J25" s="163">
        <f t="shared" si="2"/>
        <v>5360</v>
      </c>
      <c r="K25" s="408">
        <v>5091</v>
      </c>
      <c r="L25" s="163">
        <f t="shared" si="5"/>
        <v>94.981343283582092</v>
      </c>
      <c r="M25" s="163">
        <v>17</v>
      </c>
      <c r="N25" s="163">
        <f t="shared" si="6"/>
        <v>326.69518716577539</v>
      </c>
      <c r="O25" s="1181"/>
      <c r="P25" s="1181"/>
      <c r="Q25" s="1181"/>
      <c r="R25" s="1181"/>
      <c r="S25" s="1181"/>
      <c r="T25" s="1181"/>
      <c r="U25" s="1181"/>
      <c r="V25" s="1181"/>
      <c r="W25" s="1181"/>
      <c r="X25" s="1181"/>
      <c r="Y25" s="1181"/>
      <c r="Z25" s="2303"/>
      <c r="AA25" s="211"/>
      <c r="AB25" s="211"/>
      <c r="AC25" s="211"/>
      <c r="AD25" s="211"/>
      <c r="AE25" s="3228"/>
      <c r="AF25" s="2948"/>
    </row>
    <row r="26" spans="1:120" s="40" customFormat="1" ht="15" customHeight="1" x14ac:dyDescent="0.25">
      <c r="A26" s="145" t="s">
        <v>28</v>
      </c>
      <c r="B26" s="1488">
        <v>340</v>
      </c>
      <c r="C26" s="141">
        <v>2615</v>
      </c>
      <c r="D26" s="141">
        <f t="shared" si="3"/>
        <v>2397</v>
      </c>
      <c r="E26" s="406">
        <v>2314</v>
      </c>
      <c r="F26" s="141">
        <f t="shared" si="0"/>
        <v>96.537338339591159</v>
      </c>
      <c r="G26" s="154">
        <v>6.5</v>
      </c>
      <c r="H26" s="154">
        <f t="shared" si="4"/>
        <v>6.1326707000864307</v>
      </c>
      <c r="I26" s="163">
        <f t="shared" si="1"/>
        <v>16998</v>
      </c>
      <c r="J26" s="163">
        <f t="shared" si="2"/>
        <v>15581</v>
      </c>
      <c r="K26" s="408">
        <v>14191</v>
      </c>
      <c r="L26" s="163">
        <f t="shared" si="5"/>
        <v>91.078878120788147</v>
      </c>
      <c r="M26" s="163">
        <v>50</v>
      </c>
      <c r="N26" s="163">
        <f t="shared" si="6"/>
        <v>309.62181818181818</v>
      </c>
      <c r="O26" s="1181"/>
      <c r="P26" s="1181"/>
      <c r="Q26" s="1181"/>
      <c r="R26" s="1181"/>
      <c r="S26" s="1181"/>
      <c r="T26" s="1181"/>
      <c r="U26" s="1181"/>
      <c r="V26" s="1181"/>
      <c r="W26" s="1181"/>
      <c r="X26" s="1181"/>
      <c r="Y26" s="1181"/>
      <c r="Z26" s="2303"/>
      <c r="AA26" s="211"/>
      <c r="AB26" s="211"/>
      <c r="AC26" s="211"/>
      <c r="AD26" s="211"/>
      <c r="AE26" s="3228"/>
      <c r="AF26" s="2948"/>
      <c r="AG26" s="405"/>
      <c r="AH26" s="405"/>
      <c r="AI26" s="688"/>
      <c r="AJ26" s="688"/>
      <c r="AK26" s="688"/>
      <c r="AL26" s="688"/>
      <c r="AM26" s="688"/>
      <c r="AN26" s="688"/>
      <c r="AO26" s="688"/>
      <c r="AP26" s="688"/>
      <c r="AQ26" s="688"/>
      <c r="AR26" s="688"/>
      <c r="AS26" s="688"/>
      <c r="AT26" s="688"/>
      <c r="AU26" s="688"/>
      <c r="AV26" s="688"/>
      <c r="AW26" s="688"/>
      <c r="AX26" s="688"/>
      <c r="AY26" s="688"/>
      <c r="AZ26" s="688"/>
      <c r="BA26" s="688"/>
      <c r="BB26" s="688"/>
      <c r="BC26" s="688"/>
      <c r="BD26" s="688"/>
      <c r="BE26" s="688"/>
      <c r="BF26" s="688"/>
      <c r="BG26" s="688"/>
      <c r="BH26" s="688"/>
      <c r="BI26" s="688"/>
      <c r="BJ26" s="688"/>
      <c r="BK26" s="688"/>
      <c r="BL26" s="688"/>
      <c r="BM26" s="688"/>
      <c r="BN26" s="688"/>
      <c r="BO26" s="688"/>
      <c r="BP26" s="688"/>
      <c r="BQ26" s="688"/>
      <c r="BR26" s="688"/>
      <c r="BS26" s="688"/>
      <c r="BT26" s="688"/>
      <c r="BU26" s="688"/>
      <c r="BV26" s="688"/>
      <c r="BW26" s="688"/>
      <c r="BX26" s="688"/>
      <c r="BY26" s="688"/>
      <c r="BZ26" s="688"/>
      <c r="CA26" s="688"/>
      <c r="CB26" s="688"/>
      <c r="CC26" s="688"/>
      <c r="CD26" s="688"/>
      <c r="CE26" s="688"/>
      <c r="CF26" s="688"/>
      <c r="CG26" s="688"/>
      <c r="CH26" s="688"/>
      <c r="CI26" s="688"/>
      <c r="CJ26" s="688"/>
      <c r="CK26" s="688"/>
      <c r="CL26" s="688"/>
      <c r="CM26" s="688"/>
      <c r="CN26" s="688"/>
      <c r="CO26" s="688"/>
      <c r="CP26" s="688"/>
      <c r="CQ26" s="688"/>
      <c r="CR26" s="688"/>
      <c r="CS26" s="688"/>
      <c r="CT26" s="688"/>
      <c r="CU26" s="688"/>
      <c r="CV26" s="688"/>
      <c r="CW26" s="688"/>
      <c r="CX26" s="688"/>
      <c r="CY26" s="688"/>
      <c r="CZ26" s="688"/>
      <c r="DA26" s="688"/>
      <c r="DB26" s="688"/>
      <c r="DC26" s="688"/>
      <c r="DD26" s="688"/>
      <c r="DE26" s="688"/>
      <c r="DF26" s="688"/>
      <c r="DG26" s="688"/>
      <c r="DH26" s="688"/>
      <c r="DI26" s="688"/>
      <c r="DJ26" s="688"/>
      <c r="DK26" s="688"/>
      <c r="DL26" s="688"/>
      <c r="DM26" s="688"/>
      <c r="DN26" s="688"/>
      <c r="DO26" s="688"/>
      <c r="DP26" s="688"/>
    </row>
    <row r="27" spans="1:120" s="40" customFormat="1" ht="15" customHeight="1" x14ac:dyDescent="0.25">
      <c r="A27" s="145" t="s">
        <v>9</v>
      </c>
      <c r="B27" s="1488">
        <v>340</v>
      </c>
      <c r="C27" s="141">
        <v>1275</v>
      </c>
      <c r="D27" s="141">
        <f t="shared" si="3"/>
        <v>1169</v>
      </c>
      <c r="E27" s="406">
        <v>1242</v>
      </c>
      <c r="F27" s="141">
        <f t="shared" si="0"/>
        <v>106.24465355004278</v>
      </c>
      <c r="G27" s="154">
        <v>14.4</v>
      </c>
      <c r="H27" s="154">
        <f t="shared" si="4"/>
        <v>13.694041867954912</v>
      </c>
      <c r="I27" s="163">
        <f t="shared" si="1"/>
        <v>18360</v>
      </c>
      <c r="J27" s="163">
        <f t="shared" si="2"/>
        <v>16834</v>
      </c>
      <c r="K27" s="408">
        <v>17008</v>
      </c>
      <c r="L27" s="163">
        <f t="shared" si="5"/>
        <v>101.03362243079481</v>
      </c>
      <c r="M27" s="163">
        <v>54</v>
      </c>
      <c r="N27" s="163">
        <f t="shared" si="6"/>
        <v>343.59595959595964</v>
      </c>
      <c r="O27" s="1181"/>
      <c r="P27" s="1181"/>
      <c r="Q27" s="1181"/>
      <c r="R27" s="1181"/>
      <c r="S27" s="1181"/>
      <c r="T27" s="1181"/>
      <c r="U27" s="1181"/>
      <c r="V27" s="1181"/>
      <c r="W27" s="1181"/>
      <c r="X27" s="1181"/>
      <c r="Y27" s="1181"/>
      <c r="Z27" s="2303"/>
      <c r="AA27" s="211"/>
      <c r="AB27" s="211"/>
      <c r="AC27" s="211"/>
      <c r="AD27" s="211"/>
      <c r="AE27" s="3228"/>
      <c r="AF27" s="2948"/>
      <c r="AG27" s="405"/>
      <c r="AH27" s="405"/>
      <c r="AI27" s="688"/>
      <c r="AJ27" s="688"/>
      <c r="AK27" s="688"/>
      <c r="AL27" s="688"/>
      <c r="AM27" s="688"/>
      <c r="AN27" s="688"/>
      <c r="AO27" s="688"/>
      <c r="AP27" s="688"/>
      <c r="AQ27" s="688"/>
      <c r="AR27" s="688"/>
      <c r="AS27" s="688"/>
      <c r="AT27" s="688"/>
      <c r="AU27" s="688"/>
      <c r="AV27" s="688"/>
      <c r="AW27" s="688"/>
      <c r="AX27" s="688"/>
      <c r="AY27" s="688"/>
      <c r="AZ27" s="688"/>
      <c r="BA27" s="688"/>
      <c r="BB27" s="688"/>
      <c r="BC27" s="688"/>
      <c r="BD27" s="688"/>
      <c r="BE27" s="688"/>
      <c r="BF27" s="688"/>
      <c r="BG27" s="688"/>
      <c r="BH27" s="688"/>
      <c r="BI27" s="688"/>
      <c r="BJ27" s="688"/>
      <c r="BK27" s="688"/>
      <c r="BL27" s="688"/>
      <c r="BM27" s="688"/>
      <c r="BN27" s="688"/>
      <c r="BO27" s="688"/>
      <c r="BP27" s="688"/>
      <c r="BQ27" s="688"/>
      <c r="BR27" s="688"/>
      <c r="BS27" s="688"/>
      <c r="BT27" s="688"/>
      <c r="BU27" s="688"/>
      <c r="BV27" s="688"/>
      <c r="BW27" s="688"/>
      <c r="BX27" s="688"/>
      <c r="BY27" s="688"/>
      <c r="BZ27" s="688"/>
      <c r="CA27" s="688"/>
      <c r="CB27" s="688"/>
      <c r="CC27" s="688"/>
      <c r="CD27" s="688"/>
      <c r="CE27" s="688"/>
      <c r="CF27" s="688"/>
      <c r="CG27" s="688"/>
      <c r="CH27" s="688"/>
      <c r="CI27" s="688"/>
      <c r="CJ27" s="688"/>
      <c r="CK27" s="688"/>
      <c r="CL27" s="688"/>
      <c r="CM27" s="688"/>
      <c r="CN27" s="688"/>
      <c r="CO27" s="688"/>
      <c r="CP27" s="688"/>
      <c r="CQ27" s="688"/>
      <c r="CR27" s="688"/>
      <c r="CS27" s="688"/>
      <c r="CT27" s="688"/>
      <c r="CU27" s="688"/>
      <c r="CV27" s="688"/>
      <c r="CW27" s="688"/>
      <c r="CX27" s="688"/>
      <c r="CY27" s="688"/>
      <c r="CZ27" s="688"/>
      <c r="DA27" s="688"/>
      <c r="DB27" s="688"/>
      <c r="DC27" s="688"/>
      <c r="DD27" s="688"/>
      <c r="DE27" s="688"/>
      <c r="DF27" s="688"/>
      <c r="DG27" s="688"/>
      <c r="DH27" s="688"/>
      <c r="DI27" s="688"/>
      <c r="DJ27" s="688"/>
      <c r="DK27" s="688"/>
      <c r="DL27" s="688"/>
      <c r="DM27" s="688"/>
      <c r="DN27" s="688"/>
      <c r="DO27" s="688"/>
      <c r="DP27" s="688"/>
    </row>
    <row r="28" spans="1:120" ht="15" customHeight="1" x14ac:dyDescent="0.25">
      <c r="A28" s="145" t="s">
        <v>19</v>
      </c>
      <c r="B28" s="1488">
        <v>340</v>
      </c>
      <c r="C28" s="141">
        <v>1308</v>
      </c>
      <c r="D28" s="141">
        <f t="shared" si="3"/>
        <v>1199</v>
      </c>
      <c r="E28" s="406">
        <v>1197</v>
      </c>
      <c r="F28" s="141">
        <f t="shared" si="0"/>
        <v>99.833194328607178</v>
      </c>
      <c r="G28" s="154">
        <v>7.8</v>
      </c>
      <c r="H28" s="154">
        <f t="shared" si="4"/>
        <v>7.6432748538011692</v>
      </c>
      <c r="I28" s="163">
        <f t="shared" si="1"/>
        <v>10202</v>
      </c>
      <c r="J28" s="163">
        <f t="shared" si="2"/>
        <v>9352</v>
      </c>
      <c r="K28" s="408">
        <v>9149</v>
      </c>
      <c r="L28" s="163">
        <f t="shared" si="5"/>
        <v>97.829341317365277</v>
      </c>
      <c r="M28" s="163">
        <v>30</v>
      </c>
      <c r="N28" s="163">
        <f t="shared" si="6"/>
        <v>332.69090909090909</v>
      </c>
      <c r="O28" s="1181"/>
      <c r="P28" s="1181"/>
      <c r="Q28" s="1181"/>
      <c r="R28" s="1181"/>
      <c r="S28" s="1181"/>
      <c r="T28" s="1181"/>
      <c r="U28" s="1181"/>
      <c r="V28" s="1181"/>
      <c r="W28" s="1181"/>
      <c r="X28" s="1181"/>
      <c r="Y28" s="1181"/>
      <c r="Z28" s="2303"/>
      <c r="AA28" s="211"/>
      <c r="AB28" s="211"/>
      <c r="AC28" s="211"/>
      <c r="AD28" s="211"/>
      <c r="AE28" s="3228"/>
      <c r="AF28" s="2948"/>
    </row>
    <row r="29" spans="1:120" ht="17.25" customHeight="1" x14ac:dyDescent="0.25">
      <c r="A29" s="145" t="s">
        <v>25</v>
      </c>
      <c r="B29" s="1488">
        <v>340</v>
      </c>
      <c r="C29" s="141">
        <v>844</v>
      </c>
      <c r="D29" s="141">
        <f t="shared" si="3"/>
        <v>774</v>
      </c>
      <c r="E29" s="406">
        <v>770</v>
      </c>
      <c r="F29" s="141">
        <f t="shared" si="0"/>
        <v>99.483204134366915</v>
      </c>
      <c r="G29" s="154">
        <v>13.7</v>
      </c>
      <c r="H29" s="154">
        <f t="shared" si="4"/>
        <v>13.297402597402597</v>
      </c>
      <c r="I29" s="163">
        <f t="shared" si="1"/>
        <v>11563</v>
      </c>
      <c r="J29" s="163">
        <f t="shared" si="2"/>
        <v>10604</v>
      </c>
      <c r="K29" s="408">
        <v>10239</v>
      </c>
      <c r="L29" s="163">
        <f t="shared" si="5"/>
        <v>96.557902678234626</v>
      </c>
      <c r="M29" s="163">
        <v>34</v>
      </c>
      <c r="N29" s="163">
        <f t="shared" si="6"/>
        <v>328.52406417112297</v>
      </c>
      <c r="O29" s="1181"/>
      <c r="P29" s="1181"/>
      <c r="Q29" s="1181"/>
      <c r="R29" s="1181"/>
      <c r="S29" s="1181"/>
      <c r="T29" s="1181"/>
      <c r="U29" s="1181"/>
      <c r="V29" s="1181"/>
      <c r="W29" s="1181"/>
      <c r="X29" s="1181"/>
      <c r="Y29" s="1181"/>
      <c r="Z29" s="2303"/>
      <c r="AA29" s="211"/>
      <c r="AB29" s="211"/>
      <c r="AC29" s="211"/>
      <c r="AD29" s="211"/>
      <c r="AE29" s="3228"/>
      <c r="AF29" s="2948"/>
    </row>
    <row r="30" spans="1:120" ht="15" customHeight="1" x14ac:dyDescent="0.25">
      <c r="A30" s="356" t="s">
        <v>143</v>
      </c>
      <c r="B30" s="434">
        <v>340</v>
      </c>
      <c r="C30" s="201">
        <v>720</v>
      </c>
      <c r="D30" s="201">
        <f t="shared" si="3"/>
        <v>660</v>
      </c>
      <c r="E30" s="413">
        <v>651</v>
      </c>
      <c r="F30" s="201">
        <f t="shared" si="0"/>
        <v>98.636363636363626</v>
      </c>
      <c r="G30" s="400">
        <v>16</v>
      </c>
      <c r="H30" s="400">
        <f t="shared" si="4"/>
        <v>17.668202764976957</v>
      </c>
      <c r="I30" s="163">
        <f t="shared" si="1"/>
        <v>11520</v>
      </c>
      <c r="J30" s="366">
        <f t="shared" si="2"/>
        <v>10560</v>
      </c>
      <c r="K30" s="410">
        <v>11502</v>
      </c>
      <c r="L30" s="450">
        <f t="shared" si="5"/>
        <v>108.92045454545453</v>
      </c>
      <c r="M30" s="366">
        <v>34</v>
      </c>
      <c r="N30" s="366">
        <f t="shared" si="6"/>
        <v>369.048128342246</v>
      </c>
      <c r="O30" s="1183"/>
      <c r="P30" s="1183"/>
      <c r="Q30" s="1183"/>
      <c r="R30" s="1183"/>
      <c r="S30" s="1183"/>
      <c r="T30" s="1183"/>
      <c r="U30" s="1183"/>
      <c r="V30" s="1183"/>
      <c r="W30" s="1183"/>
      <c r="X30" s="1183"/>
      <c r="Y30" s="1183"/>
      <c r="Z30" s="2304"/>
      <c r="AA30" s="2317"/>
      <c r="AB30" s="2317"/>
      <c r="AC30" s="2317"/>
      <c r="AD30" s="2317"/>
      <c r="AE30" s="3229"/>
      <c r="AF30" s="2948"/>
    </row>
    <row r="31" spans="1:120" s="98" customFormat="1" ht="15" customHeight="1" x14ac:dyDescent="0.2">
      <c r="A31" s="438" t="s">
        <v>7</v>
      </c>
      <c r="B31" s="1451"/>
      <c r="C31" s="137">
        <f>SUM(C13:C30)</f>
        <v>18536</v>
      </c>
      <c r="D31" s="137">
        <f>SUM(D13:D30)</f>
        <v>16992</v>
      </c>
      <c r="E31" s="1428">
        <f>SUM(E13:E30)</f>
        <v>17160</v>
      </c>
      <c r="F31" s="137">
        <f t="shared" si="0"/>
        <v>100.98870056497175</v>
      </c>
      <c r="G31" s="275">
        <f>SUM(I31/C31)</f>
        <v>12.366368148467846</v>
      </c>
      <c r="H31" s="275">
        <f t="shared" si="4"/>
        <v>12.194289044289045</v>
      </c>
      <c r="I31" s="138">
        <f>SUM(I13:I30)</f>
        <v>229223</v>
      </c>
      <c r="J31" s="138">
        <f>SUM(J13:J30)</f>
        <v>210132</v>
      </c>
      <c r="K31" s="1429">
        <f>SUM(K13:K30)</f>
        <v>209254</v>
      </c>
      <c r="L31" s="454">
        <f t="shared" si="5"/>
        <v>99.58216739953933</v>
      </c>
      <c r="M31" s="138">
        <f>SUM(M13:M30)</f>
        <v>673</v>
      </c>
      <c r="N31" s="138"/>
      <c r="O31" s="531">
        <v>811777.04910496005</v>
      </c>
      <c r="P31" s="531">
        <v>814660.42856079678</v>
      </c>
      <c r="Q31" s="531">
        <v>814660.42856079678</v>
      </c>
      <c r="R31" s="531">
        <v>814706.30434000003</v>
      </c>
      <c r="S31" s="531">
        <v>814706.30434000003</v>
      </c>
      <c r="T31" s="531">
        <v>814706.30434000003</v>
      </c>
      <c r="U31" s="531">
        <v>796535.1409</v>
      </c>
      <c r="V31" s="531">
        <v>796535.1409</v>
      </c>
      <c r="W31" s="531">
        <v>796535.1409</v>
      </c>
      <c r="X31" s="531">
        <v>795903.99148798268</v>
      </c>
      <c r="Y31" s="531">
        <v>795903.99148798268</v>
      </c>
      <c r="Z31" s="2305">
        <f>O31/12*$A$4+(P31-O31)/11*10+(Q31-P31)/10*9+(R31-Q31)/9*8+(S31-R31)/8*7+(T31-S31)/7*6+(U31-T31)/6*5+(V31-U31)/5*4+(W31-V31)/4*3+(X31-W31)/3*2+(Y31-X31)/2*1</f>
        <v>731227.59172603209</v>
      </c>
      <c r="AA31" s="1353">
        <f>AE31-AC31</f>
        <v>737971.02189999993</v>
      </c>
      <c r="AB31" s="1353">
        <f>AA31-Z31</f>
        <v>6743.4301739678485</v>
      </c>
      <c r="AC31" s="1353">
        <v>-7282.7748700000011</v>
      </c>
      <c r="AD31" s="1353"/>
      <c r="AE31" s="3230">
        <v>730688.24702999997</v>
      </c>
      <c r="AF31" s="2950">
        <v>10962.49468</v>
      </c>
      <c r="AG31" s="412"/>
      <c r="AH31" s="412"/>
      <c r="AI31" s="412"/>
      <c r="AJ31" s="412"/>
      <c r="AK31" s="412"/>
      <c r="AL31" s="412"/>
      <c r="AM31" s="412"/>
      <c r="AN31" s="412"/>
      <c r="AO31" s="412"/>
      <c r="AP31" s="412"/>
      <c r="AQ31" s="412"/>
      <c r="AR31" s="412"/>
      <c r="AS31" s="412"/>
      <c r="AT31" s="412"/>
      <c r="AU31" s="412"/>
      <c r="AV31" s="412"/>
      <c r="AW31" s="412"/>
      <c r="AX31" s="412"/>
      <c r="AY31" s="412"/>
      <c r="AZ31" s="412"/>
      <c r="BA31" s="412"/>
      <c r="BB31" s="412"/>
      <c r="BC31" s="412"/>
      <c r="BD31" s="412"/>
      <c r="BE31" s="412"/>
      <c r="BF31" s="412"/>
      <c r="BG31" s="412"/>
      <c r="BH31" s="412"/>
      <c r="BI31" s="412"/>
      <c r="BJ31" s="412"/>
      <c r="BK31" s="412"/>
      <c r="BL31" s="412"/>
      <c r="BM31" s="412"/>
      <c r="BN31" s="412"/>
      <c r="BO31" s="412"/>
      <c r="BP31" s="412"/>
      <c r="BQ31" s="412"/>
      <c r="BR31" s="412"/>
      <c r="BS31" s="412"/>
      <c r="BT31" s="412"/>
      <c r="BU31" s="412"/>
      <c r="BV31" s="412"/>
      <c r="BW31" s="412"/>
      <c r="BX31" s="412"/>
      <c r="BY31" s="412"/>
      <c r="BZ31" s="412"/>
      <c r="CA31" s="412"/>
      <c r="CB31" s="412"/>
      <c r="CC31" s="412"/>
      <c r="CD31" s="412"/>
      <c r="CE31" s="412"/>
      <c r="CF31" s="412"/>
      <c r="CG31" s="412"/>
      <c r="CH31" s="412"/>
      <c r="CI31" s="412"/>
      <c r="CJ31" s="412"/>
      <c r="CK31" s="412"/>
      <c r="CL31" s="412"/>
      <c r="CM31" s="412"/>
      <c r="CN31" s="412"/>
      <c r="CO31" s="412"/>
      <c r="CP31" s="412"/>
      <c r="CQ31" s="412"/>
      <c r="CR31" s="412"/>
      <c r="CS31" s="412"/>
      <c r="CT31" s="412"/>
      <c r="CU31" s="412"/>
      <c r="CV31" s="412"/>
      <c r="CW31" s="412"/>
      <c r="CX31" s="412"/>
      <c r="CY31" s="412"/>
      <c r="CZ31" s="412"/>
      <c r="DA31" s="412"/>
      <c r="DB31" s="412"/>
      <c r="DC31" s="412"/>
      <c r="DD31" s="412"/>
      <c r="DE31" s="412"/>
      <c r="DF31" s="412"/>
      <c r="DG31" s="412"/>
      <c r="DH31" s="412"/>
      <c r="DI31" s="412"/>
      <c r="DJ31" s="412"/>
      <c r="DK31" s="412"/>
      <c r="DL31" s="412"/>
      <c r="DM31" s="412"/>
      <c r="DN31" s="412"/>
      <c r="DO31" s="412"/>
      <c r="DP31" s="412"/>
    </row>
    <row r="32" spans="1:120" s="405" customFormat="1" ht="31.5" customHeight="1" x14ac:dyDescent="0.25">
      <c r="A32" s="1431" t="s">
        <v>309</v>
      </c>
      <c r="B32" s="1435"/>
      <c r="C32" s="1432">
        <v>749</v>
      </c>
      <c r="D32" s="1433">
        <f t="shared" si="3"/>
        <v>687</v>
      </c>
      <c r="E32" s="1432">
        <v>720</v>
      </c>
      <c r="F32" s="1434">
        <f t="shared" si="0"/>
        <v>104.80349344978166</v>
      </c>
      <c r="G32" s="1435"/>
      <c r="H32" s="1435"/>
      <c r="I32" s="1436"/>
      <c r="J32" s="1436"/>
      <c r="K32" s="1436"/>
      <c r="L32" s="1437"/>
      <c r="M32" s="1436"/>
      <c r="N32" s="1436"/>
      <c r="O32" s="1438">
        <v>104760.209</v>
      </c>
      <c r="P32" s="1438">
        <v>102909.368</v>
      </c>
      <c r="Q32" s="1438">
        <v>102909.368</v>
      </c>
      <c r="R32" s="1438">
        <v>102909.368</v>
      </c>
      <c r="S32" s="1438">
        <v>102909.368</v>
      </c>
      <c r="T32" s="1438">
        <v>102909.368</v>
      </c>
      <c r="U32" s="1438">
        <v>102909.368</v>
      </c>
      <c r="V32" s="1438">
        <v>102909.368</v>
      </c>
      <c r="W32" s="1438">
        <v>102909.368</v>
      </c>
      <c r="X32" s="1438">
        <v>102909.368</v>
      </c>
      <c r="Y32" s="1438">
        <v>102909.368</v>
      </c>
      <c r="Z32" s="2306">
        <f>W32/12*$A$4</f>
        <v>94333.587333333344</v>
      </c>
      <c r="AA32" s="2318">
        <f>AE32-AC32</f>
        <v>98861.476370000004</v>
      </c>
      <c r="AB32" s="2318">
        <f>AA32-Z32</f>
        <v>4527.8890366666601</v>
      </c>
      <c r="AC32" s="2318">
        <v>0</v>
      </c>
      <c r="AD32" s="2318"/>
      <c r="AE32" s="3231">
        <v>98861.476370000004</v>
      </c>
      <c r="AF32" s="2951"/>
    </row>
    <row r="33" spans="1:32" ht="15" customHeight="1" x14ac:dyDescent="0.25">
      <c r="A33" s="388" t="s">
        <v>14</v>
      </c>
      <c r="B33" s="2805"/>
      <c r="C33" s="140"/>
      <c r="D33" s="140"/>
      <c r="E33" s="409"/>
      <c r="F33" s="140"/>
      <c r="G33" s="153"/>
      <c r="H33" s="153"/>
      <c r="I33" s="170"/>
      <c r="J33" s="486"/>
      <c r="K33" s="411"/>
      <c r="L33" s="486"/>
      <c r="M33" s="170"/>
      <c r="N33" s="170"/>
      <c r="O33" s="1181"/>
      <c r="P33" s="1181"/>
      <c r="Q33" s="1181"/>
      <c r="R33" s="1181"/>
      <c r="S33" s="1181"/>
      <c r="T33" s="1181"/>
      <c r="U33" s="1181"/>
      <c r="V33" s="1181"/>
      <c r="W33" s="1181"/>
      <c r="X33" s="1181"/>
      <c r="Y33" s="1181"/>
      <c r="Z33" s="2303"/>
      <c r="AA33" s="211"/>
      <c r="AB33" s="211"/>
      <c r="AC33" s="211"/>
      <c r="AD33" s="211"/>
      <c r="AE33" s="3228"/>
      <c r="AF33" s="2952"/>
    </row>
    <row r="34" spans="1:32" ht="30" customHeight="1" x14ac:dyDescent="0.25">
      <c r="A34" s="1439" t="s">
        <v>217</v>
      </c>
      <c r="B34" s="1487"/>
      <c r="C34" s="141">
        <f>C35+C36</f>
        <v>121310</v>
      </c>
      <c r="D34" s="141">
        <f>D35+D36</f>
        <v>111201</v>
      </c>
      <c r="E34" s="406">
        <f>E35+E36</f>
        <v>105712</v>
      </c>
      <c r="F34" s="141">
        <f>E34/D34*100</f>
        <v>95.063893310311954</v>
      </c>
      <c r="G34" s="153"/>
      <c r="H34" s="153"/>
      <c r="I34" s="170"/>
      <c r="J34" s="486"/>
      <c r="K34" s="411"/>
      <c r="L34" s="170"/>
      <c r="M34" s="170"/>
      <c r="N34" s="170"/>
      <c r="O34" s="1181"/>
      <c r="P34" s="1181"/>
      <c r="Q34" s="1181"/>
      <c r="R34" s="1181"/>
      <c r="S34" s="1181"/>
      <c r="T34" s="1181"/>
      <c r="U34" s="1181"/>
      <c r="V34" s="1181"/>
      <c r="W34" s="1181"/>
      <c r="X34" s="1181"/>
      <c r="Y34" s="1181"/>
      <c r="Z34" s="2303">
        <f>O34/12</f>
        <v>0</v>
      </c>
      <c r="AA34" s="211">
        <f>AE34-AC34</f>
        <v>0</v>
      </c>
      <c r="AB34" s="211"/>
      <c r="AC34" s="211"/>
      <c r="AD34" s="211"/>
      <c r="AE34" s="3228"/>
      <c r="AF34" s="2948"/>
    </row>
    <row r="35" spans="1:32" ht="30" customHeight="1" x14ac:dyDescent="0.25">
      <c r="A35" s="1439" t="s">
        <v>329</v>
      </c>
      <c r="B35" s="1487"/>
      <c r="C35" s="141">
        <v>2000</v>
      </c>
      <c r="D35" s="141">
        <f>ROUND(C35/12*$A$4,0)</f>
        <v>1833</v>
      </c>
      <c r="E35" s="406">
        <v>1107</v>
      </c>
      <c r="F35" s="141">
        <f>E35/D35*100</f>
        <v>60.392798690671036</v>
      </c>
      <c r="G35" s="153"/>
      <c r="H35" s="153"/>
      <c r="I35" s="170"/>
      <c r="J35" s="486"/>
      <c r="K35" s="411"/>
      <c r="L35" s="170"/>
      <c r="M35" s="170"/>
      <c r="N35" s="170"/>
      <c r="O35" s="1181"/>
      <c r="P35" s="1181"/>
      <c r="Q35" s="1181"/>
      <c r="R35" s="1181"/>
      <c r="S35" s="1181"/>
      <c r="T35" s="1181"/>
      <c r="U35" s="1181"/>
      <c r="V35" s="1181"/>
      <c r="W35" s="1181"/>
      <c r="X35" s="1181"/>
      <c r="Y35" s="1181"/>
      <c r="Z35" s="2303"/>
      <c r="AA35" s="211"/>
      <c r="AB35" s="211"/>
      <c r="AC35" s="211"/>
      <c r="AD35" s="211"/>
      <c r="AE35" s="3228"/>
      <c r="AF35" s="2948"/>
    </row>
    <row r="36" spans="1:32" ht="30" customHeight="1" x14ac:dyDescent="0.25">
      <c r="A36" s="1439" t="s">
        <v>330</v>
      </c>
      <c r="B36" s="1487"/>
      <c r="C36" s="141">
        <v>119310</v>
      </c>
      <c r="D36" s="141">
        <f>ROUND(C36/12*$A$4,0)</f>
        <v>109368</v>
      </c>
      <c r="E36" s="406">
        <v>104605</v>
      </c>
      <c r="F36" s="141">
        <f>E36/D36*100</f>
        <v>95.644978421476111</v>
      </c>
      <c r="G36" s="153"/>
      <c r="H36" s="153"/>
      <c r="I36" s="170"/>
      <c r="J36" s="486"/>
      <c r="K36" s="411"/>
      <c r="L36" s="170"/>
      <c r="M36" s="170"/>
      <c r="N36" s="170"/>
      <c r="O36" s="1181"/>
      <c r="P36" s="1181"/>
      <c r="Q36" s="1181"/>
      <c r="R36" s="1181"/>
      <c r="S36" s="1181"/>
      <c r="T36" s="1181"/>
      <c r="U36" s="1181"/>
      <c r="V36" s="1181"/>
      <c r="W36" s="1181"/>
      <c r="X36" s="1181"/>
      <c r="Y36" s="1181"/>
      <c r="Z36" s="2303"/>
      <c r="AA36" s="211"/>
      <c r="AB36" s="211"/>
      <c r="AC36" s="211"/>
      <c r="AD36" s="211"/>
      <c r="AE36" s="3228"/>
      <c r="AF36" s="2948"/>
    </row>
    <row r="37" spans="1:32" ht="15" customHeight="1" x14ac:dyDescent="0.25">
      <c r="A37" s="1439" t="s">
        <v>169</v>
      </c>
      <c r="B37" s="1487"/>
      <c r="C37" s="141"/>
      <c r="D37" s="141"/>
      <c r="E37" s="406"/>
      <c r="F37" s="141"/>
      <c r="G37" s="153"/>
      <c r="H37" s="153"/>
      <c r="I37" s="170"/>
      <c r="J37" s="170"/>
      <c r="K37" s="411"/>
      <c r="L37" s="170"/>
      <c r="M37" s="170"/>
      <c r="N37" s="170"/>
      <c r="O37" s="1181">
        <v>0</v>
      </c>
      <c r="P37" s="1181">
        <v>0</v>
      </c>
      <c r="Q37" s="1181">
        <v>0</v>
      </c>
      <c r="R37" s="1181">
        <v>0</v>
      </c>
      <c r="S37" s="1181">
        <v>0</v>
      </c>
      <c r="T37" s="1181">
        <v>0</v>
      </c>
      <c r="U37" s="1181">
        <v>0</v>
      </c>
      <c r="V37" s="1181">
        <v>0</v>
      </c>
      <c r="W37" s="1181">
        <v>0</v>
      </c>
      <c r="X37" s="1181">
        <v>0</v>
      </c>
      <c r="Y37" s="1181">
        <v>0</v>
      </c>
      <c r="Z37" s="2303">
        <f t="shared" ref="Z37:Z54" si="7">O37/12</f>
        <v>0</v>
      </c>
      <c r="AA37" s="211">
        <f>AE37-AC37</f>
        <v>0</v>
      </c>
      <c r="AB37" s="211"/>
      <c r="AC37" s="211"/>
      <c r="AD37" s="211"/>
      <c r="AE37" s="3228">
        <v>0</v>
      </c>
      <c r="AF37" s="2948"/>
    </row>
    <row r="38" spans="1:32" ht="30" customHeight="1" x14ac:dyDescent="0.25">
      <c r="A38" s="1439" t="s">
        <v>170</v>
      </c>
      <c r="B38" s="1487"/>
      <c r="C38" s="141">
        <v>13000</v>
      </c>
      <c r="D38" s="141">
        <f>ROUND(C38/12*$A$4,0)</f>
        <v>11917</v>
      </c>
      <c r="E38" s="406">
        <v>12678</v>
      </c>
      <c r="F38" s="141">
        <f>E38/D38*100</f>
        <v>106.38583536124864</v>
      </c>
      <c r="G38" s="153"/>
      <c r="H38" s="153"/>
      <c r="I38" s="170"/>
      <c r="J38" s="170"/>
      <c r="K38" s="411"/>
      <c r="L38" s="170"/>
      <c r="M38" s="170"/>
      <c r="N38" s="170"/>
      <c r="O38" s="1181"/>
      <c r="P38" s="1181"/>
      <c r="Q38" s="1181"/>
      <c r="R38" s="1181"/>
      <c r="S38" s="1181"/>
      <c r="T38" s="1181"/>
      <c r="U38" s="1181"/>
      <c r="V38" s="1181"/>
      <c r="W38" s="1181"/>
      <c r="X38" s="1181"/>
      <c r="Y38" s="1181"/>
      <c r="Z38" s="2303">
        <f t="shared" si="7"/>
        <v>0</v>
      </c>
      <c r="AA38" s="211">
        <f>AE38-AC38</f>
        <v>0</v>
      </c>
      <c r="AB38" s="211"/>
      <c r="AC38" s="211"/>
      <c r="AD38" s="211"/>
      <c r="AE38" s="3228"/>
      <c r="AF38" s="2948"/>
    </row>
    <row r="39" spans="1:32" ht="30" customHeight="1" x14ac:dyDescent="0.25">
      <c r="A39" s="2035" t="s">
        <v>447</v>
      </c>
      <c r="B39" s="1487"/>
      <c r="C39" s="2593">
        <v>10746</v>
      </c>
      <c r="D39" s="141">
        <f>ROUND(C39/12*$A$4,0)</f>
        <v>9851</v>
      </c>
      <c r="E39" s="406">
        <v>10428</v>
      </c>
      <c r="F39" s="141">
        <f>E39/D39*100</f>
        <v>105.85727337326161</v>
      </c>
      <c r="G39" s="153"/>
      <c r="H39" s="153"/>
      <c r="I39" s="170"/>
      <c r="J39" s="170"/>
      <c r="K39" s="411"/>
      <c r="L39" s="170"/>
      <c r="M39" s="170"/>
      <c r="N39" s="170"/>
      <c r="O39" s="1181"/>
      <c r="P39" s="1181"/>
      <c r="Q39" s="1181"/>
      <c r="R39" s="1181"/>
      <c r="S39" s="1181"/>
      <c r="T39" s="1181"/>
      <c r="U39" s="1181"/>
      <c r="V39" s="1181"/>
      <c r="W39" s="1181"/>
      <c r="X39" s="1181"/>
      <c r="Y39" s="1181"/>
      <c r="Z39" s="2303"/>
      <c r="AA39" s="211"/>
      <c r="AB39" s="211"/>
      <c r="AC39" s="211"/>
      <c r="AD39" s="211"/>
      <c r="AE39" s="3228"/>
      <c r="AF39" s="2948"/>
    </row>
    <row r="40" spans="1:32" ht="15" customHeight="1" x14ac:dyDescent="0.25">
      <c r="A40" s="256" t="s">
        <v>172</v>
      </c>
      <c r="B40" s="1732"/>
      <c r="C40" s="140"/>
      <c r="D40" s="140"/>
      <c r="E40" s="409"/>
      <c r="F40" s="140"/>
      <c r="G40" s="153"/>
      <c r="H40" s="153"/>
      <c r="I40" s="163"/>
      <c r="J40" s="163"/>
      <c r="K40" s="408"/>
      <c r="L40" s="163"/>
      <c r="M40" s="163"/>
      <c r="N40" s="163"/>
      <c r="O40" s="1181"/>
      <c r="P40" s="1181"/>
      <c r="Q40" s="1181"/>
      <c r="R40" s="1181"/>
      <c r="S40" s="1181"/>
      <c r="T40" s="1181"/>
      <c r="U40" s="1181"/>
      <c r="V40" s="1181"/>
      <c r="W40" s="1181"/>
      <c r="X40" s="1181"/>
      <c r="Y40" s="1181"/>
      <c r="Z40" s="2303">
        <f t="shared" si="7"/>
        <v>0</v>
      </c>
      <c r="AA40" s="211">
        <f>AE40-AC40</f>
        <v>0</v>
      </c>
      <c r="AB40" s="211"/>
      <c r="AC40" s="211"/>
      <c r="AD40" s="211"/>
      <c r="AE40" s="3228"/>
      <c r="AF40" s="2952"/>
    </row>
    <row r="41" spans="1:32" ht="15" customHeight="1" x14ac:dyDescent="0.25">
      <c r="A41" s="146" t="s">
        <v>81</v>
      </c>
      <c r="B41" s="1441"/>
      <c r="C41" s="141">
        <v>1000</v>
      </c>
      <c r="D41" s="141">
        <f t="shared" ref="D41:D57" si="8">ROUND(C41/12*$A$4,0)</f>
        <v>917</v>
      </c>
      <c r="E41" s="406">
        <v>799</v>
      </c>
      <c r="F41" s="141">
        <f t="shared" ref="F41:F57" si="9">E41/D41*100</f>
        <v>87.131952017448199</v>
      </c>
      <c r="G41" s="153"/>
      <c r="H41" s="153"/>
      <c r="I41" s="163"/>
      <c r="J41" s="163"/>
      <c r="K41" s="408"/>
      <c r="L41" s="163"/>
      <c r="M41" s="163"/>
      <c r="N41" s="163"/>
      <c r="O41" s="1181"/>
      <c r="P41" s="1181"/>
      <c r="Q41" s="1181"/>
      <c r="R41" s="1181"/>
      <c r="S41" s="1181"/>
      <c r="T41" s="1181"/>
      <c r="U41" s="1181"/>
      <c r="V41" s="1181"/>
      <c r="W41" s="1181"/>
      <c r="X41" s="1181"/>
      <c r="Y41" s="1181"/>
      <c r="Z41" s="2303">
        <f t="shared" si="7"/>
        <v>0</v>
      </c>
      <c r="AA41" s="211">
        <f t="shared" ref="AA41:AA59" si="10">AE41-AC41</f>
        <v>0</v>
      </c>
      <c r="AB41" s="211"/>
      <c r="AC41" s="211"/>
      <c r="AD41" s="211"/>
      <c r="AE41" s="3228"/>
      <c r="AF41" s="2948"/>
    </row>
    <row r="42" spans="1:32" ht="15" customHeight="1" x14ac:dyDescent="0.25">
      <c r="A42" s="389" t="s">
        <v>111</v>
      </c>
      <c r="B42" s="1441"/>
      <c r="C42" s="141">
        <v>200</v>
      </c>
      <c r="D42" s="141">
        <f t="shared" si="8"/>
        <v>183</v>
      </c>
      <c r="E42" s="406">
        <v>165</v>
      </c>
      <c r="F42" s="141">
        <f t="shared" si="9"/>
        <v>90.163934426229503</v>
      </c>
      <c r="G42" s="153"/>
      <c r="H42" s="153"/>
      <c r="I42" s="163"/>
      <c r="J42" s="163"/>
      <c r="K42" s="408"/>
      <c r="L42" s="163"/>
      <c r="M42" s="163"/>
      <c r="N42" s="163"/>
      <c r="O42" s="1181"/>
      <c r="P42" s="1181"/>
      <c r="Q42" s="1181"/>
      <c r="R42" s="1181"/>
      <c r="S42" s="1181"/>
      <c r="T42" s="1181"/>
      <c r="U42" s="1181"/>
      <c r="V42" s="1181"/>
      <c r="W42" s="1181"/>
      <c r="X42" s="1181"/>
      <c r="Y42" s="1181"/>
      <c r="Z42" s="2303">
        <f t="shared" si="7"/>
        <v>0</v>
      </c>
      <c r="AA42" s="211">
        <f t="shared" si="10"/>
        <v>0</v>
      </c>
      <c r="AB42" s="211"/>
      <c r="AC42" s="211"/>
      <c r="AD42" s="211"/>
      <c r="AE42" s="3228"/>
      <c r="AF42" s="2948"/>
    </row>
    <row r="43" spans="1:32" ht="20.25" customHeight="1" x14ac:dyDescent="0.25">
      <c r="A43" s="146" t="s">
        <v>84</v>
      </c>
      <c r="B43" s="1487"/>
      <c r="C43" s="141">
        <v>2100</v>
      </c>
      <c r="D43" s="141">
        <f t="shared" si="8"/>
        <v>1925</v>
      </c>
      <c r="E43" s="406">
        <v>732</v>
      </c>
      <c r="F43" s="141">
        <f t="shared" si="9"/>
        <v>38.025974025974023</v>
      </c>
      <c r="G43" s="153"/>
      <c r="H43" s="153"/>
      <c r="I43" s="163"/>
      <c r="J43" s="163"/>
      <c r="K43" s="408"/>
      <c r="L43" s="163"/>
      <c r="M43" s="163"/>
      <c r="N43" s="163"/>
      <c r="O43" s="1181"/>
      <c r="P43" s="1181"/>
      <c r="Q43" s="1181"/>
      <c r="R43" s="1181"/>
      <c r="S43" s="1181"/>
      <c r="T43" s="1181"/>
      <c r="U43" s="1181"/>
      <c r="V43" s="1181"/>
      <c r="W43" s="1181"/>
      <c r="X43" s="1181"/>
      <c r="Y43" s="1181"/>
      <c r="Z43" s="2303">
        <f t="shared" si="7"/>
        <v>0</v>
      </c>
      <c r="AA43" s="211">
        <f t="shared" si="10"/>
        <v>0</v>
      </c>
      <c r="AB43" s="211"/>
      <c r="AC43" s="211"/>
      <c r="AD43" s="211"/>
      <c r="AE43" s="3228"/>
      <c r="AF43" s="2948"/>
    </row>
    <row r="44" spans="1:32" ht="15" customHeight="1" x14ac:dyDescent="0.25">
      <c r="A44" s="146" t="s">
        <v>94</v>
      </c>
      <c r="B44" s="1441"/>
      <c r="C44" s="141">
        <v>167</v>
      </c>
      <c r="D44" s="141">
        <f t="shared" si="8"/>
        <v>153</v>
      </c>
      <c r="E44" s="406">
        <v>52</v>
      </c>
      <c r="F44" s="141">
        <f t="shared" si="9"/>
        <v>33.986928104575163</v>
      </c>
      <c r="G44" s="153"/>
      <c r="H44" s="153"/>
      <c r="I44" s="163"/>
      <c r="J44" s="163"/>
      <c r="K44" s="408"/>
      <c r="L44" s="163"/>
      <c r="M44" s="163"/>
      <c r="N44" s="163"/>
      <c r="O44" s="1181"/>
      <c r="P44" s="1181"/>
      <c r="Q44" s="1181"/>
      <c r="R44" s="1181"/>
      <c r="S44" s="1181"/>
      <c r="T44" s="1181"/>
      <c r="U44" s="1181"/>
      <c r="V44" s="1181"/>
      <c r="W44" s="1181"/>
      <c r="X44" s="1181"/>
      <c r="Y44" s="1181"/>
      <c r="Z44" s="2303">
        <f t="shared" si="7"/>
        <v>0</v>
      </c>
      <c r="AA44" s="211">
        <f t="shared" si="10"/>
        <v>0</v>
      </c>
      <c r="AB44" s="211"/>
      <c r="AC44" s="211"/>
      <c r="AD44" s="211"/>
      <c r="AE44" s="3228"/>
      <c r="AF44" s="2948"/>
    </row>
    <row r="45" spans="1:32" ht="15" customHeight="1" x14ac:dyDescent="0.25">
      <c r="A45" s="146" t="s">
        <v>110</v>
      </c>
      <c r="B45" s="447"/>
      <c r="C45" s="141">
        <v>6000</v>
      </c>
      <c r="D45" s="141">
        <f t="shared" si="8"/>
        <v>5500</v>
      </c>
      <c r="E45" s="406">
        <v>5667</v>
      </c>
      <c r="F45" s="141">
        <f t="shared" si="9"/>
        <v>103.03636363636363</v>
      </c>
      <c r="G45" s="153"/>
      <c r="H45" s="153"/>
      <c r="I45" s="170"/>
      <c r="J45" s="170"/>
      <c r="K45" s="411"/>
      <c r="L45" s="170"/>
      <c r="M45" s="170"/>
      <c r="N45" s="170"/>
      <c r="O45" s="1181"/>
      <c r="P45" s="1181"/>
      <c r="Q45" s="1181"/>
      <c r="R45" s="1181"/>
      <c r="S45" s="1181"/>
      <c r="T45" s="1181"/>
      <c r="U45" s="1181"/>
      <c r="V45" s="1181"/>
      <c r="W45" s="1181"/>
      <c r="X45" s="1181"/>
      <c r="Y45" s="1181"/>
      <c r="Z45" s="2303">
        <f t="shared" si="7"/>
        <v>0</v>
      </c>
      <c r="AA45" s="211">
        <f t="shared" si="10"/>
        <v>0</v>
      </c>
      <c r="AB45" s="211"/>
      <c r="AC45" s="211"/>
      <c r="AD45" s="211"/>
      <c r="AE45" s="3228"/>
      <c r="AF45" s="2948"/>
    </row>
    <row r="46" spans="1:32" ht="15" customHeight="1" x14ac:dyDescent="0.25">
      <c r="A46" s="146" t="s">
        <v>35</v>
      </c>
      <c r="B46" s="1441"/>
      <c r="C46" s="141">
        <v>430</v>
      </c>
      <c r="D46" s="141">
        <f t="shared" si="8"/>
        <v>394</v>
      </c>
      <c r="E46" s="406">
        <v>443</v>
      </c>
      <c r="F46" s="141">
        <f t="shared" si="9"/>
        <v>112.43654822335026</v>
      </c>
      <c r="G46" s="153"/>
      <c r="H46" s="153"/>
      <c r="I46" s="163"/>
      <c r="J46" s="163"/>
      <c r="K46" s="408"/>
      <c r="L46" s="163"/>
      <c r="M46" s="163"/>
      <c r="N46" s="163"/>
      <c r="O46" s="1181"/>
      <c r="P46" s="1181"/>
      <c r="Q46" s="1181"/>
      <c r="R46" s="1181"/>
      <c r="S46" s="1181"/>
      <c r="T46" s="1181"/>
      <c r="U46" s="1181"/>
      <c r="V46" s="1181"/>
      <c r="W46" s="1181"/>
      <c r="X46" s="1181"/>
      <c r="Y46" s="1181"/>
      <c r="Z46" s="2303">
        <f t="shared" si="7"/>
        <v>0</v>
      </c>
      <c r="AA46" s="211">
        <f t="shared" si="10"/>
        <v>0</v>
      </c>
      <c r="AB46" s="211"/>
      <c r="AC46" s="211"/>
      <c r="AD46" s="211"/>
      <c r="AE46" s="3228"/>
      <c r="AF46" s="2948"/>
    </row>
    <row r="47" spans="1:32" ht="27" customHeight="1" x14ac:dyDescent="0.25">
      <c r="A47" s="157" t="s">
        <v>54</v>
      </c>
      <c r="B47" s="1441"/>
      <c r="C47" s="141">
        <v>400</v>
      </c>
      <c r="D47" s="141">
        <f t="shared" si="8"/>
        <v>367</v>
      </c>
      <c r="E47" s="406">
        <v>363</v>
      </c>
      <c r="F47" s="141">
        <f t="shared" si="9"/>
        <v>98.910081743869199</v>
      </c>
      <c r="G47" s="153"/>
      <c r="H47" s="153"/>
      <c r="I47" s="163"/>
      <c r="J47" s="163"/>
      <c r="K47" s="408"/>
      <c r="L47" s="163"/>
      <c r="M47" s="163"/>
      <c r="N47" s="163"/>
      <c r="O47" s="1181"/>
      <c r="P47" s="1181"/>
      <c r="Q47" s="1181"/>
      <c r="R47" s="1181"/>
      <c r="S47" s="1181"/>
      <c r="T47" s="1181"/>
      <c r="U47" s="1181"/>
      <c r="V47" s="1181"/>
      <c r="W47" s="1181"/>
      <c r="X47" s="1181"/>
      <c r="Y47" s="1181"/>
      <c r="Z47" s="2303">
        <f t="shared" si="7"/>
        <v>0</v>
      </c>
      <c r="AA47" s="211">
        <f t="shared" si="10"/>
        <v>0</v>
      </c>
      <c r="AB47" s="211"/>
      <c r="AC47" s="211"/>
      <c r="AD47" s="211"/>
      <c r="AE47" s="3228"/>
      <c r="AF47" s="2948"/>
    </row>
    <row r="48" spans="1:32" ht="17.25" customHeight="1" x14ac:dyDescent="0.25">
      <c r="A48" s="146" t="s">
        <v>55</v>
      </c>
      <c r="B48" s="1441"/>
      <c r="C48" s="141">
        <v>370</v>
      </c>
      <c r="D48" s="141">
        <f t="shared" si="8"/>
        <v>339</v>
      </c>
      <c r="E48" s="406">
        <v>332</v>
      </c>
      <c r="F48" s="141">
        <f t="shared" si="9"/>
        <v>97.935103244837762</v>
      </c>
      <c r="G48" s="153"/>
      <c r="H48" s="153"/>
      <c r="I48" s="163"/>
      <c r="J48" s="163"/>
      <c r="K48" s="408"/>
      <c r="L48" s="163"/>
      <c r="M48" s="163"/>
      <c r="N48" s="163"/>
      <c r="O48" s="1181"/>
      <c r="P48" s="1181"/>
      <c r="Q48" s="1181"/>
      <c r="R48" s="1181"/>
      <c r="S48" s="1181"/>
      <c r="T48" s="1181"/>
      <c r="U48" s="1181"/>
      <c r="V48" s="1181"/>
      <c r="W48" s="1181"/>
      <c r="X48" s="1181"/>
      <c r="Y48" s="1181"/>
      <c r="Z48" s="2303">
        <f t="shared" si="7"/>
        <v>0</v>
      </c>
      <c r="AA48" s="211">
        <f t="shared" si="10"/>
        <v>0</v>
      </c>
      <c r="AB48" s="211"/>
      <c r="AC48" s="211"/>
      <c r="AD48" s="211"/>
      <c r="AE48" s="3228"/>
      <c r="AF48" s="2948"/>
    </row>
    <row r="49" spans="1:120" ht="15" customHeight="1" x14ac:dyDescent="0.25">
      <c r="A49" s="146" t="s">
        <v>77</v>
      </c>
      <c r="B49" s="1441"/>
      <c r="C49" s="141">
        <v>2500</v>
      </c>
      <c r="D49" s="141">
        <f t="shared" si="8"/>
        <v>2292</v>
      </c>
      <c r="E49" s="406">
        <v>2458</v>
      </c>
      <c r="F49" s="141">
        <f t="shared" si="9"/>
        <v>107.24258289703317</v>
      </c>
      <c r="G49" s="56"/>
      <c r="H49" s="56"/>
      <c r="I49" s="39"/>
      <c r="J49" s="39"/>
      <c r="K49" s="547"/>
      <c r="L49" s="39"/>
      <c r="M49" s="39"/>
      <c r="N49" s="39"/>
      <c r="O49" s="1181"/>
      <c r="P49" s="1181"/>
      <c r="Q49" s="1181"/>
      <c r="R49" s="1181"/>
      <c r="S49" s="1181"/>
      <c r="T49" s="1181"/>
      <c r="U49" s="1181"/>
      <c r="V49" s="1181"/>
      <c r="W49" s="1181"/>
      <c r="X49" s="1181"/>
      <c r="Y49" s="1181"/>
      <c r="Z49" s="2303">
        <f t="shared" si="7"/>
        <v>0</v>
      </c>
      <c r="AA49" s="211">
        <f t="shared" si="10"/>
        <v>0</v>
      </c>
      <c r="AB49" s="211"/>
      <c r="AC49" s="211"/>
      <c r="AD49" s="211"/>
      <c r="AE49" s="3228"/>
      <c r="AF49" s="2948"/>
    </row>
    <row r="50" spans="1:120" ht="15" customHeight="1" x14ac:dyDescent="0.25">
      <c r="A50" s="146" t="s">
        <v>144</v>
      </c>
      <c r="B50" s="1441"/>
      <c r="C50" s="141">
        <v>24000</v>
      </c>
      <c r="D50" s="141">
        <f t="shared" si="8"/>
        <v>22000</v>
      </c>
      <c r="E50" s="406">
        <v>15158</v>
      </c>
      <c r="F50" s="141">
        <f t="shared" si="9"/>
        <v>68.899999999999991</v>
      </c>
      <c r="G50" s="153"/>
      <c r="H50" s="153"/>
      <c r="I50" s="163"/>
      <c r="J50" s="163"/>
      <c r="K50" s="408"/>
      <c r="L50" s="163"/>
      <c r="M50" s="163"/>
      <c r="N50" s="163"/>
      <c r="O50" s="1181"/>
      <c r="P50" s="1181"/>
      <c r="Q50" s="1181"/>
      <c r="R50" s="1181"/>
      <c r="S50" s="1181"/>
      <c r="T50" s="1181"/>
      <c r="U50" s="1181"/>
      <c r="V50" s="1181"/>
      <c r="W50" s="1181"/>
      <c r="X50" s="1181"/>
      <c r="Y50" s="1181"/>
      <c r="Z50" s="2303">
        <f t="shared" si="7"/>
        <v>0</v>
      </c>
      <c r="AA50" s="211">
        <f t="shared" si="10"/>
        <v>0</v>
      </c>
      <c r="AB50" s="211"/>
      <c r="AC50" s="211"/>
      <c r="AD50" s="211"/>
      <c r="AE50" s="3228"/>
      <c r="AF50" s="2948"/>
    </row>
    <row r="51" spans="1:120" ht="15" customHeight="1" x14ac:dyDescent="0.25">
      <c r="A51" s="146" t="s">
        <v>88</v>
      </c>
      <c r="B51" s="1441"/>
      <c r="C51" s="141">
        <v>4300</v>
      </c>
      <c r="D51" s="141">
        <f t="shared" si="8"/>
        <v>3942</v>
      </c>
      <c r="E51" s="406">
        <v>4049</v>
      </c>
      <c r="F51" s="141">
        <f t="shared" si="9"/>
        <v>102.71435819381026</v>
      </c>
      <c r="G51" s="153"/>
      <c r="H51" s="153"/>
      <c r="I51" s="163"/>
      <c r="J51" s="163"/>
      <c r="K51" s="408"/>
      <c r="L51" s="163"/>
      <c r="M51" s="163"/>
      <c r="N51" s="163"/>
      <c r="O51" s="1181"/>
      <c r="P51" s="1181"/>
      <c r="Q51" s="1181"/>
      <c r="R51" s="1181"/>
      <c r="S51" s="1181"/>
      <c r="T51" s="1181"/>
      <c r="U51" s="1181"/>
      <c r="V51" s="1181"/>
      <c r="W51" s="1181"/>
      <c r="X51" s="1181"/>
      <c r="Y51" s="1181"/>
      <c r="Z51" s="2303">
        <f t="shared" si="7"/>
        <v>0</v>
      </c>
      <c r="AA51" s="211">
        <f t="shared" si="10"/>
        <v>0</v>
      </c>
      <c r="AB51" s="211"/>
      <c r="AC51" s="211"/>
      <c r="AD51" s="211"/>
      <c r="AE51" s="3228"/>
      <c r="AF51" s="2948"/>
    </row>
    <row r="52" spans="1:120" ht="15" customHeight="1" x14ac:dyDescent="0.25">
      <c r="A52" s="146" t="s">
        <v>39</v>
      </c>
      <c r="B52" s="1441"/>
      <c r="C52" s="141">
        <v>634</v>
      </c>
      <c r="D52" s="141">
        <f t="shared" si="8"/>
        <v>581</v>
      </c>
      <c r="E52" s="406">
        <v>588</v>
      </c>
      <c r="F52" s="141">
        <f t="shared" si="9"/>
        <v>101.20481927710843</v>
      </c>
      <c r="G52" s="153"/>
      <c r="H52" s="153"/>
      <c r="I52" s="170"/>
      <c r="J52" s="170"/>
      <c r="K52" s="411"/>
      <c r="L52" s="170"/>
      <c r="M52" s="170"/>
      <c r="N52" s="170"/>
      <c r="O52" s="1181"/>
      <c r="P52" s="1181"/>
      <c r="Q52" s="1181"/>
      <c r="R52" s="1181"/>
      <c r="S52" s="1181"/>
      <c r="T52" s="1181"/>
      <c r="U52" s="1181"/>
      <c r="V52" s="1181"/>
      <c r="W52" s="1181"/>
      <c r="X52" s="1181"/>
      <c r="Y52" s="1181"/>
      <c r="Z52" s="2303">
        <f t="shared" si="7"/>
        <v>0</v>
      </c>
      <c r="AA52" s="211">
        <f t="shared" si="10"/>
        <v>0</v>
      </c>
      <c r="AB52" s="211"/>
      <c r="AC52" s="211"/>
      <c r="AD52" s="211"/>
      <c r="AE52" s="3228"/>
      <c r="AF52" s="2948"/>
    </row>
    <row r="53" spans="1:120" ht="15" customHeight="1" x14ac:dyDescent="0.25">
      <c r="A53" s="146" t="s">
        <v>138</v>
      </c>
      <c r="B53" s="2806"/>
      <c r="C53" s="141">
        <v>634</v>
      </c>
      <c r="D53" s="141">
        <f t="shared" si="8"/>
        <v>581</v>
      </c>
      <c r="E53" s="406">
        <v>577</v>
      </c>
      <c r="F53" s="141">
        <f t="shared" si="9"/>
        <v>99.311531841652325</v>
      </c>
      <c r="G53" s="153"/>
      <c r="H53" s="153"/>
      <c r="I53" s="170"/>
      <c r="J53" s="170"/>
      <c r="K53" s="411"/>
      <c r="L53" s="170"/>
      <c r="M53" s="170"/>
      <c r="N53" s="170"/>
      <c r="O53" s="1181"/>
      <c r="P53" s="1181"/>
      <c r="Q53" s="1181"/>
      <c r="R53" s="1181"/>
      <c r="S53" s="1181"/>
      <c r="T53" s="1181"/>
      <c r="U53" s="1181"/>
      <c r="V53" s="1181"/>
      <c r="W53" s="1181"/>
      <c r="X53" s="1181"/>
      <c r="Y53" s="1181"/>
      <c r="Z53" s="2303">
        <f t="shared" si="7"/>
        <v>0</v>
      </c>
      <c r="AA53" s="211">
        <f t="shared" si="10"/>
        <v>0</v>
      </c>
      <c r="AB53" s="211"/>
      <c r="AC53" s="211"/>
      <c r="AD53" s="211"/>
      <c r="AE53" s="3228"/>
      <c r="AF53" s="2948"/>
    </row>
    <row r="54" spans="1:120" ht="15" customHeight="1" x14ac:dyDescent="0.25">
      <c r="A54" s="146" t="s">
        <v>149</v>
      </c>
      <c r="B54" s="1441"/>
      <c r="C54" s="141">
        <v>1550</v>
      </c>
      <c r="D54" s="141">
        <f t="shared" si="8"/>
        <v>1421</v>
      </c>
      <c r="E54" s="406">
        <v>1449</v>
      </c>
      <c r="F54" s="141">
        <f t="shared" si="9"/>
        <v>101.97044334975369</v>
      </c>
      <c r="G54" s="153"/>
      <c r="H54" s="153"/>
      <c r="I54" s="170"/>
      <c r="J54" s="170"/>
      <c r="K54" s="411"/>
      <c r="L54" s="170"/>
      <c r="M54" s="170"/>
      <c r="N54" s="170"/>
      <c r="O54" s="1181"/>
      <c r="P54" s="1181"/>
      <c r="Q54" s="1181"/>
      <c r="R54" s="1181"/>
      <c r="S54" s="1181"/>
      <c r="T54" s="1181"/>
      <c r="U54" s="1181"/>
      <c r="V54" s="1181"/>
      <c r="W54" s="1181"/>
      <c r="X54" s="1181"/>
      <c r="Y54" s="1181"/>
      <c r="Z54" s="2303">
        <f t="shared" si="7"/>
        <v>0</v>
      </c>
      <c r="AA54" s="211">
        <f t="shared" si="10"/>
        <v>0</v>
      </c>
      <c r="AB54" s="211"/>
      <c r="AC54" s="211"/>
      <c r="AD54" s="211"/>
      <c r="AE54" s="3228"/>
      <c r="AF54" s="2948"/>
    </row>
    <row r="55" spans="1:120" s="405" customFormat="1" ht="15" customHeight="1" x14ac:dyDescent="0.25">
      <c r="A55" s="1440" t="s">
        <v>113</v>
      </c>
      <c r="B55" s="1441"/>
      <c r="C55" s="406">
        <v>100</v>
      </c>
      <c r="D55" s="406">
        <f t="shared" si="8"/>
        <v>92</v>
      </c>
      <c r="E55" s="406">
        <v>106</v>
      </c>
      <c r="F55" s="406">
        <f t="shared" si="9"/>
        <v>115.21739130434783</v>
      </c>
      <c r="G55" s="407"/>
      <c r="H55" s="407"/>
      <c r="I55" s="411"/>
      <c r="J55" s="411"/>
      <c r="K55" s="411"/>
      <c r="L55" s="411"/>
      <c r="M55" s="411"/>
      <c r="N55" s="411"/>
      <c r="O55" s="1442"/>
      <c r="P55" s="1442"/>
      <c r="Q55" s="1442"/>
      <c r="R55" s="1442"/>
      <c r="S55" s="1442"/>
      <c r="T55" s="1442"/>
      <c r="U55" s="1442"/>
      <c r="V55" s="1442"/>
      <c r="W55" s="1442"/>
      <c r="X55" s="1442"/>
      <c r="Y55" s="1442"/>
      <c r="Z55" s="2303"/>
      <c r="AA55" s="2319"/>
      <c r="AB55" s="2319"/>
      <c r="AC55" s="2319"/>
      <c r="AD55" s="2319"/>
      <c r="AE55" s="3228"/>
      <c r="AF55" s="2948"/>
    </row>
    <row r="56" spans="1:120" s="405" customFormat="1" ht="15" customHeight="1" x14ac:dyDescent="0.25">
      <c r="A56" s="1441" t="s">
        <v>150</v>
      </c>
      <c r="B56" s="1441"/>
      <c r="C56" s="406">
        <v>90</v>
      </c>
      <c r="D56" s="406">
        <f t="shared" si="8"/>
        <v>83</v>
      </c>
      <c r="E56" s="406">
        <v>85</v>
      </c>
      <c r="F56" s="406">
        <f t="shared" si="9"/>
        <v>102.40963855421687</v>
      </c>
      <c r="G56" s="407"/>
      <c r="H56" s="407"/>
      <c r="I56" s="411"/>
      <c r="J56" s="411"/>
      <c r="K56" s="411"/>
      <c r="L56" s="411"/>
      <c r="M56" s="411"/>
      <c r="N56" s="411"/>
      <c r="O56" s="1442"/>
      <c r="P56" s="1442"/>
      <c r="Q56" s="1442"/>
      <c r="R56" s="1442"/>
      <c r="S56" s="1442"/>
      <c r="T56" s="1442"/>
      <c r="U56" s="1442"/>
      <c r="V56" s="1442"/>
      <c r="W56" s="1442"/>
      <c r="X56" s="1442"/>
      <c r="Y56" s="1442"/>
      <c r="Z56" s="2303">
        <f>O56/12</f>
        <v>0</v>
      </c>
      <c r="AA56" s="2319">
        <f t="shared" si="10"/>
        <v>0</v>
      </c>
      <c r="AB56" s="2319"/>
      <c r="AC56" s="2319"/>
      <c r="AD56" s="2319"/>
      <c r="AE56" s="3228"/>
      <c r="AF56" s="2948"/>
    </row>
    <row r="57" spans="1:120" s="405" customFormat="1" ht="13.9" customHeight="1" x14ac:dyDescent="0.25">
      <c r="A57" s="1441" t="s">
        <v>157</v>
      </c>
      <c r="B57" s="1441"/>
      <c r="C57" s="406">
        <v>200</v>
      </c>
      <c r="D57" s="406">
        <f t="shared" si="8"/>
        <v>183</v>
      </c>
      <c r="E57" s="406">
        <v>212</v>
      </c>
      <c r="F57" s="406">
        <f t="shared" si="9"/>
        <v>115.84699453551912</v>
      </c>
      <c r="G57" s="407"/>
      <c r="H57" s="407"/>
      <c r="I57" s="408"/>
      <c r="J57" s="408"/>
      <c r="K57" s="408"/>
      <c r="L57" s="1443"/>
      <c r="M57" s="408"/>
      <c r="N57" s="408"/>
      <c r="O57" s="1442"/>
      <c r="P57" s="1442"/>
      <c r="Q57" s="1442"/>
      <c r="R57" s="1442"/>
      <c r="S57" s="1442"/>
      <c r="T57" s="1442"/>
      <c r="U57" s="1442"/>
      <c r="V57" s="1442"/>
      <c r="W57" s="1442"/>
      <c r="X57" s="1442"/>
      <c r="Y57" s="1442"/>
      <c r="Z57" s="2303">
        <f>O57/12</f>
        <v>0</v>
      </c>
      <c r="AA57" s="2319">
        <f t="shared" si="10"/>
        <v>0</v>
      </c>
      <c r="AB57" s="2319"/>
      <c r="AC57" s="2319"/>
      <c r="AD57" s="2319"/>
      <c r="AE57" s="3228"/>
      <c r="AF57" s="2948"/>
    </row>
    <row r="58" spans="1:120" ht="13.9" customHeight="1" x14ac:dyDescent="0.25">
      <c r="A58" s="316"/>
      <c r="B58" s="2807"/>
      <c r="C58" s="201"/>
      <c r="D58" s="201"/>
      <c r="E58" s="413"/>
      <c r="F58" s="201"/>
      <c r="G58" s="278"/>
      <c r="H58" s="278"/>
      <c r="I58" s="366"/>
      <c r="J58" s="366"/>
      <c r="K58" s="410"/>
      <c r="L58" s="450"/>
      <c r="M58" s="366"/>
      <c r="N58" s="366"/>
      <c r="O58" s="1183"/>
      <c r="P58" s="1183"/>
      <c r="Q58" s="1183"/>
      <c r="R58" s="1183"/>
      <c r="S58" s="1183"/>
      <c r="T58" s="1183"/>
      <c r="U58" s="1183"/>
      <c r="V58" s="1183"/>
      <c r="W58" s="1183"/>
      <c r="X58" s="1183"/>
      <c r="Y58" s="1183"/>
      <c r="Z58" s="2304">
        <f>O58/12</f>
        <v>0</v>
      </c>
      <c r="AA58" s="2317">
        <f t="shared" si="10"/>
        <v>0</v>
      </c>
      <c r="AB58" s="2317"/>
      <c r="AC58" s="2317"/>
      <c r="AD58" s="2317"/>
      <c r="AE58" s="3229"/>
      <c r="AF58" s="2949"/>
    </row>
    <row r="59" spans="1:120" ht="17.25" customHeight="1" x14ac:dyDescent="0.25">
      <c r="A59" s="130" t="s">
        <v>179</v>
      </c>
      <c r="B59" s="1608"/>
      <c r="C59" s="137">
        <f>SUM(C34+C38)</f>
        <v>134310</v>
      </c>
      <c r="D59" s="137">
        <f>SUM(D34+D38)</f>
        <v>123118</v>
      </c>
      <c r="E59" s="1428">
        <f>SUM(E34+E38)</f>
        <v>118390</v>
      </c>
      <c r="F59" s="137">
        <f>E59/D59*100</f>
        <v>96.159781672866686</v>
      </c>
      <c r="G59" s="275"/>
      <c r="H59" s="275"/>
      <c r="I59" s="138"/>
      <c r="J59" s="138"/>
      <c r="K59" s="1429"/>
      <c r="L59" s="425"/>
      <c r="M59" s="454"/>
      <c r="N59" s="454"/>
      <c r="O59" s="531">
        <v>98258.228650000005</v>
      </c>
      <c r="P59" s="531">
        <v>98258.228650000005</v>
      </c>
      <c r="Q59" s="531">
        <v>98258.228650000005</v>
      </c>
      <c r="R59" s="531">
        <v>98258.228650000005</v>
      </c>
      <c r="S59" s="531">
        <v>92014.702650000007</v>
      </c>
      <c r="T59" s="531">
        <v>92014.702650000007</v>
      </c>
      <c r="U59" s="531">
        <v>92014.702650000007</v>
      </c>
      <c r="V59" s="531">
        <v>92014.702650000007</v>
      </c>
      <c r="W59" s="531">
        <v>92014.702650000007</v>
      </c>
      <c r="X59" s="531">
        <v>92014.702650000007</v>
      </c>
      <c r="Y59" s="531">
        <v>92014.702650000007</v>
      </c>
      <c r="Z59" s="2305">
        <f>O59/12*$A$4+(P59-O59)/11*10+(Q59-P59)/10*9+(R59-Q59)/9*8+(S59-R59)/8*7+(T59-S59)/7*6+(U59-T59)/6*5+(V59-U59)/5*4+(W59-V59)/4*3+(X59-W59)/3*2+(Y59-X59)/2*1</f>
        <v>84606.957679166677</v>
      </c>
      <c r="AA59" s="1353">
        <f t="shared" si="10"/>
        <v>76914.189460000009</v>
      </c>
      <c r="AB59" s="1353">
        <f>AA59-Z59</f>
        <v>-7692.7682191666681</v>
      </c>
      <c r="AC59" s="1353">
        <v>-65.673749999999998</v>
      </c>
      <c r="AD59" s="1353"/>
      <c r="AE59" s="3230">
        <v>76848.515710000007</v>
      </c>
      <c r="AF59" s="2950"/>
    </row>
    <row r="60" spans="1:120" ht="21" customHeight="1" x14ac:dyDescent="0.25">
      <c r="A60" s="396"/>
      <c r="B60" s="1461"/>
      <c r="C60" s="213"/>
      <c r="D60" s="213"/>
      <c r="E60" s="616"/>
      <c r="F60" s="213"/>
      <c r="G60" s="309"/>
      <c r="H60" s="309"/>
      <c r="I60" s="313"/>
      <c r="J60" s="313"/>
      <c r="K60" s="695"/>
      <c r="L60" s="453"/>
      <c r="M60" s="313"/>
      <c r="N60" s="453"/>
      <c r="O60" s="1182"/>
      <c r="P60" s="1182"/>
      <c r="Q60" s="1182"/>
      <c r="R60" s="1182"/>
      <c r="S60" s="1182"/>
      <c r="T60" s="1182"/>
      <c r="U60" s="1182"/>
      <c r="V60" s="1182"/>
      <c r="W60" s="1182"/>
      <c r="X60" s="1182"/>
      <c r="Y60" s="1182"/>
      <c r="Z60" s="2306"/>
      <c r="AA60" s="2320"/>
      <c r="AB60" s="2320"/>
      <c r="AC60" s="2320"/>
      <c r="AD60" s="2320"/>
      <c r="AE60" s="3231"/>
      <c r="AF60" s="2953"/>
    </row>
    <row r="61" spans="1:120" ht="29.25" customHeight="1" x14ac:dyDescent="0.25">
      <c r="A61" s="737" t="s">
        <v>333</v>
      </c>
      <c r="B61" s="2808"/>
      <c r="C61" s="141">
        <v>4015</v>
      </c>
      <c r="D61" s="141">
        <f>ROUND(C61/12*$A$4,0)</f>
        <v>3680</v>
      </c>
      <c r="E61" s="406">
        <v>2544</v>
      </c>
      <c r="F61" s="141">
        <f>E61/D61*100</f>
        <v>69.130434782608702</v>
      </c>
      <c r="G61" s="154"/>
      <c r="H61" s="154"/>
      <c r="I61" s="163"/>
      <c r="J61" s="163"/>
      <c r="K61" s="408"/>
      <c r="L61" s="448"/>
      <c r="M61" s="163"/>
      <c r="N61" s="163"/>
      <c r="O61" s="1181"/>
      <c r="P61" s="1181"/>
      <c r="Q61" s="1181"/>
      <c r="R61" s="1181"/>
      <c r="S61" s="1181"/>
      <c r="T61" s="1181"/>
      <c r="U61" s="1181"/>
      <c r="V61" s="1181"/>
      <c r="W61" s="1181"/>
      <c r="X61" s="1181"/>
      <c r="Y61" s="1181"/>
      <c r="Z61" s="2303"/>
      <c r="AA61" s="211"/>
      <c r="AB61" s="211"/>
      <c r="AC61" s="211"/>
      <c r="AD61" s="211"/>
      <c r="AE61" s="3228"/>
      <c r="AF61" s="2948"/>
    </row>
    <row r="62" spans="1:120" ht="33.75" customHeight="1" x14ac:dyDescent="0.25">
      <c r="A62" s="737" t="s">
        <v>334</v>
      </c>
      <c r="B62" s="2808"/>
      <c r="C62" s="141">
        <v>9517</v>
      </c>
      <c r="D62" s="141">
        <f>ROUND(C62/12*$A$4,0)</f>
        <v>8724</v>
      </c>
      <c r="E62" s="406">
        <v>8899</v>
      </c>
      <c r="F62" s="141">
        <f>E62/D62*100</f>
        <v>102.00596056854654</v>
      </c>
      <c r="G62" s="154"/>
      <c r="H62" s="154"/>
      <c r="I62" s="163"/>
      <c r="J62" s="163"/>
      <c r="K62" s="408"/>
      <c r="L62" s="448"/>
      <c r="M62" s="163"/>
      <c r="N62" s="163"/>
      <c r="O62" s="1181"/>
      <c r="P62" s="1181"/>
      <c r="Q62" s="1181"/>
      <c r="R62" s="1181"/>
      <c r="S62" s="1181"/>
      <c r="T62" s="1181"/>
      <c r="U62" s="1181"/>
      <c r="V62" s="1181"/>
      <c r="W62" s="1181"/>
      <c r="X62" s="1181"/>
      <c r="Y62" s="1181"/>
      <c r="Z62" s="2303"/>
      <c r="AA62" s="211"/>
      <c r="AB62" s="211"/>
      <c r="AC62" s="211"/>
      <c r="AD62" s="211"/>
      <c r="AE62" s="3228"/>
      <c r="AF62" s="2948"/>
    </row>
    <row r="63" spans="1:120" s="98" customFormat="1" ht="15" customHeight="1" x14ac:dyDescent="0.25">
      <c r="A63" s="737" t="s">
        <v>335</v>
      </c>
      <c r="B63" s="2808"/>
      <c r="C63" s="141">
        <v>24500</v>
      </c>
      <c r="D63" s="141">
        <f>ROUND(C63/12*$A$4,0)</f>
        <v>22458</v>
      </c>
      <c r="E63" s="406">
        <v>23463</v>
      </c>
      <c r="F63" s="141">
        <f>E63/D63*100</f>
        <v>104.47502003740314</v>
      </c>
      <c r="G63" s="154"/>
      <c r="H63" s="154"/>
      <c r="I63" s="163"/>
      <c r="J63" s="163"/>
      <c r="K63" s="408"/>
      <c r="L63" s="448"/>
      <c r="M63" s="163"/>
      <c r="N63" s="163"/>
      <c r="O63" s="1181"/>
      <c r="P63" s="1181"/>
      <c r="Q63" s="1181"/>
      <c r="R63" s="1181"/>
      <c r="S63" s="1181"/>
      <c r="T63" s="1181"/>
      <c r="U63" s="1181"/>
      <c r="V63" s="1181"/>
      <c r="W63" s="1181"/>
      <c r="X63" s="1181"/>
      <c r="Y63" s="1181"/>
      <c r="Z63" s="2303"/>
      <c r="AA63" s="211"/>
      <c r="AB63" s="211"/>
      <c r="AC63" s="211"/>
      <c r="AD63" s="211"/>
      <c r="AE63" s="3228"/>
      <c r="AF63" s="2948"/>
      <c r="AG63" s="412"/>
      <c r="AH63" s="405"/>
      <c r="AI63" s="412"/>
      <c r="AJ63" s="412"/>
      <c r="AK63" s="412"/>
      <c r="AL63" s="412"/>
      <c r="AM63" s="412"/>
      <c r="AN63" s="412"/>
      <c r="AO63" s="412"/>
      <c r="AP63" s="412"/>
      <c r="AQ63" s="412"/>
      <c r="AR63" s="412"/>
      <c r="AS63" s="412"/>
      <c r="AT63" s="412"/>
      <c r="AU63" s="412"/>
      <c r="AV63" s="412"/>
      <c r="AW63" s="412"/>
      <c r="AX63" s="412"/>
      <c r="AY63" s="412"/>
      <c r="AZ63" s="412"/>
      <c r="BA63" s="412"/>
      <c r="BB63" s="412"/>
      <c r="BC63" s="412"/>
      <c r="BD63" s="412"/>
      <c r="BE63" s="412"/>
      <c r="BF63" s="412"/>
      <c r="BG63" s="412"/>
      <c r="BH63" s="412"/>
      <c r="BI63" s="412"/>
      <c r="BJ63" s="412"/>
      <c r="BK63" s="412"/>
      <c r="BL63" s="412"/>
      <c r="BM63" s="412"/>
      <c r="BN63" s="412"/>
      <c r="BO63" s="412"/>
      <c r="BP63" s="412"/>
      <c r="BQ63" s="412"/>
      <c r="BR63" s="412"/>
      <c r="BS63" s="412"/>
      <c r="BT63" s="412"/>
      <c r="BU63" s="412"/>
      <c r="BV63" s="412"/>
      <c r="BW63" s="412"/>
      <c r="BX63" s="412"/>
      <c r="BY63" s="412"/>
      <c r="BZ63" s="412"/>
      <c r="CA63" s="412"/>
      <c r="CB63" s="412"/>
      <c r="CC63" s="412"/>
      <c r="CD63" s="412"/>
      <c r="CE63" s="412"/>
      <c r="CF63" s="412"/>
      <c r="CG63" s="412"/>
      <c r="CH63" s="412"/>
      <c r="CI63" s="412"/>
      <c r="CJ63" s="412"/>
      <c r="CK63" s="412"/>
      <c r="CL63" s="412"/>
      <c r="CM63" s="412"/>
      <c r="CN63" s="412"/>
      <c r="CO63" s="412"/>
      <c r="CP63" s="412"/>
      <c r="CQ63" s="412"/>
      <c r="CR63" s="412"/>
      <c r="CS63" s="412"/>
      <c r="CT63" s="412"/>
      <c r="CU63" s="412"/>
      <c r="CV63" s="412"/>
      <c r="CW63" s="412"/>
      <c r="CX63" s="412"/>
      <c r="CY63" s="412"/>
      <c r="CZ63" s="412"/>
      <c r="DA63" s="412"/>
      <c r="DB63" s="412"/>
      <c r="DC63" s="412"/>
      <c r="DD63" s="412"/>
      <c r="DE63" s="412"/>
      <c r="DF63" s="412"/>
      <c r="DG63" s="412"/>
      <c r="DH63" s="412"/>
      <c r="DI63" s="412"/>
      <c r="DJ63" s="412"/>
      <c r="DK63" s="412"/>
      <c r="DL63" s="412"/>
      <c r="DM63" s="412"/>
      <c r="DN63" s="412"/>
      <c r="DO63" s="412"/>
      <c r="DP63" s="412"/>
    </row>
    <row r="64" spans="1:120" s="98" customFormat="1" ht="15" customHeight="1" x14ac:dyDescent="0.25">
      <c r="A64" s="1180" t="s">
        <v>411</v>
      </c>
      <c r="B64" s="2809"/>
      <c r="C64" s="203">
        <f>SUM(C61:C63)</f>
        <v>38032</v>
      </c>
      <c r="D64" s="203">
        <f>SUM(D61:D63)</f>
        <v>34862</v>
      </c>
      <c r="E64" s="203">
        <f>SUM(E61:E63)</f>
        <v>34906</v>
      </c>
      <c r="F64" s="203">
        <f>E64/D64*100</f>
        <v>100.12621192128965</v>
      </c>
      <c r="G64" s="309"/>
      <c r="H64" s="309"/>
      <c r="I64" s="310"/>
      <c r="J64" s="310"/>
      <c r="K64" s="404"/>
      <c r="L64" s="310"/>
      <c r="M64" s="310"/>
      <c r="N64" s="310"/>
      <c r="O64" s="1181">
        <v>177997.5141</v>
      </c>
      <c r="P64" s="1181">
        <v>177963.302</v>
      </c>
      <c r="Q64" s="1181">
        <v>177963.302</v>
      </c>
      <c r="R64" s="1181">
        <v>177963.302</v>
      </c>
      <c r="S64" s="1181">
        <v>190364.76425000001</v>
      </c>
      <c r="T64" s="1181">
        <v>190364.76425000001</v>
      </c>
      <c r="U64" s="1181">
        <v>202604.15974999999</v>
      </c>
      <c r="V64" s="1181">
        <v>202604.15974999999</v>
      </c>
      <c r="W64" s="1181">
        <v>202604.15974999999</v>
      </c>
      <c r="X64" s="1181">
        <v>202604.15974999999</v>
      </c>
      <c r="Y64" s="1181">
        <v>202604.15974999999</v>
      </c>
      <c r="Z64" s="2305">
        <f>O64/12*$A$4+(P64-O64)/11*10+(Q64-P64)/10*9+(R64-Q64)/9*8+(S64-R64)/8*7+(T64-S64)/7*6+(U64-T64)/6*5+(V64-U64)/5*4+(W64-V64)/4*3+(X64-W64)/3*2+(Y64-X64)/2*1</f>
        <v>184184.06173465907</v>
      </c>
      <c r="AA64" s="211">
        <f>AE64-AC64</f>
        <v>184304.36629999999</v>
      </c>
      <c r="AB64" s="211">
        <f>AA64-Z64</f>
        <v>120.30456534092082</v>
      </c>
      <c r="AC64" s="211">
        <v>0</v>
      </c>
      <c r="AD64" s="211"/>
      <c r="AE64" s="3228">
        <v>184304.36629999999</v>
      </c>
      <c r="AF64" s="2954">
        <f>SUM(AF61:AF63)</f>
        <v>0</v>
      </c>
      <c r="AG64" s="412"/>
      <c r="AH64" s="412"/>
      <c r="AI64" s="412"/>
      <c r="AJ64" s="412"/>
      <c r="AK64" s="412"/>
      <c r="AL64" s="412"/>
      <c r="AM64" s="412"/>
      <c r="AN64" s="412"/>
      <c r="AO64" s="412"/>
      <c r="AP64" s="412"/>
      <c r="AQ64" s="412"/>
      <c r="AR64" s="412"/>
      <c r="AS64" s="412"/>
      <c r="AT64" s="412"/>
      <c r="AU64" s="412"/>
      <c r="AV64" s="412"/>
      <c r="AW64" s="412"/>
      <c r="AX64" s="412"/>
      <c r="AY64" s="412"/>
      <c r="AZ64" s="412"/>
      <c r="BA64" s="412"/>
      <c r="BB64" s="412"/>
      <c r="BC64" s="412"/>
      <c r="BD64" s="412"/>
      <c r="BE64" s="412"/>
      <c r="BF64" s="412"/>
      <c r="BG64" s="412"/>
      <c r="BH64" s="412"/>
      <c r="BI64" s="412"/>
      <c r="BJ64" s="412"/>
      <c r="BK64" s="412"/>
      <c r="BL64" s="412"/>
      <c r="BM64" s="412"/>
      <c r="BN64" s="412"/>
      <c r="BO64" s="412"/>
      <c r="BP64" s="412"/>
      <c r="BQ64" s="412"/>
      <c r="BR64" s="412"/>
      <c r="BS64" s="412"/>
      <c r="BT64" s="412"/>
      <c r="BU64" s="412"/>
      <c r="BV64" s="412"/>
      <c r="BW64" s="412"/>
      <c r="BX64" s="412"/>
      <c r="BY64" s="412"/>
      <c r="BZ64" s="412"/>
      <c r="CA64" s="412"/>
      <c r="CB64" s="412"/>
      <c r="CC64" s="412"/>
      <c r="CD64" s="412"/>
      <c r="CE64" s="412"/>
      <c r="CF64" s="412"/>
      <c r="CG64" s="412"/>
      <c r="CH64" s="412"/>
      <c r="CI64" s="412"/>
      <c r="CJ64" s="412"/>
      <c r="CK64" s="412"/>
      <c r="CL64" s="412"/>
      <c r="CM64" s="412"/>
      <c r="CN64" s="412"/>
      <c r="CO64" s="412"/>
      <c r="CP64" s="412"/>
      <c r="CQ64" s="412"/>
      <c r="CR64" s="412"/>
      <c r="CS64" s="412"/>
      <c r="CT64" s="412"/>
      <c r="CU64" s="412"/>
      <c r="CV64" s="412"/>
      <c r="CW64" s="412"/>
      <c r="CX64" s="412"/>
      <c r="CY64" s="412"/>
      <c r="CZ64" s="412"/>
      <c r="DA64" s="412"/>
      <c r="DB64" s="412"/>
      <c r="DC64" s="412"/>
      <c r="DD64" s="412"/>
      <c r="DE64" s="412"/>
      <c r="DF64" s="412"/>
      <c r="DG64" s="412"/>
      <c r="DH64" s="412"/>
      <c r="DI64" s="412"/>
      <c r="DJ64" s="412"/>
      <c r="DK64" s="412"/>
      <c r="DL64" s="412"/>
      <c r="DM64" s="412"/>
      <c r="DN64" s="412"/>
      <c r="DO64" s="412"/>
      <c r="DP64" s="412"/>
    </row>
    <row r="65" spans="1:120" s="98" customFormat="1" ht="15" customHeight="1" x14ac:dyDescent="0.25">
      <c r="A65" s="1185" t="s">
        <v>33</v>
      </c>
      <c r="B65" s="2809"/>
      <c r="C65" s="203"/>
      <c r="D65" s="203"/>
      <c r="E65" s="203"/>
      <c r="F65" s="203"/>
      <c r="G65" s="309"/>
      <c r="H65" s="309"/>
      <c r="I65" s="310"/>
      <c r="J65" s="310"/>
      <c r="K65" s="404"/>
      <c r="L65" s="310"/>
      <c r="M65" s="310"/>
      <c r="N65" s="310"/>
      <c r="O65" s="1181"/>
      <c r="P65" s="1181"/>
      <c r="Q65" s="1181"/>
      <c r="R65" s="1181"/>
      <c r="S65" s="1181"/>
      <c r="T65" s="1181"/>
      <c r="U65" s="1181"/>
      <c r="V65" s="1181"/>
      <c r="W65" s="1181"/>
      <c r="X65" s="1181"/>
      <c r="Y65" s="1181"/>
      <c r="Z65" s="2307"/>
      <c r="AA65" s="211"/>
      <c r="AB65" s="211"/>
      <c r="AC65" s="211"/>
      <c r="AD65" s="211"/>
      <c r="AE65" s="3228"/>
      <c r="AF65" s="2954"/>
      <c r="AG65" s="412"/>
      <c r="AH65" s="412"/>
      <c r="AI65" s="412"/>
      <c r="AJ65" s="412"/>
      <c r="AK65" s="412"/>
      <c r="AL65" s="412"/>
      <c r="AM65" s="412"/>
      <c r="AN65" s="412"/>
      <c r="AO65" s="412"/>
      <c r="AP65" s="412"/>
      <c r="AQ65" s="412"/>
      <c r="AR65" s="412"/>
      <c r="AS65" s="412"/>
      <c r="AT65" s="412"/>
      <c r="AU65" s="412"/>
      <c r="AV65" s="412"/>
      <c r="AW65" s="412"/>
      <c r="AX65" s="412"/>
      <c r="AY65" s="412"/>
      <c r="AZ65" s="412"/>
      <c r="BA65" s="412"/>
      <c r="BB65" s="412"/>
      <c r="BC65" s="412"/>
      <c r="BD65" s="412"/>
      <c r="BE65" s="412"/>
      <c r="BF65" s="412"/>
      <c r="BG65" s="412"/>
      <c r="BH65" s="412"/>
      <c r="BI65" s="412"/>
      <c r="BJ65" s="412"/>
      <c r="BK65" s="412"/>
      <c r="BL65" s="412"/>
      <c r="BM65" s="412"/>
      <c r="BN65" s="412"/>
      <c r="BO65" s="412"/>
      <c r="BP65" s="412"/>
      <c r="BQ65" s="412"/>
      <c r="BR65" s="412"/>
      <c r="BS65" s="412"/>
      <c r="BT65" s="412"/>
      <c r="BU65" s="412"/>
      <c r="BV65" s="412"/>
      <c r="BW65" s="412"/>
      <c r="BX65" s="412"/>
      <c r="BY65" s="412"/>
      <c r="BZ65" s="412"/>
      <c r="CA65" s="412"/>
      <c r="CB65" s="412"/>
      <c r="CC65" s="412"/>
      <c r="CD65" s="412"/>
      <c r="CE65" s="412"/>
      <c r="CF65" s="412"/>
      <c r="CG65" s="412"/>
      <c r="CH65" s="412"/>
      <c r="CI65" s="412"/>
      <c r="CJ65" s="412"/>
      <c r="CK65" s="412"/>
      <c r="CL65" s="412"/>
      <c r="CM65" s="412"/>
      <c r="CN65" s="412"/>
      <c r="CO65" s="412"/>
      <c r="CP65" s="412"/>
      <c r="CQ65" s="412"/>
      <c r="CR65" s="412"/>
      <c r="CS65" s="412"/>
      <c r="CT65" s="412"/>
      <c r="CU65" s="412"/>
      <c r="CV65" s="412"/>
      <c r="CW65" s="412"/>
      <c r="CX65" s="412"/>
      <c r="CY65" s="412"/>
      <c r="CZ65" s="412"/>
      <c r="DA65" s="412"/>
      <c r="DB65" s="412"/>
      <c r="DC65" s="412"/>
      <c r="DD65" s="412"/>
      <c r="DE65" s="412"/>
      <c r="DF65" s="412"/>
      <c r="DG65" s="412"/>
      <c r="DH65" s="412"/>
      <c r="DI65" s="412"/>
      <c r="DJ65" s="412"/>
      <c r="DK65" s="412"/>
      <c r="DL65" s="412"/>
      <c r="DM65" s="412"/>
      <c r="DN65" s="412"/>
      <c r="DO65" s="412"/>
      <c r="DP65" s="412"/>
    </row>
    <row r="66" spans="1:120" ht="21" customHeight="1" x14ac:dyDescent="0.25">
      <c r="A66" s="398" t="s">
        <v>201</v>
      </c>
      <c r="B66" s="1461"/>
      <c r="C66" s="213"/>
      <c r="D66" s="213"/>
      <c r="E66" s="616"/>
      <c r="F66" s="213"/>
      <c r="G66" s="309"/>
      <c r="H66" s="309"/>
      <c r="I66" s="313"/>
      <c r="J66" s="313"/>
      <c r="K66" s="695"/>
      <c r="L66" s="313"/>
      <c r="M66" s="313"/>
      <c r="N66" s="313"/>
      <c r="O66" s="1181"/>
      <c r="P66" s="1181"/>
      <c r="Q66" s="1181"/>
      <c r="R66" s="1181"/>
      <c r="S66" s="1181"/>
      <c r="T66" s="1181"/>
      <c r="U66" s="1181"/>
      <c r="V66" s="1181"/>
      <c r="W66" s="1181"/>
      <c r="X66" s="1181"/>
      <c r="Y66" s="1181"/>
      <c r="Z66" s="2303"/>
      <c r="AA66" s="211"/>
      <c r="AB66" s="211"/>
      <c r="AC66" s="211"/>
      <c r="AD66" s="211"/>
      <c r="AE66" s="3228"/>
      <c r="AF66" s="2953"/>
    </row>
    <row r="67" spans="1:120" ht="15" customHeight="1" x14ac:dyDescent="0.25">
      <c r="A67" s="246" t="s">
        <v>28</v>
      </c>
      <c r="B67" s="397">
        <v>340</v>
      </c>
      <c r="C67" s="141">
        <v>108</v>
      </c>
      <c r="D67" s="141">
        <f t="shared" ref="D67:D74" si="11">ROUND(C67/12*$A$4,0)</f>
        <v>99</v>
      </c>
      <c r="E67" s="406">
        <v>99</v>
      </c>
      <c r="F67" s="141">
        <f t="shared" ref="F67:F74" si="12">E67/D67*100</f>
        <v>100</v>
      </c>
      <c r="G67" s="273">
        <v>3.2</v>
      </c>
      <c r="H67" s="154">
        <f t="shared" ref="H67:H75" si="13">K67/E67</f>
        <v>3.0707070707070705</v>
      </c>
      <c r="I67" s="163">
        <f t="shared" ref="I67:I74" si="14">ROUND(C67*G67,0)</f>
        <v>346</v>
      </c>
      <c r="J67" s="163">
        <f t="shared" ref="J67:J74" si="15">ROUND(D67*G67,0)</f>
        <v>317</v>
      </c>
      <c r="K67" s="408">
        <v>304</v>
      </c>
      <c r="L67" s="163">
        <f t="shared" ref="L67:L80" si="16">K67/J67*100</f>
        <v>95.899053627760253</v>
      </c>
      <c r="M67" s="163">
        <v>1</v>
      </c>
      <c r="N67" s="163">
        <f t="shared" ref="N67:N75" si="17">K67/$A$4*12/M67</f>
        <v>331.63636363636363</v>
      </c>
      <c r="O67" s="1181">
        <v>0</v>
      </c>
      <c r="P67" s="1181">
        <v>0</v>
      </c>
      <c r="Q67" s="1181">
        <v>0</v>
      </c>
      <c r="R67" s="1181">
        <v>0</v>
      </c>
      <c r="S67" s="1181">
        <v>0</v>
      </c>
      <c r="T67" s="1181">
        <v>0</v>
      </c>
      <c r="U67" s="1181">
        <v>0</v>
      </c>
      <c r="V67" s="1181">
        <v>0</v>
      </c>
      <c r="W67" s="1181">
        <v>0</v>
      </c>
      <c r="X67" s="1181">
        <v>0</v>
      </c>
      <c r="Y67" s="1181">
        <v>0</v>
      </c>
      <c r="Z67" s="2303">
        <v>0</v>
      </c>
      <c r="AA67" s="211">
        <v>0</v>
      </c>
      <c r="AB67" s="211">
        <v>0</v>
      </c>
      <c r="AC67" s="211"/>
      <c r="AD67" s="211"/>
      <c r="AE67" s="3228">
        <v>0</v>
      </c>
      <c r="AF67" s="2948"/>
    </row>
    <row r="68" spans="1:120" ht="13.9" customHeight="1" x14ac:dyDescent="0.25">
      <c r="A68" s="246" t="s">
        <v>19</v>
      </c>
      <c r="B68" s="397">
        <v>340</v>
      </c>
      <c r="C68" s="141">
        <v>113</v>
      </c>
      <c r="D68" s="141">
        <f t="shared" si="11"/>
        <v>104</v>
      </c>
      <c r="E68" s="406">
        <v>114</v>
      </c>
      <c r="F68" s="141">
        <f t="shared" si="12"/>
        <v>109.61538461538463</v>
      </c>
      <c r="G68" s="273">
        <v>6</v>
      </c>
      <c r="H68" s="154">
        <f t="shared" si="13"/>
        <v>7.9298245614035086</v>
      </c>
      <c r="I68" s="163">
        <f t="shared" si="14"/>
        <v>678</v>
      </c>
      <c r="J68" s="163">
        <f t="shared" si="15"/>
        <v>624</v>
      </c>
      <c r="K68" s="408">
        <v>904</v>
      </c>
      <c r="L68" s="163">
        <f t="shared" si="16"/>
        <v>144.87179487179486</v>
      </c>
      <c r="M68" s="163">
        <v>3</v>
      </c>
      <c r="N68" s="163">
        <f t="shared" si="17"/>
        <v>328.72727272727275</v>
      </c>
      <c r="O68" s="1181">
        <v>0</v>
      </c>
      <c r="P68" s="1181">
        <v>0</v>
      </c>
      <c r="Q68" s="1181">
        <v>0</v>
      </c>
      <c r="R68" s="1181">
        <v>0</v>
      </c>
      <c r="S68" s="1181">
        <v>0</v>
      </c>
      <c r="T68" s="1181">
        <v>0</v>
      </c>
      <c r="U68" s="1181">
        <v>0</v>
      </c>
      <c r="V68" s="1181">
        <v>0</v>
      </c>
      <c r="W68" s="1181">
        <v>0</v>
      </c>
      <c r="X68" s="1181">
        <v>0</v>
      </c>
      <c r="Y68" s="1181">
        <v>0</v>
      </c>
      <c r="Z68" s="2303">
        <v>0</v>
      </c>
      <c r="AA68" s="211">
        <v>0</v>
      </c>
      <c r="AB68" s="211">
        <v>0</v>
      </c>
      <c r="AC68" s="211"/>
      <c r="AD68" s="211"/>
      <c r="AE68" s="3228">
        <v>0</v>
      </c>
      <c r="AF68" s="2948"/>
    </row>
    <row r="69" spans="1:120" ht="13.9" customHeight="1" x14ac:dyDescent="0.25">
      <c r="A69" s="246" t="s">
        <v>31</v>
      </c>
      <c r="B69" s="397">
        <v>340</v>
      </c>
      <c r="C69" s="141">
        <v>113</v>
      </c>
      <c r="D69" s="141">
        <f t="shared" si="11"/>
        <v>104</v>
      </c>
      <c r="E69" s="406">
        <v>100</v>
      </c>
      <c r="F69" s="141">
        <f t="shared" si="12"/>
        <v>96.15384615384616</v>
      </c>
      <c r="G69" s="273">
        <v>12</v>
      </c>
      <c r="H69" s="154">
        <f t="shared" si="13"/>
        <v>12.76</v>
      </c>
      <c r="I69" s="163">
        <f t="shared" si="14"/>
        <v>1356</v>
      </c>
      <c r="J69" s="163">
        <f t="shared" si="15"/>
        <v>1248</v>
      </c>
      <c r="K69" s="408">
        <v>1276</v>
      </c>
      <c r="L69" s="163">
        <f t="shared" si="16"/>
        <v>102.24358974358974</v>
      </c>
      <c r="M69" s="163">
        <v>4</v>
      </c>
      <c r="N69" s="163">
        <f t="shared" si="17"/>
        <v>348</v>
      </c>
      <c r="O69" s="1181">
        <v>0</v>
      </c>
      <c r="P69" s="1181">
        <v>0</v>
      </c>
      <c r="Q69" s="1181">
        <v>0</v>
      </c>
      <c r="R69" s="1181">
        <v>0</v>
      </c>
      <c r="S69" s="1181">
        <v>0</v>
      </c>
      <c r="T69" s="1181">
        <v>0</v>
      </c>
      <c r="U69" s="1181">
        <v>0</v>
      </c>
      <c r="V69" s="1181">
        <v>0</v>
      </c>
      <c r="W69" s="1181">
        <v>0</v>
      </c>
      <c r="X69" s="1181">
        <v>0</v>
      </c>
      <c r="Y69" s="1181">
        <v>0</v>
      </c>
      <c r="Z69" s="2303">
        <v>0</v>
      </c>
      <c r="AA69" s="211">
        <v>0</v>
      </c>
      <c r="AB69" s="211">
        <v>0</v>
      </c>
      <c r="AC69" s="211"/>
      <c r="AD69" s="211"/>
      <c r="AE69" s="3228">
        <v>0</v>
      </c>
      <c r="AF69" s="2948"/>
    </row>
    <row r="70" spans="1:120" ht="18" customHeight="1" x14ac:dyDescent="0.25">
      <c r="A70" s="246" t="s">
        <v>32</v>
      </c>
      <c r="B70" s="397">
        <v>340</v>
      </c>
      <c r="C70" s="141">
        <v>97</v>
      </c>
      <c r="D70" s="141">
        <f t="shared" si="11"/>
        <v>89</v>
      </c>
      <c r="E70" s="406">
        <v>85</v>
      </c>
      <c r="F70" s="141">
        <f t="shared" si="12"/>
        <v>95.50561797752809</v>
      </c>
      <c r="G70" s="273">
        <v>7</v>
      </c>
      <c r="H70" s="154">
        <f t="shared" si="13"/>
        <v>9.3411764705882359</v>
      </c>
      <c r="I70" s="163">
        <f t="shared" si="14"/>
        <v>679</v>
      </c>
      <c r="J70" s="163">
        <f t="shared" si="15"/>
        <v>623</v>
      </c>
      <c r="K70" s="408">
        <v>794</v>
      </c>
      <c r="L70" s="163">
        <f t="shared" si="16"/>
        <v>127.4478330658106</v>
      </c>
      <c r="M70" s="163">
        <v>2</v>
      </c>
      <c r="N70" s="163">
        <f t="shared" si="17"/>
        <v>433.09090909090912</v>
      </c>
      <c r="O70" s="1181">
        <v>0</v>
      </c>
      <c r="P70" s="1181">
        <v>0</v>
      </c>
      <c r="Q70" s="1181">
        <v>0</v>
      </c>
      <c r="R70" s="1181">
        <v>0</v>
      </c>
      <c r="S70" s="1181">
        <v>0</v>
      </c>
      <c r="T70" s="1181">
        <v>0</v>
      </c>
      <c r="U70" s="1181">
        <v>0</v>
      </c>
      <c r="V70" s="1181">
        <v>0</v>
      </c>
      <c r="W70" s="1181">
        <v>0</v>
      </c>
      <c r="X70" s="1181">
        <v>0</v>
      </c>
      <c r="Y70" s="1181">
        <v>0</v>
      </c>
      <c r="Z70" s="2303">
        <v>0</v>
      </c>
      <c r="AA70" s="211">
        <v>0</v>
      </c>
      <c r="AB70" s="211">
        <v>0</v>
      </c>
      <c r="AC70" s="211"/>
      <c r="AD70" s="211"/>
      <c r="AE70" s="3228">
        <v>0</v>
      </c>
      <c r="AF70" s="2948"/>
    </row>
    <row r="71" spans="1:120" ht="15" customHeight="1" x14ac:dyDescent="0.25">
      <c r="A71" s="246" t="s">
        <v>9</v>
      </c>
      <c r="B71" s="397">
        <v>340</v>
      </c>
      <c r="C71" s="141">
        <v>28</v>
      </c>
      <c r="D71" s="141">
        <f t="shared" si="11"/>
        <v>26</v>
      </c>
      <c r="E71" s="406">
        <v>24</v>
      </c>
      <c r="F71" s="141">
        <f t="shared" si="12"/>
        <v>92.307692307692307</v>
      </c>
      <c r="G71" s="273">
        <v>12</v>
      </c>
      <c r="H71" s="154">
        <f t="shared" si="13"/>
        <v>12.041666666666666</v>
      </c>
      <c r="I71" s="163">
        <f t="shared" si="14"/>
        <v>336</v>
      </c>
      <c r="J71" s="163">
        <f t="shared" si="15"/>
        <v>312</v>
      </c>
      <c r="K71" s="408">
        <v>289</v>
      </c>
      <c r="L71" s="163">
        <f t="shared" si="16"/>
        <v>92.628205128205138</v>
      </c>
      <c r="M71" s="163">
        <v>1</v>
      </c>
      <c r="N71" s="163">
        <f t="shared" si="17"/>
        <v>315.27272727272725</v>
      </c>
      <c r="O71" s="1181">
        <v>0</v>
      </c>
      <c r="P71" s="1181">
        <v>0</v>
      </c>
      <c r="Q71" s="1181">
        <v>0</v>
      </c>
      <c r="R71" s="1181">
        <v>0</v>
      </c>
      <c r="S71" s="1181">
        <v>0</v>
      </c>
      <c r="T71" s="1181">
        <v>0</v>
      </c>
      <c r="U71" s="1181">
        <v>0</v>
      </c>
      <c r="V71" s="1181">
        <v>0</v>
      </c>
      <c r="W71" s="1181">
        <v>0</v>
      </c>
      <c r="X71" s="1181">
        <v>0</v>
      </c>
      <c r="Y71" s="1181">
        <v>0</v>
      </c>
      <c r="Z71" s="2303">
        <v>0</v>
      </c>
      <c r="AA71" s="211">
        <v>0</v>
      </c>
      <c r="AB71" s="211">
        <v>0</v>
      </c>
      <c r="AC71" s="211"/>
      <c r="AD71" s="211"/>
      <c r="AE71" s="3228">
        <v>0</v>
      </c>
      <c r="AF71" s="2948"/>
    </row>
    <row r="72" spans="1:120" ht="15" customHeight="1" x14ac:dyDescent="0.25">
      <c r="A72" s="246" t="s">
        <v>97</v>
      </c>
      <c r="B72" s="397">
        <v>340</v>
      </c>
      <c r="C72" s="141">
        <v>142</v>
      </c>
      <c r="D72" s="141">
        <f t="shared" si="11"/>
        <v>130</v>
      </c>
      <c r="E72" s="406">
        <v>165</v>
      </c>
      <c r="F72" s="141">
        <f t="shared" si="12"/>
        <v>126.92307692307692</v>
      </c>
      <c r="G72" s="273">
        <v>12</v>
      </c>
      <c r="H72" s="154">
        <f t="shared" si="13"/>
        <v>9.4</v>
      </c>
      <c r="I72" s="163">
        <f t="shared" si="14"/>
        <v>1704</v>
      </c>
      <c r="J72" s="163">
        <f t="shared" si="15"/>
        <v>1560</v>
      </c>
      <c r="K72" s="408">
        <v>1551</v>
      </c>
      <c r="L72" s="163">
        <f t="shared" si="16"/>
        <v>99.42307692307692</v>
      </c>
      <c r="M72" s="163">
        <v>5</v>
      </c>
      <c r="N72" s="163">
        <f t="shared" si="17"/>
        <v>338.4</v>
      </c>
      <c r="O72" s="1181">
        <v>0</v>
      </c>
      <c r="P72" s="1181">
        <v>0</v>
      </c>
      <c r="Q72" s="1181">
        <v>0</v>
      </c>
      <c r="R72" s="1181">
        <v>0</v>
      </c>
      <c r="S72" s="1181">
        <v>0</v>
      </c>
      <c r="T72" s="1181">
        <v>0</v>
      </c>
      <c r="U72" s="1181">
        <v>0</v>
      </c>
      <c r="V72" s="1181">
        <v>0</v>
      </c>
      <c r="W72" s="1181">
        <v>0</v>
      </c>
      <c r="X72" s="1181">
        <v>0</v>
      </c>
      <c r="Y72" s="1181">
        <v>0</v>
      </c>
      <c r="Z72" s="2303">
        <v>0</v>
      </c>
      <c r="AA72" s="211">
        <v>0</v>
      </c>
      <c r="AB72" s="211">
        <v>0</v>
      </c>
      <c r="AC72" s="211"/>
      <c r="AD72" s="211"/>
      <c r="AE72" s="3228">
        <v>0</v>
      </c>
      <c r="AF72" s="2948"/>
    </row>
    <row r="73" spans="1:120" ht="15" customHeight="1" x14ac:dyDescent="0.25">
      <c r="A73" s="397" t="s">
        <v>22</v>
      </c>
      <c r="B73" s="397">
        <v>340</v>
      </c>
      <c r="C73" s="141">
        <v>68</v>
      </c>
      <c r="D73" s="141">
        <f t="shared" si="11"/>
        <v>62</v>
      </c>
      <c r="E73" s="406">
        <v>56</v>
      </c>
      <c r="F73" s="141">
        <f t="shared" si="12"/>
        <v>90.322580645161281</v>
      </c>
      <c r="G73" s="273">
        <v>5</v>
      </c>
      <c r="H73" s="154">
        <f t="shared" si="13"/>
        <v>8.375</v>
      </c>
      <c r="I73" s="163">
        <f t="shared" si="14"/>
        <v>340</v>
      </c>
      <c r="J73" s="163">
        <f t="shared" si="15"/>
        <v>310</v>
      </c>
      <c r="K73" s="408">
        <v>469</v>
      </c>
      <c r="L73" s="163">
        <f t="shared" si="16"/>
        <v>151.29032258064515</v>
      </c>
      <c r="M73" s="163">
        <v>1</v>
      </c>
      <c r="N73" s="163">
        <f t="shared" si="17"/>
        <v>511.63636363636363</v>
      </c>
      <c r="O73" s="1181">
        <v>0</v>
      </c>
      <c r="P73" s="1181">
        <v>0</v>
      </c>
      <c r="Q73" s="1181">
        <v>0</v>
      </c>
      <c r="R73" s="1181">
        <v>0</v>
      </c>
      <c r="S73" s="1181">
        <v>0</v>
      </c>
      <c r="T73" s="1181">
        <v>0</v>
      </c>
      <c r="U73" s="1181">
        <v>0</v>
      </c>
      <c r="V73" s="1181">
        <v>0</v>
      </c>
      <c r="W73" s="1181">
        <v>0</v>
      </c>
      <c r="X73" s="1181">
        <v>0</v>
      </c>
      <c r="Y73" s="1181">
        <v>0</v>
      </c>
      <c r="Z73" s="2303">
        <v>0</v>
      </c>
      <c r="AA73" s="211">
        <v>0</v>
      </c>
      <c r="AB73" s="211">
        <v>0</v>
      </c>
      <c r="AC73" s="211"/>
      <c r="AD73" s="211"/>
      <c r="AE73" s="3228">
        <v>0</v>
      </c>
      <c r="AF73" s="2948"/>
    </row>
    <row r="74" spans="1:120" ht="15" customHeight="1" x14ac:dyDescent="0.25">
      <c r="A74" s="397" t="s">
        <v>99</v>
      </c>
      <c r="B74" s="397">
        <v>340</v>
      </c>
      <c r="C74" s="141">
        <v>68</v>
      </c>
      <c r="D74" s="141">
        <f t="shared" si="11"/>
        <v>62</v>
      </c>
      <c r="E74" s="406">
        <v>67</v>
      </c>
      <c r="F74" s="141">
        <f t="shared" si="12"/>
        <v>108.06451612903226</v>
      </c>
      <c r="G74" s="273">
        <v>10</v>
      </c>
      <c r="H74" s="154">
        <f t="shared" si="13"/>
        <v>10.313432835820896</v>
      </c>
      <c r="I74" s="163">
        <f t="shared" si="14"/>
        <v>680</v>
      </c>
      <c r="J74" s="163">
        <f t="shared" si="15"/>
        <v>620</v>
      </c>
      <c r="K74" s="408">
        <v>691</v>
      </c>
      <c r="L74" s="163">
        <f t="shared" si="16"/>
        <v>111.45161290322581</v>
      </c>
      <c r="M74" s="163">
        <v>3</v>
      </c>
      <c r="N74" s="163">
        <f t="shared" si="17"/>
        <v>251.27272727272728</v>
      </c>
      <c r="O74" s="1181">
        <v>0</v>
      </c>
      <c r="P74" s="1181">
        <v>0</v>
      </c>
      <c r="Q74" s="1181">
        <v>0</v>
      </c>
      <c r="R74" s="1181">
        <v>0</v>
      </c>
      <c r="S74" s="1181">
        <v>0</v>
      </c>
      <c r="T74" s="1181">
        <v>0</v>
      </c>
      <c r="U74" s="1181">
        <v>0</v>
      </c>
      <c r="V74" s="1181">
        <v>0</v>
      </c>
      <c r="W74" s="1181">
        <v>0</v>
      </c>
      <c r="X74" s="1181">
        <v>0</v>
      </c>
      <c r="Y74" s="1181">
        <v>0</v>
      </c>
      <c r="Z74" s="2303">
        <v>0</v>
      </c>
      <c r="AA74" s="211">
        <v>0</v>
      </c>
      <c r="AB74" s="211">
        <v>0</v>
      </c>
      <c r="AC74" s="211"/>
      <c r="AD74" s="211"/>
      <c r="AE74" s="3228">
        <v>0</v>
      </c>
      <c r="AF74" s="2948"/>
    </row>
    <row r="75" spans="1:120" s="98" customFormat="1" ht="15" customHeight="1" x14ac:dyDescent="0.25">
      <c r="A75" s="199" t="s">
        <v>93</v>
      </c>
      <c r="B75" s="2810"/>
      <c r="C75" s="140">
        <f>SUM(C67:C74)</f>
        <v>737</v>
      </c>
      <c r="D75" s="140">
        <f>SUM(D67:D74)</f>
        <v>676</v>
      </c>
      <c r="E75" s="409">
        <f>SUM(E67:E74)</f>
        <v>710</v>
      </c>
      <c r="F75" s="140">
        <f>E75/D75*100</f>
        <v>105.02958579881656</v>
      </c>
      <c r="G75" s="153">
        <f>J75/D75</f>
        <v>8.3047337278106514</v>
      </c>
      <c r="H75" s="153">
        <f t="shared" si="13"/>
        <v>8.8422535211267608</v>
      </c>
      <c r="I75" s="140">
        <f>SUM(I67:I74)</f>
        <v>6119</v>
      </c>
      <c r="J75" s="140">
        <f>SUM(J67:J74)</f>
        <v>5614</v>
      </c>
      <c r="K75" s="409">
        <f>SUM(K67:K74)</f>
        <v>6278</v>
      </c>
      <c r="L75" s="170">
        <f t="shared" si="16"/>
        <v>111.82757392233702</v>
      </c>
      <c r="M75" s="170">
        <f>SUM(M67:M74)</f>
        <v>20</v>
      </c>
      <c r="N75" s="163">
        <f t="shared" si="17"/>
        <v>342.43636363636364</v>
      </c>
      <c r="O75" s="1181"/>
      <c r="P75" s="1181"/>
      <c r="Q75" s="1181"/>
      <c r="R75" s="1181"/>
      <c r="S75" s="1181"/>
      <c r="T75" s="1181"/>
      <c r="U75" s="1181"/>
      <c r="V75" s="1181"/>
      <c r="W75" s="1181"/>
      <c r="X75" s="1181"/>
      <c r="Y75" s="1181"/>
      <c r="Z75" s="2303"/>
      <c r="AA75" s="211"/>
      <c r="AB75" s="211"/>
      <c r="AC75" s="211"/>
      <c r="AD75" s="211"/>
      <c r="AE75" s="3228"/>
      <c r="AF75" s="2952"/>
      <c r="AG75" s="412"/>
      <c r="AH75" s="412"/>
      <c r="AI75" s="412"/>
      <c r="AJ75" s="412"/>
      <c r="AK75" s="412"/>
      <c r="AL75" s="412"/>
      <c r="AM75" s="412"/>
      <c r="AN75" s="412"/>
      <c r="AO75" s="412"/>
      <c r="AP75" s="412"/>
      <c r="AQ75" s="412"/>
      <c r="AR75" s="412"/>
      <c r="AS75" s="412"/>
      <c r="AT75" s="412"/>
      <c r="AU75" s="412"/>
      <c r="AV75" s="412"/>
      <c r="AW75" s="412"/>
      <c r="AX75" s="412"/>
      <c r="AY75" s="412"/>
      <c r="AZ75" s="412"/>
      <c r="BA75" s="412"/>
      <c r="BB75" s="412"/>
      <c r="BC75" s="412"/>
      <c r="BD75" s="412"/>
      <c r="BE75" s="412"/>
      <c r="BF75" s="412"/>
      <c r="BG75" s="412"/>
      <c r="BH75" s="412"/>
      <c r="BI75" s="412"/>
      <c r="BJ75" s="412"/>
      <c r="BK75" s="412"/>
      <c r="BL75" s="412"/>
      <c r="BM75" s="412"/>
      <c r="BN75" s="412"/>
      <c r="BO75" s="412"/>
      <c r="BP75" s="412"/>
      <c r="BQ75" s="412"/>
      <c r="BR75" s="412"/>
      <c r="BS75" s="412"/>
      <c r="BT75" s="412"/>
      <c r="BU75" s="412"/>
      <c r="BV75" s="412"/>
      <c r="BW75" s="412"/>
      <c r="BX75" s="412"/>
      <c r="BY75" s="412"/>
      <c r="BZ75" s="412"/>
      <c r="CA75" s="412"/>
      <c r="CB75" s="412"/>
      <c r="CC75" s="412"/>
      <c r="CD75" s="412"/>
      <c r="CE75" s="412"/>
      <c r="CF75" s="412"/>
      <c r="CG75" s="412"/>
      <c r="CH75" s="412"/>
      <c r="CI75" s="412"/>
      <c r="CJ75" s="412"/>
      <c r="CK75" s="412"/>
      <c r="CL75" s="412"/>
      <c r="CM75" s="412"/>
      <c r="CN75" s="412"/>
      <c r="CO75" s="412"/>
      <c r="CP75" s="412"/>
      <c r="CQ75" s="412"/>
      <c r="CR75" s="412"/>
      <c r="CS75" s="412"/>
      <c r="CT75" s="412"/>
      <c r="CU75" s="412"/>
      <c r="CV75" s="412"/>
      <c r="CW75" s="412"/>
      <c r="CX75" s="412"/>
      <c r="CY75" s="412"/>
      <c r="CZ75" s="412"/>
      <c r="DA75" s="412"/>
      <c r="DB75" s="412"/>
      <c r="DC75" s="412"/>
      <c r="DD75" s="412"/>
      <c r="DE75" s="412"/>
      <c r="DF75" s="412"/>
      <c r="DG75" s="412"/>
      <c r="DH75" s="412"/>
      <c r="DI75" s="412"/>
      <c r="DJ75" s="412"/>
      <c r="DK75" s="412"/>
      <c r="DL75" s="412"/>
      <c r="DM75" s="412"/>
      <c r="DN75" s="412"/>
      <c r="DO75" s="412"/>
      <c r="DP75" s="412"/>
    </row>
    <row r="76" spans="1:120" s="98" customFormat="1" ht="23.25" customHeight="1" x14ac:dyDescent="0.25">
      <c r="A76" s="398" t="s">
        <v>156</v>
      </c>
      <c r="B76" s="2810"/>
      <c r="C76" s="140"/>
      <c r="D76" s="140"/>
      <c r="E76" s="409"/>
      <c r="F76" s="140"/>
      <c r="G76" s="153"/>
      <c r="H76" s="153"/>
      <c r="I76" s="140"/>
      <c r="J76" s="140"/>
      <c r="K76" s="409"/>
      <c r="L76" s="170"/>
      <c r="M76" s="136"/>
      <c r="N76" s="535"/>
      <c r="O76" s="1181"/>
      <c r="P76" s="1181"/>
      <c r="Q76" s="1181"/>
      <c r="R76" s="1181"/>
      <c r="S76" s="1181"/>
      <c r="T76" s="1181"/>
      <c r="U76" s="1181"/>
      <c r="V76" s="1181"/>
      <c r="W76" s="1181"/>
      <c r="X76" s="1181"/>
      <c r="Y76" s="1181"/>
      <c r="Z76" s="2303"/>
      <c r="AA76" s="211"/>
      <c r="AB76" s="211"/>
      <c r="AC76" s="211"/>
      <c r="AD76" s="211"/>
      <c r="AE76" s="3228"/>
      <c r="AF76" s="2952"/>
      <c r="AG76" s="412"/>
      <c r="AH76" s="412"/>
      <c r="AI76" s="412"/>
      <c r="AJ76" s="412"/>
      <c r="AK76" s="412"/>
      <c r="AL76" s="412"/>
      <c r="AM76" s="412"/>
      <c r="AN76" s="412"/>
      <c r="AO76" s="412"/>
      <c r="AP76" s="412"/>
      <c r="AQ76" s="412"/>
      <c r="AR76" s="412"/>
      <c r="AS76" s="412"/>
      <c r="AT76" s="412"/>
      <c r="AU76" s="412"/>
      <c r="AV76" s="412"/>
      <c r="AW76" s="412"/>
      <c r="AX76" s="412"/>
      <c r="AY76" s="412"/>
      <c r="AZ76" s="412"/>
      <c r="BA76" s="412"/>
      <c r="BB76" s="412"/>
      <c r="BC76" s="412"/>
      <c r="BD76" s="412"/>
      <c r="BE76" s="412"/>
      <c r="BF76" s="412"/>
      <c r="BG76" s="412"/>
      <c r="BH76" s="412"/>
      <c r="BI76" s="412"/>
      <c r="BJ76" s="412"/>
      <c r="BK76" s="412"/>
      <c r="BL76" s="412"/>
      <c r="BM76" s="412"/>
      <c r="BN76" s="412"/>
      <c r="BO76" s="412"/>
      <c r="BP76" s="412"/>
      <c r="BQ76" s="412"/>
      <c r="BR76" s="412"/>
      <c r="BS76" s="412"/>
      <c r="BT76" s="412"/>
      <c r="BU76" s="412"/>
      <c r="BV76" s="412"/>
      <c r="BW76" s="412"/>
      <c r="BX76" s="412"/>
      <c r="BY76" s="412"/>
      <c r="BZ76" s="412"/>
      <c r="CA76" s="412"/>
      <c r="CB76" s="412"/>
      <c r="CC76" s="412"/>
      <c r="CD76" s="412"/>
      <c r="CE76" s="412"/>
      <c r="CF76" s="412"/>
      <c r="CG76" s="412"/>
      <c r="CH76" s="412"/>
      <c r="CI76" s="412"/>
      <c r="CJ76" s="412"/>
      <c r="CK76" s="412"/>
      <c r="CL76" s="412"/>
      <c r="CM76" s="412"/>
      <c r="CN76" s="412"/>
      <c r="CO76" s="412"/>
      <c r="CP76" s="412"/>
      <c r="CQ76" s="412"/>
      <c r="CR76" s="412"/>
      <c r="CS76" s="412"/>
      <c r="CT76" s="412"/>
      <c r="CU76" s="412"/>
      <c r="CV76" s="412"/>
      <c r="CW76" s="412"/>
      <c r="CX76" s="412"/>
      <c r="CY76" s="412"/>
      <c r="CZ76" s="412"/>
      <c r="DA76" s="412"/>
      <c r="DB76" s="412"/>
      <c r="DC76" s="412"/>
      <c r="DD76" s="412"/>
      <c r="DE76" s="412"/>
      <c r="DF76" s="412"/>
      <c r="DG76" s="412"/>
      <c r="DH76" s="412"/>
      <c r="DI76" s="412"/>
      <c r="DJ76" s="412"/>
      <c r="DK76" s="412"/>
      <c r="DL76" s="412"/>
      <c r="DM76" s="412"/>
      <c r="DN76" s="412"/>
      <c r="DO76" s="412"/>
      <c r="DP76" s="412"/>
    </row>
    <row r="77" spans="1:120" ht="15.75" customHeight="1" x14ac:dyDescent="0.25">
      <c r="A77" s="401" t="s">
        <v>202</v>
      </c>
      <c r="B77" s="1494">
        <v>240</v>
      </c>
      <c r="C77" s="141">
        <v>694</v>
      </c>
      <c r="D77" s="141">
        <f>ROUND(C77/12*$A$4,0)</f>
        <v>636</v>
      </c>
      <c r="E77" s="141">
        <v>641</v>
      </c>
      <c r="F77" s="141">
        <f>E77/D77*100</f>
        <v>100.78616352201257</v>
      </c>
      <c r="G77" s="153">
        <v>8</v>
      </c>
      <c r="H77" s="154">
        <f>K77/E77</f>
        <v>8.716068642745709</v>
      </c>
      <c r="I77" s="163">
        <f>ROUND(C77*G77,0)</f>
        <v>5552</v>
      </c>
      <c r="J77" s="163">
        <f>ROUND(D77*G77,0)</f>
        <v>5088</v>
      </c>
      <c r="K77" s="408">
        <v>5587</v>
      </c>
      <c r="L77" s="163">
        <f t="shared" si="16"/>
        <v>109.80738993710692</v>
      </c>
      <c r="M77" s="163">
        <f>ROUND(I77/B77,0)</f>
        <v>23</v>
      </c>
      <c r="N77" s="163">
        <f>K77/$A$4*12/M77</f>
        <v>264.99604743083006</v>
      </c>
      <c r="O77" s="1181"/>
      <c r="P77" s="1181"/>
      <c r="Q77" s="1181"/>
      <c r="R77" s="1181"/>
      <c r="S77" s="1181"/>
      <c r="T77" s="1181"/>
      <c r="U77" s="1181"/>
      <c r="V77" s="1181"/>
      <c r="W77" s="1181"/>
      <c r="X77" s="1181"/>
      <c r="Y77" s="1181"/>
      <c r="Z77" s="2303"/>
      <c r="AA77" s="211"/>
      <c r="AB77" s="211"/>
      <c r="AC77" s="211"/>
      <c r="AD77" s="211"/>
      <c r="AE77" s="3228"/>
      <c r="AF77" s="2955"/>
    </row>
    <row r="78" spans="1:120" ht="20.25" customHeight="1" x14ac:dyDescent="0.25">
      <c r="A78" s="401" t="s">
        <v>6</v>
      </c>
      <c r="B78" s="2811"/>
      <c r="C78" s="201">
        <v>0</v>
      </c>
      <c r="D78" s="201"/>
      <c r="E78" s="413"/>
      <c r="F78" s="201"/>
      <c r="G78" s="278">
        <v>3</v>
      </c>
      <c r="H78" s="154"/>
      <c r="I78" s="366"/>
      <c r="J78" s="366"/>
      <c r="K78" s="410"/>
      <c r="L78" s="163"/>
      <c r="M78" s="134"/>
      <c r="N78" s="536"/>
      <c r="O78" s="1181"/>
      <c r="P78" s="1181"/>
      <c r="Q78" s="1181"/>
      <c r="R78" s="1181"/>
      <c r="S78" s="1181"/>
      <c r="T78" s="1181"/>
      <c r="U78" s="1181"/>
      <c r="V78" s="1181"/>
      <c r="W78" s="1181"/>
      <c r="X78" s="1181"/>
      <c r="Y78" s="1181"/>
      <c r="Z78" s="2303"/>
      <c r="AA78" s="211"/>
      <c r="AB78" s="211"/>
      <c r="AC78" s="211"/>
      <c r="AD78" s="211"/>
      <c r="AE78" s="3228"/>
      <c r="AF78" s="2949"/>
    </row>
    <row r="79" spans="1:120" s="98" customFormat="1" ht="20.25" customHeight="1" x14ac:dyDescent="0.25">
      <c r="A79" s="1446" t="s">
        <v>265</v>
      </c>
      <c r="B79" s="2812"/>
      <c r="C79" s="191">
        <f>SUM(C77:C78)</f>
        <v>694</v>
      </c>
      <c r="D79" s="191">
        <f>SUM(D77:D78)</f>
        <v>636</v>
      </c>
      <c r="E79" s="191">
        <f>SUM(E77:E78)</f>
        <v>641</v>
      </c>
      <c r="F79" s="201">
        <f>E79/D79*100</f>
        <v>100.78616352201257</v>
      </c>
      <c r="G79" s="278">
        <f>J79/D79</f>
        <v>8</v>
      </c>
      <c r="H79" s="400">
        <f>K79/E79</f>
        <v>8.716068642745709</v>
      </c>
      <c r="I79" s="191">
        <f>SUM(I77:I78)</f>
        <v>5552</v>
      </c>
      <c r="J79" s="191">
        <f>SUM(J77:J78)</f>
        <v>5088</v>
      </c>
      <c r="K79" s="191">
        <f>SUM(K77:K78)</f>
        <v>5587</v>
      </c>
      <c r="L79" s="366">
        <f t="shared" si="16"/>
        <v>109.80738993710692</v>
      </c>
      <c r="M79" s="191">
        <f>SUM(M77:M78)</f>
        <v>23</v>
      </c>
      <c r="N79" s="366">
        <f>K79/$A$4*12/M79</f>
        <v>264.99604743083006</v>
      </c>
      <c r="O79" s="1183"/>
      <c r="P79" s="1183"/>
      <c r="Q79" s="1183"/>
      <c r="R79" s="1183"/>
      <c r="S79" s="1183"/>
      <c r="T79" s="1183"/>
      <c r="U79" s="1183"/>
      <c r="V79" s="1183"/>
      <c r="W79" s="1183"/>
      <c r="X79" s="1183"/>
      <c r="Y79" s="1183"/>
      <c r="Z79" s="2304"/>
      <c r="AA79" s="2317"/>
      <c r="AB79" s="2317"/>
      <c r="AC79" s="2317"/>
      <c r="AD79" s="2317"/>
      <c r="AE79" s="3229"/>
      <c r="AF79" s="2956"/>
      <c r="AG79" s="412"/>
      <c r="AH79" s="412"/>
      <c r="AI79" s="412"/>
      <c r="AJ79" s="412"/>
      <c r="AK79" s="412"/>
      <c r="AL79" s="412"/>
      <c r="AM79" s="412"/>
      <c r="AN79" s="412"/>
      <c r="AO79" s="412"/>
      <c r="AP79" s="412"/>
      <c r="AQ79" s="412"/>
      <c r="AR79" s="412"/>
      <c r="AS79" s="412"/>
      <c r="AT79" s="412"/>
      <c r="AU79" s="412"/>
      <c r="AV79" s="412"/>
      <c r="AW79" s="412"/>
      <c r="AX79" s="412"/>
      <c r="AY79" s="412"/>
      <c r="AZ79" s="412"/>
      <c r="BA79" s="412"/>
      <c r="BB79" s="412"/>
      <c r="BC79" s="412"/>
      <c r="BD79" s="412"/>
      <c r="BE79" s="412"/>
      <c r="BF79" s="412"/>
      <c r="BG79" s="412"/>
      <c r="BH79" s="412"/>
      <c r="BI79" s="412"/>
      <c r="BJ79" s="412"/>
      <c r="BK79" s="412"/>
      <c r="BL79" s="412"/>
      <c r="BM79" s="412"/>
      <c r="BN79" s="412"/>
      <c r="BO79" s="412"/>
      <c r="BP79" s="412"/>
      <c r="BQ79" s="412"/>
      <c r="BR79" s="412"/>
      <c r="BS79" s="412"/>
      <c r="BT79" s="412"/>
      <c r="BU79" s="412"/>
      <c r="BV79" s="412"/>
      <c r="BW79" s="412"/>
      <c r="BX79" s="412"/>
      <c r="BY79" s="412"/>
      <c r="BZ79" s="412"/>
      <c r="CA79" s="412"/>
      <c r="CB79" s="412"/>
      <c r="CC79" s="412"/>
      <c r="CD79" s="412"/>
      <c r="CE79" s="412"/>
      <c r="CF79" s="412"/>
      <c r="CG79" s="412"/>
      <c r="CH79" s="412"/>
      <c r="CI79" s="412"/>
      <c r="CJ79" s="412"/>
      <c r="CK79" s="412"/>
      <c r="CL79" s="412"/>
      <c r="CM79" s="412"/>
      <c r="CN79" s="412"/>
      <c r="CO79" s="412"/>
      <c r="CP79" s="412"/>
      <c r="CQ79" s="412"/>
      <c r="CR79" s="412"/>
      <c r="CS79" s="412"/>
      <c r="CT79" s="412"/>
      <c r="CU79" s="412"/>
      <c r="CV79" s="412"/>
      <c r="CW79" s="412"/>
      <c r="CX79" s="412"/>
      <c r="CY79" s="412"/>
      <c r="CZ79" s="412"/>
      <c r="DA79" s="412"/>
      <c r="DB79" s="412"/>
      <c r="DC79" s="412"/>
      <c r="DD79" s="412"/>
      <c r="DE79" s="412"/>
      <c r="DF79" s="412"/>
      <c r="DG79" s="412"/>
      <c r="DH79" s="412"/>
      <c r="DI79" s="412"/>
      <c r="DJ79" s="412"/>
      <c r="DK79" s="412"/>
      <c r="DL79" s="412"/>
      <c r="DM79" s="412"/>
      <c r="DN79" s="412"/>
      <c r="DO79" s="412"/>
      <c r="DP79" s="412"/>
    </row>
    <row r="80" spans="1:120" s="402" customFormat="1" ht="30.75" customHeight="1" thickBot="1" x14ac:dyDescent="0.3">
      <c r="A80" s="1210" t="s">
        <v>355</v>
      </c>
      <c r="B80" s="1475"/>
      <c r="C80" s="701">
        <f>SUM(C79,C75)</f>
        <v>1431</v>
      </c>
      <c r="D80" s="701">
        <f>SUM(D79,D75)</f>
        <v>1312</v>
      </c>
      <c r="E80" s="701">
        <f>SUM(E79,E75)</f>
        <v>1351</v>
      </c>
      <c r="F80" s="701">
        <f>E80/D80*100</f>
        <v>102.97256097560977</v>
      </c>
      <c r="G80" s="468">
        <f>J80/D80</f>
        <v>8.1570121951219505</v>
      </c>
      <c r="H80" s="1211">
        <f>K80/E80</f>
        <v>8.7823834196891184</v>
      </c>
      <c r="I80" s="701">
        <f>SUM(I79,I75)</f>
        <v>11671</v>
      </c>
      <c r="J80" s="701">
        <f>SUM(J79,J75)</f>
        <v>10702</v>
      </c>
      <c r="K80" s="701">
        <f>SUM(K79,K75)</f>
        <v>11865</v>
      </c>
      <c r="L80" s="171">
        <f t="shared" si="16"/>
        <v>110.86712763969351</v>
      </c>
      <c r="M80" s="701">
        <f>SUM(M79,M75)</f>
        <v>43</v>
      </c>
      <c r="N80" s="473">
        <f>K80/$A$4*12/M80</f>
        <v>301.01479915433407</v>
      </c>
      <c r="O80" s="690">
        <v>46456.093855080006</v>
      </c>
      <c r="P80" s="690">
        <v>48820.254765100006</v>
      </c>
      <c r="Q80" s="690">
        <v>48820.254765100006</v>
      </c>
      <c r="R80" s="690">
        <v>48820.254765100006</v>
      </c>
      <c r="S80" s="690">
        <v>47612.422915100004</v>
      </c>
      <c r="T80" s="690">
        <v>47612.422915100004</v>
      </c>
      <c r="U80" s="690">
        <v>46806.670420479997</v>
      </c>
      <c r="V80" s="690">
        <v>46806.670420479997</v>
      </c>
      <c r="W80" s="690">
        <v>46806.670420479997</v>
      </c>
      <c r="X80" s="690">
        <v>46806.670420479997</v>
      </c>
      <c r="Y80" s="690">
        <v>46806.670420479997</v>
      </c>
      <c r="Z80" s="2305">
        <f>O80/12*$A$4+(P80-O80)/11*10+(Q80-P80)/10*9+(R80-Q80)/9*8+(S80-R80)/8*7+(T80-S80)/7*6+(U80-T80)/6*5+(V80-U80)/5*4+(W80-V80)/4*3+(X80-W80)/3*2+(Y80-X80)/2*1</f>
        <v>43005.676610483941</v>
      </c>
      <c r="AA80" s="2248">
        <f>AE80-AC80</f>
        <v>43579.638720000003</v>
      </c>
      <c r="AB80" s="2248">
        <f>AA80-Z80</f>
        <v>573.9621095160619</v>
      </c>
      <c r="AC80" s="2248">
        <v>-10.72329</v>
      </c>
      <c r="AD80" s="2248"/>
      <c r="AE80" s="3232">
        <v>43568.915430000001</v>
      </c>
      <c r="AF80" s="2957">
        <v>259.79771999999997</v>
      </c>
      <c r="AG80" s="1483"/>
      <c r="AH80" s="1483"/>
      <c r="AI80" s="1483"/>
      <c r="AJ80" s="1483"/>
      <c r="AK80" s="1483"/>
      <c r="AL80" s="1483"/>
      <c r="AM80" s="1483"/>
      <c r="AN80" s="1483"/>
      <c r="AO80" s="1483"/>
      <c r="AP80" s="1483"/>
      <c r="AQ80" s="1483"/>
      <c r="AR80" s="1483"/>
      <c r="AS80" s="1483"/>
      <c r="AT80" s="1483"/>
      <c r="AU80" s="1483"/>
      <c r="AV80" s="1483"/>
      <c r="AW80" s="1483"/>
      <c r="AX80" s="1483"/>
      <c r="AY80" s="1483"/>
      <c r="AZ80" s="1483"/>
      <c r="BA80" s="1483"/>
      <c r="BB80" s="1483"/>
      <c r="BC80" s="1483"/>
      <c r="BD80" s="1483"/>
      <c r="BE80" s="1483"/>
      <c r="BF80" s="1483"/>
      <c r="BG80" s="1483"/>
      <c r="BH80" s="1483"/>
      <c r="BI80" s="1483"/>
      <c r="BJ80" s="1483"/>
      <c r="BK80" s="1483"/>
      <c r="BL80" s="1483"/>
      <c r="BM80" s="1483"/>
      <c r="BN80" s="1483"/>
      <c r="BO80" s="1483"/>
      <c r="BP80" s="1483"/>
      <c r="BQ80" s="1483"/>
      <c r="BR80" s="1483"/>
      <c r="BS80" s="1483"/>
      <c r="BT80" s="1483"/>
      <c r="BU80" s="1483"/>
      <c r="BV80" s="1483"/>
      <c r="BW80" s="1483"/>
      <c r="BX80" s="1483"/>
      <c r="BY80" s="1483"/>
      <c r="BZ80" s="1483"/>
      <c r="CA80" s="1483"/>
      <c r="CB80" s="1483"/>
      <c r="CC80" s="1483"/>
      <c r="CD80" s="1483"/>
      <c r="CE80" s="1483"/>
      <c r="CF80" s="1483"/>
      <c r="CG80" s="1483"/>
      <c r="CH80" s="1483"/>
      <c r="CI80" s="1483"/>
      <c r="CJ80" s="1483"/>
      <c r="CK80" s="1483"/>
      <c r="CL80" s="1483"/>
      <c r="CM80" s="1483"/>
      <c r="CN80" s="1483"/>
      <c r="CO80" s="1483"/>
      <c r="CP80" s="1483"/>
      <c r="CQ80" s="1483"/>
      <c r="CR80" s="1483"/>
      <c r="CS80" s="1483"/>
      <c r="CT80" s="1483"/>
      <c r="CU80" s="1483"/>
      <c r="CV80" s="1483"/>
      <c r="CW80" s="1483"/>
      <c r="CX80" s="1483"/>
      <c r="CY80" s="1483"/>
      <c r="CZ80" s="1483"/>
      <c r="DA80" s="1483"/>
      <c r="DB80" s="1483"/>
      <c r="DC80" s="1483"/>
      <c r="DD80" s="1483"/>
      <c r="DE80" s="1483"/>
      <c r="DF80" s="1483"/>
      <c r="DG80" s="1483"/>
      <c r="DH80" s="1483"/>
      <c r="DI80" s="1483"/>
      <c r="DJ80" s="1483"/>
      <c r="DK80" s="1483"/>
      <c r="DL80" s="1483"/>
      <c r="DM80" s="1483"/>
      <c r="DN80" s="1483"/>
      <c r="DO80" s="1483"/>
      <c r="DP80" s="1483"/>
    </row>
    <row r="81" spans="1:120" ht="21" customHeight="1" thickBot="1" x14ac:dyDescent="0.3">
      <c r="A81" s="527" t="s">
        <v>18</v>
      </c>
      <c r="B81" s="2813"/>
      <c r="C81" s="1184"/>
      <c r="D81" s="1184"/>
      <c r="E81" s="1447"/>
      <c r="F81" s="1184"/>
      <c r="G81" s="1184"/>
      <c r="H81" s="1205"/>
      <c r="I81" s="1186"/>
      <c r="J81" s="1184"/>
      <c r="K81" s="1447">
        <f>SUM(K80,K31)</f>
        <v>221119</v>
      </c>
      <c r="L81" s="1184"/>
      <c r="M81" s="1184"/>
      <c r="N81" s="1184"/>
      <c r="O81" s="691">
        <f t="shared" ref="O81:AC81" si="18">SUM(O80,O64,O59,O31)</f>
        <v>1134488.8857100401</v>
      </c>
      <c r="P81" s="691">
        <f t="shared" si="18"/>
        <v>1139702.2139758968</v>
      </c>
      <c r="Q81" s="691">
        <f t="shared" si="18"/>
        <v>1139702.2139758968</v>
      </c>
      <c r="R81" s="691">
        <f t="shared" ref="R81:W81" si="19">SUM(R80,R64,R59,R31)</f>
        <v>1139748.0897551</v>
      </c>
      <c r="S81" s="691">
        <f t="shared" si="19"/>
        <v>1144698.1941551</v>
      </c>
      <c r="T81" s="691">
        <f t="shared" si="19"/>
        <v>1144698.1941551</v>
      </c>
      <c r="U81" s="691">
        <f t="shared" si="19"/>
        <v>1137960.6737204799</v>
      </c>
      <c r="V81" s="691">
        <f t="shared" si="19"/>
        <v>1137960.6737204799</v>
      </c>
      <c r="W81" s="691">
        <f t="shared" si="19"/>
        <v>1137960.6737204799</v>
      </c>
      <c r="X81" s="691">
        <f t="shared" ref="X81:Y81" si="20">SUM(X80,X64,X59,X31)</f>
        <v>1137329.5243084626</v>
      </c>
      <c r="Y81" s="691">
        <f t="shared" si="20"/>
        <v>1137329.5243084626</v>
      </c>
      <c r="Z81" s="2308">
        <f t="shared" si="18"/>
        <v>1043024.2877503417</v>
      </c>
      <c r="AA81" s="2321">
        <f t="shared" si="18"/>
        <v>1042769.2163799999</v>
      </c>
      <c r="AB81" s="2321">
        <f t="shared" si="18"/>
        <v>-255.07137034183688</v>
      </c>
      <c r="AC81" s="2321">
        <f t="shared" si="18"/>
        <v>-7359.1719100000009</v>
      </c>
      <c r="AD81" s="2321">
        <v>-1.1178699999999999</v>
      </c>
      <c r="AE81" s="3233">
        <f>SUM(AE80,AE64,AE59,AE31)+AD81</f>
        <v>1035408.9266</v>
      </c>
      <c r="AF81" s="2958">
        <f>SUM(AF80,AF64,AF59,AF31)</f>
        <v>11222.2924</v>
      </c>
    </row>
    <row r="82" spans="1:120" ht="13.9" customHeight="1" x14ac:dyDescent="0.25">
      <c r="A82" s="135"/>
      <c r="B82" s="2814"/>
      <c r="C82" s="4"/>
      <c r="D82" s="4"/>
      <c r="E82" s="1448"/>
      <c r="F82" s="4"/>
      <c r="G82" s="274"/>
      <c r="H82" s="274"/>
      <c r="I82" s="461"/>
      <c r="J82" s="134"/>
      <c r="K82" s="1449"/>
      <c r="L82" s="134"/>
      <c r="M82" s="134"/>
      <c r="N82" s="313"/>
      <c r="O82" s="1182"/>
      <c r="P82" s="1182"/>
      <c r="Q82" s="1182"/>
      <c r="R82" s="1182"/>
      <c r="S82" s="1182"/>
      <c r="T82" s="1182"/>
      <c r="U82" s="1182"/>
      <c r="V82" s="1182"/>
      <c r="W82" s="1182"/>
      <c r="X82" s="1182"/>
      <c r="Y82" s="1182"/>
      <c r="Z82" s="2306"/>
      <c r="AA82" s="2320">
        <f>AE81-AC81-AA81</f>
        <v>-1.1178699998417869</v>
      </c>
      <c r="AB82" s="2320"/>
      <c r="AC82" s="2320"/>
      <c r="AD82" s="2320"/>
      <c r="AE82" s="3231"/>
      <c r="AF82" s="2959"/>
    </row>
    <row r="83" spans="1:120" ht="43.5" customHeight="1" x14ac:dyDescent="0.25">
      <c r="A83" s="1450" t="s">
        <v>270</v>
      </c>
      <c r="B83" s="696"/>
      <c r="C83" s="141"/>
      <c r="D83" s="141"/>
      <c r="E83" s="406"/>
      <c r="F83" s="141"/>
      <c r="G83" s="154"/>
      <c r="H83" s="154"/>
      <c r="I83" s="448"/>
      <c r="J83" s="163"/>
      <c r="K83" s="408"/>
      <c r="L83" s="163"/>
      <c r="M83" s="163"/>
      <c r="N83" s="163"/>
      <c r="O83" s="1181"/>
      <c r="P83" s="1181"/>
      <c r="Q83" s="1181"/>
      <c r="R83" s="1181"/>
      <c r="S83" s="1181"/>
      <c r="T83" s="1181"/>
      <c r="U83" s="1181"/>
      <c r="V83" s="1181"/>
      <c r="W83" s="1181"/>
      <c r="X83" s="1181"/>
      <c r="Y83" s="1181"/>
      <c r="Z83" s="2303"/>
      <c r="AA83" s="211"/>
      <c r="AB83" s="211"/>
      <c r="AC83" s="211"/>
      <c r="AD83" s="211"/>
      <c r="AE83" s="3228"/>
      <c r="AF83" s="2948"/>
    </row>
    <row r="84" spans="1:120" ht="14.45" customHeight="1" x14ac:dyDescent="0.25">
      <c r="A84" s="164" t="s">
        <v>5</v>
      </c>
      <c r="B84" s="1625"/>
      <c r="C84" s="141"/>
      <c r="D84" s="141"/>
      <c r="E84" s="406"/>
      <c r="F84" s="141"/>
      <c r="G84" s="154"/>
      <c r="H84" s="154"/>
      <c r="I84" s="448"/>
      <c r="J84" s="163"/>
      <c r="K84" s="408"/>
      <c r="L84" s="163"/>
      <c r="M84" s="163"/>
      <c r="N84" s="163"/>
      <c r="O84" s="1181"/>
      <c r="P84" s="1181"/>
      <c r="Q84" s="1181"/>
      <c r="R84" s="1181"/>
      <c r="S84" s="1181"/>
      <c r="T84" s="1181"/>
      <c r="U84" s="1181"/>
      <c r="V84" s="1181"/>
      <c r="W84" s="1181"/>
      <c r="X84" s="1181"/>
      <c r="Y84" s="1181"/>
      <c r="Z84" s="2303"/>
      <c r="AA84" s="211"/>
      <c r="AB84" s="211"/>
      <c r="AC84" s="211"/>
      <c r="AD84" s="211"/>
      <c r="AE84" s="3228"/>
      <c r="AF84" s="2948"/>
    </row>
    <row r="85" spans="1:120" ht="15" customHeight="1" x14ac:dyDescent="0.25">
      <c r="A85" s="145" t="s">
        <v>8</v>
      </c>
      <c r="B85" s="1488">
        <v>340</v>
      </c>
      <c r="C85" s="183">
        <v>2120</v>
      </c>
      <c r="D85" s="141">
        <f t="shared" ref="D85:D92" si="21">ROUND(C85/12*$A$4,0)</f>
        <v>1943</v>
      </c>
      <c r="E85" s="406">
        <v>2228</v>
      </c>
      <c r="F85" s="141">
        <f t="shared" ref="F85:F92" si="22">E85/D85*100</f>
        <v>114.66803911477098</v>
      </c>
      <c r="G85" s="154">
        <v>8</v>
      </c>
      <c r="H85" s="154">
        <f t="shared" ref="H85:H93" si="23">K85/E85</f>
        <v>7.4923698384201076</v>
      </c>
      <c r="I85" s="163">
        <f t="shared" ref="I85:I92" si="24">ROUND(C85*G85,0)</f>
        <v>16960</v>
      </c>
      <c r="J85" s="163">
        <f t="shared" ref="J85:J92" si="25">ROUND(D85*G85,0)</f>
        <v>15544</v>
      </c>
      <c r="K85" s="408">
        <v>16693</v>
      </c>
      <c r="L85" s="163">
        <f t="shared" ref="L85:L93" si="26">K85/J85*100</f>
        <v>107.3919197117859</v>
      </c>
      <c r="M85" s="163">
        <v>50</v>
      </c>
      <c r="N85" s="163">
        <f t="shared" ref="N85:N93" si="27">K85/$A$4*12/M85</f>
        <v>364.21090909090913</v>
      </c>
      <c r="O85" s="1181"/>
      <c r="P85" s="1181"/>
      <c r="Q85" s="1181"/>
      <c r="R85" s="1181"/>
      <c r="S85" s="1181"/>
      <c r="T85" s="1181"/>
      <c r="U85" s="1181"/>
      <c r="V85" s="1181"/>
      <c r="W85" s="1181"/>
      <c r="X85" s="1181"/>
      <c r="Y85" s="1181"/>
      <c r="Z85" s="2303"/>
      <c r="AA85" s="211"/>
      <c r="AB85" s="211"/>
      <c r="AC85" s="211"/>
      <c r="AD85" s="211"/>
      <c r="AE85" s="3228"/>
      <c r="AF85" s="2948"/>
    </row>
    <row r="86" spans="1:120" ht="32.25" customHeight="1" x14ac:dyDescent="0.25">
      <c r="A86" s="142" t="s">
        <v>203</v>
      </c>
      <c r="B86" s="1488">
        <v>340</v>
      </c>
      <c r="C86" s="183">
        <v>2040</v>
      </c>
      <c r="D86" s="141">
        <f t="shared" si="21"/>
        <v>1870</v>
      </c>
      <c r="E86" s="406">
        <v>2061</v>
      </c>
      <c r="F86" s="141">
        <f t="shared" si="22"/>
        <v>110.2139037433155</v>
      </c>
      <c r="G86" s="154">
        <v>8</v>
      </c>
      <c r="H86" s="154">
        <f t="shared" si="23"/>
        <v>7.6491994177583695</v>
      </c>
      <c r="I86" s="163">
        <f t="shared" si="24"/>
        <v>16320</v>
      </c>
      <c r="J86" s="163">
        <f t="shared" si="25"/>
        <v>14960</v>
      </c>
      <c r="K86" s="408">
        <v>15765</v>
      </c>
      <c r="L86" s="163">
        <f t="shared" si="26"/>
        <v>105.38101604278074</v>
      </c>
      <c r="M86" s="163">
        <v>48</v>
      </c>
      <c r="N86" s="163">
        <f t="shared" si="27"/>
        <v>358.29545454545456</v>
      </c>
      <c r="O86" s="1181"/>
      <c r="P86" s="1181"/>
      <c r="Q86" s="1181"/>
      <c r="R86" s="1181"/>
      <c r="S86" s="1181"/>
      <c r="T86" s="1181"/>
      <c r="U86" s="1181"/>
      <c r="V86" s="1181"/>
      <c r="W86" s="1181"/>
      <c r="X86" s="1181"/>
      <c r="Y86" s="1181"/>
      <c r="Z86" s="2303"/>
      <c r="AA86" s="211"/>
      <c r="AB86" s="211"/>
      <c r="AC86" s="211"/>
      <c r="AD86" s="211"/>
      <c r="AE86" s="3228"/>
      <c r="AF86" s="2948"/>
    </row>
    <row r="87" spans="1:120" ht="15" customHeight="1" x14ac:dyDescent="0.25">
      <c r="A87" s="145" t="s">
        <v>6</v>
      </c>
      <c r="B87" s="1488">
        <v>340</v>
      </c>
      <c r="C87" s="183">
        <v>1870</v>
      </c>
      <c r="D87" s="141">
        <f t="shared" si="21"/>
        <v>1714</v>
      </c>
      <c r="E87" s="406">
        <v>1746</v>
      </c>
      <c r="F87" s="141">
        <f t="shared" si="22"/>
        <v>101.86697782963827</v>
      </c>
      <c r="G87" s="154">
        <v>10</v>
      </c>
      <c r="H87" s="154">
        <f t="shared" si="23"/>
        <v>10.383734249713632</v>
      </c>
      <c r="I87" s="163">
        <f t="shared" si="24"/>
        <v>18700</v>
      </c>
      <c r="J87" s="163">
        <f t="shared" si="25"/>
        <v>17140</v>
      </c>
      <c r="K87" s="408">
        <v>18130</v>
      </c>
      <c r="L87" s="163">
        <f t="shared" si="26"/>
        <v>105.7759626604434</v>
      </c>
      <c r="M87" s="163">
        <v>55</v>
      </c>
      <c r="N87" s="163">
        <f t="shared" si="27"/>
        <v>359.60330578512401</v>
      </c>
      <c r="O87" s="1181"/>
      <c r="P87" s="1181"/>
      <c r="Q87" s="1181"/>
      <c r="R87" s="1181"/>
      <c r="S87" s="1181"/>
      <c r="T87" s="1181"/>
      <c r="U87" s="1181"/>
      <c r="V87" s="1181"/>
      <c r="W87" s="1181"/>
      <c r="X87" s="1181"/>
      <c r="Y87" s="1181"/>
      <c r="Z87" s="2303"/>
      <c r="AA87" s="211"/>
      <c r="AB87" s="211"/>
      <c r="AC87" s="211"/>
      <c r="AD87" s="211"/>
      <c r="AE87" s="3228"/>
      <c r="AF87" s="2948"/>
    </row>
    <row r="88" spans="1:120" ht="15" customHeight="1" x14ac:dyDescent="0.25">
      <c r="A88" s="145" t="s">
        <v>9</v>
      </c>
      <c r="B88" s="1488">
        <v>340</v>
      </c>
      <c r="C88" s="183">
        <v>3500</v>
      </c>
      <c r="D88" s="141">
        <f t="shared" si="21"/>
        <v>3208</v>
      </c>
      <c r="E88" s="406">
        <v>3722</v>
      </c>
      <c r="F88" s="141">
        <f t="shared" si="22"/>
        <v>116.02244389027432</v>
      </c>
      <c r="G88" s="154">
        <v>11</v>
      </c>
      <c r="H88" s="154">
        <f t="shared" si="23"/>
        <v>10.254701773240193</v>
      </c>
      <c r="I88" s="163">
        <f t="shared" si="24"/>
        <v>38500</v>
      </c>
      <c r="J88" s="163">
        <f t="shared" si="25"/>
        <v>35288</v>
      </c>
      <c r="K88" s="408">
        <v>38168</v>
      </c>
      <c r="L88" s="163">
        <f t="shared" si="26"/>
        <v>108.16141464520517</v>
      </c>
      <c r="M88" s="163">
        <v>113</v>
      </c>
      <c r="N88" s="163">
        <f t="shared" si="27"/>
        <v>368.47626709573615</v>
      </c>
      <c r="O88" s="1181"/>
      <c r="P88" s="1181"/>
      <c r="Q88" s="1181"/>
      <c r="R88" s="1181"/>
      <c r="S88" s="1181"/>
      <c r="T88" s="1181"/>
      <c r="U88" s="1181"/>
      <c r="V88" s="1181"/>
      <c r="W88" s="1181"/>
      <c r="X88" s="1181"/>
      <c r="Y88" s="1181"/>
      <c r="Z88" s="2303"/>
      <c r="AA88" s="211"/>
      <c r="AB88" s="211"/>
      <c r="AC88" s="211"/>
      <c r="AD88" s="211"/>
      <c r="AE88" s="3228"/>
      <c r="AF88" s="2948"/>
    </row>
    <row r="89" spans="1:120" ht="15" customHeight="1" x14ac:dyDescent="0.25">
      <c r="A89" s="145" t="s">
        <v>103</v>
      </c>
      <c r="B89" s="1488">
        <v>340</v>
      </c>
      <c r="C89" s="183">
        <v>2920</v>
      </c>
      <c r="D89" s="141">
        <f t="shared" si="21"/>
        <v>2677</v>
      </c>
      <c r="E89" s="406">
        <v>2556</v>
      </c>
      <c r="F89" s="141">
        <f t="shared" si="22"/>
        <v>95.480014942099373</v>
      </c>
      <c r="G89" s="154">
        <v>10.5</v>
      </c>
      <c r="H89" s="154">
        <f t="shared" si="23"/>
        <v>11.516823161189359</v>
      </c>
      <c r="I89" s="163">
        <f t="shared" si="24"/>
        <v>30660</v>
      </c>
      <c r="J89" s="163">
        <f t="shared" si="25"/>
        <v>28109</v>
      </c>
      <c r="K89" s="408">
        <v>29437</v>
      </c>
      <c r="L89" s="163">
        <f t="shared" si="26"/>
        <v>104.72446547369169</v>
      </c>
      <c r="M89" s="163">
        <v>90</v>
      </c>
      <c r="N89" s="163">
        <f t="shared" si="27"/>
        <v>356.81212121212121</v>
      </c>
      <c r="O89" s="1181"/>
      <c r="P89" s="1181"/>
      <c r="Q89" s="1181"/>
      <c r="R89" s="1181"/>
      <c r="S89" s="1181"/>
      <c r="T89" s="1181"/>
      <c r="U89" s="1181"/>
      <c r="V89" s="1181"/>
      <c r="W89" s="1181"/>
      <c r="X89" s="1181"/>
      <c r="Y89" s="1181"/>
      <c r="Z89" s="2303"/>
      <c r="AA89" s="211"/>
      <c r="AB89" s="211"/>
      <c r="AC89" s="211"/>
      <c r="AD89" s="211"/>
      <c r="AE89" s="3228"/>
      <c r="AF89" s="2948"/>
    </row>
    <row r="90" spans="1:120" ht="15" customHeight="1" x14ac:dyDescent="0.25">
      <c r="A90" s="145" t="s">
        <v>79</v>
      </c>
      <c r="B90" s="1488">
        <v>340</v>
      </c>
      <c r="C90" s="183">
        <v>3265</v>
      </c>
      <c r="D90" s="141">
        <f t="shared" si="21"/>
        <v>2993</v>
      </c>
      <c r="E90" s="406">
        <v>2881</v>
      </c>
      <c r="F90" s="141">
        <f t="shared" si="22"/>
        <v>96.257935182091543</v>
      </c>
      <c r="G90" s="1208">
        <v>11</v>
      </c>
      <c r="H90" s="154">
        <f t="shared" si="23"/>
        <v>9.6556751128080531</v>
      </c>
      <c r="I90" s="163">
        <f t="shared" si="24"/>
        <v>35915</v>
      </c>
      <c r="J90" s="163">
        <f t="shared" si="25"/>
        <v>32923</v>
      </c>
      <c r="K90" s="408">
        <v>27818</v>
      </c>
      <c r="L90" s="163">
        <f t="shared" si="26"/>
        <v>84.494122649819275</v>
      </c>
      <c r="M90" s="163">
        <v>106</v>
      </c>
      <c r="N90" s="163">
        <f t="shared" si="27"/>
        <v>286.29159519725556</v>
      </c>
      <c r="O90" s="1181"/>
      <c r="P90" s="1181"/>
      <c r="Q90" s="1181"/>
      <c r="R90" s="1181"/>
      <c r="S90" s="1181"/>
      <c r="T90" s="1181"/>
      <c r="U90" s="1181"/>
      <c r="V90" s="1181"/>
      <c r="W90" s="1181"/>
      <c r="X90" s="1181"/>
      <c r="Y90" s="1181"/>
      <c r="Z90" s="2303"/>
      <c r="AA90" s="211"/>
      <c r="AB90" s="211"/>
      <c r="AC90" s="211"/>
      <c r="AD90" s="211"/>
      <c r="AE90" s="3228"/>
      <c r="AF90" s="2948"/>
    </row>
    <row r="91" spans="1:120" ht="15" customHeight="1" x14ac:dyDescent="0.25">
      <c r="A91" s="145" t="s">
        <v>104</v>
      </c>
      <c r="B91" s="1488">
        <v>340</v>
      </c>
      <c r="C91" s="183">
        <v>560</v>
      </c>
      <c r="D91" s="141">
        <f t="shared" si="21"/>
        <v>513</v>
      </c>
      <c r="E91" s="406">
        <v>560</v>
      </c>
      <c r="F91" s="141">
        <f t="shared" si="22"/>
        <v>109.16179337231968</v>
      </c>
      <c r="G91" s="354">
        <v>17.5</v>
      </c>
      <c r="H91" s="154">
        <f t="shared" si="23"/>
        <v>16.071428571428573</v>
      </c>
      <c r="I91" s="163">
        <f t="shared" si="24"/>
        <v>9800</v>
      </c>
      <c r="J91" s="163">
        <f t="shared" si="25"/>
        <v>8978</v>
      </c>
      <c r="K91" s="408">
        <v>9000</v>
      </c>
      <c r="L91" s="163">
        <f t="shared" si="26"/>
        <v>100.24504343951884</v>
      </c>
      <c r="M91" s="163">
        <v>29</v>
      </c>
      <c r="N91" s="163">
        <f t="shared" si="27"/>
        <v>338.55799373040753</v>
      </c>
      <c r="O91" s="1181"/>
      <c r="P91" s="1181"/>
      <c r="Q91" s="1181"/>
      <c r="R91" s="1181"/>
      <c r="S91" s="1181"/>
      <c r="T91" s="1181"/>
      <c r="U91" s="1181"/>
      <c r="V91" s="1181"/>
      <c r="W91" s="1181"/>
      <c r="X91" s="1181"/>
      <c r="Y91" s="1181"/>
      <c r="Z91" s="2303"/>
      <c r="AA91" s="211"/>
      <c r="AB91" s="211"/>
      <c r="AC91" s="211"/>
      <c r="AD91" s="211"/>
      <c r="AE91" s="3228"/>
      <c r="AF91" s="2948"/>
    </row>
    <row r="92" spans="1:120" s="98" customFormat="1" ht="15" customHeight="1" x14ac:dyDescent="0.25">
      <c r="A92" s="356" t="s">
        <v>105</v>
      </c>
      <c r="B92" s="434">
        <v>340</v>
      </c>
      <c r="C92" s="214">
        <v>1700</v>
      </c>
      <c r="D92" s="201">
        <f t="shared" si="21"/>
        <v>1558</v>
      </c>
      <c r="E92" s="413">
        <v>1658</v>
      </c>
      <c r="F92" s="201">
        <f t="shared" si="22"/>
        <v>106.41848523748396</v>
      </c>
      <c r="G92" s="400">
        <v>14</v>
      </c>
      <c r="H92" s="400">
        <f t="shared" si="23"/>
        <v>11.494571773220748</v>
      </c>
      <c r="I92" s="163">
        <f t="shared" si="24"/>
        <v>23800</v>
      </c>
      <c r="J92" s="366">
        <f t="shared" si="25"/>
        <v>21812</v>
      </c>
      <c r="K92" s="410">
        <v>19058</v>
      </c>
      <c r="L92" s="366">
        <f t="shared" si="26"/>
        <v>87.373922611406556</v>
      </c>
      <c r="M92" s="366">
        <v>70</v>
      </c>
      <c r="N92" s="366">
        <f t="shared" si="27"/>
        <v>297.00779220779225</v>
      </c>
      <c r="O92" s="1183"/>
      <c r="P92" s="1183"/>
      <c r="Q92" s="1183"/>
      <c r="R92" s="1183"/>
      <c r="S92" s="1183"/>
      <c r="T92" s="1183"/>
      <c r="U92" s="1183"/>
      <c r="V92" s="1183"/>
      <c r="W92" s="1183"/>
      <c r="X92" s="1183"/>
      <c r="Y92" s="1183"/>
      <c r="Z92" s="2304"/>
      <c r="AA92" s="2317"/>
      <c r="AB92" s="2317"/>
      <c r="AC92" s="2317"/>
      <c r="AD92" s="2317"/>
      <c r="AE92" s="3229"/>
      <c r="AF92" s="2949"/>
      <c r="AG92" s="688"/>
      <c r="AH92" s="405"/>
      <c r="AI92" s="412"/>
      <c r="AJ92" s="412"/>
      <c r="AK92" s="412"/>
      <c r="AL92" s="412"/>
      <c r="AM92" s="412"/>
      <c r="AN92" s="412"/>
      <c r="AO92" s="412"/>
      <c r="AP92" s="412"/>
      <c r="AQ92" s="412"/>
      <c r="AR92" s="412"/>
      <c r="AS92" s="412"/>
      <c r="AT92" s="412"/>
      <c r="AU92" s="412"/>
      <c r="AV92" s="412"/>
      <c r="AW92" s="412"/>
      <c r="AX92" s="412"/>
      <c r="AY92" s="412"/>
      <c r="AZ92" s="412"/>
      <c r="BA92" s="412"/>
      <c r="BB92" s="412"/>
      <c r="BC92" s="412"/>
      <c r="BD92" s="412"/>
      <c r="BE92" s="412"/>
      <c r="BF92" s="412"/>
      <c r="BG92" s="412"/>
      <c r="BH92" s="412"/>
      <c r="BI92" s="412"/>
      <c r="BJ92" s="412"/>
      <c r="BK92" s="412"/>
      <c r="BL92" s="412"/>
      <c r="BM92" s="412"/>
      <c r="BN92" s="412"/>
      <c r="BO92" s="412"/>
      <c r="BP92" s="412"/>
      <c r="BQ92" s="412"/>
      <c r="BR92" s="412"/>
      <c r="BS92" s="412"/>
      <c r="BT92" s="412"/>
      <c r="BU92" s="412"/>
      <c r="BV92" s="412"/>
      <c r="BW92" s="412"/>
      <c r="BX92" s="412"/>
      <c r="BY92" s="412"/>
      <c r="BZ92" s="412"/>
      <c r="CA92" s="412"/>
      <c r="CB92" s="412"/>
      <c r="CC92" s="412"/>
      <c r="CD92" s="412"/>
      <c r="CE92" s="412"/>
      <c r="CF92" s="412"/>
      <c r="CG92" s="412"/>
      <c r="CH92" s="412"/>
      <c r="CI92" s="412"/>
      <c r="CJ92" s="412"/>
      <c r="CK92" s="412"/>
      <c r="CL92" s="412"/>
      <c r="CM92" s="412"/>
      <c r="CN92" s="412"/>
      <c r="CO92" s="412"/>
      <c r="CP92" s="412"/>
      <c r="CQ92" s="412"/>
      <c r="CR92" s="412"/>
      <c r="CS92" s="412"/>
      <c r="CT92" s="412"/>
      <c r="CU92" s="412"/>
      <c r="CV92" s="412"/>
      <c r="CW92" s="412"/>
      <c r="CX92" s="412"/>
      <c r="CY92" s="412"/>
      <c r="CZ92" s="412"/>
      <c r="DA92" s="412"/>
      <c r="DB92" s="412"/>
      <c r="DC92" s="412"/>
      <c r="DD92" s="412"/>
      <c r="DE92" s="412"/>
      <c r="DF92" s="412"/>
      <c r="DG92" s="412"/>
      <c r="DH92" s="412"/>
      <c r="DI92" s="412"/>
      <c r="DJ92" s="412"/>
      <c r="DK92" s="412"/>
      <c r="DL92" s="412"/>
      <c r="DM92" s="412"/>
      <c r="DN92" s="412"/>
      <c r="DO92" s="412"/>
      <c r="DP92" s="412"/>
    </row>
    <row r="93" spans="1:120" s="412" customFormat="1" ht="15" customHeight="1" x14ac:dyDescent="0.25">
      <c r="A93" s="438" t="s">
        <v>7</v>
      </c>
      <c r="B93" s="1451"/>
      <c r="C93" s="1428">
        <f>SUM(C85:C92)</f>
        <v>17975</v>
      </c>
      <c r="D93" s="1428">
        <f>SUM(D85:D92)</f>
        <v>16476</v>
      </c>
      <c r="E93" s="1428">
        <f>SUM(E85:E92)</f>
        <v>17412</v>
      </c>
      <c r="F93" s="1428">
        <f>E93/D93*100</f>
        <v>105.68099053168245</v>
      </c>
      <c r="G93" s="1452">
        <f>J93/D93</f>
        <v>10.606579266812332</v>
      </c>
      <c r="H93" s="1452">
        <f t="shared" si="23"/>
        <v>9.9970709855272233</v>
      </c>
      <c r="I93" s="1453">
        <f>SUM(I85:I92)</f>
        <v>190655</v>
      </c>
      <c r="J93" s="1428">
        <f>SUM(J85:J92)</f>
        <v>174754</v>
      </c>
      <c r="K93" s="1428">
        <f>SUM(K85:K92)</f>
        <v>174069</v>
      </c>
      <c r="L93" s="1429">
        <f t="shared" si="26"/>
        <v>99.608020417272286</v>
      </c>
      <c r="M93" s="1454">
        <f>SUM(M85:M92)</f>
        <v>561</v>
      </c>
      <c r="N93" s="1455">
        <f t="shared" si="27"/>
        <v>338.49100631988335</v>
      </c>
      <c r="O93" s="531">
        <v>1095893.4876124801</v>
      </c>
      <c r="P93" s="531">
        <v>1096621.8924372301</v>
      </c>
      <c r="Q93" s="531">
        <v>1096621.8924372301</v>
      </c>
      <c r="R93" s="531">
        <v>1068683.6487700001</v>
      </c>
      <c r="S93" s="531">
        <v>1068683.6487700001</v>
      </c>
      <c r="T93" s="531">
        <v>1068683.6487700001</v>
      </c>
      <c r="U93" s="531">
        <v>1063151.3153417734</v>
      </c>
      <c r="V93" s="531">
        <v>1063151.3153417734</v>
      </c>
      <c r="W93" s="531">
        <v>1063151.3153417734</v>
      </c>
      <c r="X93" s="531">
        <v>1063151.3153417734</v>
      </c>
      <c r="Y93" s="531">
        <v>1063151.3153417734</v>
      </c>
      <c r="Z93" s="2305">
        <f>O93/12*$A$4+(P93-O93)/11*10+(Q93-P93)/10*9+(R93-Q93)/9*8+(S93-R93)/8*7+(T93-S93)/7*6+(U93-T93)/6*5+(V93-U93)/5*4+(W93-V93)/4*3+(X93-W93)/3*2+(Y93-X93)/2*1</f>
        <v>975786.94428803166</v>
      </c>
      <c r="AA93" s="1353">
        <f t="shared" ref="AA93:AA100" si="28">AE93-AC93</f>
        <v>1018781.2270300001</v>
      </c>
      <c r="AB93" s="1353">
        <f>AA93-Z93</f>
        <v>42994.282741968404</v>
      </c>
      <c r="AC93" s="1353">
        <v>-3909.3366900000001</v>
      </c>
      <c r="AD93" s="1353"/>
      <c r="AE93" s="3230">
        <v>1014871.89034</v>
      </c>
      <c r="AF93" s="2950">
        <v>17081.387750000002</v>
      </c>
    </row>
    <row r="94" spans="1:120" s="412" customFormat="1" ht="29.25" customHeight="1" x14ac:dyDescent="0.25">
      <c r="A94" s="1431" t="s">
        <v>309</v>
      </c>
      <c r="B94" s="1432"/>
      <c r="C94" s="1432">
        <v>1918</v>
      </c>
      <c r="D94" s="1456">
        <f>ROUND(C94/12*$A$4,0)</f>
        <v>1758</v>
      </c>
      <c r="E94" s="1432">
        <v>1714</v>
      </c>
      <c r="F94" s="1434">
        <f>E94/D94*100</f>
        <v>97.497155858930611</v>
      </c>
      <c r="G94" s="1435"/>
      <c r="H94" s="1435"/>
      <c r="I94" s="1457"/>
      <c r="J94" s="1432"/>
      <c r="K94" s="1432"/>
      <c r="L94" s="1436"/>
      <c r="M94" s="1437"/>
      <c r="N94" s="1458"/>
      <c r="O94" s="1438">
        <v>335671.58500000002</v>
      </c>
      <c r="P94" s="1438">
        <v>328110.01799999998</v>
      </c>
      <c r="Q94" s="1438">
        <v>328110.01799999998</v>
      </c>
      <c r="R94" s="1438">
        <v>328110.01799999998</v>
      </c>
      <c r="S94" s="1438">
        <v>328110.01799999998</v>
      </c>
      <c r="T94" s="1438">
        <v>328110.01799999998</v>
      </c>
      <c r="U94" s="1438">
        <v>328110.01799999998</v>
      </c>
      <c r="V94" s="1438">
        <v>328110.01799999998</v>
      </c>
      <c r="W94" s="1438">
        <v>328110.01799999998</v>
      </c>
      <c r="X94" s="1438">
        <v>328110.01799999998</v>
      </c>
      <c r="Y94" s="1438">
        <v>328110.01799999998</v>
      </c>
      <c r="Z94" s="2306">
        <f>W94/12*$A$4</f>
        <v>300767.51649999997</v>
      </c>
      <c r="AA94" s="2318">
        <f>AE94-AC94</f>
        <v>301185.42100999999</v>
      </c>
      <c r="AB94" s="2318">
        <f>AA94-Z94</f>
        <v>417.90451000002213</v>
      </c>
      <c r="AC94" s="2318">
        <v>0</v>
      </c>
      <c r="AD94" s="2318"/>
      <c r="AE94" s="3231">
        <v>301185.42100999999</v>
      </c>
      <c r="AF94" s="2951"/>
    </row>
    <row r="95" spans="1:120" ht="15" customHeight="1" x14ac:dyDescent="0.25">
      <c r="A95" s="403" t="s">
        <v>14</v>
      </c>
      <c r="B95" s="2805"/>
      <c r="C95" s="140"/>
      <c r="D95" s="140"/>
      <c r="E95" s="409"/>
      <c r="F95" s="140"/>
      <c r="G95" s="153"/>
      <c r="H95" s="153"/>
      <c r="I95" s="486"/>
      <c r="J95" s="170"/>
      <c r="K95" s="411"/>
      <c r="L95" s="170"/>
      <c r="M95" s="170"/>
      <c r="N95" s="170"/>
      <c r="O95" s="1181"/>
      <c r="P95" s="1181"/>
      <c r="Q95" s="1181"/>
      <c r="R95" s="1181"/>
      <c r="S95" s="1181"/>
      <c r="T95" s="1181"/>
      <c r="U95" s="1181"/>
      <c r="V95" s="1181"/>
      <c r="W95" s="1181"/>
      <c r="X95" s="1181"/>
      <c r="Y95" s="1181"/>
      <c r="Z95" s="2303"/>
      <c r="AA95" s="211"/>
      <c r="AB95" s="211"/>
      <c r="AC95" s="211"/>
      <c r="AD95" s="211"/>
      <c r="AE95" s="3228"/>
      <c r="AF95" s="2952"/>
    </row>
    <row r="96" spans="1:120" ht="30" customHeight="1" x14ac:dyDescent="0.25">
      <c r="A96" s="1439" t="s">
        <v>217</v>
      </c>
      <c r="B96" s="1487"/>
      <c r="C96" s="183">
        <f>C97+C98</f>
        <v>15040</v>
      </c>
      <c r="D96" s="183">
        <f>D97+D98</f>
        <v>13787</v>
      </c>
      <c r="E96" s="183">
        <f>E97+E98</f>
        <v>13131</v>
      </c>
      <c r="F96" s="183">
        <f t="shared" ref="F96:F102" si="29">E96/D96*100</f>
        <v>95.241894538333213</v>
      </c>
      <c r="G96" s="153"/>
      <c r="H96" s="153"/>
      <c r="I96" s="486"/>
      <c r="J96" s="170"/>
      <c r="K96" s="411"/>
      <c r="L96" s="170"/>
      <c r="M96" s="170"/>
      <c r="N96" s="170"/>
      <c r="O96" s="1181"/>
      <c r="P96" s="1181"/>
      <c r="Q96" s="1181"/>
      <c r="R96" s="1181"/>
      <c r="S96" s="1181"/>
      <c r="T96" s="1181"/>
      <c r="U96" s="1181"/>
      <c r="V96" s="1181"/>
      <c r="W96" s="1181"/>
      <c r="X96" s="1181"/>
      <c r="Y96" s="1181"/>
      <c r="Z96" s="2303">
        <f>O96/12</f>
        <v>0</v>
      </c>
      <c r="AA96" s="211">
        <f t="shared" si="28"/>
        <v>0</v>
      </c>
      <c r="AB96" s="211"/>
      <c r="AC96" s="211"/>
      <c r="AD96" s="211"/>
      <c r="AE96" s="3228"/>
      <c r="AF96" s="2960"/>
    </row>
    <row r="97" spans="1:120" ht="30" customHeight="1" x14ac:dyDescent="0.25">
      <c r="A97" s="1439" t="s">
        <v>329</v>
      </c>
      <c r="B97" s="1487"/>
      <c r="C97" s="183">
        <v>340</v>
      </c>
      <c r="D97" s="141">
        <f t="shared" ref="D97:D108" si="30">ROUND(C97/12*$A$4,0)</f>
        <v>312</v>
      </c>
      <c r="E97" s="1459">
        <v>340</v>
      </c>
      <c r="F97" s="183">
        <f t="shared" si="29"/>
        <v>108.97435897435896</v>
      </c>
      <c r="G97" s="153"/>
      <c r="H97" s="153"/>
      <c r="I97" s="486"/>
      <c r="J97" s="170"/>
      <c r="K97" s="411"/>
      <c r="L97" s="170"/>
      <c r="M97" s="170"/>
      <c r="N97" s="170"/>
      <c r="O97" s="1181"/>
      <c r="P97" s="1181"/>
      <c r="Q97" s="1181"/>
      <c r="R97" s="1181"/>
      <c r="S97" s="1181"/>
      <c r="T97" s="1181"/>
      <c r="U97" s="1181"/>
      <c r="V97" s="1181"/>
      <c r="W97" s="1181"/>
      <c r="X97" s="1181"/>
      <c r="Y97" s="1181"/>
      <c r="Z97" s="2303"/>
      <c r="AA97" s="211"/>
      <c r="AB97" s="211"/>
      <c r="AC97" s="211"/>
      <c r="AD97" s="211"/>
      <c r="AE97" s="3228"/>
      <c r="AF97" s="2961"/>
    </row>
    <row r="98" spans="1:120" ht="15" customHeight="1" x14ac:dyDescent="0.25">
      <c r="A98" s="1439" t="s">
        <v>330</v>
      </c>
      <c r="B98" s="1487"/>
      <c r="C98" s="183">
        <v>14700</v>
      </c>
      <c r="D98" s="141">
        <f t="shared" si="30"/>
        <v>13475</v>
      </c>
      <c r="E98" s="406">
        <v>12791</v>
      </c>
      <c r="F98" s="141">
        <f t="shared" si="29"/>
        <v>94.923933209647487</v>
      </c>
      <c r="G98" s="153"/>
      <c r="H98" s="153"/>
      <c r="I98" s="486"/>
      <c r="J98" s="170"/>
      <c r="K98" s="411"/>
      <c r="L98" s="170"/>
      <c r="M98" s="170"/>
      <c r="N98" s="170"/>
      <c r="O98" s="1181"/>
      <c r="P98" s="1181"/>
      <c r="Q98" s="1181"/>
      <c r="R98" s="1181"/>
      <c r="S98" s="1181"/>
      <c r="T98" s="1181"/>
      <c r="U98" s="1181"/>
      <c r="V98" s="1181"/>
      <c r="W98" s="1181"/>
      <c r="X98" s="1181"/>
      <c r="Y98" s="1181"/>
      <c r="Z98" s="2303">
        <f>O98/12</f>
        <v>0</v>
      </c>
      <c r="AA98" s="211">
        <f t="shared" si="28"/>
        <v>0</v>
      </c>
      <c r="AB98" s="211"/>
      <c r="AC98" s="211"/>
      <c r="AD98" s="211"/>
      <c r="AE98" s="3228"/>
      <c r="AF98" s="2948"/>
    </row>
    <row r="99" spans="1:120" ht="15" customHeight="1" x14ac:dyDescent="0.25">
      <c r="A99" s="1439" t="s">
        <v>169</v>
      </c>
      <c r="B99" s="1487"/>
      <c r="C99" s="183">
        <v>1250</v>
      </c>
      <c r="D99" s="141">
        <f t="shared" si="30"/>
        <v>1146</v>
      </c>
      <c r="E99" s="1459">
        <v>798</v>
      </c>
      <c r="F99" s="183">
        <f t="shared" si="29"/>
        <v>69.633507853403145</v>
      </c>
      <c r="G99" s="153"/>
      <c r="H99" s="153"/>
      <c r="I99" s="486"/>
      <c r="J99" s="170"/>
      <c r="K99" s="411"/>
      <c r="L99" s="170"/>
      <c r="M99" s="170"/>
      <c r="N99" s="170"/>
      <c r="O99" s="1181">
        <v>0</v>
      </c>
      <c r="P99" s="1181">
        <v>0</v>
      </c>
      <c r="Q99" s="1181">
        <v>0</v>
      </c>
      <c r="R99" s="1181">
        <v>0</v>
      </c>
      <c r="S99" s="1181">
        <v>0</v>
      </c>
      <c r="T99" s="1181">
        <v>0</v>
      </c>
      <c r="U99" s="1181">
        <v>0</v>
      </c>
      <c r="V99" s="1181">
        <v>0</v>
      </c>
      <c r="W99" s="1181">
        <v>0</v>
      </c>
      <c r="X99" s="1181">
        <v>0</v>
      </c>
      <c r="Y99" s="1181">
        <v>0</v>
      </c>
      <c r="Z99" s="2303">
        <f>O99/12</f>
        <v>0</v>
      </c>
      <c r="AA99" s="211">
        <f t="shared" si="28"/>
        <v>0</v>
      </c>
      <c r="AB99" s="211"/>
      <c r="AC99" s="211"/>
      <c r="AD99" s="211"/>
      <c r="AE99" s="3228"/>
      <c r="AF99" s="2961"/>
    </row>
    <row r="100" spans="1:120" ht="30" customHeight="1" x14ac:dyDescent="0.25">
      <c r="A100" s="1439" t="s">
        <v>170</v>
      </c>
      <c r="B100" s="1487"/>
      <c r="C100" s="183">
        <v>55524</v>
      </c>
      <c r="D100" s="141">
        <f t="shared" si="30"/>
        <v>50897</v>
      </c>
      <c r="E100" s="406">
        <v>49275</v>
      </c>
      <c r="F100" s="141">
        <f t="shared" si="29"/>
        <v>96.813171699707254</v>
      </c>
      <c r="G100" s="153"/>
      <c r="H100" s="153"/>
      <c r="I100" s="486"/>
      <c r="J100" s="170"/>
      <c r="K100" s="411"/>
      <c r="L100" s="170"/>
      <c r="M100" s="170"/>
      <c r="N100" s="170"/>
      <c r="O100" s="1181"/>
      <c r="P100" s="1181"/>
      <c r="Q100" s="1181"/>
      <c r="R100" s="1181"/>
      <c r="S100" s="1181"/>
      <c r="T100" s="1181"/>
      <c r="U100" s="1181"/>
      <c r="V100" s="1181"/>
      <c r="W100" s="1181"/>
      <c r="X100" s="1181"/>
      <c r="Y100" s="1181"/>
      <c r="Z100" s="2303">
        <f>O100/12</f>
        <v>0</v>
      </c>
      <c r="AA100" s="211">
        <f t="shared" si="28"/>
        <v>0</v>
      </c>
      <c r="AB100" s="211"/>
      <c r="AC100" s="211"/>
      <c r="AD100" s="211"/>
      <c r="AE100" s="3228"/>
      <c r="AF100" s="2948"/>
    </row>
    <row r="101" spans="1:120" ht="30" customHeight="1" x14ac:dyDescent="0.25">
      <c r="A101" s="1439" t="s">
        <v>337</v>
      </c>
      <c r="B101" s="1487"/>
      <c r="C101" s="183">
        <v>32000</v>
      </c>
      <c r="D101" s="141">
        <f t="shared" si="30"/>
        <v>29333</v>
      </c>
      <c r="E101" s="406">
        <v>27261</v>
      </c>
      <c r="F101" s="141">
        <f t="shared" si="29"/>
        <v>92.936283366856443</v>
      </c>
      <c r="G101" s="153"/>
      <c r="H101" s="153"/>
      <c r="I101" s="486"/>
      <c r="J101" s="170"/>
      <c r="K101" s="411"/>
      <c r="L101" s="170"/>
      <c r="M101" s="170"/>
      <c r="N101" s="170"/>
      <c r="O101" s="1181"/>
      <c r="P101" s="1181"/>
      <c r="Q101" s="1181"/>
      <c r="R101" s="1181"/>
      <c r="S101" s="1181"/>
      <c r="T101" s="1181"/>
      <c r="U101" s="1181"/>
      <c r="V101" s="1181"/>
      <c r="W101" s="1181"/>
      <c r="X101" s="1181"/>
      <c r="Y101" s="1181"/>
      <c r="Z101" s="2303"/>
      <c r="AA101" s="211"/>
      <c r="AB101" s="211"/>
      <c r="AC101" s="211"/>
      <c r="AD101" s="211"/>
      <c r="AE101" s="3228"/>
      <c r="AF101" s="2948"/>
    </row>
    <row r="102" spans="1:120" ht="30" customHeight="1" x14ac:dyDescent="0.25">
      <c r="A102" s="2035" t="s">
        <v>447</v>
      </c>
      <c r="B102" s="1487"/>
      <c r="C102" s="183">
        <v>23524</v>
      </c>
      <c r="D102" s="2593">
        <f>ROUND(C102/10*9,0)</f>
        <v>21172</v>
      </c>
      <c r="E102" s="406">
        <v>18149</v>
      </c>
      <c r="F102" s="141">
        <f t="shared" si="29"/>
        <v>85.721707916115619</v>
      </c>
      <c r="G102" s="153"/>
      <c r="H102" s="153"/>
      <c r="I102" s="486"/>
      <c r="J102" s="170"/>
      <c r="K102" s="411"/>
      <c r="L102" s="170"/>
      <c r="M102" s="170"/>
      <c r="N102" s="170"/>
      <c r="O102" s="1181"/>
      <c r="P102" s="1181"/>
      <c r="Q102" s="1181"/>
      <c r="R102" s="1181"/>
      <c r="S102" s="1181"/>
      <c r="T102" s="1181"/>
      <c r="U102" s="1181"/>
      <c r="V102" s="1181"/>
      <c r="W102" s="1181"/>
      <c r="X102" s="1181"/>
      <c r="Y102" s="1181"/>
      <c r="Z102" s="2303"/>
      <c r="AA102" s="211"/>
      <c r="AB102" s="211"/>
      <c r="AC102" s="211"/>
      <c r="AD102" s="211"/>
      <c r="AE102" s="3228"/>
      <c r="AF102" s="2948"/>
    </row>
    <row r="103" spans="1:120" ht="15" customHeight="1" x14ac:dyDescent="0.25">
      <c r="A103" s="256" t="s">
        <v>172</v>
      </c>
      <c r="B103" s="1732"/>
      <c r="C103" s="183"/>
      <c r="D103" s="141">
        <f t="shared" si="30"/>
        <v>0</v>
      </c>
      <c r="E103" s="1459"/>
      <c r="F103" s="183"/>
      <c r="G103" s="153"/>
      <c r="H103" s="153"/>
      <c r="I103" s="486"/>
      <c r="J103" s="170"/>
      <c r="K103" s="411"/>
      <c r="L103" s="170"/>
      <c r="M103" s="170"/>
      <c r="N103" s="170"/>
      <c r="O103" s="1181">
        <f t="shared" ref="O103:T103" si="31">SUM(O104:O108)</f>
        <v>0</v>
      </c>
      <c r="P103" s="1181">
        <f t="shared" si="31"/>
        <v>0</v>
      </c>
      <c r="Q103" s="1181">
        <f t="shared" si="31"/>
        <v>0</v>
      </c>
      <c r="R103" s="1181">
        <f t="shared" si="31"/>
        <v>0</v>
      </c>
      <c r="S103" s="1181">
        <f t="shared" si="31"/>
        <v>0</v>
      </c>
      <c r="T103" s="1181">
        <f t="shared" si="31"/>
        <v>0</v>
      </c>
      <c r="U103" s="1181">
        <f t="shared" ref="U103:AA103" si="32">SUM(U104:U108)</f>
        <v>0</v>
      </c>
      <c r="V103" s="1181">
        <f t="shared" si="32"/>
        <v>0</v>
      </c>
      <c r="W103" s="1181">
        <f t="shared" si="32"/>
        <v>0</v>
      </c>
      <c r="X103" s="1181">
        <f t="shared" si="32"/>
        <v>0</v>
      </c>
      <c r="Y103" s="1181">
        <f t="shared" ref="Y103" si="33">SUM(Y104:Y108)</f>
        <v>0</v>
      </c>
      <c r="Z103" s="2303">
        <f t="shared" si="32"/>
        <v>0</v>
      </c>
      <c r="AA103" s="211">
        <f t="shared" si="32"/>
        <v>0</v>
      </c>
      <c r="AB103" s="211"/>
      <c r="AC103" s="211"/>
      <c r="AD103" s="211"/>
      <c r="AE103" s="3228"/>
      <c r="AF103" s="2961"/>
    </row>
    <row r="104" spans="1:120" s="98" customFormat="1" ht="15" customHeight="1" x14ac:dyDescent="0.25">
      <c r="A104" s="146" t="s">
        <v>81</v>
      </c>
      <c r="B104" s="1441"/>
      <c r="C104" s="141">
        <v>5100</v>
      </c>
      <c r="D104" s="141">
        <f t="shared" si="30"/>
        <v>4675</v>
      </c>
      <c r="E104" s="406">
        <v>4429</v>
      </c>
      <c r="F104" s="141">
        <f t="shared" ref="F104:F109" si="34">E104/D104*100</f>
        <v>94.737967914438499</v>
      </c>
      <c r="G104" s="153"/>
      <c r="H104" s="153"/>
      <c r="I104" s="486"/>
      <c r="J104" s="170"/>
      <c r="K104" s="411"/>
      <c r="L104" s="170"/>
      <c r="M104" s="170"/>
      <c r="N104" s="170"/>
      <c r="O104" s="1181"/>
      <c r="P104" s="1181"/>
      <c r="Q104" s="1181"/>
      <c r="R104" s="1181"/>
      <c r="S104" s="1181"/>
      <c r="T104" s="1181"/>
      <c r="U104" s="1181"/>
      <c r="V104" s="1181"/>
      <c r="W104" s="1181"/>
      <c r="X104" s="1181"/>
      <c r="Y104" s="1181"/>
      <c r="Z104" s="2303">
        <f>O104/12</f>
        <v>0</v>
      </c>
      <c r="AA104" s="211">
        <f t="shared" ref="AA104:AA110" si="35">AE104-AC104</f>
        <v>0</v>
      </c>
      <c r="AB104" s="211"/>
      <c r="AC104" s="211"/>
      <c r="AD104" s="211"/>
      <c r="AE104" s="3228"/>
      <c r="AF104" s="2948"/>
      <c r="AG104" s="412"/>
      <c r="AH104" s="412"/>
      <c r="AI104" s="412"/>
      <c r="AJ104" s="412"/>
      <c r="AK104" s="412"/>
      <c r="AL104" s="412"/>
      <c r="AM104" s="412"/>
      <c r="AN104" s="412"/>
      <c r="AO104" s="412"/>
      <c r="AP104" s="412"/>
      <c r="AQ104" s="412"/>
      <c r="AR104" s="412"/>
      <c r="AS104" s="412"/>
      <c r="AT104" s="412"/>
      <c r="AU104" s="412"/>
      <c r="AV104" s="412"/>
      <c r="AW104" s="412"/>
      <c r="AX104" s="412"/>
      <c r="AY104" s="412"/>
      <c r="AZ104" s="412"/>
      <c r="BA104" s="412"/>
      <c r="BB104" s="412"/>
      <c r="BC104" s="412"/>
      <c r="BD104" s="412"/>
      <c r="BE104" s="412"/>
      <c r="BF104" s="412"/>
      <c r="BG104" s="412"/>
      <c r="BH104" s="412"/>
      <c r="BI104" s="412"/>
      <c r="BJ104" s="412"/>
      <c r="BK104" s="412"/>
      <c r="BL104" s="412"/>
      <c r="BM104" s="412"/>
      <c r="BN104" s="412"/>
      <c r="BO104" s="412"/>
      <c r="BP104" s="412"/>
      <c r="BQ104" s="412"/>
      <c r="BR104" s="412"/>
      <c r="BS104" s="412"/>
      <c r="BT104" s="412"/>
      <c r="BU104" s="412"/>
      <c r="BV104" s="412"/>
      <c r="BW104" s="412"/>
      <c r="BX104" s="412"/>
      <c r="BY104" s="412"/>
      <c r="BZ104" s="412"/>
      <c r="CA104" s="412"/>
      <c r="CB104" s="412"/>
      <c r="CC104" s="412"/>
      <c r="CD104" s="412"/>
      <c r="CE104" s="412"/>
      <c r="CF104" s="412"/>
      <c r="CG104" s="412"/>
      <c r="CH104" s="412"/>
      <c r="CI104" s="412"/>
      <c r="CJ104" s="412"/>
      <c r="CK104" s="412"/>
      <c r="CL104" s="412"/>
      <c r="CM104" s="412"/>
      <c r="CN104" s="412"/>
      <c r="CO104" s="412"/>
      <c r="CP104" s="412"/>
      <c r="CQ104" s="412"/>
      <c r="CR104" s="412"/>
      <c r="CS104" s="412"/>
      <c r="CT104" s="412"/>
      <c r="CU104" s="412"/>
      <c r="CV104" s="412"/>
      <c r="CW104" s="412"/>
      <c r="CX104" s="412"/>
      <c r="CY104" s="412"/>
      <c r="CZ104" s="412"/>
      <c r="DA104" s="412"/>
      <c r="DB104" s="412"/>
      <c r="DC104" s="412"/>
      <c r="DD104" s="412"/>
      <c r="DE104" s="412"/>
      <c r="DF104" s="412"/>
      <c r="DG104" s="412"/>
      <c r="DH104" s="412"/>
      <c r="DI104" s="412"/>
      <c r="DJ104" s="412"/>
      <c r="DK104" s="412"/>
      <c r="DL104" s="412"/>
      <c r="DM104" s="412"/>
      <c r="DN104" s="412"/>
      <c r="DO104" s="412"/>
      <c r="DP104" s="412"/>
    </row>
    <row r="105" spans="1:120" s="98" customFormat="1" ht="30" customHeight="1" x14ac:dyDescent="0.25">
      <c r="A105" s="157" t="s">
        <v>111</v>
      </c>
      <c r="B105" s="1487"/>
      <c r="C105" s="141">
        <v>205</v>
      </c>
      <c r="D105" s="141">
        <f t="shared" si="30"/>
        <v>188</v>
      </c>
      <c r="E105" s="406">
        <v>124</v>
      </c>
      <c r="F105" s="141">
        <f t="shared" si="34"/>
        <v>65.957446808510639</v>
      </c>
      <c r="G105" s="153"/>
      <c r="H105" s="153"/>
      <c r="I105" s="486"/>
      <c r="J105" s="170"/>
      <c r="K105" s="411"/>
      <c r="L105" s="170"/>
      <c r="M105" s="170"/>
      <c r="N105" s="170"/>
      <c r="O105" s="1181"/>
      <c r="P105" s="1181"/>
      <c r="Q105" s="1181"/>
      <c r="R105" s="1181"/>
      <c r="S105" s="1181"/>
      <c r="T105" s="1181"/>
      <c r="U105" s="1181"/>
      <c r="V105" s="1181"/>
      <c r="W105" s="1181"/>
      <c r="X105" s="1181"/>
      <c r="Y105" s="1181"/>
      <c r="Z105" s="2303">
        <f>O105/12</f>
        <v>0</v>
      </c>
      <c r="AA105" s="211">
        <f t="shared" si="35"/>
        <v>0</v>
      </c>
      <c r="AB105" s="211"/>
      <c r="AC105" s="211"/>
      <c r="AD105" s="211"/>
      <c r="AE105" s="3228"/>
      <c r="AF105" s="2948"/>
      <c r="AG105" s="412"/>
      <c r="AH105" s="412"/>
      <c r="AI105" s="412"/>
      <c r="AJ105" s="412"/>
      <c r="AK105" s="412"/>
      <c r="AL105" s="412"/>
      <c r="AM105" s="412"/>
      <c r="AN105" s="412"/>
      <c r="AO105" s="412"/>
      <c r="AP105" s="412"/>
      <c r="AQ105" s="412"/>
      <c r="AR105" s="412"/>
      <c r="AS105" s="412"/>
      <c r="AT105" s="412"/>
      <c r="AU105" s="412"/>
      <c r="AV105" s="412"/>
      <c r="AW105" s="412"/>
      <c r="AX105" s="412"/>
      <c r="AY105" s="412"/>
      <c r="AZ105" s="412"/>
      <c r="BA105" s="412"/>
      <c r="BB105" s="412"/>
      <c r="BC105" s="412"/>
      <c r="BD105" s="412"/>
      <c r="BE105" s="412"/>
      <c r="BF105" s="412"/>
      <c r="BG105" s="412"/>
      <c r="BH105" s="412"/>
      <c r="BI105" s="412"/>
      <c r="BJ105" s="412"/>
      <c r="BK105" s="412"/>
      <c r="BL105" s="412"/>
      <c r="BM105" s="412"/>
      <c r="BN105" s="412"/>
      <c r="BO105" s="412"/>
      <c r="BP105" s="412"/>
      <c r="BQ105" s="412"/>
      <c r="BR105" s="412"/>
      <c r="BS105" s="412"/>
      <c r="BT105" s="412"/>
      <c r="BU105" s="412"/>
      <c r="BV105" s="412"/>
      <c r="BW105" s="412"/>
      <c r="BX105" s="412"/>
      <c r="BY105" s="412"/>
      <c r="BZ105" s="412"/>
      <c r="CA105" s="412"/>
      <c r="CB105" s="412"/>
      <c r="CC105" s="412"/>
      <c r="CD105" s="412"/>
      <c r="CE105" s="412"/>
      <c r="CF105" s="412"/>
      <c r="CG105" s="412"/>
      <c r="CH105" s="412"/>
      <c r="CI105" s="412"/>
      <c r="CJ105" s="412"/>
      <c r="CK105" s="412"/>
      <c r="CL105" s="412"/>
      <c r="CM105" s="412"/>
      <c r="CN105" s="412"/>
      <c r="CO105" s="412"/>
      <c r="CP105" s="412"/>
      <c r="CQ105" s="412"/>
      <c r="CR105" s="412"/>
      <c r="CS105" s="412"/>
      <c r="CT105" s="412"/>
      <c r="CU105" s="412"/>
      <c r="CV105" s="412"/>
      <c r="CW105" s="412"/>
      <c r="CX105" s="412"/>
      <c r="CY105" s="412"/>
      <c r="CZ105" s="412"/>
      <c r="DA105" s="412"/>
      <c r="DB105" s="412"/>
      <c r="DC105" s="412"/>
      <c r="DD105" s="412"/>
      <c r="DE105" s="412"/>
      <c r="DF105" s="412"/>
      <c r="DG105" s="412"/>
      <c r="DH105" s="412"/>
      <c r="DI105" s="412"/>
      <c r="DJ105" s="412"/>
      <c r="DK105" s="412"/>
      <c r="DL105" s="412"/>
      <c r="DM105" s="412"/>
      <c r="DN105" s="412"/>
      <c r="DO105" s="412"/>
      <c r="DP105" s="412"/>
    </row>
    <row r="106" spans="1:120" ht="15" customHeight="1" x14ac:dyDescent="0.25">
      <c r="A106" s="146" t="s">
        <v>84</v>
      </c>
      <c r="B106" s="1441"/>
      <c r="C106" s="141">
        <v>1150</v>
      </c>
      <c r="D106" s="141">
        <f t="shared" si="30"/>
        <v>1054</v>
      </c>
      <c r="E106" s="406">
        <v>1065</v>
      </c>
      <c r="F106" s="141">
        <f t="shared" si="34"/>
        <v>101.04364326375712</v>
      </c>
      <c r="G106" s="153"/>
      <c r="H106" s="153"/>
      <c r="I106" s="486"/>
      <c r="J106" s="170"/>
      <c r="K106" s="411"/>
      <c r="L106" s="170"/>
      <c r="M106" s="170"/>
      <c r="N106" s="170"/>
      <c r="O106" s="1181"/>
      <c r="P106" s="1181"/>
      <c r="Q106" s="1181"/>
      <c r="R106" s="1181"/>
      <c r="S106" s="1181"/>
      <c r="T106" s="1181"/>
      <c r="U106" s="1181"/>
      <c r="V106" s="1181"/>
      <c r="W106" s="1181"/>
      <c r="X106" s="1181"/>
      <c r="Y106" s="1181"/>
      <c r="Z106" s="2303">
        <f>O106/12</f>
        <v>0</v>
      </c>
      <c r="AA106" s="211">
        <f t="shared" si="35"/>
        <v>0</v>
      </c>
      <c r="AB106" s="211"/>
      <c r="AC106" s="211"/>
      <c r="AD106" s="211"/>
      <c r="AE106" s="3228"/>
      <c r="AF106" s="2948"/>
    </row>
    <row r="107" spans="1:120" ht="15" customHeight="1" x14ac:dyDescent="0.25">
      <c r="A107" s="157" t="s">
        <v>155</v>
      </c>
      <c r="B107" s="1487"/>
      <c r="C107" s="141">
        <v>150</v>
      </c>
      <c r="D107" s="141">
        <f t="shared" si="30"/>
        <v>138</v>
      </c>
      <c r="E107" s="406">
        <v>150</v>
      </c>
      <c r="F107" s="141">
        <f t="shared" si="34"/>
        <v>108.69565217391303</v>
      </c>
      <c r="G107" s="153"/>
      <c r="H107" s="153"/>
      <c r="I107" s="448"/>
      <c r="J107" s="163"/>
      <c r="K107" s="408"/>
      <c r="L107" s="163"/>
      <c r="M107" s="163"/>
      <c r="N107" s="163"/>
      <c r="O107" s="1181"/>
      <c r="P107" s="1181"/>
      <c r="Q107" s="1181"/>
      <c r="R107" s="1181"/>
      <c r="S107" s="1181"/>
      <c r="T107" s="1181"/>
      <c r="U107" s="1181"/>
      <c r="V107" s="1181"/>
      <c r="W107" s="1181"/>
      <c r="X107" s="1181"/>
      <c r="Y107" s="1181"/>
      <c r="Z107" s="2303">
        <f>O107/12</f>
        <v>0</v>
      </c>
      <c r="AA107" s="211">
        <f t="shared" si="35"/>
        <v>0</v>
      </c>
      <c r="AB107" s="211"/>
      <c r="AC107" s="211"/>
      <c r="AD107" s="211"/>
      <c r="AE107" s="3228"/>
      <c r="AF107" s="2948"/>
    </row>
    <row r="108" spans="1:120" ht="15" customHeight="1" x14ac:dyDescent="0.25">
      <c r="A108" s="316" t="s">
        <v>106</v>
      </c>
      <c r="B108" s="2807"/>
      <c r="C108" s="201">
        <v>60</v>
      </c>
      <c r="D108" s="201">
        <f t="shared" si="30"/>
        <v>55</v>
      </c>
      <c r="E108" s="413">
        <v>20</v>
      </c>
      <c r="F108" s="201">
        <f t="shared" si="34"/>
        <v>36.363636363636367</v>
      </c>
      <c r="G108" s="278"/>
      <c r="H108" s="278"/>
      <c r="I108" s="487"/>
      <c r="J108" s="192"/>
      <c r="K108" s="1460"/>
      <c r="L108" s="192"/>
      <c r="M108" s="192"/>
      <c r="N108" s="192"/>
      <c r="O108" s="1183"/>
      <c r="P108" s="1183"/>
      <c r="Q108" s="1183"/>
      <c r="R108" s="1183"/>
      <c r="S108" s="1183"/>
      <c r="T108" s="1183"/>
      <c r="U108" s="1183"/>
      <c r="V108" s="1183"/>
      <c r="W108" s="1183"/>
      <c r="X108" s="1183"/>
      <c r="Y108" s="1183"/>
      <c r="Z108" s="2304">
        <f>O108/12</f>
        <v>0</v>
      </c>
      <c r="AA108" s="2317">
        <f t="shared" si="35"/>
        <v>0</v>
      </c>
      <c r="AB108" s="2317"/>
      <c r="AC108" s="2317"/>
      <c r="AD108" s="2317"/>
      <c r="AE108" s="3229"/>
      <c r="AF108" s="2949"/>
    </row>
    <row r="109" spans="1:120" s="112" customFormat="1" ht="15.75" customHeight="1" x14ac:dyDescent="0.25">
      <c r="A109" s="1270" t="s">
        <v>179</v>
      </c>
      <c r="B109" s="1608"/>
      <c r="C109" s="137">
        <f>C96+C99*3.2+C100</f>
        <v>74564</v>
      </c>
      <c r="D109" s="137">
        <f>D96+D99*3.2+D100</f>
        <v>68351.199999999997</v>
      </c>
      <c r="E109" s="1428">
        <f>E96+E99*3.2+E100</f>
        <v>64959.6</v>
      </c>
      <c r="F109" s="137">
        <f t="shared" si="34"/>
        <v>95.037980313440002</v>
      </c>
      <c r="G109" s="275"/>
      <c r="H109" s="275"/>
      <c r="I109" s="454"/>
      <c r="J109" s="138"/>
      <c r="K109" s="1429"/>
      <c r="L109" s="138"/>
      <c r="M109" s="425"/>
      <c r="N109" s="454"/>
      <c r="O109" s="531">
        <v>57238.10267</v>
      </c>
      <c r="P109" s="531">
        <v>57238.10267</v>
      </c>
      <c r="Q109" s="531">
        <v>57238.10267</v>
      </c>
      <c r="R109" s="531">
        <v>57238.10267</v>
      </c>
      <c r="S109" s="531">
        <v>57238.10267</v>
      </c>
      <c r="T109" s="531">
        <v>54281.284770000006</v>
      </c>
      <c r="U109" s="531">
        <v>54281.284770000006</v>
      </c>
      <c r="V109" s="531">
        <v>54281.284770000006</v>
      </c>
      <c r="W109" s="531">
        <v>54281.284770000006</v>
      </c>
      <c r="X109" s="531">
        <v>54281.284770000006</v>
      </c>
      <c r="Y109" s="531">
        <v>54281.284770000006</v>
      </c>
      <c r="Z109" s="2305">
        <f>O109/12*$A$4+(P109-O109)/11*10+(Q109-P109)/10*9+(R109-Q109)/9*8+(S109-R109)/8*7+(T109-S109)/7*6+(U109-T109)/6*5+(V109-U109)/5*4+(W109-V109)/4*3+(X109-W109)/3*2+(Y109-X109)/2*1</f>
        <v>49933.845437976197</v>
      </c>
      <c r="AA109" s="1353">
        <f>AE109-AC109</f>
        <v>47317.335320000006</v>
      </c>
      <c r="AB109" s="1353">
        <f>AA109-Z109</f>
        <v>-2616.5101179761914</v>
      </c>
      <c r="AC109" s="1353">
        <v>-95.303120000000007</v>
      </c>
      <c r="AD109" s="1353"/>
      <c r="AE109" s="3230">
        <v>47222.032200000009</v>
      </c>
      <c r="AF109" s="2950"/>
      <c r="AG109" s="2943"/>
      <c r="AH109" s="2943"/>
      <c r="AI109" s="2943"/>
      <c r="AJ109" s="2943"/>
      <c r="AK109" s="2943"/>
      <c r="AL109" s="2943"/>
      <c r="AM109" s="2943"/>
      <c r="AN109" s="2943"/>
      <c r="AO109" s="2943"/>
      <c r="AP109" s="2943"/>
      <c r="AQ109" s="2943"/>
      <c r="AR109" s="2943"/>
      <c r="AS109" s="2943"/>
      <c r="AT109" s="2943"/>
      <c r="AU109" s="2943"/>
      <c r="AV109" s="2943"/>
      <c r="AW109" s="2943"/>
      <c r="AX109" s="2943"/>
      <c r="AY109" s="2943"/>
      <c r="AZ109" s="2943"/>
      <c r="BA109" s="2943"/>
      <c r="BB109" s="2943"/>
      <c r="BC109" s="2943"/>
      <c r="BD109" s="2943"/>
      <c r="BE109" s="2943"/>
      <c r="BF109" s="2943"/>
      <c r="BG109" s="2943"/>
      <c r="BH109" s="2943"/>
      <c r="BI109" s="2943"/>
      <c r="BJ109" s="2943"/>
      <c r="BK109" s="2943"/>
      <c r="BL109" s="2943"/>
      <c r="BM109" s="2943"/>
      <c r="BN109" s="2943"/>
      <c r="BO109" s="2943"/>
      <c r="BP109" s="2943"/>
      <c r="BQ109" s="2943"/>
      <c r="BR109" s="2943"/>
      <c r="BS109" s="2943"/>
      <c r="BT109" s="2943"/>
      <c r="BU109" s="2943"/>
      <c r="BV109" s="2943"/>
      <c r="BW109" s="2943"/>
      <c r="BX109" s="2943"/>
      <c r="BY109" s="2943"/>
      <c r="BZ109" s="2943"/>
      <c r="CA109" s="2943"/>
      <c r="CB109" s="2943"/>
      <c r="CC109" s="2943"/>
      <c r="CD109" s="2943"/>
      <c r="CE109" s="2943"/>
      <c r="CF109" s="2943"/>
      <c r="CG109" s="2943"/>
      <c r="CH109" s="2943"/>
      <c r="CI109" s="2943"/>
      <c r="CJ109" s="2943"/>
      <c r="CK109" s="2943"/>
      <c r="CL109" s="2943"/>
      <c r="CM109" s="2943"/>
      <c r="CN109" s="2943"/>
      <c r="CO109" s="2943"/>
      <c r="CP109" s="2943"/>
      <c r="CQ109" s="2943"/>
      <c r="CR109" s="2943"/>
      <c r="CS109" s="2943"/>
      <c r="CT109" s="2943"/>
      <c r="CU109" s="2943"/>
      <c r="CV109" s="2943"/>
      <c r="CW109" s="2943"/>
      <c r="CX109" s="2943"/>
      <c r="CY109" s="2943"/>
      <c r="CZ109" s="2943"/>
      <c r="DA109" s="2943"/>
      <c r="DB109" s="2943"/>
      <c r="DC109" s="2943"/>
      <c r="DD109" s="2943"/>
      <c r="DE109" s="2943"/>
      <c r="DF109" s="2943"/>
      <c r="DG109" s="2943"/>
      <c r="DH109" s="2943"/>
      <c r="DI109" s="2943"/>
      <c r="DJ109" s="2943"/>
      <c r="DK109" s="2943"/>
      <c r="DL109" s="2943"/>
      <c r="DM109" s="2943"/>
      <c r="DN109" s="2943"/>
      <c r="DO109" s="2943"/>
      <c r="DP109" s="2943"/>
    </row>
    <row r="110" spans="1:120" s="405" customFormat="1" ht="15" customHeight="1" x14ac:dyDescent="0.25">
      <c r="A110" s="1185" t="s">
        <v>201</v>
      </c>
      <c r="B110" s="1461"/>
      <c r="C110" s="1462"/>
      <c r="D110" s="1462"/>
      <c r="E110" s="1462"/>
      <c r="F110" s="1462"/>
      <c r="G110" s="1463"/>
      <c r="H110" s="1463"/>
      <c r="I110" s="1464"/>
      <c r="J110" s="404"/>
      <c r="K110" s="404"/>
      <c r="L110" s="404"/>
      <c r="M110" s="1445"/>
      <c r="N110" s="1445"/>
      <c r="O110" s="1182"/>
      <c r="P110" s="1182"/>
      <c r="Q110" s="1182"/>
      <c r="R110" s="1182"/>
      <c r="S110" s="1182"/>
      <c r="T110" s="1182"/>
      <c r="U110" s="1182"/>
      <c r="V110" s="1182"/>
      <c r="W110" s="1182"/>
      <c r="X110" s="1182"/>
      <c r="Y110" s="1182"/>
      <c r="Z110" s="2306">
        <f>O110/12</f>
        <v>0</v>
      </c>
      <c r="AA110" s="2320">
        <f t="shared" si="35"/>
        <v>0</v>
      </c>
      <c r="AB110" s="2320">
        <f>AA110-Z110</f>
        <v>0</v>
      </c>
      <c r="AC110" s="2320"/>
      <c r="AD110" s="2320"/>
      <c r="AE110" s="3231"/>
      <c r="AF110" s="2962"/>
    </row>
    <row r="111" spans="1:120" s="405" customFormat="1" ht="15" customHeight="1" x14ac:dyDescent="0.25">
      <c r="A111" s="397" t="s">
        <v>6</v>
      </c>
      <c r="B111" s="1465">
        <v>340</v>
      </c>
      <c r="C111" s="1462">
        <v>200</v>
      </c>
      <c r="D111" s="141">
        <f>ROUND(C111/12*$A$4,0)</f>
        <v>183</v>
      </c>
      <c r="E111" s="406">
        <v>206</v>
      </c>
      <c r="F111" s="406">
        <f>E111/D111*100</f>
        <v>112.56830601092895</v>
      </c>
      <c r="G111" s="407">
        <v>8.5</v>
      </c>
      <c r="H111" s="1466">
        <f>K111/E111</f>
        <v>6.592233009708738</v>
      </c>
      <c r="I111" s="163">
        <f>ROUND(C111*G111,0)</f>
        <v>1700</v>
      </c>
      <c r="J111" s="408">
        <f>ROUND(D111*G111,0)</f>
        <v>1556</v>
      </c>
      <c r="K111" s="1467">
        <v>1358</v>
      </c>
      <c r="L111" s="1467">
        <f>K111/J111*100</f>
        <v>87.275064267352192</v>
      </c>
      <c r="M111" s="163">
        <f>ROUND(I111/B111,0)</f>
        <v>5</v>
      </c>
      <c r="N111" s="163">
        <f>K111/$A$4*12/M111</f>
        <v>296.29090909090911</v>
      </c>
      <c r="O111" s="1181"/>
      <c r="P111" s="1181"/>
      <c r="Q111" s="1181"/>
      <c r="R111" s="1181"/>
      <c r="S111" s="1181"/>
      <c r="T111" s="1181"/>
      <c r="U111" s="1181"/>
      <c r="V111" s="1181"/>
      <c r="W111" s="1181"/>
      <c r="X111" s="1181"/>
      <c r="Y111" s="1181"/>
      <c r="Z111" s="2303"/>
      <c r="AA111" s="211"/>
      <c r="AB111" s="211"/>
      <c r="AC111" s="211"/>
      <c r="AD111" s="211"/>
      <c r="AE111" s="3228"/>
      <c r="AF111" s="2948"/>
    </row>
    <row r="112" spans="1:120" s="412" customFormat="1" ht="15" customHeight="1" x14ac:dyDescent="0.25">
      <c r="A112" s="199" t="s">
        <v>93</v>
      </c>
      <c r="B112" s="1468"/>
      <c r="C112" s="1469">
        <f t="shared" ref="C112:E113" si="36">C111</f>
        <v>200</v>
      </c>
      <c r="D112" s="1469">
        <f t="shared" si="36"/>
        <v>183</v>
      </c>
      <c r="E112" s="1469">
        <f t="shared" si="36"/>
        <v>206</v>
      </c>
      <c r="F112" s="1469">
        <f>E112/D112*100</f>
        <v>112.56830601092895</v>
      </c>
      <c r="G112" s="1470">
        <f>SUM(G111)</f>
        <v>8.5</v>
      </c>
      <c r="H112" s="1470">
        <f>K112/E112</f>
        <v>6.592233009708738</v>
      </c>
      <c r="I112" s="1471">
        <f>SUM(I111)</f>
        <v>1700</v>
      </c>
      <c r="J112" s="1472">
        <f>SUM(J111)</f>
        <v>1556</v>
      </c>
      <c r="K112" s="1473">
        <f>SUM(K111)</f>
        <v>1358</v>
      </c>
      <c r="L112" s="1474">
        <f>K112/J112*100</f>
        <v>87.275064267352192</v>
      </c>
      <c r="M112" s="1472">
        <f>SUM(M111)</f>
        <v>5</v>
      </c>
      <c r="N112" s="366">
        <f>K112/$A$4*12/M112</f>
        <v>296.29090909090911</v>
      </c>
      <c r="O112" s="1183"/>
      <c r="P112" s="1183"/>
      <c r="Q112" s="1183"/>
      <c r="R112" s="1183"/>
      <c r="S112" s="1183"/>
      <c r="T112" s="1183"/>
      <c r="U112" s="1183"/>
      <c r="V112" s="1183"/>
      <c r="W112" s="1183"/>
      <c r="X112" s="1183"/>
      <c r="Y112" s="1183"/>
      <c r="Z112" s="2304"/>
      <c r="AA112" s="2317"/>
      <c r="AB112" s="2317"/>
      <c r="AC112" s="2317"/>
      <c r="AD112" s="2317"/>
      <c r="AE112" s="3229">
        <f>SUM(AE111)</f>
        <v>0</v>
      </c>
      <c r="AF112" s="2963"/>
    </row>
    <row r="113" spans="1:120" s="1483" customFormat="1" ht="17.25" customHeight="1" thickBot="1" x14ac:dyDescent="0.3">
      <c r="A113" s="1475" t="s">
        <v>355</v>
      </c>
      <c r="B113" s="1476"/>
      <c r="C113" s="1477">
        <f t="shared" si="36"/>
        <v>200</v>
      </c>
      <c r="D113" s="1477">
        <f t="shared" si="36"/>
        <v>183</v>
      </c>
      <c r="E113" s="1279">
        <f t="shared" si="36"/>
        <v>206</v>
      </c>
      <c r="F113" s="1480">
        <f>E113/D113*100</f>
        <v>112.56830601092895</v>
      </c>
      <c r="G113" s="1478">
        <f>SUM(I113/C113)</f>
        <v>8.5</v>
      </c>
      <c r="H113" s="1478">
        <f>K113/E113</f>
        <v>6.592233009708738</v>
      </c>
      <c r="I113" s="1479">
        <f>I112</f>
        <v>1700</v>
      </c>
      <c r="J113" s="1477">
        <f>J112</f>
        <v>1556</v>
      </c>
      <c r="K113" s="1480">
        <f>K112</f>
        <v>1358</v>
      </c>
      <c r="L113" s="1481">
        <f>K113/J113*100</f>
        <v>87.275064267352192</v>
      </c>
      <c r="M113" s="1482">
        <f>SUM(M112)</f>
        <v>5</v>
      </c>
      <c r="N113" s="473">
        <f>K113/$A$4*12/M113</f>
        <v>296.29090909090911</v>
      </c>
      <c r="O113" s="690">
        <v>4040.79209352</v>
      </c>
      <c r="P113" s="690">
        <v>4221.5169827133332</v>
      </c>
      <c r="Q113" s="690">
        <v>4221.5169827133332</v>
      </c>
      <c r="R113" s="690">
        <v>4221.5169827133332</v>
      </c>
      <c r="S113" s="690">
        <v>4221.5169827133332</v>
      </c>
      <c r="T113" s="690">
        <v>4221.5169827133332</v>
      </c>
      <c r="U113" s="690">
        <v>4116.0194087133332</v>
      </c>
      <c r="V113" s="690">
        <v>4116.0194087133332</v>
      </c>
      <c r="W113" s="690">
        <v>4116.0194087133332</v>
      </c>
      <c r="X113" s="690">
        <v>4116.0194087133332</v>
      </c>
      <c r="Y113" s="690">
        <v>4116.0194087133332</v>
      </c>
      <c r="Z113" s="2305">
        <f>O113/12*$A$4+(P113-O113)/11*10+(Q113-P113)/10*9+(R113-Q113)/9*8+(S113-R113)/8*7+(T113-S113)/7*6+(U113-T113)/6*5+(V113-U113)/5*4+(W113-V113)/4*3+(X113-W113)/3*2+(Y113-X113)/2*1</f>
        <v>3780.4401278721211</v>
      </c>
      <c r="AA113" s="2248">
        <f>AE113-AC113</f>
        <v>4438.0446199999997</v>
      </c>
      <c r="AB113" s="2248">
        <f>AA113-Z113</f>
        <v>657.60449212787853</v>
      </c>
      <c r="AC113" s="2248">
        <v>-10.7744</v>
      </c>
      <c r="AD113" s="2248"/>
      <c r="AE113" s="3232">
        <v>4427.2702199999994</v>
      </c>
      <c r="AF113" s="2976"/>
    </row>
    <row r="114" spans="1:120" s="112" customFormat="1" ht="15.75" customHeight="1" thickBot="1" x14ac:dyDescent="0.3">
      <c r="A114" s="527" t="s">
        <v>18</v>
      </c>
      <c r="B114" s="1572"/>
      <c r="C114" s="392"/>
      <c r="D114" s="392"/>
      <c r="E114" s="1484"/>
      <c r="F114" s="392"/>
      <c r="G114" s="392"/>
      <c r="H114" s="392"/>
      <c r="I114" s="1187"/>
      <c r="J114" s="772"/>
      <c r="K114" s="1485">
        <f>SUM(K113,K93)</f>
        <v>175427</v>
      </c>
      <c r="L114" s="772"/>
      <c r="M114" s="772"/>
      <c r="N114" s="772"/>
      <c r="O114" s="691">
        <f t="shared" ref="O114:AF114" si="37">SUM(O93,O109,O113)</f>
        <v>1157172.3823760001</v>
      </c>
      <c r="P114" s="691">
        <f t="shared" si="37"/>
        <v>1158081.5120899433</v>
      </c>
      <c r="Q114" s="691">
        <f t="shared" si="37"/>
        <v>1158081.5120899433</v>
      </c>
      <c r="R114" s="691">
        <f t="shared" si="37"/>
        <v>1130143.2684227133</v>
      </c>
      <c r="S114" s="691">
        <f t="shared" si="37"/>
        <v>1130143.2684227133</v>
      </c>
      <c r="T114" s="691">
        <f t="shared" si="37"/>
        <v>1127186.4505227134</v>
      </c>
      <c r="U114" s="691">
        <f t="shared" si="37"/>
        <v>1121548.6195204868</v>
      </c>
      <c r="V114" s="691">
        <f t="shared" si="37"/>
        <v>1121548.6195204868</v>
      </c>
      <c r="W114" s="691">
        <f t="shared" si="37"/>
        <v>1121548.6195204868</v>
      </c>
      <c r="X114" s="691">
        <f t="shared" ref="X114:Y114" si="38">SUM(X93,X109,X113)</f>
        <v>1121548.6195204868</v>
      </c>
      <c r="Y114" s="691">
        <f t="shared" si="38"/>
        <v>1121548.6195204868</v>
      </c>
      <c r="Z114" s="2308">
        <f t="shared" si="37"/>
        <v>1029501.22985388</v>
      </c>
      <c r="AA114" s="2321">
        <f t="shared" si="37"/>
        <v>1070536.6069700001</v>
      </c>
      <c r="AB114" s="2321">
        <f t="shared" si="37"/>
        <v>41035.377116120093</v>
      </c>
      <c r="AC114" s="2321">
        <f t="shared" si="37"/>
        <v>-4015.4142099999999</v>
      </c>
      <c r="AD114" s="2321">
        <v>-6.0540000000000003</v>
      </c>
      <c r="AE114" s="3233">
        <f>SUM(AE93,AE109,AE113)+AD114</f>
        <v>1066515.13876</v>
      </c>
      <c r="AF114" s="2964">
        <f t="shared" si="37"/>
        <v>17081.387750000002</v>
      </c>
      <c r="AG114" s="2943"/>
      <c r="AH114" s="2943"/>
      <c r="AI114" s="2943"/>
      <c r="AJ114" s="2943"/>
      <c r="AK114" s="2943"/>
      <c r="AL114" s="2943"/>
      <c r="AM114" s="2943"/>
      <c r="AN114" s="2943"/>
      <c r="AO114" s="2943"/>
      <c r="AP114" s="2943"/>
      <c r="AQ114" s="2943"/>
      <c r="AR114" s="2943"/>
      <c r="AS114" s="2943"/>
      <c r="AT114" s="2943"/>
      <c r="AU114" s="2943"/>
      <c r="AV114" s="2943"/>
      <c r="AW114" s="2943"/>
      <c r="AX114" s="2943"/>
      <c r="AY114" s="2943"/>
      <c r="AZ114" s="2943"/>
      <c r="BA114" s="2943"/>
      <c r="BB114" s="2943"/>
      <c r="BC114" s="2943"/>
      <c r="BD114" s="2943"/>
      <c r="BE114" s="2943"/>
      <c r="BF114" s="2943"/>
      <c r="BG114" s="2943"/>
      <c r="BH114" s="2943"/>
      <c r="BI114" s="2943"/>
      <c r="BJ114" s="2943"/>
      <c r="BK114" s="2943"/>
      <c r="BL114" s="2943"/>
      <c r="BM114" s="2943"/>
      <c r="BN114" s="2943"/>
      <c r="BO114" s="2943"/>
      <c r="BP114" s="2943"/>
      <c r="BQ114" s="2943"/>
      <c r="BR114" s="2943"/>
      <c r="BS114" s="2943"/>
      <c r="BT114" s="2943"/>
      <c r="BU114" s="2943"/>
      <c r="BV114" s="2943"/>
      <c r="BW114" s="2943"/>
      <c r="BX114" s="2943"/>
      <c r="BY114" s="2943"/>
      <c r="BZ114" s="2943"/>
      <c r="CA114" s="2943"/>
      <c r="CB114" s="2943"/>
      <c r="CC114" s="2943"/>
      <c r="CD114" s="2943"/>
      <c r="CE114" s="2943"/>
      <c r="CF114" s="2943"/>
      <c r="CG114" s="2943"/>
      <c r="CH114" s="2943"/>
      <c r="CI114" s="2943"/>
      <c r="CJ114" s="2943"/>
      <c r="CK114" s="2943"/>
      <c r="CL114" s="2943"/>
      <c r="CM114" s="2943"/>
      <c r="CN114" s="2943"/>
      <c r="CO114" s="2943"/>
      <c r="CP114" s="2943"/>
      <c r="CQ114" s="2943"/>
      <c r="CR114" s="2943"/>
      <c r="CS114" s="2943"/>
      <c r="CT114" s="2943"/>
      <c r="CU114" s="2943"/>
      <c r="CV114" s="2943"/>
      <c r="CW114" s="2943"/>
      <c r="CX114" s="2943"/>
      <c r="CY114" s="2943"/>
      <c r="CZ114" s="2943"/>
      <c r="DA114" s="2943"/>
      <c r="DB114" s="2943"/>
      <c r="DC114" s="2943"/>
      <c r="DD114" s="2943"/>
      <c r="DE114" s="2943"/>
      <c r="DF114" s="2943"/>
      <c r="DG114" s="2943"/>
      <c r="DH114" s="2943"/>
      <c r="DI114" s="2943"/>
      <c r="DJ114" s="2943"/>
      <c r="DK114" s="2943"/>
      <c r="DL114" s="2943"/>
      <c r="DM114" s="2943"/>
      <c r="DN114" s="2943"/>
      <c r="DO114" s="2943"/>
      <c r="DP114" s="2943"/>
    </row>
    <row r="115" spans="1:120" s="112" customFormat="1" ht="15" customHeight="1" x14ac:dyDescent="0.25">
      <c r="A115" s="143"/>
      <c r="B115" s="1778"/>
      <c r="C115" s="213"/>
      <c r="D115" s="213"/>
      <c r="E115" s="616"/>
      <c r="F115" s="213"/>
      <c r="G115" s="354"/>
      <c r="H115" s="354"/>
      <c r="I115" s="453"/>
      <c r="J115" s="313"/>
      <c r="K115" s="695"/>
      <c r="L115" s="313"/>
      <c r="M115" s="313"/>
      <c r="N115" s="313"/>
      <c r="O115" s="1182"/>
      <c r="P115" s="1182"/>
      <c r="Q115" s="1182"/>
      <c r="R115" s="1182"/>
      <c r="S115" s="1182"/>
      <c r="T115" s="1182"/>
      <c r="U115" s="1182"/>
      <c r="V115" s="1182"/>
      <c r="W115" s="1182"/>
      <c r="X115" s="1182"/>
      <c r="Y115" s="1182"/>
      <c r="Z115" s="2306"/>
      <c r="AA115" s="2320"/>
      <c r="AB115" s="2320"/>
      <c r="AC115" s="2320"/>
      <c r="AD115" s="2320"/>
      <c r="AE115" s="3231"/>
      <c r="AF115" s="2953"/>
      <c r="AG115" s="2943"/>
      <c r="AH115" s="2943"/>
      <c r="AI115" s="2943"/>
      <c r="AJ115" s="2943"/>
      <c r="AK115" s="2943"/>
      <c r="AL115" s="2943"/>
      <c r="AM115" s="2943"/>
      <c r="AN115" s="2943"/>
      <c r="AO115" s="2943"/>
      <c r="AP115" s="2943"/>
      <c r="AQ115" s="2943"/>
      <c r="AR115" s="2943"/>
      <c r="AS115" s="2943"/>
      <c r="AT115" s="2943"/>
      <c r="AU115" s="2943"/>
      <c r="AV115" s="2943"/>
      <c r="AW115" s="2943"/>
      <c r="AX115" s="2943"/>
      <c r="AY115" s="2943"/>
      <c r="AZ115" s="2943"/>
      <c r="BA115" s="2943"/>
      <c r="BB115" s="2943"/>
      <c r="BC115" s="2943"/>
      <c r="BD115" s="2943"/>
      <c r="BE115" s="2943"/>
      <c r="BF115" s="2943"/>
      <c r="BG115" s="2943"/>
      <c r="BH115" s="2943"/>
      <c r="BI115" s="2943"/>
      <c r="BJ115" s="2943"/>
      <c r="BK115" s="2943"/>
      <c r="BL115" s="2943"/>
      <c r="BM115" s="2943"/>
      <c r="BN115" s="2943"/>
      <c r="BO115" s="2943"/>
      <c r="BP115" s="2943"/>
      <c r="BQ115" s="2943"/>
      <c r="BR115" s="2943"/>
      <c r="BS115" s="2943"/>
      <c r="BT115" s="2943"/>
      <c r="BU115" s="2943"/>
      <c r="BV115" s="2943"/>
      <c r="BW115" s="2943"/>
      <c r="BX115" s="2943"/>
      <c r="BY115" s="2943"/>
      <c r="BZ115" s="2943"/>
      <c r="CA115" s="2943"/>
      <c r="CB115" s="2943"/>
      <c r="CC115" s="2943"/>
      <c r="CD115" s="2943"/>
      <c r="CE115" s="2943"/>
      <c r="CF115" s="2943"/>
      <c r="CG115" s="2943"/>
      <c r="CH115" s="2943"/>
      <c r="CI115" s="2943"/>
      <c r="CJ115" s="2943"/>
      <c r="CK115" s="2943"/>
      <c r="CL115" s="2943"/>
      <c r="CM115" s="2943"/>
      <c r="CN115" s="2943"/>
      <c r="CO115" s="2943"/>
      <c r="CP115" s="2943"/>
      <c r="CQ115" s="2943"/>
      <c r="CR115" s="2943"/>
      <c r="CS115" s="2943"/>
      <c r="CT115" s="2943"/>
      <c r="CU115" s="2943"/>
      <c r="CV115" s="2943"/>
      <c r="CW115" s="2943"/>
      <c r="CX115" s="2943"/>
      <c r="CY115" s="2943"/>
      <c r="CZ115" s="2943"/>
      <c r="DA115" s="2943"/>
      <c r="DB115" s="2943"/>
      <c r="DC115" s="2943"/>
      <c r="DD115" s="2943"/>
      <c r="DE115" s="2943"/>
      <c r="DF115" s="2943"/>
      <c r="DG115" s="2943"/>
      <c r="DH115" s="2943"/>
      <c r="DI115" s="2943"/>
      <c r="DJ115" s="2943"/>
      <c r="DK115" s="2943"/>
      <c r="DL115" s="2943"/>
      <c r="DM115" s="2943"/>
      <c r="DN115" s="2943"/>
      <c r="DO115" s="2943"/>
      <c r="DP115" s="2943"/>
    </row>
    <row r="116" spans="1:120" s="112" customFormat="1" ht="30.75" customHeight="1" x14ac:dyDescent="0.25">
      <c r="A116" s="1486" t="s">
        <v>310</v>
      </c>
      <c r="B116" s="696"/>
      <c r="C116" s="140"/>
      <c r="D116" s="140"/>
      <c r="E116" s="409"/>
      <c r="F116" s="140"/>
      <c r="G116" s="153"/>
      <c r="H116" s="153"/>
      <c r="I116" s="448"/>
      <c r="J116" s="163"/>
      <c r="K116" s="408"/>
      <c r="L116" s="163"/>
      <c r="M116" s="163"/>
      <c r="N116" s="163"/>
      <c r="O116" s="1181"/>
      <c r="P116" s="1181"/>
      <c r="Q116" s="1181"/>
      <c r="R116" s="1181"/>
      <c r="S116" s="1181"/>
      <c r="T116" s="1181"/>
      <c r="U116" s="1181"/>
      <c r="V116" s="1181"/>
      <c r="W116" s="1181"/>
      <c r="X116" s="1181"/>
      <c r="Y116" s="1181"/>
      <c r="Z116" s="2303"/>
      <c r="AA116" s="211"/>
      <c r="AB116" s="211"/>
      <c r="AC116" s="211"/>
      <c r="AD116" s="211"/>
      <c r="AE116" s="3228"/>
      <c r="AF116" s="2952"/>
      <c r="AG116" s="2943"/>
      <c r="AH116" s="2943"/>
      <c r="AI116" s="2943"/>
      <c r="AJ116" s="2943"/>
      <c r="AK116" s="2943"/>
      <c r="AL116" s="2943"/>
      <c r="AM116" s="2943"/>
      <c r="AN116" s="2943"/>
      <c r="AO116" s="2943"/>
      <c r="AP116" s="2943"/>
      <c r="AQ116" s="2943"/>
      <c r="AR116" s="2943"/>
      <c r="AS116" s="2943"/>
      <c r="AT116" s="2943"/>
      <c r="AU116" s="2943"/>
      <c r="AV116" s="2943"/>
      <c r="AW116" s="2943"/>
      <c r="AX116" s="2943"/>
      <c r="AY116" s="2943"/>
      <c r="AZ116" s="2943"/>
      <c r="BA116" s="2943"/>
      <c r="BB116" s="2943"/>
      <c r="BC116" s="2943"/>
      <c r="BD116" s="2943"/>
      <c r="BE116" s="2943"/>
      <c r="BF116" s="2943"/>
      <c r="BG116" s="2943"/>
      <c r="BH116" s="2943"/>
      <c r="BI116" s="2943"/>
      <c r="BJ116" s="2943"/>
      <c r="BK116" s="2943"/>
      <c r="BL116" s="2943"/>
      <c r="BM116" s="2943"/>
      <c r="BN116" s="2943"/>
      <c r="BO116" s="2943"/>
      <c r="BP116" s="2943"/>
      <c r="BQ116" s="2943"/>
      <c r="BR116" s="2943"/>
      <c r="BS116" s="2943"/>
      <c r="BT116" s="2943"/>
      <c r="BU116" s="2943"/>
      <c r="BV116" s="2943"/>
      <c r="BW116" s="2943"/>
      <c r="BX116" s="2943"/>
      <c r="BY116" s="2943"/>
      <c r="BZ116" s="2943"/>
      <c r="CA116" s="2943"/>
      <c r="CB116" s="2943"/>
      <c r="CC116" s="2943"/>
      <c r="CD116" s="2943"/>
      <c r="CE116" s="2943"/>
      <c r="CF116" s="2943"/>
      <c r="CG116" s="2943"/>
      <c r="CH116" s="2943"/>
      <c r="CI116" s="2943"/>
      <c r="CJ116" s="2943"/>
      <c r="CK116" s="2943"/>
      <c r="CL116" s="2943"/>
      <c r="CM116" s="2943"/>
      <c r="CN116" s="2943"/>
      <c r="CO116" s="2943"/>
      <c r="CP116" s="2943"/>
      <c r="CQ116" s="2943"/>
      <c r="CR116" s="2943"/>
      <c r="CS116" s="2943"/>
      <c r="CT116" s="2943"/>
      <c r="CU116" s="2943"/>
      <c r="CV116" s="2943"/>
      <c r="CW116" s="2943"/>
      <c r="CX116" s="2943"/>
      <c r="CY116" s="2943"/>
      <c r="CZ116" s="2943"/>
      <c r="DA116" s="2943"/>
      <c r="DB116" s="2943"/>
      <c r="DC116" s="2943"/>
      <c r="DD116" s="2943"/>
      <c r="DE116" s="2943"/>
      <c r="DF116" s="2943"/>
      <c r="DG116" s="2943"/>
      <c r="DH116" s="2943"/>
      <c r="DI116" s="2943"/>
      <c r="DJ116" s="2943"/>
      <c r="DK116" s="2943"/>
      <c r="DL116" s="2943"/>
      <c r="DM116" s="2943"/>
      <c r="DN116" s="2943"/>
      <c r="DO116" s="2943"/>
      <c r="DP116" s="2943"/>
    </row>
    <row r="117" spans="1:120" s="112" customFormat="1" ht="15" customHeight="1" x14ac:dyDescent="0.25">
      <c r="A117" s="164" t="s">
        <v>5</v>
      </c>
      <c r="B117" s="1625"/>
      <c r="C117" s="140"/>
      <c r="D117" s="140"/>
      <c r="E117" s="409"/>
      <c r="F117" s="140"/>
      <c r="G117" s="153"/>
      <c r="H117" s="153"/>
      <c r="I117" s="448"/>
      <c r="J117" s="163"/>
      <c r="K117" s="408"/>
      <c r="L117" s="163"/>
      <c r="M117" s="163"/>
      <c r="N117" s="163"/>
      <c r="O117" s="1181"/>
      <c r="P117" s="1181"/>
      <c r="Q117" s="1181"/>
      <c r="R117" s="1181"/>
      <c r="S117" s="1181"/>
      <c r="T117" s="1181"/>
      <c r="U117" s="1181"/>
      <c r="V117" s="1181"/>
      <c r="W117" s="1181"/>
      <c r="X117" s="1181"/>
      <c r="Y117" s="1181"/>
      <c r="Z117" s="2303"/>
      <c r="AA117" s="211"/>
      <c r="AB117" s="211"/>
      <c r="AC117" s="211"/>
      <c r="AD117" s="211"/>
      <c r="AE117" s="3228"/>
      <c r="AF117" s="2952"/>
      <c r="AG117" s="2943"/>
      <c r="AH117" s="2943"/>
      <c r="AI117" s="2943"/>
      <c r="AJ117" s="2943"/>
      <c r="AK117" s="2943"/>
      <c r="AL117" s="2943"/>
      <c r="AM117" s="2943"/>
      <c r="AN117" s="2943"/>
      <c r="AO117" s="2943"/>
      <c r="AP117" s="2943"/>
      <c r="AQ117" s="2943"/>
      <c r="AR117" s="2943"/>
      <c r="AS117" s="2943"/>
      <c r="AT117" s="2943"/>
      <c r="AU117" s="2943"/>
      <c r="AV117" s="2943"/>
      <c r="AW117" s="2943"/>
      <c r="AX117" s="2943"/>
      <c r="AY117" s="2943"/>
      <c r="AZ117" s="2943"/>
      <c r="BA117" s="2943"/>
      <c r="BB117" s="2943"/>
      <c r="BC117" s="2943"/>
      <c r="BD117" s="2943"/>
      <c r="BE117" s="2943"/>
      <c r="BF117" s="2943"/>
      <c r="BG117" s="2943"/>
      <c r="BH117" s="2943"/>
      <c r="BI117" s="2943"/>
      <c r="BJ117" s="2943"/>
      <c r="BK117" s="2943"/>
      <c r="BL117" s="2943"/>
      <c r="BM117" s="2943"/>
      <c r="BN117" s="2943"/>
      <c r="BO117" s="2943"/>
      <c r="BP117" s="2943"/>
      <c r="BQ117" s="2943"/>
      <c r="BR117" s="2943"/>
      <c r="BS117" s="2943"/>
      <c r="BT117" s="2943"/>
      <c r="BU117" s="2943"/>
      <c r="BV117" s="2943"/>
      <c r="BW117" s="2943"/>
      <c r="BX117" s="2943"/>
      <c r="BY117" s="2943"/>
      <c r="BZ117" s="2943"/>
      <c r="CA117" s="2943"/>
      <c r="CB117" s="2943"/>
      <c r="CC117" s="2943"/>
      <c r="CD117" s="2943"/>
      <c r="CE117" s="2943"/>
      <c r="CF117" s="2943"/>
      <c r="CG117" s="2943"/>
      <c r="CH117" s="2943"/>
      <c r="CI117" s="2943"/>
      <c r="CJ117" s="2943"/>
      <c r="CK117" s="2943"/>
      <c r="CL117" s="2943"/>
      <c r="CM117" s="2943"/>
      <c r="CN117" s="2943"/>
      <c r="CO117" s="2943"/>
      <c r="CP117" s="2943"/>
      <c r="CQ117" s="2943"/>
      <c r="CR117" s="2943"/>
      <c r="CS117" s="2943"/>
      <c r="CT117" s="2943"/>
      <c r="CU117" s="2943"/>
      <c r="CV117" s="2943"/>
      <c r="CW117" s="2943"/>
      <c r="CX117" s="2943"/>
      <c r="CY117" s="2943"/>
      <c r="CZ117" s="2943"/>
      <c r="DA117" s="2943"/>
      <c r="DB117" s="2943"/>
      <c r="DC117" s="2943"/>
      <c r="DD117" s="2943"/>
      <c r="DE117" s="2943"/>
      <c r="DF117" s="2943"/>
      <c r="DG117" s="2943"/>
      <c r="DH117" s="2943"/>
      <c r="DI117" s="2943"/>
      <c r="DJ117" s="2943"/>
      <c r="DK117" s="2943"/>
      <c r="DL117" s="2943"/>
      <c r="DM117" s="2943"/>
      <c r="DN117" s="2943"/>
      <c r="DO117" s="2943"/>
      <c r="DP117" s="2943"/>
    </row>
    <row r="118" spans="1:120" s="405" customFormat="1" ht="30" customHeight="1" x14ac:dyDescent="0.25">
      <c r="A118" s="1487" t="s">
        <v>162</v>
      </c>
      <c r="B118" s="1487">
        <v>300</v>
      </c>
      <c r="C118" s="406">
        <v>1680</v>
      </c>
      <c r="D118" s="141">
        <f t="shared" ref="D118:D124" si="39">ROUND(C118/12*$A$4,0)</f>
        <v>1540</v>
      </c>
      <c r="E118" s="406">
        <v>1517</v>
      </c>
      <c r="F118" s="406">
        <f t="shared" ref="F118:F124" si="40">E118/D118*100</f>
        <v>98.506493506493513</v>
      </c>
      <c r="G118" s="1466">
        <v>13.4</v>
      </c>
      <c r="H118" s="1466">
        <f t="shared" ref="H118:H125" si="41">K118/E118</f>
        <v>12.642715886618326</v>
      </c>
      <c r="I118" s="1443">
        <f t="shared" ref="I118:I124" si="42">ROUND(C118*G118,0)</f>
        <v>22512</v>
      </c>
      <c r="J118" s="408">
        <f t="shared" ref="J118:J124" si="43">ROUND(D118*G118,0)</f>
        <v>20636</v>
      </c>
      <c r="K118" s="408">
        <v>19179</v>
      </c>
      <c r="L118" s="408">
        <f t="shared" ref="L118:L125" si="44">K118/J118*100</f>
        <v>92.939523163403763</v>
      </c>
      <c r="M118" s="163">
        <v>75</v>
      </c>
      <c r="N118" s="163">
        <f t="shared" ref="N118:N125" si="45">K118/$A$4*12/M118</f>
        <v>278.96727272727276</v>
      </c>
      <c r="O118" s="1181"/>
      <c r="P118" s="1181"/>
      <c r="Q118" s="1181"/>
      <c r="R118" s="1181"/>
      <c r="S118" s="1181"/>
      <c r="T118" s="1181"/>
      <c r="U118" s="1181"/>
      <c r="V118" s="1181"/>
      <c r="W118" s="1181"/>
      <c r="X118" s="1181"/>
      <c r="Y118" s="1181"/>
      <c r="Z118" s="2303"/>
      <c r="AA118" s="211"/>
      <c r="AB118" s="211"/>
      <c r="AC118" s="211"/>
      <c r="AD118" s="211"/>
      <c r="AE118" s="3228"/>
      <c r="AF118" s="2948"/>
    </row>
    <row r="119" spans="1:120" ht="15" customHeight="1" x14ac:dyDescent="0.25">
      <c r="A119" s="2244" t="s">
        <v>463</v>
      </c>
      <c r="B119" s="2815">
        <v>330</v>
      </c>
      <c r="C119" s="4">
        <v>200</v>
      </c>
      <c r="D119" s="201">
        <f>ROUND(C119/12*$A$4,0)</f>
        <v>183</v>
      </c>
      <c r="E119" s="1448">
        <v>215</v>
      </c>
      <c r="F119" s="406">
        <f t="shared" si="40"/>
        <v>117.4863387978142</v>
      </c>
      <c r="G119" s="274">
        <v>10</v>
      </c>
      <c r="H119" s="400">
        <f>K119/E119</f>
        <v>7.3302325581395351</v>
      </c>
      <c r="I119" s="163">
        <f>ROUND(C119*G119,0)</f>
        <v>2000</v>
      </c>
      <c r="J119" s="134">
        <f>ROUND(D119*G119,0)</f>
        <v>1830</v>
      </c>
      <c r="K119" s="408">
        <v>1576</v>
      </c>
      <c r="L119" s="134">
        <f>K119/J119*100</f>
        <v>86.120218579234972</v>
      </c>
      <c r="M119" s="163">
        <v>3</v>
      </c>
      <c r="N119" s="163">
        <f>K119/$A$4*12/M119</f>
        <v>573.09090909090912</v>
      </c>
      <c r="O119" s="667"/>
      <c r="P119" s="2245"/>
      <c r="Q119" s="2245"/>
      <c r="R119" s="667"/>
      <c r="S119" s="2245"/>
      <c r="T119" s="1183"/>
      <c r="U119" s="1183"/>
      <c r="V119" s="1183"/>
      <c r="W119" s="1183"/>
      <c r="X119" s="1183"/>
      <c r="Y119" s="1183"/>
      <c r="Z119" s="2304"/>
      <c r="AA119" s="211"/>
      <c r="AB119" s="2317"/>
      <c r="AC119" s="2317"/>
      <c r="AD119" s="2323"/>
      <c r="AE119" s="3234"/>
      <c r="AF119" s="2959"/>
    </row>
    <row r="120" spans="1:120" s="405" customFormat="1" ht="15" customHeight="1" x14ac:dyDescent="0.25">
      <c r="A120" s="1488" t="s">
        <v>163</v>
      </c>
      <c r="B120" s="1488">
        <v>300</v>
      </c>
      <c r="C120" s="406">
        <v>170</v>
      </c>
      <c r="D120" s="141">
        <f t="shared" si="39"/>
        <v>156</v>
      </c>
      <c r="E120" s="406">
        <v>154</v>
      </c>
      <c r="F120" s="406">
        <f t="shared" si="40"/>
        <v>98.71794871794873</v>
      </c>
      <c r="G120" s="1466">
        <v>14</v>
      </c>
      <c r="H120" s="1466">
        <f t="shared" si="41"/>
        <v>13.025974025974026</v>
      </c>
      <c r="I120" s="2611">
        <f t="shared" si="42"/>
        <v>2380</v>
      </c>
      <c r="J120" s="408">
        <f t="shared" si="43"/>
        <v>2184</v>
      </c>
      <c r="K120" s="695">
        <v>2006</v>
      </c>
      <c r="L120" s="408">
        <f t="shared" si="44"/>
        <v>91.849816849816847</v>
      </c>
      <c r="M120" s="313">
        <v>8</v>
      </c>
      <c r="N120" s="313">
        <f t="shared" si="45"/>
        <v>273.54545454545456</v>
      </c>
      <c r="O120" s="1181"/>
      <c r="P120" s="1181"/>
      <c r="Q120" s="1181"/>
      <c r="R120" s="1181"/>
      <c r="S120" s="1181"/>
      <c r="T120" s="1181"/>
      <c r="U120" s="1181"/>
      <c r="V120" s="1181"/>
      <c r="W120" s="1181"/>
      <c r="X120" s="1181"/>
      <c r="Y120" s="1181"/>
      <c r="Z120" s="2303"/>
      <c r="AA120" s="2320"/>
      <c r="AB120" s="211"/>
      <c r="AC120" s="211"/>
      <c r="AD120" s="211"/>
      <c r="AE120" s="3228"/>
      <c r="AF120" s="2948"/>
    </row>
    <row r="121" spans="1:120" s="112" customFormat="1" ht="15" customHeight="1" x14ac:dyDescent="0.25">
      <c r="A121" s="145" t="s">
        <v>159</v>
      </c>
      <c r="B121" s="1488">
        <v>320</v>
      </c>
      <c r="C121" s="141">
        <v>854</v>
      </c>
      <c r="D121" s="2593">
        <f>C121</f>
        <v>854</v>
      </c>
      <c r="E121" s="406">
        <v>861</v>
      </c>
      <c r="F121" s="141">
        <f t="shared" si="40"/>
        <v>100.81967213114753</v>
      </c>
      <c r="G121" s="154">
        <v>13.7</v>
      </c>
      <c r="H121" s="154">
        <f t="shared" si="41"/>
        <v>12.400696864111499</v>
      </c>
      <c r="I121" s="448">
        <f t="shared" si="42"/>
        <v>11700</v>
      </c>
      <c r="J121" s="163">
        <f t="shared" si="43"/>
        <v>11700</v>
      </c>
      <c r="K121" s="408">
        <v>10677</v>
      </c>
      <c r="L121" s="163">
        <f t="shared" si="44"/>
        <v>91.256410256410263</v>
      </c>
      <c r="M121" s="163">
        <v>73</v>
      </c>
      <c r="N121" s="163">
        <f t="shared" si="45"/>
        <v>159.55666251556664</v>
      </c>
      <c r="O121" s="1181"/>
      <c r="P121" s="1181"/>
      <c r="Q121" s="1181"/>
      <c r="R121" s="1181"/>
      <c r="S121" s="1181"/>
      <c r="T121" s="1181"/>
      <c r="U121" s="1181"/>
      <c r="V121" s="1181"/>
      <c r="W121" s="1181"/>
      <c r="X121" s="1181"/>
      <c r="Y121" s="1181"/>
      <c r="Z121" s="2303"/>
      <c r="AA121" s="211"/>
      <c r="AB121" s="211"/>
      <c r="AC121" s="211"/>
      <c r="AD121" s="211"/>
      <c r="AE121" s="3228"/>
      <c r="AF121" s="2948"/>
      <c r="AG121" s="2943"/>
      <c r="AH121" s="2943"/>
      <c r="AI121" s="2943"/>
      <c r="AJ121" s="2943"/>
      <c r="AK121" s="2943"/>
      <c r="AL121" s="2943"/>
      <c r="AM121" s="2943"/>
      <c r="AN121" s="2943"/>
      <c r="AO121" s="2943"/>
      <c r="AP121" s="2943"/>
      <c r="AQ121" s="2943"/>
      <c r="AR121" s="2943"/>
      <c r="AS121" s="2943"/>
      <c r="AT121" s="2943"/>
      <c r="AU121" s="2943"/>
      <c r="AV121" s="2943"/>
      <c r="AW121" s="2943"/>
      <c r="AX121" s="2943"/>
      <c r="AY121" s="2943"/>
      <c r="AZ121" s="2943"/>
      <c r="BA121" s="2943"/>
      <c r="BB121" s="2943"/>
      <c r="BC121" s="2943"/>
      <c r="BD121" s="2943"/>
      <c r="BE121" s="2943"/>
      <c r="BF121" s="2943"/>
      <c r="BG121" s="2943"/>
      <c r="BH121" s="2943"/>
      <c r="BI121" s="2943"/>
      <c r="BJ121" s="2943"/>
      <c r="BK121" s="2943"/>
      <c r="BL121" s="2943"/>
      <c r="BM121" s="2943"/>
      <c r="BN121" s="2943"/>
      <c r="BO121" s="2943"/>
      <c r="BP121" s="2943"/>
      <c r="BQ121" s="2943"/>
      <c r="BR121" s="2943"/>
      <c r="BS121" s="2943"/>
      <c r="BT121" s="2943"/>
      <c r="BU121" s="2943"/>
      <c r="BV121" s="2943"/>
      <c r="BW121" s="2943"/>
      <c r="BX121" s="2943"/>
      <c r="BY121" s="2943"/>
      <c r="BZ121" s="2943"/>
      <c r="CA121" s="2943"/>
      <c r="CB121" s="2943"/>
      <c r="CC121" s="2943"/>
      <c r="CD121" s="2943"/>
      <c r="CE121" s="2943"/>
      <c r="CF121" s="2943"/>
      <c r="CG121" s="2943"/>
      <c r="CH121" s="2943"/>
      <c r="CI121" s="2943"/>
      <c r="CJ121" s="2943"/>
      <c r="CK121" s="2943"/>
      <c r="CL121" s="2943"/>
      <c r="CM121" s="2943"/>
      <c r="CN121" s="2943"/>
      <c r="CO121" s="2943"/>
      <c r="CP121" s="2943"/>
      <c r="CQ121" s="2943"/>
      <c r="CR121" s="2943"/>
      <c r="CS121" s="2943"/>
      <c r="CT121" s="2943"/>
      <c r="CU121" s="2943"/>
      <c r="CV121" s="2943"/>
      <c r="CW121" s="2943"/>
      <c r="CX121" s="2943"/>
      <c r="CY121" s="2943"/>
      <c r="CZ121" s="2943"/>
      <c r="DA121" s="2943"/>
      <c r="DB121" s="2943"/>
      <c r="DC121" s="2943"/>
      <c r="DD121" s="2943"/>
      <c r="DE121" s="2943"/>
      <c r="DF121" s="2943"/>
      <c r="DG121" s="2943"/>
      <c r="DH121" s="2943"/>
      <c r="DI121" s="2943"/>
      <c r="DJ121" s="2943"/>
      <c r="DK121" s="2943"/>
      <c r="DL121" s="2943"/>
      <c r="DM121" s="2943"/>
      <c r="DN121" s="2943"/>
      <c r="DO121" s="2943"/>
      <c r="DP121" s="2943"/>
    </row>
    <row r="122" spans="1:120" s="112" customFormat="1" ht="15" customHeight="1" x14ac:dyDescent="0.25">
      <c r="A122" s="145" t="s">
        <v>29</v>
      </c>
      <c r="B122" s="1488">
        <v>300</v>
      </c>
      <c r="C122" s="141">
        <v>2405</v>
      </c>
      <c r="D122" s="141">
        <f t="shared" si="39"/>
        <v>2205</v>
      </c>
      <c r="E122" s="406">
        <v>2245</v>
      </c>
      <c r="F122" s="141">
        <f t="shared" si="40"/>
        <v>101.81405895691611</v>
      </c>
      <c r="G122" s="154">
        <v>6.1</v>
      </c>
      <c r="H122" s="154">
        <f t="shared" si="41"/>
        <v>6.5051224944320714</v>
      </c>
      <c r="I122" s="448">
        <f t="shared" si="42"/>
        <v>14671</v>
      </c>
      <c r="J122" s="163">
        <f t="shared" si="43"/>
        <v>13451</v>
      </c>
      <c r="K122" s="408">
        <v>14604</v>
      </c>
      <c r="L122" s="163">
        <f t="shared" si="44"/>
        <v>108.57185339379971</v>
      </c>
      <c r="M122" s="163">
        <v>49</v>
      </c>
      <c r="N122" s="163">
        <f t="shared" si="45"/>
        <v>325.13543599257883</v>
      </c>
      <c r="O122" s="1181"/>
      <c r="P122" s="1181"/>
      <c r="Q122" s="1181"/>
      <c r="R122" s="1181"/>
      <c r="S122" s="1181"/>
      <c r="T122" s="1181"/>
      <c r="U122" s="1181"/>
      <c r="V122" s="1181"/>
      <c r="W122" s="1181"/>
      <c r="X122" s="1181"/>
      <c r="Y122" s="1181"/>
      <c r="Z122" s="2303"/>
      <c r="AA122" s="211"/>
      <c r="AB122" s="211"/>
      <c r="AC122" s="211"/>
      <c r="AD122" s="211"/>
      <c r="AE122" s="3228"/>
      <c r="AF122" s="2948"/>
      <c r="AG122" s="2943"/>
      <c r="AH122" s="2943"/>
      <c r="AI122" s="2943"/>
      <c r="AJ122" s="2943"/>
      <c r="AK122" s="2943"/>
      <c r="AL122" s="2943"/>
      <c r="AM122" s="2943"/>
      <c r="AN122" s="2943"/>
      <c r="AO122" s="2943"/>
      <c r="AP122" s="2943"/>
      <c r="AQ122" s="2943"/>
      <c r="AR122" s="2943"/>
      <c r="AS122" s="2943"/>
      <c r="AT122" s="2943"/>
      <c r="AU122" s="2943"/>
      <c r="AV122" s="2943"/>
      <c r="AW122" s="2943"/>
      <c r="AX122" s="2943"/>
      <c r="AY122" s="2943"/>
      <c r="AZ122" s="2943"/>
      <c r="BA122" s="2943"/>
      <c r="BB122" s="2943"/>
      <c r="BC122" s="2943"/>
      <c r="BD122" s="2943"/>
      <c r="BE122" s="2943"/>
      <c r="BF122" s="2943"/>
      <c r="BG122" s="2943"/>
      <c r="BH122" s="2943"/>
      <c r="BI122" s="2943"/>
      <c r="BJ122" s="2943"/>
      <c r="BK122" s="2943"/>
      <c r="BL122" s="2943"/>
      <c r="BM122" s="2943"/>
      <c r="BN122" s="2943"/>
      <c r="BO122" s="2943"/>
      <c r="BP122" s="2943"/>
      <c r="BQ122" s="2943"/>
      <c r="BR122" s="2943"/>
      <c r="BS122" s="2943"/>
      <c r="BT122" s="2943"/>
      <c r="BU122" s="2943"/>
      <c r="BV122" s="2943"/>
      <c r="BW122" s="2943"/>
      <c r="BX122" s="2943"/>
      <c r="BY122" s="2943"/>
      <c r="BZ122" s="2943"/>
      <c r="CA122" s="2943"/>
      <c r="CB122" s="2943"/>
      <c r="CC122" s="2943"/>
      <c r="CD122" s="2943"/>
      <c r="CE122" s="2943"/>
      <c r="CF122" s="2943"/>
      <c r="CG122" s="2943"/>
      <c r="CH122" s="2943"/>
      <c r="CI122" s="2943"/>
      <c r="CJ122" s="2943"/>
      <c r="CK122" s="2943"/>
      <c r="CL122" s="2943"/>
      <c r="CM122" s="2943"/>
      <c r="CN122" s="2943"/>
      <c r="CO122" s="2943"/>
      <c r="CP122" s="2943"/>
      <c r="CQ122" s="2943"/>
      <c r="CR122" s="2943"/>
      <c r="CS122" s="2943"/>
      <c r="CT122" s="2943"/>
      <c r="CU122" s="2943"/>
      <c r="CV122" s="2943"/>
      <c r="CW122" s="2943"/>
      <c r="CX122" s="2943"/>
      <c r="CY122" s="2943"/>
      <c r="CZ122" s="2943"/>
      <c r="DA122" s="2943"/>
      <c r="DB122" s="2943"/>
      <c r="DC122" s="2943"/>
      <c r="DD122" s="2943"/>
      <c r="DE122" s="2943"/>
      <c r="DF122" s="2943"/>
      <c r="DG122" s="2943"/>
      <c r="DH122" s="2943"/>
      <c r="DI122" s="2943"/>
      <c r="DJ122" s="2943"/>
      <c r="DK122" s="2943"/>
      <c r="DL122" s="2943"/>
      <c r="DM122" s="2943"/>
      <c r="DN122" s="2943"/>
      <c r="DO122" s="2943"/>
      <c r="DP122" s="2943"/>
    </row>
    <row r="123" spans="1:120" s="112" customFormat="1" ht="15" customHeight="1" x14ac:dyDescent="0.25">
      <c r="A123" s="287" t="s">
        <v>28</v>
      </c>
      <c r="B123" s="2816">
        <v>340</v>
      </c>
      <c r="C123" s="141">
        <v>1750</v>
      </c>
      <c r="D123" s="141">
        <f t="shared" si="39"/>
        <v>1604</v>
      </c>
      <c r="E123" s="406">
        <v>1653</v>
      </c>
      <c r="F123" s="141">
        <f t="shared" si="40"/>
        <v>103.05486284289276</v>
      </c>
      <c r="G123" s="154">
        <v>8</v>
      </c>
      <c r="H123" s="154">
        <f t="shared" si="41"/>
        <v>6.9056261343012704</v>
      </c>
      <c r="I123" s="448">
        <f t="shared" si="42"/>
        <v>14000</v>
      </c>
      <c r="J123" s="163">
        <f t="shared" si="43"/>
        <v>12832</v>
      </c>
      <c r="K123" s="408">
        <v>11415</v>
      </c>
      <c r="L123" s="163">
        <f t="shared" si="44"/>
        <v>88.957294264339154</v>
      </c>
      <c r="M123" s="163">
        <v>41</v>
      </c>
      <c r="N123" s="163">
        <f t="shared" si="45"/>
        <v>303.72505543237247</v>
      </c>
      <c r="O123" s="1181"/>
      <c r="P123" s="1181"/>
      <c r="Q123" s="1181"/>
      <c r="R123" s="1181"/>
      <c r="S123" s="1181"/>
      <c r="T123" s="1181"/>
      <c r="U123" s="1181"/>
      <c r="V123" s="1181"/>
      <c r="W123" s="1181"/>
      <c r="X123" s="1181"/>
      <c r="Y123" s="1181"/>
      <c r="Z123" s="2303"/>
      <c r="AA123" s="211"/>
      <c r="AB123" s="211"/>
      <c r="AC123" s="211"/>
      <c r="AD123" s="211"/>
      <c r="AE123" s="3228"/>
      <c r="AF123" s="2948"/>
      <c r="AG123" s="2943"/>
      <c r="AH123" s="2943"/>
      <c r="AI123" s="2943"/>
      <c r="AJ123" s="2943"/>
      <c r="AK123" s="2943"/>
      <c r="AL123" s="2943"/>
      <c r="AM123" s="2943"/>
      <c r="AN123" s="2943"/>
      <c r="AO123" s="2943"/>
      <c r="AP123" s="2943"/>
      <c r="AQ123" s="2943"/>
      <c r="AR123" s="2943"/>
      <c r="AS123" s="2943"/>
      <c r="AT123" s="2943"/>
      <c r="AU123" s="2943"/>
      <c r="AV123" s="2943"/>
      <c r="AW123" s="2943"/>
      <c r="AX123" s="2943"/>
      <c r="AY123" s="2943"/>
      <c r="AZ123" s="2943"/>
      <c r="BA123" s="2943"/>
      <c r="BB123" s="2943"/>
      <c r="BC123" s="2943"/>
      <c r="BD123" s="2943"/>
      <c r="BE123" s="2943"/>
      <c r="BF123" s="2943"/>
      <c r="BG123" s="2943"/>
      <c r="BH123" s="2943"/>
      <c r="BI123" s="2943"/>
      <c r="BJ123" s="2943"/>
      <c r="BK123" s="2943"/>
      <c r="BL123" s="2943"/>
      <c r="BM123" s="2943"/>
      <c r="BN123" s="2943"/>
      <c r="BO123" s="2943"/>
      <c r="BP123" s="2943"/>
      <c r="BQ123" s="2943"/>
      <c r="BR123" s="2943"/>
      <c r="BS123" s="2943"/>
      <c r="BT123" s="2943"/>
      <c r="BU123" s="2943"/>
      <c r="BV123" s="2943"/>
      <c r="BW123" s="2943"/>
      <c r="BX123" s="2943"/>
      <c r="BY123" s="2943"/>
      <c r="BZ123" s="2943"/>
      <c r="CA123" s="2943"/>
      <c r="CB123" s="2943"/>
      <c r="CC123" s="2943"/>
      <c r="CD123" s="2943"/>
      <c r="CE123" s="2943"/>
      <c r="CF123" s="2943"/>
      <c r="CG123" s="2943"/>
      <c r="CH123" s="2943"/>
      <c r="CI123" s="2943"/>
      <c r="CJ123" s="2943"/>
      <c r="CK123" s="2943"/>
      <c r="CL123" s="2943"/>
      <c r="CM123" s="2943"/>
      <c r="CN123" s="2943"/>
      <c r="CO123" s="2943"/>
      <c r="CP123" s="2943"/>
      <c r="CQ123" s="2943"/>
      <c r="CR123" s="2943"/>
      <c r="CS123" s="2943"/>
      <c r="CT123" s="2943"/>
      <c r="CU123" s="2943"/>
      <c r="CV123" s="2943"/>
      <c r="CW123" s="2943"/>
      <c r="CX123" s="2943"/>
      <c r="CY123" s="2943"/>
      <c r="CZ123" s="2943"/>
      <c r="DA123" s="2943"/>
      <c r="DB123" s="2943"/>
      <c r="DC123" s="2943"/>
      <c r="DD123" s="2943"/>
      <c r="DE123" s="2943"/>
      <c r="DF123" s="2943"/>
      <c r="DG123" s="2943"/>
      <c r="DH123" s="2943"/>
      <c r="DI123" s="2943"/>
      <c r="DJ123" s="2943"/>
      <c r="DK123" s="2943"/>
      <c r="DL123" s="2943"/>
      <c r="DM123" s="2943"/>
      <c r="DN123" s="2943"/>
      <c r="DO123" s="2943"/>
      <c r="DP123" s="2943"/>
    </row>
    <row r="124" spans="1:120" ht="15" customHeight="1" x14ac:dyDescent="0.25">
      <c r="A124" s="145" t="s">
        <v>30</v>
      </c>
      <c r="B124" s="434">
        <v>330</v>
      </c>
      <c r="C124" s="141">
        <v>1100</v>
      </c>
      <c r="D124" s="201">
        <f t="shared" si="39"/>
        <v>1008</v>
      </c>
      <c r="E124" s="406">
        <v>573</v>
      </c>
      <c r="F124" s="201">
        <f t="shared" si="40"/>
        <v>56.845238095238095</v>
      </c>
      <c r="G124" s="154">
        <v>10.8</v>
      </c>
      <c r="H124" s="400">
        <f t="shared" si="41"/>
        <v>9.7172774869109944</v>
      </c>
      <c r="I124" s="450">
        <f t="shared" si="42"/>
        <v>11880</v>
      </c>
      <c r="J124" s="163">
        <f t="shared" si="43"/>
        <v>10886</v>
      </c>
      <c r="K124" s="410">
        <v>5568</v>
      </c>
      <c r="L124" s="163">
        <f t="shared" si="44"/>
        <v>51.14826382509645</v>
      </c>
      <c r="M124" s="366">
        <v>36</v>
      </c>
      <c r="N124" s="366">
        <f t="shared" si="45"/>
        <v>168.72727272727272</v>
      </c>
      <c r="O124" s="1181"/>
      <c r="P124" s="1183"/>
      <c r="Q124" s="1183"/>
      <c r="R124" s="1181"/>
      <c r="S124" s="1183"/>
      <c r="T124" s="1183"/>
      <c r="U124" s="1183"/>
      <c r="V124" s="1183"/>
      <c r="W124" s="1183"/>
      <c r="X124" s="1183"/>
      <c r="Y124" s="1183"/>
      <c r="Z124" s="2304"/>
      <c r="AA124" s="2317"/>
      <c r="AB124" s="2317"/>
      <c r="AC124" s="2317"/>
      <c r="AD124" s="2317"/>
      <c r="AE124" s="3228"/>
      <c r="AF124" s="2948"/>
    </row>
    <row r="125" spans="1:120" s="98" customFormat="1" ht="15" customHeight="1" x14ac:dyDescent="0.25">
      <c r="A125" s="438" t="s">
        <v>7</v>
      </c>
      <c r="B125" s="1451"/>
      <c r="C125" s="137">
        <f>SUM(C118:C124)</f>
        <v>8159</v>
      </c>
      <c r="D125" s="137">
        <f>SUM(D118:D124)</f>
        <v>7550</v>
      </c>
      <c r="E125" s="137">
        <f>SUM(E118:E124)</f>
        <v>7218</v>
      </c>
      <c r="F125" s="137">
        <f>E125/D125*100</f>
        <v>95.602649006622514</v>
      </c>
      <c r="G125" s="275">
        <f>SUM(I125/C125)</f>
        <v>9.7000857948277979</v>
      </c>
      <c r="H125" s="275">
        <f t="shared" si="41"/>
        <v>9.008728179551122</v>
      </c>
      <c r="I125" s="454">
        <f>SUM(I118:I124)</f>
        <v>79143</v>
      </c>
      <c r="J125" s="454">
        <f>SUM(J118:J124)</f>
        <v>73519</v>
      </c>
      <c r="K125" s="454">
        <f>SUM(K118:K124)</f>
        <v>65025</v>
      </c>
      <c r="L125" s="138">
        <f t="shared" si="44"/>
        <v>88.44652402780234</v>
      </c>
      <c r="M125" s="454">
        <f>SUM(M118:M124)</f>
        <v>285</v>
      </c>
      <c r="N125" s="355">
        <f t="shared" si="45"/>
        <v>248.89952153110048</v>
      </c>
      <c r="O125" s="531">
        <v>452033.66917587211</v>
      </c>
      <c r="P125" s="531">
        <v>454108.65079976659</v>
      </c>
      <c r="Q125" s="531">
        <v>454108.65079976659</v>
      </c>
      <c r="R125" s="531">
        <v>454108.65079976659</v>
      </c>
      <c r="S125" s="531">
        <v>455753.40591976704</v>
      </c>
      <c r="T125" s="531">
        <v>420368.51436150662</v>
      </c>
      <c r="U125" s="531">
        <v>419048.77747217327</v>
      </c>
      <c r="V125" s="531">
        <v>419048.77747217327</v>
      </c>
      <c r="W125" s="531">
        <v>419048.77747217327</v>
      </c>
      <c r="X125" s="531">
        <v>419048.77747217327</v>
      </c>
      <c r="Y125" s="531">
        <v>419048.77747217327</v>
      </c>
      <c r="Z125" s="2309">
        <f>O125/12*$A$4+(P125-O125)/11*10+(Q125-P125)/10*9+(R125-Q125)/9*8+(S125-R125)/8*7+(T125-S125)/6*5+(U125-T125)/6*5+(V125-U125)/5*4+(W125-V125)/4*3+(X125-W125)/3*2+(Y125-X125)/2*1</f>
        <v>387102.5140323682</v>
      </c>
      <c r="AA125" s="1353">
        <f>AE125-AC125</f>
        <v>370057.33919000003</v>
      </c>
      <c r="AB125" s="1353">
        <f>AA125-Z125</f>
        <v>-17045.174842368171</v>
      </c>
      <c r="AC125" s="1353">
        <v>-1096.72019</v>
      </c>
      <c r="AD125" s="1353"/>
      <c r="AE125" s="3230">
        <v>368960.61900000001</v>
      </c>
      <c r="AF125" s="2965"/>
      <c r="AG125" s="412"/>
      <c r="AH125" s="412"/>
      <c r="AI125" s="412"/>
      <c r="AJ125" s="412"/>
      <c r="AK125" s="412"/>
      <c r="AL125" s="412"/>
      <c r="AM125" s="412"/>
      <c r="AN125" s="412"/>
      <c r="AO125" s="412"/>
      <c r="AP125" s="412"/>
      <c r="AQ125" s="412"/>
      <c r="AR125" s="412"/>
      <c r="AS125" s="412"/>
      <c r="AT125" s="412"/>
      <c r="AU125" s="412"/>
      <c r="AV125" s="412"/>
      <c r="AW125" s="412"/>
      <c r="AX125" s="412"/>
      <c r="AY125" s="412"/>
      <c r="AZ125" s="412"/>
      <c r="BA125" s="412"/>
      <c r="BB125" s="412"/>
      <c r="BC125" s="412"/>
      <c r="BD125" s="412"/>
      <c r="BE125" s="412"/>
      <c r="BF125" s="412"/>
      <c r="BG125" s="412"/>
      <c r="BH125" s="412"/>
      <c r="BI125" s="412"/>
      <c r="BJ125" s="412"/>
      <c r="BK125" s="412"/>
      <c r="BL125" s="412"/>
      <c r="BM125" s="412"/>
      <c r="BN125" s="412"/>
      <c r="BO125" s="412"/>
      <c r="BP125" s="412"/>
      <c r="BQ125" s="412"/>
      <c r="BR125" s="412"/>
      <c r="BS125" s="412"/>
      <c r="BT125" s="412"/>
      <c r="BU125" s="412"/>
      <c r="BV125" s="412"/>
      <c r="BW125" s="412"/>
      <c r="BX125" s="412"/>
      <c r="BY125" s="412"/>
      <c r="BZ125" s="412"/>
      <c r="CA125" s="412"/>
      <c r="CB125" s="412"/>
      <c r="CC125" s="412"/>
      <c r="CD125" s="412"/>
      <c r="CE125" s="412"/>
      <c r="CF125" s="412"/>
      <c r="CG125" s="412"/>
      <c r="CH125" s="412"/>
      <c r="CI125" s="412"/>
      <c r="CJ125" s="412"/>
      <c r="CK125" s="412"/>
      <c r="CL125" s="412"/>
      <c r="CM125" s="412"/>
      <c r="CN125" s="412"/>
      <c r="CO125" s="412"/>
      <c r="CP125" s="412"/>
      <c r="CQ125" s="412"/>
      <c r="CR125" s="412"/>
      <c r="CS125" s="412"/>
      <c r="CT125" s="412"/>
      <c r="CU125" s="412"/>
      <c r="CV125" s="412"/>
      <c r="CW125" s="412"/>
      <c r="CX125" s="412"/>
      <c r="CY125" s="412"/>
      <c r="CZ125" s="412"/>
      <c r="DA125" s="412"/>
      <c r="DB125" s="412"/>
      <c r="DC125" s="412"/>
      <c r="DD125" s="412"/>
      <c r="DE125" s="412"/>
      <c r="DF125" s="412"/>
      <c r="DG125" s="412"/>
      <c r="DH125" s="412"/>
      <c r="DI125" s="412"/>
      <c r="DJ125" s="412"/>
      <c r="DK125" s="412"/>
      <c r="DL125" s="412"/>
      <c r="DM125" s="412"/>
      <c r="DN125" s="412"/>
      <c r="DO125" s="412"/>
      <c r="DP125" s="412"/>
    </row>
    <row r="126" spans="1:120" s="412" customFormat="1" ht="34.5" customHeight="1" x14ac:dyDescent="0.25">
      <c r="A126" s="1431" t="s">
        <v>309</v>
      </c>
      <c r="B126" s="2666"/>
      <c r="C126" s="1432">
        <v>140</v>
      </c>
      <c r="D126" s="1489">
        <f>ROUND(C126/12*$A$4,0)</f>
        <v>128</v>
      </c>
      <c r="E126" s="1490">
        <v>141</v>
      </c>
      <c r="F126" s="1434">
        <f>E126/D126*100</f>
        <v>110.15625</v>
      </c>
      <c r="G126" s="1435"/>
      <c r="H126" s="1435"/>
      <c r="I126" s="1491"/>
      <c r="J126" s="1436"/>
      <c r="K126" s="1431"/>
      <c r="L126" s="1436"/>
      <c r="M126" s="1492"/>
      <c r="N126" s="1458"/>
      <c r="O126" s="1438">
        <v>26804.561000000002</v>
      </c>
      <c r="P126" s="1438">
        <v>26804.561000000002</v>
      </c>
      <c r="Q126" s="1438">
        <v>26804.561000000002</v>
      </c>
      <c r="R126" s="1438">
        <v>26804.561000000002</v>
      </c>
      <c r="S126" s="1438">
        <v>26804.561000000002</v>
      </c>
      <c r="T126" s="1438">
        <v>26804.561000000002</v>
      </c>
      <c r="U126" s="1438">
        <v>26804.561000000002</v>
      </c>
      <c r="V126" s="1438">
        <v>26804.561000000002</v>
      </c>
      <c r="W126" s="1438">
        <v>26804.561000000002</v>
      </c>
      <c r="X126" s="1438">
        <v>26804.561000000002</v>
      </c>
      <c r="Y126" s="1438">
        <v>26804.561000000002</v>
      </c>
      <c r="Z126" s="2306">
        <f>W126/12*$A$4</f>
        <v>24570.847583333336</v>
      </c>
      <c r="AA126" s="2318">
        <f>AE126-AC126</f>
        <v>27154.806469999992</v>
      </c>
      <c r="AB126" s="2318">
        <f>AA126-Z126</f>
        <v>2583.9588866666563</v>
      </c>
      <c r="AC126" s="2318">
        <v>0</v>
      </c>
      <c r="AD126" s="2318"/>
      <c r="AE126" s="3231">
        <v>27154.806469999992</v>
      </c>
      <c r="AF126" s="2966"/>
    </row>
    <row r="127" spans="1:120" ht="15" customHeight="1" x14ac:dyDescent="0.25">
      <c r="A127" s="403" t="s">
        <v>14</v>
      </c>
      <c r="B127" s="2805"/>
      <c r="C127" s="141"/>
      <c r="D127" s="141"/>
      <c r="E127" s="406"/>
      <c r="F127" s="141"/>
      <c r="G127" s="153"/>
      <c r="H127" s="153"/>
      <c r="I127" s="486"/>
      <c r="J127" s="170"/>
      <c r="K127" s="411"/>
      <c r="L127" s="170"/>
      <c r="M127" s="170"/>
      <c r="N127" s="170"/>
      <c r="O127" s="1181"/>
      <c r="P127" s="1181"/>
      <c r="Q127" s="1181"/>
      <c r="R127" s="1181"/>
      <c r="S127" s="1181"/>
      <c r="T127" s="1181"/>
      <c r="U127" s="1181"/>
      <c r="V127" s="1181"/>
      <c r="W127" s="1181"/>
      <c r="X127" s="1181"/>
      <c r="Y127" s="1181"/>
      <c r="Z127" s="2303"/>
      <c r="AA127" s="211"/>
      <c r="AB127" s="211"/>
      <c r="AC127" s="211"/>
      <c r="AD127" s="211"/>
      <c r="AE127" s="3228"/>
      <c r="AF127" s="2948"/>
    </row>
    <row r="128" spans="1:120" ht="37.5" customHeight="1" x14ac:dyDescent="0.25">
      <c r="A128" s="1439" t="s">
        <v>217</v>
      </c>
      <c r="B128" s="1487"/>
      <c r="C128" s="141">
        <f>SUM(C130,C129)</f>
        <v>50028</v>
      </c>
      <c r="D128" s="141">
        <f>SUM(D130,D129)</f>
        <v>45859</v>
      </c>
      <c r="E128" s="141">
        <f>SUM(E130,E129)</f>
        <v>45978</v>
      </c>
      <c r="F128" s="141">
        <f>E128/D128*100</f>
        <v>100.25949104864912</v>
      </c>
      <c r="G128" s="153"/>
      <c r="H128" s="153"/>
      <c r="I128" s="486"/>
      <c r="J128" s="170"/>
      <c r="K128" s="411"/>
      <c r="L128" s="170"/>
      <c r="M128" s="170"/>
      <c r="N128" s="170"/>
      <c r="O128" s="1181"/>
      <c r="P128" s="1181"/>
      <c r="Q128" s="1181"/>
      <c r="R128" s="1181"/>
      <c r="S128" s="1181"/>
      <c r="T128" s="1181"/>
      <c r="U128" s="1181"/>
      <c r="V128" s="1181"/>
      <c r="W128" s="1181"/>
      <c r="X128" s="1181"/>
      <c r="Y128" s="1181"/>
      <c r="Z128" s="2303"/>
      <c r="AA128" s="211"/>
      <c r="AB128" s="211"/>
      <c r="AC128" s="211"/>
      <c r="AD128" s="211"/>
      <c r="AE128" s="3228"/>
      <c r="AF128" s="2955">
        <f>SUM(AF129:AF130)</f>
        <v>324.27485999999999</v>
      </c>
    </row>
    <row r="129" spans="1:120" ht="48.75" customHeight="1" x14ac:dyDescent="0.25">
      <c r="A129" s="1439" t="s">
        <v>329</v>
      </c>
      <c r="B129" s="1487"/>
      <c r="C129" s="141">
        <v>12500</v>
      </c>
      <c r="D129" s="141">
        <f>ROUND(C129/12*$A$4,0)</f>
        <v>11458</v>
      </c>
      <c r="E129" s="406">
        <v>10649</v>
      </c>
      <c r="F129" s="141">
        <f>E129/D129*100</f>
        <v>92.939430965264449</v>
      </c>
      <c r="G129" s="153"/>
      <c r="H129" s="153"/>
      <c r="I129" s="486"/>
      <c r="J129" s="170"/>
      <c r="K129" s="411"/>
      <c r="L129" s="170"/>
      <c r="M129" s="170"/>
      <c r="N129" s="170"/>
      <c r="O129" s="1181"/>
      <c r="P129" s="1181"/>
      <c r="Q129" s="1181"/>
      <c r="R129" s="1181"/>
      <c r="S129" s="1181"/>
      <c r="T129" s="1181"/>
      <c r="U129" s="1181"/>
      <c r="V129" s="1181"/>
      <c r="W129" s="1181"/>
      <c r="X129" s="1181"/>
      <c r="Y129" s="1181"/>
      <c r="Z129" s="2303"/>
      <c r="AA129" s="211"/>
      <c r="AB129" s="211"/>
      <c r="AC129" s="211"/>
      <c r="AD129" s="211"/>
      <c r="AE129" s="3228"/>
      <c r="AF129" s="2948">
        <v>148.84505999999999</v>
      </c>
    </row>
    <row r="130" spans="1:120" ht="15" customHeight="1" x14ac:dyDescent="0.25">
      <c r="A130" s="1439" t="s">
        <v>330</v>
      </c>
      <c r="B130" s="1487"/>
      <c r="C130" s="141">
        <v>37528</v>
      </c>
      <c r="D130" s="141">
        <f>ROUND(C130/12*$A$4,0)</f>
        <v>34401</v>
      </c>
      <c r="E130" s="406">
        <v>35329</v>
      </c>
      <c r="F130" s="141">
        <f>E130/D130*100</f>
        <v>102.69759600011628</v>
      </c>
      <c r="G130" s="153"/>
      <c r="H130" s="153"/>
      <c r="I130" s="486"/>
      <c r="J130" s="170"/>
      <c r="K130" s="411"/>
      <c r="L130" s="170"/>
      <c r="M130" s="170"/>
      <c r="N130" s="170"/>
      <c r="O130" s="1181"/>
      <c r="P130" s="1181"/>
      <c r="Q130" s="1181"/>
      <c r="R130" s="1181"/>
      <c r="S130" s="1181"/>
      <c r="T130" s="1181"/>
      <c r="U130" s="1181"/>
      <c r="V130" s="1181"/>
      <c r="W130" s="1181"/>
      <c r="X130" s="1181"/>
      <c r="Y130" s="1181"/>
      <c r="Z130" s="2303"/>
      <c r="AA130" s="211"/>
      <c r="AB130" s="211"/>
      <c r="AC130" s="211"/>
      <c r="AD130" s="211"/>
      <c r="AE130" s="3228"/>
      <c r="AF130" s="2948">
        <v>175.4298</v>
      </c>
    </row>
    <row r="131" spans="1:120" ht="24" customHeight="1" x14ac:dyDescent="0.25">
      <c r="A131" s="1439" t="s">
        <v>169</v>
      </c>
      <c r="B131" s="1487"/>
      <c r="C131" s="141">
        <v>13338</v>
      </c>
      <c r="D131" s="141">
        <f>ROUND(C131/12*$A$4,0)</f>
        <v>12227</v>
      </c>
      <c r="E131" s="406">
        <f>10722+E132/4/3.2</f>
        <v>10924.79296875</v>
      </c>
      <c r="F131" s="141">
        <f>E131/D131*100</f>
        <v>89.349742117853921</v>
      </c>
      <c r="G131" s="153"/>
      <c r="H131" s="153"/>
      <c r="I131" s="486"/>
      <c r="J131" s="170"/>
      <c r="K131" s="411"/>
      <c r="L131" s="170"/>
      <c r="M131" s="170"/>
      <c r="N131" s="170"/>
      <c r="O131" s="1181"/>
      <c r="P131" s="1181"/>
      <c r="Q131" s="1181"/>
      <c r="R131" s="1181"/>
      <c r="S131" s="1181"/>
      <c r="T131" s="1181"/>
      <c r="U131" s="1181"/>
      <c r="V131" s="1181"/>
      <c r="W131" s="1181"/>
      <c r="X131" s="1181"/>
      <c r="Y131" s="1181"/>
      <c r="Z131" s="2303"/>
      <c r="AA131" s="211"/>
      <c r="AB131" s="211"/>
      <c r="AC131" s="211"/>
      <c r="AD131" s="211"/>
      <c r="AE131" s="3228"/>
      <c r="AF131" s="2948"/>
    </row>
    <row r="132" spans="1:120" ht="15" customHeight="1" x14ac:dyDescent="0.25">
      <c r="A132" s="1493" t="s">
        <v>336</v>
      </c>
      <c r="B132" s="1487"/>
      <c r="C132" s="141">
        <v>5275</v>
      </c>
      <c r="D132" s="141">
        <f>ROUND(C132/12*$A$4,0)</f>
        <v>4835</v>
      </c>
      <c r="E132" s="406">
        <v>2595.75</v>
      </c>
      <c r="F132" s="141">
        <f>E132/D132*100</f>
        <v>53.686659772492241</v>
      </c>
      <c r="G132" s="153"/>
      <c r="H132" s="153"/>
      <c r="I132" s="486"/>
      <c r="J132" s="170"/>
      <c r="K132" s="411"/>
      <c r="L132" s="170"/>
      <c r="M132" s="170"/>
      <c r="N132" s="170"/>
      <c r="O132" s="1181"/>
      <c r="P132" s="1181"/>
      <c r="Q132" s="1181"/>
      <c r="R132" s="1181"/>
      <c r="S132" s="1181"/>
      <c r="T132" s="1181"/>
      <c r="U132" s="1181"/>
      <c r="V132" s="1181"/>
      <c r="W132" s="1181"/>
      <c r="X132" s="1181"/>
      <c r="Y132" s="1181"/>
      <c r="Z132" s="2303"/>
      <c r="AA132" s="211"/>
      <c r="AB132" s="211"/>
      <c r="AC132" s="211"/>
      <c r="AD132" s="211"/>
      <c r="AE132" s="3228"/>
      <c r="AF132" s="2948"/>
    </row>
    <row r="133" spans="1:120" ht="30" customHeight="1" x14ac:dyDescent="0.25">
      <c r="A133" s="1439" t="s">
        <v>170</v>
      </c>
      <c r="B133" s="1487"/>
      <c r="C133" s="141">
        <f>C144</f>
        <v>500</v>
      </c>
      <c r="D133" s="141">
        <f>D144</f>
        <v>458</v>
      </c>
      <c r="E133" s="406">
        <f>E144</f>
        <v>486</v>
      </c>
      <c r="F133" s="141"/>
      <c r="G133" s="153"/>
      <c r="H133" s="153"/>
      <c r="I133" s="486"/>
      <c r="J133" s="170"/>
      <c r="K133" s="411"/>
      <c r="L133" s="170"/>
      <c r="M133" s="170"/>
      <c r="N133" s="170"/>
      <c r="O133" s="1181"/>
      <c r="P133" s="1181"/>
      <c r="Q133" s="1181"/>
      <c r="R133" s="1181"/>
      <c r="S133" s="1181"/>
      <c r="T133" s="1181"/>
      <c r="U133" s="1181"/>
      <c r="V133" s="1181"/>
      <c r="W133" s="1181"/>
      <c r="X133" s="1181"/>
      <c r="Y133" s="1181"/>
      <c r="Z133" s="2303"/>
      <c r="AA133" s="211"/>
      <c r="AB133" s="211"/>
      <c r="AC133" s="211"/>
      <c r="AD133" s="211"/>
      <c r="AE133" s="3228"/>
      <c r="AF133" s="2948"/>
    </row>
    <row r="134" spans="1:120" ht="18" customHeight="1" x14ac:dyDescent="0.25">
      <c r="A134" s="256" t="s">
        <v>172</v>
      </c>
      <c r="B134" s="1732"/>
      <c r="C134" s="141"/>
      <c r="D134" s="141"/>
      <c r="E134" s="406"/>
      <c r="F134" s="141"/>
      <c r="G134" s="153"/>
      <c r="H134" s="153"/>
      <c r="I134" s="486"/>
      <c r="J134" s="170"/>
      <c r="K134" s="411"/>
      <c r="L134" s="170"/>
      <c r="M134" s="170"/>
      <c r="N134" s="170"/>
      <c r="O134" s="1181"/>
      <c r="P134" s="1181"/>
      <c r="Q134" s="1181"/>
      <c r="R134" s="1181"/>
      <c r="S134" s="1181"/>
      <c r="T134" s="1181"/>
      <c r="U134" s="1181"/>
      <c r="V134" s="1181"/>
      <c r="W134" s="1181"/>
      <c r="X134" s="1181"/>
      <c r="Y134" s="1181"/>
      <c r="Z134" s="2303"/>
      <c r="AA134" s="211"/>
      <c r="AB134" s="211"/>
      <c r="AC134" s="211"/>
      <c r="AD134" s="211"/>
      <c r="AE134" s="3228"/>
      <c r="AF134" s="2948"/>
    </row>
    <row r="135" spans="1:120" s="98" customFormat="1" ht="15" customHeight="1" x14ac:dyDescent="0.2">
      <c r="A135" s="257"/>
      <c r="B135" s="1495"/>
      <c r="C135" s="140"/>
      <c r="D135" s="140"/>
      <c r="E135" s="409"/>
      <c r="F135" s="140"/>
      <c r="G135" s="153"/>
      <c r="H135" s="153"/>
      <c r="I135" s="486"/>
      <c r="J135" s="170"/>
      <c r="K135" s="411"/>
      <c r="L135" s="170"/>
      <c r="M135" s="170"/>
      <c r="N135" s="170"/>
      <c r="O135" s="1181"/>
      <c r="P135" s="1181"/>
      <c r="Q135" s="1181"/>
      <c r="R135" s="1181"/>
      <c r="S135" s="1181"/>
      <c r="T135" s="1181"/>
      <c r="U135" s="1181"/>
      <c r="V135" s="1181"/>
      <c r="W135" s="1181"/>
      <c r="X135" s="1181"/>
      <c r="Y135" s="1181"/>
      <c r="Z135" s="2303"/>
      <c r="AA135" s="211"/>
      <c r="AB135" s="211"/>
      <c r="AC135" s="211"/>
      <c r="AD135" s="211"/>
      <c r="AE135" s="3228"/>
      <c r="AF135" s="2952"/>
      <c r="AG135" s="412"/>
      <c r="AH135" s="412"/>
      <c r="AI135" s="412"/>
      <c r="AJ135" s="412"/>
      <c r="AK135" s="412"/>
      <c r="AL135" s="412"/>
      <c r="AM135" s="412"/>
      <c r="AN135" s="412"/>
      <c r="AO135" s="412"/>
      <c r="AP135" s="412"/>
      <c r="AQ135" s="412"/>
      <c r="AR135" s="412"/>
      <c r="AS135" s="412"/>
      <c r="AT135" s="412"/>
      <c r="AU135" s="412"/>
      <c r="AV135" s="412"/>
      <c r="AW135" s="412"/>
      <c r="AX135" s="412"/>
      <c r="AY135" s="412"/>
      <c r="AZ135" s="412"/>
      <c r="BA135" s="412"/>
      <c r="BB135" s="412"/>
      <c r="BC135" s="412"/>
      <c r="BD135" s="412"/>
      <c r="BE135" s="412"/>
      <c r="BF135" s="412"/>
      <c r="BG135" s="412"/>
      <c r="BH135" s="412"/>
      <c r="BI135" s="412"/>
      <c r="BJ135" s="412"/>
      <c r="BK135" s="412"/>
      <c r="BL135" s="412"/>
      <c r="BM135" s="412"/>
      <c r="BN135" s="412"/>
      <c r="BO135" s="412"/>
      <c r="BP135" s="412"/>
      <c r="BQ135" s="412"/>
      <c r="BR135" s="412"/>
      <c r="BS135" s="412"/>
      <c r="BT135" s="412"/>
      <c r="BU135" s="412"/>
      <c r="BV135" s="412"/>
      <c r="BW135" s="412"/>
      <c r="BX135" s="412"/>
      <c r="BY135" s="412"/>
      <c r="BZ135" s="412"/>
      <c r="CA135" s="412"/>
      <c r="CB135" s="412"/>
      <c r="CC135" s="412"/>
      <c r="CD135" s="412"/>
      <c r="CE135" s="412"/>
      <c r="CF135" s="412"/>
      <c r="CG135" s="412"/>
      <c r="CH135" s="412"/>
      <c r="CI135" s="412"/>
      <c r="CJ135" s="412"/>
      <c r="CK135" s="412"/>
      <c r="CL135" s="412"/>
      <c r="CM135" s="412"/>
      <c r="CN135" s="412"/>
      <c r="CO135" s="412"/>
      <c r="CP135" s="412"/>
      <c r="CQ135" s="412"/>
      <c r="CR135" s="412"/>
      <c r="CS135" s="412"/>
      <c r="CT135" s="412"/>
      <c r="CU135" s="412"/>
      <c r="CV135" s="412"/>
      <c r="CW135" s="412"/>
      <c r="CX135" s="412"/>
      <c r="CY135" s="412"/>
      <c r="CZ135" s="412"/>
      <c r="DA135" s="412"/>
      <c r="DB135" s="412"/>
      <c r="DC135" s="412"/>
      <c r="DD135" s="412"/>
      <c r="DE135" s="412"/>
      <c r="DF135" s="412"/>
      <c r="DG135" s="412"/>
      <c r="DH135" s="412"/>
      <c r="DI135" s="412"/>
      <c r="DJ135" s="412"/>
      <c r="DK135" s="412"/>
      <c r="DL135" s="412"/>
      <c r="DM135" s="412"/>
      <c r="DN135" s="412"/>
      <c r="DO135" s="412"/>
      <c r="DP135" s="412"/>
    </row>
    <row r="136" spans="1:120" ht="33.75" customHeight="1" x14ac:dyDescent="0.25">
      <c r="A136" s="415" t="s">
        <v>245</v>
      </c>
      <c r="B136" s="1497"/>
      <c r="C136" s="141">
        <v>2206</v>
      </c>
      <c r="D136" s="141">
        <f>ROUND(C136/12*$A$4,0)</f>
        <v>2022</v>
      </c>
      <c r="E136" s="406">
        <v>2214</v>
      </c>
      <c r="F136" s="141">
        <f t="shared" ref="F136:F142" si="46">E136/D136*100</f>
        <v>109.49554896142433</v>
      </c>
      <c r="G136" s="153"/>
      <c r="H136" s="153"/>
      <c r="I136" s="486"/>
      <c r="J136" s="170"/>
      <c r="K136" s="411"/>
      <c r="L136" s="170"/>
      <c r="M136" s="170"/>
      <c r="N136" s="170"/>
      <c r="O136" s="1181"/>
      <c r="P136" s="1181"/>
      <c r="Q136" s="1181"/>
      <c r="R136" s="1181"/>
      <c r="S136" s="1181"/>
      <c r="T136" s="1181"/>
      <c r="U136" s="1181"/>
      <c r="V136" s="1181"/>
      <c r="W136" s="1181"/>
      <c r="X136" s="1181"/>
      <c r="Y136" s="1181"/>
      <c r="Z136" s="2303"/>
      <c r="AA136" s="211"/>
      <c r="AB136" s="211"/>
      <c r="AC136" s="211"/>
      <c r="AD136" s="211"/>
      <c r="AE136" s="3228"/>
      <c r="AF136" s="2948"/>
    </row>
    <row r="137" spans="1:120" ht="30" customHeight="1" x14ac:dyDescent="0.25">
      <c r="A137" s="415" t="s">
        <v>144</v>
      </c>
      <c r="B137" s="1497"/>
      <c r="C137" s="141">
        <v>720</v>
      </c>
      <c r="D137" s="141">
        <f t="shared" ref="D137:D144" si="47">ROUND(C137/12*$A$4,0)</f>
        <v>660</v>
      </c>
      <c r="E137" s="406">
        <v>948</v>
      </c>
      <c r="F137" s="141">
        <f t="shared" si="46"/>
        <v>143.63636363636363</v>
      </c>
      <c r="G137" s="153"/>
      <c r="H137" s="153"/>
      <c r="I137" s="486"/>
      <c r="J137" s="170"/>
      <c r="K137" s="411"/>
      <c r="L137" s="170"/>
      <c r="M137" s="170"/>
      <c r="N137" s="170"/>
      <c r="O137" s="1181"/>
      <c r="P137" s="1181"/>
      <c r="Q137" s="1181"/>
      <c r="R137" s="1181"/>
      <c r="S137" s="1181"/>
      <c r="T137" s="1181"/>
      <c r="U137" s="1181"/>
      <c r="V137" s="1181"/>
      <c r="W137" s="1181"/>
      <c r="X137" s="1181"/>
      <c r="Y137" s="1181"/>
      <c r="Z137" s="2303"/>
      <c r="AA137" s="211"/>
      <c r="AB137" s="211"/>
      <c r="AC137" s="211"/>
      <c r="AD137" s="211"/>
      <c r="AE137" s="3228"/>
      <c r="AF137" s="2948"/>
    </row>
    <row r="138" spans="1:120" ht="33" customHeight="1" x14ac:dyDescent="0.25">
      <c r="A138" s="415" t="s">
        <v>81</v>
      </c>
      <c r="B138" s="1497"/>
      <c r="C138" s="141">
        <v>1670</v>
      </c>
      <c r="D138" s="141">
        <f t="shared" si="47"/>
        <v>1531</v>
      </c>
      <c r="E138" s="406">
        <v>1686</v>
      </c>
      <c r="F138" s="141">
        <f t="shared" si="46"/>
        <v>110.12410189418679</v>
      </c>
      <c r="G138" s="153"/>
      <c r="H138" s="153"/>
      <c r="I138" s="486"/>
      <c r="J138" s="170"/>
      <c r="K138" s="411"/>
      <c r="L138" s="170"/>
      <c r="M138" s="170"/>
      <c r="N138" s="170"/>
      <c r="O138" s="1181"/>
      <c r="P138" s="1181"/>
      <c r="Q138" s="1181"/>
      <c r="R138" s="1181"/>
      <c r="S138" s="1181"/>
      <c r="T138" s="1181"/>
      <c r="U138" s="1181"/>
      <c r="V138" s="1181"/>
      <c r="W138" s="1181"/>
      <c r="X138" s="1181"/>
      <c r="Y138" s="1181"/>
      <c r="Z138" s="2303"/>
      <c r="AA138" s="211"/>
      <c r="AB138" s="211"/>
      <c r="AC138" s="211"/>
      <c r="AD138" s="211"/>
      <c r="AE138" s="3228"/>
      <c r="AF138" s="2948"/>
    </row>
    <row r="139" spans="1:120" ht="28.15" customHeight="1" x14ac:dyDescent="0.25">
      <c r="A139" s="1494" t="s">
        <v>316</v>
      </c>
      <c r="B139" s="1495"/>
      <c r="C139" s="141">
        <v>30</v>
      </c>
      <c r="D139" s="141">
        <f t="shared" si="47"/>
        <v>28</v>
      </c>
      <c r="E139" s="406">
        <v>34</v>
      </c>
      <c r="F139" s="141">
        <f t="shared" si="46"/>
        <v>121.42857142857142</v>
      </c>
      <c r="G139" s="153"/>
      <c r="H139" s="153"/>
      <c r="I139" s="486"/>
      <c r="J139" s="170"/>
      <c r="K139" s="411"/>
      <c r="L139" s="170"/>
      <c r="M139" s="170"/>
      <c r="N139" s="170"/>
      <c r="O139" s="1181"/>
      <c r="P139" s="1181"/>
      <c r="Q139" s="1181"/>
      <c r="R139" s="1181"/>
      <c r="S139" s="1181"/>
      <c r="T139" s="1181"/>
      <c r="U139" s="1181"/>
      <c r="V139" s="1181"/>
      <c r="W139" s="1181"/>
      <c r="X139" s="1181"/>
      <c r="Y139" s="1181"/>
      <c r="Z139" s="2303"/>
      <c r="AA139" s="211"/>
      <c r="AB139" s="211"/>
      <c r="AC139" s="211"/>
      <c r="AD139" s="211"/>
      <c r="AE139" s="3228"/>
      <c r="AF139" s="2948"/>
    </row>
    <row r="140" spans="1:120" ht="28.15" customHeight="1" x14ac:dyDescent="0.25">
      <c r="A140" s="2616" t="s">
        <v>312</v>
      </c>
      <c r="B140" s="1495"/>
      <c r="C140" s="141">
        <v>292</v>
      </c>
      <c r="D140" s="2593">
        <f>ROUND(C140/6*5,0)</f>
        <v>243</v>
      </c>
      <c r="E140" s="406">
        <v>292</v>
      </c>
      <c r="F140" s="141">
        <f t="shared" si="46"/>
        <v>120.16460905349795</v>
      </c>
      <c r="G140" s="153"/>
      <c r="H140" s="153"/>
      <c r="I140" s="486"/>
      <c r="J140" s="170"/>
      <c r="K140" s="411"/>
      <c r="L140" s="170"/>
      <c r="M140" s="170"/>
      <c r="N140" s="170"/>
      <c r="O140" s="1181"/>
      <c r="P140" s="1181"/>
      <c r="Q140" s="1181"/>
      <c r="R140" s="1181"/>
      <c r="S140" s="1181"/>
      <c r="T140" s="1181"/>
      <c r="U140" s="1181"/>
      <c r="V140" s="1181"/>
      <c r="W140" s="1181"/>
      <c r="X140" s="1181"/>
      <c r="Y140" s="1181"/>
      <c r="Z140" s="2303"/>
      <c r="AA140" s="211"/>
      <c r="AB140" s="211"/>
      <c r="AC140" s="211"/>
      <c r="AD140" s="211"/>
      <c r="AE140" s="3228"/>
      <c r="AF140" s="2948"/>
    </row>
    <row r="141" spans="1:120" ht="28.15" customHeight="1" x14ac:dyDescent="0.25">
      <c r="A141" s="2616" t="s">
        <v>110</v>
      </c>
      <c r="B141" s="1495"/>
      <c r="C141" s="141">
        <v>948</v>
      </c>
      <c r="D141" s="2593">
        <f t="shared" ref="D141:D142" si="48">ROUND(C141/6*5,0)</f>
        <v>790</v>
      </c>
      <c r="E141" s="406">
        <v>1037</v>
      </c>
      <c r="F141" s="141">
        <f t="shared" si="46"/>
        <v>131.26582278481013</v>
      </c>
      <c r="G141" s="153"/>
      <c r="H141" s="153"/>
      <c r="I141" s="486"/>
      <c r="J141" s="170"/>
      <c r="K141" s="411"/>
      <c r="L141" s="170"/>
      <c r="M141" s="170"/>
      <c r="N141" s="170"/>
      <c r="O141" s="1181"/>
      <c r="P141" s="1181"/>
      <c r="Q141" s="1181"/>
      <c r="R141" s="1181"/>
      <c r="S141" s="1181"/>
      <c r="T141" s="1181"/>
      <c r="U141" s="1181"/>
      <c r="V141" s="1181"/>
      <c r="W141" s="1181"/>
      <c r="X141" s="1181"/>
      <c r="Y141" s="1181"/>
      <c r="Z141" s="2303"/>
      <c r="AA141" s="211"/>
      <c r="AB141" s="211"/>
      <c r="AC141" s="211"/>
      <c r="AD141" s="211"/>
      <c r="AE141" s="3228"/>
      <c r="AF141" s="2948"/>
    </row>
    <row r="142" spans="1:120" ht="28.15" customHeight="1" x14ac:dyDescent="0.25">
      <c r="A142" s="2616" t="s">
        <v>320</v>
      </c>
      <c r="B142" s="1495"/>
      <c r="C142" s="141">
        <v>2800</v>
      </c>
      <c r="D142" s="2593">
        <f t="shared" si="48"/>
        <v>2333</v>
      </c>
      <c r="E142" s="406">
        <v>2391</v>
      </c>
      <c r="F142" s="141">
        <f t="shared" si="46"/>
        <v>102.48606943849121</v>
      </c>
      <c r="G142" s="153"/>
      <c r="H142" s="153"/>
      <c r="I142" s="486"/>
      <c r="J142" s="170"/>
      <c r="K142" s="411"/>
      <c r="L142" s="170"/>
      <c r="M142" s="170"/>
      <c r="N142" s="170"/>
      <c r="O142" s="1181"/>
      <c r="P142" s="1181"/>
      <c r="Q142" s="1181"/>
      <c r="R142" s="1181"/>
      <c r="S142" s="1181"/>
      <c r="T142" s="1181"/>
      <c r="U142" s="1181"/>
      <c r="V142" s="1181"/>
      <c r="W142" s="1181"/>
      <c r="X142" s="1181"/>
      <c r="Y142" s="1181"/>
      <c r="Z142" s="2303"/>
      <c r="AA142" s="211"/>
      <c r="AB142" s="211"/>
      <c r="AC142" s="211"/>
      <c r="AD142" s="211"/>
      <c r="AE142" s="3228"/>
      <c r="AF142" s="2948"/>
    </row>
    <row r="143" spans="1:120" ht="18.75" customHeight="1" x14ac:dyDescent="0.25">
      <c r="A143" s="1496"/>
      <c r="B143" s="1497"/>
      <c r="C143" s="141"/>
      <c r="D143" s="141"/>
      <c r="E143" s="406"/>
      <c r="F143" s="141"/>
      <c r="G143" s="153"/>
      <c r="H143" s="153"/>
      <c r="I143" s="486"/>
      <c r="J143" s="170"/>
      <c r="K143" s="411"/>
      <c r="L143" s="170"/>
      <c r="M143" s="170"/>
      <c r="N143" s="170"/>
      <c r="O143" s="1181"/>
      <c r="P143" s="1181"/>
      <c r="Q143" s="1181"/>
      <c r="R143" s="1181"/>
      <c r="S143" s="1181"/>
      <c r="T143" s="1181"/>
      <c r="U143" s="1181"/>
      <c r="V143" s="1181"/>
      <c r="W143" s="1181"/>
      <c r="X143" s="1181"/>
      <c r="Y143" s="1181"/>
      <c r="Z143" s="2303"/>
      <c r="AA143" s="211"/>
      <c r="AB143" s="211"/>
      <c r="AC143" s="211"/>
      <c r="AD143" s="211"/>
      <c r="AE143" s="3228"/>
      <c r="AF143" s="2948"/>
    </row>
    <row r="144" spans="1:120" ht="31.5" customHeight="1" x14ac:dyDescent="0.25">
      <c r="A144" s="1498" t="s">
        <v>181</v>
      </c>
      <c r="B144" s="2817"/>
      <c r="C144" s="728">
        <v>500</v>
      </c>
      <c r="D144" s="201">
        <f t="shared" si="47"/>
        <v>458</v>
      </c>
      <c r="E144" s="413">
        <v>486</v>
      </c>
      <c r="F144" s="728">
        <f>E144/D144*100</f>
        <v>106.11353711790392</v>
      </c>
      <c r="G144" s="278"/>
      <c r="H144" s="278"/>
      <c r="I144" s="487"/>
      <c r="J144" s="192"/>
      <c r="K144" s="1499"/>
      <c r="L144" s="487"/>
      <c r="M144" s="487"/>
      <c r="N144" s="487"/>
      <c r="O144" s="1183"/>
      <c r="P144" s="1183"/>
      <c r="Q144" s="1183"/>
      <c r="R144" s="1183"/>
      <c r="S144" s="1183"/>
      <c r="T144" s="1183"/>
      <c r="U144" s="1183"/>
      <c r="V144" s="1183"/>
      <c r="W144" s="1183"/>
      <c r="X144" s="1183"/>
      <c r="Y144" s="1183"/>
      <c r="Z144" s="2304"/>
      <c r="AA144" s="2317"/>
      <c r="AB144" s="2317"/>
      <c r="AC144" s="2317"/>
      <c r="AD144" s="2317"/>
      <c r="AE144" s="3229"/>
      <c r="AF144" s="2949"/>
    </row>
    <row r="145" spans="1:120" ht="24.75" customHeight="1" x14ac:dyDescent="0.25">
      <c r="A145" s="424" t="s">
        <v>179</v>
      </c>
      <c r="B145" s="2818"/>
      <c r="C145" s="469">
        <f>C128+C131*3.2+C144</f>
        <v>93209.600000000006</v>
      </c>
      <c r="D145" s="469">
        <f>D128+D131*3.2+D144</f>
        <v>85443.4</v>
      </c>
      <c r="E145" s="1428">
        <f>E128+E131*3.2+E144</f>
        <v>81423.337499999994</v>
      </c>
      <c r="F145" s="137">
        <f>E145/D145*100</f>
        <v>95.295057897976903</v>
      </c>
      <c r="G145" s="275"/>
      <c r="H145" s="275"/>
      <c r="I145" s="454"/>
      <c r="J145" s="454"/>
      <c r="K145" s="1500"/>
      <c r="L145" s="425"/>
      <c r="M145" s="138"/>
      <c r="N145" s="538"/>
      <c r="O145" s="531">
        <v>72529.780299999999</v>
      </c>
      <c r="P145" s="531">
        <v>72529.780299999999</v>
      </c>
      <c r="Q145" s="531">
        <v>72529.780299999999</v>
      </c>
      <c r="R145" s="531">
        <v>72529.780299999999</v>
      </c>
      <c r="S145" s="2316">
        <v>73486.044699999999</v>
      </c>
      <c r="T145" s="2316">
        <v>73486.044699999999</v>
      </c>
      <c r="U145" s="2316">
        <v>74661.474740000005</v>
      </c>
      <c r="V145" s="2316">
        <v>74661.474740000005</v>
      </c>
      <c r="W145" s="2316">
        <v>74661.474740000005</v>
      </c>
      <c r="X145" s="2316">
        <v>74661.474740000005</v>
      </c>
      <c r="Y145" s="2316">
        <v>74661.474740000005</v>
      </c>
      <c r="Z145" s="2305">
        <f>O145/12*$A$4+(P145-O145)/11*10+(Q145-P145)/10*9+(R145-Q145)/9*8+(S145-R145)/8*7+(T145-S145)/7*6+(U145-T145)/6*5+(V145-U145)/5*4+(W145-V145)/4*3+(X145-W145)/3*2+(Y145-X145)/2*1</f>
        <v>68301.888325000007</v>
      </c>
      <c r="AA145" s="1353">
        <f>AE145-AC145</f>
        <v>68551.307059999992</v>
      </c>
      <c r="AB145" s="1353">
        <f>AA145-Z145</f>
        <v>249.41873499998474</v>
      </c>
      <c r="AC145" s="1353">
        <v>-14.109170000000001</v>
      </c>
      <c r="AD145" s="1353"/>
      <c r="AE145" s="3230">
        <v>68537.197889999996</v>
      </c>
      <c r="AF145" s="2950">
        <f>SUM(AF128,AF131,AF132,AF133,AF136,AF137,AF138,AF139,AF140,AF141,AF142,AF144)</f>
        <v>324.27485999999999</v>
      </c>
    </row>
    <row r="146" spans="1:120" s="405" customFormat="1" ht="15" customHeight="1" x14ac:dyDescent="0.25">
      <c r="A146" s="1262" t="s">
        <v>33</v>
      </c>
      <c r="B146" s="416"/>
      <c r="C146" s="1445"/>
      <c r="D146" s="1501"/>
      <c r="E146" s="1445"/>
      <c r="F146" s="1501"/>
      <c r="G146" s="1463"/>
      <c r="H146" s="1502"/>
      <c r="I146" s="1503"/>
      <c r="J146" s="1504"/>
      <c r="K146" s="404"/>
      <c r="L146" s="404"/>
      <c r="M146" s="1504"/>
      <c r="N146" s="404"/>
      <c r="O146" s="1182"/>
      <c r="P146" s="1182"/>
      <c r="Q146" s="1182"/>
      <c r="R146" s="1182"/>
      <c r="S146" s="1182"/>
      <c r="T146" s="1182"/>
      <c r="U146" s="1182"/>
      <c r="V146" s="1182"/>
      <c r="W146" s="1182"/>
      <c r="X146" s="1182"/>
      <c r="Y146" s="1182"/>
      <c r="Z146" s="2306"/>
      <c r="AA146" s="2320"/>
      <c r="AB146" s="2320"/>
      <c r="AC146" s="2320"/>
      <c r="AD146" s="2320"/>
      <c r="AE146" s="3231"/>
      <c r="AF146" s="2967"/>
    </row>
    <row r="147" spans="1:120" ht="15" customHeight="1" x14ac:dyDescent="0.25">
      <c r="A147" s="430" t="s">
        <v>201</v>
      </c>
      <c r="B147" s="446"/>
      <c r="C147" s="141"/>
      <c r="D147" s="419"/>
      <c r="E147" s="406"/>
      <c r="F147" s="419"/>
      <c r="G147" s="153"/>
      <c r="H147" s="533"/>
      <c r="I147" s="486"/>
      <c r="J147" s="426"/>
      <c r="K147" s="411"/>
      <c r="L147" s="170"/>
      <c r="M147" s="426"/>
      <c r="N147" s="170"/>
      <c r="O147" s="1181"/>
      <c r="P147" s="1181"/>
      <c r="Q147" s="1181"/>
      <c r="R147" s="1181"/>
      <c r="S147" s="1181"/>
      <c r="T147" s="1181"/>
      <c r="U147" s="1181"/>
      <c r="V147" s="1181"/>
      <c r="W147" s="1181"/>
      <c r="X147" s="1181"/>
      <c r="Y147" s="1181"/>
      <c r="Z147" s="2303"/>
      <c r="AA147" s="211"/>
      <c r="AB147" s="211"/>
      <c r="AC147" s="211"/>
      <c r="AD147" s="211"/>
      <c r="AE147" s="3228"/>
      <c r="AF147" s="2948"/>
    </row>
    <row r="148" spans="1:120" ht="15" customHeight="1" x14ac:dyDescent="0.25">
      <c r="A148" s="417" t="s">
        <v>159</v>
      </c>
      <c r="B148" s="1488">
        <v>300</v>
      </c>
      <c r="C148" s="141">
        <v>127</v>
      </c>
      <c r="D148" s="2593">
        <f>C148</f>
        <v>127</v>
      </c>
      <c r="E148" s="406">
        <v>128</v>
      </c>
      <c r="F148" s="419">
        <f>E148/D148*100</f>
        <v>100.78740157480314</v>
      </c>
      <c r="G148" s="154">
        <v>10</v>
      </c>
      <c r="H148" s="1199">
        <f>K148/E148</f>
        <v>9.203125</v>
      </c>
      <c r="I148" s="448">
        <f>ROUND(C148*G148,0)</f>
        <v>1270</v>
      </c>
      <c r="J148" s="427">
        <f>ROUND(D148*G148,0)</f>
        <v>1270</v>
      </c>
      <c r="K148" s="408">
        <v>1178</v>
      </c>
      <c r="L148" s="163">
        <f>K148/J148*100</f>
        <v>92.755905511811022</v>
      </c>
      <c r="M148" s="427">
        <f>ROUND(I148/B148,0)</f>
        <v>4</v>
      </c>
      <c r="N148" s="163">
        <f t="shared" ref="N148:N155" si="49">K148/$A$4*12/M148</f>
        <v>321.27272727272725</v>
      </c>
      <c r="O148" s="1181"/>
      <c r="P148" s="1181"/>
      <c r="Q148" s="1181"/>
      <c r="R148" s="1181"/>
      <c r="S148" s="1181"/>
      <c r="T148" s="1181"/>
      <c r="U148" s="1181"/>
      <c r="V148" s="1181"/>
      <c r="W148" s="1181"/>
      <c r="X148" s="1181"/>
      <c r="Y148" s="1181"/>
      <c r="Z148" s="2303">
        <f>O148/12</f>
        <v>0</v>
      </c>
      <c r="AA148" s="211"/>
      <c r="AB148" s="211">
        <f>AA148-Z148</f>
        <v>0</v>
      </c>
      <c r="AC148" s="211"/>
      <c r="AD148" s="211"/>
      <c r="AE148" s="3228"/>
      <c r="AF148" s="2948"/>
    </row>
    <row r="149" spans="1:120" s="98" customFormat="1" ht="15" customHeight="1" x14ac:dyDescent="0.25">
      <c r="A149" s="199" t="s">
        <v>93</v>
      </c>
      <c r="B149" s="2819"/>
      <c r="C149" s="140">
        <f>SUM(C146:C148)</f>
        <v>127</v>
      </c>
      <c r="D149" s="420">
        <f>SUM(D146:D148)</f>
        <v>127</v>
      </c>
      <c r="E149" s="409">
        <f>SUM(E146:E148)</f>
        <v>128</v>
      </c>
      <c r="F149" s="420">
        <f>E149/D149*100</f>
        <v>100.78740157480314</v>
      </c>
      <c r="G149" s="153">
        <f>IF(C149=0,0,I149/C149)</f>
        <v>10</v>
      </c>
      <c r="H149" s="533">
        <f>K149/E149</f>
        <v>9.203125</v>
      </c>
      <c r="I149" s="1505">
        <f>SUM(I146:I148)</f>
        <v>1270</v>
      </c>
      <c r="J149" s="409">
        <f>SUM(J146:J148)</f>
        <v>1270</v>
      </c>
      <c r="K149" s="409">
        <f>SUM(K146:K148)</f>
        <v>1178</v>
      </c>
      <c r="L149" s="170">
        <f>K149/J149*100</f>
        <v>92.755905511811022</v>
      </c>
      <c r="M149" s="426">
        <f>SUM(M146:M148)</f>
        <v>4</v>
      </c>
      <c r="N149" s="163">
        <f t="shared" si="49"/>
        <v>321.27272727272725</v>
      </c>
      <c r="O149" s="1181"/>
      <c r="P149" s="1181"/>
      <c r="Q149" s="1181"/>
      <c r="R149" s="1181"/>
      <c r="S149" s="1181"/>
      <c r="T149" s="1181"/>
      <c r="U149" s="1181"/>
      <c r="V149" s="1181"/>
      <c r="W149" s="1181"/>
      <c r="X149" s="1181"/>
      <c r="Y149" s="1181"/>
      <c r="Z149" s="2303"/>
      <c r="AA149" s="211"/>
      <c r="AB149" s="211"/>
      <c r="AC149" s="211"/>
      <c r="AD149" s="211"/>
      <c r="AE149" s="3228"/>
      <c r="AF149" s="2952"/>
      <c r="AG149" s="412"/>
      <c r="AH149" s="412"/>
      <c r="AI149" s="412"/>
      <c r="AJ149" s="412"/>
      <c r="AK149" s="412"/>
      <c r="AL149" s="412"/>
      <c r="AM149" s="412"/>
      <c r="AN149" s="412"/>
      <c r="AO149" s="412"/>
      <c r="AP149" s="412"/>
      <c r="AQ149" s="412"/>
      <c r="AR149" s="412"/>
      <c r="AS149" s="412"/>
      <c r="AT149" s="412"/>
      <c r="AU149" s="412"/>
      <c r="AV149" s="412"/>
      <c r="AW149" s="412"/>
      <c r="AX149" s="412"/>
      <c r="AY149" s="412"/>
      <c r="AZ149" s="412"/>
      <c r="BA149" s="412"/>
      <c r="BB149" s="412"/>
      <c r="BC149" s="412"/>
      <c r="BD149" s="412"/>
      <c r="BE149" s="412"/>
      <c r="BF149" s="412"/>
      <c r="BG149" s="412"/>
      <c r="BH149" s="412"/>
      <c r="BI149" s="412"/>
      <c r="BJ149" s="412"/>
      <c r="BK149" s="412"/>
      <c r="BL149" s="412"/>
      <c r="BM149" s="412"/>
      <c r="BN149" s="412"/>
      <c r="BO149" s="412"/>
      <c r="BP149" s="412"/>
      <c r="BQ149" s="412"/>
      <c r="BR149" s="412"/>
      <c r="BS149" s="412"/>
      <c r="BT149" s="412"/>
      <c r="BU149" s="412"/>
      <c r="BV149" s="412"/>
      <c r="BW149" s="412"/>
      <c r="BX149" s="412"/>
      <c r="BY149" s="412"/>
      <c r="BZ149" s="412"/>
      <c r="CA149" s="412"/>
      <c r="CB149" s="412"/>
      <c r="CC149" s="412"/>
      <c r="CD149" s="412"/>
      <c r="CE149" s="412"/>
      <c r="CF149" s="412"/>
      <c r="CG149" s="412"/>
      <c r="CH149" s="412"/>
      <c r="CI149" s="412"/>
      <c r="CJ149" s="412"/>
      <c r="CK149" s="412"/>
      <c r="CL149" s="412"/>
      <c r="CM149" s="412"/>
      <c r="CN149" s="412"/>
      <c r="CO149" s="412"/>
      <c r="CP149" s="412"/>
      <c r="CQ149" s="412"/>
      <c r="CR149" s="412"/>
      <c r="CS149" s="412"/>
      <c r="CT149" s="412"/>
      <c r="CU149" s="412"/>
      <c r="CV149" s="412"/>
      <c r="CW149" s="412"/>
      <c r="CX149" s="412"/>
      <c r="CY149" s="412"/>
      <c r="CZ149" s="412"/>
      <c r="DA149" s="412"/>
      <c r="DB149" s="412"/>
      <c r="DC149" s="412"/>
      <c r="DD149" s="412"/>
      <c r="DE149" s="412"/>
      <c r="DF149" s="412"/>
      <c r="DG149" s="412"/>
      <c r="DH149" s="412"/>
      <c r="DI149" s="412"/>
      <c r="DJ149" s="412"/>
      <c r="DK149" s="412"/>
      <c r="DL149" s="412"/>
      <c r="DM149" s="412"/>
      <c r="DN149" s="412"/>
      <c r="DO149" s="412"/>
      <c r="DP149" s="412"/>
    </row>
    <row r="150" spans="1:120" s="405" customFormat="1" ht="30" customHeight="1" x14ac:dyDescent="0.25">
      <c r="A150" s="2239" t="s">
        <v>158</v>
      </c>
      <c r="B150" s="1494">
        <v>300</v>
      </c>
      <c r="C150" s="1506">
        <v>450</v>
      </c>
      <c r="D150" s="406">
        <f>ROUND(C150/12*$A$4,0)</f>
        <v>413</v>
      </c>
      <c r="E150" s="1506">
        <v>467</v>
      </c>
      <c r="F150" s="2240">
        <f>E150/D150*100</f>
        <v>113.07506053268766</v>
      </c>
      <c r="G150" s="2241">
        <v>18</v>
      </c>
      <c r="H150" s="2242">
        <f>K150/E150</f>
        <v>20.905781584582442</v>
      </c>
      <c r="I150" s="1443">
        <f>ROUND(C150*G150,0)</f>
        <v>8100</v>
      </c>
      <c r="J150" s="2243">
        <f>ROUND(D150*G150,0)</f>
        <v>7434</v>
      </c>
      <c r="K150" s="1467">
        <v>9763</v>
      </c>
      <c r="L150" s="408">
        <f>K150/J150*100</f>
        <v>131.3290287866559</v>
      </c>
      <c r="M150" s="2243">
        <f>ROUND(I150/B150,0)</f>
        <v>27</v>
      </c>
      <c r="N150" s="408">
        <f t="shared" si="49"/>
        <v>394.46464646464642</v>
      </c>
      <c r="O150" s="1442"/>
      <c r="P150" s="1442"/>
      <c r="Q150" s="1442"/>
      <c r="R150" s="1442"/>
      <c r="S150" s="1442"/>
      <c r="T150" s="1442"/>
      <c r="U150" s="1442"/>
      <c r="V150" s="1442"/>
      <c r="W150" s="1442"/>
      <c r="X150" s="1442"/>
      <c r="Y150" s="1442"/>
      <c r="Z150" s="2303">
        <f>O150/12</f>
        <v>0</v>
      </c>
      <c r="AA150" s="2319"/>
      <c r="AB150" s="2319">
        <f>AA150-Z150</f>
        <v>0</v>
      </c>
      <c r="AC150" s="2319"/>
      <c r="AD150" s="2319"/>
      <c r="AE150" s="3228"/>
      <c r="AF150" s="2961"/>
    </row>
    <row r="151" spans="1:120" ht="15" customHeight="1" x14ac:dyDescent="0.25">
      <c r="A151" s="431" t="s">
        <v>156</v>
      </c>
      <c r="B151" s="1487"/>
      <c r="C151" s="114"/>
      <c r="D151" s="107"/>
      <c r="E151" s="617"/>
      <c r="F151" s="107"/>
      <c r="G151" s="114"/>
      <c r="H151" s="1188"/>
      <c r="I151" s="1188"/>
      <c r="J151" s="107"/>
      <c r="K151" s="617"/>
      <c r="L151" s="114"/>
      <c r="M151" s="107"/>
      <c r="N151" s="163"/>
      <c r="O151" s="1181"/>
      <c r="P151" s="1181"/>
      <c r="Q151" s="1181"/>
      <c r="R151" s="1181"/>
      <c r="S151" s="1181"/>
      <c r="T151" s="1181"/>
      <c r="U151" s="1181"/>
      <c r="V151" s="1181"/>
      <c r="W151" s="1181"/>
      <c r="X151" s="1181"/>
      <c r="Y151" s="1181"/>
      <c r="Z151" s="2303"/>
      <c r="AA151" s="211"/>
      <c r="AB151" s="211"/>
      <c r="AC151" s="211"/>
      <c r="AD151" s="211"/>
      <c r="AE151" s="3228"/>
      <c r="AF151" s="2969"/>
    </row>
    <row r="152" spans="1:120" ht="15" customHeight="1" x14ac:dyDescent="0.25">
      <c r="A152" s="432" t="s">
        <v>202</v>
      </c>
      <c r="B152" s="2820">
        <v>240</v>
      </c>
      <c r="C152" s="141">
        <v>737</v>
      </c>
      <c r="D152" s="141">
        <f>ROUND(C152/12*$A$4,0)</f>
        <v>676</v>
      </c>
      <c r="E152" s="406">
        <v>641</v>
      </c>
      <c r="F152" s="419">
        <f>E152/D152*100</f>
        <v>94.822485207100598</v>
      </c>
      <c r="G152" s="273">
        <v>8</v>
      </c>
      <c r="H152" s="1199">
        <f>K152/E152</f>
        <v>8.026521060842434</v>
      </c>
      <c r="I152" s="448">
        <f>ROUND(C152*G152,0)</f>
        <v>5896</v>
      </c>
      <c r="J152" s="427">
        <f>ROUND(D152*G152,0)</f>
        <v>5408</v>
      </c>
      <c r="K152" s="408">
        <v>5145</v>
      </c>
      <c r="L152" s="163">
        <f>K152/J152*100</f>
        <v>95.136834319526628</v>
      </c>
      <c r="M152" s="427">
        <f>ROUND(I152/B152,0)</f>
        <v>25</v>
      </c>
      <c r="N152" s="163">
        <f t="shared" si="49"/>
        <v>224.50909090909093</v>
      </c>
      <c r="O152" s="1181"/>
      <c r="P152" s="1181"/>
      <c r="Q152" s="1181"/>
      <c r="R152" s="1181"/>
      <c r="S152" s="1181"/>
      <c r="T152" s="1181"/>
      <c r="U152" s="1181"/>
      <c r="V152" s="1181"/>
      <c r="W152" s="1181"/>
      <c r="X152" s="1181"/>
      <c r="Y152" s="1181"/>
      <c r="Z152" s="2303"/>
      <c r="AA152" s="211"/>
      <c r="AB152" s="211"/>
      <c r="AC152" s="211"/>
      <c r="AD152" s="211"/>
      <c r="AE152" s="3228"/>
      <c r="AF152" s="2948"/>
    </row>
    <row r="153" spans="1:120" ht="15" customHeight="1" x14ac:dyDescent="0.25">
      <c r="A153" s="2085" t="s">
        <v>6</v>
      </c>
      <c r="B153" s="1487">
        <v>240</v>
      </c>
      <c r="C153" s="141">
        <v>60</v>
      </c>
      <c r="D153" s="141">
        <f>ROUND(C153/12*$A$4,0)</f>
        <v>55</v>
      </c>
      <c r="E153" s="406">
        <v>50</v>
      </c>
      <c r="F153" s="419">
        <f>E153/D153*100</f>
        <v>90.909090909090907</v>
      </c>
      <c r="G153" s="273">
        <v>3</v>
      </c>
      <c r="H153" s="1199">
        <f>K153/E153</f>
        <v>3.06</v>
      </c>
      <c r="I153" s="448">
        <f>ROUND(C153*G153,0)</f>
        <v>180</v>
      </c>
      <c r="J153" s="427">
        <f>ROUND(D153*G153,0)</f>
        <v>165</v>
      </c>
      <c r="K153" s="408">
        <v>153</v>
      </c>
      <c r="L153" s="163">
        <f>K153/J153*100</f>
        <v>92.72727272727272</v>
      </c>
      <c r="M153" s="427">
        <f>ROUND(I153/B153,0)</f>
        <v>1</v>
      </c>
      <c r="N153" s="163">
        <f t="shared" si="49"/>
        <v>166.90909090909091</v>
      </c>
      <c r="O153" s="1181"/>
      <c r="P153" s="1181"/>
      <c r="Q153" s="1181"/>
      <c r="R153" s="1181"/>
      <c r="S153" s="1181"/>
      <c r="T153" s="1181"/>
      <c r="U153" s="1181"/>
      <c r="V153" s="1181"/>
      <c r="W153" s="1181"/>
      <c r="X153" s="1181"/>
      <c r="Y153" s="1181"/>
      <c r="Z153" s="2303"/>
      <c r="AA153" s="211"/>
      <c r="AB153" s="211"/>
      <c r="AC153" s="211"/>
      <c r="AD153" s="211"/>
      <c r="AE153" s="3228"/>
      <c r="AF153" s="2948"/>
    </row>
    <row r="154" spans="1:120" s="31" customFormat="1" ht="15.75" customHeight="1" x14ac:dyDescent="0.25">
      <c r="A154" s="2080" t="s">
        <v>265</v>
      </c>
      <c r="B154" s="764"/>
      <c r="C154" s="11">
        <f>SUM(C152:C153)</f>
        <v>797</v>
      </c>
      <c r="D154" s="11">
        <f>SUM(D152:D153)</f>
        <v>731</v>
      </c>
      <c r="E154" s="11">
        <f>SUM(E152:E153)</f>
        <v>691</v>
      </c>
      <c r="F154" s="2081">
        <f>E154/D154*100</f>
        <v>94.528043775649792</v>
      </c>
      <c r="G154" s="3">
        <f>SUM(I154/C154)</f>
        <v>7.6235884567126728</v>
      </c>
      <c r="H154" s="1199">
        <f>K154/E154</f>
        <v>7.6671490593342977</v>
      </c>
      <c r="I154" s="2082">
        <f>SUM(I152:I153)</f>
        <v>6076</v>
      </c>
      <c r="J154" s="2083">
        <f>SUM(J152:J153)</f>
        <v>5573</v>
      </c>
      <c r="K154" s="974">
        <f>SUM(K152:K153)</f>
        <v>5298</v>
      </c>
      <c r="L154" s="134">
        <f>K154/J154*100</f>
        <v>95.065494347748071</v>
      </c>
      <c r="M154" s="2084">
        <f>SUM(M152:M153)</f>
        <v>26</v>
      </c>
      <c r="N154" s="134">
        <f t="shared" si="49"/>
        <v>222.29370629370629</v>
      </c>
      <c r="O154" s="667"/>
      <c r="P154" s="667"/>
      <c r="Q154" s="667"/>
      <c r="R154" s="667"/>
      <c r="S154" s="667"/>
      <c r="T154" s="667"/>
      <c r="U154" s="667"/>
      <c r="V154" s="667"/>
      <c r="W154" s="667"/>
      <c r="X154" s="667"/>
      <c r="Y154" s="667"/>
      <c r="Z154" s="2307"/>
      <c r="AA154" s="2323"/>
      <c r="AB154" s="2323"/>
      <c r="AC154" s="2323"/>
      <c r="AD154" s="2323"/>
      <c r="AE154" s="3234"/>
      <c r="AF154" s="2970"/>
      <c r="AG154" s="1783"/>
      <c r="AH154" s="1783"/>
      <c r="AI154" s="1783"/>
      <c r="AJ154" s="1783"/>
      <c r="AK154" s="1783"/>
      <c r="AL154" s="1783"/>
      <c r="AM154" s="1783"/>
      <c r="AN154" s="1783"/>
      <c r="AO154" s="1783"/>
      <c r="AP154" s="1783"/>
      <c r="AQ154" s="1783"/>
      <c r="AR154" s="1783"/>
      <c r="AS154" s="1783"/>
      <c r="AT154" s="1783"/>
      <c r="AU154" s="1783"/>
      <c r="AV154" s="1783"/>
      <c r="AW154" s="1783"/>
      <c r="AX154" s="1783"/>
      <c r="AY154" s="1783"/>
      <c r="AZ154" s="1783"/>
      <c r="BA154" s="1783"/>
      <c r="BB154" s="1783"/>
      <c r="BC154" s="1783"/>
      <c r="BD154" s="1783"/>
      <c r="BE154" s="1783"/>
      <c r="BF154" s="1783"/>
      <c r="BG154" s="1783"/>
      <c r="BH154" s="1783"/>
      <c r="BI154" s="1783"/>
      <c r="BJ154" s="1783"/>
      <c r="BK154" s="1783"/>
      <c r="BL154" s="1783"/>
      <c r="BM154" s="1783"/>
      <c r="BN154" s="1783"/>
      <c r="BO154" s="1783"/>
      <c r="BP154" s="1783"/>
      <c r="BQ154" s="1783"/>
      <c r="BR154" s="1783"/>
      <c r="BS154" s="1783"/>
      <c r="BT154" s="1783"/>
      <c r="BU154" s="1783"/>
      <c r="BV154" s="1783"/>
      <c r="BW154" s="1783"/>
      <c r="BX154" s="1783"/>
      <c r="BY154" s="1783"/>
      <c r="BZ154" s="1783"/>
      <c r="CA154" s="1783"/>
      <c r="CB154" s="1783"/>
      <c r="CC154" s="1783"/>
      <c r="CD154" s="1783"/>
      <c r="CE154" s="1783"/>
      <c r="CF154" s="1783"/>
      <c r="CG154" s="1783"/>
      <c r="CH154" s="1783"/>
      <c r="CI154" s="1783"/>
      <c r="CJ154" s="1783"/>
      <c r="CK154" s="1783"/>
      <c r="CL154" s="1783"/>
      <c r="CM154" s="1783"/>
      <c r="CN154" s="1783"/>
      <c r="CO154" s="1783"/>
      <c r="CP154" s="1783"/>
      <c r="CQ154" s="1783"/>
      <c r="CR154" s="1783"/>
      <c r="CS154" s="1783"/>
      <c r="CT154" s="1783"/>
      <c r="CU154" s="1783"/>
      <c r="CV154" s="1783"/>
      <c r="CW154" s="1783"/>
      <c r="CX154" s="1783"/>
      <c r="CY154" s="1783"/>
      <c r="CZ154" s="1783"/>
      <c r="DA154" s="1783"/>
      <c r="DB154" s="1783"/>
      <c r="DC154" s="1783"/>
      <c r="DD154" s="1783"/>
      <c r="DE154" s="1783"/>
      <c r="DF154" s="1783"/>
      <c r="DG154" s="1783"/>
      <c r="DH154" s="1783"/>
      <c r="DI154" s="1783"/>
      <c r="DJ154" s="1783"/>
      <c r="DK154" s="1783"/>
      <c r="DL154" s="1783"/>
      <c r="DM154" s="1783"/>
      <c r="DN154" s="1783"/>
      <c r="DO154" s="1783"/>
      <c r="DP154" s="1783"/>
    </row>
    <row r="155" spans="1:120" s="98" customFormat="1" ht="16.5" customHeight="1" thickBot="1" x14ac:dyDescent="0.3">
      <c r="A155" s="1210" t="s">
        <v>355</v>
      </c>
      <c r="B155" s="2821"/>
      <c r="C155" s="701">
        <f>SUM(C154,C150,C149)</f>
        <v>1374</v>
      </c>
      <c r="D155" s="701">
        <f>SUM(D154,D150,D149)</f>
        <v>1271</v>
      </c>
      <c r="E155" s="701">
        <f>SUM(E154,E150,E149)</f>
        <v>1286</v>
      </c>
      <c r="F155" s="1286">
        <f>E155/D155*100</f>
        <v>101.18017309205349</v>
      </c>
      <c r="G155" s="468">
        <f>SUM(I155/C155)</f>
        <v>11.241630276564774</v>
      </c>
      <c r="H155" s="1287">
        <f>SUM(J155/D155)</f>
        <v>11.232887490165224</v>
      </c>
      <c r="I155" s="1288">
        <f>SUM(I154,I150,I149)</f>
        <v>15446</v>
      </c>
      <c r="J155" s="701">
        <f>SUM(J154,J150,J149)</f>
        <v>14277</v>
      </c>
      <c r="K155" s="1508">
        <f>SUM(K154,K150,K149)</f>
        <v>16239</v>
      </c>
      <c r="L155" s="171">
        <f>K155/J155*100</f>
        <v>113.74238285354066</v>
      </c>
      <c r="M155" s="701">
        <f>SUM(M154,M150,M149)</f>
        <v>57</v>
      </c>
      <c r="N155" s="473">
        <f t="shared" si="49"/>
        <v>310.79425837320576</v>
      </c>
      <c r="O155" s="690">
        <v>88995.984451919998</v>
      </c>
      <c r="P155" s="690">
        <v>89025.247431120006</v>
      </c>
      <c r="Q155" s="690">
        <v>89025.247431120006</v>
      </c>
      <c r="R155" s="690">
        <v>89025.247431120006</v>
      </c>
      <c r="S155" s="690">
        <v>89025.247431120006</v>
      </c>
      <c r="T155" s="690">
        <v>86742.394786320001</v>
      </c>
      <c r="U155" s="690">
        <v>87870.412538999983</v>
      </c>
      <c r="V155" s="690">
        <v>87870.412538999983</v>
      </c>
      <c r="W155" s="690">
        <v>87870.412538999983</v>
      </c>
      <c r="X155" s="690">
        <v>87870.412538999983</v>
      </c>
      <c r="Y155" s="690">
        <v>87870.412538999983</v>
      </c>
      <c r="Z155" s="2309">
        <f>O155/12*$A$4+(P155-O155)/11*10+(Q155-P155)/10*9+(R155-Q155)/9*8+(S155-R155)/8*7+(T155-S155)/6*5+(U155-T155)/6*5+(V155-U155)/5*4+(W155-V155)/4*3+(X155-W155)/3*2+(Y155-X155)/2*1</f>
        <v>80643.892712523622</v>
      </c>
      <c r="AA155" s="2248">
        <f>AE155-AC155</f>
        <v>89221.604240000001</v>
      </c>
      <c r="AB155" s="2248">
        <f>AA155-Z155</f>
        <v>8577.7115274763783</v>
      </c>
      <c r="AC155" s="2248">
        <v>-169.96444</v>
      </c>
      <c r="AD155" s="2248"/>
      <c r="AE155" s="3232">
        <v>89051.639800000004</v>
      </c>
      <c r="AF155" s="2957">
        <v>891.55481999999995</v>
      </c>
      <c r="AG155" s="412"/>
      <c r="AH155" s="412"/>
      <c r="AI155" s="412"/>
      <c r="AJ155" s="412"/>
      <c r="AK155" s="412"/>
      <c r="AL155" s="412"/>
      <c r="AM155" s="412"/>
      <c r="AN155" s="412"/>
      <c r="AO155" s="412"/>
      <c r="AP155" s="412"/>
      <c r="AQ155" s="412"/>
      <c r="AR155" s="412"/>
      <c r="AS155" s="412"/>
      <c r="AT155" s="412"/>
      <c r="AU155" s="412"/>
      <c r="AV155" s="412"/>
      <c r="AW155" s="412"/>
      <c r="AX155" s="412"/>
      <c r="AY155" s="412"/>
      <c r="AZ155" s="412"/>
      <c r="BA155" s="412"/>
      <c r="BB155" s="412"/>
      <c r="BC155" s="412"/>
      <c r="BD155" s="412"/>
      <c r="BE155" s="412"/>
      <c r="BF155" s="412"/>
      <c r="BG155" s="412"/>
      <c r="BH155" s="412"/>
      <c r="BI155" s="412"/>
      <c r="BJ155" s="412"/>
      <c r="BK155" s="412"/>
      <c r="BL155" s="412"/>
      <c r="BM155" s="412"/>
      <c r="BN155" s="412"/>
      <c r="BO155" s="412"/>
      <c r="BP155" s="412"/>
      <c r="BQ155" s="412"/>
      <c r="BR155" s="412"/>
      <c r="BS155" s="412"/>
      <c r="BT155" s="412"/>
      <c r="BU155" s="412"/>
      <c r="BV155" s="412"/>
      <c r="BW155" s="412"/>
      <c r="BX155" s="412"/>
      <c r="BY155" s="412"/>
      <c r="BZ155" s="412"/>
      <c r="CA155" s="412"/>
      <c r="CB155" s="412"/>
      <c r="CC155" s="412"/>
      <c r="CD155" s="412"/>
      <c r="CE155" s="412"/>
      <c r="CF155" s="412"/>
      <c r="CG155" s="412"/>
      <c r="CH155" s="412"/>
      <c r="CI155" s="412"/>
      <c r="CJ155" s="412"/>
      <c r="CK155" s="412"/>
      <c r="CL155" s="412"/>
      <c r="CM155" s="412"/>
      <c r="CN155" s="412"/>
      <c r="CO155" s="412"/>
      <c r="CP155" s="412"/>
      <c r="CQ155" s="412"/>
      <c r="CR155" s="412"/>
      <c r="CS155" s="412"/>
      <c r="CT155" s="412"/>
      <c r="CU155" s="412"/>
      <c r="CV155" s="412"/>
      <c r="CW155" s="412"/>
      <c r="CX155" s="412"/>
      <c r="CY155" s="412"/>
      <c r="CZ155" s="412"/>
      <c r="DA155" s="412"/>
      <c r="DB155" s="412"/>
      <c r="DC155" s="412"/>
      <c r="DD155" s="412"/>
      <c r="DE155" s="412"/>
      <c r="DF155" s="412"/>
      <c r="DG155" s="412"/>
      <c r="DH155" s="412"/>
      <c r="DI155" s="412"/>
      <c r="DJ155" s="412"/>
      <c r="DK155" s="412"/>
      <c r="DL155" s="412"/>
      <c r="DM155" s="412"/>
      <c r="DN155" s="412"/>
      <c r="DO155" s="412"/>
      <c r="DP155" s="412"/>
    </row>
    <row r="156" spans="1:120" ht="15" customHeight="1" thickBot="1" x14ac:dyDescent="0.3">
      <c r="A156" s="527" t="s">
        <v>18</v>
      </c>
      <c r="B156" s="2822"/>
      <c r="C156" s="392"/>
      <c r="D156" s="418"/>
      <c r="E156" s="1484"/>
      <c r="F156" s="418"/>
      <c r="G156" s="393"/>
      <c r="H156" s="1207"/>
      <c r="I156" s="429"/>
      <c r="J156" s="429"/>
      <c r="K156" s="1509">
        <f>SUM(K155,K125,K145)</f>
        <v>81264</v>
      </c>
      <c r="L156" s="429"/>
      <c r="M156" s="429"/>
      <c r="N156" s="429"/>
      <c r="O156" s="691">
        <f t="shared" ref="O156:AF156" si="50">SUM(O155,O125,O145)</f>
        <v>613559.43392779212</v>
      </c>
      <c r="P156" s="691">
        <f t="shared" si="50"/>
        <v>615663.67853088654</v>
      </c>
      <c r="Q156" s="691">
        <f t="shared" si="50"/>
        <v>615663.67853088654</v>
      </c>
      <c r="R156" s="691">
        <f t="shared" si="50"/>
        <v>615663.67853088654</v>
      </c>
      <c r="S156" s="691">
        <f t="shared" si="50"/>
        <v>618264.69805088697</v>
      </c>
      <c r="T156" s="691">
        <f t="shared" si="50"/>
        <v>580596.95384782657</v>
      </c>
      <c r="U156" s="691">
        <f t="shared" si="50"/>
        <v>581580.66475117323</v>
      </c>
      <c r="V156" s="691">
        <f t="shared" si="50"/>
        <v>581580.66475117323</v>
      </c>
      <c r="W156" s="691">
        <f t="shared" si="50"/>
        <v>581580.66475117323</v>
      </c>
      <c r="X156" s="691">
        <f t="shared" ref="X156:Y156" si="51">SUM(X155,X125,X145)</f>
        <v>581580.66475117323</v>
      </c>
      <c r="Y156" s="691">
        <f t="shared" si="51"/>
        <v>581580.66475117323</v>
      </c>
      <c r="Z156" s="2308">
        <f t="shared" si="50"/>
        <v>536048.29506989184</v>
      </c>
      <c r="AA156" s="2321">
        <f t="shared" si="50"/>
        <v>527830.25049000001</v>
      </c>
      <c r="AB156" s="2321">
        <f t="shared" si="50"/>
        <v>-8218.0445798918081</v>
      </c>
      <c r="AC156" s="2321">
        <f t="shared" si="50"/>
        <v>-1280.7937999999999</v>
      </c>
      <c r="AD156" s="2321"/>
      <c r="AE156" s="3233">
        <f>SUM(AE155,AE125,AE145)+AD156</f>
        <v>526549.45669000002</v>
      </c>
      <c r="AF156" s="2964">
        <f t="shared" si="50"/>
        <v>1215.8296799999998</v>
      </c>
    </row>
    <row r="157" spans="1:120" ht="15" customHeight="1" x14ac:dyDescent="0.25">
      <c r="A157" s="143"/>
      <c r="B157" s="1778"/>
      <c r="C157" s="213"/>
      <c r="D157" s="213"/>
      <c r="E157" s="616"/>
      <c r="F157" s="213"/>
      <c r="G157" s="354"/>
      <c r="H157" s="354"/>
      <c r="I157" s="453"/>
      <c r="J157" s="313"/>
      <c r="K157" s="695"/>
      <c r="L157" s="313"/>
      <c r="M157" s="313"/>
      <c r="N157" s="313"/>
      <c r="O157" s="1182"/>
      <c r="P157" s="1182"/>
      <c r="Q157" s="1182"/>
      <c r="R157" s="1182"/>
      <c r="S157" s="1182"/>
      <c r="T157" s="1182"/>
      <c r="U157" s="1182"/>
      <c r="V157" s="1182"/>
      <c r="W157" s="1182"/>
      <c r="X157" s="1182"/>
      <c r="Y157" s="1182"/>
      <c r="Z157" s="2306"/>
      <c r="AA157" s="2320"/>
      <c r="AB157" s="2320"/>
      <c r="AC157" s="2320"/>
      <c r="AD157" s="2320"/>
      <c r="AE157" s="3231"/>
      <c r="AF157" s="2953"/>
    </row>
    <row r="158" spans="1:120" ht="46.5" customHeight="1" x14ac:dyDescent="0.25">
      <c r="A158" s="1486" t="s">
        <v>271</v>
      </c>
      <c r="B158" s="696"/>
      <c r="C158" s="141"/>
      <c r="D158" s="141"/>
      <c r="E158" s="406"/>
      <c r="F158" s="141"/>
      <c r="G158" s="154"/>
      <c r="H158" s="154"/>
      <c r="I158" s="448"/>
      <c r="J158" s="163"/>
      <c r="K158" s="408"/>
      <c r="L158" s="163"/>
      <c r="M158" s="163"/>
      <c r="N158" s="163"/>
      <c r="O158" s="1181"/>
      <c r="P158" s="1181"/>
      <c r="Q158" s="1181"/>
      <c r="R158" s="1181"/>
      <c r="S158" s="1181"/>
      <c r="T158" s="1181"/>
      <c r="U158" s="1181"/>
      <c r="V158" s="1181"/>
      <c r="W158" s="1181"/>
      <c r="X158" s="1181"/>
      <c r="Y158" s="1181"/>
      <c r="Z158" s="2303"/>
      <c r="AA158" s="211"/>
      <c r="AB158" s="211"/>
      <c r="AC158" s="211"/>
      <c r="AD158" s="211"/>
      <c r="AE158" s="3228"/>
      <c r="AF158" s="2948"/>
    </row>
    <row r="159" spans="1:120" ht="15.75" customHeight="1" x14ac:dyDescent="0.25">
      <c r="A159" s="164" t="s">
        <v>5</v>
      </c>
      <c r="B159" s="1625"/>
      <c r="C159" s="141"/>
      <c r="D159" s="141"/>
      <c r="E159" s="406"/>
      <c r="F159" s="141"/>
      <c r="G159" s="154"/>
      <c r="H159" s="154"/>
      <c r="I159" s="448"/>
      <c r="J159" s="163"/>
      <c r="K159" s="408"/>
      <c r="L159" s="163"/>
      <c r="M159" s="163"/>
      <c r="N159" s="163"/>
      <c r="O159" s="1181"/>
      <c r="P159" s="1181"/>
      <c r="Q159" s="1181"/>
      <c r="R159" s="1181"/>
      <c r="S159" s="1181"/>
      <c r="T159" s="1181"/>
      <c r="U159" s="1181"/>
      <c r="V159" s="1181"/>
      <c r="W159" s="1181"/>
      <c r="X159" s="1181"/>
      <c r="Y159" s="1181"/>
      <c r="Z159" s="2303"/>
      <c r="AA159" s="211"/>
      <c r="AB159" s="211"/>
      <c r="AC159" s="211"/>
      <c r="AD159" s="211"/>
      <c r="AE159" s="3228"/>
      <c r="AF159" s="2948"/>
    </row>
    <row r="160" spans="1:120" ht="15" customHeight="1" x14ac:dyDescent="0.25">
      <c r="A160" s="145" t="s">
        <v>78</v>
      </c>
      <c r="B160" s="1488">
        <v>320</v>
      </c>
      <c r="C160" s="183">
        <v>1820</v>
      </c>
      <c r="D160" s="141">
        <f t="shared" ref="D160:D173" si="52">ROUND(C160/12*$A$4,0)</f>
        <v>1668</v>
      </c>
      <c r="E160" s="406">
        <v>1705</v>
      </c>
      <c r="F160" s="141">
        <f t="shared" ref="F160:F173" si="53">E160/D160*100</f>
        <v>102.21822541966428</v>
      </c>
      <c r="G160" s="154">
        <v>7</v>
      </c>
      <c r="H160" s="154">
        <f t="shared" ref="H160:H174" si="54">K160/E160</f>
        <v>6.9612903225806448</v>
      </c>
      <c r="I160" s="448">
        <f t="shared" ref="I160:I173" si="55">ROUND(C160*G160,0)</f>
        <v>12740</v>
      </c>
      <c r="J160" s="163">
        <f t="shared" ref="J160:J173" si="56">ROUND(D160*G160,0)</f>
        <v>11676</v>
      </c>
      <c r="K160" s="408">
        <v>11869</v>
      </c>
      <c r="L160" s="163">
        <f t="shared" ref="L160:L174" si="57">K160/J160*100</f>
        <v>101.65296334361082</v>
      </c>
      <c r="M160" s="427">
        <f t="shared" ref="M160:M173" si="58">ROUND(I160/B160,0)</f>
        <v>40</v>
      </c>
      <c r="N160" s="163">
        <f t="shared" ref="N160:N174" si="59">K160/$A$4*12/M160</f>
        <v>323.7</v>
      </c>
      <c r="O160" s="1181"/>
      <c r="P160" s="1181"/>
      <c r="Q160" s="1181"/>
      <c r="R160" s="1181"/>
      <c r="S160" s="1181"/>
      <c r="T160" s="1181"/>
      <c r="U160" s="1181"/>
      <c r="V160" s="1181"/>
      <c r="W160" s="1181"/>
      <c r="X160" s="1181"/>
      <c r="Y160" s="1181"/>
      <c r="Z160" s="2303"/>
      <c r="AA160" s="211"/>
      <c r="AB160" s="211"/>
      <c r="AC160" s="211"/>
      <c r="AD160" s="211"/>
      <c r="AE160" s="3228"/>
      <c r="AF160" s="2948"/>
    </row>
    <row r="161" spans="1:120" ht="15" customHeight="1" x14ac:dyDescent="0.25">
      <c r="A161" s="145" t="s">
        <v>107</v>
      </c>
      <c r="B161" s="1488">
        <v>320</v>
      </c>
      <c r="C161" s="183">
        <v>250</v>
      </c>
      <c r="D161" s="141">
        <f t="shared" si="52"/>
        <v>229</v>
      </c>
      <c r="E161" s="406">
        <v>254</v>
      </c>
      <c r="F161" s="141">
        <f t="shared" si="53"/>
        <v>110.91703056768559</v>
      </c>
      <c r="G161" s="154">
        <v>9</v>
      </c>
      <c r="H161" s="154">
        <f t="shared" si="54"/>
        <v>9.4015748031496056</v>
      </c>
      <c r="I161" s="448">
        <f t="shared" si="55"/>
        <v>2250</v>
      </c>
      <c r="J161" s="163">
        <f t="shared" si="56"/>
        <v>2061</v>
      </c>
      <c r="K161" s="408">
        <v>2388</v>
      </c>
      <c r="L161" s="163">
        <f t="shared" si="57"/>
        <v>115.86608442503639</v>
      </c>
      <c r="M161" s="427">
        <f t="shared" si="58"/>
        <v>7</v>
      </c>
      <c r="N161" s="163">
        <f t="shared" si="59"/>
        <v>372.15584415584414</v>
      </c>
      <c r="O161" s="1181"/>
      <c r="P161" s="1181"/>
      <c r="Q161" s="1181"/>
      <c r="R161" s="1181"/>
      <c r="S161" s="1181"/>
      <c r="T161" s="1181"/>
      <c r="U161" s="1181"/>
      <c r="V161" s="1181"/>
      <c r="W161" s="1181"/>
      <c r="X161" s="1181"/>
      <c r="Y161" s="1181"/>
      <c r="Z161" s="2303"/>
      <c r="AA161" s="211"/>
      <c r="AB161" s="211"/>
      <c r="AC161" s="211"/>
      <c r="AD161" s="211"/>
      <c r="AE161" s="3228"/>
      <c r="AF161" s="2948"/>
    </row>
    <row r="162" spans="1:120" ht="15" customHeight="1" x14ac:dyDescent="0.25">
      <c r="A162" s="145" t="s">
        <v>22</v>
      </c>
      <c r="B162" s="1488">
        <v>320</v>
      </c>
      <c r="C162" s="183">
        <v>1143</v>
      </c>
      <c r="D162" s="141">
        <f t="shared" si="52"/>
        <v>1048</v>
      </c>
      <c r="E162" s="406">
        <v>1075</v>
      </c>
      <c r="F162" s="141">
        <f t="shared" si="53"/>
        <v>102.57633587786259</v>
      </c>
      <c r="G162" s="154">
        <v>7</v>
      </c>
      <c r="H162" s="154">
        <f t="shared" si="54"/>
        <v>6.9460465116279071</v>
      </c>
      <c r="I162" s="448">
        <f t="shared" si="55"/>
        <v>8001</v>
      </c>
      <c r="J162" s="163">
        <f t="shared" si="56"/>
        <v>7336</v>
      </c>
      <c r="K162" s="408">
        <v>7467</v>
      </c>
      <c r="L162" s="163">
        <f t="shared" si="57"/>
        <v>101.78571428571428</v>
      </c>
      <c r="M162" s="427">
        <f t="shared" si="58"/>
        <v>25</v>
      </c>
      <c r="N162" s="163">
        <f t="shared" si="59"/>
        <v>325.83272727272725</v>
      </c>
      <c r="O162" s="1181"/>
      <c r="P162" s="1181"/>
      <c r="Q162" s="1181"/>
      <c r="R162" s="1181"/>
      <c r="S162" s="1181"/>
      <c r="T162" s="1181"/>
      <c r="U162" s="1181"/>
      <c r="V162" s="1181"/>
      <c r="W162" s="1181"/>
      <c r="X162" s="1181"/>
      <c r="Y162" s="1181"/>
      <c r="Z162" s="2303"/>
      <c r="AA162" s="211"/>
      <c r="AB162" s="211"/>
      <c r="AC162" s="211"/>
      <c r="AD162" s="211"/>
      <c r="AE162" s="3228"/>
      <c r="AF162" s="2948"/>
    </row>
    <row r="163" spans="1:120" ht="15" customHeight="1" x14ac:dyDescent="0.25">
      <c r="A163" s="145" t="s">
        <v>32</v>
      </c>
      <c r="B163" s="1488">
        <v>320</v>
      </c>
      <c r="C163" s="183">
        <v>410</v>
      </c>
      <c r="D163" s="141">
        <f t="shared" si="52"/>
        <v>376</v>
      </c>
      <c r="E163" s="406">
        <v>430</v>
      </c>
      <c r="F163" s="141">
        <f t="shared" si="53"/>
        <v>114.36170212765957</v>
      </c>
      <c r="G163" s="154">
        <v>14</v>
      </c>
      <c r="H163" s="154">
        <f t="shared" si="54"/>
        <v>14.974418604651163</v>
      </c>
      <c r="I163" s="448">
        <f t="shared" si="55"/>
        <v>5740</v>
      </c>
      <c r="J163" s="163">
        <f t="shared" si="56"/>
        <v>5264</v>
      </c>
      <c r="K163" s="408">
        <v>6439</v>
      </c>
      <c r="L163" s="163">
        <f t="shared" si="57"/>
        <v>122.32142857142858</v>
      </c>
      <c r="M163" s="427">
        <f t="shared" si="58"/>
        <v>18</v>
      </c>
      <c r="N163" s="163">
        <f t="shared" si="59"/>
        <v>390.24242424242425</v>
      </c>
      <c r="O163" s="1181"/>
      <c r="P163" s="1181"/>
      <c r="Q163" s="1181"/>
      <c r="R163" s="1181"/>
      <c r="S163" s="1181"/>
      <c r="T163" s="1181"/>
      <c r="U163" s="1181"/>
      <c r="V163" s="1181"/>
      <c r="W163" s="1181"/>
      <c r="X163" s="1181"/>
      <c r="Y163" s="1181"/>
      <c r="Z163" s="2303"/>
      <c r="AA163" s="211"/>
      <c r="AB163" s="211"/>
      <c r="AC163" s="211"/>
      <c r="AD163" s="211"/>
      <c r="AE163" s="3228"/>
      <c r="AF163" s="2948"/>
    </row>
    <row r="164" spans="1:120" ht="15" customHeight="1" x14ac:dyDescent="0.25">
      <c r="A164" s="145" t="s">
        <v>31</v>
      </c>
      <c r="B164" s="1488">
        <v>320</v>
      </c>
      <c r="C164" s="183">
        <v>327</v>
      </c>
      <c r="D164" s="141">
        <f t="shared" si="52"/>
        <v>300</v>
      </c>
      <c r="E164" s="406">
        <v>291</v>
      </c>
      <c r="F164" s="141">
        <f t="shared" si="53"/>
        <v>97</v>
      </c>
      <c r="G164" s="154">
        <v>10</v>
      </c>
      <c r="H164" s="154">
        <f t="shared" si="54"/>
        <v>9.4398625429553267</v>
      </c>
      <c r="I164" s="448">
        <f t="shared" si="55"/>
        <v>3270</v>
      </c>
      <c r="J164" s="163">
        <f t="shared" si="56"/>
        <v>3000</v>
      </c>
      <c r="K164" s="408">
        <v>2747</v>
      </c>
      <c r="L164" s="163">
        <f t="shared" si="57"/>
        <v>91.566666666666663</v>
      </c>
      <c r="M164" s="427">
        <f t="shared" si="58"/>
        <v>10</v>
      </c>
      <c r="N164" s="163">
        <f t="shared" si="59"/>
        <v>299.67272727272723</v>
      </c>
      <c r="O164" s="1181"/>
      <c r="P164" s="1181"/>
      <c r="Q164" s="1181"/>
      <c r="R164" s="1181"/>
      <c r="S164" s="1181"/>
      <c r="T164" s="1181"/>
      <c r="U164" s="1181"/>
      <c r="V164" s="1181"/>
      <c r="W164" s="1181"/>
      <c r="X164" s="1181"/>
      <c r="Y164" s="1181"/>
      <c r="Z164" s="2303"/>
      <c r="AA164" s="211"/>
      <c r="AB164" s="211"/>
      <c r="AC164" s="211"/>
      <c r="AD164" s="211"/>
      <c r="AE164" s="3228"/>
      <c r="AF164" s="2948"/>
    </row>
    <row r="165" spans="1:120" ht="15" customHeight="1" x14ac:dyDescent="0.25">
      <c r="A165" s="145" t="s">
        <v>108</v>
      </c>
      <c r="B165" s="1488">
        <v>320</v>
      </c>
      <c r="C165" s="183">
        <v>457</v>
      </c>
      <c r="D165" s="141">
        <f t="shared" si="52"/>
        <v>419</v>
      </c>
      <c r="E165" s="406">
        <v>386</v>
      </c>
      <c r="F165" s="141">
        <f t="shared" si="53"/>
        <v>92.124105011933182</v>
      </c>
      <c r="G165" s="154">
        <v>11.5</v>
      </c>
      <c r="H165" s="154">
        <f t="shared" si="54"/>
        <v>13.152849740932643</v>
      </c>
      <c r="I165" s="448">
        <f t="shared" si="55"/>
        <v>5256</v>
      </c>
      <c r="J165" s="163">
        <f t="shared" si="56"/>
        <v>4819</v>
      </c>
      <c r="K165" s="408">
        <v>5077</v>
      </c>
      <c r="L165" s="163">
        <f t="shared" si="57"/>
        <v>105.35380784395103</v>
      </c>
      <c r="M165" s="427">
        <f t="shared" si="58"/>
        <v>16</v>
      </c>
      <c r="N165" s="163">
        <f t="shared" si="59"/>
        <v>346.15909090909093</v>
      </c>
      <c r="O165" s="1181"/>
      <c r="P165" s="1181"/>
      <c r="Q165" s="1181"/>
      <c r="R165" s="1181"/>
      <c r="S165" s="1181"/>
      <c r="T165" s="1181"/>
      <c r="U165" s="1181"/>
      <c r="V165" s="1181"/>
      <c r="W165" s="1181"/>
      <c r="X165" s="1181"/>
      <c r="Y165" s="1181"/>
      <c r="Z165" s="2303"/>
      <c r="AA165" s="211"/>
      <c r="AB165" s="211"/>
      <c r="AC165" s="211"/>
      <c r="AD165" s="211"/>
      <c r="AE165" s="3228"/>
      <c r="AF165" s="2948"/>
    </row>
    <row r="166" spans="1:120" s="405" customFormat="1" ht="15" customHeight="1" x14ac:dyDescent="0.25">
      <c r="A166" s="1488" t="s">
        <v>204</v>
      </c>
      <c r="B166" s="1488">
        <v>320</v>
      </c>
      <c r="C166" s="1459">
        <v>154</v>
      </c>
      <c r="D166" s="141">
        <f t="shared" si="52"/>
        <v>141</v>
      </c>
      <c r="E166" s="406">
        <v>165</v>
      </c>
      <c r="F166" s="406">
        <f t="shared" si="53"/>
        <v>117.02127659574468</v>
      </c>
      <c r="G166" s="1466">
        <v>14.5</v>
      </c>
      <c r="H166" s="1466">
        <f t="shared" si="54"/>
        <v>14.290909090909091</v>
      </c>
      <c r="I166" s="1443">
        <f t="shared" si="55"/>
        <v>2233</v>
      </c>
      <c r="J166" s="408">
        <f t="shared" si="56"/>
        <v>2045</v>
      </c>
      <c r="K166" s="408">
        <v>2358</v>
      </c>
      <c r="L166" s="408">
        <f t="shared" si="57"/>
        <v>115.30562347188264</v>
      </c>
      <c r="M166" s="427">
        <f t="shared" si="58"/>
        <v>7</v>
      </c>
      <c r="N166" s="163">
        <f t="shared" si="59"/>
        <v>367.48051948051949</v>
      </c>
      <c r="O166" s="1181"/>
      <c r="P166" s="1181"/>
      <c r="Q166" s="1181"/>
      <c r="R166" s="1181"/>
      <c r="S166" s="1181"/>
      <c r="T166" s="1181"/>
      <c r="U166" s="1181"/>
      <c r="V166" s="1181"/>
      <c r="W166" s="1181"/>
      <c r="X166" s="1181"/>
      <c r="Y166" s="1181"/>
      <c r="Z166" s="2303"/>
      <c r="AA166" s="211"/>
      <c r="AB166" s="211"/>
      <c r="AC166" s="211"/>
      <c r="AD166" s="211"/>
      <c r="AE166" s="3228"/>
      <c r="AF166" s="2948"/>
    </row>
    <row r="167" spans="1:120" s="405" customFormat="1" ht="15" customHeight="1" x14ac:dyDescent="0.25">
      <c r="A167" s="1510" t="s">
        <v>151</v>
      </c>
      <c r="B167" s="1510">
        <v>320</v>
      </c>
      <c r="C167" s="1459">
        <v>96</v>
      </c>
      <c r="D167" s="141">
        <f t="shared" si="52"/>
        <v>88</v>
      </c>
      <c r="E167" s="406">
        <v>114</v>
      </c>
      <c r="F167" s="406">
        <f t="shared" si="53"/>
        <v>129.54545454545453</v>
      </c>
      <c r="G167" s="1466">
        <v>10</v>
      </c>
      <c r="H167" s="1466">
        <f t="shared" si="54"/>
        <v>7.4035087719298245</v>
      </c>
      <c r="I167" s="1443">
        <f t="shared" si="55"/>
        <v>960</v>
      </c>
      <c r="J167" s="408">
        <f t="shared" si="56"/>
        <v>880</v>
      </c>
      <c r="K167" s="408">
        <v>844</v>
      </c>
      <c r="L167" s="408">
        <f t="shared" si="57"/>
        <v>95.909090909090907</v>
      </c>
      <c r="M167" s="427">
        <f t="shared" si="58"/>
        <v>3</v>
      </c>
      <c r="N167" s="163">
        <f t="shared" si="59"/>
        <v>306.90909090909093</v>
      </c>
      <c r="O167" s="1181"/>
      <c r="P167" s="1181"/>
      <c r="Q167" s="1181"/>
      <c r="R167" s="1181"/>
      <c r="S167" s="1181"/>
      <c r="T167" s="1181"/>
      <c r="U167" s="1181"/>
      <c r="V167" s="1181"/>
      <c r="W167" s="1181"/>
      <c r="X167" s="1181"/>
      <c r="Y167" s="1181"/>
      <c r="Z167" s="2303"/>
      <c r="AA167" s="211"/>
      <c r="AB167" s="211"/>
      <c r="AC167" s="211"/>
      <c r="AD167" s="211"/>
      <c r="AE167" s="3228"/>
      <c r="AF167" s="2948"/>
    </row>
    <row r="168" spans="1:120" s="405" customFormat="1" ht="15" customHeight="1" x14ac:dyDescent="0.25">
      <c r="A168" s="1488" t="s">
        <v>153</v>
      </c>
      <c r="B168" s="1488">
        <v>320</v>
      </c>
      <c r="C168" s="1459">
        <v>213</v>
      </c>
      <c r="D168" s="141">
        <f t="shared" si="52"/>
        <v>195</v>
      </c>
      <c r="E168" s="406">
        <v>177</v>
      </c>
      <c r="F168" s="406">
        <f t="shared" si="53"/>
        <v>90.769230769230774</v>
      </c>
      <c r="G168" s="1466">
        <v>15</v>
      </c>
      <c r="H168" s="1466">
        <f t="shared" si="54"/>
        <v>15.457627118644067</v>
      </c>
      <c r="I168" s="1443">
        <f t="shared" si="55"/>
        <v>3195</v>
      </c>
      <c r="J168" s="408">
        <f t="shared" si="56"/>
        <v>2925</v>
      </c>
      <c r="K168" s="408">
        <v>2736</v>
      </c>
      <c r="L168" s="408">
        <f t="shared" si="57"/>
        <v>93.538461538461533</v>
      </c>
      <c r="M168" s="427">
        <f t="shared" si="58"/>
        <v>10</v>
      </c>
      <c r="N168" s="163">
        <f t="shared" si="59"/>
        <v>298.47272727272724</v>
      </c>
      <c r="O168" s="1181"/>
      <c r="P168" s="1181"/>
      <c r="Q168" s="1181"/>
      <c r="R168" s="1181"/>
      <c r="S168" s="1181"/>
      <c r="T168" s="1181"/>
      <c r="U168" s="1181"/>
      <c r="V168" s="1181"/>
      <c r="W168" s="1181"/>
      <c r="X168" s="1181"/>
      <c r="Y168" s="1181"/>
      <c r="Z168" s="2303"/>
      <c r="AA168" s="211"/>
      <c r="AB168" s="211"/>
      <c r="AC168" s="211"/>
      <c r="AD168" s="211"/>
      <c r="AE168" s="3228"/>
      <c r="AF168" s="2948"/>
    </row>
    <row r="169" spans="1:120" s="405" customFormat="1" ht="15" customHeight="1" x14ac:dyDescent="0.25">
      <c r="A169" s="1488" t="s">
        <v>105</v>
      </c>
      <c r="B169" s="1488">
        <v>320</v>
      </c>
      <c r="C169" s="1459">
        <v>440</v>
      </c>
      <c r="D169" s="141">
        <f t="shared" si="52"/>
        <v>403</v>
      </c>
      <c r="E169" s="406">
        <v>523</v>
      </c>
      <c r="F169" s="406">
        <f t="shared" si="53"/>
        <v>129.77667493796525</v>
      </c>
      <c r="G169" s="1466">
        <v>11</v>
      </c>
      <c r="H169" s="1466">
        <f t="shared" si="54"/>
        <v>12.827915869980879</v>
      </c>
      <c r="I169" s="1443">
        <f t="shared" si="55"/>
        <v>4840</v>
      </c>
      <c r="J169" s="408">
        <f t="shared" si="56"/>
        <v>4433</v>
      </c>
      <c r="K169" s="408">
        <v>6709</v>
      </c>
      <c r="L169" s="408">
        <f t="shared" si="57"/>
        <v>151.34220618091584</v>
      </c>
      <c r="M169" s="427">
        <f t="shared" si="58"/>
        <v>15</v>
      </c>
      <c r="N169" s="163">
        <f t="shared" si="59"/>
        <v>487.92727272727268</v>
      </c>
      <c r="O169" s="1181"/>
      <c r="P169" s="1181"/>
      <c r="Q169" s="1181"/>
      <c r="R169" s="1181"/>
      <c r="S169" s="1181"/>
      <c r="T169" s="1181"/>
      <c r="U169" s="1181"/>
      <c r="V169" s="1181"/>
      <c r="W169" s="1181"/>
      <c r="X169" s="1181"/>
      <c r="Y169" s="1181"/>
      <c r="Z169" s="2303"/>
      <c r="AA169" s="211"/>
      <c r="AB169" s="211"/>
      <c r="AC169" s="211"/>
      <c r="AD169" s="211"/>
      <c r="AE169" s="3228"/>
      <c r="AF169" s="2948"/>
    </row>
    <row r="170" spans="1:120" s="405" customFormat="1" ht="15" customHeight="1" x14ac:dyDescent="0.25">
      <c r="A170" s="1488" t="s">
        <v>79</v>
      </c>
      <c r="B170" s="1488">
        <v>320</v>
      </c>
      <c r="C170" s="1459">
        <v>800</v>
      </c>
      <c r="D170" s="141">
        <f t="shared" si="52"/>
        <v>733</v>
      </c>
      <c r="E170" s="406">
        <v>702</v>
      </c>
      <c r="F170" s="406">
        <f t="shared" si="53"/>
        <v>95.770804911323324</v>
      </c>
      <c r="G170" s="1466">
        <v>10.5</v>
      </c>
      <c r="H170" s="1466">
        <f t="shared" si="54"/>
        <v>11.358974358974359</v>
      </c>
      <c r="I170" s="1443">
        <f t="shared" si="55"/>
        <v>8400</v>
      </c>
      <c r="J170" s="408">
        <f t="shared" si="56"/>
        <v>7697</v>
      </c>
      <c r="K170" s="408">
        <v>7974</v>
      </c>
      <c r="L170" s="408">
        <f t="shared" si="57"/>
        <v>103.59880472911524</v>
      </c>
      <c r="M170" s="427">
        <f t="shared" si="58"/>
        <v>26</v>
      </c>
      <c r="N170" s="163">
        <f t="shared" si="59"/>
        <v>334.57342657342656</v>
      </c>
      <c r="O170" s="1181"/>
      <c r="P170" s="1181"/>
      <c r="Q170" s="1181"/>
      <c r="R170" s="1181"/>
      <c r="S170" s="1181"/>
      <c r="T170" s="1181"/>
      <c r="U170" s="1181"/>
      <c r="V170" s="1181"/>
      <c r="W170" s="1181"/>
      <c r="X170" s="1181"/>
      <c r="Y170" s="1181"/>
      <c r="Z170" s="2303"/>
      <c r="AA170" s="211"/>
      <c r="AB170" s="211"/>
      <c r="AC170" s="211"/>
      <c r="AD170" s="211"/>
      <c r="AE170" s="3228"/>
      <c r="AF170" s="2948"/>
    </row>
    <row r="171" spans="1:120" s="405" customFormat="1" ht="15" customHeight="1" x14ac:dyDescent="0.25">
      <c r="A171" s="1488" t="s">
        <v>42</v>
      </c>
      <c r="B171" s="1488">
        <v>320</v>
      </c>
      <c r="C171" s="1459">
        <v>340</v>
      </c>
      <c r="D171" s="141">
        <f t="shared" si="52"/>
        <v>312</v>
      </c>
      <c r="E171" s="406">
        <v>308</v>
      </c>
      <c r="F171" s="406">
        <f t="shared" si="53"/>
        <v>98.71794871794873</v>
      </c>
      <c r="G171" s="1466">
        <v>23.5</v>
      </c>
      <c r="H171" s="1466">
        <f t="shared" si="54"/>
        <v>23.775974025974026</v>
      </c>
      <c r="I171" s="1443">
        <f t="shared" si="55"/>
        <v>7990</v>
      </c>
      <c r="J171" s="408">
        <f t="shared" si="56"/>
        <v>7332</v>
      </c>
      <c r="K171" s="408">
        <v>7323</v>
      </c>
      <c r="L171" s="408">
        <f t="shared" si="57"/>
        <v>99.877250409165313</v>
      </c>
      <c r="M171" s="427">
        <f t="shared" si="58"/>
        <v>25</v>
      </c>
      <c r="N171" s="163">
        <f t="shared" si="59"/>
        <v>319.54909090909092</v>
      </c>
      <c r="O171" s="1181"/>
      <c r="P171" s="1181"/>
      <c r="Q171" s="1181"/>
      <c r="R171" s="1181"/>
      <c r="S171" s="1181"/>
      <c r="T171" s="1181"/>
      <c r="U171" s="1181"/>
      <c r="V171" s="1181"/>
      <c r="W171" s="1181"/>
      <c r="X171" s="1181"/>
      <c r="Y171" s="1181"/>
      <c r="Z171" s="2303"/>
      <c r="AA171" s="211"/>
      <c r="AB171" s="211"/>
      <c r="AC171" s="211"/>
      <c r="AD171" s="211"/>
      <c r="AE171" s="3228"/>
      <c r="AF171" s="2948"/>
    </row>
    <row r="172" spans="1:120" s="405" customFormat="1" ht="15" customHeight="1" x14ac:dyDescent="0.25">
      <c r="A172" s="2664" t="s">
        <v>465</v>
      </c>
      <c r="B172" s="1565">
        <v>320</v>
      </c>
      <c r="C172" s="2605">
        <v>530</v>
      </c>
      <c r="D172" s="2610">
        <f>ROUND(C172/6*5,0)</f>
        <v>442</v>
      </c>
      <c r="E172" s="2606">
        <v>452</v>
      </c>
      <c r="F172" s="1448">
        <f>E172/D172*100</f>
        <v>102.26244343891402</v>
      </c>
      <c r="G172" s="2607">
        <v>13.7</v>
      </c>
      <c r="H172" s="2607">
        <f>K172/E172</f>
        <v>13.092920353982301</v>
      </c>
      <c r="I172" s="2608">
        <f>ROUND(C172*G172,0)</f>
        <v>7261</v>
      </c>
      <c r="J172" s="1449">
        <f t="shared" si="56"/>
        <v>6055</v>
      </c>
      <c r="K172" s="1449">
        <v>5918</v>
      </c>
      <c r="L172" s="1449">
        <f>K172/J172*100</f>
        <v>97.737407101568948</v>
      </c>
      <c r="M172" s="2404">
        <f>ROUND(I172/B172,0)</f>
        <v>23</v>
      </c>
      <c r="N172" s="134">
        <f>K172/$A$4*12/M172</f>
        <v>280.69565217391306</v>
      </c>
      <c r="O172" s="667"/>
      <c r="P172" s="667"/>
      <c r="Q172" s="667"/>
      <c r="R172" s="667"/>
      <c r="S172" s="667"/>
      <c r="T172" s="667"/>
      <c r="U172" s="667"/>
      <c r="V172" s="667"/>
      <c r="W172" s="667"/>
      <c r="X172" s="667"/>
      <c r="Y172" s="667"/>
      <c r="Z172" s="2307"/>
      <c r="AA172" s="2323"/>
      <c r="AB172" s="2323"/>
      <c r="AC172" s="2323"/>
      <c r="AD172" s="2323"/>
      <c r="AE172" s="3234"/>
      <c r="AF172" s="2971"/>
    </row>
    <row r="173" spans="1:120" s="405" customFormat="1" ht="15" customHeight="1" x14ac:dyDescent="0.25">
      <c r="A173" s="434" t="s">
        <v>27</v>
      </c>
      <c r="B173" s="434">
        <v>310</v>
      </c>
      <c r="C173" s="1511">
        <v>3850</v>
      </c>
      <c r="D173" s="201">
        <f t="shared" si="52"/>
        <v>3529</v>
      </c>
      <c r="E173" s="413">
        <v>3743</v>
      </c>
      <c r="F173" s="413">
        <f t="shared" si="53"/>
        <v>106.06404080476055</v>
      </c>
      <c r="G173" s="1512">
        <v>6</v>
      </c>
      <c r="H173" s="1512">
        <f t="shared" si="54"/>
        <v>5.7534063585359334</v>
      </c>
      <c r="I173" s="1513">
        <f t="shared" si="55"/>
        <v>23100</v>
      </c>
      <c r="J173" s="410">
        <f t="shared" si="56"/>
        <v>21174</v>
      </c>
      <c r="K173" s="410">
        <v>21535</v>
      </c>
      <c r="L173" s="410">
        <f t="shared" si="57"/>
        <v>101.70492112968734</v>
      </c>
      <c r="M173" s="435">
        <f t="shared" si="58"/>
        <v>75</v>
      </c>
      <c r="N173" s="366">
        <f t="shared" si="59"/>
        <v>313.23636363636365</v>
      </c>
      <c r="O173" s="1183"/>
      <c r="P173" s="1183"/>
      <c r="Q173" s="1183"/>
      <c r="R173" s="1183"/>
      <c r="S173" s="1183"/>
      <c r="T173" s="1183"/>
      <c r="U173" s="1183"/>
      <c r="V173" s="1183"/>
      <c r="W173" s="1183"/>
      <c r="X173" s="1183"/>
      <c r="Y173" s="1183"/>
      <c r="Z173" s="2304"/>
      <c r="AA173" s="2317"/>
      <c r="AB173" s="2317"/>
      <c r="AC173" s="2317"/>
      <c r="AD173" s="2317"/>
      <c r="AE173" s="3229"/>
      <c r="AF173" s="2949"/>
    </row>
    <row r="174" spans="1:120" s="98" customFormat="1" ht="15" customHeight="1" x14ac:dyDescent="0.25">
      <c r="A174" s="437" t="s">
        <v>7</v>
      </c>
      <c r="B174" s="1451"/>
      <c r="C174" s="292">
        <f>SUM(C160:C173)</f>
        <v>10830</v>
      </c>
      <c r="D174" s="292">
        <f>SUM(D160:D173)</f>
        <v>9883</v>
      </c>
      <c r="E174" s="292">
        <f>SUM(E160:E173)</f>
        <v>10325</v>
      </c>
      <c r="F174" s="292">
        <f>E174/D174*100</f>
        <v>104.47232621673581</v>
      </c>
      <c r="G174" s="275">
        <f>IF(C174=0,0,I174/C174)</f>
        <v>8.793721144967682</v>
      </c>
      <c r="H174" s="275">
        <f t="shared" si="54"/>
        <v>8.8507506053268763</v>
      </c>
      <c r="I174" s="469">
        <f>SUM(I160:I173)</f>
        <v>95236</v>
      </c>
      <c r="J174" s="469">
        <f>SUM(J160:J173)</f>
        <v>86697</v>
      </c>
      <c r="K174" s="469">
        <f>SUM(K160:K173)</f>
        <v>91384</v>
      </c>
      <c r="L174" s="138">
        <f t="shared" si="57"/>
        <v>105.40618475841148</v>
      </c>
      <c r="M174" s="469">
        <f>SUM(M160:M173)</f>
        <v>300</v>
      </c>
      <c r="N174" s="355">
        <f t="shared" si="59"/>
        <v>332.30545454545455</v>
      </c>
      <c r="O174" s="531">
        <v>370149.63884735998</v>
      </c>
      <c r="P174" s="531">
        <v>371761.46312349674</v>
      </c>
      <c r="Q174" s="531">
        <v>371755.83081999997</v>
      </c>
      <c r="R174" s="531">
        <v>330619.98291000002</v>
      </c>
      <c r="S174" s="531">
        <v>330619.98291000002</v>
      </c>
      <c r="T174" s="531">
        <v>368915.05552470672</v>
      </c>
      <c r="U174" s="531">
        <v>366755.97675894655</v>
      </c>
      <c r="V174" s="531">
        <v>366755.97675894655</v>
      </c>
      <c r="W174" s="531">
        <v>366755.97675894655</v>
      </c>
      <c r="X174" s="531">
        <v>366061.35449158662</v>
      </c>
      <c r="Y174" s="531">
        <v>366061.35449158662</v>
      </c>
      <c r="Z174" s="2309">
        <f>O174/12*$A$4+(P174-O174)/11*10+(Q174-P174)/10*9+(R174-Q174)/9*8+(S174-R174)/8*7+(T174-S174)/6*5+(U174-T174)/6*5+(V174-U174)/5*4+(W174-V174)/4*3+(X174-W174)/3*2+(Y174-X174)/2*1</f>
        <v>333849.10988708085</v>
      </c>
      <c r="AA174" s="1353">
        <f>AE174-AC174</f>
        <v>314396.02934999997</v>
      </c>
      <c r="AB174" s="1353">
        <f>AA174-Z174</f>
        <v>-19453.080537080881</v>
      </c>
      <c r="AC174" s="1353">
        <v>-1492.87636</v>
      </c>
      <c r="AD174" s="1353"/>
      <c r="AE174" s="3230">
        <v>312903.15298999997</v>
      </c>
      <c r="AF174" s="2972"/>
      <c r="AG174" s="412"/>
      <c r="AH174" s="412"/>
      <c r="AI174" s="412"/>
      <c r="AJ174" s="412"/>
      <c r="AK174" s="412"/>
      <c r="AL174" s="412"/>
      <c r="AM174" s="412"/>
      <c r="AN174" s="412"/>
      <c r="AO174" s="412"/>
      <c r="AP174" s="412"/>
      <c r="AQ174" s="412"/>
      <c r="AR174" s="412"/>
      <c r="AS174" s="412"/>
      <c r="AT174" s="412"/>
      <c r="AU174" s="412"/>
      <c r="AV174" s="412"/>
      <c r="AW174" s="412"/>
      <c r="AX174" s="412"/>
      <c r="AY174" s="412"/>
      <c r="AZ174" s="412"/>
      <c r="BA174" s="412"/>
      <c r="BB174" s="412"/>
      <c r="BC174" s="412"/>
      <c r="BD174" s="412"/>
      <c r="BE174" s="412"/>
      <c r="BF174" s="412"/>
      <c r="BG174" s="412"/>
      <c r="BH174" s="412"/>
      <c r="BI174" s="412"/>
      <c r="BJ174" s="412"/>
      <c r="BK174" s="412"/>
      <c r="BL174" s="412"/>
      <c r="BM174" s="412"/>
      <c r="BN174" s="412"/>
      <c r="BO174" s="412"/>
      <c r="BP174" s="412"/>
      <c r="BQ174" s="412"/>
      <c r="BR174" s="412"/>
      <c r="BS174" s="412"/>
      <c r="BT174" s="412"/>
      <c r="BU174" s="412"/>
      <c r="BV174" s="412"/>
      <c r="BW174" s="412"/>
      <c r="BX174" s="412"/>
      <c r="BY174" s="412"/>
      <c r="BZ174" s="412"/>
      <c r="CA174" s="412"/>
      <c r="CB174" s="412"/>
      <c r="CC174" s="412"/>
      <c r="CD174" s="412"/>
      <c r="CE174" s="412"/>
      <c r="CF174" s="412"/>
      <c r="CG174" s="412"/>
      <c r="CH174" s="412"/>
      <c r="CI174" s="412"/>
      <c r="CJ174" s="412"/>
      <c r="CK174" s="412"/>
      <c r="CL174" s="412"/>
      <c r="CM174" s="412"/>
      <c r="CN174" s="412"/>
      <c r="CO174" s="412"/>
      <c r="CP174" s="412"/>
      <c r="CQ174" s="412"/>
      <c r="CR174" s="412"/>
      <c r="CS174" s="412"/>
      <c r="CT174" s="412"/>
      <c r="CU174" s="412"/>
      <c r="CV174" s="412"/>
      <c r="CW174" s="412"/>
      <c r="CX174" s="412"/>
      <c r="CY174" s="412"/>
      <c r="CZ174" s="412"/>
      <c r="DA174" s="412"/>
      <c r="DB174" s="412"/>
      <c r="DC174" s="412"/>
      <c r="DD174" s="412"/>
      <c r="DE174" s="412"/>
      <c r="DF174" s="412"/>
      <c r="DG174" s="412"/>
      <c r="DH174" s="412"/>
      <c r="DI174" s="412"/>
      <c r="DJ174" s="412"/>
      <c r="DK174" s="412"/>
      <c r="DL174" s="412"/>
      <c r="DM174" s="412"/>
      <c r="DN174" s="412"/>
      <c r="DO174" s="412"/>
      <c r="DP174" s="412"/>
    </row>
    <row r="175" spans="1:120" s="412" customFormat="1" ht="33.75" customHeight="1" x14ac:dyDescent="0.25">
      <c r="A175" s="1431" t="s">
        <v>309</v>
      </c>
      <c r="B175" s="2675"/>
      <c r="C175" s="1515">
        <v>123</v>
      </c>
      <c r="D175" s="1516">
        <f>ROUND(C175/12*$A$4,0)</f>
        <v>113</v>
      </c>
      <c r="E175" s="1517">
        <v>98</v>
      </c>
      <c r="F175" s="1434">
        <f>E175/D175*100</f>
        <v>86.725663716814154</v>
      </c>
      <c r="G175" s="1435"/>
      <c r="H175" s="1435"/>
      <c r="I175" s="1457"/>
      <c r="J175" s="1432"/>
      <c r="K175" s="1432"/>
      <c r="L175" s="1436"/>
      <c r="M175" s="1518"/>
      <c r="N175" s="1458"/>
      <c r="O175" s="1438">
        <v>17923.55</v>
      </c>
      <c r="P175" s="1438">
        <v>17923.55</v>
      </c>
      <c r="Q175" s="1438">
        <v>17923.55</v>
      </c>
      <c r="R175" s="1438">
        <v>17923.55</v>
      </c>
      <c r="S175" s="1438">
        <v>17923.55</v>
      </c>
      <c r="T175" s="1438">
        <v>17923.55</v>
      </c>
      <c r="U175" s="1438">
        <v>17923.55</v>
      </c>
      <c r="V175" s="1438">
        <v>17923.55</v>
      </c>
      <c r="W175" s="1438">
        <v>17923.55</v>
      </c>
      <c r="X175" s="1438">
        <v>17923.55</v>
      </c>
      <c r="Y175" s="1438">
        <v>17923.55</v>
      </c>
      <c r="Z175" s="2306">
        <f>W175/12*$A$4</f>
        <v>16429.920833333334</v>
      </c>
      <c r="AA175" s="2318">
        <f>AE175-AC175</f>
        <v>14296.954510000001</v>
      </c>
      <c r="AB175" s="2318">
        <f>AA175-Z175</f>
        <v>-2132.9663233333322</v>
      </c>
      <c r="AC175" s="2318">
        <v>0</v>
      </c>
      <c r="AD175" s="2318"/>
      <c r="AE175" s="3231">
        <v>14296.954510000001</v>
      </c>
      <c r="AF175" s="2973"/>
    </row>
    <row r="176" spans="1:120" ht="18.600000000000001" customHeight="1" x14ac:dyDescent="0.25">
      <c r="A176" s="436" t="s">
        <v>14</v>
      </c>
      <c r="B176" s="2823"/>
      <c r="C176" s="301"/>
      <c r="D176" s="301"/>
      <c r="E176" s="1519"/>
      <c r="F176" s="301"/>
      <c r="G176" s="309"/>
      <c r="H176" s="309"/>
      <c r="I176" s="455"/>
      <c r="J176" s="203"/>
      <c r="K176" s="1445"/>
      <c r="L176" s="203"/>
      <c r="M176" s="203"/>
      <c r="N176" s="203"/>
      <c r="O176" s="1181"/>
      <c r="P176" s="1181"/>
      <c r="Q176" s="1181"/>
      <c r="R176" s="1181"/>
      <c r="S176" s="1181"/>
      <c r="T176" s="1181"/>
      <c r="U176" s="1181"/>
      <c r="V176" s="1181"/>
      <c r="W176" s="1181"/>
      <c r="X176" s="1181"/>
      <c r="Y176" s="1181"/>
      <c r="Z176" s="2303"/>
      <c r="AA176" s="211"/>
      <c r="AB176" s="211"/>
      <c r="AC176" s="211"/>
      <c r="AD176" s="211"/>
      <c r="AE176" s="3228"/>
      <c r="AF176" s="2974"/>
    </row>
    <row r="177" spans="1:120" ht="30" customHeight="1" x14ac:dyDescent="0.25">
      <c r="A177" s="1439" t="s">
        <v>217</v>
      </c>
      <c r="B177" s="1487"/>
      <c r="C177" s="183">
        <f>SUM(C180,C179,C178)</f>
        <v>76630</v>
      </c>
      <c r="D177" s="183">
        <f>SUM(D180,D179,D178)</f>
        <v>70245</v>
      </c>
      <c r="E177" s="183">
        <f>SUM(E180,E179,E178)</f>
        <v>63546</v>
      </c>
      <c r="F177" s="183">
        <f t="shared" ref="F177:F184" si="60">E177/D177*100</f>
        <v>90.463378176382662</v>
      </c>
      <c r="G177" s="153"/>
      <c r="H177" s="153"/>
      <c r="I177" s="451"/>
      <c r="J177" s="140"/>
      <c r="K177" s="409"/>
      <c r="L177" s="140"/>
      <c r="M177" s="140"/>
      <c r="N177" s="140"/>
      <c r="O177" s="1181"/>
      <c r="P177" s="1181"/>
      <c r="Q177" s="1181"/>
      <c r="R177" s="1181"/>
      <c r="S177" s="1181"/>
      <c r="T177" s="1181"/>
      <c r="U177" s="1181"/>
      <c r="V177" s="1181"/>
      <c r="W177" s="1181"/>
      <c r="X177" s="1181"/>
      <c r="Y177" s="1181"/>
      <c r="Z177" s="2303">
        <f>O177/12</f>
        <v>0</v>
      </c>
      <c r="AA177" s="211">
        <f t="shared" ref="AA177:AA182" si="61">AE177-AC177</f>
        <v>0</v>
      </c>
      <c r="AB177" s="211"/>
      <c r="AC177" s="211"/>
      <c r="AD177" s="211"/>
      <c r="AE177" s="3228"/>
      <c r="AF177" s="2960">
        <f>SUM(AF178:AF180)</f>
        <v>265.847399999998</v>
      </c>
    </row>
    <row r="178" spans="1:120" ht="18.600000000000001" customHeight="1" x14ac:dyDescent="0.25">
      <c r="A178" s="1439" t="s">
        <v>341</v>
      </c>
      <c r="B178" s="1487"/>
      <c r="C178" s="183">
        <v>6630</v>
      </c>
      <c r="D178" s="141">
        <f t="shared" ref="D178:D183" si="62">ROUND(C178/12*$A$4,0)</f>
        <v>6078</v>
      </c>
      <c r="E178" s="141">
        <v>5859</v>
      </c>
      <c r="F178" s="183">
        <f t="shared" si="60"/>
        <v>96.396841066140183</v>
      </c>
      <c r="G178" s="153"/>
      <c r="H178" s="153"/>
      <c r="I178" s="451"/>
      <c r="J178" s="140"/>
      <c r="K178" s="409"/>
      <c r="L178" s="140"/>
      <c r="M178" s="140"/>
      <c r="N178" s="140"/>
      <c r="O178" s="1181"/>
      <c r="P178" s="1181"/>
      <c r="Q178" s="1181"/>
      <c r="R178" s="1181"/>
      <c r="S178" s="1181"/>
      <c r="T178" s="1181"/>
      <c r="U178" s="1181"/>
      <c r="V178" s="1181"/>
      <c r="W178" s="1181"/>
      <c r="X178" s="1181"/>
      <c r="Y178" s="1181"/>
      <c r="Z178" s="2303">
        <f>O178/12</f>
        <v>0</v>
      </c>
      <c r="AA178" s="211">
        <f t="shared" si="61"/>
        <v>0</v>
      </c>
      <c r="AB178" s="211"/>
      <c r="AC178" s="211"/>
      <c r="AD178" s="211"/>
      <c r="AE178" s="3228"/>
      <c r="AF178" s="2955"/>
    </row>
    <row r="179" spans="1:120" ht="50.25" customHeight="1" x14ac:dyDescent="0.25">
      <c r="A179" s="1439" t="s">
        <v>329</v>
      </c>
      <c r="B179" s="1487"/>
      <c r="C179" s="183">
        <v>10000</v>
      </c>
      <c r="D179" s="141">
        <f t="shared" si="62"/>
        <v>9167</v>
      </c>
      <c r="E179" s="406">
        <v>9892</v>
      </c>
      <c r="F179" s="183">
        <f t="shared" si="60"/>
        <v>107.90880331624304</v>
      </c>
      <c r="G179" s="153"/>
      <c r="H179" s="153"/>
      <c r="I179" s="451"/>
      <c r="J179" s="140"/>
      <c r="K179" s="409"/>
      <c r="L179" s="140"/>
      <c r="M179" s="140"/>
      <c r="N179" s="140"/>
      <c r="O179" s="1181"/>
      <c r="P179" s="1181"/>
      <c r="Q179" s="1181"/>
      <c r="R179" s="1181"/>
      <c r="S179" s="1181"/>
      <c r="T179" s="1181"/>
      <c r="U179" s="1181"/>
      <c r="V179" s="1181"/>
      <c r="W179" s="1181"/>
      <c r="X179" s="1181"/>
      <c r="Y179" s="1181"/>
      <c r="Z179" s="2303"/>
      <c r="AA179" s="211"/>
      <c r="AB179" s="211"/>
      <c r="AC179" s="211"/>
      <c r="AD179" s="211"/>
      <c r="AE179" s="3228"/>
      <c r="AF179" s="2948"/>
    </row>
    <row r="180" spans="1:120" ht="18.600000000000001" customHeight="1" x14ac:dyDescent="0.25">
      <c r="A180" s="1439" t="s">
        <v>330</v>
      </c>
      <c r="B180" s="1487"/>
      <c r="C180" s="183">
        <v>60000</v>
      </c>
      <c r="D180" s="141">
        <f t="shared" si="62"/>
        <v>55000</v>
      </c>
      <c r="E180" s="406">
        <v>47795</v>
      </c>
      <c r="F180" s="183">
        <f t="shared" si="60"/>
        <v>86.9</v>
      </c>
      <c r="G180" s="153"/>
      <c r="H180" s="153"/>
      <c r="I180" s="451"/>
      <c r="J180" s="140"/>
      <c r="K180" s="409"/>
      <c r="L180" s="140"/>
      <c r="M180" s="140"/>
      <c r="N180" s="140"/>
      <c r="O180" s="1181"/>
      <c r="P180" s="1181"/>
      <c r="Q180" s="1181"/>
      <c r="R180" s="1181"/>
      <c r="S180" s="1181"/>
      <c r="T180" s="1181"/>
      <c r="U180" s="1181"/>
      <c r="V180" s="1181"/>
      <c r="W180" s="1181"/>
      <c r="X180" s="1181"/>
      <c r="Y180" s="1181"/>
      <c r="Z180" s="2303">
        <f>O180/12</f>
        <v>0</v>
      </c>
      <c r="AA180" s="211">
        <f t="shared" si="61"/>
        <v>0</v>
      </c>
      <c r="AB180" s="211"/>
      <c r="AC180" s="211"/>
      <c r="AD180" s="211"/>
      <c r="AE180" s="3228"/>
      <c r="AF180" s="2948">
        <v>265.847399999998</v>
      </c>
    </row>
    <row r="181" spans="1:120" ht="15" customHeight="1" x14ac:dyDescent="0.25">
      <c r="A181" s="1439" t="s">
        <v>169</v>
      </c>
      <c r="B181" s="1487"/>
      <c r="C181" s="183">
        <v>4450</v>
      </c>
      <c r="D181" s="141">
        <f t="shared" si="62"/>
        <v>4079</v>
      </c>
      <c r="E181" s="406">
        <v>4227</v>
      </c>
      <c r="F181" s="183">
        <f t="shared" si="60"/>
        <v>103.62834027948027</v>
      </c>
      <c r="G181" s="153"/>
      <c r="H181" s="153"/>
      <c r="I181" s="451"/>
      <c r="J181" s="140"/>
      <c r="K181" s="409"/>
      <c r="L181" s="140"/>
      <c r="M181" s="140"/>
      <c r="N181" s="140"/>
      <c r="O181" s="1181"/>
      <c r="P181" s="1181"/>
      <c r="Q181" s="1181"/>
      <c r="R181" s="1181"/>
      <c r="S181" s="1181"/>
      <c r="T181" s="1181"/>
      <c r="U181" s="1181"/>
      <c r="V181" s="1181"/>
      <c r="W181" s="1181"/>
      <c r="X181" s="1181"/>
      <c r="Y181" s="1181"/>
      <c r="Z181" s="2303">
        <f>O181/12</f>
        <v>0</v>
      </c>
      <c r="AA181" s="211">
        <f t="shared" si="61"/>
        <v>0</v>
      </c>
      <c r="AB181" s="211"/>
      <c r="AC181" s="211"/>
      <c r="AD181" s="211"/>
      <c r="AE181" s="3228"/>
      <c r="AF181" s="2948"/>
    </row>
    <row r="182" spans="1:120" ht="30" customHeight="1" x14ac:dyDescent="0.25">
      <c r="A182" s="1439" t="s">
        <v>170</v>
      </c>
      <c r="B182" s="1487"/>
      <c r="C182" s="183">
        <v>26000</v>
      </c>
      <c r="D182" s="141">
        <f t="shared" si="62"/>
        <v>23833</v>
      </c>
      <c r="E182" s="406">
        <v>29882</v>
      </c>
      <c r="F182" s="183">
        <f t="shared" si="60"/>
        <v>125.38077455628751</v>
      </c>
      <c r="G182" s="153"/>
      <c r="H182" s="153"/>
      <c r="I182" s="451"/>
      <c r="J182" s="140"/>
      <c r="K182" s="409"/>
      <c r="L182" s="140"/>
      <c r="M182" s="140"/>
      <c r="N182" s="140"/>
      <c r="O182" s="1181"/>
      <c r="P182" s="1181"/>
      <c r="Q182" s="1181"/>
      <c r="R182" s="1181"/>
      <c r="S182" s="1181"/>
      <c r="T182" s="1181"/>
      <c r="U182" s="1181"/>
      <c r="V182" s="1181"/>
      <c r="W182" s="1181"/>
      <c r="X182" s="1181"/>
      <c r="Y182" s="1181"/>
      <c r="Z182" s="2303">
        <f>O182/12</f>
        <v>0</v>
      </c>
      <c r="AA182" s="211">
        <f t="shared" si="61"/>
        <v>0</v>
      </c>
      <c r="AB182" s="211"/>
      <c r="AC182" s="211"/>
      <c r="AD182" s="211"/>
      <c r="AE182" s="3228"/>
      <c r="AF182" s="2948"/>
    </row>
    <row r="183" spans="1:120" ht="30" customHeight="1" x14ac:dyDescent="0.25">
      <c r="A183" s="1520" t="s">
        <v>337</v>
      </c>
      <c r="B183" s="1521"/>
      <c r="C183" s="214">
        <v>21000</v>
      </c>
      <c r="D183" s="141">
        <f t="shared" si="62"/>
        <v>19250</v>
      </c>
      <c r="E183" s="413">
        <v>24975</v>
      </c>
      <c r="F183" s="183">
        <f t="shared" si="60"/>
        <v>129.74025974025975</v>
      </c>
      <c r="G183" s="278"/>
      <c r="H183" s="278"/>
      <c r="I183" s="445"/>
      <c r="J183" s="191"/>
      <c r="K183" s="1472"/>
      <c r="L183" s="191"/>
      <c r="M183" s="191"/>
      <c r="N183" s="191"/>
      <c r="O183" s="1181"/>
      <c r="P183" s="1181"/>
      <c r="Q183" s="1181"/>
      <c r="R183" s="1181"/>
      <c r="S183" s="1181"/>
      <c r="T183" s="1181"/>
      <c r="U183" s="1181"/>
      <c r="V183" s="1181"/>
      <c r="W183" s="1181"/>
      <c r="X183" s="1181"/>
      <c r="Y183" s="1181"/>
      <c r="Z183" s="2303"/>
      <c r="AA183" s="211"/>
      <c r="AB183" s="211"/>
      <c r="AC183" s="211"/>
      <c r="AD183" s="211"/>
      <c r="AE183" s="3228"/>
      <c r="AF183" s="2949"/>
    </row>
    <row r="184" spans="1:120" ht="30" customHeight="1" x14ac:dyDescent="0.25">
      <c r="A184" s="1520" t="s">
        <v>447</v>
      </c>
      <c r="B184" s="1521"/>
      <c r="C184" s="214">
        <v>5000</v>
      </c>
      <c r="D184" s="2598">
        <f>ROUND(C184/10*9,0)</f>
        <v>4500</v>
      </c>
      <c r="E184" s="413">
        <v>4907</v>
      </c>
      <c r="F184" s="214">
        <f t="shared" si="60"/>
        <v>109.04444444444445</v>
      </c>
      <c r="G184" s="278"/>
      <c r="H184" s="278"/>
      <c r="I184" s="445"/>
      <c r="J184" s="191"/>
      <c r="K184" s="1472"/>
      <c r="L184" s="191"/>
      <c r="M184" s="191"/>
      <c r="N184" s="191"/>
      <c r="O184" s="1181"/>
      <c r="P184" s="1181"/>
      <c r="Q184" s="1181"/>
      <c r="R184" s="1181"/>
      <c r="S184" s="1181"/>
      <c r="T184" s="1181"/>
      <c r="U184" s="1181"/>
      <c r="V184" s="1181"/>
      <c r="W184" s="1181"/>
      <c r="X184" s="1181"/>
      <c r="Y184" s="1181"/>
      <c r="Z184" s="2303"/>
      <c r="AA184" s="211"/>
      <c r="AB184" s="211"/>
      <c r="AC184" s="211"/>
      <c r="AD184" s="211"/>
      <c r="AE184" s="3228"/>
      <c r="AF184" s="2949"/>
    </row>
    <row r="185" spans="1:120" s="405" customFormat="1" ht="18.75" customHeight="1" x14ac:dyDescent="0.25">
      <c r="A185" s="1521"/>
      <c r="B185" s="1521"/>
      <c r="C185" s="1511"/>
      <c r="D185" s="413"/>
      <c r="E185" s="413"/>
      <c r="F185" s="413"/>
      <c r="G185" s="1470"/>
      <c r="H185" s="1470"/>
      <c r="I185" s="1471"/>
      <c r="J185" s="1472"/>
      <c r="K185" s="1472"/>
      <c r="L185" s="1472"/>
      <c r="M185" s="1472"/>
      <c r="N185" s="1472"/>
      <c r="O185" s="1181"/>
      <c r="P185" s="1181"/>
      <c r="Q185" s="1181"/>
      <c r="R185" s="1181"/>
      <c r="S185" s="1181"/>
      <c r="T185" s="1181"/>
      <c r="U185" s="1181"/>
      <c r="V185" s="1181"/>
      <c r="W185" s="1181"/>
      <c r="X185" s="1181"/>
      <c r="Y185" s="1181"/>
      <c r="Z185" s="2303"/>
      <c r="AA185" s="211"/>
      <c r="AB185" s="211"/>
      <c r="AC185" s="211"/>
      <c r="AD185" s="211"/>
      <c r="AE185" s="3228"/>
      <c r="AF185" s="2949"/>
    </row>
    <row r="186" spans="1:120" s="98" customFormat="1" ht="15" customHeight="1" x14ac:dyDescent="0.25">
      <c r="A186" s="439" t="s">
        <v>172</v>
      </c>
      <c r="B186" s="2824"/>
      <c r="C186" s="292"/>
      <c r="D186" s="292"/>
      <c r="E186" s="292"/>
      <c r="F186" s="292"/>
      <c r="G186" s="275"/>
      <c r="H186" s="275"/>
      <c r="I186" s="469"/>
      <c r="J186" s="137"/>
      <c r="K186" s="1428"/>
      <c r="L186" s="137"/>
      <c r="M186" s="137"/>
      <c r="N186" s="137"/>
      <c r="O186" s="1181">
        <f t="shared" ref="O186:AA186" si="63">SUM(O187:O204)</f>
        <v>0</v>
      </c>
      <c r="P186" s="1181">
        <f t="shared" si="63"/>
        <v>0</v>
      </c>
      <c r="Q186" s="1181">
        <f t="shared" si="63"/>
        <v>0</v>
      </c>
      <c r="R186" s="1181">
        <f t="shared" si="63"/>
        <v>0</v>
      </c>
      <c r="S186" s="1181">
        <f t="shared" ref="S186:X186" si="64">SUM(S187:S204)</f>
        <v>0</v>
      </c>
      <c r="T186" s="1181">
        <f t="shared" si="64"/>
        <v>0</v>
      </c>
      <c r="U186" s="1181">
        <f t="shared" si="64"/>
        <v>0</v>
      </c>
      <c r="V186" s="1181">
        <f t="shared" si="64"/>
        <v>0</v>
      </c>
      <c r="W186" s="1181">
        <f t="shared" si="64"/>
        <v>0</v>
      </c>
      <c r="X186" s="1181">
        <f t="shared" si="64"/>
        <v>0</v>
      </c>
      <c r="Y186" s="1181">
        <f t="shared" ref="Y186" si="65">SUM(Y187:Y204)</f>
        <v>0</v>
      </c>
      <c r="Z186" s="2303">
        <f t="shared" si="63"/>
        <v>0</v>
      </c>
      <c r="AA186" s="211">
        <f t="shared" si="63"/>
        <v>0</v>
      </c>
      <c r="AB186" s="211"/>
      <c r="AC186" s="211"/>
      <c r="AD186" s="211"/>
      <c r="AE186" s="3228"/>
      <c r="AF186" s="2972"/>
      <c r="AG186" s="412"/>
      <c r="AH186" s="412"/>
      <c r="AI186" s="412"/>
      <c r="AJ186" s="412"/>
      <c r="AK186" s="412"/>
      <c r="AL186" s="412"/>
      <c r="AM186" s="412"/>
      <c r="AN186" s="412"/>
      <c r="AO186" s="412"/>
      <c r="AP186" s="412"/>
      <c r="AQ186" s="412"/>
      <c r="AR186" s="412"/>
      <c r="AS186" s="412"/>
      <c r="AT186" s="412"/>
      <c r="AU186" s="412"/>
      <c r="AV186" s="412"/>
      <c r="AW186" s="412"/>
      <c r="AX186" s="412"/>
      <c r="AY186" s="412"/>
      <c r="AZ186" s="412"/>
      <c r="BA186" s="412"/>
      <c r="BB186" s="412"/>
      <c r="BC186" s="412"/>
      <c r="BD186" s="412"/>
      <c r="BE186" s="412"/>
      <c r="BF186" s="412"/>
      <c r="BG186" s="412"/>
      <c r="BH186" s="412"/>
      <c r="BI186" s="412"/>
      <c r="BJ186" s="412"/>
      <c r="BK186" s="412"/>
      <c r="BL186" s="412"/>
      <c r="BM186" s="412"/>
      <c r="BN186" s="412"/>
      <c r="BO186" s="412"/>
      <c r="BP186" s="412"/>
      <c r="BQ186" s="412"/>
      <c r="BR186" s="412"/>
      <c r="BS186" s="412"/>
      <c r="BT186" s="412"/>
      <c r="BU186" s="412"/>
      <c r="BV186" s="412"/>
      <c r="BW186" s="412"/>
      <c r="BX186" s="412"/>
      <c r="BY186" s="412"/>
      <c r="BZ186" s="412"/>
      <c r="CA186" s="412"/>
      <c r="CB186" s="412"/>
      <c r="CC186" s="412"/>
      <c r="CD186" s="412"/>
      <c r="CE186" s="412"/>
      <c r="CF186" s="412"/>
      <c r="CG186" s="412"/>
      <c r="CH186" s="412"/>
      <c r="CI186" s="412"/>
      <c r="CJ186" s="412"/>
      <c r="CK186" s="412"/>
      <c r="CL186" s="412"/>
      <c r="CM186" s="412"/>
      <c r="CN186" s="412"/>
      <c r="CO186" s="412"/>
      <c r="CP186" s="412"/>
      <c r="CQ186" s="412"/>
      <c r="CR186" s="412"/>
      <c r="CS186" s="412"/>
      <c r="CT186" s="412"/>
      <c r="CU186" s="412"/>
      <c r="CV186" s="412"/>
      <c r="CW186" s="412"/>
      <c r="CX186" s="412"/>
      <c r="CY186" s="412"/>
      <c r="CZ186" s="412"/>
      <c r="DA186" s="412"/>
      <c r="DB186" s="412"/>
      <c r="DC186" s="412"/>
      <c r="DD186" s="412"/>
      <c r="DE186" s="412"/>
      <c r="DF186" s="412"/>
      <c r="DG186" s="412"/>
      <c r="DH186" s="412"/>
      <c r="DI186" s="412"/>
      <c r="DJ186" s="412"/>
      <c r="DK186" s="412"/>
      <c r="DL186" s="412"/>
      <c r="DM186" s="412"/>
      <c r="DN186" s="412"/>
      <c r="DO186" s="412"/>
      <c r="DP186" s="412"/>
    </row>
    <row r="187" spans="1:120" ht="15" customHeight="1" x14ac:dyDescent="0.25">
      <c r="A187" s="1522" t="s">
        <v>144</v>
      </c>
      <c r="B187" s="1522"/>
      <c r="C187" s="301">
        <v>50000</v>
      </c>
      <c r="D187" s="141">
        <f t="shared" ref="D187:D204" si="66">ROUND(C187/12*$A$4,0)</f>
        <v>45833</v>
      </c>
      <c r="E187" s="616">
        <v>45181</v>
      </c>
      <c r="F187" s="213">
        <f t="shared" ref="F187:F205" si="67">E187/D187*100</f>
        <v>98.577444199594183</v>
      </c>
      <c r="G187" s="309"/>
      <c r="H187" s="309"/>
      <c r="I187" s="455"/>
      <c r="J187" s="203"/>
      <c r="K187" s="1445"/>
      <c r="L187" s="203"/>
      <c r="M187" s="203"/>
      <c r="N187" s="203"/>
      <c r="O187" s="1181"/>
      <c r="P187" s="1181"/>
      <c r="Q187" s="1181"/>
      <c r="R187" s="1181"/>
      <c r="S187" s="1181"/>
      <c r="T187" s="1181"/>
      <c r="U187" s="1181"/>
      <c r="V187" s="1181"/>
      <c r="W187" s="1181"/>
      <c r="X187" s="1181"/>
      <c r="Y187" s="1181"/>
      <c r="Z187" s="2303">
        <f t="shared" ref="Z187:Z196" si="68">O187/12</f>
        <v>0</v>
      </c>
      <c r="AA187" s="211">
        <f t="shared" ref="AA187:AA203" si="69">AE187-AC187</f>
        <v>0</v>
      </c>
      <c r="AB187" s="211"/>
      <c r="AC187" s="211"/>
      <c r="AD187" s="211"/>
      <c r="AE187" s="3228"/>
      <c r="AF187" s="2953">
        <v>623.24068999999861</v>
      </c>
    </row>
    <row r="188" spans="1:120" ht="15" customHeight="1" x14ac:dyDescent="0.25">
      <c r="A188" s="1441" t="s">
        <v>436</v>
      </c>
      <c r="B188" s="1441"/>
      <c r="C188" s="183">
        <v>1000</v>
      </c>
      <c r="D188" s="141">
        <f t="shared" si="66"/>
        <v>917</v>
      </c>
      <c r="E188" s="406">
        <v>940</v>
      </c>
      <c r="F188" s="141">
        <f t="shared" si="67"/>
        <v>102.5081788440567</v>
      </c>
      <c r="G188" s="153"/>
      <c r="H188" s="153"/>
      <c r="I188" s="451"/>
      <c r="J188" s="140"/>
      <c r="K188" s="409"/>
      <c r="L188" s="140"/>
      <c r="M188" s="140"/>
      <c r="N188" s="140"/>
      <c r="O188" s="1181"/>
      <c r="P188" s="1181"/>
      <c r="Q188" s="1181"/>
      <c r="R188" s="1181"/>
      <c r="S188" s="1181"/>
      <c r="T188" s="1181"/>
      <c r="U188" s="1181"/>
      <c r="V188" s="1181"/>
      <c r="W188" s="1181"/>
      <c r="X188" s="1181"/>
      <c r="Y188" s="1181"/>
      <c r="Z188" s="2303">
        <f t="shared" si="68"/>
        <v>0</v>
      </c>
      <c r="AA188" s="211">
        <f t="shared" si="69"/>
        <v>0</v>
      </c>
      <c r="AB188" s="211"/>
      <c r="AC188" s="211"/>
      <c r="AD188" s="211"/>
      <c r="AE188" s="3228"/>
      <c r="AF188" s="2948">
        <v>68.190070000000034</v>
      </c>
    </row>
    <row r="189" spans="1:120" ht="15" customHeight="1" x14ac:dyDescent="0.25">
      <c r="A189" s="1441" t="s">
        <v>111</v>
      </c>
      <c r="B189" s="1441"/>
      <c r="C189" s="183">
        <v>100</v>
      </c>
      <c r="D189" s="141">
        <f t="shared" si="66"/>
        <v>92</v>
      </c>
      <c r="E189" s="406">
        <v>101</v>
      </c>
      <c r="F189" s="141">
        <f t="shared" si="67"/>
        <v>109.78260869565217</v>
      </c>
      <c r="G189" s="153"/>
      <c r="H189" s="153"/>
      <c r="I189" s="486"/>
      <c r="J189" s="170"/>
      <c r="K189" s="411"/>
      <c r="L189" s="170"/>
      <c r="M189" s="170"/>
      <c r="N189" s="170"/>
      <c r="O189" s="1181"/>
      <c r="P189" s="1181"/>
      <c r="Q189" s="1181"/>
      <c r="R189" s="1181"/>
      <c r="S189" s="1181"/>
      <c r="T189" s="1181"/>
      <c r="U189" s="1181"/>
      <c r="V189" s="1181"/>
      <c r="W189" s="1181"/>
      <c r="X189" s="1181"/>
      <c r="Y189" s="1181"/>
      <c r="Z189" s="2303">
        <f t="shared" si="68"/>
        <v>0</v>
      </c>
      <c r="AA189" s="211">
        <f t="shared" si="69"/>
        <v>0</v>
      </c>
      <c r="AB189" s="211"/>
      <c r="AC189" s="211"/>
      <c r="AD189" s="211"/>
      <c r="AE189" s="3228"/>
      <c r="AF189" s="2948"/>
    </row>
    <row r="190" spans="1:120" ht="30" customHeight="1" x14ac:dyDescent="0.25">
      <c r="A190" s="1487" t="s">
        <v>88</v>
      </c>
      <c r="B190" s="1487"/>
      <c r="C190" s="183">
        <v>1000</v>
      </c>
      <c r="D190" s="141">
        <f t="shared" si="66"/>
        <v>917</v>
      </c>
      <c r="E190" s="406">
        <v>546</v>
      </c>
      <c r="F190" s="141">
        <f t="shared" si="67"/>
        <v>59.541984732824424</v>
      </c>
      <c r="G190" s="153"/>
      <c r="H190" s="153"/>
      <c r="I190" s="486"/>
      <c r="J190" s="170"/>
      <c r="K190" s="411"/>
      <c r="L190" s="170"/>
      <c r="M190" s="170"/>
      <c r="N190" s="170"/>
      <c r="O190" s="1181"/>
      <c r="P190" s="1181"/>
      <c r="Q190" s="1181"/>
      <c r="R190" s="1181"/>
      <c r="S190" s="1181"/>
      <c r="T190" s="1181"/>
      <c r="U190" s="1181"/>
      <c r="V190" s="1181"/>
      <c r="W190" s="1181"/>
      <c r="X190" s="1181"/>
      <c r="Y190" s="1181"/>
      <c r="Z190" s="2303">
        <f t="shared" si="68"/>
        <v>0</v>
      </c>
      <c r="AA190" s="211">
        <f t="shared" si="69"/>
        <v>0</v>
      </c>
      <c r="AB190" s="211"/>
      <c r="AC190" s="211"/>
      <c r="AD190" s="211"/>
      <c r="AE190" s="3228"/>
      <c r="AF190" s="2948">
        <v>25.610339999999997</v>
      </c>
    </row>
    <row r="191" spans="1:120" ht="15" customHeight="1" x14ac:dyDescent="0.25">
      <c r="A191" s="1487" t="s">
        <v>109</v>
      </c>
      <c r="B191" s="1487"/>
      <c r="C191" s="183">
        <v>1000</v>
      </c>
      <c r="D191" s="141">
        <f t="shared" si="66"/>
        <v>917</v>
      </c>
      <c r="E191" s="406">
        <v>1329</v>
      </c>
      <c r="F191" s="141">
        <f t="shared" si="67"/>
        <v>144.92911668484189</v>
      </c>
      <c r="G191" s="153"/>
      <c r="H191" s="153"/>
      <c r="I191" s="486"/>
      <c r="J191" s="170"/>
      <c r="K191" s="411"/>
      <c r="L191" s="170"/>
      <c r="M191" s="170"/>
      <c r="N191" s="170"/>
      <c r="O191" s="1181"/>
      <c r="P191" s="1181"/>
      <c r="Q191" s="1181"/>
      <c r="R191" s="1181"/>
      <c r="S191" s="1181"/>
      <c r="T191" s="1181"/>
      <c r="U191" s="1181"/>
      <c r="V191" s="1181"/>
      <c r="W191" s="1181"/>
      <c r="X191" s="1181"/>
      <c r="Y191" s="1181"/>
      <c r="Z191" s="2303">
        <f t="shared" si="68"/>
        <v>0</v>
      </c>
      <c r="AA191" s="211">
        <f t="shared" si="69"/>
        <v>0</v>
      </c>
      <c r="AB191" s="211"/>
      <c r="AC191" s="211"/>
      <c r="AD191" s="211"/>
      <c r="AE191" s="3228"/>
      <c r="AF191" s="2948">
        <v>31.578459999999989</v>
      </c>
    </row>
    <row r="192" spans="1:120" ht="15" customHeight="1" x14ac:dyDescent="0.25">
      <c r="A192" s="1487" t="s">
        <v>39</v>
      </c>
      <c r="B192" s="1487"/>
      <c r="C192" s="183">
        <v>750</v>
      </c>
      <c r="D192" s="141">
        <f t="shared" si="66"/>
        <v>688</v>
      </c>
      <c r="E192" s="406">
        <v>736</v>
      </c>
      <c r="F192" s="141">
        <f t="shared" si="67"/>
        <v>106.9767441860465</v>
      </c>
      <c r="G192" s="153"/>
      <c r="H192" s="153"/>
      <c r="I192" s="486"/>
      <c r="J192" s="170"/>
      <c r="K192" s="411"/>
      <c r="L192" s="170"/>
      <c r="M192" s="170"/>
      <c r="N192" s="170"/>
      <c r="O192" s="1181"/>
      <c r="P192" s="1181"/>
      <c r="Q192" s="1181"/>
      <c r="R192" s="1181"/>
      <c r="S192" s="1181"/>
      <c r="T192" s="1181"/>
      <c r="U192" s="1181"/>
      <c r="V192" s="1181"/>
      <c r="W192" s="1181"/>
      <c r="X192" s="1181"/>
      <c r="Y192" s="1181"/>
      <c r="Z192" s="2303">
        <f t="shared" si="68"/>
        <v>0</v>
      </c>
      <c r="AA192" s="211">
        <f t="shared" si="69"/>
        <v>0</v>
      </c>
      <c r="AB192" s="211"/>
      <c r="AC192" s="211"/>
      <c r="AD192" s="211"/>
      <c r="AE192" s="3228"/>
      <c r="AF192" s="2948">
        <v>21.747429999999994</v>
      </c>
    </row>
    <row r="193" spans="1:32" ht="15" customHeight="1" x14ac:dyDescent="0.25">
      <c r="A193" s="1487" t="s">
        <v>138</v>
      </c>
      <c r="B193" s="1487"/>
      <c r="C193" s="183">
        <v>1000</v>
      </c>
      <c r="D193" s="141">
        <f t="shared" si="66"/>
        <v>917</v>
      </c>
      <c r="E193" s="406">
        <v>582</v>
      </c>
      <c r="F193" s="141">
        <f t="shared" si="67"/>
        <v>63.467829880043624</v>
      </c>
      <c r="G193" s="153"/>
      <c r="H193" s="153"/>
      <c r="I193" s="486"/>
      <c r="J193" s="170"/>
      <c r="K193" s="411"/>
      <c r="L193" s="170"/>
      <c r="M193" s="170"/>
      <c r="N193" s="170"/>
      <c r="O193" s="1181"/>
      <c r="P193" s="1181"/>
      <c r="Q193" s="1181"/>
      <c r="R193" s="1181"/>
      <c r="S193" s="1181"/>
      <c r="T193" s="1181"/>
      <c r="U193" s="1181"/>
      <c r="V193" s="1181"/>
      <c r="W193" s="1181"/>
      <c r="X193" s="1181"/>
      <c r="Y193" s="1181"/>
      <c r="Z193" s="2303">
        <f t="shared" si="68"/>
        <v>0</v>
      </c>
      <c r="AA193" s="211">
        <f t="shared" si="69"/>
        <v>0</v>
      </c>
      <c r="AB193" s="211"/>
      <c r="AC193" s="211"/>
      <c r="AD193" s="211"/>
      <c r="AE193" s="3228"/>
      <c r="AF193" s="2948">
        <v>10.687880000000007</v>
      </c>
    </row>
    <row r="194" spans="1:32" ht="15" customHeight="1" x14ac:dyDescent="0.25">
      <c r="A194" s="1487" t="s">
        <v>139</v>
      </c>
      <c r="B194" s="1487"/>
      <c r="C194" s="183">
        <v>450</v>
      </c>
      <c r="D194" s="141">
        <f t="shared" si="66"/>
        <v>413</v>
      </c>
      <c r="E194" s="406">
        <v>601</v>
      </c>
      <c r="F194" s="141">
        <f t="shared" si="67"/>
        <v>145.52058111380146</v>
      </c>
      <c r="G194" s="153"/>
      <c r="H194" s="153"/>
      <c r="I194" s="486"/>
      <c r="J194" s="170"/>
      <c r="K194" s="411"/>
      <c r="L194" s="170"/>
      <c r="M194" s="170"/>
      <c r="N194" s="170"/>
      <c r="O194" s="1181"/>
      <c r="P194" s="1181"/>
      <c r="Q194" s="1181"/>
      <c r="R194" s="1181"/>
      <c r="S194" s="1181"/>
      <c r="T194" s="1181"/>
      <c r="U194" s="1181"/>
      <c r="V194" s="1181"/>
      <c r="W194" s="1181"/>
      <c r="X194" s="1181"/>
      <c r="Y194" s="1181"/>
      <c r="Z194" s="2303">
        <f t="shared" si="68"/>
        <v>0</v>
      </c>
      <c r="AA194" s="211">
        <f t="shared" si="69"/>
        <v>0</v>
      </c>
      <c r="AB194" s="211"/>
      <c r="AC194" s="211"/>
      <c r="AD194" s="211"/>
      <c r="AE194" s="3228"/>
      <c r="AF194" s="2948">
        <v>16.920439999999999</v>
      </c>
    </row>
    <row r="195" spans="1:32" ht="15" customHeight="1" x14ac:dyDescent="0.25">
      <c r="A195" s="1487" t="s">
        <v>113</v>
      </c>
      <c r="B195" s="1487"/>
      <c r="C195" s="183">
        <v>100</v>
      </c>
      <c r="D195" s="141">
        <f t="shared" si="66"/>
        <v>92</v>
      </c>
      <c r="E195" s="406">
        <v>67</v>
      </c>
      <c r="F195" s="141">
        <f t="shared" si="67"/>
        <v>72.826086956521735</v>
      </c>
      <c r="G195" s="153"/>
      <c r="H195" s="153"/>
      <c r="I195" s="486"/>
      <c r="J195" s="170"/>
      <c r="K195" s="411"/>
      <c r="L195" s="170"/>
      <c r="M195" s="170"/>
      <c r="N195" s="170"/>
      <c r="O195" s="1181"/>
      <c r="P195" s="1181"/>
      <c r="Q195" s="1181"/>
      <c r="R195" s="1181"/>
      <c r="S195" s="1181"/>
      <c r="T195" s="1181"/>
      <c r="U195" s="1181"/>
      <c r="V195" s="1181"/>
      <c r="W195" s="1181"/>
      <c r="X195" s="1181"/>
      <c r="Y195" s="1181"/>
      <c r="Z195" s="2303">
        <f t="shared" si="68"/>
        <v>0</v>
      </c>
      <c r="AA195" s="211">
        <f t="shared" si="69"/>
        <v>0</v>
      </c>
      <c r="AB195" s="211"/>
      <c r="AC195" s="211"/>
      <c r="AD195" s="211"/>
      <c r="AE195" s="3228"/>
      <c r="AF195" s="2948"/>
    </row>
    <row r="196" spans="1:32" ht="15" customHeight="1" x14ac:dyDescent="0.25">
      <c r="A196" s="1487" t="s">
        <v>35</v>
      </c>
      <c r="B196" s="1487"/>
      <c r="C196" s="183">
        <v>30</v>
      </c>
      <c r="D196" s="141">
        <f>ROUND(C196/12*$A$4,0)</f>
        <v>28</v>
      </c>
      <c r="E196" s="406">
        <v>27</v>
      </c>
      <c r="F196" s="141">
        <f t="shared" si="67"/>
        <v>96.428571428571431</v>
      </c>
      <c r="G196" s="153"/>
      <c r="H196" s="153"/>
      <c r="I196" s="486"/>
      <c r="J196" s="170"/>
      <c r="K196" s="411"/>
      <c r="L196" s="170"/>
      <c r="M196" s="170"/>
      <c r="N196" s="170"/>
      <c r="O196" s="1181"/>
      <c r="P196" s="1181"/>
      <c r="Q196" s="1181"/>
      <c r="R196" s="1181"/>
      <c r="S196" s="1181"/>
      <c r="T196" s="1181"/>
      <c r="U196" s="1181"/>
      <c r="V196" s="1181"/>
      <c r="W196" s="1181"/>
      <c r="X196" s="1181"/>
      <c r="Y196" s="1181"/>
      <c r="Z196" s="2303">
        <f t="shared" si="68"/>
        <v>0</v>
      </c>
      <c r="AA196" s="211">
        <f t="shared" si="69"/>
        <v>0</v>
      </c>
      <c r="AB196" s="211"/>
      <c r="AC196" s="211"/>
      <c r="AD196" s="211"/>
      <c r="AE196" s="3228"/>
      <c r="AF196" s="2948">
        <v>1.8539600000000001</v>
      </c>
    </row>
    <row r="197" spans="1:32" ht="15" customHeight="1" x14ac:dyDescent="0.25">
      <c r="A197" s="1487" t="s">
        <v>106</v>
      </c>
      <c r="B197" s="1487"/>
      <c r="C197" s="183">
        <v>2100</v>
      </c>
      <c r="D197" s="141">
        <f t="shared" si="66"/>
        <v>1925</v>
      </c>
      <c r="E197" s="406">
        <v>1586</v>
      </c>
      <c r="F197" s="141">
        <f t="shared" si="67"/>
        <v>82.389610389610397</v>
      </c>
      <c r="G197" s="153"/>
      <c r="H197" s="153"/>
      <c r="I197" s="486"/>
      <c r="J197" s="170"/>
      <c r="K197" s="411"/>
      <c r="L197" s="170"/>
      <c r="M197" s="170"/>
      <c r="N197" s="170"/>
      <c r="O197" s="1181"/>
      <c r="P197" s="1181"/>
      <c r="Q197" s="1181"/>
      <c r="R197" s="1181"/>
      <c r="S197" s="1181"/>
      <c r="T197" s="1181"/>
      <c r="U197" s="1181"/>
      <c r="V197" s="1181"/>
      <c r="W197" s="1181"/>
      <c r="X197" s="1181"/>
      <c r="Y197" s="1181"/>
      <c r="Z197" s="2303"/>
      <c r="AA197" s="211"/>
      <c r="AB197" s="211"/>
      <c r="AC197" s="211"/>
      <c r="AD197" s="211"/>
      <c r="AE197" s="3228"/>
      <c r="AF197" s="2948">
        <v>27.34480000000001</v>
      </c>
    </row>
    <row r="198" spans="1:32" ht="15" customHeight="1" x14ac:dyDescent="0.25">
      <c r="A198" s="1487" t="s">
        <v>110</v>
      </c>
      <c r="B198" s="1487"/>
      <c r="C198" s="183">
        <v>2000</v>
      </c>
      <c r="D198" s="141">
        <f t="shared" si="66"/>
        <v>1833</v>
      </c>
      <c r="E198" s="406">
        <v>2136</v>
      </c>
      <c r="F198" s="141">
        <f t="shared" si="67"/>
        <v>116.53027823240589</v>
      </c>
      <c r="G198" s="153"/>
      <c r="H198" s="153"/>
      <c r="I198" s="486"/>
      <c r="J198" s="170"/>
      <c r="K198" s="411"/>
      <c r="L198" s="170"/>
      <c r="M198" s="170"/>
      <c r="N198" s="170"/>
      <c r="O198" s="1181"/>
      <c r="P198" s="1181"/>
      <c r="Q198" s="1181"/>
      <c r="R198" s="1181"/>
      <c r="S198" s="1181"/>
      <c r="T198" s="1181"/>
      <c r="U198" s="1181"/>
      <c r="V198" s="1181"/>
      <c r="W198" s="1181"/>
      <c r="X198" s="1181"/>
      <c r="Y198" s="1181"/>
      <c r="Z198" s="2303"/>
      <c r="AA198" s="211"/>
      <c r="AB198" s="211"/>
      <c r="AC198" s="211"/>
      <c r="AD198" s="211"/>
      <c r="AE198" s="3228"/>
      <c r="AF198" s="2948">
        <v>46.871999999999964</v>
      </c>
    </row>
    <row r="199" spans="1:32" ht="15" customHeight="1" x14ac:dyDescent="0.25">
      <c r="A199" s="1487" t="s">
        <v>36</v>
      </c>
      <c r="B199" s="1487"/>
      <c r="C199" s="183">
        <v>600</v>
      </c>
      <c r="D199" s="141">
        <f t="shared" si="66"/>
        <v>550</v>
      </c>
      <c r="E199" s="406">
        <v>491</v>
      </c>
      <c r="F199" s="141">
        <f t="shared" si="67"/>
        <v>89.272727272727266</v>
      </c>
      <c r="G199" s="153"/>
      <c r="H199" s="153"/>
      <c r="I199" s="486"/>
      <c r="J199" s="170"/>
      <c r="K199" s="411"/>
      <c r="L199" s="170"/>
      <c r="M199" s="170"/>
      <c r="N199" s="170"/>
      <c r="O199" s="1181"/>
      <c r="P199" s="1181"/>
      <c r="Q199" s="1181"/>
      <c r="R199" s="1181"/>
      <c r="S199" s="1181"/>
      <c r="T199" s="1181"/>
      <c r="U199" s="1181"/>
      <c r="V199" s="1181"/>
      <c r="W199" s="1181"/>
      <c r="X199" s="1181"/>
      <c r="Y199" s="1181"/>
      <c r="Z199" s="2303"/>
      <c r="AA199" s="211"/>
      <c r="AB199" s="211"/>
      <c r="AC199" s="211"/>
      <c r="AD199" s="211"/>
      <c r="AE199" s="3228"/>
      <c r="AF199" s="2948">
        <v>2.4049200000000006</v>
      </c>
    </row>
    <row r="200" spans="1:32" ht="15" customHeight="1" x14ac:dyDescent="0.25">
      <c r="A200" s="1487" t="s">
        <v>77</v>
      </c>
      <c r="B200" s="1487"/>
      <c r="C200" s="183">
        <v>900</v>
      </c>
      <c r="D200" s="141">
        <f t="shared" si="66"/>
        <v>825</v>
      </c>
      <c r="E200" s="406">
        <v>799</v>
      </c>
      <c r="F200" s="141">
        <f t="shared" si="67"/>
        <v>96.848484848484844</v>
      </c>
      <c r="G200" s="153"/>
      <c r="H200" s="153"/>
      <c r="I200" s="486"/>
      <c r="J200" s="170"/>
      <c r="K200" s="411"/>
      <c r="L200" s="170"/>
      <c r="M200" s="170"/>
      <c r="N200" s="170"/>
      <c r="O200" s="1181"/>
      <c r="P200" s="1181"/>
      <c r="Q200" s="1181"/>
      <c r="R200" s="1181"/>
      <c r="S200" s="1181"/>
      <c r="T200" s="1181"/>
      <c r="U200" s="1181"/>
      <c r="V200" s="1181"/>
      <c r="W200" s="1181"/>
      <c r="X200" s="1181"/>
      <c r="Y200" s="1181"/>
      <c r="Z200" s="2303"/>
      <c r="AA200" s="211"/>
      <c r="AB200" s="211"/>
      <c r="AC200" s="211"/>
      <c r="AD200" s="211"/>
      <c r="AE200" s="3228"/>
      <c r="AF200" s="2948">
        <v>7.2504600000000003</v>
      </c>
    </row>
    <row r="201" spans="1:32" ht="15" customHeight="1" x14ac:dyDescent="0.25">
      <c r="A201" s="1487" t="s">
        <v>205</v>
      </c>
      <c r="B201" s="1487"/>
      <c r="C201" s="183">
        <v>10500</v>
      </c>
      <c r="D201" s="141">
        <f t="shared" si="66"/>
        <v>9625</v>
      </c>
      <c r="E201" s="406">
        <v>9075</v>
      </c>
      <c r="F201" s="141">
        <f t="shared" si="67"/>
        <v>94.285714285714278</v>
      </c>
      <c r="G201" s="153"/>
      <c r="H201" s="153"/>
      <c r="I201" s="486"/>
      <c r="J201" s="170"/>
      <c r="K201" s="411"/>
      <c r="L201" s="170"/>
      <c r="M201" s="170"/>
      <c r="N201" s="170"/>
      <c r="O201" s="1181"/>
      <c r="P201" s="1181"/>
      <c r="Q201" s="1181"/>
      <c r="R201" s="1181"/>
      <c r="S201" s="1181"/>
      <c r="T201" s="1181"/>
      <c r="U201" s="1181"/>
      <c r="V201" s="1181"/>
      <c r="W201" s="1181"/>
      <c r="X201" s="1181"/>
      <c r="Y201" s="1181"/>
      <c r="Z201" s="2303">
        <f>O201/12</f>
        <v>0</v>
      </c>
      <c r="AA201" s="211">
        <f t="shared" si="69"/>
        <v>0</v>
      </c>
      <c r="AB201" s="211"/>
      <c r="AC201" s="211"/>
      <c r="AD201" s="211"/>
      <c r="AE201" s="3228"/>
      <c r="AF201" s="2948">
        <v>140.67131000000046</v>
      </c>
    </row>
    <row r="202" spans="1:32" ht="15" customHeight="1" x14ac:dyDescent="0.25">
      <c r="A202" s="1487" t="s">
        <v>140</v>
      </c>
      <c r="B202" s="1487"/>
      <c r="C202" s="183">
        <v>4000</v>
      </c>
      <c r="D202" s="141">
        <f t="shared" si="66"/>
        <v>3667</v>
      </c>
      <c r="E202" s="406">
        <v>3676</v>
      </c>
      <c r="F202" s="141">
        <f t="shared" si="67"/>
        <v>100.24543223343332</v>
      </c>
      <c r="G202" s="153"/>
      <c r="H202" s="153"/>
      <c r="I202" s="486"/>
      <c r="J202" s="170"/>
      <c r="K202" s="411"/>
      <c r="L202" s="170"/>
      <c r="M202" s="170"/>
      <c r="N202" s="170"/>
      <c r="O202" s="1181"/>
      <c r="P202" s="1181"/>
      <c r="Q202" s="1181"/>
      <c r="R202" s="1181"/>
      <c r="S202" s="1181"/>
      <c r="T202" s="1181"/>
      <c r="U202" s="1181"/>
      <c r="V202" s="1181"/>
      <c r="W202" s="1181"/>
      <c r="X202" s="1181"/>
      <c r="Y202" s="1181"/>
      <c r="Z202" s="2303">
        <f>O202/12</f>
        <v>0</v>
      </c>
      <c r="AA202" s="211">
        <f t="shared" si="69"/>
        <v>0</v>
      </c>
      <c r="AB202" s="211"/>
      <c r="AC202" s="211"/>
      <c r="AD202" s="211"/>
      <c r="AE202" s="3228"/>
      <c r="AF202" s="2948">
        <v>10.222719999999997</v>
      </c>
    </row>
    <row r="203" spans="1:32" ht="15" customHeight="1" x14ac:dyDescent="0.25">
      <c r="A203" s="1487" t="s">
        <v>75</v>
      </c>
      <c r="B203" s="1487"/>
      <c r="C203" s="183">
        <v>500</v>
      </c>
      <c r="D203" s="141">
        <f t="shared" si="66"/>
        <v>458</v>
      </c>
      <c r="E203" s="406">
        <v>318</v>
      </c>
      <c r="F203" s="141">
        <f t="shared" si="67"/>
        <v>69.432314410480345</v>
      </c>
      <c r="G203" s="153"/>
      <c r="H203" s="153"/>
      <c r="I203" s="486"/>
      <c r="J203" s="170"/>
      <c r="K203" s="411"/>
      <c r="L203" s="170"/>
      <c r="M203" s="170"/>
      <c r="N203" s="170"/>
      <c r="O203" s="1181"/>
      <c r="P203" s="1181"/>
      <c r="Q203" s="1181"/>
      <c r="R203" s="1181"/>
      <c r="S203" s="1181"/>
      <c r="T203" s="1181"/>
      <c r="U203" s="1181"/>
      <c r="V203" s="1181"/>
      <c r="W203" s="1181"/>
      <c r="X203" s="1181"/>
      <c r="Y203" s="1181"/>
      <c r="Z203" s="2303">
        <f>O203/12</f>
        <v>0</v>
      </c>
      <c r="AA203" s="211">
        <f t="shared" si="69"/>
        <v>0</v>
      </c>
      <c r="AB203" s="211"/>
      <c r="AC203" s="211"/>
      <c r="AD203" s="211"/>
      <c r="AE203" s="3228"/>
      <c r="AF203" s="2948">
        <v>17.456320000000002</v>
      </c>
    </row>
    <row r="204" spans="1:32" ht="15" customHeight="1" x14ac:dyDescent="0.25">
      <c r="A204" s="1521" t="s">
        <v>54</v>
      </c>
      <c r="B204" s="1521"/>
      <c r="C204" s="214">
        <v>20</v>
      </c>
      <c r="D204" s="201">
        <f t="shared" si="66"/>
        <v>18</v>
      </c>
      <c r="E204" s="413">
        <v>22</v>
      </c>
      <c r="F204" s="201">
        <f t="shared" si="67"/>
        <v>122.22222222222223</v>
      </c>
      <c r="G204" s="278"/>
      <c r="H204" s="278"/>
      <c r="I204" s="487"/>
      <c r="J204" s="192"/>
      <c r="K204" s="1460"/>
      <c r="L204" s="192"/>
      <c r="M204" s="192"/>
      <c r="N204" s="192"/>
      <c r="O204" s="1183"/>
      <c r="P204" s="1183"/>
      <c r="Q204" s="1183"/>
      <c r="R204" s="1183"/>
      <c r="S204" s="1183"/>
      <c r="T204" s="1183"/>
      <c r="U204" s="1183"/>
      <c r="V204" s="1183"/>
      <c r="W204" s="1183"/>
      <c r="X204" s="1183"/>
      <c r="Y204" s="1183"/>
      <c r="Z204" s="2304"/>
      <c r="AA204" s="2317"/>
      <c r="AB204" s="2317"/>
      <c r="AC204" s="2317"/>
      <c r="AD204" s="2317"/>
      <c r="AE204" s="3229"/>
      <c r="AF204" s="2949"/>
    </row>
    <row r="205" spans="1:32" ht="15" customHeight="1" x14ac:dyDescent="0.25">
      <c r="A205" s="424" t="s">
        <v>179</v>
      </c>
      <c r="B205" s="1608"/>
      <c r="C205" s="292">
        <f>C177+C182+C181*3.2</f>
        <v>116870</v>
      </c>
      <c r="D205" s="292">
        <f>D177+D182+D181*3.2</f>
        <v>107130.8</v>
      </c>
      <c r="E205" s="1523">
        <f>E177+E182+E181*3.2</f>
        <v>106954.4</v>
      </c>
      <c r="F205" s="292">
        <f t="shared" si="67"/>
        <v>99.835341470426798</v>
      </c>
      <c r="G205" s="275"/>
      <c r="H205" s="275"/>
      <c r="I205" s="469"/>
      <c r="J205" s="421"/>
      <c r="K205" s="1428"/>
      <c r="L205" s="469"/>
      <c r="M205" s="469"/>
      <c r="N205" s="469"/>
      <c r="O205" s="531">
        <v>102230.2686</v>
      </c>
      <c r="P205" s="531">
        <v>102873.1486</v>
      </c>
      <c r="Q205" s="531">
        <v>102873.1486</v>
      </c>
      <c r="R205" s="531">
        <v>102873.1486</v>
      </c>
      <c r="S205" s="531">
        <v>101852.8566</v>
      </c>
      <c r="T205" s="531">
        <v>101852.8566</v>
      </c>
      <c r="U205" s="531">
        <v>101852.8566</v>
      </c>
      <c r="V205" s="531">
        <v>101852.8566</v>
      </c>
      <c r="W205" s="531">
        <v>101852.8566</v>
      </c>
      <c r="X205" s="531">
        <v>101852.8566</v>
      </c>
      <c r="Y205" s="531">
        <v>101852.8566</v>
      </c>
      <c r="Z205" s="2305">
        <f>O205/12*$A$4+(P205-O205)/11*10+(Q205-P205)/10*9+(R205-Q205)/9*8+(S205-R205)/8*7+(T205-S205)/7*6+(U205-T205)/6*5+(V205-U205)/5*4+(W205-V205)/4*3+(X205-W205)/3*2+(Y205-X205)/2*1</f>
        <v>93402.760413636366</v>
      </c>
      <c r="AA205" s="1353">
        <f>AE205-AC205</f>
        <v>93499.989089999974</v>
      </c>
      <c r="AB205" s="1353">
        <f>AA205-Z205</f>
        <v>97.228676363607519</v>
      </c>
      <c r="AC205" s="1353">
        <v>-306.75391999999994</v>
      </c>
      <c r="AD205" s="1353"/>
      <c r="AE205" s="3230">
        <v>93193.235169999971</v>
      </c>
      <c r="AF205" s="2975">
        <f>SUM(AF187:AF204)+AF177</f>
        <v>1317.8991999999969</v>
      </c>
    </row>
    <row r="206" spans="1:32" ht="15" customHeight="1" x14ac:dyDescent="0.25">
      <c r="A206" s="440" t="s">
        <v>33</v>
      </c>
      <c r="B206" s="1461"/>
      <c r="C206" s="301"/>
      <c r="D206" s="301"/>
      <c r="E206" s="1462"/>
      <c r="F206" s="301"/>
      <c r="G206" s="309"/>
      <c r="H206" s="309"/>
      <c r="I206" s="455"/>
      <c r="J206" s="203"/>
      <c r="K206" s="1445"/>
      <c r="L206" s="455"/>
      <c r="M206" s="455"/>
      <c r="N206" s="455"/>
      <c r="O206" s="1182"/>
      <c r="P206" s="1182"/>
      <c r="Q206" s="1182"/>
      <c r="R206" s="1182"/>
      <c r="S206" s="1182"/>
      <c r="T206" s="1182"/>
      <c r="U206" s="1182"/>
      <c r="V206" s="1182"/>
      <c r="W206" s="1182"/>
      <c r="X206" s="1182"/>
      <c r="Y206" s="1182"/>
      <c r="Z206" s="2306"/>
      <c r="AA206" s="2320"/>
      <c r="AB206" s="2320"/>
      <c r="AC206" s="2320"/>
      <c r="AD206" s="2320"/>
      <c r="AE206" s="3231"/>
      <c r="AF206" s="2962"/>
    </row>
    <row r="207" spans="1:32" ht="15" customHeight="1" x14ac:dyDescent="0.25">
      <c r="A207" s="246" t="s">
        <v>160</v>
      </c>
      <c r="B207" s="2825">
        <v>300</v>
      </c>
      <c r="C207" s="301">
        <v>270</v>
      </c>
      <c r="D207" s="141">
        <f>ROUND(C207/12*$A$4,0)</f>
        <v>248</v>
      </c>
      <c r="E207" s="1462">
        <v>233</v>
      </c>
      <c r="F207" s="201">
        <f>E207/D207*100</f>
        <v>93.951612903225808</v>
      </c>
      <c r="G207" s="441">
        <v>14</v>
      </c>
      <c r="H207" s="400">
        <f>K207/E207</f>
        <v>18.28755364806867</v>
      </c>
      <c r="I207" s="1443">
        <f>ROUND(C207*G207,0)</f>
        <v>3780</v>
      </c>
      <c r="J207" s="163">
        <f>ROUND(D207*G207,0)</f>
        <v>3472</v>
      </c>
      <c r="K207" s="1462">
        <v>4261</v>
      </c>
      <c r="L207" s="366">
        <f>K207/J207*100</f>
        <v>122.72465437788019</v>
      </c>
      <c r="M207" s="448">
        <f>ROUND(I207/B207,0)</f>
        <v>13</v>
      </c>
      <c r="N207" s="163">
        <f>K207/$A$4*12/M207</f>
        <v>357.56643356643355</v>
      </c>
      <c r="O207" s="1181"/>
      <c r="P207" s="1181"/>
      <c r="Q207" s="1181"/>
      <c r="R207" s="1181"/>
      <c r="S207" s="1181"/>
      <c r="T207" s="1181"/>
      <c r="U207" s="1181"/>
      <c r="V207" s="1181"/>
      <c r="W207" s="1181"/>
      <c r="X207" s="1181"/>
      <c r="Y207" s="1181"/>
      <c r="Z207" s="2303"/>
      <c r="AA207" s="211"/>
      <c r="AB207" s="211"/>
      <c r="AC207" s="211"/>
      <c r="AD207" s="211"/>
      <c r="AE207" s="3228"/>
      <c r="AF207" s="2962"/>
    </row>
    <row r="208" spans="1:32" ht="15" customHeight="1" x14ac:dyDescent="0.25">
      <c r="A208" s="1524" t="s">
        <v>79</v>
      </c>
      <c r="B208" s="1525">
        <v>300</v>
      </c>
      <c r="C208" s="214">
        <v>253</v>
      </c>
      <c r="D208" s="141">
        <f>ROUND(C208/12*$A$4,0)</f>
        <v>232</v>
      </c>
      <c r="E208" s="413">
        <v>213</v>
      </c>
      <c r="F208" s="201">
        <f>E208/D208*100</f>
        <v>91.810344827586206</v>
      </c>
      <c r="G208" s="442">
        <v>10</v>
      </c>
      <c r="H208" s="400">
        <f>K208/E208</f>
        <v>12.314553990610328</v>
      </c>
      <c r="I208" s="1443">
        <f>ROUND(C208*G208,0)</f>
        <v>2530</v>
      </c>
      <c r="J208" s="366">
        <f>ROUND(D208*G208,0)</f>
        <v>2320</v>
      </c>
      <c r="K208" s="410">
        <v>2623</v>
      </c>
      <c r="L208" s="366">
        <f>K208/J208*100</f>
        <v>113.06034482758621</v>
      </c>
      <c r="M208" s="435">
        <f>ROUND(I208/B208,0)</f>
        <v>8</v>
      </c>
      <c r="N208" s="366">
        <f>K208/$A$4*12/M208</f>
        <v>357.68181818181819</v>
      </c>
      <c r="O208" s="1181"/>
      <c r="P208" s="1181"/>
      <c r="Q208" s="1181"/>
      <c r="R208" s="1181"/>
      <c r="S208" s="1181"/>
      <c r="T208" s="1181"/>
      <c r="U208" s="1181"/>
      <c r="V208" s="1181"/>
      <c r="W208" s="1181"/>
      <c r="X208" s="1181"/>
      <c r="Y208" s="1181"/>
      <c r="Z208" s="2303">
        <f>O208/12</f>
        <v>0</v>
      </c>
      <c r="AA208" s="211">
        <f>AE208-AC208</f>
        <v>0</v>
      </c>
      <c r="AB208" s="211">
        <f>AA208-Z208</f>
        <v>0</v>
      </c>
      <c r="AC208" s="211"/>
      <c r="AD208" s="211"/>
      <c r="AE208" s="3228"/>
      <c r="AF208" s="2949"/>
    </row>
    <row r="209" spans="1:120" ht="15" customHeight="1" x14ac:dyDescent="0.25">
      <c r="A209" s="1524" t="s">
        <v>465</v>
      </c>
      <c r="B209" s="2609">
        <v>300</v>
      </c>
      <c r="C209" s="749">
        <v>212</v>
      </c>
      <c r="D209" s="2593">
        <f>ROUND(C209/6*5,0)</f>
        <v>177</v>
      </c>
      <c r="E209" s="413">
        <v>130</v>
      </c>
      <c r="F209" s="4">
        <f>E209/D209*100</f>
        <v>73.44632768361582</v>
      </c>
      <c r="G209" s="1282">
        <v>10</v>
      </c>
      <c r="H209" s="274">
        <f>K209/E209</f>
        <v>12.392307692307693</v>
      </c>
      <c r="I209" s="2608">
        <f>ROUND(C209*G209,0)</f>
        <v>2120</v>
      </c>
      <c r="J209" s="134">
        <f>ROUND(D209*G209,0)</f>
        <v>1770</v>
      </c>
      <c r="K209" s="1449">
        <v>1611</v>
      </c>
      <c r="L209" s="134">
        <f>K209/J209*100</f>
        <v>91.016949152542367</v>
      </c>
      <c r="M209" s="2404">
        <f>ROUND(I209/B209,0)</f>
        <v>7</v>
      </c>
      <c r="N209" s="134">
        <f>K209/$A$4*12/M209</f>
        <v>251.06493506493507</v>
      </c>
      <c r="O209" s="1181"/>
      <c r="P209" s="1181"/>
      <c r="Q209" s="1181"/>
      <c r="R209" s="1181"/>
      <c r="S209" s="1181"/>
      <c r="T209" s="1181"/>
      <c r="U209" s="1181"/>
      <c r="V209" s="1181"/>
      <c r="W209" s="1181"/>
      <c r="X209" s="1181"/>
      <c r="Y209" s="1181"/>
      <c r="Z209" s="2303"/>
      <c r="AA209" s="211"/>
      <c r="AB209" s="211"/>
      <c r="AC209" s="211"/>
      <c r="AD209" s="211"/>
      <c r="AE209" s="3228"/>
      <c r="AF209" s="2949"/>
    </row>
    <row r="210" spans="1:120" ht="15" customHeight="1" x14ac:dyDescent="0.25">
      <c r="A210" s="199" t="s">
        <v>93</v>
      </c>
      <c r="B210" s="1526"/>
      <c r="C210" s="292">
        <f>SUM(C207:C209)</f>
        <v>735</v>
      </c>
      <c r="D210" s="292">
        <f>SUM(D207:D209)</f>
        <v>657</v>
      </c>
      <c r="E210" s="292">
        <f>SUM(E207:E209)</f>
        <v>576</v>
      </c>
      <c r="F210" s="292">
        <f>E210/D210*100</f>
        <v>87.671232876712324</v>
      </c>
      <c r="G210" s="275">
        <f>IF(C210=0,0,I210/C210)</f>
        <v>11.469387755102041</v>
      </c>
      <c r="H210" s="275">
        <f>K210/E210</f>
        <v>14.748263888888889</v>
      </c>
      <c r="I210" s="469">
        <f>SUM(I207:I209)</f>
        <v>8430</v>
      </c>
      <c r="J210" s="137">
        <f>SUM(J207:J209)</f>
        <v>7562</v>
      </c>
      <c r="K210" s="1428">
        <f>SUM(K207:K209)</f>
        <v>8495</v>
      </c>
      <c r="L210" s="355">
        <f>K210/J210*100</f>
        <v>112.33800581856653</v>
      </c>
      <c r="M210" s="137">
        <f>SUM(M207:M209)</f>
        <v>28</v>
      </c>
      <c r="N210" s="355">
        <f>K210/$A$4*12/M210</f>
        <v>330.97402597402601</v>
      </c>
      <c r="O210" s="1181"/>
      <c r="P210" s="1181"/>
      <c r="Q210" s="1181"/>
      <c r="R210" s="1181"/>
      <c r="S210" s="1181"/>
      <c r="T210" s="1181"/>
      <c r="U210" s="1181"/>
      <c r="V210" s="1181"/>
      <c r="W210" s="1181"/>
      <c r="X210" s="1181"/>
      <c r="Y210" s="1181"/>
      <c r="Z210" s="2303"/>
      <c r="AA210" s="211"/>
      <c r="AB210" s="211"/>
      <c r="AC210" s="211"/>
      <c r="AD210" s="211"/>
      <c r="AE210" s="3228"/>
      <c r="AF210" s="2972"/>
    </row>
    <row r="211" spans="1:120" ht="15" customHeight="1" x14ac:dyDescent="0.25">
      <c r="A211" s="443" t="s">
        <v>156</v>
      </c>
      <c r="B211" s="2826"/>
      <c r="C211" s="301"/>
      <c r="D211" s="301"/>
      <c r="E211" s="1462"/>
      <c r="F211" s="301"/>
      <c r="G211" s="309"/>
      <c r="H211" s="309"/>
      <c r="I211" s="453"/>
      <c r="J211" s="313"/>
      <c r="K211" s="695"/>
      <c r="L211" s="313"/>
      <c r="M211" s="530"/>
      <c r="N211" s="530"/>
      <c r="O211" s="1181"/>
      <c r="P211" s="1181"/>
      <c r="Q211" s="1181"/>
      <c r="R211" s="1181"/>
      <c r="S211" s="1181"/>
      <c r="T211" s="1181"/>
      <c r="U211" s="1181"/>
      <c r="V211" s="1181"/>
      <c r="W211" s="1181"/>
      <c r="X211" s="1181"/>
      <c r="Y211" s="1181"/>
      <c r="Z211" s="2303"/>
      <c r="AA211" s="211"/>
      <c r="AB211" s="211"/>
      <c r="AC211" s="211"/>
      <c r="AD211" s="211"/>
      <c r="AE211" s="3228"/>
      <c r="AF211" s="2962"/>
    </row>
    <row r="212" spans="1:120" ht="15" customHeight="1" x14ac:dyDescent="0.25">
      <c r="A212" s="399" t="s">
        <v>202</v>
      </c>
      <c r="B212" s="1527">
        <v>240</v>
      </c>
      <c r="C212" s="214">
        <v>375</v>
      </c>
      <c r="D212" s="141">
        <f>ROUND(C212/12*$A$4,0)</f>
        <v>344</v>
      </c>
      <c r="E212" s="1459">
        <v>344</v>
      </c>
      <c r="F212" s="141">
        <f>E212/D212*100</f>
        <v>100</v>
      </c>
      <c r="G212" s="153">
        <v>8</v>
      </c>
      <c r="H212" s="154">
        <f>K212/E212</f>
        <v>9.9941860465116275</v>
      </c>
      <c r="I212" s="1443">
        <f>ROUND(C212*G212,0)</f>
        <v>3000</v>
      </c>
      <c r="J212" s="366">
        <f>ROUND(D212*G212,0)</f>
        <v>2752</v>
      </c>
      <c r="K212" s="408">
        <v>3438</v>
      </c>
      <c r="L212" s="366">
        <f>K212/J212*100</f>
        <v>124.92732558139534</v>
      </c>
      <c r="M212" s="163">
        <f>ROUND(I212/B212,0)</f>
        <v>13</v>
      </c>
      <c r="N212" s="163">
        <f>K212/$A$4*12/M212</f>
        <v>288.50349650349654</v>
      </c>
      <c r="O212" s="1181"/>
      <c r="P212" s="1181"/>
      <c r="Q212" s="1181"/>
      <c r="R212" s="1181"/>
      <c r="S212" s="1181"/>
      <c r="T212" s="1181"/>
      <c r="U212" s="1181"/>
      <c r="V212" s="1181"/>
      <c r="W212" s="1181"/>
      <c r="X212" s="1181"/>
      <c r="Y212" s="1181"/>
      <c r="Z212" s="2303"/>
      <c r="AA212" s="211"/>
      <c r="AB212" s="211"/>
      <c r="AC212" s="211"/>
      <c r="AD212" s="211"/>
      <c r="AE212" s="3228"/>
      <c r="AF212" s="2961"/>
    </row>
    <row r="213" spans="1:120" ht="15" customHeight="1" x14ac:dyDescent="0.25">
      <c r="A213" s="1521" t="s">
        <v>6</v>
      </c>
      <c r="B213" s="1527">
        <v>240</v>
      </c>
      <c r="C213" s="214">
        <v>102</v>
      </c>
      <c r="D213" s="141">
        <f>ROUND(C213/12*$A$4,0)</f>
        <v>94</v>
      </c>
      <c r="E213" s="413">
        <v>109</v>
      </c>
      <c r="F213" s="201">
        <f>E213/D213*100</f>
        <v>115.95744680851064</v>
      </c>
      <c r="G213" s="278">
        <v>3</v>
      </c>
      <c r="H213" s="154">
        <f>K213/E213</f>
        <v>7.9541284403669721</v>
      </c>
      <c r="I213" s="1443">
        <f>ROUND(C213*G213,0)</f>
        <v>306</v>
      </c>
      <c r="J213" s="366">
        <f>ROUND(D213*G213,0)</f>
        <v>282</v>
      </c>
      <c r="K213" s="410">
        <v>867</v>
      </c>
      <c r="L213" s="366">
        <f>K213/J213*100</f>
        <v>307.44680851063828</v>
      </c>
      <c r="M213" s="163">
        <f>ROUND(I213/B213,0)</f>
        <v>1</v>
      </c>
      <c r="N213" s="366">
        <f>K213/$A$4*12/M213</f>
        <v>945.81818181818176</v>
      </c>
      <c r="O213" s="1181"/>
      <c r="P213" s="1181"/>
      <c r="Q213" s="1181"/>
      <c r="R213" s="1181"/>
      <c r="S213" s="1181"/>
      <c r="T213" s="1181"/>
      <c r="U213" s="1181"/>
      <c r="V213" s="1181"/>
      <c r="W213" s="1181"/>
      <c r="X213" s="1181"/>
      <c r="Y213" s="1181"/>
      <c r="Z213" s="2303"/>
      <c r="AA213" s="211"/>
      <c r="AB213" s="211"/>
      <c r="AC213" s="211"/>
      <c r="AD213" s="211"/>
      <c r="AE213" s="3228"/>
      <c r="AF213" s="2949"/>
    </row>
    <row r="214" spans="1:120" s="98" customFormat="1" ht="15" customHeight="1" x14ac:dyDescent="0.25">
      <c r="A214" s="1446" t="s">
        <v>265</v>
      </c>
      <c r="B214" s="1528"/>
      <c r="C214" s="1279">
        <f>SUM(C212:C213)</f>
        <v>477</v>
      </c>
      <c r="D214" s="1279">
        <f>SUM(D212:D213)</f>
        <v>438</v>
      </c>
      <c r="E214" s="1279">
        <f>SUM(E212:E213)</f>
        <v>453</v>
      </c>
      <c r="F214" s="1280">
        <f>E214/D214*100</f>
        <v>103.42465753424656</v>
      </c>
      <c r="G214" s="468">
        <f>IF(C214=0,0,I214/C214)</f>
        <v>6.9308176100628929</v>
      </c>
      <c r="H214" s="400">
        <f>K214/E214</f>
        <v>9.5033112582781456</v>
      </c>
      <c r="I214" s="1281">
        <f>SUM(I212:I213)</f>
        <v>3306</v>
      </c>
      <c r="J214" s="171">
        <f>SUM(J212:J213)</f>
        <v>3034</v>
      </c>
      <c r="K214" s="1529">
        <f>SUM(K212:K213)</f>
        <v>4305</v>
      </c>
      <c r="L214" s="366">
        <f>K214/J214*100</f>
        <v>141.89189189189187</v>
      </c>
      <c r="M214" s="171">
        <f>SUM(M212:M213)</f>
        <v>14</v>
      </c>
      <c r="N214" s="473">
        <f>K214/$A$4*12/M214</f>
        <v>335.45454545454544</v>
      </c>
      <c r="O214" s="1183"/>
      <c r="P214" s="1183"/>
      <c r="Q214" s="1183"/>
      <c r="R214" s="1183"/>
      <c r="S214" s="1183"/>
      <c r="T214" s="1183"/>
      <c r="U214" s="1183"/>
      <c r="V214" s="1183"/>
      <c r="W214" s="1183"/>
      <c r="X214" s="1183"/>
      <c r="Y214" s="1183"/>
      <c r="Z214" s="2304"/>
      <c r="AA214" s="2317"/>
      <c r="AB214" s="2317"/>
      <c r="AC214" s="2317"/>
      <c r="AD214" s="2317"/>
      <c r="AE214" s="3229"/>
      <c r="AF214" s="2976"/>
      <c r="AG214" s="412"/>
      <c r="AH214" s="412"/>
      <c r="AI214" s="412"/>
      <c r="AJ214" s="412"/>
      <c r="AK214" s="412"/>
      <c r="AL214" s="412"/>
      <c r="AM214" s="412"/>
      <c r="AN214" s="412"/>
      <c r="AO214" s="412"/>
      <c r="AP214" s="412"/>
      <c r="AQ214" s="412"/>
      <c r="AR214" s="412"/>
      <c r="AS214" s="412"/>
      <c r="AT214" s="412"/>
      <c r="AU214" s="412"/>
      <c r="AV214" s="412"/>
      <c r="AW214" s="412"/>
      <c r="AX214" s="412"/>
      <c r="AY214" s="412"/>
      <c r="AZ214" s="412"/>
      <c r="BA214" s="412"/>
      <c r="BB214" s="412"/>
      <c r="BC214" s="412"/>
      <c r="BD214" s="412"/>
      <c r="BE214" s="412"/>
      <c r="BF214" s="412"/>
      <c r="BG214" s="412"/>
      <c r="BH214" s="412"/>
      <c r="BI214" s="412"/>
      <c r="BJ214" s="412"/>
      <c r="BK214" s="412"/>
      <c r="BL214" s="412"/>
      <c r="BM214" s="412"/>
      <c r="BN214" s="412"/>
      <c r="BO214" s="412"/>
      <c r="BP214" s="412"/>
      <c r="BQ214" s="412"/>
      <c r="BR214" s="412"/>
      <c r="BS214" s="412"/>
      <c r="BT214" s="412"/>
      <c r="BU214" s="412"/>
      <c r="BV214" s="412"/>
      <c r="BW214" s="412"/>
      <c r="BX214" s="412"/>
      <c r="BY214" s="412"/>
      <c r="BZ214" s="412"/>
      <c r="CA214" s="412"/>
      <c r="CB214" s="412"/>
      <c r="CC214" s="412"/>
      <c r="CD214" s="412"/>
      <c r="CE214" s="412"/>
      <c r="CF214" s="412"/>
      <c r="CG214" s="412"/>
      <c r="CH214" s="412"/>
      <c r="CI214" s="412"/>
      <c r="CJ214" s="412"/>
      <c r="CK214" s="412"/>
      <c r="CL214" s="412"/>
      <c r="CM214" s="412"/>
      <c r="CN214" s="412"/>
      <c r="CO214" s="412"/>
      <c r="CP214" s="412"/>
      <c r="CQ214" s="412"/>
      <c r="CR214" s="412"/>
      <c r="CS214" s="412"/>
      <c r="CT214" s="412"/>
      <c r="CU214" s="412"/>
      <c r="CV214" s="412"/>
      <c r="CW214" s="412"/>
      <c r="CX214" s="412"/>
      <c r="CY214" s="412"/>
      <c r="CZ214" s="412"/>
      <c r="DA214" s="412"/>
      <c r="DB214" s="412"/>
      <c r="DC214" s="412"/>
      <c r="DD214" s="412"/>
      <c r="DE214" s="412"/>
      <c r="DF214" s="412"/>
      <c r="DG214" s="412"/>
      <c r="DH214" s="412"/>
      <c r="DI214" s="412"/>
      <c r="DJ214" s="412"/>
      <c r="DK214" s="412"/>
      <c r="DL214" s="412"/>
      <c r="DM214" s="412"/>
      <c r="DN214" s="412"/>
      <c r="DO214" s="412"/>
      <c r="DP214" s="412"/>
    </row>
    <row r="215" spans="1:120" ht="19.5" customHeight="1" thickBot="1" x14ac:dyDescent="0.3">
      <c r="A215" s="1210" t="s">
        <v>355</v>
      </c>
      <c r="B215" s="1475"/>
      <c r="C215" s="701">
        <f>SUM(C214,C210)</f>
        <v>1212</v>
      </c>
      <c r="D215" s="701">
        <f>SUM(D214,D210)</f>
        <v>1095</v>
      </c>
      <c r="E215" s="701">
        <f>SUM(E214,E210)</f>
        <v>1029</v>
      </c>
      <c r="F215" s="701">
        <f>E215/D215*100</f>
        <v>93.972602739726028</v>
      </c>
      <c r="G215" s="468">
        <f>IF(C215=0,0,I215/C215)</f>
        <v>9.6831683168316829</v>
      </c>
      <c r="H215" s="468">
        <f>K215/E215</f>
        <v>12.439261418853256</v>
      </c>
      <c r="I215" s="1288">
        <f>SUM(I214,I210)</f>
        <v>11736</v>
      </c>
      <c r="J215" s="701">
        <f>SUM(J214,J210)</f>
        <v>10596</v>
      </c>
      <c r="K215" s="1508">
        <f>SUM(K214,K210)</f>
        <v>12800</v>
      </c>
      <c r="L215" s="473">
        <f>K215/J215*100</f>
        <v>120.800302000755</v>
      </c>
      <c r="M215" s="473">
        <f>SUM(M214,M210)</f>
        <v>42</v>
      </c>
      <c r="N215" s="473">
        <f>K215/$A$4*12/M215</f>
        <v>332.46753246753246</v>
      </c>
      <c r="O215" s="690">
        <v>37985.04833759999</v>
      </c>
      <c r="P215" s="690">
        <v>31544.818132099997</v>
      </c>
      <c r="Q215" s="690">
        <v>31544.818132099997</v>
      </c>
      <c r="R215" s="690">
        <v>31544.818132099997</v>
      </c>
      <c r="S215" s="690">
        <v>31544.818132099997</v>
      </c>
      <c r="T215" s="690">
        <v>34681.902130633323</v>
      </c>
      <c r="U215" s="690">
        <v>33827.973691633328</v>
      </c>
      <c r="V215" s="690">
        <v>33827.973691633328</v>
      </c>
      <c r="W215" s="690">
        <v>33827.973691633328</v>
      </c>
      <c r="X215" s="690">
        <v>33827.973691633328</v>
      </c>
      <c r="Y215" s="690">
        <v>33827.973691633328</v>
      </c>
      <c r="Z215" s="2309">
        <f>O215/12*$A$4+(P215-O215)/11*10+(Q215-P215)/10*9+(R215-Q215)/9*8+(S215-R215)/8*7+(T215-S215)/6*5+(U215-T215)/6*5+(V215-U215)/5*4+(W215-V215)/4*3+(X215-W215)/3*2+(Y215-X215)/2*1</f>
        <v>30867.50254347171</v>
      </c>
      <c r="AA215" s="2248">
        <f>AE215-AC215</f>
        <v>31311.761540000007</v>
      </c>
      <c r="AB215" s="2248">
        <f>AA215-Z215</f>
        <v>444.25899652829685</v>
      </c>
      <c r="AC215" s="2248">
        <v>-20.74072</v>
      </c>
      <c r="AD215" s="2248"/>
      <c r="AE215" s="3232">
        <v>31291.020820000005</v>
      </c>
      <c r="AF215" s="2957">
        <v>2869.2900600000053</v>
      </c>
    </row>
    <row r="216" spans="1:120" ht="15" customHeight="1" thickBot="1" x14ac:dyDescent="0.3">
      <c r="A216" s="527" t="s">
        <v>18</v>
      </c>
      <c r="B216" s="2822"/>
      <c r="C216" s="1322"/>
      <c r="D216" s="1322"/>
      <c r="E216" s="1530"/>
      <c r="F216" s="1322"/>
      <c r="G216" s="392"/>
      <c r="H216" s="392"/>
      <c r="I216" s="746"/>
      <c r="J216" s="392"/>
      <c r="K216" s="1484">
        <f>SUM(K174,K205,K215)</f>
        <v>104184</v>
      </c>
      <c r="L216" s="392"/>
      <c r="M216" s="392"/>
      <c r="N216" s="746"/>
      <c r="O216" s="691">
        <f t="shared" ref="O216:AF216" si="70">SUM(O174,O205,O215)</f>
        <v>510364.95578495995</v>
      </c>
      <c r="P216" s="691">
        <f t="shared" si="70"/>
        <v>506179.42985559674</v>
      </c>
      <c r="Q216" s="691">
        <f t="shared" si="70"/>
        <v>506173.79755209998</v>
      </c>
      <c r="R216" s="691">
        <f t="shared" si="70"/>
        <v>465037.94964210002</v>
      </c>
      <c r="S216" s="691">
        <f t="shared" si="70"/>
        <v>464017.65764210001</v>
      </c>
      <c r="T216" s="691">
        <f t="shared" si="70"/>
        <v>505449.81425534002</v>
      </c>
      <c r="U216" s="691">
        <f t="shared" si="70"/>
        <v>502436.80705057987</v>
      </c>
      <c r="V216" s="691">
        <f t="shared" si="70"/>
        <v>502436.80705057987</v>
      </c>
      <c r="W216" s="691">
        <f t="shared" si="70"/>
        <v>502436.80705057987</v>
      </c>
      <c r="X216" s="691">
        <f t="shared" ref="X216:Y216" si="71">SUM(X174,X205,X215)</f>
        <v>501742.18478321994</v>
      </c>
      <c r="Y216" s="691">
        <f t="shared" si="71"/>
        <v>501742.18478321994</v>
      </c>
      <c r="Z216" s="2308">
        <f t="shared" si="70"/>
        <v>458119.37284418888</v>
      </c>
      <c r="AA216" s="2321">
        <f t="shared" si="70"/>
        <v>439207.77997999999</v>
      </c>
      <c r="AB216" s="2321">
        <f t="shared" si="70"/>
        <v>-18911.592864188977</v>
      </c>
      <c r="AC216" s="2321">
        <f t="shared" si="70"/>
        <v>-1820.3709999999999</v>
      </c>
      <c r="AD216" s="2321">
        <v>-334.52183000000002</v>
      </c>
      <c r="AE216" s="3233">
        <f>SUM(AE174,AE205,AE215)+AD216</f>
        <v>437052.88714999997</v>
      </c>
      <c r="AF216" s="3222">
        <f t="shared" si="70"/>
        <v>4187.1892600000019</v>
      </c>
      <c r="AG216" s="3223"/>
    </row>
    <row r="217" spans="1:120" ht="15" customHeight="1" x14ac:dyDescent="0.25">
      <c r="A217" s="135"/>
      <c r="B217" s="2814"/>
      <c r="C217" s="213"/>
      <c r="D217" s="213"/>
      <c r="E217" s="616"/>
      <c r="F217" s="213"/>
      <c r="G217" s="354"/>
      <c r="H217" s="354"/>
      <c r="I217" s="453"/>
      <c r="J217" s="313"/>
      <c r="K217" s="695"/>
      <c r="L217" s="313"/>
      <c r="M217" s="313"/>
      <c r="N217" s="313"/>
      <c r="O217" s="1182"/>
      <c r="P217" s="1182"/>
      <c r="Q217" s="1182"/>
      <c r="R217" s="1182"/>
      <c r="S217" s="1182"/>
      <c r="T217" s="1182"/>
      <c r="U217" s="1182"/>
      <c r="V217" s="1182"/>
      <c r="W217" s="1182"/>
      <c r="X217" s="1182"/>
      <c r="Y217" s="1182"/>
      <c r="Z217" s="2306"/>
      <c r="AA217" s="2320"/>
      <c r="AB217" s="2320"/>
      <c r="AC217" s="2320"/>
      <c r="AD217" s="2320"/>
      <c r="AE217" s="3231"/>
      <c r="AF217" s="2953"/>
    </row>
    <row r="218" spans="1:120" ht="31.15" customHeight="1" x14ac:dyDescent="0.25">
      <c r="A218" s="1531" t="s">
        <v>272</v>
      </c>
      <c r="B218" s="2267"/>
      <c r="C218" s="141"/>
      <c r="D218" s="141"/>
      <c r="E218" s="406"/>
      <c r="F218" s="141"/>
      <c r="G218" s="154"/>
      <c r="H218" s="154"/>
      <c r="I218" s="448"/>
      <c r="J218" s="163"/>
      <c r="K218" s="408"/>
      <c r="L218" s="163"/>
      <c r="M218" s="163"/>
      <c r="N218" s="163"/>
      <c r="O218" s="1181"/>
      <c r="P218" s="1181"/>
      <c r="Q218" s="1181"/>
      <c r="R218" s="1181"/>
      <c r="S218" s="1181"/>
      <c r="T218" s="1181"/>
      <c r="U218" s="1181"/>
      <c r="V218" s="1181"/>
      <c r="W218" s="1181"/>
      <c r="X218" s="1181"/>
      <c r="Y218" s="1181"/>
      <c r="Z218" s="2303"/>
      <c r="AA218" s="211"/>
      <c r="AB218" s="211"/>
      <c r="AC218" s="211"/>
      <c r="AD218" s="211"/>
      <c r="AE218" s="3228"/>
      <c r="AF218" s="2948"/>
    </row>
    <row r="219" spans="1:120" ht="15" customHeight="1" x14ac:dyDescent="0.25">
      <c r="A219" s="164" t="s">
        <v>5</v>
      </c>
      <c r="B219" s="1625"/>
      <c r="C219" s="141"/>
      <c r="D219" s="141"/>
      <c r="E219" s="406"/>
      <c r="F219" s="141"/>
      <c r="G219" s="154"/>
      <c r="H219" s="154"/>
      <c r="I219" s="448"/>
      <c r="J219" s="163"/>
      <c r="K219" s="408"/>
      <c r="L219" s="163"/>
      <c r="M219" s="163"/>
      <c r="N219" s="163"/>
      <c r="O219" s="1181"/>
      <c r="P219" s="1181"/>
      <c r="Q219" s="1181"/>
      <c r="R219" s="1181"/>
      <c r="S219" s="1181"/>
      <c r="T219" s="1181"/>
      <c r="U219" s="1181"/>
      <c r="V219" s="1181"/>
      <c r="W219" s="1181"/>
      <c r="X219" s="1181"/>
      <c r="Y219" s="1181"/>
      <c r="Z219" s="2303"/>
      <c r="AA219" s="211"/>
      <c r="AB219" s="211"/>
      <c r="AC219" s="211"/>
      <c r="AD219" s="211"/>
      <c r="AE219" s="3228"/>
      <c r="AF219" s="2948"/>
    </row>
    <row r="220" spans="1:120" ht="30" customHeight="1" x14ac:dyDescent="0.25">
      <c r="A220" s="142" t="s">
        <v>207</v>
      </c>
      <c r="B220" s="1558">
        <v>340</v>
      </c>
      <c r="C220" s="141">
        <v>1080</v>
      </c>
      <c r="D220" s="141">
        <f t="shared" ref="D220:D225" si="72">ROUND(C220/12*$A$4,0)</f>
        <v>990</v>
      </c>
      <c r="E220" s="406">
        <v>1022</v>
      </c>
      <c r="F220" s="141">
        <f t="shared" ref="F220:F225" si="73">E220/D220*100</f>
        <v>103.23232323232322</v>
      </c>
      <c r="G220" s="276">
        <v>18</v>
      </c>
      <c r="H220" s="154">
        <f t="shared" ref="H220:H226" si="74">K220/E220</f>
        <v>16.526418786692759</v>
      </c>
      <c r="I220" s="448">
        <f t="shared" ref="I220:I225" si="75">ROUND(C220*G220,0)</f>
        <v>19440</v>
      </c>
      <c r="J220" s="163">
        <f t="shared" ref="J220:J225" si="76">ROUND(D220*G220,0)</f>
        <v>17820</v>
      </c>
      <c r="K220" s="408">
        <v>16890</v>
      </c>
      <c r="L220" s="163">
        <f t="shared" ref="L220:L226" si="77">K220/J220*100</f>
        <v>94.781144781144775</v>
      </c>
      <c r="M220" s="427">
        <f t="shared" ref="M220:M225" si="78">ROUND(I220/B220,0)</f>
        <v>57</v>
      </c>
      <c r="N220" s="163">
        <f t="shared" ref="N220:N226" si="79">K220/$A$4*12/M220</f>
        <v>323.25358851674639</v>
      </c>
      <c r="O220" s="1181"/>
      <c r="P220" s="1181"/>
      <c r="Q220" s="1181"/>
      <c r="R220" s="1181"/>
      <c r="S220" s="1181"/>
      <c r="T220" s="1181"/>
      <c r="U220" s="1181"/>
      <c r="V220" s="1181"/>
      <c r="W220" s="1181"/>
      <c r="X220" s="1181"/>
      <c r="Y220" s="1181"/>
      <c r="Z220" s="2303"/>
      <c r="AA220" s="211"/>
      <c r="AB220" s="211"/>
      <c r="AC220" s="211"/>
      <c r="AD220" s="211"/>
      <c r="AE220" s="3228"/>
      <c r="AF220" s="2948"/>
    </row>
    <row r="221" spans="1:120" ht="20.45" customHeight="1" x14ac:dyDescent="0.25">
      <c r="A221" s="142" t="s">
        <v>208</v>
      </c>
      <c r="B221" s="1558">
        <v>340</v>
      </c>
      <c r="C221" s="141">
        <v>530</v>
      </c>
      <c r="D221" s="141">
        <f t="shared" si="72"/>
        <v>486</v>
      </c>
      <c r="E221" s="406">
        <v>437</v>
      </c>
      <c r="F221" s="141">
        <f t="shared" si="73"/>
        <v>89.91769547325103</v>
      </c>
      <c r="G221" s="276">
        <v>16</v>
      </c>
      <c r="H221" s="154">
        <f t="shared" si="74"/>
        <v>13.762013729977117</v>
      </c>
      <c r="I221" s="448">
        <f t="shared" si="75"/>
        <v>8480</v>
      </c>
      <c r="J221" s="163">
        <f t="shared" si="76"/>
        <v>7776</v>
      </c>
      <c r="K221" s="408">
        <v>6014</v>
      </c>
      <c r="L221" s="163">
        <f t="shared" si="77"/>
        <v>77.340534979423865</v>
      </c>
      <c r="M221" s="427">
        <f t="shared" si="78"/>
        <v>25</v>
      </c>
      <c r="N221" s="163">
        <f t="shared" si="79"/>
        <v>262.42909090909092</v>
      </c>
      <c r="O221" s="1181"/>
      <c r="P221" s="1181"/>
      <c r="Q221" s="1181"/>
      <c r="R221" s="1181"/>
      <c r="S221" s="1181"/>
      <c r="T221" s="1181"/>
      <c r="U221" s="1181"/>
      <c r="V221" s="1181"/>
      <c r="W221" s="1181"/>
      <c r="X221" s="1181"/>
      <c r="Y221" s="1181"/>
      <c r="Z221" s="2303"/>
      <c r="AA221" s="211"/>
      <c r="AB221" s="211"/>
      <c r="AC221" s="211"/>
      <c r="AD221" s="211"/>
      <c r="AE221" s="3228"/>
      <c r="AF221" s="2948"/>
    </row>
    <row r="222" spans="1:120" ht="15.75" customHeight="1" x14ac:dyDescent="0.25">
      <c r="A222" s="142" t="s">
        <v>209</v>
      </c>
      <c r="B222" s="1558">
        <v>340</v>
      </c>
      <c r="C222" s="141">
        <v>460</v>
      </c>
      <c r="D222" s="141">
        <f t="shared" si="72"/>
        <v>422</v>
      </c>
      <c r="E222" s="406">
        <v>394</v>
      </c>
      <c r="F222" s="141">
        <f t="shared" si="73"/>
        <v>93.36492890995261</v>
      </c>
      <c r="G222" s="276">
        <v>21</v>
      </c>
      <c r="H222" s="154">
        <f t="shared" si="74"/>
        <v>19.203045685279189</v>
      </c>
      <c r="I222" s="448">
        <f t="shared" si="75"/>
        <v>9660</v>
      </c>
      <c r="J222" s="163">
        <f t="shared" si="76"/>
        <v>8862</v>
      </c>
      <c r="K222" s="408">
        <v>7566</v>
      </c>
      <c r="L222" s="163">
        <f t="shared" si="77"/>
        <v>85.375761679079204</v>
      </c>
      <c r="M222" s="427">
        <f t="shared" si="78"/>
        <v>28</v>
      </c>
      <c r="N222" s="163">
        <f t="shared" si="79"/>
        <v>294.77922077922079</v>
      </c>
      <c r="O222" s="1181"/>
      <c r="P222" s="1181"/>
      <c r="Q222" s="1181"/>
      <c r="R222" s="1181"/>
      <c r="S222" s="1181"/>
      <c r="T222" s="1181"/>
      <c r="U222" s="1181"/>
      <c r="V222" s="1181"/>
      <c r="W222" s="1181"/>
      <c r="X222" s="1181"/>
      <c r="Y222" s="1181"/>
      <c r="Z222" s="2303"/>
      <c r="AA222" s="211"/>
      <c r="AB222" s="211"/>
      <c r="AC222" s="211"/>
      <c r="AD222" s="211"/>
      <c r="AE222" s="3228"/>
      <c r="AF222" s="2948"/>
    </row>
    <row r="223" spans="1:120" ht="15.75" customHeight="1" x14ac:dyDescent="0.25">
      <c r="A223" s="142" t="s">
        <v>210</v>
      </c>
      <c r="B223" s="1558">
        <v>340</v>
      </c>
      <c r="C223" s="141">
        <v>480</v>
      </c>
      <c r="D223" s="141">
        <f t="shared" si="72"/>
        <v>440</v>
      </c>
      <c r="E223" s="406">
        <v>473</v>
      </c>
      <c r="F223" s="141">
        <f t="shared" si="73"/>
        <v>107.5</v>
      </c>
      <c r="G223" s="276">
        <v>21</v>
      </c>
      <c r="H223" s="154">
        <f t="shared" si="74"/>
        <v>17.936575052854124</v>
      </c>
      <c r="I223" s="448">
        <f t="shared" si="75"/>
        <v>10080</v>
      </c>
      <c r="J223" s="163">
        <f t="shared" si="76"/>
        <v>9240</v>
      </c>
      <c r="K223" s="408">
        <v>8484</v>
      </c>
      <c r="L223" s="163">
        <f t="shared" si="77"/>
        <v>91.818181818181827</v>
      </c>
      <c r="M223" s="427">
        <f t="shared" si="78"/>
        <v>30</v>
      </c>
      <c r="N223" s="163">
        <f t="shared" si="79"/>
        <v>308.50909090909096</v>
      </c>
      <c r="O223" s="1181"/>
      <c r="P223" s="1181"/>
      <c r="Q223" s="1181"/>
      <c r="R223" s="1181"/>
      <c r="S223" s="1181"/>
      <c r="T223" s="1181"/>
      <c r="U223" s="1181"/>
      <c r="V223" s="1181"/>
      <c r="W223" s="1181"/>
      <c r="X223" s="1181"/>
      <c r="Y223" s="1181"/>
      <c r="Z223" s="2303"/>
      <c r="AA223" s="211"/>
      <c r="AB223" s="211"/>
      <c r="AC223" s="211"/>
      <c r="AD223" s="211"/>
      <c r="AE223" s="3228"/>
      <c r="AF223" s="2948"/>
    </row>
    <row r="224" spans="1:120" ht="15" customHeight="1" x14ac:dyDescent="0.25">
      <c r="A224" s="145" t="s">
        <v>154</v>
      </c>
      <c r="B224" s="1488">
        <v>340</v>
      </c>
      <c r="C224" s="141">
        <v>1061</v>
      </c>
      <c r="D224" s="141">
        <f t="shared" si="72"/>
        <v>973</v>
      </c>
      <c r="E224" s="406">
        <v>953</v>
      </c>
      <c r="F224" s="141">
        <f t="shared" si="73"/>
        <v>97.944501541623836</v>
      </c>
      <c r="G224" s="276">
        <v>28</v>
      </c>
      <c r="H224" s="154">
        <f t="shared" si="74"/>
        <v>23.755508919202519</v>
      </c>
      <c r="I224" s="448">
        <f t="shared" si="75"/>
        <v>29708</v>
      </c>
      <c r="J224" s="163">
        <f t="shared" si="76"/>
        <v>27244</v>
      </c>
      <c r="K224" s="408">
        <v>22639</v>
      </c>
      <c r="L224" s="163">
        <f t="shared" si="77"/>
        <v>83.097195712817509</v>
      </c>
      <c r="M224" s="427">
        <f t="shared" si="78"/>
        <v>87</v>
      </c>
      <c r="N224" s="163">
        <f t="shared" si="79"/>
        <v>283.87460815047018</v>
      </c>
      <c r="O224" s="1181"/>
      <c r="P224" s="1181"/>
      <c r="Q224" s="1181"/>
      <c r="R224" s="1181"/>
      <c r="S224" s="1181"/>
      <c r="T224" s="1181"/>
      <c r="U224" s="1181"/>
      <c r="V224" s="1181"/>
      <c r="W224" s="1181"/>
      <c r="X224" s="1181"/>
      <c r="Y224" s="1181"/>
      <c r="Z224" s="2303"/>
      <c r="AA224" s="211"/>
      <c r="AB224" s="211"/>
      <c r="AC224" s="211"/>
      <c r="AD224" s="211"/>
      <c r="AE224" s="3228"/>
      <c r="AF224" s="2948"/>
    </row>
    <row r="225" spans="1:120" ht="15" customHeight="1" x14ac:dyDescent="0.25">
      <c r="A225" s="356" t="s">
        <v>211</v>
      </c>
      <c r="B225" s="434">
        <v>340</v>
      </c>
      <c r="C225" s="201">
        <v>2115</v>
      </c>
      <c r="D225" s="201">
        <f t="shared" si="72"/>
        <v>1939</v>
      </c>
      <c r="E225" s="413">
        <v>2238</v>
      </c>
      <c r="F225" s="201">
        <f t="shared" si="73"/>
        <v>115.4203197524497</v>
      </c>
      <c r="G225" s="1212">
        <v>9.3000000000000007</v>
      </c>
      <c r="H225" s="400">
        <f t="shared" si="74"/>
        <v>7.8288650580875778</v>
      </c>
      <c r="I225" s="450">
        <f t="shared" si="75"/>
        <v>19670</v>
      </c>
      <c r="J225" s="366">
        <f t="shared" si="76"/>
        <v>18033</v>
      </c>
      <c r="K225" s="410">
        <v>17521</v>
      </c>
      <c r="L225" s="366">
        <f t="shared" si="77"/>
        <v>97.160760827372044</v>
      </c>
      <c r="M225" s="366">
        <f t="shared" si="78"/>
        <v>58</v>
      </c>
      <c r="N225" s="366">
        <f t="shared" si="79"/>
        <v>329.54858934169278</v>
      </c>
      <c r="O225" s="1183"/>
      <c r="P225" s="1183"/>
      <c r="Q225" s="1183"/>
      <c r="R225" s="1183"/>
      <c r="S225" s="1183"/>
      <c r="T225" s="1183"/>
      <c r="U225" s="1183"/>
      <c r="V225" s="1183"/>
      <c r="W225" s="1183"/>
      <c r="X225" s="1183"/>
      <c r="Y225" s="1183"/>
      <c r="Z225" s="2304"/>
      <c r="AA225" s="2317"/>
      <c r="AB225" s="2317"/>
      <c r="AC225" s="2317"/>
      <c r="AD225" s="2317"/>
      <c r="AE225" s="3229"/>
      <c r="AF225" s="2949"/>
    </row>
    <row r="226" spans="1:120" s="405" customFormat="1" ht="15" customHeight="1" x14ac:dyDescent="0.25">
      <c r="A226" s="438" t="s">
        <v>7</v>
      </c>
      <c r="B226" s="1451"/>
      <c r="C226" s="1428">
        <f>SUM(C220:C225)</f>
        <v>5726</v>
      </c>
      <c r="D226" s="1428">
        <f>SUM(D220:D225)</f>
        <v>5250</v>
      </c>
      <c r="E226" s="1428">
        <f>SUM(E220:E225)</f>
        <v>5517</v>
      </c>
      <c r="F226" s="1428">
        <f>E226/D226*100</f>
        <v>105.08571428571429</v>
      </c>
      <c r="G226" s="1452">
        <f>IF(C226=0,0,I226/C226)</f>
        <v>16.946908836884386</v>
      </c>
      <c r="H226" s="1452">
        <f t="shared" si="74"/>
        <v>14.340039876744608</v>
      </c>
      <c r="I226" s="1453">
        <f>SUM(I220:I225)</f>
        <v>97038</v>
      </c>
      <c r="J226" s="1428">
        <f>SUM(J220:J225)</f>
        <v>88975</v>
      </c>
      <c r="K226" s="1428">
        <f>SUM(K220:K225)</f>
        <v>79114</v>
      </c>
      <c r="L226" s="1455">
        <f t="shared" si="77"/>
        <v>88.917111548187691</v>
      </c>
      <c r="M226" s="1532">
        <f>SUM(M220:M225)</f>
        <v>285</v>
      </c>
      <c r="N226" s="1455">
        <f t="shared" si="79"/>
        <v>302.8287081339713</v>
      </c>
      <c r="O226" s="531">
        <v>425931.64171520004</v>
      </c>
      <c r="P226" s="531">
        <v>418372.89942666655</v>
      </c>
      <c r="Q226" s="531">
        <v>418372.89942666655</v>
      </c>
      <c r="R226" s="531">
        <v>418372.89942666655</v>
      </c>
      <c r="S226" s="531">
        <v>418372.89942666655</v>
      </c>
      <c r="T226" s="531">
        <v>418372.89942666655</v>
      </c>
      <c r="U226" s="531">
        <v>415337.67513162666</v>
      </c>
      <c r="V226" s="531">
        <v>415337.67513162666</v>
      </c>
      <c r="W226" s="531">
        <v>415337.67513162666</v>
      </c>
      <c r="X226" s="531">
        <v>414436.90594818664</v>
      </c>
      <c r="Y226" s="531">
        <v>414436.90594818664</v>
      </c>
      <c r="Z226" s="2305">
        <f>O226/12*$A$4+(P226-O226)/11*10+(Q226-P226)/10*9+(R226-Q226)/9*8+(S226-R226)/8*7+(T226-S226)/7*6+(U226-T226)/6*5+(V226-U226)/5*4+(W226-V226)/4*3+(X226-W226)/3*2+(Y226-X226)/2*1</f>
        <v>380435.88797210669</v>
      </c>
      <c r="AA226" s="1353">
        <f>AE226-AC226</f>
        <v>382349.59521</v>
      </c>
      <c r="AB226" s="1353">
        <f>AA226-Z226</f>
        <v>1913.707237893308</v>
      </c>
      <c r="AC226" s="1353">
        <v>-359.04453999999998</v>
      </c>
      <c r="AD226" s="1353"/>
      <c r="AE226" s="3230">
        <v>381990.55067000003</v>
      </c>
      <c r="AF226" s="2950">
        <v>1640.21263</v>
      </c>
    </row>
    <row r="227" spans="1:120" ht="29.25" customHeight="1" x14ac:dyDescent="0.25">
      <c r="A227" s="1431" t="s">
        <v>309</v>
      </c>
      <c r="B227" s="1432"/>
      <c r="C227" s="1432">
        <v>96</v>
      </c>
      <c r="D227" s="1533">
        <f>ROUND(C227/12*$A$4,0)</f>
        <v>88</v>
      </c>
      <c r="E227" s="1432">
        <v>91</v>
      </c>
      <c r="F227" s="1432">
        <f>E227/D227*100</f>
        <v>103.40909090909092</v>
      </c>
      <c r="G227" s="1435"/>
      <c r="H227" s="1435"/>
      <c r="I227" s="1457"/>
      <c r="J227" s="1432"/>
      <c r="K227" s="1432"/>
      <c r="L227" s="1436"/>
      <c r="M227" s="1534"/>
      <c r="N227" s="1436"/>
      <c r="O227" s="1438">
        <v>12430.808000000001</v>
      </c>
      <c r="P227" s="1438">
        <v>12430.808000000001</v>
      </c>
      <c r="Q227" s="1438">
        <v>12430.808000000001</v>
      </c>
      <c r="R227" s="1438">
        <v>12430.808000000001</v>
      </c>
      <c r="S227" s="1438">
        <v>12430.808000000001</v>
      </c>
      <c r="T227" s="1438">
        <v>12430.808000000001</v>
      </c>
      <c r="U227" s="1438">
        <v>12430.808000000001</v>
      </c>
      <c r="V227" s="1438">
        <v>12430.808000000001</v>
      </c>
      <c r="W227" s="1438">
        <v>12430.808000000001</v>
      </c>
      <c r="X227" s="1438">
        <v>12430.808000000001</v>
      </c>
      <c r="Y227" s="1438">
        <v>12430.808000000001</v>
      </c>
      <c r="Z227" s="1438">
        <f>W227/12*$A$4</f>
        <v>11394.907333333333</v>
      </c>
      <c r="AA227" s="2318">
        <f>AE227-AC227</f>
        <v>11783.369769999999</v>
      </c>
      <c r="AB227" s="2318">
        <f>AA227-Z227</f>
        <v>388.46243666666669</v>
      </c>
      <c r="AC227" s="2318">
        <v>0</v>
      </c>
      <c r="AD227" s="2318"/>
      <c r="AE227" s="3231">
        <v>11783.369769999999</v>
      </c>
      <c r="AF227" s="2951"/>
    </row>
    <row r="228" spans="1:120" ht="19.5" customHeight="1" x14ac:dyDescent="0.25">
      <c r="A228" s="169" t="s">
        <v>14</v>
      </c>
      <c r="B228" s="2805"/>
      <c r="C228" s="140"/>
      <c r="D228" s="140"/>
      <c r="E228" s="409"/>
      <c r="F228" s="140"/>
      <c r="G228" s="153"/>
      <c r="H228" s="153"/>
      <c r="I228" s="451"/>
      <c r="J228" s="140"/>
      <c r="K228" s="409"/>
      <c r="L228" s="140"/>
      <c r="M228" s="140"/>
      <c r="N228" s="140"/>
      <c r="O228" s="1181"/>
      <c r="P228" s="1181"/>
      <c r="Q228" s="1181"/>
      <c r="R228" s="1181"/>
      <c r="S228" s="1181"/>
      <c r="T228" s="1181"/>
      <c r="U228" s="1181"/>
      <c r="V228" s="1181"/>
      <c r="W228" s="1181"/>
      <c r="X228" s="1181"/>
      <c r="Y228" s="1181"/>
      <c r="Z228" s="2303"/>
      <c r="AA228" s="211"/>
      <c r="AB228" s="211"/>
      <c r="AC228" s="211"/>
      <c r="AD228" s="211"/>
      <c r="AE228" s="3228"/>
      <c r="AF228" s="2952"/>
    </row>
    <row r="229" spans="1:120" ht="30" customHeight="1" x14ac:dyDescent="0.25">
      <c r="A229" s="1439" t="s">
        <v>217</v>
      </c>
      <c r="B229" s="1487"/>
      <c r="C229" s="141">
        <f>SUM(C231)</f>
        <v>53996</v>
      </c>
      <c r="D229" s="141">
        <f>SUM(D231)</f>
        <v>49496</v>
      </c>
      <c r="E229" s="141">
        <f>SUM(E231)</f>
        <v>52023</v>
      </c>
      <c r="F229" s="141">
        <f>E229/D229*100</f>
        <v>105.10546306772264</v>
      </c>
      <c r="G229" s="153"/>
      <c r="H229" s="153"/>
      <c r="I229" s="451"/>
      <c r="J229" s="140"/>
      <c r="K229" s="409"/>
      <c r="L229" s="140"/>
      <c r="M229" s="140"/>
      <c r="N229" s="140"/>
      <c r="O229" s="1181">
        <f t="shared" ref="O229:T229" si="80">O231+O234</f>
        <v>0</v>
      </c>
      <c r="P229" s="1181">
        <f t="shared" si="80"/>
        <v>0</v>
      </c>
      <c r="Q229" s="1181">
        <f t="shared" si="80"/>
        <v>0</v>
      </c>
      <c r="R229" s="1181">
        <f t="shared" si="80"/>
        <v>0</v>
      </c>
      <c r="S229" s="1181">
        <f t="shared" si="80"/>
        <v>0</v>
      </c>
      <c r="T229" s="1181">
        <f t="shared" si="80"/>
        <v>0</v>
      </c>
      <c r="U229" s="1181">
        <f>U231+U234</f>
        <v>0</v>
      </c>
      <c r="V229" s="1181">
        <f>V231+V234</f>
        <v>0</v>
      </c>
      <c r="W229" s="1181">
        <f>W231+W234</f>
        <v>0</v>
      </c>
      <c r="X229" s="1181">
        <f>X231+X234</f>
        <v>0</v>
      </c>
      <c r="Y229" s="1181">
        <f>Y231+Y234</f>
        <v>0</v>
      </c>
      <c r="Z229" s="2303">
        <f>O229/12</f>
        <v>0</v>
      </c>
      <c r="AA229" s="211">
        <f>AE229-AC229</f>
        <v>0</v>
      </c>
      <c r="AB229" s="211"/>
      <c r="AC229" s="211"/>
      <c r="AD229" s="211"/>
      <c r="AE229" s="3228"/>
      <c r="AF229" s="2955">
        <f>SUM(AF230:AF231)</f>
        <v>0</v>
      </c>
    </row>
    <row r="230" spans="1:120" ht="15" customHeight="1" x14ac:dyDescent="0.25">
      <c r="A230" s="1439"/>
      <c r="B230" s="1487"/>
      <c r="C230" s="141"/>
      <c r="D230" s="141"/>
      <c r="E230" s="406"/>
      <c r="F230" s="141"/>
      <c r="G230" s="153"/>
      <c r="H230" s="153"/>
      <c r="I230" s="451"/>
      <c r="J230" s="140"/>
      <c r="K230" s="409"/>
      <c r="L230" s="140"/>
      <c r="M230" s="140"/>
      <c r="N230" s="140"/>
      <c r="O230" s="1181"/>
      <c r="P230" s="1181"/>
      <c r="Q230" s="1181"/>
      <c r="R230" s="1181"/>
      <c r="S230" s="1181"/>
      <c r="T230" s="1181"/>
      <c r="U230" s="1181"/>
      <c r="V230" s="1181"/>
      <c r="W230" s="1181"/>
      <c r="X230" s="1181"/>
      <c r="Y230" s="1181"/>
      <c r="Z230" s="2303"/>
      <c r="AA230" s="211"/>
      <c r="AB230" s="211"/>
      <c r="AC230" s="211"/>
      <c r="AD230" s="211"/>
      <c r="AE230" s="3228"/>
      <c r="AF230" s="2948"/>
    </row>
    <row r="231" spans="1:120" ht="15" customHeight="1" x14ac:dyDescent="0.25">
      <c r="A231" s="1439" t="s">
        <v>330</v>
      </c>
      <c r="B231" s="1487"/>
      <c r="C231" s="141">
        <v>53996</v>
      </c>
      <c r="D231" s="141">
        <f>ROUND(C231/12*$A$4,0)</f>
        <v>49496</v>
      </c>
      <c r="E231" s="406">
        <v>52023</v>
      </c>
      <c r="F231" s="141">
        <f>E231/D231*100</f>
        <v>105.10546306772264</v>
      </c>
      <c r="G231" s="153"/>
      <c r="H231" s="153"/>
      <c r="I231" s="451"/>
      <c r="J231" s="140"/>
      <c r="K231" s="409"/>
      <c r="L231" s="140"/>
      <c r="M231" s="140"/>
      <c r="N231" s="140"/>
      <c r="O231" s="1181"/>
      <c r="P231" s="1181"/>
      <c r="Q231" s="1181"/>
      <c r="R231" s="1181"/>
      <c r="S231" s="1181"/>
      <c r="T231" s="1181"/>
      <c r="U231" s="1181"/>
      <c r="V231" s="1181"/>
      <c r="W231" s="1181"/>
      <c r="X231" s="1181"/>
      <c r="Y231" s="1181"/>
      <c r="Z231" s="2303">
        <f>O231/12</f>
        <v>0</v>
      </c>
      <c r="AA231" s="211">
        <f>AE231-AC231</f>
        <v>0</v>
      </c>
      <c r="AB231" s="211"/>
      <c r="AC231" s="211"/>
      <c r="AD231" s="211"/>
      <c r="AE231" s="3228"/>
      <c r="AF231" s="2948"/>
    </row>
    <row r="232" spans="1:120" ht="15" customHeight="1" x14ac:dyDescent="0.25">
      <c r="A232" s="1439" t="s">
        <v>169</v>
      </c>
      <c r="B232" s="1487"/>
      <c r="C232" s="141"/>
      <c r="D232" s="141"/>
      <c r="E232" s="406"/>
      <c r="F232" s="141"/>
      <c r="G232" s="153"/>
      <c r="H232" s="153"/>
      <c r="I232" s="451"/>
      <c r="J232" s="140"/>
      <c r="K232" s="409"/>
      <c r="L232" s="140"/>
      <c r="M232" s="140"/>
      <c r="N232" s="140"/>
      <c r="O232" s="1181"/>
      <c r="P232" s="1181"/>
      <c r="Q232" s="1181"/>
      <c r="R232" s="1181"/>
      <c r="S232" s="1181"/>
      <c r="T232" s="1181"/>
      <c r="U232" s="1181"/>
      <c r="V232" s="1181"/>
      <c r="W232" s="1181"/>
      <c r="X232" s="1181"/>
      <c r="Y232" s="1181"/>
      <c r="Z232" s="2303"/>
      <c r="AA232" s="211"/>
      <c r="AB232" s="211"/>
      <c r="AC232" s="211"/>
      <c r="AD232" s="211"/>
      <c r="AE232" s="3228"/>
      <c r="AF232" s="2948"/>
    </row>
    <row r="233" spans="1:120" ht="30" customHeight="1" x14ac:dyDescent="0.25">
      <c r="A233" s="1439" t="s">
        <v>170</v>
      </c>
      <c r="B233" s="1487"/>
      <c r="C233" s="141"/>
      <c r="D233" s="141"/>
      <c r="E233" s="406"/>
      <c r="F233" s="141"/>
      <c r="G233" s="153"/>
      <c r="H233" s="153"/>
      <c r="I233" s="451"/>
      <c r="J233" s="140"/>
      <c r="K233" s="409"/>
      <c r="L233" s="140"/>
      <c r="M233" s="140"/>
      <c r="N233" s="140"/>
      <c r="O233" s="1181"/>
      <c r="P233" s="1181"/>
      <c r="Q233" s="1181"/>
      <c r="R233" s="1181"/>
      <c r="S233" s="1181"/>
      <c r="T233" s="1181"/>
      <c r="U233" s="1181"/>
      <c r="V233" s="1181"/>
      <c r="W233" s="1181"/>
      <c r="X233" s="1181"/>
      <c r="Y233" s="1181"/>
      <c r="Z233" s="2303"/>
      <c r="AA233" s="211"/>
      <c r="AB233" s="211"/>
      <c r="AC233" s="211"/>
      <c r="AD233" s="211"/>
      <c r="AE233" s="3228"/>
      <c r="AF233" s="2948"/>
    </row>
    <row r="234" spans="1:120" ht="15" customHeight="1" x14ac:dyDescent="0.25">
      <c r="A234" s="256" t="s">
        <v>172</v>
      </c>
      <c r="B234" s="1732"/>
      <c r="C234" s="141"/>
      <c r="D234" s="141"/>
      <c r="E234" s="406"/>
      <c r="F234" s="141"/>
      <c r="G234" s="153"/>
      <c r="H234" s="153"/>
      <c r="I234" s="1189"/>
      <c r="J234" s="144"/>
      <c r="K234" s="696"/>
      <c r="L234" s="144"/>
      <c r="M234" s="144"/>
      <c r="N234" s="144"/>
      <c r="O234" s="1181">
        <f t="shared" ref="O234:T234" si="81">SUM(O235:O244)</f>
        <v>0</v>
      </c>
      <c r="P234" s="1181">
        <f t="shared" si="81"/>
        <v>0</v>
      </c>
      <c r="Q234" s="1181">
        <f t="shared" si="81"/>
        <v>0</v>
      </c>
      <c r="R234" s="1181">
        <f t="shared" si="81"/>
        <v>0</v>
      </c>
      <c r="S234" s="1181">
        <f t="shared" si="81"/>
        <v>0</v>
      </c>
      <c r="T234" s="1181">
        <f t="shared" si="81"/>
        <v>0</v>
      </c>
      <c r="U234" s="1181">
        <f>SUM(U235:U244)</f>
        <v>0</v>
      </c>
      <c r="V234" s="1181">
        <f>SUM(V235:V244)</f>
        <v>0</v>
      </c>
      <c r="W234" s="1181">
        <f>SUM(W235:W244)</f>
        <v>0</v>
      </c>
      <c r="X234" s="1181">
        <f>SUM(X235:X244)</f>
        <v>0</v>
      </c>
      <c r="Y234" s="1181">
        <f>SUM(Y235:Y244)</f>
        <v>0</v>
      </c>
      <c r="Z234" s="2303">
        <f t="shared" ref="Z234:Z244" si="82">O234/12</f>
        <v>0</v>
      </c>
      <c r="AA234" s="211">
        <f t="shared" ref="AA234:AA245" si="83">AE234-AC234</f>
        <v>0</v>
      </c>
      <c r="AB234" s="211"/>
      <c r="AC234" s="211"/>
      <c r="AD234" s="211"/>
      <c r="AE234" s="3228"/>
      <c r="AF234" s="2948"/>
    </row>
    <row r="235" spans="1:120" ht="30" customHeight="1" x14ac:dyDescent="0.25">
      <c r="A235" s="142" t="s">
        <v>212</v>
      </c>
      <c r="B235" s="1558"/>
      <c r="C235" s="141">
        <v>1800</v>
      </c>
      <c r="D235" s="141">
        <f t="shared" ref="D235:D244" si="84">ROUND(C235/12*$A$4,0)</f>
        <v>1650</v>
      </c>
      <c r="E235" s="406">
        <v>1496</v>
      </c>
      <c r="F235" s="141">
        <f t="shared" ref="F235:F245" si="85">E235/D235*100</f>
        <v>90.666666666666657</v>
      </c>
      <c r="G235" s="153"/>
      <c r="H235" s="153"/>
      <c r="I235" s="1189"/>
      <c r="J235" s="144"/>
      <c r="K235" s="696"/>
      <c r="L235" s="144"/>
      <c r="M235" s="144"/>
      <c r="N235" s="144"/>
      <c r="O235" s="1181"/>
      <c r="P235" s="1181"/>
      <c r="Q235" s="1181"/>
      <c r="R235" s="1181"/>
      <c r="S235" s="1181"/>
      <c r="T235" s="1181"/>
      <c r="U235" s="1181"/>
      <c r="V235" s="1181"/>
      <c r="W235" s="1181"/>
      <c r="X235" s="1181"/>
      <c r="Y235" s="1181"/>
      <c r="Z235" s="2303">
        <f t="shared" si="82"/>
        <v>0</v>
      </c>
      <c r="AA235" s="211">
        <f t="shared" si="83"/>
        <v>0</v>
      </c>
      <c r="AB235" s="211"/>
      <c r="AC235" s="211"/>
      <c r="AD235" s="211"/>
      <c r="AE235" s="3228"/>
      <c r="AF235" s="2948">
        <v>1530.8612800000049</v>
      </c>
    </row>
    <row r="236" spans="1:120" ht="15" customHeight="1" x14ac:dyDescent="0.25">
      <c r="A236" s="142" t="s">
        <v>437</v>
      </c>
      <c r="B236" s="1558"/>
      <c r="C236" s="141">
        <v>3000</v>
      </c>
      <c r="D236" s="141">
        <f t="shared" si="84"/>
        <v>2750</v>
      </c>
      <c r="E236" s="406">
        <v>1772</v>
      </c>
      <c r="F236" s="141">
        <f t="shared" si="85"/>
        <v>64.436363636363637</v>
      </c>
      <c r="G236" s="153"/>
      <c r="H236" s="153"/>
      <c r="I236" s="451"/>
      <c r="J236" s="140"/>
      <c r="K236" s="409"/>
      <c r="L236" s="140"/>
      <c r="M236" s="140"/>
      <c r="N236" s="140"/>
      <c r="O236" s="1181"/>
      <c r="P236" s="1181"/>
      <c r="Q236" s="1181"/>
      <c r="R236" s="1181"/>
      <c r="S236" s="1181"/>
      <c r="T236" s="1181"/>
      <c r="U236" s="1181"/>
      <c r="V236" s="1181"/>
      <c r="W236" s="1181"/>
      <c r="X236" s="1181"/>
      <c r="Y236" s="1181"/>
      <c r="Z236" s="2303">
        <f t="shared" si="82"/>
        <v>0</v>
      </c>
      <c r="AA236" s="211">
        <f t="shared" si="83"/>
        <v>0</v>
      </c>
      <c r="AB236" s="211"/>
      <c r="AC236" s="211"/>
      <c r="AD236" s="211"/>
      <c r="AE236" s="3228"/>
      <c r="AF236" s="2948">
        <v>859.97719999999651</v>
      </c>
    </row>
    <row r="237" spans="1:120" ht="30" customHeight="1" x14ac:dyDescent="0.25">
      <c r="A237" s="142" t="s">
        <v>438</v>
      </c>
      <c r="B237" s="1558"/>
      <c r="C237" s="141">
        <v>6500</v>
      </c>
      <c r="D237" s="141">
        <f t="shared" si="84"/>
        <v>5958</v>
      </c>
      <c r="E237" s="406">
        <v>6104</v>
      </c>
      <c r="F237" s="141">
        <f t="shared" si="85"/>
        <v>102.45048674051695</v>
      </c>
      <c r="G237" s="153"/>
      <c r="H237" s="153"/>
      <c r="I237" s="451"/>
      <c r="J237" s="140"/>
      <c r="K237" s="409"/>
      <c r="L237" s="140"/>
      <c r="M237" s="140"/>
      <c r="N237" s="140"/>
      <c r="O237" s="1181"/>
      <c r="P237" s="1181"/>
      <c r="Q237" s="1181"/>
      <c r="R237" s="1181"/>
      <c r="S237" s="1181"/>
      <c r="T237" s="1181"/>
      <c r="U237" s="1181"/>
      <c r="V237" s="1181"/>
      <c r="W237" s="1181"/>
      <c r="X237" s="1181"/>
      <c r="Y237" s="1181"/>
      <c r="Z237" s="2303">
        <f t="shared" si="82"/>
        <v>0</v>
      </c>
      <c r="AA237" s="211">
        <f t="shared" si="83"/>
        <v>0</v>
      </c>
      <c r="AB237" s="211"/>
      <c r="AC237" s="211"/>
      <c r="AD237" s="211"/>
      <c r="AE237" s="3228"/>
      <c r="AF237" s="2948">
        <v>1682.3601199999744</v>
      </c>
    </row>
    <row r="238" spans="1:120" ht="30" customHeight="1" x14ac:dyDescent="0.25">
      <c r="A238" s="142" t="s">
        <v>213</v>
      </c>
      <c r="B238" s="1558"/>
      <c r="C238" s="141">
        <v>2800</v>
      </c>
      <c r="D238" s="141">
        <f t="shared" si="84"/>
        <v>2567</v>
      </c>
      <c r="E238" s="406">
        <v>5014</v>
      </c>
      <c r="F238" s="141">
        <f t="shared" si="85"/>
        <v>195.32528243085315</v>
      </c>
      <c r="G238" s="153"/>
      <c r="H238" s="153"/>
      <c r="I238" s="451"/>
      <c r="J238" s="140"/>
      <c r="K238" s="409"/>
      <c r="L238" s="140"/>
      <c r="M238" s="140"/>
      <c r="N238" s="140"/>
      <c r="O238" s="1181"/>
      <c r="P238" s="1181"/>
      <c r="Q238" s="1181"/>
      <c r="R238" s="1181"/>
      <c r="S238" s="1181"/>
      <c r="T238" s="1181"/>
      <c r="U238" s="1181"/>
      <c r="V238" s="1181"/>
      <c r="W238" s="1181"/>
      <c r="X238" s="1181"/>
      <c r="Y238" s="1181"/>
      <c r="Z238" s="2303">
        <f t="shared" si="82"/>
        <v>0</v>
      </c>
      <c r="AA238" s="211">
        <f t="shared" si="83"/>
        <v>0</v>
      </c>
      <c r="AB238" s="211"/>
      <c r="AC238" s="211"/>
      <c r="AD238" s="211"/>
      <c r="AE238" s="3228"/>
      <c r="AF238" s="2948">
        <v>202.79159999999828</v>
      </c>
    </row>
    <row r="239" spans="1:120" s="31" customFormat="1" ht="15" customHeight="1" x14ac:dyDescent="0.25">
      <c r="A239" s="146" t="s">
        <v>81</v>
      </c>
      <c r="B239" s="1441"/>
      <c r="C239" s="141">
        <v>4900</v>
      </c>
      <c r="D239" s="141">
        <f t="shared" si="84"/>
        <v>4492</v>
      </c>
      <c r="E239" s="406">
        <v>5624</v>
      </c>
      <c r="F239" s="141">
        <f t="shared" si="85"/>
        <v>125.20035618878005</v>
      </c>
      <c r="G239" s="153"/>
      <c r="H239" s="153"/>
      <c r="I239" s="486"/>
      <c r="J239" s="170"/>
      <c r="K239" s="411"/>
      <c r="L239" s="170"/>
      <c r="M239" s="170"/>
      <c r="N239" s="170"/>
      <c r="O239" s="1181"/>
      <c r="P239" s="1181"/>
      <c r="Q239" s="1181"/>
      <c r="R239" s="1181"/>
      <c r="S239" s="1181"/>
      <c r="T239" s="1181"/>
      <c r="U239" s="1181"/>
      <c r="V239" s="1181"/>
      <c r="W239" s="1181"/>
      <c r="X239" s="1181"/>
      <c r="Y239" s="1181"/>
      <c r="Z239" s="2303">
        <f t="shared" si="82"/>
        <v>0</v>
      </c>
      <c r="AA239" s="211">
        <f t="shared" si="83"/>
        <v>0</v>
      </c>
      <c r="AB239" s="211"/>
      <c r="AC239" s="211"/>
      <c r="AD239" s="211"/>
      <c r="AE239" s="3228"/>
      <c r="AF239" s="2948">
        <v>855.17054999999709</v>
      </c>
      <c r="AG239" s="1783"/>
      <c r="AH239" s="1783"/>
      <c r="AI239" s="1783"/>
      <c r="AJ239" s="1783"/>
      <c r="AK239" s="1783"/>
      <c r="AL239" s="1783"/>
      <c r="AM239" s="1783"/>
      <c r="AN239" s="1783"/>
      <c r="AO239" s="1783"/>
      <c r="AP239" s="1783"/>
      <c r="AQ239" s="1783"/>
      <c r="AR239" s="1783"/>
      <c r="AS239" s="1783"/>
      <c r="AT239" s="1783"/>
      <c r="AU239" s="1783"/>
      <c r="AV239" s="1783"/>
      <c r="AW239" s="1783"/>
      <c r="AX239" s="1783"/>
      <c r="AY239" s="1783"/>
      <c r="AZ239" s="1783"/>
      <c r="BA239" s="1783"/>
      <c r="BB239" s="1783"/>
      <c r="BC239" s="1783"/>
      <c r="BD239" s="1783"/>
      <c r="BE239" s="1783"/>
      <c r="BF239" s="1783"/>
      <c r="BG239" s="1783"/>
      <c r="BH239" s="1783"/>
      <c r="BI239" s="1783"/>
      <c r="BJ239" s="1783"/>
      <c r="BK239" s="1783"/>
      <c r="BL239" s="1783"/>
      <c r="BM239" s="1783"/>
      <c r="BN239" s="1783"/>
      <c r="BO239" s="1783"/>
      <c r="BP239" s="1783"/>
      <c r="BQ239" s="1783"/>
      <c r="BR239" s="1783"/>
      <c r="BS239" s="1783"/>
      <c r="BT239" s="1783"/>
      <c r="BU239" s="1783"/>
      <c r="BV239" s="1783"/>
      <c r="BW239" s="1783"/>
      <c r="BX239" s="1783"/>
      <c r="BY239" s="1783"/>
      <c r="BZ239" s="1783"/>
      <c r="CA239" s="1783"/>
      <c r="CB239" s="1783"/>
      <c r="CC239" s="1783"/>
      <c r="CD239" s="1783"/>
      <c r="CE239" s="1783"/>
      <c r="CF239" s="1783"/>
      <c r="CG239" s="1783"/>
      <c r="CH239" s="1783"/>
      <c r="CI239" s="1783"/>
      <c r="CJ239" s="1783"/>
      <c r="CK239" s="1783"/>
      <c r="CL239" s="1783"/>
      <c r="CM239" s="1783"/>
      <c r="CN239" s="1783"/>
      <c r="CO239" s="1783"/>
      <c r="CP239" s="1783"/>
      <c r="CQ239" s="1783"/>
      <c r="CR239" s="1783"/>
      <c r="CS239" s="1783"/>
      <c r="CT239" s="1783"/>
      <c r="CU239" s="1783"/>
      <c r="CV239" s="1783"/>
      <c r="CW239" s="1783"/>
      <c r="CX239" s="1783"/>
      <c r="CY239" s="1783"/>
      <c r="CZ239" s="1783"/>
      <c r="DA239" s="1783"/>
      <c r="DB239" s="1783"/>
      <c r="DC239" s="1783"/>
      <c r="DD239" s="1783"/>
      <c r="DE239" s="1783"/>
      <c r="DF239" s="1783"/>
      <c r="DG239" s="1783"/>
      <c r="DH239" s="1783"/>
      <c r="DI239" s="1783"/>
      <c r="DJ239" s="1783"/>
      <c r="DK239" s="1783"/>
      <c r="DL239" s="1783"/>
      <c r="DM239" s="1783"/>
      <c r="DN239" s="1783"/>
      <c r="DO239" s="1783"/>
      <c r="DP239" s="1783"/>
    </row>
    <row r="240" spans="1:120" s="31" customFormat="1" ht="15" customHeight="1" x14ac:dyDescent="0.25">
      <c r="A240" s="146" t="s">
        <v>111</v>
      </c>
      <c r="B240" s="1441"/>
      <c r="C240" s="141">
        <v>4000</v>
      </c>
      <c r="D240" s="141">
        <f t="shared" si="84"/>
        <v>3667</v>
      </c>
      <c r="E240" s="406">
        <v>5198</v>
      </c>
      <c r="F240" s="141">
        <f t="shared" si="85"/>
        <v>141.75074993182437</v>
      </c>
      <c r="G240" s="153"/>
      <c r="H240" s="153"/>
      <c r="I240" s="486"/>
      <c r="J240" s="170"/>
      <c r="K240" s="411"/>
      <c r="L240" s="170"/>
      <c r="M240" s="170"/>
      <c r="N240" s="170"/>
      <c r="O240" s="1181"/>
      <c r="P240" s="1181"/>
      <c r="Q240" s="1181"/>
      <c r="R240" s="1181"/>
      <c r="S240" s="1181"/>
      <c r="T240" s="1181"/>
      <c r="U240" s="1181"/>
      <c r="V240" s="1181"/>
      <c r="W240" s="1181"/>
      <c r="X240" s="1181"/>
      <c r="Y240" s="1181"/>
      <c r="Z240" s="2303">
        <f t="shared" si="82"/>
        <v>0</v>
      </c>
      <c r="AA240" s="211">
        <f t="shared" si="83"/>
        <v>0</v>
      </c>
      <c r="AB240" s="211"/>
      <c r="AC240" s="211"/>
      <c r="AD240" s="211"/>
      <c r="AE240" s="3228"/>
      <c r="AF240" s="2948">
        <v>4429.493640000017</v>
      </c>
      <c r="AG240" s="1783"/>
      <c r="AH240" s="1783"/>
      <c r="AI240" s="1783"/>
      <c r="AJ240" s="1783"/>
      <c r="AK240" s="1783"/>
      <c r="AL240" s="1783"/>
      <c r="AM240" s="1783"/>
      <c r="AN240" s="1783"/>
      <c r="AO240" s="1783"/>
      <c r="AP240" s="1783"/>
      <c r="AQ240" s="1783"/>
      <c r="AR240" s="1783"/>
      <c r="AS240" s="1783"/>
      <c r="AT240" s="1783"/>
      <c r="AU240" s="1783"/>
      <c r="AV240" s="1783"/>
      <c r="AW240" s="1783"/>
      <c r="AX240" s="1783"/>
      <c r="AY240" s="1783"/>
      <c r="AZ240" s="1783"/>
      <c r="BA240" s="1783"/>
      <c r="BB240" s="1783"/>
      <c r="BC240" s="1783"/>
      <c r="BD240" s="1783"/>
      <c r="BE240" s="1783"/>
      <c r="BF240" s="1783"/>
      <c r="BG240" s="1783"/>
      <c r="BH240" s="1783"/>
      <c r="BI240" s="1783"/>
      <c r="BJ240" s="1783"/>
      <c r="BK240" s="1783"/>
      <c r="BL240" s="1783"/>
      <c r="BM240" s="1783"/>
      <c r="BN240" s="1783"/>
      <c r="BO240" s="1783"/>
      <c r="BP240" s="1783"/>
      <c r="BQ240" s="1783"/>
      <c r="BR240" s="1783"/>
      <c r="BS240" s="1783"/>
      <c r="BT240" s="1783"/>
      <c r="BU240" s="1783"/>
      <c r="BV240" s="1783"/>
      <c r="BW240" s="1783"/>
      <c r="BX240" s="1783"/>
      <c r="BY240" s="1783"/>
      <c r="BZ240" s="1783"/>
      <c r="CA240" s="1783"/>
      <c r="CB240" s="1783"/>
      <c r="CC240" s="1783"/>
      <c r="CD240" s="1783"/>
      <c r="CE240" s="1783"/>
      <c r="CF240" s="1783"/>
      <c r="CG240" s="1783"/>
      <c r="CH240" s="1783"/>
      <c r="CI240" s="1783"/>
      <c r="CJ240" s="1783"/>
      <c r="CK240" s="1783"/>
      <c r="CL240" s="1783"/>
      <c r="CM240" s="1783"/>
      <c r="CN240" s="1783"/>
      <c r="CO240" s="1783"/>
      <c r="CP240" s="1783"/>
      <c r="CQ240" s="1783"/>
      <c r="CR240" s="1783"/>
      <c r="CS240" s="1783"/>
      <c r="CT240" s="1783"/>
      <c r="CU240" s="1783"/>
      <c r="CV240" s="1783"/>
      <c r="CW240" s="1783"/>
      <c r="CX240" s="1783"/>
      <c r="CY240" s="1783"/>
      <c r="CZ240" s="1783"/>
      <c r="DA240" s="1783"/>
      <c r="DB240" s="1783"/>
      <c r="DC240" s="1783"/>
      <c r="DD240" s="1783"/>
      <c r="DE240" s="1783"/>
      <c r="DF240" s="1783"/>
      <c r="DG240" s="1783"/>
      <c r="DH240" s="1783"/>
      <c r="DI240" s="1783"/>
      <c r="DJ240" s="1783"/>
      <c r="DK240" s="1783"/>
      <c r="DL240" s="1783"/>
      <c r="DM240" s="1783"/>
      <c r="DN240" s="1783"/>
      <c r="DO240" s="1783"/>
      <c r="DP240" s="1783"/>
    </row>
    <row r="241" spans="1:120" ht="15" customHeight="1" x14ac:dyDescent="0.25">
      <c r="A241" s="146" t="s">
        <v>439</v>
      </c>
      <c r="B241" s="1441"/>
      <c r="C241" s="141">
        <v>4515</v>
      </c>
      <c r="D241" s="141">
        <f t="shared" si="84"/>
        <v>4139</v>
      </c>
      <c r="E241" s="406">
        <v>4072</v>
      </c>
      <c r="F241" s="141">
        <f t="shared" si="85"/>
        <v>98.381251510026573</v>
      </c>
      <c r="G241" s="153"/>
      <c r="H241" s="153"/>
      <c r="I241" s="486"/>
      <c r="J241" s="170"/>
      <c r="K241" s="411"/>
      <c r="L241" s="170"/>
      <c r="M241" s="170"/>
      <c r="N241" s="170"/>
      <c r="O241" s="1181"/>
      <c r="P241" s="1181"/>
      <c r="Q241" s="1181"/>
      <c r="R241" s="1181"/>
      <c r="S241" s="1181"/>
      <c r="T241" s="1181"/>
      <c r="U241" s="1181"/>
      <c r="V241" s="1181"/>
      <c r="W241" s="1181"/>
      <c r="X241" s="1181"/>
      <c r="Y241" s="1181"/>
      <c r="Z241" s="2303">
        <f t="shared" si="82"/>
        <v>0</v>
      </c>
      <c r="AA241" s="211">
        <f t="shared" si="83"/>
        <v>0</v>
      </c>
      <c r="AB241" s="211"/>
      <c r="AC241" s="211"/>
      <c r="AD241" s="211"/>
      <c r="AE241" s="3228"/>
      <c r="AF241" s="2948">
        <v>3158.2217100000103</v>
      </c>
    </row>
    <row r="242" spans="1:120" ht="26.45" customHeight="1" x14ac:dyDescent="0.25">
      <c r="A242" s="157" t="s">
        <v>338</v>
      </c>
      <c r="B242" s="1487"/>
      <c r="C242" s="141">
        <v>2122</v>
      </c>
      <c r="D242" s="141">
        <f t="shared" si="84"/>
        <v>1945</v>
      </c>
      <c r="E242" s="406">
        <v>1888</v>
      </c>
      <c r="F242" s="141">
        <f t="shared" si="85"/>
        <v>97.069408740359904</v>
      </c>
      <c r="G242" s="153"/>
      <c r="H242" s="153"/>
      <c r="I242" s="486"/>
      <c r="J242" s="170"/>
      <c r="K242" s="411"/>
      <c r="L242" s="170"/>
      <c r="M242" s="170"/>
      <c r="N242" s="170"/>
      <c r="O242" s="1181"/>
      <c r="P242" s="1181"/>
      <c r="Q242" s="1181"/>
      <c r="R242" s="1181"/>
      <c r="S242" s="1181"/>
      <c r="T242" s="1181"/>
      <c r="U242" s="1181"/>
      <c r="V242" s="1181"/>
      <c r="W242" s="1181"/>
      <c r="X242" s="1181"/>
      <c r="Y242" s="1181"/>
      <c r="Z242" s="2303">
        <f t="shared" si="82"/>
        <v>0</v>
      </c>
      <c r="AA242" s="211">
        <f t="shared" si="83"/>
        <v>0</v>
      </c>
      <c r="AB242" s="211"/>
      <c r="AC242" s="211"/>
      <c r="AD242" s="211"/>
      <c r="AE242" s="3228"/>
      <c r="AF242" s="2948">
        <v>2524.9032399999942</v>
      </c>
    </row>
    <row r="243" spans="1:120" ht="15" customHeight="1" x14ac:dyDescent="0.25">
      <c r="A243" s="142" t="s">
        <v>84</v>
      </c>
      <c r="B243" s="1558"/>
      <c r="C243" s="141">
        <v>1976</v>
      </c>
      <c r="D243" s="141">
        <f t="shared" si="84"/>
        <v>1811</v>
      </c>
      <c r="E243" s="406">
        <v>1224</v>
      </c>
      <c r="F243" s="141">
        <f t="shared" si="85"/>
        <v>67.586968525676411</v>
      </c>
      <c r="G243" s="153"/>
      <c r="H243" s="153"/>
      <c r="I243" s="486"/>
      <c r="J243" s="170"/>
      <c r="K243" s="411"/>
      <c r="L243" s="170"/>
      <c r="M243" s="170"/>
      <c r="N243" s="170"/>
      <c r="O243" s="1181"/>
      <c r="P243" s="1181"/>
      <c r="Q243" s="1181"/>
      <c r="R243" s="1181"/>
      <c r="S243" s="1181"/>
      <c r="T243" s="1181"/>
      <c r="U243" s="1181"/>
      <c r="V243" s="1181"/>
      <c r="W243" s="1181"/>
      <c r="X243" s="1181"/>
      <c r="Y243" s="1181"/>
      <c r="Z243" s="2303">
        <f t="shared" si="82"/>
        <v>0</v>
      </c>
      <c r="AA243" s="211">
        <f t="shared" si="83"/>
        <v>0</v>
      </c>
      <c r="AB243" s="211"/>
      <c r="AC243" s="211"/>
      <c r="AD243" s="211"/>
      <c r="AE243" s="3228"/>
      <c r="AF243" s="2948">
        <v>277.39661999999936</v>
      </c>
    </row>
    <row r="244" spans="1:120" ht="34.5" customHeight="1" x14ac:dyDescent="0.25">
      <c r="A244" s="748" t="s">
        <v>94</v>
      </c>
      <c r="B244" s="1559"/>
      <c r="C244" s="201">
        <v>988</v>
      </c>
      <c r="D244" s="141">
        <f t="shared" si="84"/>
        <v>906</v>
      </c>
      <c r="E244" s="413">
        <v>523</v>
      </c>
      <c r="F244" s="201">
        <f t="shared" si="85"/>
        <v>57.726269315673285</v>
      </c>
      <c r="G244" s="278"/>
      <c r="H244" s="278"/>
      <c r="I244" s="487"/>
      <c r="J244" s="192"/>
      <c r="K244" s="1460"/>
      <c r="L244" s="192"/>
      <c r="M244" s="192"/>
      <c r="N244" s="192"/>
      <c r="O244" s="1183"/>
      <c r="P244" s="1183"/>
      <c r="Q244" s="1183"/>
      <c r="R244" s="1183"/>
      <c r="S244" s="1183"/>
      <c r="T244" s="1183"/>
      <c r="U244" s="1183"/>
      <c r="V244" s="1183"/>
      <c r="W244" s="1183"/>
      <c r="X244" s="1183"/>
      <c r="Y244" s="1183"/>
      <c r="Z244" s="2304">
        <f t="shared" si="82"/>
        <v>0</v>
      </c>
      <c r="AA244" s="2317">
        <f t="shared" si="83"/>
        <v>0</v>
      </c>
      <c r="AB244" s="2317"/>
      <c r="AC244" s="2317"/>
      <c r="AD244" s="2317"/>
      <c r="AE244" s="3229"/>
      <c r="AF244" s="2949">
        <v>811.19713999999908</v>
      </c>
    </row>
    <row r="245" spans="1:120" ht="15" customHeight="1" x14ac:dyDescent="0.25">
      <c r="A245" s="130" t="s">
        <v>179</v>
      </c>
      <c r="B245" s="1608"/>
      <c r="C245" s="137">
        <f>C229</f>
        <v>53996</v>
      </c>
      <c r="D245" s="137">
        <f>D229</f>
        <v>49496</v>
      </c>
      <c r="E245" s="1428">
        <f>E229</f>
        <v>52023</v>
      </c>
      <c r="F245" s="137">
        <f t="shared" si="85"/>
        <v>105.10546306772264</v>
      </c>
      <c r="G245" s="275"/>
      <c r="H245" s="275"/>
      <c r="I245" s="454"/>
      <c r="J245" s="425"/>
      <c r="K245" s="1429"/>
      <c r="L245" s="454"/>
      <c r="M245" s="454"/>
      <c r="N245" s="138"/>
      <c r="O245" s="531">
        <v>194305.02731000003</v>
      </c>
      <c r="P245" s="531">
        <v>194305.02731000003</v>
      </c>
      <c r="Q245" s="531">
        <v>194305.02731000003</v>
      </c>
      <c r="R245" s="531">
        <v>194305.02731000003</v>
      </c>
      <c r="S245" s="531">
        <v>194305.02731000003</v>
      </c>
      <c r="T245" s="531">
        <v>194305.02731000003</v>
      </c>
      <c r="U245" s="531">
        <v>194305.02731000003</v>
      </c>
      <c r="V245" s="531">
        <v>194305.02731000003</v>
      </c>
      <c r="W245" s="531">
        <v>194305.02731000003</v>
      </c>
      <c r="X245" s="531">
        <v>194305.02731000003</v>
      </c>
      <c r="Y245" s="531">
        <v>194305.02731000003</v>
      </c>
      <c r="Z245" s="2305">
        <f>O245/12*$A$4+(P245-O245)/11*10+(Q245-P245)/10*9+(R245-Q245)/9*8+(S245-R245)/8*7+(T245-S245)/7*6+(U245-T245)/6*5+(V245-U245)/5*4+(W245-V245)/4*3+(X245-W245)/3*2+(Y245-X245)/2*1</f>
        <v>178112.94170083338</v>
      </c>
      <c r="AA245" s="1353">
        <f t="shared" si="83"/>
        <v>186223.80084000001</v>
      </c>
      <c r="AB245" s="1353">
        <f>AA245-Z245</f>
        <v>8110.8591391666268</v>
      </c>
      <c r="AC245" s="1353">
        <v>-17.521930000000001</v>
      </c>
      <c r="AD245" s="1353"/>
      <c r="AE245" s="3230">
        <v>186206.27891000002</v>
      </c>
      <c r="AF245" s="2950">
        <f>SUM(AF230:AF244)</f>
        <v>16332.373099999992</v>
      </c>
    </row>
    <row r="246" spans="1:120" ht="15" customHeight="1" x14ac:dyDescent="0.25">
      <c r="A246" s="440" t="s">
        <v>33</v>
      </c>
      <c r="B246" s="1461"/>
      <c r="C246" s="203"/>
      <c r="D246" s="203"/>
      <c r="E246" s="1445"/>
      <c r="F246" s="203"/>
      <c r="G246" s="309"/>
      <c r="H246" s="309"/>
      <c r="I246" s="529"/>
      <c r="J246" s="310"/>
      <c r="K246" s="404"/>
      <c r="L246" s="310"/>
      <c r="M246" s="310"/>
      <c r="N246" s="310"/>
      <c r="O246" s="1182"/>
      <c r="P246" s="1182"/>
      <c r="Q246" s="1182"/>
      <c r="R246" s="1182"/>
      <c r="S246" s="1182"/>
      <c r="T246" s="1182"/>
      <c r="U246" s="1182"/>
      <c r="V246" s="1182"/>
      <c r="W246" s="1182"/>
      <c r="X246" s="1182"/>
      <c r="Y246" s="1182"/>
      <c r="Z246" s="2306"/>
      <c r="AA246" s="2320"/>
      <c r="AB246" s="2320"/>
      <c r="AC246" s="2320"/>
      <c r="AD246" s="2320"/>
      <c r="AE246" s="3231"/>
      <c r="AF246" s="2967"/>
    </row>
    <row r="247" spans="1:120" ht="18" customHeight="1" x14ac:dyDescent="0.25">
      <c r="A247" s="246" t="s">
        <v>154</v>
      </c>
      <c r="B247" s="2827">
        <v>330</v>
      </c>
      <c r="C247" s="183">
        <v>55</v>
      </c>
      <c r="D247" s="141">
        <f>ROUND(C247/12*$A$4,0)</f>
        <v>50</v>
      </c>
      <c r="E247" s="406">
        <v>49</v>
      </c>
      <c r="F247" s="141">
        <f>E247/D247*100</f>
        <v>98</v>
      </c>
      <c r="G247" s="273">
        <v>30</v>
      </c>
      <c r="H247" s="154">
        <f>K247/E247</f>
        <v>29.387755102040817</v>
      </c>
      <c r="I247" s="448">
        <f>ROUND(C247*G247,0)</f>
        <v>1650</v>
      </c>
      <c r="J247" s="163">
        <f>ROUND(D247*G247,0)</f>
        <v>1500</v>
      </c>
      <c r="K247" s="408">
        <v>1440</v>
      </c>
      <c r="L247" s="163">
        <f>K247/J247*100</f>
        <v>96</v>
      </c>
      <c r="M247" s="461">
        <v>5</v>
      </c>
      <c r="N247" s="163">
        <f t="shared" ref="N247:N253" si="86">K247/$A$4*12/M247</f>
        <v>314.18181818181819</v>
      </c>
      <c r="O247" s="1181"/>
      <c r="P247" s="1181"/>
      <c r="Q247" s="1181"/>
      <c r="R247" s="1181"/>
      <c r="S247" s="1181"/>
      <c r="T247" s="1181"/>
      <c r="U247" s="1181"/>
      <c r="V247" s="1181"/>
      <c r="W247" s="1181"/>
      <c r="X247" s="1181"/>
      <c r="Y247" s="1181"/>
      <c r="Z247" s="2303">
        <f>O247/12</f>
        <v>0</v>
      </c>
      <c r="AA247" s="211">
        <f>AE247-AC247</f>
        <v>0</v>
      </c>
      <c r="AB247" s="211">
        <f>AA247-Z247</f>
        <v>0</v>
      </c>
      <c r="AC247" s="211"/>
      <c r="AD247" s="211"/>
      <c r="AE247" s="3228"/>
      <c r="AF247" s="2948"/>
    </row>
    <row r="248" spans="1:120" s="98" customFormat="1" ht="15" customHeight="1" x14ac:dyDescent="0.2">
      <c r="A248" s="199" t="s">
        <v>93</v>
      </c>
      <c r="B248" s="731"/>
      <c r="C248" s="140">
        <f>C247</f>
        <v>55</v>
      </c>
      <c r="D248" s="140">
        <f>D247</f>
        <v>50</v>
      </c>
      <c r="E248" s="409">
        <f>E247</f>
        <v>49</v>
      </c>
      <c r="F248" s="140">
        <f>E248/D248*100</f>
        <v>98</v>
      </c>
      <c r="G248" s="153">
        <f>IF(C248=0,0,I248/C248)</f>
        <v>30</v>
      </c>
      <c r="H248" s="153">
        <f>K248/E248</f>
        <v>29.387755102040817</v>
      </c>
      <c r="I248" s="486">
        <f>SUM(I247:I247)</f>
        <v>1650</v>
      </c>
      <c r="J248" s="170">
        <f>SUM(J247:J247)</f>
        <v>1500</v>
      </c>
      <c r="K248" s="411">
        <f>SUM(K247:K247)</f>
        <v>1440</v>
      </c>
      <c r="L248" s="170">
        <f t="shared" ref="L248:L253" si="87">K248/J248*100</f>
        <v>96</v>
      </c>
      <c r="M248" s="181">
        <v>5</v>
      </c>
      <c r="N248" s="181">
        <f t="shared" si="86"/>
        <v>314.18181818181819</v>
      </c>
      <c r="O248" s="1181"/>
      <c r="P248" s="1181"/>
      <c r="Q248" s="1181"/>
      <c r="R248" s="1181"/>
      <c r="S248" s="1181"/>
      <c r="T248" s="1181"/>
      <c r="U248" s="1181"/>
      <c r="V248" s="1181"/>
      <c r="W248" s="1181"/>
      <c r="X248" s="1181"/>
      <c r="Y248" s="1181"/>
      <c r="Z248" s="2303"/>
      <c r="AA248" s="211"/>
      <c r="AB248" s="211"/>
      <c r="AC248" s="211"/>
      <c r="AD248" s="211"/>
      <c r="AE248" s="3228"/>
      <c r="AF248" s="2952"/>
      <c r="AG248" s="412"/>
      <c r="AH248" s="412"/>
      <c r="AI248" s="412"/>
      <c r="AJ248" s="412"/>
      <c r="AK248" s="412"/>
      <c r="AL248" s="412"/>
      <c r="AM248" s="412"/>
      <c r="AN248" s="412"/>
      <c r="AO248" s="412"/>
      <c r="AP248" s="412"/>
      <c r="AQ248" s="412"/>
      <c r="AR248" s="412"/>
      <c r="AS248" s="412"/>
      <c r="AT248" s="412"/>
      <c r="AU248" s="412"/>
      <c r="AV248" s="412"/>
      <c r="AW248" s="412"/>
      <c r="AX248" s="412"/>
      <c r="AY248" s="412"/>
      <c r="AZ248" s="412"/>
      <c r="BA248" s="412"/>
      <c r="BB248" s="412"/>
      <c r="BC248" s="412"/>
      <c r="BD248" s="412"/>
      <c r="BE248" s="412"/>
      <c r="BF248" s="412"/>
      <c r="BG248" s="412"/>
      <c r="BH248" s="412"/>
      <c r="BI248" s="412"/>
      <c r="BJ248" s="412"/>
      <c r="BK248" s="412"/>
      <c r="BL248" s="412"/>
      <c r="BM248" s="412"/>
      <c r="BN248" s="412"/>
      <c r="BO248" s="412"/>
      <c r="BP248" s="412"/>
      <c r="BQ248" s="412"/>
      <c r="BR248" s="412"/>
      <c r="BS248" s="412"/>
      <c r="BT248" s="412"/>
      <c r="BU248" s="412"/>
      <c r="BV248" s="412"/>
      <c r="BW248" s="412"/>
      <c r="BX248" s="412"/>
      <c r="BY248" s="412"/>
      <c r="BZ248" s="412"/>
      <c r="CA248" s="412"/>
      <c r="CB248" s="412"/>
      <c r="CC248" s="412"/>
      <c r="CD248" s="412"/>
      <c r="CE248" s="412"/>
      <c r="CF248" s="412"/>
      <c r="CG248" s="412"/>
      <c r="CH248" s="412"/>
      <c r="CI248" s="412"/>
      <c r="CJ248" s="412"/>
      <c r="CK248" s="412"/>
      <c r="CL248" s="412"/>
      <c r="CM248" s="412"/>
      <c r="CN248" s="412"/>
      <c r="CO248" s="412"/>
      <c r="CP248" s="412"/>
      <c r="CQ248" s="412"/>
      <c r="CR248" s="412"/>
      <c r="CS248" s="412"/>
      <c r="CT248" s="412"/>
      <c r="CU248" s="412"/>
      <c r="CV248" s="412"/>
      <c r="CW248" s="412"/>
      <c r="CX248" s="412"/>
      <c r="CY248" s="412"/>
      <c r="CZ248" s="412"/>
      <c r="DA248" s="412"/>
      <c r="DB248" s="412"/>
      <c r="DC248" s="412"/>
      <c r="DD248" s="412"/>
      <c r="DE248" s="412"/>
      <c r="DF248" s="412"/>
      <c r="DG248" s="412"/>
      <c r="DH248" s="412"/>
      <c r="DI248" s="412"/>
      <c r="DJ248" s="412"/>
      <c r="DK248" s="412"/>
      <c r="DL248" s="412"/>
      <c r="DM248" s="412"/>
      <c r="DN248" s="412"/>
      <c r="DO248" s="412"/>
      <c r="DP248" s="412"/>
    </row>
    <row r="249" spans="1:120" ht="15" customHeight="1" x14ac:dyDescent="0.25">
      <c r="A249" s="247" t="s">
        <v>16</v>
      </c>
      <c r="B249" s="731"/>
      <c r="C249" s="140"/>
      <c r="D249" s="140"/>
      <c r="E249" s="409"/>
      <c r="F249" s="140"/>
      <c r="G249" s="153"/>
      <c r="H249" s="153"/>
      <c r="I249" s="486"/>
      <c r="J249" s="170"/>
      <c r="K249" s="411"/>
      <c r="L249" s="163"/>
      <c r="M249" s="461"/>
      <c r="N249" s="163"/>
      <c r="O249" s="1181"/>
      <c r="P249" s="1181"/>
      <c r="Q249" s="1181"/>
      <c r="R249" s="1181"/>
      <c r="S249" s="1181"/>
      <c r="T249" s="1181"/>
      <c r="U249" s="1181"/>
      <c r="V249" s="1181"/>
      <c r="W249" s="1181"/>
      <c r="X249" s="1181"/>
      <c r="Y249" s="1181"/>
      <c r="Z249" s="2303"/>
      <c r="AA249" s="211"/>
      <c r="AB249" s="211"/>
      <c r="AC249" s="211"/>
      <c r="AD249" s="211"/>
      <c r="AE249" s="3228"/>
      <c r="AF249" s="2952"/>
    </row>
    <row r="250" spans="1:120" ht="15" customHeight="1" x14ac:dyDescent="0.25">
      <c r="A250" s="146" t="s">
        <v>202</v>
      </c>
      <c r="B250" s="1441">
        <v>240</v>
      </c>
      <c r="C250" s="141">
        <v>1832</v>
      </c>
      <c r="D250" s="141">
        <f>ROUND(C250/12*$A$4,0)</f>
        <v>1679</v>
      </c>
      <c r="E250" s="406">
        <v>1057</v>
      </c>
      <c r="F250" s="141">
        <f>E250/D250*100</f>
        <v>62.954139368671825</v>
      </c>
      <c r="G250" s="153">
        <v>8</v>
      </c>
      <c r="H250" s="154">
        <f>K250/E250</f>
        <v>5.1031220435193942</v>
      </c>
      <c r="I250" s="448">
        <f>ROUND(C250*G250,0)</f>
        <v>14656</v>
      </c>
      <c r="J250" s="163">
        <f>ROUND(D250*G250,0)</f>
        <v>13432</v>
      </c>
      <c r="K250" s="408">
        <v>5394</v>
      </c>
      <c r="L250" s="163">
        <f t="shared" si="87"/>
        <v>40.157832042882667</v>
      </c>
      <c r="M250" s="448">
        <f>ROUND(I250/B250,0)</f>
        <v>61</v>
      </c>
      <c r="N250" s="163">
        <f t="shared" si="86"/>
        <v>96.46497764530551</v>
      </c>
      <c r="O250" s="1181"/>
      <c r="P250" s="1181"/>
      <c r="Q250" s="1181"/>
      <c r="R250" s="1181"/>
      <c r="S250" s="1181"/>
      <c r="T250" s="1181"/>
      <c r="U250" s="1181"/>
      <c r="V250" s="1181"/>
      <c r="W250" s="1181"/>
      <c r="X250" s="1181"/>
      <c r="Y250" s="1181"/>
      <c r="Z250" s="2303">
        <f>O250/12</f>
        <v>0</v>
      </c>
      <c r="AA250" s="211">
        <f>AE250-AC250</f>
        <v>0</v>
      </c>
      <c r="AB250" s="211">
        <f>AA250-Z250</f>
        <v>0</v>
      </c>
      <c r="AC250" s="211"/>
      <c r="AD250" s="211"/>
      <c r="AE250" s="3228"/>
      <c r="AF250" s="2948"/>
    </row>
    <row r="251" spans="1:120" ht="15" customHeight="1" x14ac:dyDescent="0.25">
      <c r="A251" s="1521" t="s">
        <v>6</v>
      </c>
      <c r="B251" s="1521">
        <v>240</v>
      </c>
      <c r="C251" s="141">
        <v>800</v>
      </c>
      <c r="D251" s="141">
        <f>ROUND(C251/12*$A$4,0)</f>
        <v>733</v>
      </c>
      <c r="E251" s="406">
        <v>714</v>
      </c>
      <c r="F251" s="141">
        <f>E251/D251*100</f>
        <v>97.407912687585267</v>
      </c>
      <c r="G251" s="153">
        <v>5</v>
      </c>
      <c r="H251" s="154">
        <f>K251/E251</f>
        <v>3.0014005602240896</v>
      </c>
      <c r="I251" s="448">
        <f>ROUND(C251*G251,0)</f>
        <v>4000</v>
      </c>
      <c r="J251" s="163">
        <f>ROUND(D251*G251,0)</f>
        <v>3665</v>
      </c>
      <c r="K251" s="408">
        <v>2143</v>
      </c>
      <c r="L251" s="163">
        <f t="shared" si="87"/>
        <v>58.47203274215552</v>
      </c>
      <c r="M251" s="448">
        <f>ROUND(I251/B251,0)</f>
        <v>17</v>
      </c>
      <c r="N251" s="163">
        <f t="shared" si="86"/>
        <v>137.51871657754012</v>
      </c>
      <c r="O251" s="1181"/>
      <c r="P251" s="1181"/>
      <c r="Q251" s="1181"/>
      <c r="R251" s="1181"/>
      <c r="S251" s="1181"/>
      <c r="T251" s="1181"/>
      <c r="U251" s="1181"/>
      <c r="V251" s="1181"/>
      <c r="W251" s="1181"/>
      <c r="X251" s="1181"/>
      <c r="Y251" s="1181"/>
      <c r="Z251" s="2303">
        <f>O251/12</f>
        <v>0</v>
      </c>
      <c r="AA251" s="211">
        <f>AE251-AC251</f>
        <v>0</v>
      </c>
      <c r="AB251" s="211">
        <f>AA251-Z251</f>
        <v>0</v>
      </c>
      <c r="AC251" s="211"/>
      <c r="AD251" s="211"/>
      <c r="AE251" s="3228"/>
      <c r="AF251" s="2948"/>
    </row>
    <row r="252" spans="1:120" s="98" customFormat="1" ht="15" customHeight="1" x14ac:dyDescent="0.25">
      <c r="A252" s="1446" t="s">
        <v>265</v>
      </c>
      <c r="B252" s="1535"/>
      <c r="C252" s="191">
        <f>SUM(C250:C251)</f>
        <v>2632</v>
      </c>
      <c r="D252" s="191">
        <f>SUM(D250:D251)</f>
        <v>2412</v>
      </c>
      <c r="E252" s="191">
        <f>SUM(E250:E251)</f>
        <v>1771</v>
      </c>
      <c r="F252" s="201">
        <f>E252/D252*100</f>
        <v>73.424543946932005</v>
      </c>
      <c r="G252" s="400">
        <f>J252/D252</f>
        <v>7.0883084577114426</v>
      </c>
      <c r="H252" s="400">
        <f>K252/E252</f>
        <v>4.2557876905702994</v>
      </c>
      <c r="I252" s="445">
        <f>SUM(I250:I251)</f>
        <v>18656</v>
      </c>
      <c r="J252" s="191">
        <f>SUM(J250:J251)</f>
        <v>17097</v>
      </c>
      <c r="K252" s="1472">
        <f>SUM(K250:K251)</f>
        <v>7537</v>
      </c>
      <c r="L252" s="366">
        <f t="shared" si="87"/>
        <v>44.08375738433643</v>
      </c>
      <c r="M252" s="191">
        <f>SUM(M250:M251)</f>
        <v>78</v>
      </c>
      <c r="N252" s="366">
        <f t="shared" si="86"/>
        <v>105.41258741258741</v>
      </c>
      <c r="O252" s="1183"/>
      <c r="P252" s="1183"/>
      <c r="Q252" s="1183"/>
      <c r="R252" s="1183"/>
      <c r="S252" s="1183"/>
      <c r="T252" s="1183"/>
      <c r="U252" s="1183"/>
      <c r="V252" s="1183"/>
      <c r="W252" s="1183"/>
      <c r="X252" s="1183"/>
      <c r="Y252" s="1183"/>
      <c r="Z252" s="2304"/>
      <c r="AA252" s="2317"/>
      <c r="AB252" s="2317"/>
      <c r="AC252" s="2317"/>
      <c r="AD252" s="2317"/>
      <c r="AE252" s="3229"/>
      <c r="AF252" s="2956"/>
      <c r="AG252" s="412"/>
      <c r="AH252" s="412"/>
      <c r="AI252" s="412"/>
      <c r="AJ252" s="412"/>
      <c r="AK252" s="412"/>
      <c r="AL252" s="412"/>
      <c r="AM252" s="412"/>
      <c r="AN252" s="412"/>
      <c r="AO252" s="412"/>
      <c r="AP252" s="412"/>
      <c r="AQ252" s="412"/>
      <c r="AR252" s="412"/>
      <c r="AS252" s="412"/>
      <c r="AT252" s="412"/>
      <c r="AU252" s="412"/>
      <c r="AV252" s="412"/>
      <c r="AW252" s="412"/>
      <c r="AX252" s="412"/>
      <c r="AY252" s="412"/>
      <c r="AZ252" s="412"/>
      <c r="BA252" s="412"/>
      <c r="BB252" s="412"/>
      <c r="BC252" s="412"/>
      <c r="BD252" s="412"/>
      <c r="BE252" s="412"/>
      <c r="BF252" s="412"/>
      <c r="BG252" s="412"/>
      <c r="BH252" s="412"/>
      <c r="BI252" s="412"/>
      <c r="BJ252" s="412"/>
      <c r="BK252" s="412"/>
      <c r="BL252" s="412"/>
      <c r="BM252" s="412"/>
      <c r="BN252" s="412"/>
      <c r="BO252" s="412"/>
      <c r="BP252" s="412"/>
      <c r="BQ252" s="412"/>
      <c r="BR252" s="412"/>
      <c r="BS252" s="412"/>
      <c r="BT252" s="412"/>
      <c r="BU252" s="412"/>
      <c r="BV252" s="412"/>
      <c r="BW252" s="412"/>
      <c r="BX252" s="412"/>
      <c r="BY252" s="412"/>
      <c r="BZ252" s="412"/>
      <c r="CA252" s="412"/>
      <c r="CB252" s="412"/>
      <c r="CC252" s="412"/>
      <c r="CD252" s="412"/>
      <c r="CE252" s="412"/>
      <c r="CF252" s="412"/>
      <c r="CG252" s="412"/>
      <c r="CH252" s="412"/>
      <c r="CI252" s="412"/>
      <c r="CJ252" s="412"/>
      <c r="CK252" s="412"/>
      <c r="CL252" s="412"/>
      <c r="CM252" s="412"/>
      <c r="CN252" s="412"/>
      <c r="CO252" s="412"/>
      <c r="CP252" s="412"/>
      <c r="CQ252" s="412"/>
      <c r="CR252" s="412"/>
      <c r="CS252" s="412"/>
      <c r="CT252" s="412"/>
      <c r="CU252" s="412"/>
      <c r="CV252" s="412"/>
      <c r="CW252" s="412"/>
      <c r="CX252" s="412"/>
      <c r="CY252" s="412"/>
      <c r="CZ252" s="412"/>
      <c r="DA252" s="412"/>
      <c r="DB252" s="412"/>
      <c r="DC252" s="412"/>
      <c r="DD252" s="412"/>
      <c r="DE252" s="412"/>
      <c r="DF252" s="412"/>
      <c r="DG252" s="412"/>
      <c r="DH252" s="412"/>
      <c r="DI252" s="412"/>
      <c r="DJ252" s="412"/>
      <c r="DK252" s="412"/>
      <c r="DL252" s="412"/>
      <c r="DM252" s="412"/>
      <c r="DN252" s="412"/>
      <c r="DO252" s="412"/>
      <c r="DP252" s="412"/>
    </row>
    <row r="253" spans="1:120" s="98" customFormat="1" ht="23.25" customHeight="1" thickBot="1" x14ac:dyDescent="0.25">
      <c r="A253" s="1210" t="s">
        <v>355</v>
      </c>
      <c r="B253" s="1475"/>
      <c r="C253" s="701">
        <f>SUM(C252,C248)</f>
        <v>2687</v>
      </c>
      <c r="D253" s="701">
        <f>SUM(D252,D248)</f>
        <v>2462</v>
      </c>
      <c r="E253" s="701">
        <f>SUM(E252,E248)</f>
        <v>1820</v>
      </c>
      <c r="F253" s="701">
        <f>E253/D253*100</f>
        <v>73.923639317627945</v>
      </c>
      <c r="G253" s="468">
        <f>IF(C253=0,0,I253/C253)</f>
        <v>7.5571269073315968</v>
      </c>
      <c r="H253" s="468">
        <f>K253/E253</f>
        <v>4.9324175824175827</v>
      </c>
      <c r="I253" s="1288">
        <f>SUM(I252,I248)</f>
        <v>20306</v>
      </c>
      <c r="J253" s="1288">
        <f>SUM(J252,J248)</f>
        <v>18597</v>
      </c>
      <c r="K253" s="1288">
        <f>SUM(K252,K248)</f>
        <v>8977</v>
      </c>
      <c r="L253" s="171">
        <f t="shared" si="87"/>
        <v>48.271226541915361</v>
      </c>
      <c r="M253" s="1288">
        <f>SUM(M252,M248)</f>
        <v>83</v>
      </c>
      <c r="N253" s="1290">
        <f t="shared" si="86"/>
        <v>117.98904709748085</v>
      </c>
      <c r="O253" s="690">
        <v>105287.49310715997</v>
      </c>
      <c r="P253" s="690">
        <v>112857.18215407999</v>
      </c>
      <c r="Q253" s="690">
        <v>112857.18215407999</v>
      </c>
      <c r="R253" s="690">
        <v>112857.18215407999</v>
      </c>
      <c r="S253" s="690">
        <v>112857.18215407999</v>
      </c>
      <c r="T253" s="690">
        <v>112857.18215407999</v>
      </c>
      <c r="U253" s="690">
        <v>110014.90481617999</v>
      </c>
      <c r="V253" s="690">
        <v>110014.90481617999</v>
      </c>
      <c r="W253" s="690">
        <v>110014.90481617999</v>
      </c>
      <c r="X253" s="690">
        <v>110014.90481617999</v>
      </c>
      <c r="Y253" s="690">
        <v>110014.90481617999</v>
      </c>
      <c r="Z253" s="2305">
        <f>O253/12*$A$4+(P253-O253)/11*10+(Q253-P253)/10*9+(R253-Q253)/9*8+(S253-R253)/8*7+(T253-S253)/7*6+(U253-T253)/6*5+(V253-U253)/5*4+(W253-V253)/4*3+(X253-W253)/3*2+(Y253-X253)/2*1</f>
        <v>101026.50639718</v>
      </c>
      <c r="AA253" s="2248">
        <f>AE253-AC253</f>
        <v>103139.20088999998</v>
      </c>
      <c r="AB253" s="2248">
        <f>AA253-Z253</f>
        <v>2112.694492819981</v>
      </c>
      <c r="AC253" s="2248">
        <v>-30.06803</v>
      </c>
      <c r="AD253" s="2248"/>
      <c r="AE253" s="3232">
        <v>103109.13285999998</v>
      </c>
      <c r="AF253" s="2957">
        <v>5638.5128300000079</v>
      </c>
      <c r="AG253" s="412"/>
      <c r="AH253" s="412"/>
      <c r="AI253" s="412"/>
      <c r="AJ253" s="412"/>
      <c r="AK253" s="412"/>
      <c r="AL253" s="412"/>
      <c r="AM253" s="412"/>
      <c r="AN253" s="412"/>
      <c r="AO253" s="412"/>
      <c r="AP253" s="412"/>
      <c r="AQ253" s="412"/>
      <c r="AR253" s="412"/>
      <c r="AS253" s="412"/>
      <c r="AT253" s="412"/>
      <c r="AU253" s="412"/>
      <c r="AV253" s="412"/>
      <c r="AW253" s="412"/>
      <c r="AX253" s="412"/>
      <c r="AY253" s="412"/>
      <c r="AZ253" s="412"/>
      <c r="BA253" s="412"/>
      <c r="BB253" s="412"/>
      <c r="BC253" s="412"/>
      <c r="BD253" s="412"/>
      <c r="BE253" s="412"/>
      <c r="BF253" s="412"/>
      <c r="BG253" s="412"/>
      <c r="BH253" s="412"/>
      <c r="BI253" s="412"/>
      <c r="BJ253" s="412"/>
      <c r="BK253" s="412"/>
      <c r="BL253" s="412"/>
      <c r="BM253" s="412"/>
      <c r="BN253" s="412"/>
      <c r="BO253" s="412"/>
      <c r="BP253" s="412"/>
      <c r="BQ253" s="412"/>
      <c r="BR253" s="412"/>
      <c r="BS253" s="412"/>
      <c r="BT253" s="412"/>
      <c r="BU253" s="412"/>
      <c r="BV253" s="412"/>
      <c r="BW253" s="412"/>
      <c r="BX253" s="412"/>
      <c r="BY253" s="412"/>
      <c r="BZ253" s="412"/>
      <c r="CA253" s="412"/>
      <c r="CB253" s="412"/>
      <c r="CC253" s="412"/>
      <c r="CD253" s="412"/>
      <c r="CE253" s="412"/>
      <c r="CF253" s="412"/>
      <c r="CG253" s="412"/>
      <c r="CH253" s="412"/>
      <c r="CI253" s="412"/>
      <c r="CJ253" s="412"/>
      <c r="CK253" s="412"/>
      <c r="CL253" s="412"/>
      <c r="CM253" s="412"/>
      <c r="CN253" s="412"/>
      <c r="CO253" s="412"/>
      <c r="CP253" s="412"/>
      <c r="CQ253" s="412"/>
      <c r="CR253" s="412"/>
      <c r="CS253" s="412"/>
      <c r="CT253" s="412"/>
      <c r="CU253" s="412"/>
      <c r="CV253" s="412"/>
      <c r="CW253" s="412"/>
      <c r="CX253" s="412"/>
      <c r="CY253" s="412"/>
      <c r="CZ253" s="412"/>
      <c r="DA253" s="412"/>
      <c r="DB253" s="412"/>
      <c r="DC253" s="412"/>
      <c r="DD253" s="412"/>
      <c r="DE253" s="412"/>
      <c r="DF253" s="412"/>
      <c r="DG253" s="412"/>
      <c r="DH253" s="412"/>
      <c r="DI253" s="412"/>
      <c r="DJ253" s="412"/>
      <c r="DK253" s="412"/>
      <c r="DL253" s="412"/>
      <c r="DM253" s="412"/>
      <c r="DN253" s="412"/>
      <c r="DO253" s="412"/>
      <c r="DP253" s="412"/>
    </row>
    <row r="254" spans="1:120" ht="15" customHeight="1" thickBot="1" x14ac:dyDescent="0.3">
      <c r="A254" s="527" t="s">
        <v>18</v>
      </c>
      <c r="B254" s="1572"/>
      <c r="C254" s="392"/>
      <c r="D254" s="392"/>
      <c r="E254" s="1484"/>
      <c r="F254" s="392"/>
      <c r="G254" s="393"/>
      <c r="H254" s="393"/>
      <c r="I254" s="1323"/>
      <c r="J254" s="1324"/>
      <c r="K254" s="2481">
        <f>SUM(K253,K245,K226)</f>
        <v>88091</v>
      </c>
      <c r="L254" s="1324"/>
      <c r="M254" s="1324"/>
      <c r="N254" s="1323"/>
      <c r="O254" s="691">
        <f t="shared" ref="O254:AC254" si="88">SUM(O253,O245,O226)</f>
        <v>725524.16213236004</v>
      </c>
      <c r="P254" s="691">
        <f t="shared" si="88"/>
        <v>725535.1088907466</v>
      </c>
      <c r="Q254" s="691">
        <f t="shared" si="88"/>
        <v>725535.1088907466</v>
      </c>
      <c r="R254" s="691">
        <f t="shared" ref="R254:W254" si="89">SUM(R253,R245,R226)</f>
        <v>725535.1088907466</v>
      </c>
      <c r="S254" s="691">
        <f t="shared" si="89"/>
        <v>725535.1088907466</v>
      </c>
      <c r="T254" s="691">
        <f t="shared" si="89"/>
        <v>725535.1088907466</v>
      </c>
      <c r="U254" s="691">
        <f t="shared" si="89"/>
        <v>719657.6072578067</v>
      </c>
      <c r="V254" s="691">
        <f t="shared" si="89"/>
        <v>719657.6072578067</v>
      </c>
      <c r="W254" s="691">
        <f t="shared" si="89"/>
        <v>719657.6072578067</v>
      </c>
      <c r="X254" s="691">
        <f t="shared" ref="X254:Y254" si="90">SUM(X253,X245,X226)</f>
        <v>718756.83807436668</v>
      </c>
      <c r="Y254" s="691">
        <f t="shared" si="90"/>
        <v>718756.83807436668</v>
      </c>
      <c r="Z254" s="2308">
        <f t="shared" si="88"/>
        <v>659575.3360701201</v>
      </c>
      <c r="AA254" s="2321">
        <f t="shared" si="88"/>
        <v>671712.59694000008</v>
      </c>
      <c r="AB254" s="2321">
        <f t="shared" si="88"/>
        <v>12137.260869879916</v>
      </c>
      <c r="AC254" s="2321">
        <f t="shared" si="88"/>
        <v>-406.6345</v>
      </c>
      <c r="AD254" s="2321"/>
      <c r="AE254" s="3233">
        <f>SUM(AE253,AE245,AE226)+AD254</f>
        <v>671305.96244000003</v>
      </c>
      <c r="AF254" s="2964">
        <f>SUM(AF253,AF245,AF226)</f>
        <v>23611.098559999999</v>
      </c>
    </row>
    <row r="255" spans="1:120" ht="57.75" customHeight="1" x14ac:dyDescent="0.25">
      <c r="A255" s="1536" t="s">
        <v>214</v>
      </c>
      <c r="B255" s="2828"/>
      <c r="C255" s="203"/>
      <c r="D255" s="203"/>
      <c r="E255" s="1445"/>
      <c r="F255" s="203"/>
      <c r="G255" s="309"/>
      <c r="H255" s="309"/>
      <c r="I255" s="529"/>
      <c r="J255" s="310"/>
      <c r="K255" s="404"/>
      <c r="L255" s="310"/>
      <c r="M255" s="1318"/>
      <c r="N255" s="310"/>
      <c r="O255" s="1182"/>
      <c r="P255" s="1182"/>
      <c r="Q255" s="1182"/>
      <c r="R255" s="1182"/>
      <c r="S255" s="1182"/>
      <c r="T255" s="1182"/>
      <c r="U255" s="1182"/>
      <c r="V255" s="1182"/>
      <c r="W255" s="1182"/>
      <c r="X255" s="1182"/>
      <c r="Y255" s="1182"/>
      <c r="Z255" s="2306"/>
      <c r="AA255" s="2320"/>
      <c r="AB255" s="2320"/>
      <c r="AC255" s="2320"/>
      <c r="AD255" s="2320"/>
      <c r="AE255" s="3231"/>
      <c r="AF255" s="2967"/>
    </row>
    <row r="256" spans="1:120" ht="15" customHeight="1" x14ac:dyDescent="0.25">
      <c r="A256" s="169" t="s">
        <v>14</v>
      </c>
      <c r="B256" s="2805"/>
      <c r="C256" s="140"/>
      <c r="D256" s="140"/>
      <c r="E256" s="409"/>
      <c r="F256" s="140"/>
      <c r="G256" s="153"/>
      <c r="H256" s="153"/>
      <c r="I256" s="486"/>
      <c r="J256" s="170"/>
      <c r="K256" s="411"/>
      <c r="L256" s="170"/>
      <c r="M256" s="444"/>
      <c r="N256" s="170"/>
      <c r="O256" s="1181"/>
      <c r="P256" s="1181"/>
      <c r="Q256" s="1181"/>
      <c r="R256" s="1181"/>
      <c r="S256" s="1181"/>
      <c r="T256" s="1181"/>
      <c r="U256" s="1181"/>
      <c r="V256" s="1181"/>
      <c r="W256" s="1181"/>
      <c r="X256" s="1181"/>
      <c r="Y256" s="1181"/>
      <c r="Z256" s="2303"/>
      <c r="AA256" s="211"/>
      <c r="AB256" s="211"/>
      <c r="AC256" s="211"/>
      <c r="AD256" s="211"/>
      <c r="AE256" s="3228"/>
      <c r="AF256" s="2952"/>
    </row>
    <row r="257" spans="1:32" ht="30" customHeight="1" x14ac:dyDescent="0.25">
      <c r="A257" s="1439" t="s">
        <v>217</v>
      </c>
      <c r="B257" s="1487"/>
      <c r="C257" s="183">
        <f>SUM(C259,C260,C261)</f>
        <v>100883</v>
      </c>
      <c r="D257" s="183">
        <f>SUM(D259,D260,D261)</f>
        <v>92476</v>
      </c>
      <c r="E257" s="183">
        <f>SUM(E259,E260,E261)</f>
        <v>93098</v>
      </c>
      <c r="F257" s="183">
        <f>E257/D257*100</f>
        <v>100.67260694666724</v>
      </c>
      <c r="G257" s="153"/>
      <c r="H257" s="153"/>
      <c r="I257" s="486"/>
      <c r="J257" s="170"/>
      <c r="K257" s="411"/>
      <c r="L257" s="170"/>
      <c r="M257" s="444"/>
      <c r="N257" s="170"/>
      <c r="O257" s="1181">
        <f t="shared" ref="O257:T257" si="91">O259+O261+O265</f>
        <v>0</v>
      </c>
      <c r="P257" s="1181">
        <f t="shared" si="91"/>
        <v>0</v>
      </c>
      <c r="Q257" s="1181">
        <f t="shared" si="91"/>
        <v>0</v>
      </c>
      <c r="R257" s="1181">
        <f t="shared" si="91"/>
        <v>0</v>
      </c>
      <c r="S257" s="1181">
        <f t="shared" si="91"/>
        <v>0</v>
      </c>
      <c r="T257" s="1181">
        <f t="shared" si="91"/>
        <v>0</v>
      </c>
      <c r="U257" s="1181">
        <f>U259+U261+U265</f>
        <v>0</v>
      </c>
      <c r="V257" s="1181">
        <f>V259+V261+V265</f>
        <v>0</v>
      </c>
      <c r="W257" s="1181">
        <f>W259+W261+W265</f>
        <v>0</v>
      </c>
      <c r="X257" s="1181">
        <f>X259+X261+X265</f>
        <v>0</v>
      </c>
      <c r="Y257" s="1181">
        <f>Y259+Y261+Y265</f>
        <v>0</v>
      </c>
      <c r="Z257" s="2303">
        <f>O257/12</f>
        <v>0</v>
      </c>
      <c r="AA257" s="211">
        <f t="shared" ref="AA257:AA293" si="92">AE257-AC257</f>
        <v>0</v>
      </c>
      <c r="AB257" s="211"/>
      <c r="AC257" s="211"/>
      <c r="AD257" s="211"/>
      <c r="AE257" s="3228"/>
      <c r="AF257" s="2960"/>
    </row>
    <row r="258" spans="1:32" ht="15" customHeight="1" x14ac:dyDescent="0.25">
      <c r="A258" s="1439"/>
      <c r="B258" s="1487"/>
      <c r="C258" s="183"/>
      <c r="D258" s="141"/>
      <c r="E258" s="1459"/>
      <c r="F258" s="183"/>
      <c r="G258" s="153"/>
      <c r="H258" s="153"/>
      <c r="I258" s="486"/>
      <c r="J258" s="170"/>
      <c r="K258" s="411"/>
      <c r="L258" s="170"/>
      <c r="M258" s="444"/>
      <c r="N258" s="170"/>
      <c r="O258" s="1181"/>
      <c r="P258" s="1181"/>
      <c r="Q258" s="1181"/>
      <c r="R258" s="1181"/>
      <c r="S258" s="1181"/>
      <c r="T258" s="1181"/>
      <c r="U258" s="1181"/>
      <c r="V258" s="1181"/>
      <c r="W258" s="1181"/>
      <c r="X258" s="1181"/>
      <c r="Y258" s="1181"/>
      <c r="Z258" s="2303">
        <f>O258/12</f>
        <v>0</v>
      </c>
      <c r="AA258" s="211">
        <f t="shared" si="92"/>
        <v>0</v>
      </c>
      <c r="AB258" s="211"/>
      <c r="AC258" s="211"/>
      <c r="AD258" s="211"/>
      <c r="AE258" s="3228"/>
      <c r="AF258" s="2961"/>
    </row>
    <row r="259" spans="1:32" ht="15" customHeight="1" x14ac:dyDescent="0.25">
      <c r="A259" s="1439" t="s">
        <v>341</v>
      </c>
      <c r="B259" s="1487"/>
      <c r="C259" s="183">
        <v>26400</v>
      </c>
      <c r="D259" s="141">
        <f>ROUND(C259/12*$A$4,0)</f>
        <v>24200</v>
      </c>
      <c r="E259" s="141">
        <v>24443</v>
      </c>
      <c r="F259" s="183">
        <f>E259/D259*100</f>
        <v>101.00413223140497</v>
      </c>
      <c r="G259" s="153"/>
      <c r="H259" s="153"/>
      <c r="I259" s="486"/>
      <c r="J259" s="170"/>
      <c r="K259" s="411"/>
      <c r="L259" s="170"/>
      <c r="M259" s="444"/>
      <c r="N259" s="170"/>
      <c r="O259" s="1181"/>
      <c r="P259" s="1181"/>
      <c r="Q259" s="1181"/>
      <c r="R259" s="1181"/>
      <c r="S259" s="1181"/>
      <c r="T259" s="1181"/>
      <c r="U259" s="1181"/>
      <c r="V259" s="1181"/>
      <c r="W259" s="1181"/>
      <c r="X259" s="1181"/>
      <c r="Y259" s="1181"/>
      <c r="Z259" s="2303"/>
      <c r="AA259" s="211">
        <f t="shared" si="92"/>
        <v>0</v>
      </c>
      <c r="AB259" s="211"/>
      <c r="AC259" s="211"/>
      <c r="AD259" s="211"/>
      <c r="AE259" s="3228"/>
      <c r="AF259" s="2955"/>
    </row>
    <row r="260" spans="1:32" ht="48" customHeight="1" x14ac:dyDescent="0.25">
      <c r="A260" s="1439" t="s">
        <v>329</v>
      </c>
      <c r="B260" s="1487"/>
      <c r="C260" s="183">
        <v>2000</v>
      </c>
      <c r="D260" s="141">
        <f>ROUND(C260/12*$A$4,0)</f>
        <v>1833</v>
      </c>
      <c r="E260" s="406">
        <v>2028</v>
      </c>
      <c r="F260" s="183">
        <f>E260/D260*100</f>
        <v>110.63829787234043</v>
      </c>
      <c r="G260" s="153"/>
      <c r="H260" s="153"/>
      <c r="I260" s="486"/>
      <c r="J260" s="170"/>
      <c r="K260" s="411"/>
      <c r="L260" s="170"/>
      <c r="M260" s="444"/>
      <c r="N260" s="170"/>
      <c r="O260" s="1181"/>
      <c r="P260" s="1181"/>
      <c r="Q260" s="1181"/>
      <c r="R260" s="1181"/>
      <c r="S260" s="1181"/>
      <c r="T260" s="1181"/>
      <c r="U260" s="1181"/>
      <c r="V260" s="1181"/>
      <c r="W260" s="1181"/>
      <c r="X260" s="1181"/>
      <c r="Y260" s="1181"/>
      <c r="Z260" s="2303"/>
      <c r="AA260" s="211"/>
      <c r="AB260" s="211"/>
      <c r="AC260" s="211"/>
      <c r="AD260" s="211"/>
      <c r="AE260" s="3228"/>
      <c r="AF260" s="2948"/>
    </row>
    <row r="261" spans="1:32" ht="15" customHeight="1" x14ac:dyDescent="0.25">
      <c r="A261" s="1439" t="s">
        <v>330</v>
      </c>
      <c r="B261" s="1487"/>
      <c r="C261" s="183">
        <v>72483</v>
      </c>
      <c r="D261" s="141">
        <f>ROUND(C261/12*$A$4,0)</f>
        <v>66443</v>
      </c>
      <c r="E261" s="406">
        <v>66627</v>
      </c>
      <c r="F261" s="183">
        <f>E261/D261*100</f>
        <v>100.27692909712084</v>
      </c>
      <c r="G261" s="153"/>
      <c r="H261" s="153"/>
      <c r="I261" s="486"/>
      <c r="J261" s="170"/>
      <c r="K261" s="411"/>
      <c r="L261" s="170"/>
      <c r="M261" s="444"/>
      <c r="N261" s="170"/>
      <c r="O261" s="1181"/>
      <c r="P261" s="1181"/>
      <c r="Q261" s="1181"/>
      <c r="R261" s="1181"/>
      <c r="S261" s="1181"/>
      <c r="T261" s="1181"/>
      <c r="U261" s="1181"/>
      <c r="V261" s="1181"/>
      <c r="W261" s="1181"/>
      <c r="X261" s="1181"/>
      <c r="Y261" s="1181"/>
      <c r="Z261" s="2303"/>
      <c r="AA261" s="211">
        <f t="shared" si="92"/>
        <v>0</v>
      </c>
      <c r="AB261" s="211"/>
      <c r="AC261" s="211"/>
      <c r="AD261" s="211"/>
      <c r="AE261" s="3228"/>
      <c r="AF261" s="2948"/>
    </row>
    <row r="262" spans="1:32" ht="19.5" customHeight="1" x14ac:dyDescent="0.25">
      <c r="A262" s="1439" t="s">
        <v>169</v>
      </c>
      <c r="B262" s="1487"/>
      <c r="C262" s="183">
        <v>53356</v>
      </c>
      <c r="D262" s="141">
        <f>ROUND(C262/12*$A$4,0)</f>
        <v>48910</v>
      </c>
      <c r="E262" s="1459">
        <f>44864+E263/4/3.2</f>
        <v>48405.97265625</v>
      </c>
      <c r="F262" s="183">
        <f>E262/D262*100</f>
        <v>98.969479975976284</v>
      </c>
      <c r="G262" s="153"/>
      <c r="H262" s="153"/>
      <c r="I262" s="486"/>
      <c r="J262" s="170"/>
      <c r="K262" s="411"/>
      <c r="L262" s="170"/>
      <c r="M262" s="444"/>
      <c r="N262" s="170"/>
      <c r="O262" s="1181">
        <v>0</v>
      </c>
      <c r="P262" s="1181">
        <v>0</v>
      </c>
      <c r="Q262" s="1181">
        <v>0</v>
      </c>
      <c r="R262" s="1181">
        <v>0</v>
      </c>
      <c r="S262" s="1181">
        <v>0</v>
      </c>
      <c r="T262" s="1181">
        <v>0</v>
      </c>
      <c r="U262" s="1181">
        <v>0</v>
      </c>
      <c r="V262" s="1181">
        <v>0</v>
      </c>
      <c r="W262" s="1181">
        <v>0</v>
      </c>
      <c r="X262" s="1181">
        <v>0</v>
      </c>
      <c r="Y262" s="1181">
        <v>0</v>
      </c>
      <c r="Z262" s="2303">
        <f t="shared" ref="Z262:Z293" si="93">O262/12</f>
        <v>0</v>
      </c>
      <c r="AA262" s="211">
        <f t="shared" si="92"/>
        <v>0</v>
      </c>
      <c r="AB262" s="211"/>
      <c r="AC262" s="211"/>
      <c r="AD262" s="211"/>
      <c r="AE262" s="3228"/>
      <c r="AF262" s="2961"/>
    </row>
    <row r="263" spans="1:32" ht="15" customHeight="1" x14ac:dyDescent="0.25">
      <c r="A263" s="1493" t="s">
        <v>336</v>
      </c>
      <c r="B263" s="1487"/>
      <c r="C263" s="183">
        <v>49800</v>
      </c>
      <c r="D263" s="141">
        <f>ROUND(C263/12*$A$4,0)</f>
        <v>45650</v>
      </c>
      <c r="E263" s="1459">
        <v>45337.25</v>
      </c>
      <c r="F263" s="183">
        <f>E263/D263*100</f>
        <v>99.314895947426066</v>
      </c>
      <c r="G263" s="153"/>
      <c r="H263" s="153"/>
      <c r="I263" s="486"/>
      <c r="J263" s="170"/>
      <c r="K263" s="411"/>
      <c r="L263" s="170"/>
      <c r="M263" s="444"/>
      <c r="N263" s="170"/>
      <c r="O263" s="1181"/>
      <c r="P263" s="1181"/>
      <c r="Q263" s="1181"/>
      <c r="R263" s="1181"/>
      <c r="S263" s="1181"/>
      <c r="T263" s="1181"/>
      <c r="U263" s="1181"/>
      <c r="V263" s="1181"/>
      <c r="W263" s="1181"/>
      <c r="X263" s="1181"/>
      <c r="Y263" s="1181"/>
      <c r="Z263" s="2303"/>
      <c r="AA263" s="211"/>
      <c r="AB263" s="211"/>
      <c r="AC263" s="211"/>
      <c r="AD263" s="211"/>
      <c r="AE263" s="3228"/>
      <c r="AF263" s="2961"/>
    </row>
    <row r="264" spans="1:32" ht="30" customHeight="1" x14ac:dyDescent="0.25">
      <c r="A264" s="1439" t="s">
        <v>170</v>
      </c>
      <c r="B264" s="1487"/>
      <c r="C264" s="183"/>
      <c r="D264" s="141"/>
      <c r="E264" s="1459"/>
      <c r="F264" s="183"/>
      <c r="G264" s="153"/>
      <c r="H264" s="153"/>
      <c r="I264" s="486"/>
      <c r="J264" s="170"/>
      <c r="K264" s="411"/>
      <c r="L264" s="170"/>
      <c r="M264" s="444"/>
      <c r="N264" s="170"/>
      <c r="O264" s="1181">
        <v>0</v>
      </c>
      <c r="P264" s="1181">
        <v>0</v>
      </c>
      <c r="Q264" s="1181">
        <v>0</v>
      </c>
      <c r="R264" s="1181">
        <v>0</v>
      </c>
      <c r="S264" s="1181">
        <v>0</v>
      </c>
      <c r="T264" s="1181">
        <v>0</v>
      </c>
      <c r="U264" s="1181">
        <v>0</v>
      </c>
      <c r="V264" s="1181">
        <v>0</v>
      </c>
      <c r="W264" s="1181">
        <v>0</v>
      </c>
      <c r="X264" s="1181">
        <v>0</v>
      </c>
      <c r="Y264" s="1181">
        <v>0</v>
      </c>
      <c r="Z264" s="2303">
        <f t="shared" si="93"/>
        <v>0</v>
      </c>
      <c r="AA264" s="211">
        <f t="shared" si="92"/>
        <v>0</v>
      </c>
      <c r="AB264" s="211"/>
      <c r="AC264" s="211"/>
      <c r="AD264" s="211"/>
      <c r="AE264" s="3228"/>
      <c r="AF264" s="2961"/>
    </row>
    <row r="265" spans="1:32" ht="15" customHeight="1" x14ac:dyDescent="0.25">
      <c r="A265" s="256" t="s">
        <v>172</v>
      </c>
      <c r="B265" s="1732"/>
      <c r="C265" s="141"/>
      <c r="D265" s="141"/>
      <c r="E265" s="406"/>
      <c r="F265" s="141"/>
      <c r="G265" s="153"/>
      <c r="H265" s="153"/>
      <c r="I265" s="486"/>
      <c r="J265" s="170"/>
      <c r="K265" s="411"/>
      <c r="L265" s="170"/>
      <c r="M265" s="444"/>
      <c r="N265" s="170"/>
      <c r="O265" s="1181"/>
      <c r="P265" s="1181"/>
      <c r="Q265" s="1181"/>
      <c r="R265" s="1181"/>
      <c r="S265" s="1181"/>
      <c r="T265" s="1181"/>
      <c r="U265" s="1181"/>
      <c r="V265" s="1181"/>
      <c r="W265" s="1181"/>
      <c r="X265" s="1181"/>
      <c r="Y265" s="1181"/>
      <c r="Z265" s="2303">
        <f t="shared" si="93"/>
        <v>0</v>
      </c>
      <c r="AA265" s="211">
        <f t="shared" si="92"/>
        <v>0</v>
      </c>
      <c r="AB265" s="211"/>
      <c r="AC265" s="211"/>
      <c r="AD265" s="211"/>
      <c r="AE265" s="3228"/>
      <c r="AF265" s="2948"/>
    </row>
    <row r="266" spans="1:32" ht="30" customHeight="1" x14ac:dyDescent="0.25">
      <c r="A266" s="142" t="s">
        <v>215</v>
      </c>
      <c r="B266" s="1558"/>
      <c r="C266" s="141">
        <v>629</v>
      </c>
      <c r="D266" s="141">
        <f>ROUND(C266/12*$A$4,0)</f>
        <v>577</v>
      </c>
      <c r="E266" s="406">
        <v>583</v>
      </c>
      <c r="F266" s="141">
        <f t="shared" ref="F266:F299" si="94">E266/D266*100</f>
        <v>101.03986135181975</v>
      </c>
      <c r="G266" s="153"/>
      <c r="H266" s="153"/>
      <c r="I266" s="486"/>
      <c r="J266" s="170"/>
      <c r="K266" s="411"/>
      <c r="L266" s="170"/>
      <c r="M266" s="444"/>
      <c r="N266" s="170"/>
      <c r="O266" s="1181"/>
      <c r="P266" s="1181"/>
      <c r="Q266" s="1181"/>
      <c r="R266" s="1181"/>
      <c r="S266" s="1181"/>
      <c r="T266" s="1181"/>
      <c r="U266" s="1181"/>
      <c r="V266" s="1181"/>
      <c r="W266" s="1181"/>
      <c r="X266" s="1181"/>
      <c r="Y266" s="1181"/>
      <c r="Z266" s="2303">
        <f t="shared" si="93"/>
        <v>0</v>
      </c>
      <c r="AA266" s="211">
        <f t="shared" si="92"/>
        <v>0</v>
      </c>
      <c r="AB266" s="211"/>
      <c r="AC266" s="211"/>
      <c r="AD266" s="211"/>
      <c r="AE266" s="3228"/>
      <c r="AF266" s="2948"/>
    </row>
    <row r="267" spans="1:32" ht="35.25" customHeight="1" x14ac:dyDescent="0.25">
      <c r="A267" s="157" t="s">
        <v>138</v>
      </c>
      <c r="B267" s="1441"/>
      <c r="C267" s="141">
        <v>1874</v>
      </c>
      <c r="D267" s="141">
        <f t="shared" ref="D267:D292" si="95">ROUND(C267/12*$A$4,0)</f>
        <v>1718</v>
      </c>
      <c r="E267" s="406">
        <v>1691</v>
      </c>
      <c r="F267" s="141">
        <f t="shared" si="94"/>
        <v>98.428405122235148</v>
      </c>
      <c r="G267" s="153"/>
      <c r="H267" s="153"/>
      <c r="I267" s="486"/>
      <c r="J267" s="170"/>
      <c r="K267" s="411"/>
      <c r="L267" s="170"/>
      <c r="M267" s="444"/>
      <c r="N267" s="170"/>
      <c r="O267" s="1181"/>
      <c r="P267" s="1181"/>
      <c r="Q267" s="1181"/>
      <c r="R267" s="1181"/>
      <c r="S267" s="1181"/>
      <c r="T267" s="1181"/>
      <c r="U267" s="1181"/>
      <c r="V267" s="1181"/>
      <c r="W267" s="1181"/>
      <c r="X267" s="1181"/>
      <c r="Y267" s="1181"/>
      <c r="Z267" s="2303">
        <f t="shared" si="93"/>
        <v>0</v>
      </c>
      <c r="AA267" s="211">
        <f t="shared" si="92"/>
        <v>0</v>
      </c>
      <c r="AB267" s="211"/>
      <c r="AC267" s="211"/>
      <c r="AD267" s="211"/>
      <c r="AE267" s="3228"/>
      <c r="AF267" s="2948">
        <v>18.000640000000004</v>
      </c>
    </row>
    <row r="268" spans="1:32" ht="16.5" customHeight="1" x14ac:dyDescent="0.25">
      <c r="A268" s="157" t="s">
        <v>67</v>
      </c>
      <c r="B268" s="1441"/>
      <c r="C268" s="141">
        <v>204</v>
      </c>
      <c r="D268" s="141">
        <f t="shared" si="95"/>
        <v>187</v>
      </c>
      <c r="E268" s="406">
        <v>194</v>
      </c>
      <c r="F268" s="141">
        <f t="shared" si="94"/>
        <v>103.74331550802138</v>
      </c>
      <c r="G268" s="153"/>
      <c r="H268" s="153"/>
      <c r="I268" s="486"/>
      <c r="J268" s="170"/>
      <c r="K268" s="411"/>
      <c r="L268" s="170"/>
      <c r="M268" s="444"/>
      <c r="N268" s="170"/>
      <c r="O268" s="1181"/>
      <c r="P268" s="1181"/>
      <c r="Q268" s="1181"/>
      <c r="R268" s="1181"/>
      <c r="S268" s="1181"/>
      <c r="T268" s="1181"/>
      <c r="U268" s="1181"/>
      <c r="V268" s="1181"/>
      <c r="W268" s="1181"/>
      <c r="X268" s="1181"/>
      <c r="Y268" s="1181"/>
      <c r="Z268" s="2303">
        <f t="shared" si="93"/>
        <v>0</v>
      </c>
      <c r="AA268" s="211">
        <f t="shared" si="92"/>
        <v>0</v>
      </c>
      <c r="AB268" s="211"/>
      <c r="AC268" s="211"/>
      <c r="AD268" s="211"/>
      <c r="AE268" s="3228"/>
      <c r="AF268" s="2948"/>
    </row>
    <row r="269" spans="1:32" ht="15" customHeight="1" x14ac:dyDescent="0.25">
      <c r="A269" s="157" t="s">
        <v>139</v>
      </c>
      <c r="B269" s="1441"/>
      <c r="C269" s="141">
        <v>977</v>
      </c>
      <c r="D269" s="141">
        <f t="shared" si="95"/>
        <v>896</v>
      </c>
      <c r="E269" s="406">
        <v>830</v>
      </c>
      <c r="F269" s="141">
        <f t="shared" si="94"/>
        <v>92.633928571428569</v>
      </c>
      <c r="G269" s="153"/>
      <c r="H269" s="153"/>
      <c r="I269" s="486"/>
      <c r="J269" s="170"/>
      <c r="K269" s="411"/>
      <c r="L269" s="170"/>
      <c r="M269" s="444"/>
      <c r="N269" s="170"/>
      <c r="O269" s="1181"/>
      <c r="P269" s="1181"/>
      <c r="Q269" s="1181"/>
      <c r="R269" s="1181"/>
      <c r="S269" s="1181"/>
      <c r="T269" s="1181"/>
      <c r="U269" s="1181"/>
      <c r="V269" s="1181"/>
      <c r="W269" s="1181"/>
      <c r="X269" s="1181"/>
      <c r="Y269" s="1181"/>
      <c r="Z269" s="2303">
        <f t="shared" si="93"/>
        <v>0</v>
      </c>
      <c r="AA269" s="211">
        <f t="shared" si="92"/>
        <v>0</v>
      </c>
      <c r="AB269" s="211"/>
      <c r="AC269" s="211"/>
      <c r="AD269" s="211"/>
      <c r="AE269" s="3228"/>
      <c r="AF269" s="2948">
        <v>21.897039999999997</v>
      </c>
    </row>
    <row r="270" spans="1:32" ht="15" customHeight="1" x14ac:dyDescent="0.25">
      <c r="A270" s="157" t="s">
        <v>140</v>
      </c>
      <c r="B270" s="1441"/>
      <c r="C270" s="2593">
        <v>70859</v>
      </c>
      <c r="D270" s="2593">
        <f>C270</f>
        <v>70859</v>
      </c>
      <c r="E270" s="2600">
        <v>70856</v>
      </c>
      <c r="F270" s="141">
        <f t="shared" si="94"/>
        <v>99.995766239997735</v>
      </c>
      <c r="G270" s="153"/>
      <c r="H270" s="153"/>
      <c r="I270" s="486"/>
      <c r="J270" s="170"/>
      <c r="K270" s="411"/>
      <c r="L270" s="170"/>
      <c r="M270" s="444"/>
      <c r="N270" s="170"/>
      <c r="O270" s="1181"/>
      <c r="P270" s="1181"/>
      <c r="Q270" s="1181"/>
      <c r="R270" s="1181"/>
      <c r="S270" s="1181"/>
      <c r="T270" s="1181"/>
      <c r="U270" s="1181"/>
      <c r="V270" s="1181"/>
      <c r="W270" s="1181"/>
      <c r="X270" s="1181"/>
      <c r="Y270" s="1181"/>
      <c r="Z270" s="2303">
        <f t="shared" si="93"/>
        <v>0</v>
      </c>
      <c r="AA270" s="211">
        <f t="shared" si="92"/>
        <v>0</v>
      </c>
      <c r="AB270" s="211"/>
      <c r="AC270" s="211"/>
      <c r="AD270" s="211"/>
      <c r="AE270" s="3228"/>
      <c r="AF270" s="2977"/>
    </row>
    <row r="271" spans="1:32" ht="15" customHeight="1" x14ac:dyDescent="0.25">
      <c r="A271" s="157" t="s">
        <v>106</v>
      </c>
      <c r="B271" s="1441"/>
      <c r="C271" s="141">
        <v>19400</v>
      </c>
      <c r="D271" s="141">
        <f t="shared" si="95"/>
        <v>17783</v>
      </c>
      <c r="E271" s="406">
        <v>17231</v>
      </c>
      <c r="F271" s="141">
        <f t="shared" si="94"/>
        <v>96.895911825901138</v>
      </c>
      <c r="G271" s="153"/>
      <c r="H271" s="153"/>
      <c r="I271" s="486"/>
      <c r="J271" s="170"/>
      <c r="K271" s="411"/>
      <c r="L271" s="170"/>
      <c r="M271" s="444"/>
      <c r="N271" s="170"/>
      <c r="O271" s="1181"/>
      <c r="P271" s="1181"/>
      <c r="Q271" s="1181"/>
      <c r="R271" s="1181"/>
      <c r="S271" s="1181"/>
      <c r="T271" s="1181"/>
      <c r="U271" s="1181"/>
      <c r="V271" s="1181"/>
      <c r="W271" s="1181"/>
      <c r="X271" s="1181"/>
      <c r="Y271" s="1181"/>
      <c r="Z271" s="2303">
        <f t="shared" si="93"/>
        <v>0</v>
      </c>
      <c r="AA271" s="211">
        <f t="shared" si="92"/>
        <v>0</v>
      </c>
      <c r="AB271" s="211"/>
      <c r="AC271" s="211"/>
      <c r="AD271" s="211"/>
      <c r="AE271" s="3228"/>
      <c r="AF271" s="2948">
        <v>187.99549999999863</v>
      </c>
    </row>
    <row r="272" spans="1:32" ht="15" customHeight="1" x14ac:dyDescent="0.25">
      <c r="A272" s="157" t="s">
        <v>109</v>
      </c>
      <c r="B272" s="2806"/>
      <c r="C272" s="141">
        <v>11012</v>
      </c>
      <c r="D272" s="141">
        <f t="shared" si="95"/>
        <v>10094</v>
      </c>
      <c r="E272" s="406">
        <v>9871</v>
      </c>
      <c r="F272" s="141">
        <f t="shared" si="94"/>
        <v>97.790766792153747</v>
      </c>
      <c r="G272" s="153"/>
      <c r="H272" s="153"/>
      <c r="I272" s="486"/>
      <c r="J272" s="170"/>
      <c r="K272" s="411"/>
      <c r="L272" s="170"/>
      <c r="M272" s="444"/>
      <c r="N272" s="170"/>
      <c r="O272" s="1181"/>
      <c r="P272" s="1181"/>
      <c r="Q272" s="1181"/>
      <c r="R272" s="1181"/>
      <c r="S272" s="1181"/>
      <c r="T272" s="1181"/>
      <c r="U272" s="1181"/>
      <c r="V272" s="1181"/>
      <c r="W272" s="1181"/>
      <c r="X272" s="1181"/>
      <c r="Y272" s="1181"/>
      <c r="Z272" s="2303">
        <f t="shared" si="93"/>
        <v>0</v>
      </c>
      <c r="AA272" s="211">
        <f t="shared" si="92"/>
        <v>0</v>
      </c>
      <c r="AB272" s="211"/>
      <c r="AC272" s="211"/>
      <c r="AD272" s="211"/>
      <c r="AE272" s="3228"/>
      <c r="AF272" s="2948">
        <v>115.58908000000092</v>
      </c>
    </row>
    <row r="273" spans="1:32" ht="19.5" customHeight="1" x14ac:dyDescent="0.25">
      <c r="A273" s="157" t="s">
        <v>322</v>
      </c>
      <c r="B273" s="2806"/>
      <c r="C273" s="141">
        <v>1035</v>
      </c>
      <c r="D273" s="141">
        <f t="shared" si="95"/>
        <v>949</v>
      </c>
      <c r="E273" s="406">
        <v>894</v>
      </c>
      <c r="F273" s="141">
        <f t="shared" si="94"/>
        <v>94.204425711275036</v>
      </c>
      <c r="G273" s="153"/>
      <c r="H273" s="153"/>
      <c r="I273" s="486"/>
      <c r="J273" s="170"/>
      <c r="K273" s="411"/>
      <c r="L273" s="170"/>
      <c r="M273" s="444"/>
      <c r="N273" s="170"/>
      <c r="O273" s="1181"/>
      <c r="P273" s="1181"/>
      <c r="Q273" s="1181"/>
      <c r="R273" s="1181"/>
      <c r="S273" s="1181"/>
      <c r="T273" s="1181"/>
      <c r="U273" s="1181"/>
      <c r="V273" s="1181"/>
      <c r="W273" s="1181"/>
      <c r="X273" s="1181"/>
      <c r="Y273" s="1181"/>
      <c r="Z273" s="2303">
        <f t="shared" si="93"/>
        <v>0</v>
      </c>
      <c r="AA273" s="211">
        <f t="shared" si="92"/>
        <v>0</v>
      </c>
      <c r="AB273" s="211"/>
      <c r="AC273" s="211"/>
      <c r="AD273" s="211"/>
      <c r="AE273" s="3228"/>
      <c r="AF273" s="2948">
        <v>12.810129999999996</v>
      </c>
    </row>
    <row r="274" spans="1:32" ht="18.75" customHeight="1" x14ac:dyDescent="0.25">
      <c r="A274" s="157" t="s">
        <v>38</v>
      </c>
      <c r="B274" s="1441"/>
      <c r="C274" s="141">
        <v>1150</v>
      </c>
      <c r="D274" s="141">
        <f t="shared" si="95"/>
        <v>1054</v>
      </c>
      <c r="E274" s="406">
        <v>998</v>
      </c>
      <c r="F274" s="141">
        <f t="shared" si="94"/>
        <v>94.686907020872866</v>
      </c>
      <c r="G274" s="153"/>
      <c r="H274" s="153"/>
      <c r="I274" s="486"/>
      <c r="J274" s="170"/>
      <c r="K274" s="411"/>
      <c r="L274" s="170"/>
      <c r="M274" s="444"/>
      <c r="N274" s="170"/>
      <c r="O274" s="1181"/>
      <c r="P274" s="1181"/>
      <c r="Q274" s="1181"/>
      <c r="R274" s="1181"/>
      <c r="S274" s="1181"/>
      <c r="T274" s="1181"/>
      <c r="U274" s="1181"/>
      <c r="V274" s="1181"/>
      <c r="W274" s="1181"/>
      <c r="X274" s="1181"/>
      <c r="Y274" s="1181"/>
      <c r="Z274" s="2303">
        <f t="shared" si="93"/>
        <v>0</v>
      </c>
      <c r="AA274" s="211">
        <f t="shared" si="92"/>
        <v>0</v>
      </c>
      <c r="AB274" s="211"/>
      <c r="AC274" s="211"/>
      <c r="AD274" s="211"/>
      <c r="AE274" s="3228"/>
      <c r="AF274" s="2948">
        <v>32.949000000000034</v>
      </c>
    </row>
    <row r="275" spans="1:32" ht="30.75" customHeight="1" x14ac:dyDescent="0.25">
      <c r="A275" s="157" t="s">
        <v>141</v>
      </c>
      <c r="B275" s="1441"/>
      <c r="C275" s="141">
        <v>35007</v>
      </c>
      <c r="D275" s="141">
        <f t="shared" si="95"/>
        <v>32090</v>
      </c>
      <c r="E275" s="406">
        <v>30779</v>
      </c>
      <c r="F275" s="141">
        <f t="shared" si="94"/>
        <v>95.914615144904957</v>
      </c>
      <c r="G275" s="153"/>
      <c r="H275" s="153"/>
      <c r="I275" s="486"/>
      <c r="J275" s="170"/>
      <c r="K275" s="411"/>
      <c r="L275" s="170"/>
      <c r="M275" s="444"/>
      <c r="N275" s="170"/>
      <c r="O275" s="1181"/>
      <c r="P275" s="1181"/>
      <c r="Q275" s="1181"/>
      <c r="R275" s="1181"/>
      <c r="S275" s="1181"/>
      <c r="T275" s="1181"/>
      <c r="U275" s="1181"/>
      <c r="V275" s="1181"/>
      <c r="W275" s="1181"/>
      <c r="X275" s="1181"/>
      <c r="Y275" s="1181"/>
      <c r="Z275" s="2303">
        <f t="shared" si="93"/>
        <v>0</v>
      </c>
      <c r="AA275" s="211">
        <f t="shared" si="92"/>
        <v>0</v>
      </c>
      <c r="AB275" s="211"/>
      <c r="AC275" s="211"/>
      <c r="AD275" s="211"/>
      <c r="AE275" s="3228"/>
      <c r="AF275" s="2948">
        <v>296.13597000000044</v>
      </c>
    </row>
    <row r="276" spans="1:32" ht="30.75" customHeight="1" x14ac:dyDescent="0.25">
      <c r="A276" s="157" t="s">
        <v>110</v>
      </c>
      <c r="B276" s="1441"/>
      <c r="C276" s="141">
        <v>5200</v>
      </c>
      <c r="D276" s="141">
        <f t="shared" si="95"/>
        <v>4767</v>
      </c>
      <c r="E276" s="406">
        <v>4630</v>
      </c>
      <c r="F276" s="141">
        <f t="shared" si="94"/>
        <v>97.126075099643387</v>
      </c>
      <c r="G276" s="153"/>
      <c r="H276" s="153"/>
      <c r="I276" s="486"/>
      <c r="J276" s="170"/>
      <c r="K276" s="411"/>
      <c r="L276" s="170"/>
      <c r="M276" s="444"/>
      <c r="N276" s="170"/>
      <c r="O276" s="1181"/>
      <c r="P276" s="1181"/>
      <c r="Q276" s="1181"/>
      <c r="R276" s="1181"/>
      <c r="S276" s="1181"/>
      <c r="T276" s="1181"/>
      <c r="U276" s="1181"/>
      <c r="V276" s="1181"/>
      <c r="W276" s="1181"/>
      <c r="X276" s="1181"/>
      <c r="Y276" s="1181"/>
      <c r="Z276" s="2303">
        <f t="shared" si="93"/>
        <v>0</v>
      </c>
      <c r="AA276" s="211">
        <f t="shared" si="92"/>
        <v>0</v>
      </c>
      <c r="AB276" s="211"/>
      <c r="AC276" s="211"/>
      <c r="AD276" s="211"/>
      <c r="AE276" s="3228"/>
      <c r="AF276" s="2948">
        <v>63.190400000000039</v>
      </c>
    </row>
    <row r="277" spans="1:32" ht="15" customHeight="1" x14ac:dyDescent="0.25">
      <c r="A277" s="157" t="s">
        <v>40</v>
      </c>
      <c r="B277" s="1441"/>
      <c r="C277" s="141">
        <v>15794</v>
      </c>
      <c r="D277" s="141">
        <f t="shared" si="95"/>
        <v>14478</v>
      </c>
      <c r="E277" s="406">
        <v>13838</v>
      </c>
      <c r="F277" s="141">
        <f t="shared" si="94"/>
        <v>95.579499930929686</v>
      </c>
      <c r="G277" s="153"/>
      <c r="H277" s="153"/>
      <c r="I277" s="486"/>
      <c r="J277" s="170"/>
      <c r="K277" s="411"/>
      <c r="L277" s="170"/>
      <c r="M277" s="444"/>
      <c r="N277" s="170"/>
      <c r="O277" s="1181"/>
      <c r="P277" s="1181"/>
      <c r="Q277" s="1181"/>
      <c r="R277" s="1181"/>
      <c r="S277" s="1181"/>
      <c r="T277" s="1181"/>
      <c r="U277" s="1181"/>
      <c r="V277" s="1181"/>
      <c r="W277" s="1181"/>
      <c r="X277" s="1181"/>
      <c r="Y277" s="1181"/>
      <c r="Z277" s="2303">
        <f t="shared" si="93"/>
        <v>0</v>
      </c>
      <c r="AA277" s="211">
        <f t="shared" si="92"/>
        <v>0</v>
      </c>
      <c r="AB277" s="211"/>
      <c r="AC277" s="211"/>
      <c r="AD277" s="211"/>
      <c r="AE277" s="3228"/>
      <c r="AF277" s="2948">
        <v>98.41907999999907</v>
      </c>
    </row>
    <row r="278" spans="1:32" ht="15" customHeight="1" x14ac:dyDescent="0.25">
      <c r="A278" s="157" t="s">
        <v>142</v>
      </c>
      <c r="B278" s="1441"/>
      <c r="C278" s="141">
        <v>15600</v>
      </c>
      <c r="D278" s="141">
        <f t="shared" si="95"/>
        <v>14300</v>
      </c>
      <c r="E278" s="406">
        <v>13788</v>
      </c>
      <c r="F278" s="141">
        <f t="shared" si="94"/>
        <v>96.419580419580413</v>
      </c>
      <c r="G278" s="153"/>
      <c r="H278" s="153"/>
      <c r="I278" s="486"/>
      <c r="J278" s="170"/>
      <c r="K278" s="411"/>
      <c r="L278" s="170"/>
      <c r="M278" s="444"/>
      <c r="N278" s="170"/>
      <c r="O278" s="1181"/>
      <c r="P278" s="1181"/>
      <c r="Q278" s="1181"/>
      <c r="R278" s="1181"/>
      <c r="S278" s="1181"/>
      <c r="T278" s="1181"/>
      <c r="U278" s="1181"/>
      <c r="V278" s="1181"/>
      <c r="W278" s="1181"/>
      <c r="X278" s="1181"/>
      <c r="Y278" s="1181"/>
      <c r="Z278" s="2303">
        <f t="shared" si="93"/>
        <v>0</v>
      </c>
      <c r="AA278" s="211">
        <f t="shared" si="92"/>
        <v>0</v>
      </c>
      <c r="AB278" s="211"/>
      <c r="AC278" s="211"/>
      <c r="AD278" s="211"/>
      <c r="AE278" s="3228"/>
      <c r="AF278" s="2948">
        <v>136.44061999999968</v>
      </c>
    </row>
    <row r="279" spans="1:32" ht="15" customHeight="1" x14ac:dyDescent="0.25">
      <c r="A279" s="157" t="s">
        <v>88</v>
      </c>
      <c r="B279" s="1487"/>
      <c r="C279" s="141">
        <v>11440</v>
      </c>
      <c r="D279" s="141">
        <f t="shared" si="95"/>
        <v>10487</v>
      </c>
      <c r="E279" s="406">
        <v>9989</v>
      </c>
      <c r="F279" s="141">
        <f t="shared" si="94"/>
        <v>95.251263469056923</v>
      </c>
      <c r="G279" s="153"/>
      <c r="H279" s="153"/>
      <c r="I279" s="486"/>
      <c r="J279" s="170"/>
      <c r="K279" s="411"/>
      <c r="L279" s="170"/>
      <c r="M279" s="444"/>
      <c r="N279" s="170"/>
      <c r="O279" s="1181"/>
      <c r="P279" s="1181"/>
      <c r="Q279" s="1181"/>
      <c r="R279" s="1181"/>
      <c r="S279" s="1181"/>
      <c r="T279" s="1181"/>
      <c r="U279" s="1181"/>
      <c r="V279" s="1181"/>
      <c r="W279" s="1181"/>
      <c r="X279" s="1181"/>
      <c r="Y279" s="1181"/>
      <c r="Z279" s="2303">
        <f t="shared" si="93"/>
        <v>0</v>
      </c>
      <c r="AA279" s="211">
        <f t="shared" si="92"/>
        <v>0</v>
      </c>
      <c r="AB279" s="211"/>
      <c r="AC279" s="211"/>
      <c r="AD279" s="211"/>
      <c r="AE279" s="3228"/>
      <c r="AF279" s="2948">
        <v>314.11865999999901</v>
      </c>
    </row>
    <row r="280" spans="1:32" ht="24" customHeight="1" x14ac:dyDescent="0.25">
      <c r="A280" s="157" t="s">
        <v>35</v>
      </c>
      <c r="B280" s="1487"/>
      <c r="C280" s="141">
        <v>1040</v>
      </c>
      <c r="D280" s="141">
        <f t="shared" si="95"/>
        <v>953</v>
      </c>
      <c r="E280" s="406">
        <v>916</v>
      </c>
      <c r="F280" s="141">
        <f t="shared" si="94"/>
        <v>96.117523609653716</v>
      </c>
      <c r="G280" s="153"/>
      <c r="H280" s="153"/>
      <c r="I280" s="486"/>
      <c r="J280" s="170"/>
      <c r="K280" s="411"/>
      <c r="L280" s="170"/>
      <c r="M280" s="444"/>
      <c r="N280" s="170"/>
      <c r="O280" s="1181"/>
      <c r="P280" s="1181"/>
      <c r="Q280" s="1181"/>
      <c r="R280" s="1181"/>
      <c r="S280" s="1181"/>
      <c r="T280" s="1181"/>
      <c r="U280" s="1181"/>
      <c r="V280" s="1181"/>
      <c r="W280" s="1181"/>
      <c r="X280" s="1181"/>
      <c r="Y280" s="1181"/>
      <c r="Z280" s="2303">
        <f t="shared" si="93"/>
        <v>0</v>
      </c>
      <c r="AA280" s="211">
        <f t="shared" si="92"/>
        <v>0</v>
      </c>
      <c r="AB280" s="211"/>
      <c r="AC280" s="211"/>
      <c r="AD280" s="211"/>
      <c r="AE280" s="3228"/>
      <c r="AF280" s="2948">
        <v>29.66335999999999</v>
      </c>
    </row>
    <row r="281" spans="1:32" ht="18" customHeight="1" x14ac:dyDescent="0.25">
      <c r="A281" s="157" t="s">
        <v>81</v>
      </c>
      <c r="B281" s="1441"/>
      <c r="C281" s="141">
        <v>9024</v>
      </c>
      <c r="D281" s="141">
        <f t="shared" si="95"/>
        <v>8272</v>
      </c>
      <c r="E281" s="406">
        <v>8129</v>
      </c>
      <c r="F281" s="141">
        <f t="shared" si="94"/>
        <v>98.271276595744681</v>
      </c>
      <c r="G281" s="153"/>
      <c r="H281" s="153"/>
      <c r="I281" s="486"/>
      <c r="J281" s="170"/>
      <c r="K281" s="411"/>
      <c r="L281" s="170"/>
      <c r="M281" s="444"/>
      <c r="N281" s="170"/>
      <c r="O281" s="1181"/>
      <c r="P281" s="1181"/>
      <c r="Q281" s="1181"/>
      <c r="R281" s="1181"/>
      <c r="S281" s="1181"/>
      <c r="T281" s="1181"/>
      <c r="U281" s="1181"/>
      <c r="V281" s="1181"/>
      <c r="W281" s="1181"/>
      <c r="X281" s="1181"/>
      <c r="Y281" s="1181"/>
      <c r="Z281" s="2303">
        <f t="shared" si="93"/>
        <v>0</v>
      </c>
      <c r="AA281" s="211">
        <f t="shared" si="92"/>
        <v>0</v>
      </c>
      <c r="AB281" s="211"/>
      <c r="AC281" s="211"/>
      <c r="AD281" s="211"/>
      <c r="AE281" s="3228"/>
      <c r="AF281" s="2948">
        <v>234.75269999999935</v>
      </c>
    </row>
    <row r="282" spans="1:32" ht="28.15" customHeight="1" x14ac:dyDescent="0.25">
      <c r="A282" s="157" t="s">
        <v>111</v>
      </c>
      <c r="B282" s="1441"/>
      <c r="C282" s="141">
        <v>2054</v>
      </c>
      <c r="D282" s="141">
        <f t="shared" si="95"/>
        <v>1883</v>
      </c>
      <c r="E282" s="406">
        <v>1904</v>
      </c>
      <c r="F282" s="141">
        <f t="shared" si="94"/>
        <v>101.11524163568772</v>
      </c>
      <c r="G282" s="153"/>
      <c r="H282" s="153"/>
      <c r="I282" s="486"/>
      <c r="J282" s="170"/>
      <c r="K282" s="411"/>
      <c r="L282" s="170"/>
      <c r="M282" s="444"/>
      <c r="N282" s="170"/>
      <c r="O282" s="1181"/>
      <c r="P282" s="1181"/>
      <c r="Q282" s="1181"/>
      <c r="R282" s="1181"/>
      <c r="S282" s="1181"/>
      <c r="T282" s="1181"/>
      <c r="U282" s="1181"/>
      <c r="V282" s="1181"/>
      <c r="W282" s="1181"/>
      <c r="X282" s="1181"/>
      <c r="Y282" s="1181"/>
      <c r="Z282" s="2303">
        <f t="shared" si="93"/>
        <v>0</v>
      </c>
      <c r="AA282" s="211">
        <f t="shared" si="92"/>
        <v>0</v>
      </c>
      <c r="AB282" s="211"/>
      <c r="AC282" s="211"/>
      <c r="AD282" s="211"/>
      <c r="AE282" s="3228"/>
      <c r="AF282" s="2948"/>
    </row>
    <row r="283" spans="1:32" ht="32.450000000000003" customHeight="1" x14ac:dyDescent="0.25">
      <c r="A283" s="157" t="s">
        <v>315</v>
      </c>
      <c r="B283" s="1487"/>
      <c r="C283" s="141">
        <v>9250</v>
      </c>
      <c r="D283" s="141">
        <f t="shared" si="95"/>
        <v>8479</v>
      </c>
      <c r="E283" s="406">
        <v>8046</v>
      </c>
      <c r="F283" s="141">
        <f t="shared" si="94"/>
        <v>94.893265715296621</v>
      </c>
      <c r="G283" s="153"/>
      <c r="H283" s="153"/>
      <c r="I283" s="486"/>
      <c r="J283" s="170"/>
      <c r="K283" s="411"/>
      <c r="L283" s="170"/>
      <c r="M283" s="444"/>
      <c r="N283" s="170"/>
      <c r="O283" s="1181"/>
      <c r="P283" s="1181"/>
      <c r="Q283" s="1181"/>
      <c r="R283" s="1181"/>
      <c r="S283" s="1181"/>
      <c r="T283" s="1181"/>
      <c r="U283" s="1181"/>
      <c r="V283" s="1181"/>
      <c r="W283" s="1181"/>
      <c r="X283" s="1181"/>
      <c r="Y283" s="1181"/>
      <c r="Z283" s="2303">
        <f t="shared" si="93"/>
        <v>0</v>
      </c>
      <c r="AA283" s="211">
        <f t="shared" si="92"/>
        <v>0</v>
      </c>
      <c r="AB283" s="211"/>
      <c r="AC283" s="211"/>
      <c r="AD283" s="211"/>
      <c r="AE283" s="3228"/>
      <c r="AF283" s="2948">
        <v>196.1995500000005</v>
      </c>
    </row>
    <row r="284" spans="1:32" ht="15" customHeight="1" x14ac:dyDescent="0.25">
      <c r="A284" s="157" t="s">
        <v>64</v>
      </c>
      <c r="B284" s="1487"/>
      <c r="C284" s="141">
        <v>7830</v>
      </c>
      <c r="D284" s="141">
        <f t="shared" si="95"/>
        <v>7178</v>
      </c>
      <c r="E284" s="406">
        <v>6899</v>
      </c>
      <c r="F284" s="141">
        <f t="shared" si="94"/>
        <v>96.113123432711063</v>
      </c>
      <c r="G284" s="153"/>
      <c r="H284" s="153"/>
      <c r="I284" s="486"/>
      <c r="J284" s="170"/>
      <c r="K284" s="411"/>
      <c r="L284" s="170"/>
      <c r="M284" s="444"/>
      <c r="N284" s="170"/>
      <c r="O284" s="1181"/>
      <c r="P284" s="1181"/>
      <c r="Q284" s="1181"/>
      <c r="R284" s="1181"/>
      <c r="S284" s="1181"/>
      <c r="T284" s="1181"/>
      <c r="U284" s="1181"/>
      <c r="V284" s="1181"/>
      <c r="W284" s="1181"/>
      <c r="X284" s="1181"/>
      <c r="Y284" s="1181"/>
      <c r="Z284" s="2303">
        <f t="shared" si="93"/>
        <v>0</v>
      </c>
      <c r="AA284" s="211">
        <f t="shared" si="92"/>
        <v>0</v>
      </c>
      <c r="AB284" s="211"/>
      <c r="AC284" s="211"/>
      <c r="AD284" s="211"/>
      <c r="AE284" s="3228"/>
      <c r="AF284" s="2948">
        <v>56.031999999999691</v>
      </c>
    </row>
    <row r="285" spans="1:32" ht="15" customHeight="1" x14ac:dyDescent="0.25">
      <c r="A285" s="157" t="s">
        <v>144</v>
      </c>
      <c r="B285" s="1487"/>
      <c r="C285" s="141">
        <v>10515</v>
      </c>
      <c r="D285" s="141">
        <f t="shared" si="95"/>
        <v>9639</v>
      </c>
      <c r="E285" s="406">
        <v>9784</v>
      </c>
      <c r="F285" s="141">
        <f t="shared" si="94"/>
        <v>101.50430542587405</v>
      </c>
      <c r="G285" s="153"/>
      <c r="H285" s="153"/>
      <c r="I285" s="486"/>
      <c r="J285" s="170"/>
      <c r="K285" s="411"/>
      <c r="L285" s="170"/>
      <c r="M285" s="444"/>
      <c r="N285" s="170"/>
      <c r="O285" s="1181"/>
      <c r="P285" s="1181"/>
      <c r="Q285" s="1181"/>
      <c r="R285" s="1181"/>
      <c r="S285" s="1181"/>
      <c r="T285" s="1181"/>
      <c r="U285" s="1181"/>
      <c r="V285" s="1181"/>
      <c r="W285" s="1181"/>
      <c r="X285" s="1181"/>
      <c r="Y285" s="1181"/>
      <c r="Z285" s="2303">
        <f t="shared" si="93"/>
        <v>0</v>
      </c>
      <c r="AA285" s="211">
        <f t="shared" si="92"/>
        <v>0</v>
      </c>
      <c r="AB285" s="211"/>
      <c r="AC285" s="211"/>
      <c r="AD285" s="211"/>
      <c r="AE285" s="3228"/>
      <c r="AF285" s="2948">
        <v>51.031079999999982</v>
      </c>
    </row>
    <row r="286" spans="1:32" ht="15" customHeight="1" x14ac:dyDescent="0.25">
      <c r="A286" s="157" t="s">
        <v>114</v>
      </c>
      <c r="B286" s="1487"/>
      <c r="C286" s="141">
        <v>277</v>
      </c>
      <c r="D286" s="141">
        <f t="shared" si="95"/>
        <v>254</v>
      </c>
      <c r="E286" s="406">
        <v>249</v>
      </c>
      <c r="F286" s="141">
        <f t="shared" si="94"/>
        <v>98.031496062992133</v>
      </c>
      <c r="G286" s="153"/>
      <c r="H286" s="153"/>
      <c r="I286" s="486"/>
      <c r="J286" s="170"/>
      <c r="K286" s="411"/>
      <c r="L286" s="170"/>
      <c r="M286" s="444"/>
      <c r="N286" s="170"/>
      <c r="O286" s="1181"/>
      <c r="P286" s="1181"/>
      <c r="Q286" s="1181"/>
      <c r="R286" s="1181"/>
      <c r="S286" s="1181"/>
      <c r="T286" s="1181"/>
      <c r="U286" s="1181"/>
      <c r="V286" s="1181"/>
      <c r="W286" s="1181"/>
      <c r="X286" s="1181"/>
      <c r="Y286" s="1181"/>
      <c r="Z286" s="2303">
        <f t="shared" si="93"/>
        <v>0</v>
      </c>
      <c r="AA286" s="211">
        <f t="shared" si="92"/>
        <v>0</v>
      </c>
      <c r="AB286" s="211"/>
      <c r="AC286" s="211"/>
      <c r="AD286" s="211"/>
      <c r="AE286" s="3228"/>
      <c r="AF286" s="2948">
        <v>4.878829999999998</v>
      </c>
    </row>
    <row r="287" spans="1:32" ht="15" customHeight="1" x14ac:dyDescent="0.25">
      <c r="A287" s="157" t="s">
        <v>113</v>
      </c>
      <c r="B287" s="1487"/>
      <c r="C287" s="141">
        <v>790</v>
      </c>
      <c r="D287" s="141">
        <f t="shared" si="95"/>
        <v>724</v>
      </c>
      <c r="E287" s="406">
        <v>692</v>
      </c>
      <c r="F287" s="141">
        <f t="shared" si="94"/>
        <v>95.58011049723757</v>
      </c>
      <c r="G287" s="153"/>
      <c r="H287" s="153"/>
      <c r="I287" s="486"/>
      <c r="J287" s="170"/>
      <c r="K287" s="411"/>
      <c r="L287" s="170"/>
      <c r="M287" s="444"/>
      <c r="N287" s="170"/>
      <c r="O287" s="1181"/>
      <c r="P287" s="1181"/>
      <c r="Q287" s="1181"/>
      <c r="R287" s="1181"/>
      <c r="S287" s="1181"/>
      <c r="T287" s="1181"/>
      <c r="U287" s="1181"/>
      <c r="V287" s="1181"/>
      <c r="W287" s="1181"/>
      <c r="X287" s="1181"/>
      <c r="Y287" s="1181"/>
      <c r="Z287" s="2303">
        <f t="shared" si="93"/>
        <v>0</v>
      </c>
      <c r="AA287" s="211">
        <f t="shared" si="92"/>
        <v>0</v>
      </c>
      <c r="AB287" s="211"/>
      <c r="AC287" s="211"/>
      <c r="AD287" s="211"/>
      <c r="AE287" s="3228"/>
      <c r="AF287" s="2948">
        <v>10.128939999999997</v>
      </c>
    </row>
    <row r="288" spans="1:32" ht="15" customHeight="1" x14ac:dyDescent="0.25">
      <c r="A288" s="157" t="s">
        <v>36</v>
      </c>
      <c r="B288" s="1487"/>
      <c r="C288" s="141">
        <v>10400</v>
      </c>
      <c r="D288" s="141">
        <f t="shared" si="95"/>
        <v>9533</v>
      </c>
      <c r="E288" s="406">
        <v>9034</v>
      </c>
      <c r="F288" s="141">
        <f t="shared" si="94"/>
        <v>94.765551243050467</v>
      </c>
      <c r="G288" s="153"/>
      <c r="H288" s="153"/>
      <c r="I288" s="486"/>
      <c r="J288" s="170"/>
      <c r="K288" s="411"/>
      <c r="L288" s="170"/>
      <c r="M288" s="444"/>
      <c r="N288" s="170"/>
      <c r="O288" s="1181"/>
      <c r="P288" s="1181"/>
      <c r="Q288" s="1181"/>
      <c r="R288" s="1181"/>
      <c r="S288" s="1181"/>
      <c r="T288" s="1181"/>
      <c r="U288" s="1181"/>
      <c r="V288" s="1181"/>
      <c r="W288" s="1181"/>
      <c r="X288" s="1181"/>
      <c r="Y288" s="1181"/>
      <c r="Z288" s="2303">
        <f t="shared" si="93"/>
        <v>0</v>
      </c>
      <c r="AA288" s="211">
        <f t="shared" si="92"/>
        <v>0</v>
      </c>
      <c r="AB288" s="211"/>
      <c r="AC288" s="211"/>
      <c r="AD288" s="211"/>
      <c r="AE288" s="3228"/>
      <c r="AF288" s="2948">
        <v>37.705709999999875</v>
      </c>
    </row>
    <row r="289" spans="1:32" ht="26.45" customHeight="1" x14ac:dyDescent="0.25">
      <c r="A289" s="157" t="s">
        <v>75</v>
      </c>
      <c r="B289" s="1487"/>
      <c r="C289" s="141">
        <v>455</v>
      </c>
      <c r="D289" s="141">
        <f t="shared" si="95"/>
        <v>417</v>
      </c>
      <c r="E289" s="406">
        <v>420</v>
      </c>
      <c r="F289" s="141">
        <f t="shared" si="94"/>
        <v>100.71942446043165</v>
      </c>
      <c r="G289" s="153"/>
      <c r="H289" s="153"/>
      <c r="I289" s="486"/>
      <c r="J289" s="170"/>
      <c r="K289" s="411"/>
      <c r="L289" s="170"/>
      <c r="M289" s="444"/>
      <c r="N289" s="170"/>
      <c r="O289" s="1181"/>
      <c r="P289" s="1181"/>
      <c r="Q289" s="1181"/>
      <c r="R289" s="1181"/>
      <c r="S289" s="1181"/>
      <c r="T289" s="1181"/>
      <c r="U289" s="1181"/>
      <c r="V289" s="1181"/>
      <c r="W289" s="1181"/>
      <c r="X289" s="1181"/>
      <c r="Y289" s="1181"/>
      <c r="Z289" s="2303">
        <f t="shared" si="93"/>
        <v>0</v>
      </c>
      <c r="AA289" s="211">
        <f t="shared" si="92"/>
        <v>0</v>
      </c>
      <c r="AB289" s="211"/>
      <c r="AC289" s="211"/>
      <c r="AD289" s="211"/>
      <c r="AE289" s="3228"/>
      <c r="AF289" s="2948">
        <v>16.365300000000005</v>
      </c>
    </row>
    <row r="290" spans="1:32" ht="31.5" customHeight="1" x14ac:dyDescent="0.25">
      <c r="A290" s="157" t="s">
        <v>145</v>
      </c>
      <c r="B290" s="1487"/>
      <c r="C290" s="2593">
        <v>57132</v>
      </c>
      <c r="D290" s="2593">
        <f>C290</f>
        <v>57132</v>
      </c>
      <c r="E290" s="2600">
        <v>57132</v>
      </c>
      <c r="F290" s="141">
        <f t="shared" si="94"/>
        <v>100</v>
      </c>
      <c r="G290" s="153"/>
      <c r="H290" s="153"/>
      <c r="I290" s="486"/>
      <c r="J290" s="170"/>
      <c r="K290" s="411"/>
      <c r="L290" s="170"/>
      <c r="M290" s="444"/>
      <c r="N290" s="170"/>
      <c r="O290" s="1181"/>
      <c r="P290" s="1181"/>
      <c r="Q290" s="1181"/>
      <c r="R290" s="1181"/>
      <c r="S290" s="1181"/>
      <c r="T290" s="1181"/>
      <c r="U290" s="1181"/>
      <c r="V290" s="1181"/>
      <c r="W290" s="1181"/>
      <c r="X290" s="1181"/>
      <c r="Y290" s="1181"/>
      <c r="Z290" s="2303">
        <f t="shared" si="93"/>
        <v>0</v>
      </c>
      <c r="AA290" s="211">
        <f t="shared" si="92"/>
        <v>0</v>
      </c>
      <c r="AB290" s="211"/>
      <c r="AC290" s="211"/>
      <c r="AD290" s="211"/>
      <c r="AE290" s="3228"/>
      <c r="AF290" s="2977"/>
    </row>
    <row r="291" spans="1:32" ht="32.25" customHeight="1" x14ac:dyDescent="0.25">
      <c r="A291" s="157" t="s">
        <v>146</v>
      </c>
      <c r="B291" s="1487"/>
      <c r="C291" s="2593">
        <v>2842</v>
      </c>
      <c r="D291" s="2593">
        <f>C291</f>
        <v>2842</v>
      </c>
      <c r="E291" s="2600">
        <v>2842</v>
      </c>
      <c r="F291" s="141">
        <f t="shared" si="94"/>
        <v>100</v>
      </c>
      <c r="G291" s="153"/>
      <c r="H291" s="153"/>
      <c r="I291" s="486"/>
      <c r="J291" s="170"/>
      <c r="K291" s="411"/>
      <c r="L291" s="170"/>
      <c r="M291" s="444"/>
      <c r="N291" s="170"/>
      <c r="O291" s="1181"/>
      <c r="P291" s="1181"/>
      <c r="Q291" s="1181"/>
      <c r="R291" s="1181"/>
      <c r="S291" s="1181"/>
      <c r="T291" s="1181"/>
      <c r="U291" s="1181"/>
      <c r="V291" s="1181"/>
      <c r="W291" s="1181"/>
      <c r="X291" s="1181"/>
      <c r="Y291" s="1181"/>
      <c r="Z291" s="2303">
        <f t="shared" si="93"/>
        <v>0</v>
      </c>
      <c r="AA291" s="211">
        <f t="shared" si="92"/>
        <v>0</v>
      </c>
      <c r="AB291" s="211"/>
      <c r="AC291" s="211"/>
      <c r="AD291" s="211"/>
      <c r="AE291" s="3228"/>
      <c r="AF291" s="2977"/>
    </row>
    <row r="292" spans="1:32" ht="15" customHeight="1" x14ac:dyDescent="0.25">
      <c r="A292" s="157" t="s">
        <v>147</v>
      </c>
      <c r="B292" s="1487"/>
      <c r="C292" s="141">
        <v>5590</v>
      </c>
      <c r="D292" s="141">
        <f t="shared" si="95"/>
        <v>5124</v>
      </c>
      <c r="E292" s="406">
        <v>5179</v>
      </c>
      <c r="F292" s="141">
        <f t="shared" si="94"/>
        <v>101.07338017174084</v>
      </c>
      <c r="G292" s="153"/>
      <c r="H292" s="153"/>
      <c r="I292" s="486"/>
      <c r="J292" s="170"/>
      <c r="K292" s="411"/>
      <c r="L292" s="170"/>
      <c r="M292" s="444"/>
      <c r="N292" s="170"/>
      <c r="O292" s="1181"/>
      <c r="P292" s="1181"/>
      <c r="Q292" s="1181"/>
      <c r="R292" s="1181"/>
      <c r="S292" s="1181"/>
      <c r="T292" s="1181"/>
      <c r="U292" s="1181"/>
      <c r="V292" s="1181"/>
      <c r="W292" s="1181"/>
      <c r="X292" s="1181"/>
      <c r="Y292" s="1181"/>
      <c r="Z292" s="2303">
        <f t="shared" si="93"/>
        <v>0</v>
      </c>
      <c r="AA292" s="211">
        <f t="shared" si="92"/>
        <v>0</v>
      </c>
      <c r="AB292" s="211"/>
      <c r="AC292" s="211"/>
      <c r="AD292" s="211"/>
      <c r="AE292" s="3228"/>
      <c r="AF292" s="2948">
        <v>19.263999999999999</v>
      </c>
    </row>
    <row r="293" spans="1:32" ht="46.5" customHeight="1" x14ac:dyDescent="0.25">
      <c r="A293" s="401" t="s">
        <v>148</v>
      </c>
      <c r="B293" s="1521"/>
      <c r="C293" s="2598">
        <v>10616</v>
      </c>
      <c r="D293" s="2598">
        <f>C293</f>
        <v>10616</v>
      </c>
      <c r="E293" s="2599">
        <v>10616</v>
      </c>
      <c r="F293" s="201">
        <f t="shared" si="94"/>
        <v>100</v>
      </c>
      <c r="G293" s="278"/>
      <c r="H293" s="278"/>
      <c r="I293" s="487"/>
      <c r="J293" s="192"/>
      <c r="K293" s="1460"/>
      <c r="L293" s="192"/>
      <c r="M293" s="1252"/>
      <c r="N293" s="192"/>
      <c r="O293" s="1183"/>
      <c r="P293" s="1183"/>
      <c r="Q293" s="1183"/>
      <c r="R293" s="1183"/>
      <c r="S293" s="1183"/>
      <c r="T293" s="1183"/>
      <c r="U293" s="1183"/>
      <c r="V293" s="1183"/>
      <c r="W293" s="1183"/>
      <c r="X293" s="1183"/>
      <c r="Y293" s="1183"/>
      <c r="Z293" s="2304">
        <f t="shared" si="93"/>
        <v>0</v>
      </c>
      <c r="AA293" s="2317">
        <f t="shared" si="92"/>
        <v>0</v>
      </c>
      <c r="AB293" s="2317"/>
      <c r="AC293" s="2317"/>
      <c r="AD293" s="2317"/>
      <c r="AE293" s="3229"/>
      <c r="AF293" s="2978"/>
    </row>
    <row r="294" spans="1:32" ht="19.5" customHeight="1" x14ac:dyDescent="0.25">
      <c r="A294" s="130" t="s">
        <v>179</v>
      </c>
      <c r="B294" s="1608"/>
      <c r="C294" s="137">
        <f>SUM(C257+C262*3.2)</f>
        <v>271622.2</v>
      </c>
      <c r="D294" s="137">
        <f>D257+D262*3.2</f>
        <v>248988</v>
      </c>
      <c r="E294" s="1428">
        <f>E257+E262*3.2</f>
        <v>247997.11250000002</v>
      </c>
      <c r="F294" s="137">
        <f t="shared" si="94"/>
        <v>99.602034033768703</v>
      </c>
      <c r="G294" s="275"/>
      <c r="H294" s="275"/>
      <c r="I294" s="454"/>
      <c r="J294" s="138"/>
      <c r="K294" s="1429"/>
      <c r="L294" s="138"/>
      <c r="M294" s="138"/>
      <c r="N294" s="454"/>
      <c r="O294" s="531">
        <v>273585.73809000006</v>
      </c>
      <c r="P294" s="531">
        <v>273585.73809000006</v>
      </c>
      <c r="Q294" s="531">
        <v>273585.73809000006</v>
      </c>
      <c r="R294" s="531">
        <v>273585.73809000006</v>
      </c>
      <c r="S294" s="531">
        <v>273585.72200999997</v>
      </c>
      <c r="T294" s="531">
        <v>276516.42501000001</v>
      </c>
      <c r="U294" s="531">
        <v>277830.27694000001</v>
      </c>
      <c r="V294" s="531">
        <v>277830.27694000001</v>
      </c>
      <c r="W294" s="531">
        <v>279328.62404000002</v>
      </c>
      <c r="X294" s="531">
        <v>279328.62404000002</v>
      </c>
      <c r="Y294" s="531">
        <v>279328.62404000002</v>
      </c>
      <c r="Z294" s="2309">
        <f>O294/12*$A$4+(P294-O294)/11*10+(Q294-P294)/10*9+(R294-Q294)/9*8+(S294-R294)/8*7+(T294-S294)+(U294-T294)+(V294-U294)/5*4+(W294-V294)/4*3+(X294-W294)/3*2+(Y294-X294)/2*1</f>
        <v>256155.22776750007</v>
      </c>
      <c r="AA294" s="1353">
        <f>AE294-AC294</f>
        <v>259148.3036800001</v>
      </c>
      <c r="AB294" s="1353">
        <f>AA294-Z294</f>
        <v>2993.0759125000332</v>
      </c>
      <c r="AC294" s="1353">
        <v>-66.966549999999984</v>
      </c>
      <c r="AD294" s="1353"/>
      <c r="AE294" s="3230">
        <v>259081.33713000009</v>
      </c>
      <c r="AF294" s="2950">
        <f>SUM(AF257:AF293,AF296:AF299)</f>
        <v>4730.6332200000124</v>
      </c>
    </row>
    <row r="295" spans="1:32" ht="38.25" customHeight="1" x14ac:dyDescent="0.25">
      <c r="A295" s="2665" t="s">
        <v>467</v>
      </c>
      <c r="B295" s="416"/>
      <c r="C295" s="1"/>
      <c r="D295" s="1"/>
      <c r="E295" s="1560"/>
      <c r="F295" s="1"/>
      <c r="G295" s="750"/>
      <c r="H295" s="750"/>
      <c r="I295" s="456"/>
      <c r="J295" s="456"/>
      <c r="K295" s="2618"/>
      <c r="L295" s="739"/>
      <c r="M295" s="136"/>
      <c r="N295" s="456"/>
      <c r="O295" s="667"/>
      <c r="P295" s="2094"/>
      <c r="Q295" s="667"/>
      <c r="R295" s="2094"/>
      <c r="S295" s="667"/>
      <c r="T295" s="667"/>
      <c r="U295" s="667"/>
      <c r="V295" s="667"/>
      <c r="W295" s="667"/>
      <c r="X295" s="667"/>
      <c r="Y295" s="667"/>
      <c r="Z295" s="2304"/>
      <c r="AA295" s="2323"/>
      <c r="AB295" s="2323"/>
      <c r="AC295" s="2323"/>
      <c r="AD295" s="2323"/>
      <c r="AE295" s="3234"/>
      <c r="AF295" s="2979"/>
    </row>
    <row r="296" spans="1:32" ht="27" customHeight="1" x14ac:dyDescent="0.25">
      <c r="A296" s="1558" t="s">
        <v>468</v>
      </c>
      <c r="B296" s="2829"/>
      <c r="C296" s="301">
        <v>54470</v>
      </c>
      <c r="D296" s="2593">
        <f>ROUND(C296/6*5,0)</f>
        <v>45392</v>
      </c>
      <c r="E296" s="2605">
        <v>64306</v>
      </c>
      <c r="F296" s="201">
        <f t="shared" si="94"/>
        <v>141.66813535424745</v>
      </c>
      <c r="G296" s="153"/>
      <c r="H296" s="153"/>
      <c r="I296" s="170"/>
      <c r="J296" s="170"/>
      <c r="K296" s="1537"/>
      <c r="L296" s="456"/>
      <c r="M296" s="170"/>
      <c r="N296" s="170"/>
      <c r="O296" s="1181"/>
      <c r="P296" s="1181"/>
      <c r="Q296" s="1181"/>
      <c r="R296" s="667"/>
      <c r="S296" s="1181"/>
      <c r="T296" s="1181"/>
      <c r="U296" s="1181"/>
      <c r="V296" s="1181"/>
      <c r="W296" s="1181"/>
      <c r="X296" s="1181"/>
      <c r="Y296" s="1181"/>
      <c r="Z296" s="2304"/>
      <c r="AA296" s="1181"/>
      <c r="AB296" s="1181"/>
      <c r="AC296" s="1181"/>
      <c r="AD296" s="1181"/>
      <c r="AE296" s="3235"/>
      <c r="AF296" s="2980">
        <v>674.04795000001354</v>
      </c>
    </row>
    <row r="297" spans="1:32" ht="37.5" customHeight="1" x14ac:dyDescent="0.25">
      <c r="A297" s="1487" t="s">
        <v>469</v>
      </c>
      <c r="B297" s="416"/>
      <c r="C297" s="749">
        <v>3500</v>
      </c>
      <c r="D297" s="2593">
        <f t="shared" ref="D297:D299" si="96">ROUND(C297/6*5,0)</f>
        <v>2917</v>
      </c>
      <c r="E297" s="1459">
        <v>2797</v>
      </c>
      <c r="F297" s="201">
        <f t="shared" si="94"/>
        <v>95.886184436064454</v>
      </c>
      <c r="G297" s="278"/>
      <c r="H297" s="750"/>
      <c r="I297" s="170"/>
      <c r="J297" s="192"/>
      <c r="K297" s="411"/>
      <c r="L297" s="170"/>
      <c r="M297" s="170"/>
      <c r="N297" s="486"/>
      <c r="O297" s="1181"/>
      <c r="P297" s="667"/>
      <c r="Q297" s="1182"/>
      <c r="R297" s="1183"/>
      <c r="S297" s="1182"/>
      <c r="T297" s="1181"/>
      <c r="U297" s="1181"/>
      <c r="V297" s="1181"/>
      <c r="W297" s="1181"/>
      <c r="X297" s="1181"/>
      <c r="Y297" s="1181"/>
      <c r="Z297" s="2304"/>
      <c r="AA297" s="1181"/>
      <c r="AB297" s="1181"/>
      <c r="AC297" s="1181"/>
      <c r="AD297" s="1181"/>
      <c r="AE297" s="3235"/>
      <c r="AF297" s="2961">
        <v>84.665640000000522</v>
      </c>
    </row>
    <row r="298" spans="1:32" ht="27.75" customHeight="1" x14ac:dyDescent="0.25">
      <c r="A298" s="1487" t="s">
        <v>470</v>
      </c>
      <c r="B298" s="494"/>
      <c r="C298" s="183">
        <v>13200</v>
      </c>
      <c r="D298" s="2593">
        <f t="shared" si="96"/>
        <v>11000</v>
      </c>
      <c r="E298" s="2605">
        <v>12126</v>
      </c>
      <c r="F298" s="201">
        <f t="shared" si="94"/>
        <v>110.23636363636365</v>
      </c>
      <c r="G298" s="153"/>
      <c r="H298" s="278"/>
      <c r="I298" s="310"/>
      <c r="J298" s="192"/>
      <c r="K298" s="1537"/>
      <c r="L298" s="456"/>
      <c r="M298" s="310"/>
      <c r="N298" s="486"/>
      <c r="O298" s="667"/>
      <c r="P298" s="1183"/>
      <c r="Q298" s="667"/>
      <c r="R298" s="1183"/>
      <c r="S298" s="1181"/>
      <c r="T298" s="1181"/>
      <c r="U298" s="1181"/>
      <c r="V298" s="1181"/>
      <c r="W298" s="1181"/>
      <c r="X298" s="1181"/>
      <c r="Y298" s="1181"/>
      <c r="Z298" s="2304"/>
      <c r="AA298" s="1181"/>
      <c r="AB298" s="1181"/>
      <c r="AC298" s="1181"/>
      <c r="AD298" s="1181"/>
      <c r="AE298" s="3235"/>
      <c r="AF298" s="2980">
        <v>235.18560000000048</v>
      </c>
    </row>
    <row r="299" spans="1:32" ht="24" customHeight="1" x14ac:dyDescent="0.25">
      <c r="A299" s="1487" t="s">
        <v>471</v>
      </c>
      <c r="B299" s="416"/>
      <c r="C299" s="183">
        <v>98000</v>
      </c>
      <c r="D299" s="2593">
        <f t="shared" si="96"/>
        <v>81667</v>
      </c>
      <c r="E299" s="1459">
        <v>80853</v>
      </c>
      <c r="F299" s="201">
        <f t="shared" si="94"/>
        <v>99.003269374410721</v>
      </c>
      <c r="G299" s="750"/>
      <c r="H299" s="153"/>
      <c r="I299" s="170"/>
      <c r="J299" s="170"/>
      <c r="K299" s="1460"/>
      <c r="L299" s="170"/>
      <c r="M299" s="310"/>
      <c r="N299" s="529"/>
      <c r="O299" s="1181"/>
      <c r="P299" s="1181"/>
      <c r="Q299" s="1181"/>
      <c r="R299" s="1183"/>
      <c r="S299" s="667"/>
      <c r="T299" s="1181"/>
      <c r="U299" s="1181"/>
      <c r="V299" s="1181"/>
      <c r="W299" s="1181"/>
      <c r="X299" s="1181"/>
      <c r="Y299" s="1181"/>
      <c r="Z299" s="2304"/>
      <c r="AA299" s="1181"/>
      <c r="AB299" s="1181"/>
      <c r="AC299" s="1181"/>
      <c r="AD299" s="1181"/>
      <c r="AE299" s="3235"/>
      <c r="AF299" s="2961">
        <v>1783.1664400000013</v>
      </c>
    </row>
    <row r="300" spans="1:32" ht="15" customHeight="1" x14ac:dyDescent="0.25">
      <c r="A300" s="440" t="s">
        <v>33</v>
      </c>
      <c r="B300" s="494"/>
      <c r="C300" s="203"/>
      <c r="D300" s="203"/>
      <c r="E300" s="1445"/>
      <c r="F300" s="201"/>
      <c r="G300" s="153"/>
      <c r="H300" s="532"/>
      <c r="I300" s="529"/>
      <c r="J300" s="456"/>
      <c r="K300" s="411"/>
      <c r="L300" s="456"/>
      <c r="M300" s="456"/>
      <c r="N300" s="456"/>
      <c r="O300" s="1182"/>
      <c r="P300" s="1182"/>
      <c r="Q300" s="1182"/>
      <c r="R300" s="1181"/>
      <c r="S300" s="1181"/>
      <c r="T300" s="1182"/>
      <c r="U300" s="1182"/>
      <c r="V300" s="1182"/>
      <c r="W300" s="1182"/>
      <c r="X300" s="1182"/>
      <c r="Y300" s="1182"/>
      <c r="Z300" s="2304"/>
      <c r="AA300" s="2320"/>
      <c r="AB300" s="2320"/>
      <c r="AC300" s="2320"/>
      <c r="AD300" s="2320"/>
      <c r="AE300" s="3231"/>
      <c r="AF300" s="2967"/>
    </row>
    <row r="301" spans="1:32" ht="15" customHeight="1" x14ac:dyDescent="0.25">
      <c r="A301" s="197" t="s">
        <v>16</v>
      </c>
      <c r="B301" s="446"/>
      <c r="C301" s="451"/>
      <c r="D301" s="140"/>
      <c r="E301" s="409"/>
      <c r="F301" s="140"/>
      <c r="G301" s="533"/>
      <c r="H301" s="533"/>
      <c r="I301" s="486"/>
      <c r="J301" s="486"/>
      <c r="K301" s="1538"/>
      <c r="L301" s="486"/>
      <c r="M301" s="486"/>
      <c r="N301" s="486"/>
      <c r="O301" s="1181"/>
      <c r="P301" s="1181"/>
      <c r="Q301" s="1181"/>
      <c r="R301" s="1181"/>
      <c r="S301" s="1181"/>
      <c r="T301" s="1181"/>
      <c r="U301" s="1181"/>
      <c r="V301" s="1181"/>
      <c r="W301" s="1181"/>
      <c r="X301" s="1181"/>
      <c r="Y301" s="1181"/>
      <c r="Z301" s="2303"/>
      <c r="AA301" s="211"/>
      <c r="AB301" s="211"/>
      <c r="AC301" s="211"/>
      <c r="AD301" s="211"/>
      <c r="AE301" s="3228"/>
      <c r="AF301" s="2952"/>
    </row>
    <row r="302" spans="1:32" ht="15" customHeight="1" x14ac:dyDescent="0.25">
      <c r="A302" s="146" t="s">
        <v>202</v>
      </c>
      <c r="B302" s="1441">
        <v>240</v>
      </c>
      <c r="C302" s="141">
        <v>950</v>
      </c>
      <c r="D302" s="141">
        <f>ROUND(C302/12*$A$4,0)</f>
        <v>871</v>
      </c>
      <c r="E302" s="406">
        <v>867</v>
      </c>
      <c r="F302" s="141">
        <f>E302/D302*100</f>
        <v>99.540757749712967</v>
      </c>
      <c r="G302" s="153">
        <v>8</v>
      </c>
      <c r="H302" s="154">
        <f>K302/E302</f>
        <v>9.9942329873125715</v>
      </c>
      <c r="I302" s="448">
        <f>ROUND(C302*G302,0)</f>
        <v>7600</v>
      </c>
      <c r="J302" s="163">
        <f>ROUND(D302*G302,0)</f>
        <v>6968</v>
      </c>
      <c r="K302" s="1443">
        <v>8665</v>
      </c>
      <c r="L302" s="448">
        <f>K302/J302*100</f>
        <v>124.35419058553387</v>
      </c>
      <c r="M302" s="448">
        <f>ROUND(I302/B302,0)</f>
        <v>32</v>
      </c>
      <c r="N302" s="163">
        <f>K302/$A$4*12/M302</f>
        <v>295.39772727272725</v>
      </c>
      <c r="O302" s="1181"/>
      <c r="P302" s="1181"/>
      <c r="Q302" s="1181"/>
      <c r="R302" s="1181"/>
      <c r="S302" s="1181"/>
      <c r="T302" s="1181"/>
      <c r="U302" s="1181"/>
      <c r="V302" s="1181"/>
      <c r="W302" s="1181"/>
      <c r="X302" s="1181"/>
      <c r="Y302" s="1181"/>
      <c r="Z302" s="2303"/>
      <c r="AA302" s="211"/>
      <c r="AB302" s="211"/>
      <c r="AC302" s="211"/>
      <c r="AD302" s="211"/>
      <c r="AE302" s="3228"/>
      <c r="AF302" s="2948"/>
    </row>
    <row r="303" spans="1:32" ht="15" customHeight="1" x14ac:dyDescent="0.25">
      <c r="A303" s="1521" t="s">
        <v>6</v>
      </c>
      <c r="B303" s="1521">
        <v>240</v>
      </c>
      <c r="C303" s="141">
        <v>1450</v>
      </c>
      <c r="D303" s="141">
        <f>ROUND(C303/12*$A$4,0)</f>
        <v>1329</v>
      </c>
      <c r="E303" s="406">
        <v>1324</v>
      </c>
      <c r="F303" s="141">
        <f>E303/D303*100</f>
        <v>99.623777276147479</v>
      </c>
      <c r="G303" s="153">
        <v>8</v>
      </c>
      <c r="H303" s="154">
        <f>K303/E303</f>
        <v>8.5664652567975832</v>
      </c>
      <c r="I303" s="448">
        <f>ROUND(C303*G303,0)</f>
        <v>11600</v>
      </c>
      <c r="J303" s="163">
        <f>ROUND(D303*G303,0)</f>
        <v>10632</v>
      </c>
      <c r="K303" s="1443">
        <v>11342</v>
      </c>
      <c r="L303" s="448">
        <f>K303/J303*100</f>
        <v>106.67795334838223</v>
      </c>
      <c r="M303" s="448">
        <f>ROUND(I303/B303,0)</f>
        <v>48</v>
      </c>
      <c r="N303" s="163">
        <f>K303/$A$4*12/M303</f>
        <v>257.77272727272725</v>
      </c>
      <c r="O303" s="1181"/>
      <c r="P303" s="1181"/>
      <c r="Q303" s="1181"/>
      <c r="R303" s="1181"/>
      <c r="S303" s="1181"/>
      <c r="T303" s="1181"/>
      <c r="U303" s="1181"/>
      <c r="V303" s="1181"/>
      <c r="W303" s="1181"/>
      <c r="X303" s="1181"/>
      <c r="Y303" s="1181"/>
      <c r="Z303" s="2303"/>
      <c r="AA303" s="211"/>
      <c r="AB303" s="211"/>
      <c r="AC303" s="211"/>
      <c r="AD303" s="211"/>
      <c r="AE303" s="3228"/>
      <c r="AF303" s="2948"/>
    </row>
    <row r="304" spans="1:32" ht="15" customHeight="1" x14ac:dyDescent="0.25">
      <c r="A304" s="1446" t="s">
        <v>265</v>
      </c>
      <c r="B304" s="1521"/>
      <c r="C304" s="445">
        <f>SUM(C302:C303)</f>
        <v>2400</v>
      </c>
      <c r="D304" s="445">
        <f>SUM(D302:D303)</f>
        <v>2200</v>
      </c>
      <c r="E304" s="445">
        <f>SUM(E302:E303)</f>
        <v>2191</v>
      </c>
      <c r="F304" s="445">
        <f>E304/D304*100</f>
        <v>99.590909090909079</v>
      </c>
      <c r="G304" s="534">
        <f>IF(C304=0,0,I304/C304)</f>
        <v>8</v>
      </c>
      <c r="H304" s="445">
        <f>K304/E304</f>
        <v>9.1314468279324501</v>
      </c>
      <c r="I304" s="445">
        <f>SUM(I302:I303)</f>
        <v>19200</v>
      </c>
      <c r="J304" s="191">
        <f>SUM(J302:J303)</f>
        <v>17600</v>
      </c>
      <c r="K304" s="1472">
        <f>SUM(K302:K303)</f>
        <v>20007</v>
      </c>
      <c r="L304" s="450">
        <f>K304/J304*100</f>
        <v>113.67613636363636</v>
      </c>
      <c r="M304" s="450">
        <f>SUM(M302:M303)</f>
        <v>80</v>
      </c>
      <c r="N304" s="366">
        <f>K304/$A$4*12/M304</f>
        <v>272.82272727272726</v>
      </c>
      <c r="O304" s="1183"/>
      <c r="P304" s="1183"/>
      <c r="Q304" s="1183"/>
      <c r="R304" s="1183"/>
      <c r="S304" s="1183"/>
      <c r="T304" s="1183"/>
      <c r="U304" s="1183"/>
      <c r="V304" s="1183"/>
      <c r="W304" s="1183"/>
      <c r="X304" s="1183"/>
      <c r="Y304" s="1183"/>
      <c r="Z304" s="2304"/>
      <c r="AA304" s="2317"/>
      <c r="AB304" s="2317"/>
      <c r="AC304" s="2317"/>
      <c r="AD304" s="2317"/>
      <c r="AE304" s="3229"/>
      <c r="AF304" s="2981"/>
    </row>
    <row r="305" spans="1:32" s="405" customFormat="1" ht="21" customHeight="1" thickBot="1" x14ac:dyDescent="0.3">
      <c r="A305" s="1475" t="s">
        <v>355</v>
      </c>
      <c r="B305" s="1475"/>
      <c r="C305" s="1508">
        <f>SUM(C304)</f>
        <v>2400</v>
      </c>
      <c r="D305" s="1508">
        <f>SUM(D304)</f>
        <v>2200</v>
      </c>
      <c r="E305" s="701">
        <f>SUM(E304)</f>
        <v>2191</v>
      </c>
      <c r="F305" s="1539">
        <f>E305/D305*100</f>
        <v>99.590909090909079</v>
      </c>
      <c r="G305" s="1540">
        <f>IF(C305=0,0,I305/C305)</f>
        <v>8</v>
      </c>
      <c r="H305" s="1407">
        <f>K305/E305</f>
        <v>9.1314468279324501</v>
      </c>
      <c r="I305" s="1539">
        <f>SUM(I302:I303)</f>
        <v>19200</v>
      </c>
      <c r="J305" s="1508">
        <f>SUM(J302:J303)</f>
        <v>17600</v>
      </c>
      <c r="K305" s="1508">
        <f>SUM(K302:K303)</f>
        <v>20007</v>
      </c>
      <c r="L305" s="1541">
        <f>K305/J305*100</f>
        <v>113.67613636363636</v>
      </c>
      <c r="M305" s="1541">
        <f>SUM(M302:M303)</f>
        <v>80</v>
      </c>
      <c r="N305" s="1542">
        <f>K305/$A$4*12/M305</f>
        <v>272.82272727272726</v>
      </c>
      <c r="O305" s="690">
        <v>39016.454932000001</v>
      </c>
      <c r="P305" s="690">
        <v>41253.144660000013</v>
      </c>
      <c r="Q305" s="690">
        <v>40625.209900000002</v>
      </c>
      <c r="R305" s="690">
        <v>40625.209900000002</v>
      </c>
      <c r="S305" s="690">
        <v>40625.209900000002</v>
      </c>
      <c r="T305" s="690">
        <v>40625.209900000002</v>
      </c>
      <c r="U305" s="690">
        <v>39608.27588899999</v>
      </c>
      <c r="V305" s="690">
        <v>39608.27588899999</v>
      </c>
      <c r="W305" s="690">
        <v>39608.27588899999</v>
      </c>
      <c r="X305" s="690">
        <v>39608.27588899999</v>
      </c>
      <c r="Y305" s="690">
        <v>39608.27588899999</v>
      </c>
      <c r="Z305" s="2305">
        <f>O305/12*$A$4+(P305-O305)/11*10+(Q305-P305)/10*9+(R305-Q305)/9*8+(S305-R305)/8*7+(T305-S305)/7*6+(U305-T305)/6*5+(V305-U305)/5*4+(W305-V305)/4*3+(X305-W305)/3*2+(Y305-X305)/2*1</f>
        <v>36385.851692681812</v>
      </c>
      <c r="AA305" s="2248">
        <f>AE305-AC305</f>
        <v>36146.965829999994</v>
      </c>
      <c r="AB305" s="2248">
        <f>AA305-Z305</f>
        <v>-238.88586268181825</v>
      </c>
      <c r="AC305" s="2248">
        <v>0</v>
      </c>
      <c r="AD305" s="2248"/>
      <c r="AE305" s="3232">
        <v>36146.965829999994</v>
      </c>
      <c r="AF305" s="2957"/>
    </row>
    <row r="306" spans="1:32" ht="18.75" customHeight="1" thickBot="1" x14ac:dyDescent="0.3">
      <c r="A306" s="527" t="s">
        <v>18</v>
      </c>
      <c r="B306" s="1572"/>
      <c r="C306" s="746"/>
      <c r="D306" s="746"/>
      <c r="E306" s="1484"/>
      <c r="F306" s="746"/>
      <c r="G306" s="1207"/>
      <c r="H306" s="1207"/>
      <c r="I306" s="395"/>
      <c r="J306" s="394"/>
      <c r="K306" s="1509">
        <f>SUM(K294,K305)</f>
        <v>20007</v>
      </c>
      <c r="L306" s="429"/>
      <c r="M306" s="429"/>
      <c r="N306" s="429"/>
      <c r="O306" s="691">
        <f t="shared" ref="O306:T306" si="97">SUM(O294,O305)</f>
        <v>312602.19302200008</v>
      </c>
      <c r="P306" s="691">
        <f t="shared" si="97"/>
        <v>314838.88275000005</v>
      </c>
      <c r="Q306" s="691">
        <f t="shared" si="97"/>
        <v>314210.94799000007</v>
      </c>
      <c r="R306" s="691">
        <f t="shared" si="97"/>
        <v>314210.94799000007</v>
      </c>
      <c r="S306" s="691">
        <f t="shared" si="97"/>
        <v>314210.93190999998</v>
      </c>
      <c r="T306" s="691">
        <f t="shared" si="97"/>
        <v>317141.63491000002</v>
      </c>
      <c r="U306" s="691">
        <f t="shared" ref="U306:AF306" si="98">SUM(U294,U305)</f>
        <v>317438.55282899999</v>
      </c>
      <c r="V306" s="691">
        <f t="shared" si="98"/>
        <v>317438.55282899999</v>
      </c>
      <c r="W306" s="691">
        <f t="shared" si="98"/>
        <v>318936.89992900001</v>
      </c>
      <c r="X306" s="691">
        <f t="shared" ref="X306:Y306" si="99">SUM(X294,X305)</f>
        <v>318936.89992900001</v>
      </c>
      <c r="Y306" s="691">
        <f t="shared" si="99"/>
        <v>318936.89992900001</v>
      </c>
      <c r="Z306" s="2308">
        <f t="shared" si="98"/>
        <v>292541.07946018188</v>
      </c>
      <c r="AA306" s="2321">
        <f t="shared" si="98"/>
        <v>295295.26951000007</v>
      </c>
      <c r="AB306" s="2321">
        <f t="shared" si="98"/>
        <v>2754.1900498182149</v>
      </c>
      <c r="AC306" s="2321">
        <f t="shared" si="98"/>
        <v>-66.966549999999984</v>
      </c>
      <c r="AD306" s="2321">
        <v>-6.0540000000000003</v>
      </c>
      <c r="AE306" s="3233">
        <f>SUM(AE294,AE305)+AD306</f>
        <v>295222.24896000006</v>
      </c>
      <c r="AF306" s="2964">
        <f t="shared" si="98"/>
        <v>4730.6332200000124</v>
      </c>
    </row>
    <row r="307" spans="1:32" ht="24.6" customHeight="1" x14ac:dyDescent="0.25">
      <c r="A307" s="312"/>
      <c r="B307" s="2830"/>
      <c r="C307" s="203"/>
      <c r="D307" s="203"/>
      <c r="E307" s="1445"/>
      <c r="F307" s="455"/>
      <c r="G307" s="532"/>
      <c r="H307" s="309"/>
      <c r="I307" s="529"/>
      <c r="J307" s="310"/>
      <c r="K307" s="1503"/>
      <c r="L307" s="529"/>
      <c r="M307" s="310"/>
      <c r="N307" s="310"/>
      <c r="O307" s="1182"/>
      <c r="P307" s="1182"/>
      <c r="Q307" s="1182"/>
      <c r="R307" s="1182"/>
      <c r="S307" s="1182"/>
      <c r="T307" s="1182"/>
      <c r="U307" s="1182"/>
      <c r="V307" s="1182"/>
      <c r="W307" s="1182"/>
      <c r="X307" s="1182"/>
      <c r="Y307" s="1182"/>
      <c r="Z307" s="2306"/>
      <c r="AA307" s="2320"/>
      <c r="AB307" s="2320"/>
      <c r="AC307" s="2320"/>
      <c r="AD307" s="2320"/>
      <c r="AE307" s="3231"/>
      <c r="AF307" s="2967"/>
    </row>
    <row r="308" spans="1:32" ht="57.75" customHeight="1" x14ac:dyDescent="0.25">
      <c r="A308" s="1531" t="s">
        <v>273</v>
      </c>
      <c r="B308" s="2266"/>
      <c r="C308" s="140"/>
      <c r="D308" s="140"/>
      <c r="E308" s="409"/>
      <c r="F308" s="140"/>
      <c r="G308" s="153"/>
      <c r="H308" s="153"/>
      <c r="I308" s="486"/>
      <c r="J308" s="170"/>
      <c r="K308" s="411"/>
      <c r="L308" s="170"/>
      <c r="M308" s="170"/>
      <c r="N308" s="170"/>
      <c r="O308" s="1181"/>
      <c r="P308" s="1181"/>
      <c r="Q308" s="1181"/>
      <c r="R308" s="1181"/>
      <c r="S308" s="1181"/>
      <c r="T308" s="1181"/>
      <c r="U308" s="1181"/>
      <c r="V308" s="1181"/>
      <c r="W308" s="1181"/>
      <c r="X308" s="1181"/>
      <c r="Y308" s="1181"/>
      <c r="Z308" s="2303"/>
      <c r="AA308" s="211"/>
      <c r="AB308" s="211"/>
      <c r="AC308" s="211"/>
      <c r="AD308" s="211"/>
      <c r="AE308" s="3228"/>
      <c r="AF308" s="2952"/>
    </row>
    <row r="309" spans="1:32" ht="15" customHeight="1" x14ac:dyDescent="0.25">
      <c r="A309" s="169" t="s">
        <v>14</v>
      </c>
      <c r="B309" s="2805"/>
      <c r="C309" s="140"/>
      <c r="D309" s="140"/>
      <c r="E309" s="409"/>
      <c r="F309" s="140"/>
      <c r="G309" s="153"/>
      <c r="H309" s="153"/>
      <c r="I309" s="486"/>
      <c r="J309" s="170"/>
      <c r="K309" s="411"/>
      <c r="L309" s="170"/>
      <c r="M309" s="170"/>
      <c r="N309" s="170"/>
      <c r="O309" s="1181"/>
      <c r="P309" s="1181"/>
      <c r="Q309" s="1181"/>
      <c r="R309" s="1181"/>
      <c r="S309" s="1181"/>
      <c r="T309" s="1181"/>
      <c r="U309" s="1181"/>
      <c r="V309" s="1181"/>
      <c r="W309" s="1181"/>
      <c r="X309" s="1181"/>
      <c r="Y309" s="1181"/>
      <c r="Z309" s="2303"/>
      <c r="AA309" s="211"/>
      <c r="AB309" s="211"/>
      <c r="AC309" s="211"/>
      <c r="AD309" s="211"/>
      <c r="AE309" s="3228"/>
      <c r="AF309" s="2952"/>
    </row>
    <row r="310" spans="1:32" ht="30" customHeight="1" x14ac:dyDescent="0.25">
      <c r="A310" s="1439" t="s">
        <v>217</v>
      </c>
      <c r="B310" s="1487"/>
      <c r="C310" s="183">
        <f>SUM(C312:C313)</f>
        <v>99926</v>
      </c>
      <c r="D310" s="183">
        <f>SUM(D312:D313)</f>
        <v>91599</v>
      </c>
      <c r="E310" s="183">
        <f>SUM(E312:E313)</f>
        <v>93437</v>
      </c>
      <c r="F310" s="183">
        <f>E310/D310*100</f>
        <v>102.00657212414983</v>
      </c>
      <c r="G310" s="153"/>
      <c r="H310" s="153"/>
      <c r="I310" s="486"/>
      <c r="J310" s="170"/>
      <c r="K310" s="411"/>
      <c r="L310" s="170"/>
      <c r="M310" s="170"/>
      <c r="N310" s="170"/>
      <c r="O310" s="1181">
        <f t="shared" ref="O310:T310" si="100">O312+O316</f>
        <v>0</v>
      </c>
      <c r="P310" s="1181">
        <f t="shared" si="100"/>
        <v>0</v>
      </c>
      <c r="Q310" s="1181">
        <f t="shared" si="100"/>
        <v>0</v>
      </c>
      <c r="R310" s="1181">
        <f t="shared" si="100"/>
        <v>0</v>
      </c>
      <c r="S310" s="1181">
        <f t="shared" si="100"/>
        <v>0</v>
      </c>
      <c r="T310" s="1181">
        <f t="shared" si="100"/>
        <v>0</v>
      </c>
      <c r="U310" s="1181">
        <f t="shared" ref="U310:AA310" si="101">U312+U316</f>
        <v>0</v>
      </c>
      <c r="V310" s="1181">
        <f t="shared" si="101"/>
        <v>0</v>
      </c>
      <c r="W310" s="1181">
        <f t="shared" si="101"/>
        <v>0</v>
      </c>
      <c r="X310" s="1181">
        <f t="shared" si="101"/>
        <v>0</v>
      </c>
      <c r="Y310" s="1181">
        <f t="shared" ref="Y310" si="102">Y312+Y316</f>
        <v>0</v>
      </c>
      <c r="Z310" s="2303">
        <f t="shared" si="101"/>
        <v>0</v>
      </c>
      <c r="AA310" s="211">
        <f t="shared" si="101"/>
        <v>0</v>
      </c>
      <c r="AB310" s="211"/>
      <c r="AC310" s="211"/>
      <c r="AD310" s="211"/>
      <c r="AE310" s="3228"/>
      <c r="AF310" s="2960">
        <f>SUM(AF311:AF313)</f>
        <v>4476.6540000000005</v>
      </c>
    </row>
    <row r="311" spans="1:32" ht="15" customHeight="1" x14ac:dyDescent="0.25">
      <c r="A311" s="1439"/>
      <c r="B311" s="1487"/>
      <c r="C311" s="183"/>
      <c r="D311" s="141"/>
      <c r="E311" s="1459"/>
      <c r="F311" s="183"/>
      <c r="G311" s="153"/>
      <c r="H311" s="153"/>
      <c r="I311" s="486"/>
      <c r="J311" s="170"/>
      <c r="K311" s="411"/>
      <c r="L311" s="170"/>
      <c r="M311" s="170"/>
      <c r="N311" s="170"/>
      <c r="O311" s="1181"/>
      <c r="P311" s="1181"/>
      <c r="Q311" s="1181"/>
      <c r="R311" s="1181"/>
      <c r="S311" s="1181"/>
      <c r="T311" s="1181"/>
      <c r="U311" s="1181"/>
      <c r="V311" s="1181"/>
      <c r="W311" s="1181"/>
      <c r="X311" s="1181"/>
      <c r="Y311" s="1181"/>
      <c r="Z311" s="2303"/>
      <c r="AA311" s="211"/>
      <c r="AB311" s="211"/>
      <c r="AC311" s="211"/>
      <c r="AD311" s="211"/>
      <c r="AE311" s="3228"/>
      <c r="AF311" s="2961"/>
    </row>
    <row r="312" spans="1:32" ht="15" customHeight="1" x14ac:dyDescent="0.25">
      <c r="A312" s="1439" t="s">
        <v>341</v>
      </c>
      <c r="B312" s="1487"/>
      <c r="C312" s="183">
        <v>14500</v>
      </c>
      <c r="D312" s="141">
        <f>ROUND(C312/12*$A$4,0)</f>
        <v>13292</v>
      </c>
      <c r="E312" s="141">
        <v>13401</v>
      </c>
      <c r="F312" s="141">
        <f>E312/D312*100</f>
        <v>100.82004213060488</v>
      </c>
      <c r="G312" s="153"/>
      <c r="H312" s="153"/>
      <c r="I312" s="486"/>
      <c r="J312" s="170"/>
      <c r="K312" s="411"/>
      <c r="L312" s="170"/>
      <c r="M312" s="170"/>
      <c r="N312" s="170"/>
      <c r="O312" s="1181"/>
      <c r="P312" s="1181"/>
      <c r="Q312" s="1181"/>
      <c r="R312" s="1181"/>
      <c r="S312" s="1181"/>
      <c r="T312" s="1181"/>
      <c r="U312" s="1181"/>
      <c r="V312" s="1181"/>
      <c r="W312" s="1181"/>
      <c r="X312" s="1181"/>
      <c r="Y312" s="1181"/>
      <c r="Z312" s="2303">
        <f>O312/12</f>
        <v>0</v>
      </c>
      <c r="AA312" s="211">
        <f t="shared" ref="AA312:AA318" si="103">AE312-AC312</f>
        <v>0</v>
      </c>
      <c r="AB312" s="211"/>
      <c r="AC312" s="211"/>
      <c r="AD312" s="211"/>
      <c r="AE312" s="3228"/>
      <c r="AF312" s="2955"/>
    </row>
    <row r="313" spans="1:32" ht="15" customHeight="1" x14ac:dyDescent="0.25">
      <c r="A313" s="1439" t="s">
        <v>330</v>
      </c>
      <c r="B313" s="1487"/>
      <c r="C313" s="183">
        <v>85426</v>
      </c>
      <c r="D313" s="141">
        <f>ROUND(C313/12*$A$4,0)</f>
        <v>78307</v>
      </c>
      <c r="E313" s="406">
        <v>80036</v>
      </c>
      <c r="F313" s="141">
        <f>E313/D313*100</f>
        <v>102.2079762984152</v>
      </c>
      <c r="G313" s="153"/>
      <c r="H313" s="153"/>
      <c r="I313" s="486"/>
      <c r="J313" s="170"/>
      <c r="K313" s="411"/>
      <c r="L313" s="170"/>
      <c r="M313" s="170"/>
      <c r="N313" s="170"/>
      <c r="O313" s="1181"/>
      <c r="P313" s="1181"/>
      <c r="Q313" s="1181"/>
      <c r="R313" s="1181"/>
      <c r="S313" s="1181"/>
      <c r="T313" s="1181"/>
      <c r="U313" s="1181"/>
      <c r="V313" s="1181"/>
      <c r="W313" s="1181"/>
      <c r="X313" s="1181"/>
      <c r="Y313" s="1181"/>
      <c r="Z313" s="2303">
        <f>O313/12</f>
        <v>0</v>
      </c>
      <c r="AA313" s="211">
        <f t="shared" si="103"/>
        <v>0</v>
      </c>
      <c r="AB313" s="211"/>
      <c r="AC313" s="211"/>
      <c r="AD313" s="211"/>
      <c r="AE313" s="3228"/>
      <c r="AF313" s="2948">
        <v>4476.6540000000005</v>
      </c>
    </row>
    <row r="314" spans="1:32" ht="15" customHeight="1" x14ac:dyDescent="0.25">
      <c r="A314" s="1439" t="s">
        <v>169</v>
      </c>
      <c r="B314" s="1487"/>
      <c r="C314" s="183">
        <v>14422</v>
      </c>
      <c r="D314" s="141">
        <f>ROUND(C314/12*$A$4,0)</f>
        <v>13220</v>
      </c>
      <c r="E314" s="406">
        <f>10376+E315/4/3.2</f>
        <v>11884.10546875</v>
      </c>
      <c r="F314" s="141">
        <f>E314/D314*100</f>
        <v>89.894897645612701</v>
      </c>
      <c r="G314" s="153"/>
      <c r="H314" s="153"/>
      <c r="I314" s="486"/>
      <c r="J314" s="170"/>
      <c r="K314" s="411"/>
      <c r="L314" s="170"/>
      <c r="M314" s="170"/>
      <c r="N314" s="170"/>
      <c r="O314" s="1181"/>
      <c r="P314" s="1181"/>
      <c r="Q314" s="1181"/>
      <c r="R314" s="1181"/>
      <c r="S314" s="1181"/>
      <c r="T314" s="1181"/>
      <c r="U314" s="1181"/>
      <c r="V314" s="1181"/>
      <c r="W314" s="1181"/>
      <c r="X314" s="1181"/>
      <c r="Y314" s="1181"/>
      <c r="Z314" s="2303">
        <f>O314/12</f>
        <v>0</v>
      </c>
      <c r="AA314" s="211">
        <f t="shared" si="103"/>
        <v>0</v>
      </c>
      <c r="AB314" s="211"/>
      <c r="AC314" s="211"/>
      <c r="AD314" s="211"/>
      <c r="AE314" s="3228"/>
      <c r="AF314" s="2948"/>
    </row>
    <row r="315" spans="1:32" ht="15" customHeight="1" x14ac:dyDescent="0.25">
      <c r="A315" s="1493" t="s">
        <v>336</v>
      </c>
      <c r="B315" s="1487"/>
      <c r="C315" s="183">
        <v>31000</v>
      </c>
      <c r="D315" s="141">
        <f>ROUND(C315/12*$A$4,0)</f>
        <v>28417</v>
      </c>
      <c r="E315" s="406">
        <v>19303.75</v>
      </c>
      <c r="F315" s="141">
        <f>E315/D315*100</f>
        <v>67.930288207762956</v>
      </c>
      <c r="G315" s="153"/>
      <c r="H315" s="153"/>
      <c r="I315" s="486"/>
      <c r="J315" s="170"/>
      <c r="K315" s="411"/>
      <c r="L315" s="170"/>
      <c r="M315" s="170"/>
      <c r="N315" s="170"/>
      <c r="O315" s="1181"/>
      <c r="P315" s="1181"/>
      <c r="Q315" s="1181"/>
      <c r="R315" s="1181"/>
      <c r="S315" s="1181"/>
      <c r="T315" s="1181"/>
      <c r="U315" s="1181"/>
      <c r="V315" s="1181"/>
      <c r="W315" s="1181"/>
      <c r="X315" s="1181"/>
      <c r="Y315" s="1181"/>
      <c r="Z315" s="2303"/>
      <c r="AA315" s="211"/>
      <c r="AB315" s="211"/>
      <c r="AC315" s="211"/>
      <c r="AD315" s="211"/>
      <c r="AE315" s="3228"/>
      <c r="AF315" s="2948"/>
    </row>
    <row r="316" spans="1:32" ht="30" customHeight="1" x14ac:dyDescent="0.25">
      <c r="A316" s="1439" t="s">
        <v>170</v>
      </c>
      <c r="B316" s="1487"/>
      <c r="C316" s="183"/>
      <c r="D316" s="141"/>
      <c r="E316" s="1459"/>
      <c r="F316" s="183"/>
      <c r="G316" s="153"/>
      <c r="H316" s="153"/>
      <c r="I316" s="486"/>
      <c r="J316" s="170"/>
      <c r="K316" s="411"/>
      <c r="L316" s="170"/>
      <c r="M316" s="170"/>
      <c r="N316" s="170"/>
      <c r="O316" s="1181">
        <v>0</v>
      </c>
      <c r="P316" s="1181">
        <v>0</v>
      </c>
      <c r="Q316" s="1181">
        <v>0</v>
      </c>
      <c r="R316" s="1181">
        <v>0</v>
      </c>
      <c r="S316" s="1181">
        <v>0</v>
      </c>
      <c r="T316" s="1181">
        <v>0</v>
      </c>
      <c r="U316" s="1181">
        <v>0</v>
      </c>
      <c r="V316" s="1181">
        <v>0</v>
      </c>
      <c r="W316" s="1181">
        <v>0</v>
      </c>
      <c r="X316" s="1181">
        <v>0</v>
      </c>
      <c r="Y316" s="1181">
        <v>0</v>
      </c>
      <c r="Z316" s="2303">
        <f>O316/12</f>
        <v>0</v>
      </c>
      <c r="AA316" s="211">
        <f t="shared" si="103"/>
        <v>0</v>
      </c>
      <c r="AB316" s="211"/>
      <c r="AC316" s="211"/>
      <c r="AD316" s="211"/>
      <c r="AE316" s="3228"/>
      <c r="AF316" s="2961"/>
    </row>
    <row r="317" spans="1:32" s="405" customFormat="1" ht="28.5" customHeight="1" x14ac:dyDescent="0.25">
      <c r="A317" s="1543" t="s">
        <v>218</v>
      </c>
      <c r="B317" s="1521"/>
      <c r="C317" s="413">
        <v>3500</v>
      </c>
      <c r="D317" s="413">
        <f>ROUND(C317/12*$A$4,0)</f>
        <v>3208</v>
      </c>
      <c r="E317" s="413">
        <v>3346</v>
      </c>
      <c r="F317" s="413">
        <f>E317/D317*100</f>
        <v>104.30174563591021</v>
      </c>
      <c r="G317" s="1470"/>
      <c r="H317" s="1470"/>
      <c r="I317" s="1499"/>
      <c r="J317" s="1460"/>
      <c r="K317" s="1460"/>
      <c r="L317" s="1460"/>
      <c r="M317" s="1460"/>
      <c r="N317" s="1460"/>
      <c r="O317" s="1183"/>
      <c r="P317" s="1183"/>
      <c r="Q317" s="1183"/>
      <c r="R317" s="1183"/>
      <c r="S317" s="1183"/>
      <c r="T317" s="1183"/>
      <c r="U317" s="1183"/>
      <c r="V317" s="1183"/>
      <c r="W317" s="1183"/>
      <c r="X317" s="1183"/>
      <c r="Y317" s="1183"/>
      <c r="Z317" s="2304">
        <f>O317/12</f>
        <v>0</v>
      </c>
      <c r="AA317" s="2317">
        <f t="shared" si="103"/>
        <v>0</v>
      </c>
      <c r="AB317" s="2317"/>
      <c r="AC317" s="2317"/>
      <c r="AD317" s="2317"/>
      <c r="AE317" s="3229"/>
      <c r="AF317" s="2949"/>
    </row>
    <row r="318" spans="1:32" ht="21.75" customHeight="1" thickBot="1" x14ac:dyDescent="0.3">
      <c r="A318" s="1289" t="s">
        <v>179</v>
      </c>
      <c r="B318" s="1762"/>
      <c r="C318" s="701">
        <f>C314*3.2+C310</f>
        <v>146076.4</v>
      </c>
      <c r="D318" s="701">
        <f>D314*3.2+D310</f>
        <v>133903</v>
      </c>
      <c r="E318" s="1508">
        <f>E314*3.2+E310</f>
        <v>131466.13750000001</v>
      </c>
      <c r="F318" s="701">
        <f>E318/D318*100</f>
        <v>98.180128525873215</v>
      </c>
      <c r="G318" s="468"/>
      <c r="H318" s="468"/>
      <c r="I318" s="1281"/>
      <c r="J318" s="171"/>
      <c r="K318" s="1529"/>
      <c r="L318" s="171"/>
      <c r="M318" s="171"/>
      <c r="N318" s="171"/>
      <c r="O318" s="690">
        <v>135623.703775</v>
      </c>
      <c r="P318" s="690">
        <v>135623.703775</v>
      </c>
      <c r="Q318" s="690">
        <v>135623.703775</v>
      </c>
      <c r="R318" s="690">
        <v>135623.703775</v>
      </c>
      <c r="S318" s="690">
        <v>135623.703775</v>
      </c>
      <c r="T318" s="690">
        <v>135623.703775</v>
      </c>
      <c r="U318" s="690">
        <v>135623.703775</v>
      </c>
      <c r="V318" s="690">
        <v>135623.703775</v>
      </c>
      <c r="W318" s="690">
        <v>134105.68849999999</v>
      </c>
      <c r="X318" s="690">
        <v>134105.68849999999</v>
      </c>
      <c r="Y318" s="690">
        <v>134105.68849999999</v>
      </c>
      <c r="Z318" s="2305">
        <f>O318/12*$A$4+(P318-O318)/11*10+(Q318-P318)/10*9+(R318-Q318)/9*8+(S318-R318)/8*7+(T318-S318)/7*6+(U318-T318)/6*5+(V318-U318)/5*4+(W318-V318)/4*3+(X318-W318)/3*2+(Y318-X318)/2*1</f>
        <v>123183.21700416665</v>
      </c>
      <c r="AA318" s="2248">
        <f t="shared" si="103"/>
        <v>122953.91581000001</v>
      </c>
      <c r="AB318" s="2248">
        <f>AA318-Z318</f>
        <v>-229.3011941666482</v>
      </c>
      <c r="AC318" s="2248">
        <v>-112.39982000000001</v>
      </c>
      <c r="AD318" s="2248"/>
      <c r="AE318" s="3232">
        <v>122841.51599</v>
      </c>
      <c r="AF318" s="2982">
        <f>SUM(AF313:AF317)</f>
        <v>4476.6540000000005</v>
      </c>
    </row>
    <row r="319" spans="1:32" ht="15" customHeight="1" thickBot="1" x14ac:dyDescent="0.3">
      <c r="A319" s="527" t="s">
        <v>18</v>
      </c>
      <c r="B319" s="1572"/>
      <c r="C319" s="392"/>
      <c r="D319" s="392"/>
      <c r="E319" s="1484"/>
      <c r="F319" s="392"/>
      <c r="G319" s="1325"/>
      <c r="H319" s="1325"/>
      <c r="I319" s="1326"/>
      <c r="J319" s="1325"/>
      <c r="K319" s="1544"/>
      <c r="L319" s="1325"/>
      <c r="M319" s="1325"/>
      <c r="N319" s="1326"/>
      <c r="O319" s="691">
        <f t="shared" ref="O319:T319" si="104">SUM(O318)</f>
        <v>135623.703775</v>
      </c>
      <c r="P319" s="691">
        <f t="shared" si="104"/>
        <v>135623.703775</v>
      </c>
      <c r="Q319" s="691">
        <f t="shared" si="104"/>
        <v>135623.703775</v>
      </c>
      <c r="R319" s="691">
        <f t="shared" si="104"/>
        <v>135623.703775</v>
      </c>
      <c r="S319" s="691">
        <f t="shared" si="104"/>
        <v>135623.703775</v>
      </c>
      <c r="T319" s="691">
        <f t="shared" si="104"/>
        <v>135623.703775</v>
      </c>
      <c r="U319" s="691">
        <f t="shared" ref="U319:AF319" si="105">SUM(U318)</f>
        <v>135623.703775</v>
      </c>
      <c r="V319" s="691">
        <f t="shared" si="105"/>
        <v>135623.703775</v>
      </c>
      <c r="W319" s="691">
        <f t="shared" si="105"/>
        <v>134105.68849999999</v>
      </c>
      <c r="X319" s="691">
        <f t="shared" ref="X319:Y319" si="106">SUM(X318)</f>
        <v>134105.68849999999</v>
      </c>
      <c r="Y319" s="691">
        <f t="shared" si="106"/>
        <v>134105.68849999999</v>
      </c>
      <c r="Z319" s="2308">
        <f t="shared" si="105"/>
        <v>123183.21700416665</v>
      </c>
      <c r="AA319" s="2321">
        <f t="shared" si="105"/>
        <v>122953.91581000001</v>
      </c>
      <c r="AB319" s="2321">
        <f t="shared" si="105"/>
        <v>-229.3011941666482</v>
      </c>
      <c r="AC319" s="2321">
        <f t="shared" si="105"/>
        <v>-112.39982000000001</v>
      </c>
      <c r="AD319" s="2321"/>
      <c r="AE319" s="3233">
        <f>SUM(AE318)+AD319</f>
        <v>122841.51599</v>
      </c>
      <c r="AF319" s="2964">
        <f t="shared" si="105"/>
        <v>4476.6540000000005</v>
      </c>
    </row>
    <row r="320" spans="1:32" ht="15" customHeight="1" x14ac:dyDescent="0.25">
      <c r="A320" s="139"/>
      <c r="B320" s="2831"/>
      <c r="C320" s="203"/>
      <c r="D320" s="203"/>
      <c r="E320" s="1445"/>
      <c r="F320" s="203"/>
      <c r="G320" s="309"/>
      <c r="H320" s="309"/>
      <c r="I320" s="529"/>
      <c r="J320" s="310"/>
      <c r="K320" s="404"/>
      <c r="L320" s="310"/>
      <c r="M320" s="310"/>
      <c r="N320" s="529"/>
      <c r="O320" s="1182"/>
      <c r="P320" s="1182"/>
      <c r="Q320" s="1182"/>
      <c r="R320" s="1182"/>
      <c r="S320" s="1182"/>
      <c r="T320" s="1182"/>
      <c r="U320" s="1182"/>
      <c r="V320" s="1182"/>
      <c r="W320" s="1182"/>
      <c r="X320" s="1182"/>
      <c r="Y320" s="1182"/>
      <c r="Z320" s="2306"/>
      <c r="AA320" s="2320"/>
      <c r="AB320" s="2320"/>
      <c r="AC320" s="2320"/>
      <c r="AD320" s="2320"/>
      <c r="AE320" s="3231"/>
      <c r="AF320" s="2967"/>
    </row>
    <row r="321" spans="1:32" ht="36.75" customHeight="1" x14ac:dyDescent="0.25">
      <c r="A321" s="1531" t="s">
        <v>274</v>
      </c>
      <c r="B321" s="2267"/>
      <c r="C321" s="140"/>
      <c r="D321" s="140"/>
      <c r="E321" s="409"/>
      <c r="F321" s="140"/>
      <c r="G321" s="153"/>
      <c r="H321" s="153"/>
      <c r="I321" s="486"/>
      <c r="J321" s="170"/>
      <c r="K321" s="411"/>
      <c r="L321" s="170"/>
      <c r="M321" s="170"/>
      <c r="N321" s="486"/>
      <c r="O321" s="1181"/>
      <c r="P321" s="1181"/>
      <c r="Q321" s="1181"/>
      <c r="R321" s="1181"/>
      <c r="S321" s="1181"/>
      <c r="T321" s="1181"/>
      <c r="U321" s="1181"/>
      <c r="V321" s="1181"/>
      <c r="W321" s="1181"/>
      <c r="X321" s="1181"/>
      <c r="Y321" s="1181"/>
      <c r="Z321" s="2303"/>
      <c r="AA321" s="211"/>
      <c r="AB321" s="211"/>
      <c r="AC321" s="211"/>
      <c r="AD321" s="211"/>
      <c r="AE321" s="3228"/>
      <c r="AF321" s="2952"/>
    </row>
    <row r="322" spans="1:32" ht="15" customHeight="1" x14ac:dyDescent="0.25">
      <c r="A322" s="169" t="s">
        <v>14</v>
      </c>
      <c r="B322" s="2805"/>
      <c r="C322" s="140"/>
      <c r="D322" s="140"/>
      <c r="E322" s="409"/>
      <c r="F322" s="140"/>
      <c r="G322" s="153"/>
      <c r="H322" s="153"/>
      <c r="I322" s="486"/>
      <c r="J322" s="170"/>
      <c r="K322" s="411"/>
      <c r="L322" s="170"/>
      <c r="M322" s="170"/>
      <c r="N322" s="170"/>
      <c r="O322" s="1181"/>
      <c r="P322" s="1181"/>
      <c r="Q322" s="1181"/>
      <c r="R322" s="1181"/>
      <c r="S322" s="1181"/>
      <c r="T322" s="1181"/>
      <c r="U322" s="1181"/>
      <c r="V322" s="1181"/>
      <c r="W322" s="1181"/>
      <c r="X322" s="1181"/>
      <c r="Y322" s="1181"/>
      <c r="Z322" s="2303"/>
      <c r="AA322" s="211"/>
      <c r="AB322" s="211"/>
      <c r="AC322" s="211"/>
      <c r="AD322" s="211"/>
      <c r="AE322" s="3228"/>
      <c r="AF322" s="2952"/>
    </row>
    <row r="323" spans="1:32" ht="15" customHeight="1" x14ac:dyDescent="0.25">
      <c r="A323" s="1545" t="s">
        <v>17</v>
      </c>
      <c r="B323" s="416"/>
      <c r="C323" s="140"/>
      <c r="D323" s="140"/>
      <c r="E323" s="409"/>
      <c r="F323" s="140"/>
      <c r="G323" s="153"/>
      <c r="H323" s="153"/>
      <c r="I323" s="486"/>
      <c r="J323" s="170"/>
      <c r="K323" s="411"/>
      <c r="L323" s="170"/>
      <c r="M323" s="170"/>
      <c r="N323" s="170"/>
      <c r="O323" s="1181"/>
      <c r="P323" s="1181"/>
      <c r="Q323" s="1181"/>
      <c r="R323" s="1181"/>
      <c r="S323" s="1181"/>
      <c r="T323" s="1181"/>
      <c r="U323" s="1181"/>
      <c r="V323" s="1181"/>
      <c r="W323" s="1181"/>
      <c r="X323" s="1181"/>
      <c r="Y323" s="1181"/>
      <c r="Z323" s="2303"/>
      <c r="AA323" s="211"/>
      <c r="AB323" s="211"/>
      <c r="AC323" s="211"/>
      <c r="AD323" s="211"/>
      <c r="AE323" s="3228"/>
      <c r="AF323" s="2952"/>
    </row>
    <row r="324" spans="1:32" ht="15" customHeight="1" x14ac:dyDescent="0.25">
      <c r="A324" s="1546" t="s">
        <v>169</v>
      </c>
      <c r="B324" s="416"/>
      <c r="C324" s="183">
        <v>19531</v>
      </c>
      <c r="D324" s="183">
        <f>D325/4/3.2</f>
        <v>17903.671875</v>
      </c>
      <c r="E324" s="1459">
        <f>E325/4/3.2</f>
        <v>17794.6484375</v>
      </c>
      <c r="F324" s="141">
        <f>E324/D324*100</f>
        <v>99.3910554311921</v>
      </c>
      <c r="G324" s="153"/>
      <c r="H324" s="153"/>
      <c r="I324" s="486"/>
      <c r="J324" s="170"/>
      <c r="K324" s="411"/>
      <c r="L324" s="170"/>
      <c r="M324" s="170"/>
      <c r="N324" s="170"/>
      <c r="O324" s="1181"/>
      <c r="P324" s="1181"/>
      <c r="Q324" s="1181"/>
      <c r="R324" s="1181"/>
      <c r="S324" s="1181"/>
      <c r="T324" s="1181"/>
      <c r="U324" s="1181"/>
      <c r="V324" s="1181"/>
      <c r="W324" s="1181"/>
      <c r="X324" s="1181"/>
      <c r="Y324" s="1181"/>
      <c r="Z324" s="2303"/>
      <c r="AA324" s="211"/>
      <c r="AB324" s="211"/>
      <c r="AC324" s="211"/>
      <c r="AD324" s="211"/>
      <c r="AE324" s="3228"/>
      <c r="AF324" s="2961"/>
    </row>
    <row r="325" spans="1:32" ht="15" customHeight="1" x14ac:dyDescent="0.25">
      <c r="A325" s="449" t="s">
        <v>180</v>
      </c>
      <c r="B325" s="1487"/>
      <c r="C325" s="183">
        <v>250000</v>
      </c>
      <c r="D325" s="141">
        <f>ROUND(C325/12*$A$4,0)</f>
        <v>229167</v>
      </c>
      <c r="E325" s="517">
        <v>227771.5</v>
      </c>
      <c r="F325" s="141">
        <f>E325/D325*100</f>
        <v>99.3910554311921</v>
      </c>
      <c r="G325" s="153"/>
      <c r="H325" s="153"/>
      <c r="I325" s="486"/>
      <c r="J325" s="170"/>
      <c r="K325" s="411"/>
      <c r="L325" s="170"/>
      <c r="M325" s="170"/>
      <c r="N325" s="170"/>
      <c r="O325" s="1181"/>
      <c r="P325" s="1181"/>
      <c r="Q325" s="1181"/>
      <c r="R325" s="1181"/>
      <c r="S325" s="1181"/>
      <c r="T325" s="1181"/>
      <c r="U325" s="1181"/>
      <c r="V325" s="1181"/>
      <c r="W325" s="1181"/>
      <c r="X325" s="1181"/>
      <c r="Y325" s="1181"/>
      <c r="Z325" s="2303">
        <f>O325/12</f>
        <v>0</v>
      </c>
      <c r="AA325" s="211">
        <f>AE325-AC325</f>
        <v>0</v>
      </c>
      <c r="AB325" s="211">
        <f>AA325-Z325</f>
        <v>0</v>
      </c>
      <c r="AC325" s="211"/>
      <c r="AD325" s="211"/>
      <c r="AE325" s="3228"/>
      <c r="AF325" s="2983"/>
    </row>
    <row r="326" spans="1:32" ht="15" customHeight="1" x14ac:dyDescent="0.25">
      <c r="A326" s="449" t="s">
        <v>176</v>
      </c>
      <c r="B326" s="1487"/>
      <c r="C326" s="140"/>
      <c r="D326" s="140"/>
      <c r="E326" s="409"/>
      <c r="F326" s="140"/>
      <c r="G326" s="153"/>
      <c r="H326" s="153"/>
      <c r="I326" s="486"/>
      <c r="J326" s="170"/>
      <c r="K326" s="411"/>
      <c r="L326" s="170"/>
      <c r="M326" s="170"/>
      <c r="N326" s="170"/>
      <c r="O326" s="1181"/>
      <c r="P326" s="1181"/>
      <c r="Q326" s="1181"/>
      <c r="R326" s="1181"/>
      <c r="S326" s="1181"/>
      <c r="T326" s="1181"/>
      <c r="U326" s="1181"/>
      <c r="V326" s="1181"/>
      <c r="W326" s="1181"/>
      <c r="X326" s="1181"/>
      <c r="Y326" s="1181"/>
      <c r="Z326" s="2303"/>
      <c r="AA326" s="211"/>
      <c r="AB326" s="211"/>
      <c r="AC326" s="211"/>
      <c r="AD326" s="211"/>
      <c r="AE326" s="3228"/>
      <c r="AF326" s="2952"/>
    </row>
    <row r="327" spans="1:32" ht="15" customHeight="1" x14ac:dyDescent="0.25">
      <c r="A327" s="1545" t="s">
        <v>177</v>
      </c>
      <c r="B327" s="416"/>
      <c r="C327" s="191">
        <f>C324*3.2</f>
        <v>62499.200000000004</v>
      </c>
      <c r="D327" s="191">
        <f>D325/4</f>
        <v>57291.75</v>
      </c>
      <c r="E327" s="1472">
        <f>E325/4</f>
        <v>56942.875</v>
      </c>
      <c r="F327" s="191">
        <f>E327/D327*100</f>
        <v>99.3910554311921</v>
      </c>
      <c r="G327" s="278"/>
      <c r="H327" s="278"/>
      <c r="I327" s="487"/>
      <c r="J327" s="192"/>
      <c r="K327" s="1460"/>
      <c r="L327" s="192"/>
      <c r="M327" s="192"/>
      <c r="N327" s="192"/>
      <c r="O327" s="1183">
        <f t="shared" ref="O327:T327" si="107">O325+O326</f>
        <v>0</v>
      </c>
      <c r="P327" s="1183">
        <f t="shared" si="107"/>
        <v>0</v>
      </c>
      <c r="Q327" s="1183">
        <f t="shared" si="107"/>
        <v>0</v>
      </c>
      <c r="R327" s="1183">
        <f t="shared" si="107"/>
        <v>0</v>
      </c>
      <c r="S327" s="1183">
        <f t="shared" si="107"/>
        <v>0</v>
      </c>
      <c r="T327" s="1183">
        <f t="shared" si="107"/>
        <v>0</v>
      </c>
      <c r="U327" s="1183">
        <f t="shared" ref="U327:AB327" si="108">U325+U326</f>
        <v>0</v>
      </c>
      <c r="V327" s="1183">
        <f t="shared" si="108"/>
        <v>0</v>
      </c>
      <c r="W327" s="1183">
        <f t="shared" si="108"/>
        <v>0</v>
      </c>
      <c r="X327" s="1183">
        <f t="shared" ref="X327:Y327" si="109">X325+X326</f>
        <v>0</v>
      </c>
      <c r="Y327" s="1183">
        <f t="shared" si="109"/>
        <v>0</v>
      </c>
      <c r="Z327" s="2304">
        <f t="shared" si="108"/>
        <v>0</v>
      </c>
      <c r="AA327" s="2317">
        <f t="shared" si="108"/>
        <v>0</v>
      </c>
      <c r="AB327" s="2317">
        <f t="shared" si="108"/>
        <v>0</v>
      </c>
      <c r="AC327" s="2317"/>
      <c r="AD327" s="2317"/>
      <c r="AE327" s="3229"/>
      <c r="AF327" s="2984"/>
    </row>
    <row r="328" spans="1:32" ht="15" customHeight="1" thickBot="1" x14ac:dyDescent="0.3">
      <c r="A328" s="1289" t="s">
        <v>179</v>
      </c>
      <c r="B328" s="1762"/>
      <c r="C328" s="701">
        <f>C327</f>
        <v>62499.200000000004</v>
      </c>
      <c r="D328" s="701">
        <f>D327</f>
        <v>57291.75</v>
      </c>
      <c r="E328" s="1508">
        <f>E327</f>
        <v>56942.875</v>
      </c>
      <c r="F328" s="701">
        <f>E328/D328*100</f>
        <v>99.3910554311921</v>
      </c>
      <c r="G328" s="468"/>
      <c r="H328" s="468"/>
      <c r="I328" s="1281"/>
      <c r="J328" s="171"/>
      <c r="K328" s="1529"/>
      <c r="L328" s="171"/>
      <c r="M328" s="171"/>
      <c r="N328" s="171"/>
      <c r="O328" s="690">
        <v>49015</v>
      </c>
      <c r="P328" s="690">
        <v>49015</v>
      </c>
      <c r="Q328" s="690">
        <v>49015</v>
      </c>
      <c r="R328" s="690">
        <v>49015</v>
      </c>
      <c r="S328" s="690">
        <v>49015</v>
      </c>
      <c r="T328" s="690">
        <v>49015</v>
      </c>
      <c r="U328" s="690">
        <v>49015</v>
      </c>
      <c r="V328" s="690">
        <v>49015</v>
      </c>
      <c r="W328" s="690">
        <v>49015</v>
      </c>
      <c r="X328" s="690">
        <v>49015</v>
      </c>
      <c r="Y328" s="690">
        <v>49015</v>
      </c>
      <c r="Z328" s="2305">
        <f>O328/12*$A$4+(P328-O328)/11*10+(Q328-P328)/10*9+(R328-Q328)/9*8+(S328-R328)/8*7+(T328-S328)/7*6+(U328-T328)/6*5+(V328-U328)/5*4+(W328-V328)/4*3+(X328-W328)/3*2+(Y328-X328)/2*1</f>
        <v>44930.416666666672</v>
      </c>
      <c r="AA328" s="2248">
        <f>AE328-AC328</f>
        <v>44669.385300000002</v>
      </c>
      <c r="AB328" s="2248">
        <f>AA328-Z328</f>
        <v>-261.03136666666978</v>
      </c>
      <c r="AC328" s="2248">
        <v>-10.63627</v>
      </c>
      <c r="AD328" s="2248"/>
      <c r="AE328" s="3232">
        <v>44658.749029999999</v>
      </c>
      <c r="AF328" s="2982"/>
    </row>
    <row r="329" spans="1:32" ht="15" customHeight="1" thickBot="1" x14ac:dyDescent="0.3">
      <c r="A329" s="527" t="s">
        <v>18</v>
      </c>
      <c r="B329" s="1572"/>
      <c r="C329" s="392"/>
      <c r="D329" s="392"/>
      <c r="E329" s="1484"/>
      <c r="F329" s="392"/>
      <c r="G329" s="393"/>
      <c r="H329" s="393"/>
      <c r="I329" s="429"/>
      <c r="J329" s="394"/>
      <c r="K329" s="1547"/>
      <c r="L329" s="394"/>
      <c r="M329" s="394"/>
      <c r="N329" s="394"/>
      <c r="O329" s="691">
        <f t="shared" ref="O329:AF329" si="110">SUM(O328)</f>
        <v>49015</v>
      </c>
      <c r="P329" s="691">
        <f t="shared" si="110"/>
        <v>49015</v>
      </c>
      <c r="Q329" s="691">
        <f t="shared" si="110"/>
        <v>49015</v>
      </c>
      <c r="R329" s="691">
        <f t="shared" si="110"/>
        <v>49015</v>
      </c>
      <c r="S329" s="691">
        <f t="shared" si="110"/>
        <v>49015</v>
      </c>
      <c r="T329" s="691">
        <f t="shared" si="110"/>
        <v>49015</v>
      </c>
      <c r="U329" s="691">
        <f t="shared" si="110"/>
        <v>49015</v>
      </c>
      <c r="V329" s="691">
        <f t="shared" si="110"/>
        <v>49015</v>
      </c>
      <c r="W329" s="691">
        <f t="shared" si="110"/>
        <v>49015</v>
      </c>
      <c r="X329" s="691">
        <f t="shared" ref="X329:Y329" si="111">SUM(X328)</f>
        <v>49015</v>
      </c>
      <c r="Y329" s="691">
        <f t="shared" si="111"/>
        <v>49015</v>
      </c>
      <c r="Z329" s="2308">
        <f t="shared" si="110"/>
        <v>44930.416666666672</v>
      </c>
      <c r="AA329" s="2321">
        <f t="shared" si="110"/>
        <v>44669.385300000002</v>
      </c>
      <c r="AB329" s="2321">
        <f t="shared" si="110"/>
        <v>-261.03136666666978</v>
      </c>
      <c r="AC329" s="2321">
        <f t="shared" si="110"/>
        <v>-10.63627</v>
      </c>
      <c r="AD329" s="2321"/>
      <c r="AE329" s="3233">
        <f>SUM(AE328)+AD329</f>
        <v>44658.749029999999</v>
      </c>
      <c r="AF329" s="2964">
        <f t="shared" si="110"/>
        <v>0</v>
      </c>
    </row>
    <row r="330" spans="1:32" ht="15" customHeight="1" x14ac:dyDescent="0.25">
      <c r="A330" s="139"/>
      <c r="B330" s="2831"/>
      <c r="C330" s="203"/>
      <c r="D330" s="203"/>
      <c r="E330" s="1445"/>
      <c r="F330" s="203"/>
      <c r="G330" s="309"/>
      <c r="H330" s="309"/>
      <c r="I330" s="529"/>
      <c r="J330" s="310"/>
      <c r="K330" s="404"/>
      <c r="L330" s="310"/>
      <c r="M330" s="310"/>
      <c r="N330" s="310"/>
      <c r="O330" s="1182"/>
      <c r="P330" s="1182"/>
      <c r="Q330" s="1182"/>
      <c r="R330" s="1182"/>
      <c r="S330" s="1182"/>
      <c r="T330" s="1182"/>
      <c r="U330" s="1182"/>
      <c r="V330" s="1182"/>
      <c r="W330" s="1182"/>
      <c r="X330" s="1182"/>
      <c r="Y330" s="1182"/>
      <c r="Z330" s="2306"/>
      <c r="AA330" s="2320"/>
      <c r="AB330" s="2320"/>
      <c r="AC330" s="2320"/>
      <c r="AD330" s="2320"/>
      <c r="AE330" s="3231"/>
      <c r="AF330" s="2967"/>
    </row>
    <row r="331" spans="1:32" ht="36" customHeight="1" x14ac:dyDescent="0.25">
      <c r="A331" s="1531" t="s">
        <v>275</v>
      </c>
      <c r="B331" s="2267"/>
      <c r="C331" s="140"/>
      <c r="D331" s="140"/>
      <c r="E331" s="409"/>
      <c r="F331" s="140"/>
      <c r="G331" s="153"/>
      <c r="H331" s="153"/>
      <c r="I331" s="486"/>
      <c r="J331" s="170"/>
      <c r="K331" s="411"/>
      <c r="L331" s="170"/>
      <c r="M331" s="170"/>
      <c r="N331" s="170"/>
      <c r="O331" s="1181"/>
      <c r="P331" s="1181"/>
      <c r="Q331" s="1181"/>
      <c r="R331" s="1181"/>
      <c r="S331" s="1181"/>
      <c r="T331" s="1181"/>
      <c r="U331" s="1181"/>
      <c r="V331" s="1181"/>
      <c r="W331" s="1181"/>
      <c r="X331" s="1181"/>
      <c r="Y331" s="1181"/>
      <c r="Z331" s="2303"/>
      <c r="AA331" s="211"/>
      <c r="AB331" s="211"/>
      <c r="AC331" s="211"/>
      <c r="AD331" s="211"/>
      <c r="AE331" s="3228"/>
      <c r="AF331" s="2952"/>
    </row>
    <row r="332" spans="1:32" ht="15" customHeight="1" x14ac:dyDescent="0.25">
      <c r="A332" s="169" t="s">
        <v>14</v>
      </c>
      <c r="B332" s="2805"/>
      <c r="C332" s="140"/>
      <c r="D332" s="140"/>
      <c r="E332" s="409"/>
      <c r="F332" s="140"/>
      <c r="G332" s="153"/>
      <c r="H332" s="153"/>
      <c r="I332" s="486"/>
      <c r="J332" s="170"/>
      <c r="K332" s="411"/>
      <c r="L332" s="170"/>
      <c r="M332" s="170"/>
      <c r="N332" s="170"/>
      <c r="O332" s="1181"/>
      <c r="P332" s="1181"/>
      <c r="Q332" s="1181"/>
      <c r="R332" s="1181"/>
      <c r="S332" s="1181"/>
      <c r="T332" s="1181"/>
      <c r="U332" s="1181"/>
      <c r="V332" s="1181"/>
      <c r="W332" s="1181"/>
      <c r="X332" s="1181"/>
      <c r="Y332" s="1181"/>
      <c r="Z332" s="2303"/>
      <c r="AA332" s="211"/>
      <c r="AB332" s="211"/>
      <c r="AC332" s="211"/>
      <c r="AD332" s="211"/>
      <c r="AE332" s="3228"/>
      <c r="AF332" s="2952"/>
    </row>
    <row r="333" spans="1:32" ht="30" customHeight="1" x14ac:dyDescent="0.25">
      <c r="A333" s="1545" t="s">
        <v>17</v>
      </c>
      <c r="B333" s="416"/>
      <c r="C333" s="140"/>
      <c r="D333" s="637"/>
      <c r="E333" s="409"/>
      <c r="F333" s="140"/>
      <c r="G333" s="153"/>
      <c r="H333" s="153"/>
      <c r="I333" s="486"/>
      <c r="J333" s="170"/>
      <c r="K333" s="411"/>
      <c r="L333" s="170"/>
      <c r="M333" s="170"/>
      <c r="N333" s="170"/>
      <c r="O333" s="1181"/>
      <c r="P333" s="1181"/>
      <c r="Q333" s="1181"/>
      <c r="R333" s="1181"/>
      <c r="S333" s="1181"/>
      <c r="T333" s="1181"/>
      <c r="U333" s="1181"/>
      <c r="V333" s="1181"/>
      <c r="W333" s="1181"/>
      <c r="X333" s="1181"/>
      <c r="Y333" s="1181"/>
      <c r="Z333" s="2303"/>
      <c r="AA333" s="211"/>
      <c r="AB333" s="211"/>
      <c r="AC333" s="211"/>
      <c r="AD333" s="211"/>
      <c r="AE333" s="3228"/>
      <c r="AF333" s="2952"/>
    </row>
    <row r="334" spans="1:32" ht="30" customHeight="1" x14ac:dyDescent="0.25">
      <c r="A334" s="1546" t="s">
        <v>169</v>
      </c>
      <c r="B334" s="416"/>
      <c r="C334" s="183">
        <f>C335/4/3.2</f>
        <v>21125</v>
      </c>
      <c r="D334" s="183">
        <f>D335/4/3.2</f>
        <v>19364.609375</v>
      </c>
      <c r="E334" s="183">
        <f>E335/4/3.2</f>
        <v>19396.50390625</v>
      </c>
      <c r="F334" s="141">
        <f>E334/D334*100</f>
        <v>100.16470526532375</v>
      </c>
      <c r="G334" s="153"/>
      <c r="H334" s="153"/>
      <c r="I334" s="486"/>
      <c r="J334" s="170"/>
      <c r="K334" s="411"/>
      <c r="L334" s="170"/>
      <c r="M334" s="170"/>
      <c r="N334" s="170"/>
      <c r="O334" s="1181"/>
      <c r="P334" s="1181"/>
      <c r="Q334" s="1181"/>
      <c r="R334" s="1181"/>
      <c r="S334" s="1181"/>
      <c r="T334" s="1181"/>
      <c r="U334" s="1181"/>
      <c r="V334" s="1181"/>
      <c r="W334" s="1181"/>
      <c r="X334" s="1181"/>
      <c r="Y334" s="1181"/>
      <c r="Z334" s="2303"/>
      <c r="AA334" s="211"/>
      <c r="AB334" s="211"/>
      <c r="AC334" s="211"/>
      <c r="AD334" s="211"/>
      <c r="AE334" s="3228"/>
      <c r="AF334" s="2960"/>
    </row>
    <row r="335" spans="1:32" ht="15" customHeight="1" x14ac:dyDescent="0.25">
      <c r="A335" s="449" t="s">
        <v>180</v>
      </c>
      <c r="B335" s="1487"/>
      <c r="C335" s="183">
        <v>270400</v>
      </c>
      <c r="D335" s="141">
        <f>ROUND(C335/12*$A$4,0)</f>
        <v>247867</v>
      </c>
      <c r="E335" s="517">
        <v>248275.25</v>
      </c>
      <c r="F335" s="141">
        <f>E335/D335*100</f>
        <v>100.16470526532375</v>
      </c>
      <c r="G335" s="153"/>
      <c r="H335" s="153"/>
      <c r="I335" s="486"/>
      <c r="J335" s="170"/>
      <c r="K335" s="411"/>
      <c r="L335" s="170"/>
      <c r="M335" s="170"/>
      <c r="N335" s="170"/>
      <c r="O335" s="1181"/>
      <c r="P335" s="1181"/>
      <c r="Q335" s="1181"/>
      <c r="R335" s="1181"/>
      <c r="S335" s="1181"/>
      <c r="T335" s="1181"/>
      <c r="U335" s="1181"/>
      <c r="V335" s="1181"/>
      <c r="W335" s="1181"/>
      <c r="X335" s="1181"/>
      <c r="Y335" s="1181"/>
      <c r="Z335" s="2303">
        <f>O335/12</f>
        <v>0</v>
      </c>
      <c r="AA335" s="211">
        <f>AE335-AC335</f>
        <v>0</v>
      </c>
      <c r="AB335" s="211">
        <f>AA335-Z335</f>
        <v>0</v>
      </c>
      <c r="AC335" s="211"/>
      <c r="AD335" s="211"/>
      <c r="AE335" s="3228"/>
      <c r="AF335" s="2983"/>
    </row>
    <row r="336" spans="1:32" ht="15" customHeight="1" x14ac:dyDescent="0.25">
      <c r="A336" s="449" t="s">
        <v>176</v>
      </c>
      <c r="B336" s="1487"/>
      <c r="C336" s="140"/>
      <c r="D336" s="140"/>
      <c r="E336" s="409"/>
      <c r="F336" s="140"/>
      <c r="G336" s="153"/>
      <c r="H336" s="153"/>
      <c r="I336" s="486"/>
      <c r="J336" s="170"/>
      <c r="K336" s="411"/>
      <c r="L336" s="170"/>
      <c r="M336" s="170"/>
      <c r="N336" s="170"/>
      <c r="O336" s="1181"/>
      <c r="P336" s="1181"/>
      <c r="Q336" s="1181"/>
      <c r="R336" s="1181"/>
      <c r="S336" s="1181"/>
      <c r="T336" s="1181"/>
      <c r="U336" s="1181"/>
      <c r="V336" s="1181"/>
      <c r="W336" s="1181"/>
      <c r="X336" s="1181"/>
      <c r="Y336" s="1181"/>
      <c r="Z336" s="2303"/>
      <c r="AA336" s="211"/>
      <c r="AB336" s="211"/>
      <c r="AC336" s="211"/>
      <c r="AD336" s="211"/>
      <c r="AE336" s="3228"/>
      <c r="AF336" s="2952"/>
    </row>
    <row r="337" spans="1:32" ht="15" customHeight="1" x14ac:dyDescent="0.25">
      <c r="A337" s="1545" t="s">
        <v>177</v>
      </c>
      <c r="B337" s="416"/>
      <c r="C337" s="191">
        <f>C335/4</f>
        <v>67600</v>
      </c>
      <c r="D337" s="191">
        <f>D335/4</f>
        <v>61966.75</v>
      </c>
      <c r="E337" s="1472">
        <f>E335/4</f>
        <v>62068.8125</v>
      </c>
      <c r="F337" s="191">
        <f>E337/D337*100</f>
        <v>100.16470526532375</v>
      </c>
      <c r="G337" s="278"/>
      <c r="H337" s="278"/>
      <c r="I337" s="487"/>
      <c r="J337" s="192"/>
      <c r="K337" s="1460"/>
      <c r="L337" s="192"/>
      <c r="M337" s="192"/>
      <c r="N337" s="192"/>
      <c r="O337" s="1183">
        <f t="shared" ref="O337:T337" si="112">O335+O336</f>
        <v>0</v>
      </c>
      <c r="P337" s="1183">
        <f t="shared" si="112"/>
        <v>0</v>
      </c>
      <c r="Q337" s="1183">
        <f t="shared" si="112"/>
        <v>0</v>
      </c>
      <c r="R337" s="1183">
        <f t="shared" si="112"/>
        <v>0</v>
      </c>
      <c r="S337" s="1183">
        <f t="shared" si="112"/>
        <v>0</v>
      </c>
      <c r="T337" s="1183">
        <f t="shared" si="112"/>
        <v>0</v>
      </c>
      <c r="U337" s="1183">
        <f t="shared" ref="U337:AB337" si="113">U335+U336</f>
        <v>0</v>
      </c>
      <c r="V337" s="1183">
        <f t="shared" si="113"/>
        <v>0</v>
      </c>
      <c r="W337" s="1183">
        <f t="shared" si="113"/>
        <v>0</v>
      </c>
      <c r="X337" s="1183">
        <f t="shared" ref="X337:Y337" si="114">X335+X336</f>
        <v>0</v>
      </c>
      <c r="Y337" s="1183">
        <f t="shared" si="114"/>
        <v>0</v>
      </c>
      <c r="Z337" s="2304">
        <f t="shared" si="113"/>
        <v>0</v>
      </c>
      <c r="AA337" s="2317">
        <f t="shared" si="113"/>
        <v>0</v>
      </c>
      <c r="AB337" s="2317">
        <f t="shared" si="113"/>
        <v>0</v>
      </c>
      <c r="AC337" s="2317"/>
      <c r="AD337" s="2317"/>
      <c r="AE337" s="3229">
        <f>AE335+AE336</f>
        <v>0</v>
      </c>
      <c r="AF337" s="2984"/>
    </row>
    <row r="338" spans="1:32" ht="15" customHeight="1" thickBot="1" x14ac:dyDescent="0.3">
      <c r="A338" s="1289" t="s">
        <v>179</v>
      </c>
      <c r="B338" s="1762"/>
      <c r="C338" s="701">
        <f>C337</f>
        <v>67600</v>
      </c>
      <c r="D338" s="701">
        <f>D337</f>
        <v>61966.75</v>
      </c>
      <c r="E338" s="1508">
        <f>E337</f>
        <v>62068.8125</v>
      </c>
      <c r="F338" s="701">
        <f>E338/D338*100</f>
        <v>100.16470526532375</v>
      </c>
      <c r="G338" s="468"/>
      <c r="H338" s="468"/>
      <c r="I338" s="1281"/>
      <c r="J338" s="171"/>
      <c r="K338" s="1529"/>
      <c r="L338" s="171"/>
      <c r="M338" s="171"/>
      <c r="N338" s="171"/>
      <c r="O338" s="690">
        <v>53014.624000000003</v>
      </c>
      <c r="P338" s="690">
        <v>53014.624000000003</v>
      </c>
      <c r="Q338" s="690">
        <v>53014.624000000003</v>
      </c>
      <c r="R338" s="690">
        <v>53014.624000000003</v>
      </c>
      <c r="S338" s="690">
        <v>53014.624000000003</v>
      </c>
      <c r="T338" s="690">
        <v>53014.624000000003</v>
      </c>
      <c r="U338" s="690">
        <v>53014.624000000003</v>
      </c>
      <c r="V338" s="690">
        <v>53014.624000000003</v>
      </c>
      <c r="W338" s="690">
        <v>53014.624000000003</v>
      </c>
      <c r="X338" s="690">
        <v>53014.624000000003</v>
      </c>
      <c r="Y338" s="690">
        <v>53014.624000000003</v>
      </c>
      <c r="Z338" s="2305">
        <f>O338/12*$A$4+(P338-O338)/11*10+(Q338-P338)/10*9+(R338-Q338)/9*8+(S338-R338)/8*7+(T338-S338)/7*6+(U338-T338)/6*5+(V338-U338)/5*4+(W338-V338)/4*3+(X338-W338)/3*2+(Y338-X338)/2*1</f>
        <v>48596.738666666672</v>
      </c>
      <c r="AA338" s="2248">
        <f>AE338-AC338</f>
        <v>48678.881749999993</v>
      </c>
      <c r="AB338" s="2248">
        <f>AA338-Z338</f>
        <v>82.143083333321556</v>
      </c>
      <c r="AC338" s="2248">
        <v>-1.5684900000000002</v>
      </c>
      <c r="AD338" s="2248"/>
      <c r="AE338" s="3232">
        <v>48677.313259999995</v>
      </c>
      <c r="AF338" s="2982">
        <v>2363.3755999999998</v>
      </c>
    </row>
    <row r="339" spans="1:32" ht="15" customHeight="1" thickBot="1" x14ac:dyDescent="0.3">
      <c r="A339" s="527" t="s">
        <v>18</v>
      </c>
      <c r="B339" s="1572"/>
      <c r="C339" s="392"/>
      <c r="D339" s="392"/>
      <c r="E339" s="1484"/>
      <c r="F339" s="392"/>
      <c r="G339" s="393"/>
      <c r="H339" s="393"/>
      <c r="I339" s="429"/>
      <c r="J339" s="394"/>
      <c r="K339" s="1547"/>
      <c r="L339" s="394"/>
      <c r="M339" s="394"/>
      <c r="N339" s="394"/>
      <c r="O339" s="691">
        <f t="shared" ref="O339:AF339" si="115">SUM(O338)</f>
        <v>53014.624000000003</v>
      </c>
      <c r="P339" s="691">
        <f t="shared" si="115"/>
        <v>53014.624000000003</v>
      </c>
      <c r="Q339" s="691">
        <f t="shared" si="115"/>
        <v>53014.624000000003</v>
      </c>
      <c r="R339" s="691">
        <f t="shared" si="115"/>
        <v>53014.624000000003</v>
      </c>
      <c r="S339" s="691">
        <f t="shared" si="115"/>
        <v>53014.624000000003</v>
      </c>
      <c r="T339" s="691">
        <f t="shared" si="115"/>
        <v>53014.624000000003</v>
      </c>
      <c r="U339" s="691">
        <f t="shared" si="115"/>
        <v>53014.624000000003</v>
      </c>
      <c r="V339" s="691">
        <f t="shared" si="115"/>
        <v>53014.624000000003</v>
      </c>
      <c r="W339" s="691">
        <f t="shared" si="115"/>
        <v>53014.624000000003</v>
      </c>
      <c r="X339" s="691">
        <f t="shared" ref="X339:Y339" si="116">SUM(X338)</f>
        <v>53014.624000000003</v>
      </c>
      <c r="Y339" s="691">
        <f t="shared" si="116"/>
        <v>53014.624000000003</v>
      </c>
      <c r="Z339" s="2308">
        <f t="shared" si="115"/>
        <v>48596.738666666672</v>
      </c>
      <c r="AA339" s="2321">
        <f t="shared" si="115"/>
        <v>48678.881749999993</v>
      </c>
      <c r="AB339" s="2321">
        <f t="shared" si="115"/>
        <v>82.143083333321556</v>
      </c>
      <c r="AC339" s="2321">
        <f t="shared" si="115"/>
        <v>-1.5684900000000002</v>
      </c>
      <c r="AD339" s="2321"/>
      <c r="AE339" s="3233">
        <f>SUM(AE338)+AD339</f>
        <v>48677.313259999995</v>
      </c>
      <c r="AF339" s="2964">
        <f t="shared" si="115"/>
        <v>2363.3755999999998</v>
      </c>
    </row>
    <row r="340" spans="1:32" ht="15" customHeight="1" x14ac:dyDescent="0.25">
      <c r="A340" s="369"/>
      <c r="B340" s="828"/>
      <c r="C340" s="3257"/>
      <c r="D340" s="3257"/>
      <c r="E340" s="1635"/>
      <c r="F340" s="1"/>
      <c r="G340" s="3"/>
      <c r="H340" s="3"/>
      <c r="I340" s="3258"/>
      <c r="J340" s="3258"/>
      <c r="K340" s="3259"/>
      <c r="L340" s="134"/>
      <c r="M340" s="134"/>
      <c r="N340" s="134"/>
      <c r="O340" s="1182"/>
      <c r="P340" s="1182"/>
      <c r="Q340" s="1182"/>
      <c r="R340" s="1182"/>
      <c r="S340" s="1182"/>
      <c r="T340" s="1182"/>
      <c r="U340" s="1182"/>
      <c r="V340" s="3260"/>
      <c r="W340" s="3260"/>
      <c r="X340" s="3260"/>
      <c r="Y340" s="3260"/>
      <c r="Z340" s="2306"/>
      <c r="AA340" s="2320"/>
      <c r="AB340" s="2320"/>
      <c r="AC340" s="2320"/>
      <c r="AD340" s="2320"/>
      <c r="AE340" s="3231"/>
      <c r="AF340" s="3040"/>
    </row>
    <row r="341" spans="1:32" ht="15" customHeight="1" x14ac:dyDescent="0.25">
      <c r="A341" s="2"/>
      <c r="B341" s="2832"/>
      <c r="C341" s="203"/>
      <c r="D341" s="455"/>
      <c r="E341" s="1445"/>
      <c r="F341" s="140"/>
      <c r="G341" s="153"/>
      <c r="H341" s="153"/>
      <c r="I341" s="453"/>
      <c r="J341" s="313"/>
      <c r="K341" s="695"/>
      <c r="L341" s="163"/>
      <c r="M341" s="163"/>
      <c r="N341" s="163"/>
      <c r="O341" s="1181"/>
      <c r="P341" s="1181"/>
      <c r="Q341" s="1181"/>
      <c r="R341" s="1181"/>
      <c r="S341" s="1181"/>
      <c r="T341" s="1181"/>
      <c r="U341" s="1181"/>
      <c r="V341" s="1181"/>
      <c r="W341" s="1181"/>
      <c r="X341" s="1181"/>
      <c r="Y341" s="1181"/>
      <c r="Z341" s="2303"/>
      <c r="AA341" s="211"/>
      <c r="AB341" s="211"/>
      <c r="AC341" s="211"/>
      <c r="AD341" s="211"/>
      <c r="AE341" s="3228"/>
      <c r="AF341" s="2967"/>
    </row>
    <row r="342" spans="1:32" ht="49.5" customHeight="1" x14ac:dyDescent="0.25">
      <c r="A342" s="1548" t="s">
        <v>485</v>
      </c>
      <c r="B342" s="696"/>
      <c r="C342" s="141"/>
      <c r="D342" s="471"/>
      <c r="E342" s="406"/>
      <c r="F342" s="141"/>
      <c r="G342" s="154"/>
      <c r="H342" s="154"/>
      <c r="I342" s="448"/>
      <c r="J342" s="163"/>
      <c r="K342" s="408"/>
      <c r="L342" s="163"/>
      <c r="M342" s="163"/>
      <c r="N342" s="163"/>
      <c r="O342" s="1181"/>
      <c r="P342" s="1181"/>
      <c r="Q342" s="1181"/>
      <c r="R342" s="1181"/>
      <c r="S342" s="1181"/>
      <c r="T342" s="1181"/>
      <c r="U342" s="1181"/>
      <c r="V342" s="1181"/>
      <c r="W342" s="1181"/>
      <c r="X342" s="1181"/>
      <c r="Y342" s="1181"/>
      <c r="Z342" s="2303"/>
      <c r="AA342" s="211"/>
      <c r="AB342" s="211"/>
      <c r="AC342" s="211"/>
      <c r="AD342" s="211"/>
      <c r="AE342" s="3228"/>
      <c r="AF342" s="2948"/>
    </row>
    <row r="343" spans="1:32" ht="15" customHeight="1" x14ac:dyDescent="0.25">
      <c r="A343" s="164" t="s">
        <v>5</v>
      </c>
      <c r="B343" s="1625"/>
      <c r="C343" s="141"/>
      <c r="D343" s="471"/>
      <c r="E343" s="406"/>
      <c r="F343" s="141"/>
      <c r="G343" s="154"/>
      <c r="H343" s="154"/>
      <c r="I343" s="448"/>
      <c r="J343" s="163"/>
      <c r="K343" s="408"/>
      <c r="L343" s="163"/>
      <c r="M343" s="163"/>
      <c r="N343" s="163"/>
      <c r="O343" s="1181"/>
      <c r="P343" s="1181"/>
      <c r="Q343" s="1181"/>
      <c r="R343" s="1181"/>
      <c r="S343" s="1181"/>
      <c r="T343" s="1181"/>
      <c r="U343" s="1181"/>
      <c r="V343" s="1181"/>
      <c r="W343" s="1181"/>
      <c r="X343" s="1181"/>
      <c r="Y343" s="1181"/>
      <c r="Z343" s="2303"/>
      <c r="AA343" s="211"/>
      <c r="AB343" s="211"/>
      <c r="AC343" s="211"/>
      <c r="AD343" s="211"/>
      <c r="AE343" s="3228"/>
      <c r="AF343" s="2948"/>
    </row>
    <row r="344" spans="1:32" ht="15" customHeight="1" x14ac:dyDescent="0.25">
      <c r="A344" s="142" t="s">
        <v>15</v>
      </c>
      <c r="B344" s="1558">
        <v>330</v>
      </c>
      <c r="C344" s="141">
        <v>8800</v>
      </c>
      <c r="D344" s="471">
        <f>ROUND(C344/12*$A$4,0)</f>
        <v>8067</v>
      </c>
      <c r="E344" s="406">
        <v>10156</v>
      </c>
      <c r="F344" s="141">
        <f>E344/D344*100</f>
        <v>125.8956241477625</v>
      </c>
      <c r="G344" s="154">
        <v>3</v>
      </c>
      <c r="H344" s="154">
        <f>K344/E344</f>
        <v>3.2396612839700669</v>
      </c>
      <c r="I344" s="448">
        <f>ROUND(C344*G344,0)</f>
        <v>26400</v>
      </c>
      <c r="J344" s="163">
        <f>ROUND(D344*G344,0)</f>
        <v>24201</v>
      </c>
      <c r="K344" s="408">
        <v>32902</v>
      </c>
      <c r="L344" s="163">
        <f>K344/J344*100</f>
        <v>135.95305979091773</v>
      </c>
      <c r="M344" s="448">
        <f>ROUND(I344/B344,0)</f>
        <v>80</v>
      </c>
      <c r="N344" s="163">
        <f>K344/$A$4*12/M344</f>
        <v>448.66363636363639</v>
      </c>
      <c r="O344" s="531">
        <v>358068.05449279997</v>
      </c>
      <c r="P344" s="531">
        <v>371511.42686782003</v>
      </c>
      <c r="Q344" s="531">
        <v>371511.42686782003</v>
      </c>
      <c r="R344" s="531">
        <v>371511.42686782003</v>
      </c>
      <c r="S344" s="531">
        <v>371511.42686782003</v>
      </c>
      <c r="T344" s="531">
        <v>371511.42686782003</v>
      </c>
      <c r="U344" s="531">
        <v>357052.4902</v>
      </c>
      <c r="V344" s="531">
        <v>357052.4902</v>
      </c>
      <c r="W344" s="531">
        <v>338591.90029000002</v>
      </c>
      <c r="X344" s="531">
        <v>338591.90029000002</v>
      </c>
      <c r="Y344" s="531">
        <v>338591.90029000002</v>
      </c>
      <c r="Z344" s="2309">
        <f>O344/11*($A$4-1)+(P344-O344)/10*10+(Q344-P344)/9*9+(R344-Q344)/8*8+(S344-R344)/7*6+(T344-S344)/6*6+(U344-T344)/6*5+(V344-U344)/5*4+(W344-V344)/4*3+(X344-W344)/3*2+(Y344-X344)/2*1</f>
        <v>313065.22922794276</v>
      </c>
      <c r="AA344" s="1353">
        <f>AE344-AC344</f>
        <v>426331.68411999999</v>
      </c>
      <c r="AB344" s="1353">
        <f>AA344-Z344</f>
        <v>113266.45489205723</v>
      </c>
      <c r="AC344" s="1353">
        <v>-110.54714999999999</v>
      </c>
      <c r="AD344" s="1353"/>
      <c r="AE344" s="3230">
        <v>426221.13696999999</v>
      </c>
      <c r="AF344" s="2948"/>
    </row>
    <row r="345" spans="1:32" ht="30.75" customHeight="1" x14ac:dyDescent="0.25">
      <c r="A345" s="2915" t="s">
        <v>476</v>
      </c>
      <c r="B345" s="2833">
        <v>330</v>
      </c>
      <c r="C345" s="4">
        <v>2654</v>
      </c>
      <c r="D345" s="2672">
        <f>C345/3*3</f>
        <v>2654</v>
      </c>
      <c r="E345" s="1448">
        <v>2365</v>
      </c>
      <c r="F345" s="4">
        <f>E345/D345*100</f>
        <v>89.110776186887719</v>
      </c>
      <c r="G345" s="274">
        <v>3</v>
      </c>
      <c r="H345" s="274">
        <f>K345/E345</f>
        <v>3.1061310782241014</v>
      </c>
      <c r="I345" s="461">
        <f>ROUND(C345*G345,0)</f>
        <v>7962</v>
      </c>
      <c r="J345" s="134">
        <f>ROUND(D345*G345,0)</f>
        <v>7962</v>
      </c>
      <c r="K345" s="1449">
        <v>7346</v>
      </c>
      <c r="L345" s="134">
        <f>K345/J345*100</f>
        <v>92.263250439588035</v>
      </c>
      <c r="M345" s="461">
        <f>ROUND(I345/B345,0)</f>
        <v>24</v>
      </c>
      <c r="N345" s="134">
        <f>K345/$A$4*12/M345</f>
        <v>333.90909090909093</v>
      </c>
      <c r="O345" s="667"/>
      <c r="P345" s="667"/>
      <c r="Q345" s="667"/>
      <c r="R345" s="667"/>
      <c r="S345" s="667"/>
      <c r="T345" s="667"/>
      <c r="U345" s="667"/>
      <c r="V345" s="667">
        <v>82685.108000000007</v>
      </c>
      <c r="W345" s="667">
        <v>82685.108000000007</v>
      </c>
      <c r="X345" s="667">
        <v>82685.108000000007</v>
      </c>
      <c r="Y345" s="667">
        <v>82685.108000000007</v>
      </c>
      <c r="Z345" s="2617">
        <f>W345/3*3</f>
        <v>82685.108000000007</v>
      </c>
      <c r="AA345" s="1353">
        <f>AE345-AC345</f>
        <v>72223.188540000003</v>
      </c>
      <c r="AB345" s="1353">
        <f>AA345-Z345</f>
        <v>-10461.919460000005</v>
      </c>
      <c r="AC345" s="2323">
        <v>0</v>
      </c>
      <c r="AD345" s="2323"/>
      <c r="AE345" s="3234">
        <v>72223.188540000003</v>
      </c>
      <c r="AF345" s="2959"/>
    </row>
    <row r="346" spans="1:32" s="412" customFormat="1" ht="15" customHeight="1" x14ac:dyDescent="0.2">
      <c r="A346" s="438" t="s">
        <v>7</v>
      </c>
      <c r="B346" s="1549"/>
      <c r="C346" s="1428">
        <f>SUM(C344:C345)</f>
        <v>11454</v>
      </c>
      <c r="D346" s="1428">
        <f>SUM(D344:D345)</f>
        <v>10721</v>
      </c>
      <c r="E346" s="1428">
        <f>SUM(E344:E345)</f>
        <v>12521</v>
      </c>
      <c r="F346" s="1428">
        <f>E346/D346*100</f>
        <v>116.7894785934148</v>
      </c>
      <c r="G346" s="1452">
        <f>IF(C346=0,0,I346/C346)</f>
        <v>3</v>
      </c>
      <c r="H346" s="1452">
        <f>K346/E346</f>
        <v>3.2144397412347256</v>
      </c>
      <c r="I346" s="1428">
        <f>SUM(I344:I345)</f>
        <v>34362</v>
      </c>
      <c r="J346" s="1428">
        <f>SUM(J344:J345)</f>
        <v>32163</v>
      </c>
      <c r="K346" s="1428">
        <f>SUM(K344:K345)</f>
        <v>40248</v>
      </c>
      <c r="L346" s="1429">
        <f>K346/J346*100</f>
        <v>125.13758044958492</v>
      </c>
      <c r="M346" s="1500">
        <f>SUM(M344:M345)</f>
        <v>104</v>
      </c>
      <c r="N346" s="1429">
        <f>K346/$A$4*12/M346</f>
        <v>422.18181818181813</v>
      </c>
      <c r="O346" s="531">
        <v>358068.05449279997</v>
      </c>
      <c r="P346" s="531">
        <v>371511.42686782003</v>
      </c>
      <c r="Q346" s="531">
        <v>371511.42686782003</v>
      </c>
      <c r="R346" s="531">
        <v>371511.42686782003</v>
      </c>
      <c r="S346" s="531">
        <v>371511.42686782003</v>
      </c>
      <c r="T346" s="531">
        <v>371511.42686782003</v>
      </c>
      <c r="U346" s="531">
        <v>357052.4902</v>
      </c>
      <c r="V346" s="531">
        <f t="shared" ref="V346:AE346" si="117">SUM(V344:V345)</f>
        <v>439737.59820000001</v>
      </c>
      <c r="W346" s="531">
        <f t="shared" si="117"/>
        <v>421277.00829000003</v>
      </c>
      <c r="X346" s="531">
        <f t="shared" ref="X346:Y346" si="118">SUM(X344:X345)</f>
        <v>421277.00829000003</v>
      </c>
      <c r="Y346" s="531">
        <f t="shared" si="118"/>
        <v>421277.00829000003</v>
      </c>
      <c r="Z346" s="531">
        <f t="shared" si="117"/>
        <v>395750.33722794277</v>
      </c>
      <c r="AA346" s="531">
        <f t="shared" si="117"/>
        <v>498554.87265999999</v>
      </c>
      <c r="AB346" s="531">
        <f t="shared" si="117"/>
        <v>102804.53543205722</v>
      </c>
      <c r="AC346" s="531">
        <f t="shared" si="117"/>
        <v>-110.54714999999999</v>
      </c>
      <c r="AD346" s="531"/>
      <c r="AE346" s="3236">
        <f t="shared" si="117"/>
        <v>498444.32551</v>
      </c>
      <c r="AF346" s="2950"/>
    </row>
    <row r="347" spans="1:32" s="405" customFormat="1" ht="30" customHeight="1" x14ac:dyDescent="0.25">
      <c r="A347" s="1431" t="s">
        <v>309</v>
      </c>
      <c r="B347" s="1432"/>
      <c r="C347" s="1432">
        <f>950</f>
        <v>950</v>
      </c>
      <c r="D347" s="1432">
        <f>ROUND(C347/12*$A$4,0)</f>
        <v>871</v>
      </c>
      <c r="E347" s="1432">
        <v>766</v>
      </c>
      <c r="F347" s="1434">
        <f>E347/D347*100</f>
        <v>87.944890929965553</v>
      </c>
      <c r="G347" s="1435"/>
      <c r="H347" s="1435"/>
      <c r="I347" s="1551"/>
      <c r="J347" s="1552"/>
      <c r="K347" s="1552"/>
      <c r="L347" s="1458"/>
      <c r="M347" s="2671"/>
      <c r="N347" s="1553"/>
      <c r="O347" s="1438">
        <v>68730.585999999996</v>
      </c>
      <c r="P347" s="1438">
        <v>68730.585999999996</v>
      </c>
      <c r="Q347" s="1438">
        <v>68730.585999999996</v>
      </c>
      <c r="R347" s="1438">
        <v>68730.585999999996</v>
      </c>
      <c r="S347" s="1438">
        <v>68730.585999999996</v>
      </c>
      <c r="T347" s="1438">
        <v>68730.585999999996</v>
      </c>
      <c r="U347" s="1438">
        <v>68730.585999999996</v>
      </c>
      <c r="V347" s="1438">
        <f>68730.586</f>
        <v>68730.585999999996</v>
      </c>
      <c r="W347" s="1438">
        <f>68730.586</f>
        <v>68730.585999999996</v>
      </c>
      <c r="X347" s="1438">
        <f>68730.586</f>
        <v>68730.585999999996</v>
      </c>
      <c r="Y347" s="1438">
        <f>68730.586</f>
        <v>68730.585999999996</v>
      </c>
      <c r="Z347" s="2318">
        <f>W347/12*$A$4</f>
        <v>63003.037166666669</v>
      </c>
      <c r="AA347" s="2318">
        <f>AE347-AC347</f>
        <v>55418.556940000002</v>
      </c>
      <c r="AB347" s="2318">
        <f>AA347-Z347</f>
        <v>-7584.4802266666666</v>
      </c>
      <c r="AC347" s="2318">
        <v>0</v>
      </c>
      <c r="AD347" s="2318"/>
      <c r="AE347" s="3231">
        <v>55418.556940000002</v>
      </c>
      <c r="AF347" s="2951"/>
    </row>
    <row r="348" spans="1:32" s="405" customFormat="1" ht="30" customHeight="1" x14ac:dyDescent="0.25">
      <c r="A348" s="2747" t="s">
        <v>477</v>
      </c>
      <c r="B348" s="2756"/>
      <c r="C348" s="2756">
        <v>135</v>
      </c>
      <c r="D348" s="2757">
        <f>C348/3*3</f>
        <v>135</v>
      </c>
      <c r="E348" s="2756">
        <v>139</v>
      </c>
      <c r="F348" s="2758">
        <f>E348/D348*100</f>
        <v>102.96296296296296</v>
      </c>
      <c r="G348" s="2751"/>
      <c r="H348" s="2751"/>
      <c r="I348" s="2759"/>
      <c r="J348" s="2760"/>
      <c r="K348" s="2760"/>
      <c r="L348" s="2753"/>
      <c r="M348" s="2753"/>
      <c r="N348" s="2761"/>
      <c r="O348" s="2754"/>
      <c r="P348" s="2754"/>
      <c r="Q348" s="2754"/>
      <c r="R348" s="2754"/>
      <c r="S348" s="2754"/>
      <c r="T348" s="2754"/>
      <c r="U348" s="2754"/>
      <c r="V348" s="2754">
        <v>9766.9779999999992</v>
      </c>
      <c r="W348" s="2754">
        <v>9766.9779999999992</v>
      </c>
      <c r="X348" s="2754">
        <v>9766.9779999999992</v>
      </c>
      <c r="Y348" s="2754">
        <v>9766.9779999999992</v>
      </c>
      <c r="Z348" s="2755">
        <f>Y348/3*3</f>
        <v>9766.9779999999992</v>
      </c>
      <c r="AA348" s="2318">
        <f>AE348-AC348</f>
        <v>10056.369219999999</v>
      </c>
      <c r="AB348" s="2318">
        <f>AA348-Z348</f>
        <v>289.39121999999952</v>
      </c>
      <c r="AC348" s="2755"/>
      <c r="AD348" s="2755"/>
      <c r="AE348" s="3237">
        <v>10056.369219999999</v>
      </c>
      <c r="AF348" s="2986"/>
    </row>
    <row r="349" spans="1:32" s="405" customFormat="1" ht="30" customHeight="1" x14ac:dyDescent="0.25">
      <c r="A349" s="436" t="s">
        <v>14</v>
      </c>
      <c r="B349" s="2667"/>
      <c r="C349" s="1445"/>
      <c r="D349" s="2683"/>
      <c r="E349" s="1445"/>
      <c r="F349" s="616"/>
      <c r="G349" s="1463"/>
      <c r="H349" s="1463"/>
      <c r="I349" s="2668"/>
      <c r="J349" s="2669"/>
      <c r="K349" s="2669"/>
      <c r="L349" s="695"/>
      <c r="M349" s="2608"/>
      <c r="N349" s="2611"/>
      <c r="O349" s="1182"/>
      <c r="P349" s="1182"/>
      <c r="Q349" s="1182"/>
      <c r="R349" s="1182"/>
      <c r="S349" s="1182"/>
      <c r="T349" s="1182"/>
      <c r="U349" s="1182"/>
      <c r="V349" s="1182"/>
      <c r="W349" s="1182"/>
      <c r="X349" s="1182"/>
      <c r="Y349" s="1182"/>
      <c r="Z349" s="2313"/>
      <c r="AA349" s="2320"/>
      <c r="AB349" s="2320"/>
      <c r="AC349" s="2320"/>
      <c r="AD349" s="2320"/>
      <c r="AE349" s="3231"/>
      <c r="AF349" s="2967"/>
    </row>
    <row r="350" spans="1:32" s="405" customFormat="1" ht="30" customHeight="1" x14ac:dyDescent="0.25">
      <c r="A350" s="1439" t="s">
        <v>217</v>
      </c>
      <c r="B350" s="1555"/>
      <c r="C350" s="1459">
        <f>SUM(C351)</f>
        <v>1646</v>
      </c>
      <c r="D350" s="1459">
        <f>SUM(D351)</f>
        <v>1509</v>
      </c>
      <c r="E350" s="1459">
        <f>SUM(E351)</f>
        <v>1514</v>
      </c>
      <c r="F350" s="141">
        <f>E350/D350*100</f>
        <v>100.33134526176275</v>
      </c>
      <c r="G350" s="407"/>
      <c r="H350" s="407"/>
      <c r="I350" s="1557"/>
      <c r="J350" s="729"/>
      <c r="K350" s="729"/>
      <c r="L350" s="408"/>
      <c r="M350" s="1513"/>
      <c r="N350" s="1443"/>
      <c r="O350" s="1181"/>
      <c r="P350" s="1181"/>
      <c r="Q350" s="1181"/>
      <c r="R350" s="1181"/>
      <c r="S350" s="1181"/>
      <c r="T350" s="1181"/>
      <c r="U350" s="1181"/>
      <c r="V350" s="1181"/>
      <c r="W350" s="1181"/>
      <c r="X350" s="1181"/>
      <c r="Y350" s="1181"/>
      <c r="Z350" s="2311"/>
      <c r="AA350" s="211"/>
      <c r="AB350" s="211"/>
      <c r="AC350" s="211"/>
      <c r="AD350" s="211"/>
      <c r="AE350" s="3228"/>
      <c r="AF350" s="2961"/>
    </row>
    <row r="351" spans="1:32" s="405" customFormat="1" ht="30" customHeight="1" x14ac:dyDescent="0.25">
      <c r="A351" s="1439" t="s">
        <v>330</v>
      </c>
      <c r="B351" s="1555"/>
      <c r="C351" s="1459">
        <v>1646</v>
      </c>
      <c r="D351" s="471">
        <f>ROUND(C351/12*$A$4,0)</f>
        <v>1509</v>
      </c>
      <c r="E351" s="1459">
        <v>1514</v>
      </c>
      <c r="F351" s="141">
        <f>E351/D351*100</f>
        <v>100.33134526176275</v>
      </c>
      <c r="G351" s="407"/>
      <c r="H351" s="407"/>
      <c r="I351" s="1557"/>
      <c r="J351" s="729"/>
      <c r="K351" s="729"/>
      <c r="L351" s="408"/>
      <c r="M351" s="1513"/>
      <c r="N351" s="1443"/>
      <c r="O351" s="1181"/>
      <c r="P351" s="1181"/>
      <c r="Q351" s="1181"/>
      <c r="R351" s="1181"/>
      <c r="S351" s="1181"/>
      <c r="T351" s="1181"/>
      <c r="U351" s="1181"/>
      <c r="V351" s="1181"/>
      <c r="W351" s="1181"/>
      <c r="X351" s="1181"/>
      <c r="Y351" s="1181"/>
      <c r="Z351" s="2311"/>
      <c r="AA351" s="211"/>
      <c r="AB351" s="211"/>
      <c r="AC351" s="211"/>
      <c r="AD351" s="211"/>
      <c r="AE351" s="3228"/>
      <c r="AF351" s="2961"/>
    </row>
    <row r="352" spans="1:32" s="405" customFormat="1" ht="30" customHeight="1" x14ac:dyDescent="0.25">
      <c r="A352" s="1439" t="s">
        <v>169</v>
      </c>
      <c r="B352" s="1555"/>
      <c r="C352" s="409"/>
      <c r="D352" s="1556"/>
      <c r="E352" s="409"/>
      <c r="F352" s="406"/>
      <c r="G352" s="407"/>
      <c r="H352" s="407"/>
      <c r="I352" s="1557"/>
      <c r="J352" s="729"/>
      <c r="K352" s="729"/>
      <c r="L352" s="408"/>
      <c r="M352" s="1513"/>
      <c r="N352" s="1443"/>
      <c r="O352" s="1181"/>
      <c r="P352" s="1181"/>
      <c r="Q352" s="1181"/>
      <c r="R352" s="1181"/>
      <c r="S352" s="1181"/>
      <c r="T352" s="1181"/>
      <c r="U352" s="1181"/>
      <c r="V352" s="1181"/>
      <c r="W352" s="1181"/>
      <c r="X352" s="1181"/>
      <c r="Y352" s="1181"/>
      <c r="Z352" s="2311"/>
      <c r="AA352" s="211"/>
      <c r="AB352" s="211"/>
      <c r="AC352" s="211"/>
      <c r="AD352" s="211"/>
      <c r="AE352" s="3228"/>
      <c r="AF352" s="2952"/>
    </row>
    <row r="353" spans="1:120" s="405" customFormat="1" ht="30" customHeight="1" x14ac:dyDescent="0.25">
      <c r="A353" s="1439" t="s">
        <v>170</v>
      </c>
      <c r="B353" s="1555"/>
      <c r="C353" s="409"/>
      <c r="D353" s="1556"/>
      <c r="E353" s="409"/>
      <c r="F353" s="406"/>
      <c r="G353" s="407"/>
      <c r="H353" s="407"/>
      <c r="I353" s="1557"/>
      <c r="J353" s="729"/>
      <c r="K353" s="729"/>
      <c r="L353" s="408"/>
      <c r="M353" s="1513"/>
      <c r="N353" s="1443"/>
      <c r="O353" s="1181"/>
      <c r="P353" s="1181"/>
      <c r="Q353" s="1181"/>
      <c r="R353" s="1181"/>
      <c r="S353" s="1181"/>
      <c r="T353" s="1181"/>
      <c r="U353" s="1181"/>
      <c r="V353" s="1181"/>
      <c r="W353" s="1181"/>
      <c r="X353" s="1181"/>
      <c r="Y353" s="1181"/>
      <c r="Z353" s="2311"/>
      <c r="AA353" s="211"/>
      <c r="AB353" s="211"/>
      <c r="AC353" s="211"/>
      <c r="AD353" s="211"/>
      <c r="AE353" s="3228"/>
      <c r="AF353" s="2952"/>
    </row>
    <row r="354" spans="1:120" ht="15" customHeight="1" x14ac:dyDescent="0.25">
      <c r="A354" s="256" t="s">
        <v>172</v>
      </c>
      <c r="B354" s="1732"/>
      <c r="C354" s="140"/>
      <c r="D354" s="451"/>
      <c r="E354" s="409"/>
      <c r="F354" s="140"/>
      <c r="G354" s="153"/>
      <c r="H354" s="153"/>
      <c r="I354" s="451"/>
      <c r="J354" s="140"/>
      <c r="K354" s="409"/>
      <c r="L354" s="140"/>
      <c r="M354" s="140"/>
      <c r="N354" s="451"/>
      <c r="O354" s="1181"/>
      <c r="P354" s="1181"/>
      <c r="Q354" s="1181"/>
      <c r="R354" s="1181"/>
      <c r="S354" s="1181"/>
      <c r="T354" s="1181"/>
      <c r="U354" s="1181"/>
      <c r="V354" s="1181"/>
      <c r="W354" s="1181"/>
      <c r="X354" s="1181"/>
      <c r="Y354" s="1181"/>
      <c r="Z354" s="2311"/>
      <c r="AA354" s="211"/>
      <c r="AB354" s="211"/>
      <c r="AC354" s="211"/>
      <c r="AD354" s="211"/>
      <c r="AE354" s="3228"/>
      <c r="AF354" s="2952"/>
    </row>
    <row r="355" spans="1:120" s="405" customFormat="1" ht="30" customHeight="1" x14ac:dyDescent="0.25">
      <c r="A355" s="142" t="s">
        <v>215</v>
      </c>
      <c r="B355" s="1558"/>
      <c r="C355" s="406">
        <v>2306</v>
      </c>
      <c r="D355" s="471">
        <f>ROUND(C355/12*$A$4,0)</f>
        <v>2114</v>
      </c>
      <c r="E355" s="406">
        <v>2373</v>
      </c>
      <c r="F355" s="406">
        <f>E355/D355*100</f>
        <v>112.25165562913908</v>
      </c>
      <c r="G355" s="407"/>
      <c r="H355" s="407"/>
      <c r="I355" s="1538"/>
      <c r="J355" s="411"/>
      <c r="K355" s="411"/>
      <c r="L355" s="411"/>
      <c r="M355" s="411"/>
      <c r="N355" s="1538"/>
      <c r="O355" s="1181"/>
      <c r="P355" s="1181"/>
      <c r="Q355" s="1181"/>
      <c r="R355" s="1181"/>
      <c r="S355" s="1181"/>
      <c r="T355" s="1181"/>
      <c r="U355" s="1181"/>
      <c r="V355" s="1181"/>
      <c r="W355" s="1181"/>
      <c r="X355" s="1181"/>
      <c r="Y355" s="1181"/>
      <c r="Z355" s="2311">
        <f>O355/12</f>
        <v>0</v>
      </c>
      <c r="AA355" s="211">
        <f>AE355-AC355</f>
        <v>0</v>
      </c>
      <c r="AB355" s="211">
        <f>AA355-Z355</f>
        <v>0</v>
      </c>
      <c r="AC355" s="211"/>
      <c r="AD355" s="211"/>
      <c r="AE355" s="3228"/>
      <c r="AF355" s="2948"/>
    </row>
    <row r="356" spans="1:120" s="405" customFormat="1" ht="30" customHeight="1" x14ac:dyDescent="0.25">
      <c r="A356" s="748" t="s">
        <v>219</v>
      </c>
      <c r="B356" s="1559"/>
      <c r="C356" s="413">
        <v>390</v>
      </c>
      <c r="D356" s="728">
        <f>ROUND(C356/12*$A$4,0)</f>
        <v>358</v>
      </c>
      <c r="E356" s="413">
        <v>272</v>
      </c>
      <c r="F356" s="413">
        <f>E356/D356*100</f>
        <v>75.977653631284909</v>
      </c>
      <c r="G356" s="1470"/>
      <c r="H356" s="1470"/>
      <c r="I356" s="1499"/>
      <c r="J356" s="1460"/>
      <c r="K356" s="1499"/>
      <c r="L356" s="1460"/>
      <c r="M356" s="1499"/>
      <c r="N356" s="1499"/>
      <c r="O356" s="1183"/>
      <c r="P356" s="1183"/>
      <c r="Q356" s="1183"/>
      <c r="R356" s="1183"/>
      <c r="S356" s="1183"/>
      <c r="T356" s="1183"/>
      <c r="U356" s="1183"/>
      <c r="V356" s="1183"/>
      <c r="W356" s="1183"/>
      <c r="X356" s="1183"/>
      <c r="Y356" s="1183"/>
      <c r="Z356" s="2312">
        <f>O356/12</f>
        <v>0</v>
      </c>
      <c r="AA356" s="2317">
        <f>AE356-AC356</f>
        <v>0</v>
      </c>
      <c r="AB356" s="2317">
        <f>AA356-Z356</f>
        <v>0</v>
      </c>
      <c r="AC356" s="2317"/>
      <c r="AD356" s="2317"/>
      <c r="AE356" s="3229"/>
      <c r="AF356" s="2949"/>
    </row>
    <row r="357" spans="1:120" s="98" customFormat="1" ht="15" customHeight="1" x14ac:dyDescent="0.2">
      <c r="A357" s="1271" t="s">
        <v>179</v>
      </c>
      <c r="B357" s="2834"/>
      <c r="C357" s="137">
        <f>SUM(C350)</f>
        <v>1646</v>
      </c>
      <c r="D357" s="137">
        <f>SUM(D350)</f>
        <v>1509</v>
      </c>
      <c r="E357" s="137">
        <f>SUM(E350)</f>
        <v>1514</v>
      </c>
      <c r="F357" s="137">
        <f>SUM(F350)</f>
        <v>100.33134526176275</v>
      </c>
      <c r="G357" s="275"/>
      <c r="H357" s="275"/>
      <c r="I357" s="469"/>
      <c r="J357" s="137"/>
      <c r="K357" s="1453"/>
      <c r="L357" s="137"/>
      <c r="M357" s="469"/>
      <c r="N357" s="469"/>
      <c r="O357" s="531">
        <v>8273.3419799999992</v>
      </c>
      <c r="P357" s="531">
        <v>8273.3419799999992</v>
      </c>
      <c r="Q357" s="531">
        <v>8273.3419799999992</v>
      </c>
      <c r="R357" s="531">
        <v>8273.3419799999992</v>
      </c>
      <c r="S357" s="531">
        <v>8273.3419799999992</v>
      </c>
      <c r="T357" s="531">
        <v>8273.3419799999992</v>
      </c>
      <c r="U357" s="531">
        <v>8273.3419799999992</v>
      </c>
      <c r="V357" s="531">
        <v>8273.3419799999992</v>
      </c>
      <c r="W357" s="531">
        <v>8273.3419799999992</v>
      </c>
      <c r="X357" s="531">
        <v>8273.3419799999992</v>
      </c>
      <c r="Y357" s="531">
        <v>8273.3419799999992</v>
      </c>
      <c r="Z357" s="2309">
        <f>O357/11*($A$4-1)+(P357-O357)/10*10+(Q357-P357)/9*9+(R357-Q357)/8*8+(S357-R357)/7*7+(T357-S357)/6*6+(U357-T357)/6*5+(V357-U357)/5*4+(W357-V357)/4*3+(X357-W357)/3*2+(Y357-X357)/2*1</f>
        <v>7521.2199818181807</v>
      </c>
      <c r="AA357" s="1353">
        <f>AE357-AC357</f>
        <v>7989.3139299999993</v>
      </c>
      <c r="AB357" s="1353">
        <f>AA357-Z357</f>
        <v>468.09394818181863</v>
      </c>
      <c r="AC357" s="1353">
        <v>-5.3196599999999998</v>
      </c>
      <c r="AD357" s="1353"/>
      <c r="AE357" s="3230">
        <v>7983.9942699999992</v>
      </c>
      <c r="AF357" s="2965"/>
      <c r="AG357" s="412"/>
      <c r="AH357" s="412"/>
      <c r="AI357" s="412"/>
      <c r="AJ357" s="412"/>
      <c r="AK357" s="412"/>
      <c r="AL357" s="412"/>
      <c r="AM357" s="412"/>
      <c r="AN357" s="412"/>
      <c r="AO357" s="412"/>
      <c r="AP357" s="412"/>
      <c r="AQ357" s="412"/>
      <c r="AR357" s="412"/>
      <c r="AS357" s="412"/>
      <c r="AT357" s="412"/>
      <c r="AU357" s="412"/>
      <c r="AV357" s="412"/>
      <c r="AW357" s="412"/>
      <c r="AX357" s="412"/>
      <c r="AY357" s="412"/>
      <c r="AZ357" s="412"/>
      <c r="BA357" s="412"/>
      <c r="BB357" s="412"/>
      <c r="BC357" s="412"/>
      <c r="BD357" s="412"/>
      <c r="BE357" s="412"/>
      <c r="BF357" s="412"/>
      <c r="BG357" s="412"/>
      <c r="BH357" s="412"/>
      <c r="BI357" s="412"/>
      <c r="BJ357" s="412"/>
      <c r="BK357" s="412"/>
      <c r="BL357" s="412"/>
      <c r="BM357" s="412"/>
      <c r="BN357" s="412"/>
      <c r="BO357" s="412"/>
      <c r="BP357" s="412"/>
      <c r="BQ357" s="412"/>
      <c r="BR357" s="412"/>
      <c r="BS357" s="412"/>
      <c r="BT357" s="412"/>
      <c r="BU357" s="412"/>
      <c r="BV357" s="412"/>
      <c r="BW357" s="412"/>
      <c r="BX357" s="412"/>
      <c r="BY357" s="412"/>
      <c r="BZ357" s="412"/>
      <c r="CA357" s="412"/>
      <c r="CB357" s="412"/>
      <c r="CC357" s="412"/>
      <c r="CD357" s="412"/>
      <c r="CE357" s="412"/>
      <c r="CF357" s="412"/>
      <c r="CG357" s="412"/>
      <c r="CH357" s="412"/>
      <c r="CI357" s="412"/>
      <c r="CJ357" s="412"/>
      <c r="CK357" s="412"/>
      <c r="CL357" s="412"/>
      <c r="CM357" s="412"/>
      <c r="CN357" s="412"/>
      <c r="CO357" s="412"/>
      <c r="CP357" s="412"/>
      <c r="CQ357" s="412"/>
      <c r="CR357" s="412"/>
      <c r="CS357" s="412"/>
      <c r="CT357" s="412"/>
      <c r="CU357" s="412"/>
      <c r="CV357" s="412"/>
      <c r="CW357" s="412"/>
      <c r="CX357" s="412"/>
      <c r="CY357" s="412"/>
      <c r="CZ357" s="412"/>
      <c r="DA357" s="412"/>
      <c r="DB357" s="412"/>
      <c r="DC357" s="412"/>
      <c r="DD357" s="412"/>
      <c r="DE357" s="412"/>
      <c r="DF357" s="412"/>
      <c r="DG357" s="412"/>
      <c r="DH357" s="412"/>
      <c r="DI357" s="412"/>
      <c r="DJ357" s="412"/>
      <c r="DK357" s="412"/>
      <c r="DL357" s="412"/>
      <c r="DM357" s="412"/>
      <c r="DN357" s="412"/>
      <c r="DO357" s="412"/>
      <c r="DP357" s="412"/>
    </row>
    <row r="358" spans="1:120" ht="15" customHeight="1" x14ac:dyDescent="0.25">
      <c r="A358" s="440" t="s">
        <v>33</v>
      </c>
      <c r="B358" s="1461"/>
      <c r="C358" s="213"/>
      <c r="D358" s="1263"/>
      <c r="E358" s="616"/>
      <c r="F358" s="213"/>
      <c r="G358" s="309"/>
      <c r="H358" s="309"/>
      <c r="I358" s="455"/>
      <c r="J358" s="203"/>
      <c r="K358" s="1445"/>
      <c r="L358" s="203"/>
      <c r="M358" s="203"/>
      <c r="N358" s="455"/>
      <c r="O358" s="1182"/>
      <c r="P358" s="1182"/>
      <c r="Q358" s="1182"/>
      <c r="R358" s="1182"/>
      <c r="S358" s="1182"/>
      <c r="T358" s="1182"/>
      <c r="U358" s="1182"/>
      <c r="V358" s="1182"/>
      <c r="W358" s="1182"/>
      <c r="X358" s="1182"/>
      <c r="Y358" s="1182"/>
      <c r="Z358" s="2313"/>
      <c r="AA358" s="2320"/>
      <c r="AB358" s="2320"/>
      <c r="AC358" s="2320"/>
      <c r="AD358" s="2320"/>
      <c r="AE358" s="3231"/>
      <c r="AF358" s="2953"/>
    </row>
    <row r="359" spans="1:120" ht="15" customHeight="1" x14ac:dyDescent="0.25">
      <c r="A359" s="197" t="s">
        <v>201</v>
      </c>
      <c r="B359" s="2835"/>
      <c r="C359" s="141"/>
      <c r="D359" s="471"/>
      <c r="E359" s="406"/>
      <c r="F359" s="141"/>
      <c r="G359" s="153"/>
      <c r="H359" s="153"/>
      <c r="I359" s="451"/>
      <c r="J359" s="140"/>
      <c r="K359" s="409"/>
      <c r="L359" s="191"/>
      <c r="M359" s="452"/>
      <c r="N359" s="452"/>
      <c r="O359" s="1181"/>
      <c r="P359" s="1181"/>
      <c r="Q359" s="1181"/>
      <c r="R359" s="1181"/>
      <c r="S359" s="1181"/>
      <c r="T359" s="1181"/>
      <c r="U359" s="1181"/>
      <c r="V359" s="1181"/>
      <c r="W359" s="1181"/>
      <c r="X359" s="1181"/>
      <c r="Y359" s="1181"/>
      <c r="Z359" s="2311"/>
      <c r="AA359" s="211"/>
      <c r="AB359" s="211"/>
      <c r="AC359" s="211"/>
      <c r="AD359" s="211"/>
      <c r="AE359" s="3228"/>
      <c r="AF359" s="2948"/>
    </row>
    <row r="360" spans="1:120" ht="15" customHeight="1" x14ac:dyDescent="0.25">
      <c r="A360" s="2777" t="s">
        <v>15</v>
      </c>
      <c r="B360" s="2778">
        <v>330</v>
      </c>
      <c r="C360" s="2674">
        <v>200</v>
      </c>
      <c r="D360" s="2779">
        <f>ROUND(C360/12*$A$4,0)</f>
        <v>183</v>
      </c>
      <c r="E360" s="2686">
        <v>80</v>
      </c>
      <c r="F360" s="2674">
        <f>E360/D360*100</f>
        <v>43.715846994535518</v>
      </c>
      <c r="G360" s="307">
        <v>8</v>
      </c>
      <c r="H360" s="307">
        <f t="shared" ref="H360:H366" si="119">K360/E360</f>
        <v>10.625</v>
      </c>
      <c r="I360" s="2780">
        <f>ROUND(C360*G360,0)</f>
        <v>1600</v>
      </c>
      <c r="J360" s="1335">
        <f>ROUND(D360*G360,0)</f>
        <v>1464</v>
      </c>
      <c r="K360" s="2781">
        <v>850</v>
      </c>
      <c r="L360" s="1335">
        <f>K360/J360*100</f>
        <v>58.060109289617486</v>
      </c>
      <c r="M360" s="2780">
        <f>ROUND(I360/B360,0)</f>
        <v>5</v>
      </c>
      <c r="N360" s="1335">
        <f t="shared" ref="N360:N366" si="120">K360/$A$4*12/M360</f>
        <v>185.45454545454544</v>
      </c>
      <c r="O360" s="2245"/>
      <c r="P360" s="2245"/>
      <c r="Q360" s="2245"/>
      <c r="R360" s="2245"/>
      <c r="S360" s="2245"/>
      <c r="T360" s="2245"/>
      <c r="U360" s="2245"/>
      <c r="V360" s="2245"/>
      <c r="W360" s="2245"/>
      <c r="X360" s="2245"/>
      <c r="Y360" s="2245"/>
      <c r="Z360" s="2765"/>
      <c r="AA360" s="2322"/>
      <c r="AB360" s="2322"/>
      <c r="AC360" s="2322"/>
      <c r="AD360" s="2322"/>
      <c r="AE360" s="3237"/>
      <c r="AF360" s="2987"/>
    </row>
    <row r="361" spans="1:120" s="98" customFormat="1" ht="15" customHeight="1" x14ac:dyDescent="0.25">
      <c r="A361" s="2766" t="s">
        <v>93</v>
      </c>
      <c r="B361" s="2836"/>
      <c r="C361" s="2767">
        <f>SUM(C360)</f>
        <v>200</v>
      </c>
      <c r="D361" s="2768">
        <f>SUM(D360)</f>
        <v>183</v>
      </c>
      <c r="E361" s="2769">
        <f>SUM(E360)</f>
        <v>80</v>
      </c>
      <c r="F361" s="2770">
        <f>E361/D361*100</f>
        <v>43.715846994535518</v>
      </c>
      <c r="G361" s="466">
        <f>SUM(G360)</f>
        <v>8</v>
      </c>
      <c r="H361" s="466">
        <f t="shared" si="119"/>
        <v>10.625</v>
      </c>
      <c r="I361" s="2771">
        <f>SUM(I360)</f>
        <v>1600</v>
      </c>
      <c r="J361" s="2772">
        <f>SUM(J360)</f>
        <v>1464</v>
      </c>
      <c r="K361" s="2773">
        <f>SUM(K360)</f>
        <v>850</v>
      </c>
      <c r="L361" s="2764">
        <f>K361/J361*100</f>
        <v>58.060109289617486</v>
      </c>
      <c r="M361" s="2772">
        <f>SUM(M360)</f>
        <v>5</v>
      </c>
      <c r="N361" s="2764">
        <f t="shared" si="120"/>
        <v>185.45454545454544</v>
      </c>
      <c r="O361" s="2774"/>
      <c r="P361" s="2774"/>
      <c r="Q361" s="2774"/>
      <c r="R361" s="2774"/>
      <c r="S361" s="2774"/>
      <c r="T361" s="2774"/>
      <c r="U361" s="2774"/>
      <c r="V361" s="2774"/>
      <c r="W361" s="2774"/>
      <c r="X361" s="2774"/>
      <c r="Y361" s="2774"/>
      <c r="Z361" s="2775"/>
      <c r="AA361" s="2776"/>
      <c r="AB361" s="2776"/>
      <c r="AC361" s="2776">
        <f>SUM(AC360)</f>
        <v>0</v>
      </c>
      <c r="AD361" s="2776"/>
      <c r="AE361" s="3238">
        <f>SUM(AE360)</f>
        <v>0</v>
      </c>
      <c r="AF361" s="2988">
        <f>SUM(AF360)</f>
        <v>0</v>
      </c>
      <c r="AG361" s="412"/>
      <c r="AH361" s="412"/>
      <c r="AI361" s="412"/>
      <c r="AJ361" s="412"/>
      <c r="AK361" s="412"/>
      <c r="AL361" s="412"/>
      <c r="AM361" s="412"/>
      <c r="AN361" s="412"/>
      <c r="AO361" s="412"/>
      <c r="AP361" s="412"/>
      <c r="AQ361" s="412"/>
      <c r="AR361" s="412"/>
      <c r="AS361" s="412"/>
      <c r="AT361" s="412"/>
      <c r="AU361" s="412"/>
      <c r="AV361" s="412"/>
      <c r="AW361" s="412"/>
      <c r="AX361" s="412"/>
      <c r="AY361" s="412"/>
      <c r="AZ361" s="412"/>
      <c r="BA361" s="412"/>
      <c r="BB361" s="412"/>
      <c r="BC361" s="412"/>
      <c r="BD361" s="412"/>
      <c r="BE361" s="412"/>
      <c r="BF361" s="412"/>
      <c r="BG361" s="412"/>
      <c r="BH361" s="412"/>
      <c r="BI361" s="412"/>
      <c r="BJ361" s="412"/>
      <c r="BK361" s="412"/>
      <c r="BL361" s="412"/>
      <c r="BM361" s="412"/>
      <c r="BN361" s="412"/>
      <c r="BO361" s="412"/>
      <c r="BP361" s="412"/>
      <c r="BQ361" s="412"/>
      <c r="BR361" s="412"/>
      <c r="BS361" s="412"/>
      <c r="BT361" s="412"/>
      <c r="BU361" s="412"/>
      <c r="BV361" s="412"/>
      <c r="BW361" s="412"/>
      <c r="BX361" s="412"/>
      <c r="BY361" s="412"/>
      <c r="BZ361" s="412"/>
      <c r="CA361" s="412"/>
      <c r="CB361" s="412"/>
      <c r="CC361" s="412"/>
      <c r="CD361" s="412"/>
      <c r="CE361" s="412"/>
      <c r="CF361" s="412"/>
      <c r="CG361" s="412"/>
      <c r="CH361" s="412"/>
      <c r="CI361" s="412"/>
      <c r="CJ361" s="412"/>
      <c r="CK361" s="412"/>
      <c r="CL361" s="412"/>
      <c r="CM361" s="412"/>
      <c r="CN361" s="412"/>
      <c r="CO361" s="412"/>
      <c r="CP361" s="412"/>
      <c r="CQ361" s="412"/>
      <c r="CR361" s="412"/>
      <c r="CS361" s="412"/>
      <c r="CT361" s="412"/>
      <c r="CU361" s="412"/>
      <c r="CV361" s="412"/>
      <c r="CW361" s="412"/>
      <c r="CX361" s="412"/>
      <c r="CY361" s="412"/>
      <c r="CZ361" s="412"/>
      <c r="DA361" s="412"/>
      <c r="DB361" s="412"/>
      <c r="DC361" s="412"/>
      <c r="DD361" s="412"/>
      <c r="DE361" s="412"/>
      <c r="DF361" s="412"/>
      <c r="DG361" s="412"/>
      <c r="DH361" s="412"/>
      <c r="DI361" s="412"/>
      <c r="DJ361" s="412"/>
      <c r="DK361" s="412"/>
      <c r="DL361" s="412"/>
      <c r="DM361" s="412"/>
      <c r="DN361" s="412"/>
      <c r="DO361" s="412"/>
      <c r="DP361" s="412"/>
    </row>
    <row r="362" spans="1:120" s="98" customFormat="1" ht="15" customHeight="1" x14ac:dyDescent="0.25">
      <c r="A362" s="2916" t="s">
        <v>16</v>
      </c>
      <c r="B362" s="2917"/>
      <c r="C362" s="738"/>
      <c r="D362" s="2690"/>
      <c r="E362" s="1560"/>
      <c r="F362" s="2918"/>
      <c r="G362" s="2919"/>
      <c r="H362" s="2919"/>
      <c r="I362" s="2920"/>
      <c r="J362" s="739"/>
      <c r="K362" s="2618"/>
      <c r="L362" s="530"/>
      <c r="M362" s="2920"/>
      <c r="N362" s="530"/>
      <c r="O362" s="2094"/>
      <c r="P362" s="2094"/>
      <c r="Q362" s="2094"/>
      <c r="R362" s="2094"/>
      <c r="S362" s="2094"/>
      <c r="T362" s="2094"/>
      <c r="U362" s="2094"/>
      <c r="V362" s="2094"/>
      <c r="W362" s="2094"/>
      <c r="X362" s="2094"/>
      <c r="Y362" s="2094"/>
      <c r="Z362" s="2921"/>
      <c r="AA362" s="2339"/>
      <c r="AB362" s="2339"/>
      <c r="AC362" s="2339"/>
      <c r="AD362" s="2339"/>
      <c r="AE362" s="3239"/>
      <c r="AF362" s="2979"/>
      <c r="AG362" s="412"/>
      <c r="AH362" s="412"/>
      <c r="AI362" s="412"/>
      <c r="AJ362" s="412"/>
      <c r="AK362" s="412"/>
      <c r="AL362" s="412"/>
      <c r="AM362" s="412"/>
      <c r="AN362" s="412"/>
      <c r="AO362" s="412"/>
      <c r="AP362" s="412"/>
      <c r="AQ362" s="412"/>
      <c r="AR362" s="412"/>
      <c r="AS362" s="412"/>
      <c r="AT362" s="412"/>
      <c r="AU362" s="412"/>
      <c r="AV362" s="412"/>
      <c r="AW362" s="412"/>
      <c r="AX362" s="412"/>
      <c r="AY362" s="412"/>
      <c r="AZ362" s="412"/>
      <c r="BA362" s="412"/>
      <c r="BB362" s="412"/>
      <c r="BC362" s="412"/>
      <c r="BD362" s="412"/>
      <c r="BE362" s="412"/>
      <c r="BF362" s="412"/>
      <c r="BG362" s="412"/>
      <c r="BH362" s="412"/>
      <c r="BI362" s="412"/>
      <c r="BJ362" s="412"/>
      <c r="BK362" s="412"/>
      <c r="BL362" s="412"/>
      <c r="BM362" s="412"/>
      <c r="BN362" s="412"/>
      <c r="BO362" s="412"/>
      <c r="BP362" s="412"/>
      <c r="BQ362" s="412"/>
      <c r="BR362" s="412"/>
      <c r="BS362" s="412"/>
      <c r="BT362" s="412"/>
      <c r="BU362" s="412"/>
      <c r="BV362" s="412"/>
      <c r="BW362" s="412"/>
      <c r="BX362" s="412"/>
      <c r="BY362" s="412"/>
      <c r="BZ362" s="412"/>
      <c r="CA362" s="412"/>
      <c r="CB362" s="412"/>
      <c r="CC362" s="412"/>
      <c r="CD362" s="412"/>
      <c r="CE362" s="412"/>
      <c r="CF362" s="412"/>
      <c r="CG362" s="412"/>
      <c r="CH362" s="412"/>
      <c r="CI362" s="412"/>
      <c r="CJ362" s="412"/>
      <c r="CK362" s="412"/>
      <c r="CL362" s="412"/>
      <c r="CM362" s="412"/>
      <c r="CN362" s="412"/>
      <c r="CO362" s="412"/>
      <c r="CP362" s="412"/>
      <c r="CQ362" s="412"/>
      <c r="CR362" s="412"/>
      <c r="CS362" s="412"/>
      <c r="CT362" s="412"/>
      <c r="CU362" s="412"/>
      <c r="CV362" s="412"/>
      <c r="CW362" s="412"/>
      <c r="CX362" s="412"/>
      <c r="CY362" s="412"/>
      <c r="CZ362" s="412"/>
      <c r="DA362" s="412"/>
      <c r="DB362" s="412"/>
      <c r="DC362" s="412"/>
      <c r="DD362" s="412"/>
      <c r="DE362" s="412"/>
      <c r="DF362" s="412"/>
      <c r="DG362" s="412"/>
      <c r="DH362" s="412"/>
      <c r="DI362" s="412"/>
      <c r="DJ362" s="412"/>
      <c r="DK362" s="412"/>
      <c r="DL362" s="412"/>
      <c r="DM362" s="412"/>
      <c r="DN362" s="412"/>
      <c r="DO362" s="412"/>
      <c r="DP362" s="412"/>
    </row>
    <row r="363" spans="1:120" ht="15" customHeight="1" x14ac:dyDescent="0.25">
      <c r="A363" s="433" t="s">
        <v>6</v>
      </c>
      <c r="B363" s="2826">
        <v>240</v>
      </c>
      <c r="C363" s="213">
        <v>2000</v>
      </c>
      <c r="D363" s="1263">
        <f>ROUND(C363/12*$A$4,0)</f>
        <v>1833</v>
      </c>
      <c r="E363" s="616">
        <v>2653</v>
      </c>
      <c r="F363" s="213">
        <f>E363/D363*100</f>
        <v>144.7354064375341</v>
      </c>
      <c r="G363" s="441">
        <v>3</v>
      </c>
      <c r="H363" s="309">
        <f>K363/E363</f>
        <v>1.4278175650207312</v>
      </c>
      <c r="I363" s="453">
        <f>ROUND(C363*G363,0)</f>
        <v>6000</v>
      </c>
      <c r="J363" s="313">
        <f>ROUND(D363*G363,0)</f>
        <v>5499</v>
      </c>
      <c r="K363" s="695">
        <v>3788</v>
      </c>
      <c r="L363" s="453">
        <f>K363/J363*100</f>
        <v>68.88525186397527</v>
      </c>
      <c r="M363" s="313">
        <f>ROUND(I363/B363,0)</f>
        <v>25</v>
      </c>
      <c r="N363" s="313">
        <f t="shared" si="120"/>
        <v>165.29454545454544</v>
      </c>
      <c r="O363" s="1182"/>
      <c r="P363" s="1182"/>
      <c r="Q363" s="1182"/>
      <c r="R363" s="1182"/>
      <c r="S363" s="1182"/>
      <c r="T363" s="1182"/>
      <c r="U363" s="1182"/>
      <c r="V363" s="1182"/>
      <c r="W363" s="1182"/>
      <c r="X363" s="1182"/>
      <c r="Y363" s="1182"/>
      <c r="Z363" s="2313"/>
      <c r="AA363" s="2320"/>
      <c r="AB363" s="2320"/>
      <c r="AC363" s="2320"/>
      <c r="AD363" s="2320"/>
      <c r="AE363" s="3231"/>
      <c r="AF363" s="2953"/>
    </row>
    <row r="364" spans="1:120" ht="34.5" customHeight="1" x14ac:dyDescent="0.25">
      <c r="A364" s="2915" t="s">
        <v>476</v>
      </c>
      <c r="B364" s="2837">
        <v>240</v>
      </c>
      <c r="C364" s="141">
        <v>1000</v>
      </c>
      <c r="D364" s="2763">
        <f>C364/3*3</f>
        <v>1000</v>
      </c>
      <c r="E364" s="406">
        <v>643</v>
      </c>
      <c r="F364" s="141">
        <f>E364/D364*100</f>
        <v>64.3</v>
      </c>
      <c r="G364" s="273">
        <v>3</v>
      </c>
      <c r="H364" s="153"/>
      <c r="I364" s="448">
        <f>ROUND(C364*G364,0)</f>
        <v>3000</v>
      </c>
      <c r="J364" s="163">
        <f>ROUND(D364*G364,0)</f>
        <v>3000</v>
      </c>
      <c r="K364" s="408">
        <v>863</v>
      </c>
      <c r="L364" s="448">
        <f>K364/J364*100</f>
        <v>28.766666666666669</v>
      </c>
      <c r="M364" s="163">
        <f>ROUND(I364/B364,0)</f>
        <v>13</v>
      </c>
      <c r="N364" s="163">
        <f>K364/$A$4*12/M364</f>
        <v>72.419580419580427</v>
      </c>
      <c r="O364" s="1181"/>
      <c r="P364" s="1181"/>
      <c r="Q364" s="1181"/>
      <c r="R364" s="1181"/>
      <c r="S364" s="1181"/>
      <c r="T364" s="1181"/>
      <c r="U364" s="1181"/>
      <c r="V364" s="1181">
        <v>14183.824000000001</v>
      </c>
      <c r="W364" s="1181">
        <v>14183.824000000001</v>
      </c>
      <c r="X364" s="1181">
        <v>14183.824000000001</v>
      </c>
      <c r="Y364" s="1181">
        <v>14183.824000000001</v>
      </c>
      <c r="Z364" s="2311">
        <f>W364/3*3</f>
        <v>14183.824000000001</v>
      </c>
      <c r="AA364" s="2319">
        <f>AE364-AC364</f>
        <v>9208.0916799999995</v>
      </c>
      <c r="AB364" s="2319">
        <f>AA364-Z364</f>
        <v>-4975.732320000001</v>
      </c>
      <c r="AC364" s="2319">
        <v>0</v>
      </c>
      <c r="AD364" s="2319"/>
      <c r="AE364" s="3228">
        <v>9208.0916799999995</v>
      </c>
      <c r="AF364" s="2948"/>
    </row>
    <row r="365" spans="1:120" s="98" customFormat="1" ht="15" customHeight="1" x14ac:dyDescent="0.25">
      <c r="A365" s="2704" t="s">
        <v>265</v>
      </c>
      <c r="B365" s="2705">
        <v>240</v>
      </c>
      <c r="C365" s="1">
        <f>SUM(C363:C364)</f>
        <v>3000</v>
      </c>
      <c r="D365" s="1">
        <f>SUM(D363:D364)</f>
        <v>2833</v>
      </c>
      <c r="E365" s="1">
        <f>SUM(E363:E364)</f>
        <v>3296</v>
      </c>
      <c r="F365" s="4">
        <f>E365/D365*100</f>
        <v>116.34309918813979</v>
      </c>
      <c r="G365" s="1282">
        <v>3</v>
      </c>
      <c r="H365" s="3">
        <f>K365/E365</f>
        <v>1.4111043689320388</v>
      </c>
      <c r="I365" s="1">
        <f>SUM(I363:I364)</f>
        <v>9000</v>
      </c>
      <c r="J365" s="1">
        <f>SUM(J363:J364)</f>
        <v>8499</v>
      </c>
      <c r="K365" s="1">
        <f>SUM(K363:K364)</f>
        <v>4651</v>
      </c>
      <c r="L365" s="134">
        <f>K365/J365*100</f>
        <v>54.72408518649253</v>
      </c>
      <c r="M365" s="1">
        <f>SUM(M363:M364)</f>
        <v>38</v>
      </c>
      <c r="N365" s="134">
        <f t="shared" si="120"/>
        <v>133.52153110047848</v>
      </c>
      <c r="O365" s="667"/>
      <c r="P365" s="667"/>
      <c r="Q365" s="667"/>
      <c r="R365" s="667"/>
      <c r="S365" s="667"/>
      <c r="T365" s="667"/>
      <c r="U365" s="667"/>
      <c r="V365" s="667"/>
      <c r="W365" s="667"/>
      <c r="X365" s="667"/>
      <c r="Y365" s="667"/>
      <c r="Z365" s="2617"/>
      <c r="AA365" s="2323"/>
      <c r="AB365" s="2323"/>
      <c r="AC365" s="2323"/>
      <c r="AD365" s="2323"/>
      <c r="AE365" s="3234"/>
      <c r="AF365" s="2989"/>
      <c r="AG365" s="412"/>
      <c r="AH365" s="412"/>
      <c r="AI365" s="412"/>
      <c r="AJ365" s="412"/>
      <c r="AK365" s="412"/>
      <c r="AL365" s="412"/>
      <c r="AM365" s="412"/>
      <c r="AN365" s="412"/>
      <c r="AO365" s="412"/>
      <c r="AP365" s="412"/>
      <c r="AQ365" s="412"/>
      <c r="AR365" s="412"/>
      <c r="AS365" s="412"/>
      <c r="AT365" s="412"/>
      <c r="AU365" s="412"/>
      <c r="AV365" s="412"/>
      <c r="AW365" s="412"/>
      <c r="AX365" s="412"/>
      <c r="AY365" s="412"/>
      <c r="AZ365" s="412"/>
      <c r="BA365" s="412"/>
      <c r="BB365" s="412"/>
      <c r="BC365" s="412"/>
      <c r="BD365" s="412"/>
      <c r="BE365" s="412"/>
      <c r="BF365" s="412"/>
      <c r="BG365" s="412"/>
      <c r="BH365" s="412"/>
      <c r="BI365" s="412"/>
      <c r="BJ365" s="412"/>
      <c r="BK365" s="412"/>
      <c r="BL365" s="412"/>
      <c r="BM365" s="412"/>
      <c r="BN365" s="412"/>
      <c r="BO365" s="412"/>
      <c r="BP365" s="412"/>
      <c r="BQ365" s="412"/>
      <c r="BR365" s="412"/>
      <c r="BS365" s="412"/>
      <c r="BT365" s="412"/>
      <c r="BU365" s="412"/>
      <c r="BV365" s="412"/>
      <c r="BW365" s="412"/>
      <c r="BX365" s="412"/>
      <c r="BY365" s="412"/>
      <c r="BZ365" s="412"/>
      <c r="CA365" s="412"/>
      <c r="CB365" s="412"/>
      <c r="CC365" s="412"/>
      <c r="CD365" s="412"/>
      <c r="CE365" s="412"/>
      <c r="CF365" s="412"/>
      <c r="CG365" s="412"/>
      <c r="CH365" s="412"/>
      <c r="CI365" s="412"/>
      <c r="CJ365" s="412"/>
      <c r="CK365" s="412"/>
      <c r="CL365" s="412"/>
      <c r="CM365" s="412"/>
      <c r="CN365" s="412"/>
      <c r="CO365" s="412"/>
      <c r="CP365" s="412"/>
      <c r="CQ365" s="412"/>
      <c r="CR365" s="412"/>
      <c r="CS365" s="412"/>
      <c r="CT365" s="412"/>
      <c r="CU365" s="412"/>
      <c r="CV365" s="412"/>
      <c r="CW365" s="412"/>
      <c r="CX365" s="412"/>
      <c r="CY365" s="412"/>
      <c r="CZ365" s="412"/>
      <c r="DA365" s="412"/>
      <c r="DB365" s="412"/>
      <c r="DC365" s="412"/>
      <c r="DD365" s="412"/>
      <c r="DE365" s="412"/>
      <c r="DF365" s="412"/>
      <c r="DG365" s="412"/>
      <c r="DH365" s="412"/>
      <c r="DI365" s="412"/>
      <c r="DJ365" s="412"/>
      <c r="DK365" s="412"/>
      <c r="DL365" s="412"/>
      <c r="DM365" s="412"/>
      <c r="DN365" s="412"/>
      <c r="DO365" s="412"/>
      <c r="DP365" s="412"/>
    </row>
    <row r="366" spans="1:120" ht="23.25" customHeight="1" x14ac:dyDescent="0.25">
      <c r="A366" s="1566" t="s">
        <v>355</v>
      </c>
      <c r="B366" s="1566"/>
      <c r="C366" s="137">
        <f>SUM(C365,C361)</f>
        <v>3200</v>
      </c>
      <c r="D366" s="469">
        <f>SUM(D365,D361)</f>
        <v>3016</v>
      </c>
      <c r="E366" s="1428">
        <f>SUM(E365,E361)</f>
        <v>3376</v>
      </c>
      <c r="F366" s="1428">
        <f>E366/D366*100</f>
        <v>111.93633952254642</v>
      </c>
      <c r="G366" s="1452">
        <f>IF(C366=0,0,I366/C366)</f>
        <v>3.3125</v>
      </c>
      <c r="H366" s="1568">
        <f t="shared" si="119"/>
        <v>1.6294431279620853</v>
      </c>
      <c r="I366" s="1453">
        <f>SUM(I365,I361)</f>
        <v>10600</v>
      </c>
      <c r="J366" s="1428">
        <f>SUM(J365,J361)</f>
        <v>9963</v>
      </c>
      <c r="K366" s="1428">
        <f>SUM(K365,K361)</f>
        <v>5501</v>
      </c>
      <c r="L366" s="1532">
        <f>K366/J366*100</f>
        <v>55.214292883669579</v>
      </c>
      <c r="M366" s="1532">
        <f>SUM(M365,M361)</f>
        <v>43</v>
      </c>
      <c r="N366" s="1455">
        <f t="shared" si="120"/>
        <v>139.56025369978857</v>
      </c>
      <c r="O366" s="2316">
        <v>50575.275004799994</v>
      </c>
      <c r="P366" s="2316">
        <v>41967.794999999998</v>
      </c>
      <c r="Q366" s="2316">
        <v>41967.795572733325</v>
      </c>
      <c r="R366" s="2316">
        <v>41967.795572733325</v>
      </c>
      <c r="S366" s="2316">
        <v>41967.795572733325</v>
      </c>
      <c r="T366" s="2316">
        <v>41967.795572733325</v>
      </c>
      <c r="U366" s="2316">
        <v>40663.44579873333</v>
      </c>
      <c r="V366" s="2316">
        <v>40663.44579873333</v>
      </c>
      <c r="W366" s="2316">
        <v>40663.44579873333</v>
      </c>
      <c r="X366" s="2316">
        <v>40663.44579873333</v>
      </c>
      <c r="Y366" s="2316">
        <v>40663.44579873333</v>
      </c>
      <c r="Z366" s="2762">
        <f>O366/11*($A$4-1)+(P366-O366)/10*10+(Q366-P366)/9*9+(R366-Q366)/8*8+(S366-R366)/7*7+(T366-S366)/6*6+(U366-T366)/6*5+(V366-U366)/5*4+(W366-V366)/4*3+(X366-W366)/3*2+(Y366-X366)/2*1</f>
        <v>36283.085154569686</v>
      </c>
      <c r="AA366" s="2922">
        <f>AE366-AC366</f>
        <v>46474.076549999991</v>
      </c>
      <c r="AB366" s="2922">
        <f>AA366-Z366</f>
        <v>10190.991395430305</v>
      </c>
      <c r="AC366" s="2922">
        <v>-44.791409999999999</v>
      </c>
      <c r="AD366" s="2922"/>
      <c r="AE366" s="3230">
        <v>46429.285139999993</v>
      </c>
      <c r="AF366" s="2950">
        <v>4312.9047599999785</v>
      </c>
    </row>
    <row r="367" spans="1:120" ht="46.5" customHeight="1" thickBot="1" x14ac:dyDescent="0.3">
      <c r="A367" s="2942" t="s">
        <v>481</v>
      </c>
      <c r="B367" s="2689"/>
      <c r="C367" s="1">
        <f>SUM(C366)</f>
        <v>3200</v>
      </c>
      <c r="D367" s="1">
        <f t="shared" ref="D367:N367" si="121">SUM(D366)</f>
        <v>3016</v>
      </c>
      <c r="E367" s="1">
        <f t="shared" si="121"/>
        <v>3376</v>
      </c>
      <c r="F367" s="1">
        <f t="shared" si="121"/>
        <v>111.93633952254642</v>
      </c>
      <c r="G367" s="1">
        <f t="shared" si="121"/>
        <v>3.3125</v>
      </c>
      <c r="H367" s="1">
        <f t="shared" si="121"/>
        <v>1.6294431279620853</v>
      </c>
      <c r="I367" s="1">
        <f t="shared" si="121"/>
        <v>10600</v>
      </c>
      <c r="J367" s="1">
        <f t="shared" si="121"/>
        <v>9963</v>
      </c>
      <c r="K367" s="1">
        <f t="shared" si="121"/>
        <v>5501</v>
      </c>
      <c r="L367" s="1">
        <f t="shared" si="121"/>
        <v>55.214292883669579</v>
      </c>
      <c r="M367" s="1">
        <f t="shared" si="121"/>
        <v>43</v>
      </c>
      <c r="N367" s="1">
        <f t="shared" si="121"/>
        <v>139.56025369978857</v>
      </c>
      <c r="O367" s="2348">
        <f>SUM(O366)</f>
        <v>50575.275004799994</v>
      </c>
      <c r="P367" s="2348">
        <f t="shared" ref="P367:U367" si="122">SUM(P366)</f>
        <v>41967.794999999998</v>
      </c>
      <c r="Q367" s="2348">
        <f t="shared" si="122"/>
        <v>41967.795572733325</v>
      </c>
      <c r="R367" s="2348">
        <f t="shared" si="122"/>
        <v>41967.795572733325</v>
      </c>
      <c r="S367" s="2348">
        <f t="shared" si="122"/>
        <v>41967.795572733325</v>
      </c>
      <c r="T367" s="2348">
        <f t="shared" si="122"/>
        <v>41967.795572733325</v>
      </c>
      <c r="U367" s="2348">
        <f t="shared" si="122"/>
        <v>40663.44579873333</v>
      </c>
      <c r="V367" s="2348">
        <f>SUM(V366,V364)</f>
        <v>54847.26979873333</v>
      </c>
      <c r="W367" s="2348">
        <f>SUM(W366,W364)</f>
        <v>54847.26979873333</v>
      </c>
      <c r="X367" s="2348">
        <f>SUM(X366,X364)</f>
        <v>54847.26979873333</v>
      </c>
      <c r="Y367" s="2348">
        <f>SUM(Y366,Y364)</f>
        <v>54847.26979873333</v>
      </c>
      <c r="Z367" s="2348">
        <f>SUM(Z366,Z364)</f>
        <v>50466.909154569687</v>
      </c>
      <c r="AA367" s="2922">
        <f>AE367-AC367</f>
        <v>55682.168229999988</v>
      </c>
      <c r="AB367" s="2922">
        <f>AA367-Z367</f>
        <v>5215.2590754303019</v>
      </c>
      <c r="AC367" s="2348">
        <f>SUM(AC366,AC364)</f>
        <v>-44.791409999999999</v>
      </c>
      <c r="AD367" s="2348"/>
      <c r="AE367" s="3240">
        <f>SUM(AE366,AE364)</f>
        <v>55637.37681999999</v>
      </c>
      <c r="AF367" s="2989">
        <f>SUM(AF366,AF364)</f>
        <v>4312.9047599999785</v>
      </c>
    </row>
    <row r="368" spans="1:120" ht="15" customHeight="1" thickBot="1" x14ac:dyDescent="0.3">
      <c r="A368" s="527" t="s">
        <v>18</v>
      </c>
      <c r="B368" s="1572"/>
      <c r="C368" s="392"/>
      <c r="D368" s="746"/>
      <c r="E368" s="1484"/>
      <c r="F368" s="392"/>
      <c r="G368" s="393"/>
      <c r="H368" s="393"/>
      <c r="I368" s="429"/>
      <c r="J368" s="394"/>
      <c r="K368" s="1547">
        <f>SUM(K346,K357,K366)</f>
        <v>45749</v>
      </c>
      <c r="L368" s="394"/>
      <c r="M368" s="394"/>
      <c r="N368" s="429"/>
      <c r="O368" s="691">
        <f t="shared" ref="O368:U368" si="123">SUM(O346,O357,O366)</f>
        <v>416916.6714776</v>
      </c>
      <c r="P368" s="691">
        <f t="shared" si="123"/>
        <v>421752.56384782004</v>
      </c>
      <c r="Q368" s="691">
        <f t="shared" si="123"/>
        <v>421752.56442055339</v>
      </c>
      <c r="R368" s="691">
        <f t="shared" si="123"/>
        <v>421752.56442055339</v>
      </c>
      <c r="S368" s="691">
        <f t="shared" si="123"/>
        <v>421752.56442055339</v>
      </c>
      <c r="T368" s="691">
        <f t="shared" si="123"/>
        <v>421752.56442055339</v>
      </c>
      <c r="U368" s="691">
        <f t="shared" si="123"/>
        <v>405989.27797873336</v>
      </c>
      <c r="V368" s="691">
        <f t="shared" ref="V368:AF368" si="124">SUM(V346,V357,V367)</f>
        <v>502858.20997873339</v>
      </c>
      <c r="W368" s="691">
        <f t="shared" si="124"/>
        <v>484397.62006873341</v>
      </c>
      <c r="X368" s="691">
        <f t="shared" ref="X368:Y368" si="125">SUM(X346,X357,X367)</f>
        <v>484397.62006873341</v>
      </c>
      <c r="Y368" s="691">
        <f t="shared" si="125"/>
        <v>484397.62006873341</v>
      </c>
      <c r="Z368" s="2308">
        <f t="shared" si="124"/>
        <v>453738.46636433061</v>
      </c>
      <c r="AA368" s="2321">
        <f t="shared" si="124"/>
        <v>562226.35482000001</v>
      </c>
      <c r="AB368" s="2321">
        <f t="shared" si="124"/>
        <v>108487.88845566934</v>
      </c>
      <c r="AC368" s="2321">
        <f t="shared" si="124"/>
        <v>-160.65821999999997</v>
      </c>
      <c r="AD368" s="2321"/>
      <c r="AE368" s="3233">
        <f>SUM(AE346,AE357,AE367)+AD368</f>
        <v>562065.69660000002</v>
      </c>
      <c r="AF368" s="2964">
        <f t="shared" si="124"/>
        <v>4312.9047599999785</v>
      </c>
    </row>
    <row r="369" spans="1:120" ht="15" customHeight="1" x14ac:dyDescent="0.25">
      <c r="A369" s="218"/>
      <c r="B369" s="1564"/>
      <c r="C369" s="203"/>
      <c r="D369" s="455"/>
      <c r="E369" s="1445"/>
      <c r="F369" s="203"/>
      <c r="G369" s="309"/>
      <c r="H369" s="309"/>
      <c r="I369" s="453"/>
      <c r="J369" s="313"/>
      <c r="K369" s="695"/>
      <c r="L369" s="313"/>
      <c r="M369" s="313"/>
      <c r="N369" s="313"/>
      <c r="O369" s="1182"/>
      <c r="P369" s="1182"/>
      <c r="Q369" s="1182"/>
      <c r="R369" s="1182"/>
      <c r="S369" s="1182"/>
      <c r="T369" s="1182"/>
      <c r="U369" s="1182"/>
      <c r="V369" s="1182"/>
      <c r="W369" s="1182"/>
      <c r="X369" s="1182"/>
      <c r="Y369" s="1182"/>
      <c r="Z369" s="2306"/>
      <c r="AA369" s="2320"/>
      <c r="AB369" s="2320"/>
      <c r="AC369" s="2320"/>
      <c r="AD369" s="2320"/>
      <c r="AE369" s="3231"/>
      <c r="AF369" s="2967"/>
    </row>
    <row r="370" spans="1:120" ht="47.25" customHeight="1" x14ac:dyDescent="0.25">
      <c r="A370" s="1561" t="s">
        <v>220</v>
      </c>
      <c r="B370" s="645"/>
      <c r="C370" s="203"/>
      <c r="D370" s="455"/>
      <c r="E370" s="1445"/>
      <c r="F370" s="203"/>
      <c r="G370" s="309"/>
      <c r="H370" s="309"/>
      <c r="I370" s="453"/>
      <c r="J370" s="313"/>
      <c r="K370" s="695"/>
      <c r="L370" s="313"/>
      <c r="M370" s="313"/>
      <c r="N370" s="313"/>
      <c r="O370" s="1181"/>
      <c r="P370" s="1181"/>
      <c r="Q370" s="1181"/>
      <c r="R370" s="1181"/>
      <c r="S370" s="1181"/>
      <c r="T370" s="1181"/>
      <c r="U370" s="1181"/>
      <c r="V370" s="1181"/>
      <c r="W370" s="1181"/>
      <c r="X370" s="1181"/>
      <c r="Y370" s="1181"/>
      <c r="Z370" s="2303"/>
      <c r="AA370" s="211"/>
      <c r="AB370" s="211"/>
      <c r="AC370" s="211"/>
      <c r="AD370" s="211"/>
      <c r="AE370" s="3228"/>
      <c r="AF370" s="2967"/>
    </row>
    <row r="371" spans="1:120" ht="15" customHeight="1" x14ac:dyDescent="0.25">
      <c r="A371" s="1562" t="s">
        <v>33</v>
      </c>
      <c r="B371" s="1563"/>
      <c r="C371" s="203"/>
      <c r="D371" s="455"/>
      <c r="E371" s="1445"/>
      <c r="F371" s="203"/>
      <c r="G371" s="309"/>
      <c r="H371" s="309"/>
      <c r="I371" s="453"/>
      <c r="J371" s="313"/>
      <c r="K371" s="695"/>
      <c r="L371" s="163"/>
      <c r="M371" s="313"/>
      <c r="N371" s="313"/>
      <c r="O371" s="1181"/>
      <c r="P371" s="1181"/>
      <c r="Q371" s="1181"/>
      <c r="R371" s="1181"/>
      <c r="S371" s="1181"/>
      <c r="T371" s="1181"/>
      <c r="U371" s="1181"/>
      <c r="V371" s="1181"/>
      <c r="W371" s="1181"/>
      <c r="X371" s="1181"/>
      <c r="Y371" s="1181"/>
      <c r="Z371" s="2303"/>
      <c r="AA371" s="211"/>
      <c r="AB371" s="211"/>
      <c r="AC371" s="211"/>
      <c r="AD371" s="211"/>
      <c r="AE371" s="3228"/>
      <c r="AF371" s="2967"/>
    </row>
    <row r="372" spans="1:120" ht="15" customHeight="1" x14ac:dyDescent="0.25">
      <c r="A372" s="446" t="s">
        <v>16</v>
      </c>
      <c r="B372" s="1564"/>
      <c r="C372" s="213"/>
      <c r="D372" s="471"/>
      <c r="E372" s="406"/>
      <c r="F372" s="141"/>
      <c r="G372" s="354"/>
      <c r="H372" s="354"/>
      <c r="I372" s="453"/>
      <c r="J372" s="313"/>
      <c r="K372" s="695"/>
      <c r="L372" s="163"/>
      <c r="M372" s="163"/>
      <c r="N372" s="163"/>
      <c r="O372" s="1181"/>
      <c r="P372" s="1181"/>
      <c r="Q372" s="1181"/>
      <c r="R372" s="1181"/>
      <c r="S372" s="1181"/>
      <c r="T372" s="1181"/>
      <c r="U372" s="1181"/>
      <c r="V372" s="1181"/>
      <c r="W372" s="1181"/>
      <c r="X372" s="1181"/>
      <c r="Y372" s="1181"/>
      <c r="Z372" s="2303"/>
      <c r="AA372" s="211"/>
      <c r="AB372" s="211"/>
      <c r="AC372" s="211"/>
      <c r="AD372" s="211"/>
      <c r="AE372" s="3228"/>
      <c r="AF372" s="2948"/>
    </row>
    <row r="373" spans="1:120" ht="15" customHeight="1" x14ac:dyDescent="0.25">
      <c r="A373" s="1521" t="s">
        <v>202</v>
      </c>
      <c r="B373" s="1565">
        <v>240</v>
      </c>
      <c r="C373" s="4">
        <v>200</v>
      </c>
      <c r="D373" s="728">
        <f>ROUND(C373/12*$A$4,0)</f>
        <v>183</v>
      </c>
      <c r="E373" s="413">
        <v>141</v>
      </c>
      <c r="F373" s="201">
        <f>E373/D373*100</f>
        <v>77.049180327868854</v>
      </c>
      <c r="G373" s="274">
        <v>10</v>
      </c>
      <c r="H373" s="1283">
        <f>K373/E373</f>
        <v>11.347517730496454</v>
      </c>
      <c r="I373" s="461">
        <f>ROUND(C373*G373,0)</f>
        <v>2000</v>
      </c>
      <c r="J373" s="366">
        <f>ROUND(D373*G373,0)</f>
        <v>1830</v>
      </c>
      <c r="K373" s="1449">
        <v>1600</v>
      </c>
      <c r="L373" s="366">
        <f>K373/J373*100</f>
        <v>87.431693989071036</v>
      </c>
      <c r="M373" s="366">
        <f>ROUND(I373/B373,0)</f>
        <v>8</v>
      </c>
      <c r="N373" s="366">
        <f>K373/$A$4*12/M373</f>
        <v>218.18181818181819</v>
      </c>
      <c r="O373" s="1183"/>
      <c r="P373" s="1183"/>
      <c r="Q373" s="1183"/>
      <c r="R373" s="1183"/>
      <c r="S373" s="1183"/>
      <c r="T373" s="1183"/>
      <c r="U373" s="1183"/>
      <c r="V373" s="1183"/>
      <c r="W373" s="1183"/>
      <c r="X373" s="1183"/>
      <c r="Y373" s="1183"/>
      <c r="Z373" s="2304"/>
      <c r="AA373" s="2317"/>
      <c r="AB373" s="2317"/>
      <c r="AC373" s="2317"/>
      <c r="AD373" s="2317"/>
      <c r="AE373" s="3229"/>
      <c r="AF373" s="2949"/>
    </row>
    <row r="374" spans="1:120" s="412" customFormat="1" ht="15" customHeight="1" x14ac:dyDescent="0.25">
      <c r="A374" s="1566" t="s">
        <v>355</v>
      </c>
      <c r="B374" s="1567"/>
      <c r="C374" s="1428">
        <f>SUM(C373)</f>
        <v>200</v>
      </c>
      <c r="D374" s="1453">
        <f>SUM(D373)</f>
        <v>183</v>
      </c>
      <c r="E374" s="137">
        <f>SUM(E373)</f>
        <v>141</v>
      </c>
      <c r="F374" s="1428">
        <f>E374/D374*100</f>
        <v>77.049180327868854</v>
      </c>
      <c r="G374" s="1452">
        <f>IF(C374=0,0,I374/C374)</f>
        <v>10</v>
      </c>
      <c r="H374" s="1568">
        <f>K374/E374</f>
        <v>11.347517730496454</v>
      </c>
      <c r="I374" s="1453">
        <f>SUM(I373)</f>
        <v>2000</v>
      </c>
      <c r="J374" s="1428">
        <f>SUM(J373)</f>
        <v>1830</v>
      </c>
      <c r="K374" s="1428">
        <f>SUM(K373)</f>
        <v>1600</v>
      </c>
      <c r="L374" s="1429">
        <f>K374/J374*100</f>
        <v>87.431693989071036</v>
      </c>
      <c r="M374" s="1429">
        <f>SUM(M373)</f>
        <v>8</v>
      </c>
      <c r="N374" s="1455">
        <f>K374/$A$4*12/M374</f>
        <v>218.18181818181819</v>
      </c>
      <c r="O374" s="531">
        <v>2750.4931999999999</v>
      </c>
      <c r="P374" s="531">
        <v>2498.3646566666662</v>
      </c>
      <c r="Q374" s="531">
        <v>2498.3646566666662</v>
      </c>
      <c r="R374" s="531">
        <v>2498.3646566666662</v>
      </c>
      <c r="S374" s="531">
        <v>2498.3646566666662</v>
      </c>
      <c r="T374" s="531">
        <v>2498.3646566666662</v>
      </c>
      <c r="U374" s="531">
        <v>2436.3991166666665</v>
      </c>
      <c r="V374" s="531">
        <v>2436.3991166666665</v>
      </c>
      <c r="W374" s="531">
        <v>2436.3991166666665</v>
      </c>
      <c r="X374" s="531">
        <v>2436.3991166666665</v>
      </c>
      <c r="Y374" s="531">
        <v>2436.3991166666665</v>
      </c>
      <c r="Z374" s="2305">
        <f>O374/12*$A$4+(P374-O374)/11*10+(Q374-P374)/10*9+(R374-Q374)/9*8+(S374-R374)/8*7+(T374-S374)/7*6+(U374-T374)/6*5+(V374-U374)/5*4+(W374-V374)/4*3+(X374-W374)/3*2+(Y374-X374)/2*1</f>
        <v>2240.4397166666668</v>
      </c>
      <c r="AA374" s="1353">
        <f>AE374-AC374</f>
        <v>2333.59492</v>
      </c>
      <c r="AB374" s="1353">
        <f>AA374-Z374</f>
        <v>93.155203333333247</v>
      </c>
      <c r="AC374" s="1353">
        <v>-455.22462999999999</v>
      </c>
      <c r="AD374" s="1353"/>
      <c r="AE374" s="3230">
        <v>1878.3702900000001</v>
      </c>
      <c r="AF374" s="2965"/>
    </row>
    <row r="375" spans="1:120" ht="15" customHeight="1" x14ac:dyDescent="0.25">
      <c r="A375" s="1569" t="s">
        <v>172</v>
      </c>
      <c r="B375" s="1564"/>
      <c r="C375" s="213"/>
      <c r="D375" s="1263"/>
      <c r="E375" s="616"/>
      <c r="F375" s="213"/>
      <c r="G375" s="354"/>
      <c r="H375" s="354"/>
      <c r="I375" s="453"/>
      <c r="J375" s="313"/>
      <c r="K375" s="695"/>
      <c r="L375" s="313"/>
      <c r="M375" s="313"/>
      <c r="N375" s="313"/>
      <c r="O375" s="1182"/>
      <c r="P375" s="1182"/>
      <c r="Q375" s="1182"/>
      <c r="R375" s="1182"/>
      <c r="S375" s="1182"/>
      <c r="T375" s="1182"/>
      <c r="U375" s="1182"/>
      <c r="V375" s="1182"/>
      <c r="W375" s="1182"/>
      <c r="X375" s="1182"/>
      <c r="Y375" s="1182"/>
      <c r="Z375" s="2306"/>
      <c r="AA375" s="2320"/>
      <c r="AB375" s="2320"/>
      <c r="AC375" s="2320"/>
      <c r="AD375" s="2320"/>
      <c r="AE375" s="3231"/>
      <c r="AF375" s="2953"/>
    </row>
    <row r="376" spans="1:120" ht="27.6" customHeight="1" x14ac:dyDescent="0.25">
      <c r="A376" s="1487" t="s">
        <v>312</v>
      </c>
      <c r="B376" s="1564"/>
      <c r="C376" s="213">
        <v>20000</v>
      </c>
      <c r="D376" s="471">
        <f>ROUND(C376/12*$A$4,0)</f>
        <v>18333</v>
      </c>
      <c r="E376" s="406">
        <v>17686</v>
      </c>
      <c r="F376" s="141">
        <f>E376/D376*100</f>
        <v>96.470844924453175</v>
      </c>
      <c r="G376" s="354"/>
      <c r="H376" s="354"/>
      <c r="I376" s="453"/>
      <c r="J376" s="313"/>
      <c r="K376" s="695"/>
      <c r="L376" s="163"/>
      <c r="M376" s="163"/>
      <c r="N376" s="163"/>
      <c r="O376" s="1181"/>
      <c r="P376" s="1181"/>
      <c r="Q376" s="1181"/>
      <c r="R376" s="1181"/>
      <c r="S376" s="1181"/>
      <c r="T376" s="1181"/>
      <c r="U376" s="1181"/>
      <c r="V376" s="1181"/>
      <c r="W376" s="1181"/>
      <c r="X376" s="1181"/>
      <c r="Y376" s="1181"/>
      <c r="Z376" s="2303"/>
      <c r="AA376" s="211"/>
      <c r="AB376" s="211"/>
      <c r="AC376" s="211"/>
      <c r="AD376" s="211"/>
      <c r="AE376" s="3228"/>
      <c r="AF376" s="2948"/>
    </row>
    <row r="377" spans="1:120" ht="27.6" customHeight="1" x14ac:dyDescent="0.25">
      <c r="A377" s="1487" t="s">
        <v>142</v>
      </c>
      <c r="B377" s="1564"/>
      <c r="C377" s="213">
        <v>10800</v>
      </c>
      <c r="D377" s="471">
        <f>ROUND(C377/12*$A$4,0)</f>
        <v>9900</v>
      </c>
      <c r="E377" s="406">
        <v>13153</v>
      </c>
      <c r="F377" s="141">
        <f>E377/D377*100</f>
        <v>132.85858585858585</v>
      </c>
      <c r="G377" s="354"/>
      <c r="H377" s="354"/>
      <c r="I377" s="453"/>
      <c r="J377" s="313"/>
      <c r="K377" s="695"/>
      <c r="L377" s="163"/>
      <c r="M377" s="163"/>
      <c r="N377" s="163"/>
      <c r="O377" s="1181"/>
      <c r="P377" s="1181"/>
      <c r="Q377" s="1181"/>
      <c r="R377" s="1181"/>
      <c r="S377" s="1181"/>
      <c r="T377" s="1181"/>
      <c r="U377" s="1181"/>
      <c r="V377" s="1181"/>
      <c r="W377" s="1181"/>
      <c r="X377" s="1181"/>
      <c r="Y377" s="1181"/>
      <c r="Z377" s="2303"/>
      <c r="AA377" s="211"/>
      <c r="AB377" s="211"/>
      <c r="AC377" s="211"/>
      <c r="AD377" s="211"/>
      <c r="AE377" s="3228"/>
      <c r="AF377" s="2948"/>
    </row>
    <row r="378" spans="1:120" ht="15" customHeight="1" x14ac:dyDescent="0.25">
      <c r="A378" s="1570" t="s">
        <v>147</v>
      </c>
      <c r="B378" s="1565"/>
      <c r="C378" s="4">
        <v>3750</v>
      </c>
      <c r="D378" s="728">
        <f>ROUND(C378/12*$A$4,0)</f>
        <v>3438</v>
      </c>
      <c r="E378" s="413">
        <v>1527</v>
      </c>
      <c r="F378" s="201">
        <f>E378/D378*100</f>
        <v>44.415357766143103</v>
      </c>
      <c r="G378" s="274"/>
      <c r="H378" s="274"/>
      <c r="I378" s="461"/>
      <c r="J378" s="134"/>
      <c r="K378" s="1449"/>
      <c r="L378" s="366"/>
      <c r="M378" s="366"/>
      <c r="N378" s="366"/>
      <c r="O378" s="1183"/>
      <c r="P378" s="1183"/>
      <c r="Q378" s="1183"/>
      <c r="R378" s="1183"/>
      <c r="S378" s="1183"/>
      <c r="T378" s="1183"/>
      <c r="U378" s="1183"/>
      <c r="V378" s="1183"/>
      <c r="W378" s="1183"/>
      <c r="X378" s="1183"/>
      <c r="Y378" s="1183"/>
      <c r="Z378" s="2304"/>
      <c r="AA378" s="2317"/>
      <c r="AB378" s="2317"/>
      <c r="AC378" s="2317"/>
      <c r="AD378" s="2317"/>
      <c r="AE378" s="3229"/>
      <c r="AF378" s="2949"/>
    </row>
    <row r="379" spans="1:120" ht="15" customHeight="1" thickBot="1" x14ac:dyDescent="0.3">
      <c r="A379" s="1571" t="s">
        <v>179</v>
      </c>
      <c r="B379" s="1571"/>
      <c r="C379" s="701"/>
      <c r="D379" s="1288"/>
      <c r="E379" s="1508"/>
      <c r="F379" s="701"/>
      <c r="G379" s="468"/>
      <c r="H379" s="468"/>
      <c r="I379" s="1288"/>
      <c r="J379" s="701"/>
      <c r="K379" s="1508"/>
      <c r="L379" s="473"/>
      <c r="M379" s="473"/>
      <c r="N379" s="473"/>
      <c r="O379" s="690">
        <v>10071.712</v>
      </c>
      <c r="P379" s="690">
        <v>10071.712</v>
      </c>
      <c r="Q379" s="690">
        <v>10071.712</v>
      </c>
      <c r="R379" s="690">
        <v>10071.712</v>
      </c>
      <c r="S379" s="690">
        <v>10071.712</v>
      </c>
      <c r="T379" s="690">
        <v>10071.712</v>
      </c>
      <c r="U379" s="690">
        <v>10071.712</v>
      </c>
      <c r="V379" s="690">
        <v>10071.712</v>
      </c>
      <c r="W379" s="690">
        <v>10071.712</v>
      </c>
      <c r="X379" s="690">
        <v>10071.712</v>
      </c>
      <c r="Y379" s="690">
        <v>10071.712</v>
      </c>
      <c r="Z379" s="2305">
        <f>O379/12*$A$4+(P379-O379)/11*10+(Q379-P379)/10*9+(R379-Q379)/9*8+(S379-R379)/8*7+(T379-S379)/7*6+(U379-T379)/6*5+(V379-U379)/5*4+(W379-V379)/4*3+(X379-W379)/3*2+(Y379-X379)/2*1</f>
        <v>9232.402666666665</v>
      </c>
      <c r="AA379" s="2248">
        <f>AE379-AC379</f>
        <v>8776.1055799999995</v>
      </c>
      <c r="AB379" s="2248">
        <f>AA379-Z379</f>
        <v>-456.29708666666556</v>
      </c>
      <c r="AC379" s="2248">
        <v>-0.63814000000000004</v>
      </c>
      <c r="AD379" s="2248"/>
      <c r="AE379" s="3232">
        <v>8775.4674400000004</v>
      </c>
      <c r="AF379" s="2982"/>
    </row>
    <row r="380" spans="1:120" ht="15" customHeight="1" thickBot="1" x14ac:dyDescent="0.3">
      <c r="A380" s="527" t="s">
        <v>18</v>
      </c>
      <c r="B380" s="1572"/>
      <c r="C380" s="392"/>
      <c r="D380" s="746"/>
      <c r="E380" s="1484"/>
      <c r="F380" s="392"/>
      <c r="G380" s="393"/>
      <c r="H380" s="393"/>
      <c r="I380" s="1190"/>
      <c r="J380" s="747"/>
      <c r="K380" s="1573">
        <f>SUM(K379,K374)</f>
        <v>1600</v>
      </c>
      <c r="L380" s="747"/>
      <c r="M380" s="747"/>
      <c r="N380" s="747"/>
      <c r="O380" s="691">
        <f t="shared" ref="O380:AF380" si="126">SUM(O379,O374)</f>
        <v>12822.2052</v>
      </c>
      <c r="P380" s="691">
        <f t="shared" si="126"/>
        <v>12570.076656666666</v>
      </c>
      <c r="Q380" s="691">
        <f t="shared" si="126"/>
        <v>12570.076656666666</v>
      </c>
      <c r="R380" s="691">
        <f t="shared" si="126"/>
        <v>12570.076656666666</v>
      </c>
      <c r="S380" s="691">
        <f t="shared" si="126"/>
        <v>12570.076656666666</v>
      </c>
      <c r="T380" s="691">
        <f t="shared" si="126"/>
        <v>12570.076656666666</v>
      </c>
      <c r="U380" s="691">
        <f t="shared" si="126"/>
        <v>12508.111116666667</v>
      </c>
      <c r="V380" s="691">
        <f t="shared" si="126"/>
        <v>12508.111116666667</v>
      </c>
      <c r="W380" s="691">
        <f t="shared" si="126"/>
        <v>12508.111116666667</v>
      </c>
      <c r="X380" s="691">
        <f t="shared" ref="X380:Y380" si="127">SUM(X379,X374)</f>
        <v>12508.111116666667</v>
      </c>
      <c r="Y380" s="691">
        <f t="shared" si="127"/>
        <v>12508.111116666667</v>
      </c>
      <c r="Z380" s="2308">
        <f t="shared" si="126"/>
        <v>11472.842383333333</v>
      </c>
      <c r="AA380" s="2321">
        <f t="shared" si="126"/>
        <v>11109.700499999999</v>
      </c>
      <c r="AB380" s="2321">
        <f t="shared" si="126"/>
        <v>-363.14188333333232</v>
      </c>
      <c r="AC380" s="2321">
        <f t="shared" si="126"/>
        <v>-455.86277000000001</v>
      </c>
      <c r="AD380" s="2321">
        <v>-1.5953499999999998</v>
      </c>
      <c r="AE380" s="3233">
        <f>SUM(AE379,AE374)+AD380</f>
        <v>10652.242380000002</v>
      </c>
      <c r="AF380" s="2964">
        <f t="shared" si="126"/>
        <v>0</v>
      </c>
    </row>
    <row r="381" spans="1:120" ht="15" customHeight="1" x14ac:dyDescent="0.25">
      <c r="A381" s="218"/>
      <c r="B381" s="1564"/>
      <c r="C381" s="203"/>
      <c r="D381" s="455"/>
      <c r="E381" s="1445"/>
      <c r="F381" s="203"/>
      <c r="G381" s="309"/>
      <c r="H381" s="309"/>
      <c r="I381" s="453"/>
      <c r="J381" s="313"/>
      <c r="K381" s="695"/>
      <c r="L381" s="313"/>
      <c r="M381" s="313"/>
      <c r="N381" s="313"/>
      <c r="O381" s="1182"/>
      <c r="P381" s="1182"/>
      <c r="Q381" s="1182"/>
      <c r="R381" s="1182"/>
      <c r="S381" s="1182"/>
      <c r="T381" s="1182"/>
      <c r="U381" s="1182"/>
      <c r="V381" s="1182"/>
      <c r="W381" s="1182"/>
      <c r="X381" s="1182"/>
      <c r="Y381" s="1182"/>
      <c r="Z381" s="2306"/>
      <c r="AA381" s="2320"/>
      <c r="AB381" s="2320"/>
      <c r="AC381" s="2320"/>
      <c r="AD381" s="2320"/>
      <c r="AE381" s="3231"/>
      <c r="AF381" s="2967"/>
    </row>
    <row r="382" spans="1:120" ht="44.25" customHeight="1" x14ac:dyDescent="0.25">
      <c r="A382" s="1486" t="s">
        <v>276</v>
      </c>
      <c r="B382" s="696"/>
      <c r="C382" s="36"/>
      <c r="D382" s="470"/>
      <c r="E382" s="543"/>
      <c r="F382" s="36"/>
      <c r="G382" s="50"/>
      <c r="H382" s="50"/>
      <c r="I382" s="457"/>
      <c r="J382" s="38"/>
      <c r="K382" s="640"/>
      <c r="L382" s="38"/>
      <c r="M382" s="38"/>
      <c r="N382" s="38"/>
      <c r="O382" s="1181"/>
      <c r="P382" s="1181"/>
      <c r="Q382" s="1181"/>
      <c r="R382" s="1181"/>
      <c r="S382" s="1181"/>
      <c r="T382" s="1181"/>
      <c r="U382" s="1181"/>
      <c r="V382" s="1181"/>
      <c r="W382" s="1181"/>
      <c r="X382" s="1181"/>
      <c r="Y382" s="1181"/>
      <c r="Z382" s="2303"/>
      <c r="AA382" s="211"/>
      <c r="AB382" s="211"/>
      <c r="AC382" s="211"/>
      <c r="AD382" s="211"/>
      <c r="AE382" s="3228"/>
      <c r="AF382" s="2990"/>
    </row>
    <row r="383" spans="1:120" s="40" customFormat="1" ht="15" customHeight="1" x14ac:dyDescent="0.25">
      <c r="A383" s="164" t="s">
        <v>5</v>
      </c>
      <c r="B383" s="1625"/>
      <c r="C383" s="36"/>
      <c r="D383" s="470"/>
      <c r="E383" s="543"/>
      <c r="F383" s="36"/>
      <c r="G383" s="50"/>
      <c r="H383" s="50"/>
      <c r="I383" s="457"/>
      <c r="J383" s="38"/>
      <c r="K383" s="640"/>
      <c r="L383" s="38"/>
      <c r="M383" s="38"/>
      <c r="N383" s="38"/>
      <c r="O383" s="1181"/>
      <c r="P383" s="1181"/>
      <c r="Q383" s="1181"/>
      <c r="R383" s="1181"/>
      <c r="S383" s="1181"/>
      <c r="T383" s="1181"/>
      <c r="U383" s="1181"/>
      <c r="V383" s="1181"/>
      <c r="W383" s="1181"/>
      <c r="X383" s="1181"/>
      <c r="Y383" s="1181"/>
      <c r="Z383" s="2303"/>
      <c r="AA383" s="211"/>
      <c r="AB383" s="211"/>
      <c r="AC383" s="211"/>
      <c r="AD383" s="211"/>
      <c r="AE383" s="3228"/>
      <c r="AF383" s="2990"/>
      <c r="AG383" s="688"/>
      <c r="AH383" s="688"/>
      <c r="AI383" s="688"/>
      <c r="AJ383" s="688"/>
      <c r="AK383" s="688"/>
      <c r="AL383" s="688"/>
      <c r="AM383" s="688"/>
      <c r="AN383" s="688"/>
      <c r="AO383" s="688"/>
      <c r="AP383" s="688"/>
      <c r="AQ383" s="688"/>
      <c r="AR383" s="688"/>
      <c r="AS383" s="688"/>
      <c r="AT383" s="688"/>
      <c r="AU383" s="688"/>
      <c r="AV383" s="688"/>
      <c r="AW383" s="688"/>
      <c r="AX383" s="688"/>
      <c r="AY383" s="688"/>
      <c r="AZ383" s="688"/>
      <c r="BA383" s="688"/>
      <c r="BB383" s="688"/>
      <c r="BC383" s="688"/>
      <c r="BD383" s="688"/>
      <c r="BE383" s="688"/>
      <c r="BF383" s="688"/>
      <c r="BG383" s="688"/>
      <c r="BH383" s="688"/>
      <c r="BI383" s="688"/>
      <c r="BJ383" s="688"/>
      <c r="BK383" s="688"/>
      <c r="BL383" s="688"/>
      <c r="BM383" s="688"/>
      <c r="BN383" s="688"/>
      <c r="BO383" s="688"/>
      <c r="BP383" s="688"/>
      <c r="BQ383" s="688"/>
      <c r="BR383" s="688"/>
      <c r="BS383" s="688"/>
      <c r="BT383" s="688"/>
      <c r="BU383" s="688"/>
      <c r="BV383" s="688"/>
      <c r="BW383" s="688"/>
      <c r="BX383" s="688"/>
      <c r="BY383" s="688"/>
      <c r="BZ383" s="688"/>
      <c r="CA383" s="688"/>
      <c r="CB383" s="688"/>
      <c r="CC383" s="688"/>
      <c r="CD383" s="688"/>
      <c r="CE383" s="688"/>
      <c r="CF383" s="688"/>
      <c r="CG383" s="688"/>
      <c r="CH383" s="688"/>
      <c r="CI383" s="688"/>
      <c r="CJ383" s="688"/>
      <c r="CK383" s="688"/>
      <c r="CL383" s="688"/>
      <c r="CM383" s="688"/>
      <c r="CN383" s="688"/>
      <c r="CO383" s="688"/>
      <c r="CP383" s="688"/>
      <c r="CQ383" s="688"/>
      <c r="CR383" s="688"/>
      <c r="CS383" s="688"/>
      <c r="CT383" s="688"/>
      <c r="CU383" s="688"/>
      <c r="CV383" s="688"/>
      <c r="CW383" s="688"/>
      <c r="CX383" s="688"/>
      <c r="CY383" s="688"/>
      <c r="CZ383" s="688"/>
      <c r="DA383" s="688"/>
      <c r="DB383" s="688"/>
      <c r="DC383" s="688"/>
      <c r="DD383" s="688"/>
      <c r="DE383" s="688"/>
      <c r="DF383" s="688"/>
      <c r="DG383" s="688"/>
      <c r="DH383" s="688"/>
      <c r="DI383" s="688"/>
      <c r="DJ383" s="688"/>
      <c r="DK383" s="688"/>
      <c r="DL383" s="688"/>
      <c r="DM383" s="688"/>
      <c r="DN383" s="688"/>
      <c r="DO383" s="688"/>
      <c r="DP383" s="688"/>
    </row>
    <row r="384" spans="1:120" s="40" customFormat="1" ht="15" customHeight="1" x14ac:dyDescent="0.25">
      <c r="A384" s="145" t="s">
        <v>45</v>
      </c>
      <c r="B384" s="1459">
        <v>340</v>
      </c>
      <c r="C384" s="471">
        <v>80</v>
      </c>
      <c r="D384" s="471">
        <f t="shared" ref="D384:D393" si="128">ROUND(C384/12*$A$4,0)</f>
        <v>73</v>
      </c>
      <c r="E384" s="406">
        <v>63</v>
      </c>
      <c r="F384" s="141">
        <f t="shared" ref="F384:F393" si="129">E384/D384*100</f>
        <v>86.301369863013704</v>
      </c>
      <c r="G384" s="154">
        <v>8.4</v>
      </c>
      <c r="H384" s="154">
        <f t="shared" ref="H384:H394" si="130">K384/E384</f>
        <v>18.523809523809526</v>
      </c>
      <c r="I384" s="448">
        <f t="shared" ref="I384:I393" si="131">ROUND(C384*G384,0)</f>
        <v>672</v>
      </c>
      <c r="J384" s="163">
        <f t="shared" ref="J384:J393" si="132">ROUND(D384*G384,0)</f>
        <v>613</v>
      </c>
      <c r="K384" s="408">
        <v>1167</v>
      </c>
      <c r="L384" s="163">
        <f t="shared" ref="L384:L394" si="133">K384/J384*100</f>
        <v>190.37520391517128</v>
      </c>
      <c r="M384" s="453">
        <f t="shared" ref="M384:M390" si="134">ROUND(I384/B384,0)</f>
        <v>2</v>
      </c>
      <c r="N384" s="163">
        <f t="shared" ref="N384:N394" si="135">K384/$A$4*12/M384</f>
        <v>636.5454545454545</v>
      </c>
      <c r="O384" s="1181"/>
      <c r="P384" s="1181"/>
      <c r="Q384" s="1181"/>
      <c r="R384" s="1181"/>
      <c r="S384" s="1181"/>
      <c r="T384" s="1181"/>
      <c r="U384" s="1181"/>
      <c r="V384" s="1181"/>
      <c r="W384" s="1181"/>
      <c r="X384" s="1181"/>
      <c r="Y384" s="1181"/>
      <c r="Z384" s="2303"/>
      <c r="AA384" s="211"/>
      <c r="AB384" s="211"/>
      <c r="AC384" s="211"/>
      <c r="AD384" s="211"/>
      <c r="AE384" s="3228"/>
      <c r="AF384" s="2948"/>
      <c r="AG384" s="688"/>
      <c r="AH384" s="688"/>
      <c r="AI384" s="688"/>
      <c r="AJ384" s="688"/>
      <c r="AK384" s="688"/>
      <c r="AL384" s="688"/>
      <c r="AM384" s="688"/>
      <c r="AN384" s="688"/>
      <c r="AO384" s="688"/>
      <c r="AP384" s="688"/>
      <c r="AQ384" s="688"/>
      <c r="AR384" s="688"/>
      <c r="AS384" s="688"/>
      <c r="AT384" s="688"/>
      <c r="AU384" s="688"/>
      <c r="AV384" s="688"/>
      <c r="AW384" s="688"/>
      <c r="AX384" s="688"/>
      <c r="AY384" s="688"/>
      <c r="AZ384" s="688"/>
      <c r="BA384" s="688"/>
      <c r="BB384" s="688"/>
      <c r="BC384" s="688"/>
      <c r="BD384" s="688"/>
      <c r="BE384" s="688"/>
      <c r="BF384" s="688"/>
      <c r="BG384" s="688"/>
      <c r="BH384" s="688"/>
      <c r="BI384" s="688"/>
      <c r="BJ384" s="688"/>
      <c r="BK384" s="688"/>
      <c r="BL384" s="688"/>
      <c r="BM384" s="688"/>
      <c r="BN384" s="688"/>
      <c r="BO384" s="688"/>
      <c r="BP384" s="688"/>
      <c r="BQ384" s="688"/>
      <c r="BR384" s="688"/>
      <c r="BS384" s="688"/>
      <c r="BT384" s="688"/>
      <c r="BU384" s="688"/>
      <c r="BV384" s="688"/>
      <c r="BW384" s="688"/>
      <c r="BX384" s="688"/>
      <c r="BY384" s="688"/>
      <c r="BZ384" s="688"/>
      <c r="CA384" s="688"/>
      <c r="CB384" s="688"/>
      <c r="CC384" s="688"/>
      <c r="CD384" s="688"/>
      <c r="CE384" s="688"/>
      <c r="CF384" s="688"/>
      <c r="CG384" s="688"/>
      <c r="CH384" s="688"/>
      <c r="CI384" s="688"/>
      <c r="CJ384" s="688"/>
      <c r="CK384" s="688"/>
      <c r="CL384" s="688"/>
      <c r="CM384" s="688"/>
      <c r="CN384" s="688"/>
      <c r="CO384" s="688"/>
      <c r="CP384" s="688"/>
      <c r="CQ384" s="688"/>
      <c r="CR384" s="688"/>
      <c r="CS384" s="688"/>
      <c r="CT384" s="688"/>
      <c r="CU384" s="688"/>
      <c r="CV384" s="688"/>
      <c r="CW384" s="688"/>
      <c r="CX384" s="688"/>
      <c r="CY384" s="688"/>
      <c r="CZ384" s="688"/>
      <c r="DA384" s="688"/>
      <c r="DB384" s="688"/>
      <c r="DC384" s="688"/>
      <c r="DD384" s="688"/>
      <c r="DE384" s="688"/>
      <c r="DF384" s="688"/>
      <c r="DG384" s="688"/>
      <c r="DH384" s="688"/>
      <c r="DI384" s="688"/>
      <c r="DJ384" s="688"/>
      <c r="DK384" s="688"/>
      <c r="DL384" s="688"/>
      <c r="DM384" s="688"/>
      <c r="DN384" s="688"/>
      <c r="DO384" s="688"/>
      <c r="DP384" s="688"/>
    </row>
    <row r="385" spans="1:32" ht="15" customHeight="1" x14ac:dyDescent="0.25">
      <c r="A385" s="145" t="s">
        <v>79</v>
      </c>
      <c r="B385" s="1459">
        <v>340</v>
      </c>
      <c r="C385" s="471">
        <v>15</v>
      </c>
      <c r="D385" s="471">
        <f t="shared" si="128"/>
        <v>14</v>
      </c>
      <c r="E385" s="406">
        <v>13</v>
      </c>
      <c r="F385" s="141">
        <f t="shared" si="129"/>
        <v>92.857142857142861</v>
      </c>
      <c r="G385" s="154">
        <v>11.9</v>
      </c>
      <c r="H385" s="154">
        <f t="shared" si="130"/>
        <v>10.076923076923077</v>
      </c>
      <c r="I385" s="448">
        <f t="shared" si="131"/>
        <v>179</v>
      </c>
      <c r="J385" s="163">
        <f t="shared" si="132"/>
        <v>167</v>
      </c>
      <c r="K385" s="408">
        <v>131</v>
      </c>
      <c r="L385" s="163">
        <f t="shared" si="133"/>
        <v>78.443113772455092</v>
      </c>
      <c r="M385" s="453">
        <f t="shared" si="134"/>
        <v>1</v>
      </c>
      <c r="N385" s="163">
        <f t="shared" si="135"/>
        <v>142.90909090909091</v>
      </c>
      <c r="O385" s="1181"/>
      <c r="P385" s="1181"/>
      <c r="Q385" s="1181"/>
      <c r="R385" s="1181"/>
      <c r="S385" s="1181"/>
      <c r="T385" s="1181"/>
      <c r="U385" s="1181"/>
      <c r="V385" s="1181"/>
      <c r="W385" s="1181"/>
      <c r="X385" s="1181"/>
      <c r="Y385" s="1181"/>
      <c r="Z385" s="2303"/>
      <c r="AA385" s="211"/>
      <c r="AB385" s="211"/>
      <c r="AC385" s="211"/>
      <c r="AD385" s="211"/>
      <c r="AE385" s="3228"/>
      <c r="AF385" s="2948"/>
    </row>
    <row r="386" spans="1:32" ht="15" customHeight="1" x14ac:dyDescent="0.25">
      <c r="A386" s="145" t="s">
        <v>221</v>
      </c>
      <c r="B386" s="1459">
        <v>340</v>
      </c>
      <c r="C386" s="471">
        <v>46</v>
      </c>
      <c r="D386" s="471">
        <f t="shared" si="128"/>
        <v>42</v>
      </c>
      <c r="E386" s="406">
        <v>53</v>
      </c>
      <c r="F386" s="141">
        <f t="shared" si="129"/>
        <v>126.19047619047619</v>
      </c>
      <c r="G386" s="154">
        <v>9.5</v>
      </c>
      <c r="H386" s="154">
        <f t="shared" si="130"/>
        <v>13.20754716981132</v>
      </c>
      <c r="I386" s="448">
        <f t="shared" si="131"/>
        <v>437</v>
      </c>
      <c r="J386" s="163">
        <f t="shared" si="132"/>
        <v>399</v>
      </c>
      <c r="K386" s="408">
        <v>700</v>
      </c>
      <c r="L386" s="163">
        <f t="shared" si="133"/>
        <v>175.43859649122805</v>
      </c>
      <c r="M386" s="453">
        <f t="shared" si="134"/>
        <v>1</v>
      </c>
      <c r="N386" s="163">
        <f t="shared" si="135"/>
        <v>763.63636363636363</v>
      </c>
      <c r="O386" s="1181"/>
      <c r="P386" s="1181"/>
      <c r="Q386" s="1181"/>
      <c r="R386" s="1181"/>
      <c r="S386" s="1181"/>
      <c r="T386" s="1181"/>
      <c r="U386" s="1181"/>
      <c r="V386" s="1181"/>
      <c r="W386" s="1181"/>
      <c r="X386" s="1181"/>
      <c r="Y386" s="1181"/>
      <c r="Z386" s="2303"/>
      <c r="AA386" s="211"/>
      <c r="AB386" s="211"/>
      <c r="AC386" s="211"/>
      <c r="AD386" s="211"/>
      <c r="AE386" s="3228"/>
      <c r="AF386" s="2948"/>
    </row>
    <row r="387" spans="1:32" ht="15" customHeight="1" x14ac:dyDescent="0.25">
      <c r="A387" s="145" t="s">
        <v>46</v>
      </c>
      <c r="B387" s="1459">
        <v>340</v>
      </c>
      <c r="C387" s="471">
        <v>57</v>
      </c>
      <c r="D387" s="471">
        <f t="shared" si="128"/>
        <v>52</v>
      </c>
      <c r="E387" s="406">
        <v>61</v>
      </c>
      <c r="F387" s="141">
        <f t="shared" si="129"/>
        <v>117.30769230769231</v>
      </c>
      <c r="G387" s="154">
        <v>11</v>
      </c>
      <c r="H387" s="154">
        <f t="shared" si="130"/>
        <v>11.032786885245901</v>
      </c>
      <c r="I387" s="448">
        <f t="shared" si="131"/>
        <v>627</v>
      </c>
      <c r="J387" s="163">
        <f t="shared" si="132"/>
        <v>572</v>
      </c>
      <c r="K387" s="408">
        <v>673</v>
      </c>
      <c r="L387" s="163">
        <f t="shared" si="133"/>
        <v>117.65734265734267</v>
      </c>
      <c r="M387" s="453">
        <f t="shared" si="134"/>
        <v>2</v>
      </c>
      <c r="N387" s="163">
        <f t="shared" si="135"/>
        <v>367.09090909090907</v>
      </c>
      <c r="O387" s="1181"/>
      <c r="P387" s="1181"/>
      <c r="Q387" s="1181"/>
      <c r="R387" s="1181"/>
      <c r="S387" s="1181"/>
      <c r="T387" s="1181"/>
      <c r="U387" s="1181"/>
      <c r="V387" s="1181"/>
      <c r="W387" s="1181"/>
      <c r="X387" s="1181"/>
      <c r="Y387" s="1181"/>
      <c r="Z387" s="2303"/>
      <c r="AA387" s="211"/>
      <c r="AB387" s="211"/>
      <c r="AC387" s="211"/>
      <c r="AD387" s="211"/>
      <c r="AE387" s="3228"/>
      <c r="AF387" s="2948"/>
    </row>
    <row r="388" spans="1:32" ht="15" customHeight="1" x14ac:dyDescent="0.25">
      <c r="A388" s="145" t="s">
        <v>112</v>
      </c>
      <c r="B388" s="1459">
        <v>340</v>
      </c>
      <c r="C388" s="471">
        <v>27</v>
      </c>
      <c r="D388" s="471">
        <f t="shared" si="128"/>
        <v>25</v>
      </c>
      <c r="E388" s="406">
        <v>9</v>
      </c>
      <c r="F388" s="141">
        <f t="shared" si="129"/>
        <v>36</v>
      </c>
      <c r="G388" s="154">
        <v>11.8</v>
      </c>
      <c r="H388" s="154">
        <f t="shared" si="130"/>
        <v>14.555555555555555</v>
      </c>
      <c r="I388" s="448">
        <f t="shared" si="131"/>
        <v>319</v>
      </c>
      <c r="J388" s="163">
        <f t="shared" si="132"/>
        <v>295</v>
      </c>
      <c r="K388" s="408">
        <v>131</v>
      </c>
      <c r="L388" s="163">
        <f t="shared" si="133"/>
        <v>44.406779661016948</v>
      </c>
      <c r="M388" s="453">
        <f t="shared" si="134"/>
        <v>1</v>
      </c>
      <c r="N388" s="163">
        <f t="shared" si="135"/>
        <v>142.90909090909091</v>
      </c>
      <c r="O388" s="1181"/>
      <c r="P388" s="1181"/>
      <c r="Q388" s="1181"/>
      <c r="R388" s="1181"/>
      <c r="S388" s="1181"/>
      <c r="T388" s="1181"/>
      <c r="U388" s="1181"/>
      <c r="V388" s="1181"/>
      <c r="W388" s="1181"/>
      <c r="X388" s="1181"/>
      <c r="Y388" s="1181"/>
      <c r="Z388" s="2303"/>
      <c r="AA388" s="211"/>
      <c r="AB388" s="211"/>
      <c r="AC388" s="211"/>
      <c r="AD388" s="211"/>
      <c r="AE388" s="3228"/>
      <c r="AF388" s="2948"/>
    </row>
    <row r="389" spans="1:32" ht="15" customHeight="1" x14ac:dyDescent="0.25">
      <c r="A389" s="145" t="s">
        <v>83</v>
      </c>
      <c r="B389" s="1459">
        <v>340</v>
      </c>
      <c r="C389" s="471">
        <v>40</v>
      </c>
      <c r="D389" s="471">
        <f t="shared" si="128"/>
        <v>37</v>
      </c>
      <c r="E389" s="406">
        <v>113</v>
      </c>
      <c r="F389" s="141">
        <f t="shared" si="129"/>
        <v>305.40540540540542</v>
      </c>
      <c r="G389" s="154">
        <v>6.1</v>
      </c>
      <c r="H389" s="154">
        <f t="shared" si="130"/>
        <v>6.3451327433628322</v>
      </c>
      <c r="I389" s="448">
        <f t="shared" si="131"/>
        <v>244</v>
      </c>
      <c r="J389" s="163">
        <f t="shared" si="132"/>
        <v>226</v>
      </c>
      <c r="K389" s="408">
        <v>717</v>
      </c>
      <c r="L389" s="163">
        <f t="shared" si="133"/>
        <v>317.25663716814159</v>
      </c>
      <c r="M389" s="453">
        <f t="shared" si="134"/>
        <v>1</v>
      </c>
      <c r="N389" s="163">
        <f t="shared" si="135"/>
        <v>782.18181818181824</v>
      </c>
      <c r="O389" s="1181"/>
      <c r="P389" s="1181"/>
      <c r="Q389" s="1181"/>
      <c r="R389" s="1181"/>
      <c r="S389" s="1181"/>
      <c r="T389" s="1181"/>
      <c r="U389" s="1181"/>
      <c r="V389" s="1181"/>
      <c r="W389" s="1181"/>
      <c r="X389" s="1181"/>
      <c r="Y389" s="1181"/>
      <c r="Z389" s="2303"/>
      <c r="AA389" s="211"/>
      <c r="AB389" s="211"/>
      <c r="AC389" s="211"/>
      <c r="AD389" s="211"/>
      <c r="AE389" s="3228"/>
      <c r="AF389" s="2948"/>
    </row>
    <row r="390" spans="1:32" ht="15" customHeight="1" x14ac:dyDescent="0.25">
      <c r="A390" s="145" t="s">
        <v>47</v>
      </c>
      <c r="B390" s="1459">
        <v>340</v>
      </c>
      <c r="C390" s="471">
        <v>100</v>
      </c>
      <c r="D390" s="471">
        <f t="shared" si="128"/>
        <v>92</v>
      </c>
      <c r="E390" s="406">
        <v>33</v>
      </c>
      <c r="F390" s="141">
        <f t="shared" si="129"/>
        <v>35.869565217391305</v>
      </c>
      <c r="G390" s="154">
        <v>12</v>
      </c>
      <c r="H390" s="154">
        <f t="shared" si="130"/>
        <v>14.606060606060606</v>
      </c>
      <c r="I390" s="448">
        <f t="shared" si="131"/>
        <v>1200</v>
      </c>
      <c r="J390" s="163">
        <f t="shared" si="132"/>
        <v>1104</v>
      </c>
      <c r="K390" s="408">
        <v>482</v>
      </c>
      <c r="L390" s="163">
        <f t="shared" si="133"/>
        <v>43.659420289855071</v>
      </c>
      <c r="M390" s="453">
        <f t="shared" si="134"/>
        <v>4</v>
      </c>
      <c r="N390" s="163">
        <f t="shared" si="135"/>
        <v>131.45454545454547</v>
      </c>
      <c r="O390" s="1181"/>
      <c r="P390" s="1181"/>
      <c r="Q390" s="1181"/>
      <c r="R390" s="1181"/>
      <c r="S390" s="1181"/>
      <c r="T390" s="1181"/>
      <c r="U390" s="1181"/>
      <c r="V390" s="1181"/>
      <c r="W390" s="1181"/>
      <c r="X390" s="1181"/>
      <c r="Y390" s="1181"/>
      <c r="Z390" s="2303"/>
      <c r="AA390" s="211"/>
      <c r="AB390" s="211"/>
      <c r="AC390" s="211"/>
      <c r="AD390" s="211"/>
      <c r="AE390" s="3228"/>
      <c r="AF390" s="2948"/>
    </row>
    <row r="391" spans="1:32" ht="15" customHeight="1" x14ac:dyDescent="0.25">
      <c r="A391" s="145" t="s">
        <v>15</v>
      </c>
      <c r="B391" s="1459">
        <v>340</v>
      </c>
      <c r="C391" s="471">
        <v>5</v>
      </c>
      <c r="D391" s="740">
        <f t="shared" si="128"/>
        <v>5</v>
      </c>
      <c r="E391" s="406">
        <v>3</v>
      </c>
      <c r="F391" s="141">
        <f t="shared" si="129"/>
        <v>60</v>
      </c>
      <c r="G391" s="154">
        <v>7.4</v>
      </c>
      <c r="H391" s="154">
        <f t="shared" si="130"/>
        <v>9.6666666666666661</v>
      </c>
      <c r="I391" s="448">
        <f t="shared" si="131"/>
        <v>37</v>
      </c>
      <c r="J391" s="163">
        <f t="shared" si="132"/>
        <v>37</v>
      </c>
      <c r="K391" s="408">
        <v>29</v>
      </c>
      <c r="L391" s="163">
        <f t="shared" si="133"/>
        <v>78.378378378378372</v>
      </c>
      <c r="M391" s="460">
        <f>I391/B391</f>
        <v>0.10882352941176471</v>
      </c>
      <c r="N391" s="163">
        <f t="shared" si="135"/>
        <v>290.71253071253068</v>
      </c>
      <c r="O391" s="1181"/>
      <c r="P391" s="1181"/>
      <c r="Q391" s="1181"/>
      <c r="R391" s="1181"/>
      <c r="S391" s="1181"/>
      <c r="T391" s="1181"/>
      <c r="U391" s="1181"/>
      <c r="V391" s="1181"/>
      <c r="W391" s="1181"/>
      <c r="X391" s="1181"/>
      <c r="Y391" s="1181"/>
      <c r="Z391" s="2303"/>
      <c r="AA391" s="211"/>
      <c r="AB391" s="211"/>
      <c r="AC391" s="211"/>
      <c r="AD391" s="211"/>
      <c r="AE391" s="3228"/>
      <c r="AF391" s="2948"/>
    </row>
    <row r="392" spans="1:32" ht="15" customHeight="1" x14ac:dyDescent="0.25">
      <c r="A392" s="145" t="s">
        <v>222</v>
      </c>
      <c r="B392" s="1459">
        <v>340</v>
      </c>
      <c r="C392" s="471">
        <v>6</v>
      </c>
      <c r="D392" s="471">
        <f t="shared" si="128"/>
        <v>6</v>
      </c>
      <c r="E392" s="406">
        <v>5</v>
      </c>
      <c r="F392" s="141">
        <f t="shared" si="129"/>
        <v>83.333333333333343</v>
      </c>
      <c r="G392" s="154">
        <v>6.7</v>
      </c>
      <c r="H392" s="154">
        <f t="shared" si="130"/>
        <v>6.4</v>
      </c>
      <c r="I392" s="448">
        <f t="shared" si="131"/>
        <v>40</v>
      </c>
      <c r="J392" s="163">
        <f t="shared" si="132"/>
        <v>40</v>
      </c>
      <c r="K392" s="408">
        <v>32</v>
      </c>
      <c r="L392" s="163">
        <f t="shared" si="133"/>
        <v>80</v>
      </c>
      <c r="M392" s="460">
        <f>I392/B392</f>
        <v>0.11764705882352941</v>
      </c>
      <c r="N392" s="163">
        <f t="shared" si="135"/>
        <v>296.72727272727269</v>
      </c>
      <c r="O392" s="1181"/>
      <c r="P392" s="1181"/>
      <c r="Q392" s="1181"/>
      <c r="R392" s="1181"/>
      <c r="S392" s="1181"/>
      <c r="T392" s="1181"/>
      <c r="U392" s="1181"/>
      <c r="V392" s="1181"/>
      <c r="W392" s="1181"/>
      <c r="X392" s="1181"/>
      <c r="Y392" s="1181"/>
      <c r="Z392" s="2303"/>
      <c r="AA392" s="211"/>
      <c r="AB392" s="211"/>
      <c r="AC392" s="211"/>
      <c r="AD392" s="211"/>
      <c r="AE392" s="3228"/>
      <c r="AF392" s="2948"/>
    </row>
    <row r="393" spans="1:32" ht="15" customHeight="1" x14ac:dyDescent="0.25">
      <c r="A393" s="356" t="s">
        <v>21</v>
      </c>
      <c r="B393" s="1511">
        <v>340</v>
      </c>
      <c r="C393" s="728">
        <v>35</v>
      </c>
      <c r="D393" s="728">
        <f t="shared" si="128"/>
        <v>32</v>
      </c>
      <c r="E393" s="413">
        <v>25</v>
      </c>
      <c r="F393" s="201">
        <f t="shared" si="129"/>
        <v>78.125</v>
      </c>
      <c r="G393" s="400">
        <v>11</v>
      </c>
      <c r="H393" s="400">
        <f t="shared" si="130"/>
        <v>13.48</v>
      </c>
      <c r="I393" s="450">
        <f t="shared" si="131"/>
        <v>385</v>
      </c>
      <c r="J393" s="366">
        <f t="shared" si="132"/>
        <v>352</v>
      </c>
      <c r="K393" s="410">
        <v>337</v>
      </c>
      <c r="L393" s="366">
        <f t="shared" si="133"/>
        <v>95.73863636363636</v>
      </c>
      <c r="M393" s="461">
        <f>ROUND(I393/B393,0)</f>
        <v>1</v>
      </c>
      <c r="N393" s="366">
        <f t="shared" si="135"/>
        <v>367.63636363636363</v>
      </c>
      <c r="O393" s="1183"/>
      <c r="P393" s="1183"/>
      <c r="Q393" s="1183"/>
      <c r="R393" s="1183"/>
      <c r="S393" s="1183"/>
      <c r="T393" s="1183"/>
      <c r="U393" s="1183"/>
      <c r="V393" s="1183"/>
      <c r="W393" s="1183"/>
      <c r="X393" s="1183"/>
      <c r="Y393" s="1183"/>
      <c r="Z393" s="2304"/>
      <c r="AA393" s="2317"/>
      <c r="AB393" s="2317"/>
      <c r="AC393" s="2317"/>
      <c r="AD393" s="2317"/>
      <c r="AE393" s="3229"/>
      <c r="AF393" s="2949"/>
    </row>
    <row r="394" spans="1:32" s="412" customFormat="1" ht="15" customHeight="1" x14ac:dyDescent="0.2">
      <c r="A394" s="438" t="s">
        <v>7</v>
      </c>
      <c r="B394" s="1574"/>
      <c r="C394" s="1428">
        <f>SUM(C384:C393)</f>
        <v>411</v>
      </c>
      <c r="D394" s="1453">
        <f>SUM(D384:D393)</f>
        <v>378</v>
      </c>
      <c r="E394" s="1428">
        <f>SUM(E384:E393)</f>
        <v>378</v>
      </c>
      <c r="F394" s="1428">
        <f>E394/D394*100</f>
        <v>100</v>
      </c>
      <c r="G394" s="1452">
        <f>IF(C394=0,0,I394/C394)</f>
        <v>10.072992700729927</v>
      </c>
      <c r="H394" s="1452">
        <f t="shared" si="130"/>
        <v>11.637566137566138</v>
      </c>
      <c r="I394" s="1575">
        <f>SUM(I384:I393)</f>
        <v>4140</v>
      </c>
      <c r="J394" s="1576">
        <f>SUM(J384:J393)</f>
        <v>3805</v>
      </c>
      <c r="K394" s="1576">
        <f>SUM(K384:K393)</f>
        <v>4399</v>
      </c>
      <c r="L394" s="1429">
        <f t="shared" si="133"/>
        <v>115.61103810775295</v>
      </c>
      <c r="M394" s="1532">
        <f>SUM(M384:M393)</f>
        <v>13.226470588235294</v>
      </c>
      <c r="N394" s="1429">
        <f t="shared" si="135"/>
        <v>362.82612650858147</v>
      </c>
      <c r="O394" s="531">
        <v>11982.786629632003</v>
      </c>
      <c r="P394" s="531">
        <v>12322.242173247998</v>
      </c>
      <c r="Q394" s="531">
        <v>12322.242173247998</v>
      </c>
      <c r="R394" s="531">
        <v>12322.242173247998</v>
      </c>
      <c r="S394" s="531">
        <v>12322.242173247998</v>
      </c>
      <c r="T394" s="531">
        <v>12322.242173247998</v>
      </c>
      <c r="U394" s="531">
        <v>12233.115599999999</v>
      </c>
      <c r="V394" s="531">
        <v>12233.115599999999</v>
      </c>
      <c r="W394" s="531">
        <v>12233.115599999999</v>
      </c>
      <c r="X394" s="531">
        <v>12228.399436847996</v>
      </c>
      <c r="Y394" s="531">
        <v>12228.399436847996</v>
      </c>
      <c r="Z394" s="2305">
        <f>O394/12*$A$4+(P394-O394)/11*10+(Q394-P394)/10*9+(R394-Q394)/9*8+(S394-R394)/8*7+(T394-S394)/7*6+(U394-T394)/6*5+(V394-U394)/5*4+(W394-V394)/4*3+(X394-W394)/3*2+(Y394-X394)/2*1</f>
        <v>11215.400772763149</v>
      </c>
      <c r="AA394" s="1353">
        <f>AE394-AC394</f>
        <v>11330.702099999999</v>
      </c>
      <c r="AB394" s="1353">
        <f>AA394-Z394</f>
        <v>115.30132723684983</v>
      </c>
      <c r="AC394" s="1353">
        <v>-65.860799999999998</v>
      </c>
      <c r="AD394" s="1353"/>
      <c r="AE394" s="3230">
        <v>11264.841299999998</v>
      </c>
      <c r="AF394" s="2950">
        <v>870.56448999999998</v>
      </c>
    </row>
    <row r="395" spans="1:32" ht="15" customHeight="1" x14ac:dyDescent="0.25">
      <c r="A395" s="436" t="s">
        <v>340</v>
      </c>
      <c r="B395" s="2823"/>
      <c r="C395" s="203"/>
      <c r="D395" s="455"/>
      <c r="E395" s="1445"/>
      <c r="F395" s="203"/>
      <c r="G395" s="282"/>
      <c r="H395" s="282"/>
      <c r="I395" s="1191"/>
      <c r="J395" s="200"/>
      <c r="K395" s="1577"/>
      <c r="L395" s="200"/>
      <c r="M395" s="200"/>
      <c r="N395" s="200"/>
      <c r="O395" s="1182"/>
      <c r="P395" s="1182"/>
      <c r="Q395" s="1182"/>
      <c r="R395" s="1182"/>
      <c r="S395" s="1182"/>
      <c r="T395" s="1182"/>
      <c r="U395" s="1182"/>
      <c r="V395" s="1182"/>
      <c r="W395" s="1182"/>
      <c r="X395" s="1182"/>
      <c r="Y395" s="1182"/>
      <c r="Z395" s="2306"/>
      <c r="AA395" s="2320"/>
      <c r="AB395" s="2320"/>
      <c r="AC395" s="2320"/>
      <c r="AD395" s="2320"/>
      <c r="AE395" s="3231"/>
      <c r="AF395" s="2967"/>
    </row>
    <row r="396" spans="1:32" ht="30" customHeight="1" x14ac:dyDescent="0.25">
      <c r="A396" s="1439" t="s">
        <v>217</v>
      </c>
      <c r="B396" s="1487"/>
      <c r="C396" s="183">
        <f>SUM(C397,C398,C399,C400)</f>
        <v>3100</v>
      </c>
      <c r="D396" s="183">
        <f>SUM(D397,D398,D399,D400)</f>
        <v>2842</v>
      </c>
      <c r="E396" s="183">
        <f>SUM(E397,E398,E399,E400)</f>
        <v>7771</v>
      </c>
      <c r="F396" s="183">
        <f>E396/D396*100</f>
        <v>273.43420126671356</v>
      </c>
      <c r="G396" s="50"/>
      <c r="H396" s="50"/>
      <c r="I396" s="457"/>
      <c r="J396" s="38"/>
      <c r="K396" s="640"/>
      <c r="L396" s="38"/>
      <c r="M396" s="38"/>
      <c r="N396" s="38"/>
      <c r="O396" s="1181">
        <f t="shared" ref="O396:T396" si="136">O412</f>
        <v>0</v>
      </c>
      <c r="P396" s="1181">
        <f t="shared" si="136"/>
        <v>0</v>
      </c>
      <c r="Q396" s="1181">
        <f t="shared" si="136"/>
        <v>0</v>
      </c>
      <c r="R396" s="1181">
        <f t="shared" si="136"/>
        <v>0</v>
      </c>
      <c r="S396" s="1181">
        <f t="shared" si="136"/>
        <v>0</v>
      </c>
      <c r="T396" s="1181">
        <f t="shared" si="136"/>
        <v>0</v>
      </c>
      <c r="U396" s="1181">
        <f t="shared" ref="U396:AB396" si="137">U412</f>
        <v>0</v>
      </c>
      <c r="V396" s="1181">
        <f t="shared" si="137"/>
        <v>0</v>
      </c>
      <c r="W396" s="1181">
        <f t="shared" si="137"/>
        <v>0</v>
      </c>
      <c r="X396" s="1181">
        <f t="shared" ref="X396:Y396" si="138">X412</f>
        <v>0</v>
      </c>
      <c r="Y396" s="1181">
        <f t="shared" si="138"/>
        <v>0</v>
      </c>
      <c r="Z396" s="2303">
        <f t="shared" si="137"/>
        <v>0</v>
      </c>
      <c r="AA396" s="211">
        <f t="shared" si="137"/>
        <v>0</v>
      </c>
      <c r="AB396" s="211">
        <f t="shared" si="137"/>
        <v>0</v>
      </c>
      <c r="AC396" s="211"/>
      <c r="AD396" s="211"/>
      <c r="AE396" s="3228"/>
      <c r="AF396" s="2960"/>
    </row>
    <row r="397" spans="1:32" ht="30" customHeight="1" x14ac:dyDescent="0.25">
      <c r="A397" s="1439" t="s">
        <v>341</v>
      </c>
      <c r="B397" s="1487"/>
      <c r="C397" s="183">
        <v>0</v>
      </c>
      <c r="D397" s="471">
        <f t="shared" ref="D397:D402" si="139">ROUND(C397/12*$A$4,0)</f>
        <v>0</v>
      </c>
      <c r="E397" s="1459"/>
      <c r="F397" s="183"/>
      <c r="G397" s="50"/>
      <c r="H397" s="50"/>
      <c r="I397" s="457"/>
      <c r="J397" s="38"/>
      <c r="K397" s="640"/>
      <c r="L397" s="38"/>
      <c r="M397" s="38"/>
      <c r="N397" s="38"/>
      <c r="O397" s="1181"/>
      <c r="P397" s="1181"/>
      <c r="Q397" s="1181"/>
      <c r="R397" s="1181"/>
      <c r="S397" s="1181"/>
      <c r="T397" s="1181"/>
      <c r="U397" s="1181"/>
      <c r="V397" s="1181"/>
      <c r="W397" s="1181"/>
      <c r="X397" s="1181"/>
      <c r="Y397" s="1181"/>
      <c r="Z397" s="2303"/>
      <c r="AA397" s="211"/>
      <c r="AB397" s="211"/>
      <c r="AC397" s="211"/>
      <c r="AD397" s="211"/>
      <c r="AE397" s="3228"/>
      <c r="AF397" s="2961"/>
    </row>
    <row r="398" spans="1:32" ht="30" customHeight="1" x14ac:dyDescent="0.25">
      <c r="A398" s="1439" t="s">
        <v>342</v>
      </c>
      <c r="B398" s="1487"/>
      <c r="C398" s="183">
        <v>600</v>
      </c>
      <c r="D398" s="471">
        <f t="shared" si="139"/>
        <v>550</v>
      </c>
      <c r="E398" s="1459"/>
      <c r="F398" s="183">
        <f>E398/D398*100</f>
        <v>0</v>
      </c>
      <c r="G398" s="50"/>
      <c r="H398" s="50"/>
      <c r="I398" s="457"/>
      <c r="J398" s="38"/>
      <c r="K398" s="640"/>
      <c r="L398" s="38"/>
      <c r="M398" s="38"/>
      <c r="N398" s="38"/>
      <c r="O398" s="1181"/>
      <c r="P398" s="1181"/>
      <c r="Q398" s="1181"/>
      <c r="R398" s="1181"/>
      <c r="S398" s="1181"/>
      <c r="T398" s="1181"/>
      <c r="U398" s="1181"/>
      <c r="V398" s="1181"/>
      <c r="W398" s="1181"/>
      <c r="X398" s="1181"/>
      <c r="Y398" s="1181"/>
      <c r="Z398" s="2303"/>
      <c r="AA398" s="211"/>
      <c r="AB398" s="211"/>
      <c r="AC398" s="211"/>
      <c r="AD398" s="211"/>
      <c r="AE398" s="3228"/>
      <c r="AF398" s="2961"/>
    </row>
    <row r="399" spans="1:32" ht="30" customHeight="1" x14ac:dyDescent="0.25">
      <c r="A399" s="1439" t="s">
        <v>343</v>
      </c>
      <c r="B399" s="1487"/>
      <c r="C399" s="183">
        <v>0</v>
      </c>
      <c r="D399" s="471">
        <f t="shared" si="139"/>
        <v>0</v>
      </c>
      <c r="E399" s="1459"/>
      <c r="F399" s="183"/>
      <c r="G399" s="50"/>
      <c r="H399" s="50"/>
      <c r="I399" s="457"/>
      <c r="J399" s="38"/>
      <c r="K399" s="640"/>
      <c r="L399" s="38"/>
      <c r="M399" s="38"/>
      <c r="N399" s="38"/>
      <c r="O399" s="1181"/>
      <c r="P399" s="1181"/>
      <c r="Q399" s="1181"/>
      <c r="R399" s="1181"/>
      <c r="S399" s="1181"/>
      <c r="T399" s="1181"/>
      <c r="U399" s="1181"/>
      <c r="V399" s="1181"/>
      <c r="W399" s="1181"/>
      <c r="X399" s="1181"/>
      <c r="Y399" s="1181"/>
      <c r="Z399" s="2303"/>
      <c r="AA399" s="211"/>
      <c r="AB399" s="211"/>
      <c r="AC399" s="211"/>
      <c r="AD399" s="211"/>
      <c r="AE399" s="3228"/>
      <c r="AF399" s="2961"/>
    </row>
    <row r="400" spans="1:32" ht="30" customHeight="1" x14ac:dyDescent="0.25">
      <c r="A400" s="1439" t="s">
        <v>344</v>
      </c>
      <c r="B400" s="1487"/>
      <c r="C400" s="183">
        <v>2500</v>
      </c>
      <c r="D400" s="471">
        <f t="shared" si="139"/>
        <v>2292</v>
      </c>
      <c r="E400" s="1459">
        <v>7771</v>
      </c>
      <c r="F400" s="183">
        <f>E400/D400*100</f>
        <v>339.04886561954623</v>
      </c>
      <c r="G400" s="50"/>
      <c r="H400" s="50"/>
      <c r="I400" s="457"/>
      <c r="J400" s="38"/>
      <c r="K400" s="640"/>
      <c r="L400" s="38"/>
      <c r="M400" s="38"/>
      <c r="N400" s="38"/>
      <c r="O400" s="1181"/>
      <c r="P400" s="1181"/>
      <c r="Q400" s="1181"/>
      <c r="R400" s="1181"/>
      <c r="S400" s="1181"/>
      <c r="T400" s="1181"/>
      <c r="U400" s="1181"/>
      <c r="V400" s="1181"/>
      <c r="W400" s="1181"/>
      <c r="X400" s="1181"/>
      <c r="Y400" s="1181"/>
      <c r="Z400" s="2303"/>
      <c r="AA400" s="211"/>
      <c r="AB400" s="211"/>
      <c r="AC400" s="211"/>
      <c r="AD400" s="211"/>
      <c r="AE400" s="3228"/>
      <c r="AF400" s="2961"/>
    </row>
    <row r="401" spans="1:120" ht="30" customHeight="1" x14ac:dyDescent="0.25">
      <c r="A401" s="1439" t="s">
        <v>169</v>
      </c>
      <c r="B401" s="1487"/>
      <c r="C401" s="183">
        <v>5000</v>
      </c>
      <c r="D401" s="471">
        <f t="shared" si="139"/>
        <v>4583</v>
      </c>
      <c r="E401" s="1459">
        <f>934+E402/4/3.2</f>
        <v>2296.16796875</v>
      </c>
      <c r="F401" s="183">
        <f>E401/D401*100</f>
        <v>50.101853998472613</v>
      </c>
      <c r="G401" s="50"/>
      <c r="H401" s="50"/>
      <c r="I401" s="457"/>
      <c r="J401" s="38"/>
      <c r="K401" s="640"/>
      <c r="L401" s="38"/>
      <c r="M401" s="38"/>
      <c r="N401" s="38"/>
      <c r="O401" s="1181"/>
      <c r="P401" s="1181"/>
      <c r="Q401" s="1181"/>
      <c r="R401" s="1181"/>
      <c r="S401" s="1181"/>
      <c r="T401" s="1181"/>
      <c r="U401" s="1181"/>
      <c r="V401" s="1181"/>
      <c r="W401" s="1181"/>
      <c r="X401" s="1181"/>
      <c r="Y401" s="1181"/>
      <c r="Z401" s="2303"/>
      <c r="AA401" s="211"/>
      <c r="AB401" s="211"/>
      <c r="AC401" s="211"/>
      <c r="AD401" s="211"/>
      <c r="AE401" s="3228"/>
      <c r="AF401" s="2961"/>
    </row>
    <row r="402" spans="1:120" ht="30" customHeight="1" x14ac:dyDescent="0.25">
      <c r="A402" s="449" t="s">
        <v>336</v>
      </c>
      <c r="B402" s="1487"/>
      <c r="C402" s="183">
        <v>18560</v>
      </c>
      <c r="D402" s="471">
        <f t="shared" si="139"/>
        <v>17013</v>
      </c>
      <c r="E402" s="1459">
        <v>17435.75</v>
      </c>
      <c r="F402" s="183">
        <f>E402/D402*100</f>
        <v>102.4848645153706</v>
      </c>
      <c r="G402" s="50"/>
      <c r="H402" s="50"/>
      <c r="I402" s="457"/>
      <c r="J402" s="38"/>
      <c r="K402" s="640"/>
      <c r="L402" s="38"/>
      <c r="M402" s="38"/>
      <c r="N402" s="38"/>
      <c r="O402" s="1181"/>
      <c r="P402" s="1181"/>
      <c r="Q402" s="1181"/>
      <c r="R402" s="1181"/>
      <c r="S402" s="1181"/>
      <c r="T402" s="1181"/>
      <c r="U402" s="1181"/>
      <c r="V402" s="1181"/>
      <c r="W402" s="1181"/>
      <c r="X402" s="1181"/>
      <c r="Y402" s="1181"/>
      <c r="Z402" s="2303"/>
      <c r="AA402" s="211"/>
      <c r="AB402" s="211"/>
      <c r="AC402" s="211"/>
      <c r="AD402" s="211"/>
      <c r="AE402" s="3228"/>
      <c r="AF402" s="2961"/>
    </row>
    <row r="403" spans="1:120" ht="30" customHeight="1" x14ac:dyDescent="0.25">
      <c r="A403" s="1578" t="s">
        <v>183</v>
      </c>
      <c r="B403" s="1487"/>
      <c r="C403" s="180">
        <f>C396+C401*3.2</f>
        <v>19100</v>
      </c>
      <c r="D403" s="180">
        <f>D396+D401*3.2</f>
        <v>17507.599999999999</v>
      </c>
      <c r="E403" s="180">
        <f>E396+E401*3.2</f>
        <v>15118.737499999999</v>
      </c>
      <c r="F403" s="183">
        <f>E403/D403*100</f>
        <v>86.355282848591472</v>
      </c>
      <c r="G403" s="50"/>
      <c r="H403" s="50"/>
      <c r="I403" s="457"/>
      <c r="J403" s="38"/>
      <c r="K403" s="640"/>
      <c r="L403" s="38"/>
      <c r="M403" s="38"/>
      <c r="N403" s="38"/>
      <c r="O403" s="1181"/>
      <c r="P403" s="1181"/>
      <c r="Q403" s="1181"/>
      <c r="R403" s="1181"/>
      <c r="S403" s="1181"/>
      <c r="T403" s="1181"/>
      <c r="U403" s="1181"/>
      <c r="V403" s="1181"/>
      <c r="W403" s="1181"/>
      <c r="X403" s="1181"/>
      <c r="Y403" s="1181"/>
      <c r="Z403" s="2303"/>
      <c r="AA403" s="211"/>
      <c r="AB403" s="211"/>
      <c r="AC403" s="211"/>
      <c r="AD403" s="211"/>
      <c r="AE403" s="3228"/>
      <c r="AF403" s="2991"/>
    </row>
    <row r="404" spans="1:120" ht="30" customHeight="1" x14ac:dyDescent="0.25">
      <c r="A404" s="741" t="s">
        <v>345</v>
      </c>
      <c r="B404" s="1487"/>
      <c r="C404" s="183"/>
      <c r="D404" s="471"/>
      <c r="E404" s="1459"/>
      <c r="F404" s="183"/>
      <c r="G404" s="50"/>
      <c r="H404" s="50"/>
      <c r="I404" s="457"/>
      <c r="J404" s="38"/>
      <c r="K404" s="640"/>
      <c r="L404" s="38"/>
      <c r="M404" s="38"/>
      <c r="N404" s="38"/>
      <c r="O404" s="1181"/>
      <c r="P404" s="1181"/>
      <c r="Q404" s="1181"/>
      <c r="R404" s="1181"/>
      <c r="S404" s="1181"/>
      <c r="T404" s="1181"/>
      <c r="U404" s="1181"/>
      <c r="V404" s="1181"/>
      <c r="W404" s="1181"/>
      <c r="X404" s="1181"/>
      <c r="Y404" s="1181"/>
      <c r="Z404" s="2303"/>
      <c r="AA404" s="211"/>
      <c r="AB404" s="211"/>
      <c r="AC404" s="211"/>
      <c r="AD404" s="211"/>
      <c r="AE404" s="3228"/>
      <c r="AF404" s="2961"/>
    </row>
    <row r="405" spans="1:120" ht="30" customHeight="1" x14ac:dyDescent="0.25">
      <c r="A405" s="1439" t="s">
        <v>217</v>
      </c>
      <c r="B405" s="1487"/>
      <c r="C405" s="183">
        <f>SUM(C407+C410)</f>
        <v>1056</v>
      </c>
      <c r="D405" s="183">
        <f>SUM(D407+D410)</f>
        <v>969</v>
      </c>
      <c r="E405" s="183">
        <f>SUM(E407+E410)</f>
        <v>721</v>
      </c>
      <c r="F405" s="183">
        <f>E405/D405*100</f>
        <v>74.406604747162021</v>
      </c>
      <c r="G405" s="50"/>
      <c r="H405" s="50"/>
      <c r="I405" s="457"/>
      <c r="J405" s="38"/>
      <c r="K405" s="640"/>
      <c r="L405" s="38"/>
      <c r="M405" s="38"/>
      <c r="N405" s="38"/>
      <c r="O405" s="1181"/>
      <c r="P405" s="1181"/>
      <c r="Q405" s="1181"/>
      <c r="R405" s="1181"/>
      <c r="S405" s="1181"/>
      <c r="T405" s="1181"/>
      <c r="U405" s="1181"/>
      <c r="V405" s="1181"/>
      <c r="W405" s="1181"/>
      <c r="X405" s="1181"/>
      <c r="Y405" s="1181"/>
      <c r="Z405" s="2303"/>
      <c r="AA405" s="211"/>
      <c r="AB405" s="211"/>
      <c r="AC405" s="211"/>
      <c r="AD405" s="211"/>
      <c r="AE405" s="3228"/>
      <c r="AF405" s="2960"/>
    </row>
    <row r="406" spans="1:120" ht="30" customHeight="1" x14ac:dyDescent="0.25">
      <c r="A406" s="1439" t="s">
        <v>341</v>
      </c>
      <c r="B406" s="1487"/>
      <c r="C406" s="183"/>
      <c r="D406" s="471"/>
      <c r="E406" s="1459"/>
      <c r="F406" s="183"/>
      <c r="G406" s="50"/>
      <c r="H406" s="50"/>
      <c r="I406" s="457"/>
      <c r="J406" s="38"/>
      <c r="K406" s="640"/>
      <c r="L406" s="38"/>
      <c r="M406" s="38"/>
      <c r="N406" s="38"/>
      <c r="O406" s="1181"/>
      <c r="P406" s="1181"/>
      <c r="Q406" s="1181"/>
      <c r="R406" s="1181"/>
      <c r="S406" s="1181"/>
      <c r="T406" s="1181"/>
      <c r="U406" s="1181"/>
      <c r="V406" s="1181"/>
      <c r="W406" s="1181"/>
      <c r="X406" s="1181"/>
      <c r="Y406" s="1181"/>
      <c r="Z406" s="2303"/>
      <c r="AA406" s="211"/>
      <c r="AB406" s="211"/>
      <c r="AC406" s="211"/>
      <c r="AD406" s="211"/>
      <c r="AE406" s="3228"/>
      <c r="AF406" s="2961"/>
    </row>
    <row r="407" spans="1:120" ht="36" customHeight="1" x14ac:dyDescent="0.25">
      <c r="A407" s="1579" t="s">
        <v>346</v>
      </c>
      <c r="B407" s="1487"/>
      <c r="C407" s="183">
        <f>SUM(C408,C409)</f>
        <v>906</v>
      </c>
      <c r="D407" s="183">
        <f>SUM(D408,D409)</f>
        <v>831</v>
      </c>
      <c r="E407" s="183">
        <f>SUM(E408,E409)</f>
        <v>731</v>
      </c>
      <c r="F407" s="183">
        <f>E407/D407*100</f>
        <v>87.966305655836337</v>
      </c>
      <c r="G407" s="50"/>
      <c r="H407" s="50"/>
      <c r="I407" s="457"/>
      <c r="J407" s="38"/>
      <c r="K407" s="640"/>
      <c r="L407" s="38"/>
      <c r="M407" s="38"/>
      <c r="N407" s="38"/>
      <c r="O407" s="1181"/>
      <c r="P407" s="1181"/>
      <c r="Q407" s="1181"/>
      <c r="R407" s="1181"/>
      <c r="S407" s="1181"/>
      <c r="T407" s="1181"/>
      <c r="U407" s="1181"/>
      <c r="V407" s="1181"/>
      <c r="W407" s="1181"/>
      <c r="X407" s="1181"/>
      <c r="Y407" s="1181"/>
      <c r="Z407" s="2303"/>
      <c r="AA407" s="211"/>
      <c r="AB407" s="211"/>
      <c r="AC407" s="211"/>
      <c r="AD407" s="211"/>
      <c r="AE407" s="3228"/>
      <c r="AF407" s="2960"/>
    </row>
    <row r="408" spans="1:120" ht="30" customHeight="1" x14ac:dyDescent="0.25">
      <c r="A408" s="1439" t="s">
        <v>347</v>
      </c>
      <c r="B408" s="1487"/>
      <c r="C408" s="183">
        <v>697</v>
      </c>
      <c r="D408" s="471">
        <f>ROUND(C408/12*$A$4,0)</f>
        <v>639</v>
      </c>
      <c r="E408" s="1459">
        <v>624</v>
      </c>
      <c r="F408" s="183">
        <f>E408/D408*100</f>
        <v>97.652582159624416</v>
      </c>
      <c r="G408" s="50"/>
      <c r="H408" s="50"/>
      <c r="I408" s="457"/>
      <c r="J408" s="38"/>
      <c r="K408" s="640"/>
      <c r="L408" s="38"/>
      <c r="M408" s="38"/>
      <c r="N408" s="38"/>
      <c r="O408" s="1181"/>
      <c r="P408" s="1181"/>
      <c r="Q408" s="1181"/>
      <c r="R408" s="1181"/>
      <c r="S408" s="1181"/>
      <c r="T408" s="1181"/>
      <c r="U408" s="1181"/>
      <c r="V408" s="1181"/>
      <c r="W408" s="1181"/>
      <c r="X408" s="1181"/>
      <c r="Y408" s="1181"/>
      <c r="Z408" s="2303"/>
      <c r="AA408" s="211"/>
      <c r="AB408" s="211"/>
      <c r="AC408" s="211"/>
      <c r="AD408" s="211"/>
      <c r="AE408" s="3228"/>
      <c r="AF408" s="2961"/>
    </row>
    <row r="409" spans="1:120" ht="30" customHeight="1" x14ac:dyDescent="0.25">
      <c r="A409" s="1439" t="s">
        <v>348</v>
      </c>
      <c r="B409" s="1487"/>
      <c r="C409" s="183">
        <v>209</v>
      </c>
      <c r="D409" s="471">
        <f>ROUND(C409/12*$A$4,0)</f>
        <v>192</v>
      </c>
      <c r="E409" s="1459">
        <v>107</v>
      </c>
      <c r="F409" s="183">
        <f>E409/D409*100</f>
        <v>55.729166666666664</v>
      </c>
      <c r="G409" s="50"/>
      <c r="H409" s="50"/>
      <c r="I409" s="457"/>
      <c r="J409" s="38"/>
      <c r="K409" s="640"/>
      <c r="L409" s="38"/>
      <c r="M409" s="38"/>
      <c r="N409" s="38"/>
      <c r="O409" s="1181"/>
      <c r="P409" s="1181"/>
      <c r="Q409" s="1181"/>
      <c r="R409" s="1181"/>
      <c r="S409" s="1181"/>
      <c r="T409" s="1181"/>
      <c r="U409" s="1181"/>
      <c r="V409" s="1181"/>
      <c r="W409" s="1181"/>
      <c r="X409" s="1181"/>
      <c r="Y409" s="1181"/>
      <c r="Z409" s="2303"/>
      <c r="AA409" s="211"/>
      <c r="AB409" s="211"/>
      <c r="AC409" s="211"/>
      <c r="AD409" s="211"/>
      <c r="AE409" s="3228"/>
      <c r="AF409" s="2961"/>
    </row>
    <row r="410" spans="1:120" ht="42.75" customHeight="1" x14ac:dyDescent="0.25">
      <c r="A410" s="1579" t="s">
        <v>349</v>
      </c>
      <c r="B410" s="1487"/>
      <c r="C410" s="183">
        <f>SUM(C411)</f>
        <v>150</v>
      </c>
      <c r="D410" s="183">
        <f>SUM(D411)</f>
        <v>138</v>
      </c>
      <c r="E410" s="183">
        <f>SUM(E411)</f>
        <v>-10</v>
      </c>
      <c r="F410" s="183">
        <f>E410/D410*100</f>
        <v>-7.2463768115942031</v>
      </c>
      <c r="G410" s="50"/>
      <c r="H410" s="50"/>
      <c r="I410" s="457"/>
      <c r="J410" s="38"/>
      <c r="K410" s="640"/>
      <c r="L410" s="38"/>
      <c r="M410" s="38"/>
      <c r="N410" s="38"/>
      <c r="O410" s="1181"/>
      <c r="P410" s="1181"/>
      <c r="Q410" s="1181"/>
      <c r="R410" s="1181"/>
      <c r="S410" s="1181"/>
      <c r="T410" s="1181"/>
      <c r="U410" s="1181"/>
      <c r="V410" s="1181"/>
      <c r="W410" s="1181"/>
      <c r="X410" s="1181"/>
      <c r="Y410" s="1181"/>
      <c r="Z410" s="2303"/>
      <c r="AA410" s="211"/>
      <c r="AB410" s="211"/>
      <c r="AC410" s="211"/>
      <c r="AD410" s="211"/>
      <c r="AE410" s="3228"/>
      <c r="AF410" s="2960"/>
    </row>
    <row r="411" spans="1:120" ht="30" customHeight="1" x14ac:dyDescent="0.25">
      <c r="A411" s="1439" t="s">
        <v>350</v>
      </c>
      <c r="B411" s="1487"/>
      <c r="C411" s="183">
        <v>150</v>
      </c>
      <c r="D411" s="471">
        <f>ROUND(C411/12*$A$4,0)</f>
        <v>138</v>
      </c>
      <c r="E411" s="1459">
        <v>-10</v>
      </c>
      <c r="F411" s="183">
        <f>E411/D411*100</f>
        <v>-7.2463768115942031</v>
      </c>
      <c r="G411" s="50"/>
      <c r="H411" s="50"/>
      <c r="I411" s="457"/>
      <c r="J411" s="38"/>
      <c r="K411" s="640"/>
      <c r="L411" s="38"/>
      <c r="M411" s="38"/>
      <c r="N411" s="38"/>
      <c r="O411" s="1181"/>
      <c r="P411" s="1181"/>
      <c r="Q411" s="1181"/>
      <c r="R411" s="1181"/>
      <c r="S411" s="1181"/>
      <c r="T411" s="1181"/>
      <c r="U411" s="1181"/>
      <c r="V411" s="1181"/>
      <c r="W411" s="1181"/>
      <c r="X411" s="1181"/>
      <c r="Y411" s="1181"/>
      <c r="Z411" s="2303"/>
      <c r="AA411" s="211"/>
      <c r="AB411" s="211"/>
      <c r="AC411" s="211"/>
      <c r="AD411" s="211"/>
      <c r="AE411" s="3228"/>
      <c r="AF411" s="2961"/>
    </row>
    <row r="412" spans="1:120" ht="15" customHeight="1" x14ac:dyDescent="0.25">
      <c r="A412" s="1439" t="s">
        <v>330</v>
      </c>
      <c r="B412" s="1487"/>
      <c r="C412" s="183"/>
      <c r="D412" s="471">
        <f>ROUND(C412/12*$A$4,0)</f>
        <v>0</v>
      </c>
      <c r="E412" s="406"/>
      <c r="F412" s="141"/>
      <c r="G412" s="50"/>
      <c r="H412" s="50"/>
      <c r="I412" s="457"/>
      <c r="J412" s="38"/>
      <c r="K412" s="640"/>
      <c r="L412" s="38"/>
      <c r="M412" s="38"/>
      <c r="N412" s="38"/>
      <c r="O412" s="1181"/>
      <c r="P412" s="1181"/>
      <c r="Q412" s="1181"/>
      <c r="R412" s="1181"/>
      <c r="S412" s="1181"/>
      <c r="T412" s="1181"/>
      <c r="U412" s="1181"/>
      <c r="V412" s="1181"/>
      <c r="W412" s="1181"/>
      <c r="X412" s="1181"/>
      <c r="Y412" s="1181"/>
      <c r="Z412" s="2303">
        <f>O412/12</f>
        <v>0</v>
      </c>
      <c r="AA412" s="211">
        <f>AE412-AC412</f>
        <v>0</v>
      </c>
      <c r="AB412" s="211">
        <f>AA412-Z412</f>
        <v>0</v>
      </c>
      <c r="AC412" s="211"/>
      <c r="AD412" s="211"/>
      <c r="AE412" s="3228"/>
      <c r="AF412" s="2948"/>
    </row>
    <row r="413" spans="1:120" ht="15" customHeight="1" x14ac:dyDescent="0.25">
      <c r="A413" s="1439" t="s">
        <v>169</v>
      </c>
      <c r="B413" s="1487"/>
      <c r="C413" s="183"/>
      <c r="D413" s="471">
        <f>ROUND(C413/12*$A$4,0)</f>
        <v>0</v>
      </c>
      <c r="E413" s="406"/>
      <c r="F413" s="141"/>
      <c r="G413" s="50"/>
      <c r="H413" s="50"/>
      <c r="I413" s="457"/>
      <c r="J413" s="38"/>
      <c r="K413" s="640"/>
      <c r="L413" s="38"/>
      <c r="M413" s="38"/>
      <c r="N413" s="38"/>
      <c r="O413" s="1181"/>
      <c r="P413" s="1181"/>
      <c r="Q413" s="1181"/>
      <c r="R413" s="1181"/>
      <c r="S413" s="1181"/>
      <c r="T413" s="1181"/>
      <c r="U413" s="1181"/>
      <c r="V413" s="1181"/>
      <c r="W413" s="1181"/>
      <c r="X413" s="1181"/>
      <c r="Y413" s="1181"/>
      <c r="Z413" s="2303">
        <f>O413/12</f>
        <v>0</v>
      </c>
      <c r="AA413" s="211">
        <f>AE413-AC413</f>
        <v>0</v>
      </c>
      <c r="AB413" s="211">
        <f>AA413-Z413</f>
        <v>0</v>
      </c>
      <c r="AC413" s="211"/>
      <c r="AD413" s="211"/>
      <c r="AE413" s="3228"/>
      <c r="AF413" s="2948"/>
    </row>
    <row r="414" spans="1:120" ht="30" customHeight="1" x14ac:dyDescent="0.25">
      <c r="A414" s="2595" t="s">
        <v>170</v>
      </c>
      <c r="B414" s="1487"/>
      <c r="C414" s="183">
        <v>2100</v>
      </c>
      <c r="D414" s="471">
        <f>ROUND(C414/12*$A$4,0)</f>
        <v>1925</v>
      </c>
      <c r="E414" s="406"/>
      <c r="F414" s="141">
        <f>E414/D414*100</f>
        <v>0</v>
      </c>
      <c r="G414" s="50"/>
      <c r="H414" s="50"/>
      <c r="I414" s="457"/>
      <c r="J414" s="38"/>
      <c r="K414" s="1580"/>
      <c r="L414" s="457"/>
      <c r="M414" s="457"/>
      <c r="N414" s="38"/>
      <c r="O414" s="1181"/>
      <c r="P414" s="1181"/>
      <c r="Q414" s="1181"/>
      <c r="R414" s="1181"/>
      <c r="S414" s="1181"/>
      <c r="T414" s="1181"/>
      <c r="U414" s="1181"/>
      <c r="V414" s="1181"/>
      <c r="W414" s="1181"/>
      <c r="X414" s="1181"/>
      <c r="Y414" s="1181"/>
      <c r="Z414" s="2303">
        <f>O414/12</f>
        <v>0</v>
      </c>
      <c r="AA414" s="211">
        <f>AE414-AC414</f>
        <v>0</v>
      </c>
      <c r="AB414" s="211">
        <f>AA414-Z414</f>
        <v>0</v>
      </c>
      <c r="AC414" s="211"/>
      <c r="AD414" s="211"/>
      <c r="AE414" s="3228"/>
      <c r="AF414" s="2948"/>
    </row>
    <row r="415" spans="1:120" s="98" customFormat="1" ht="31.5" customHeight="1" x14ac:dyDescent="0.25">
      <c r="A415" s="2594" t="s">
        <v>178</v>
      </c>
      <c r="B415" s="1521"/>
      <c r="C415" s="191">
        <f>SUM(C405+C414)</f>
        <v>3156</v>
      </c>
      <c r="D415" s="191">
        <f>SUM(D405+D414)</f>
        <v>2894</v>
      </c>
      <c r="E415" s="191">
        <f>SUM(E405+E414)</f>
        <v>721</v>
      </c>
      <c r="F415" s="191">
        <f>E415/D415*100</f>
        <v>24.91361437456807</v>
      </c>
      <c r="G415" s="64"/>
      <c r="H415" s="64"/>
      <c r="I415" s="700"/>
      <c r="J415" s="735"/>
      <c r="K415" s="1581"/>
      <c r="L415" s="499"/>
      <c r="M415" s="499"/>
      <c r="N415" s="499"/>
      <c r="O415" s="1183"/>
      <c r="P415" s="1183"/>
      <c r="Q415" s="1183"/>
      <c r="R415" s="1183"/>
      <c r="S415" s="1183"/>
      <c r="T415" s="1183"/>
      <c r="U415" s="1183"/>
      <c r="V415" s="1183"/>
      <c r="W415" s="1183"/>
      <c r="X415" s="1183"/>
      <c r="Y415" s="1183"/>
      <c r="Z415" s="2304"/>
      <c r="AA415" s="2317"/>
      <c r="AB415" s="2317"/>
      <c r="AC415" s="2317"/>
      <c r="AD415" s="2317"/>
      <c r="AE415" s="3229"/>
      <c r="AF415" s="2956"/>
      <c r="AG415" s="412"/>
      <c r="AH415" s="412"/>
      <c r="AI415" s="412"/>
      <c r="AJ415" s="412"/>
      <c r="AK415" s="412"/>
      <c r="AL415" s="412"/>
      <c r="AM415" s="412"/>
      <c r="AN415" s="412"/>
      <c r="AO415" s="412"/>
      <c r="AP415" s="412"/>
      <c r="AQ415" s="412"/>
      <c r="AR415" s="412"/>
      <c r="AS415" s="412"/>
      <c r="AT415" s="412"/>
      <c r="AU415" s="412"/>
      <c r="AV415" s="412"/>
      <c r="AW415" s="412"/>
      <c r="AX415" s="412"/>
      <c r="AY415" s="412"/>
      <c r="AZ415" s="412"/>
      <c r="BA415" s="412"/>
      <c r="BB415" s="412"/>
      <c r="BC415" s="412"/>
      <c r="BD415" s="412"/>
      <c r="BE415" s="412"/>
      <c r="BF415" s="412"/>
      <c r="BG415" s="412"/>
      <c r="BH415" s="412"/>
      <c r="BI415" s="412"/>
      <c r="BJ415" s="412"/>
      <c r="BK415" s="412"/>
      <c r="BL415" s="412"/>
      <c r="BM415" s="412"/>
      <c r="BN415" s="412"/>
      <c r="BO415" s="412"/>
      <c r="BP415" s="412"/>
      <c r="BQ415" s="412"/>
      <c r="BR415" s="412"/>
      <c r="BS415" s="412"/>
      <c r="BT415" s="412"/>
      <c r="BU415" s="412"/>
      <c r="BV415" s="412"/>
      <c r="BW415" s="412"/>
      <c r="BX415" s="412"/>
      <c r="BY415" s="412"/>
      <c r="BZ415" s="412"/>
      <c r="CA415" s="412"/>
      <c r="CB415" s="412"/>
      <c r="CC415" s="412"/>
      <c r="CD415" s="412"/>
      <c r="CE415" s="412"/>
      <c r="CF415" s="412"/>
      <c r="CG415" s="412"/>
      <c r="CH415" s="412"/>
      <c r="CI415" s="412"/>
      <c r="CJ415" s="412"/>
      <c r="CK415" s="412"/>
      <c r="CL415" s="412"/>
      <c r="CM415" s="412"/>
      <c r="CN415" s="412"/>
      <c r="CO415" s="412"/>
      <c r="CP415" s="412"/>
      <c r="CQ415" s="412"/>
      <c r="CR415" s="412"/>
      <c r="CS415" s="412"/>
      <c r="CT415" s="412"/>
      <c r="CU415" s="412"/>
      <c r="CV415" s="412"/>
      <c r="CW415" s="412"/>
      <c r="CX415" s="412"/>
      <c r="CY415" s="412"/>
      <c r="CZ415" s="412"/>
      <c r="DA415" s="412"/>
      <c r="DB415" s="412"/>
      <c r="DC415" s="412"/>
      <c r="DD415" s="412"/>
      <c r="DE415" s="412"/>
      <c r="DF415" s="412"/>
      <c r="DG415" s="412"/>
      <c r="DH415" s="412"/>
      <c r="DI415" s="412"/>
      <c r="DJ415" s="412"/>
      <c r="DK415" s="412"/>
      <c r="DL415" s="412"/>
      <c r="DM415" s="412"/>
      <c r="DN415" s="412"/>
      <c r="DO415" s="412"/>
      <c r="DP415" s="412"/>
    </row>
    <row r="416" spans="1:120" s="98" customFormat="1" ht="32.25" customHeight="1" x14ac:dyDescent="0.2">
      <c r="A416" s="1582" t="s">
        <v>179</v>
      </c>
      <c r="B416" s="1746"/>
      <c r="C416" s="137">
        <f>SUM(C415,C403)</f>
        <v>22256</v>
      </c>
      <c r="D416" s="137">
        <f>SUM(D415,D403)</f>
        <v>20401.599999999999</v>
      </c>
      <c r="E416" s="137">
        <f>SUM(E415,E403)</f>
        <v>15839.737499999999</v>
      </c>
      <c r="F416" s="137">
        <f>E416/D416*100</f>
        <v>77.639682671947298</v>
      </c>
      <c r="G416" s="277"/>
      <c r="H416" s="277"/>
      <c r="I416" s="1272"/>
      <c r="J416" s="23"/>
      <c r="K416" s="1583"/>
      <c r="L416" s="1272"/>
      <c r="M416" s="1272"/>
      <c r="N416" s="23"/>
      <c r="O416" s="531">
        <v>8848.7046940740729</v>
      </c>
      <c r="P416" s="531">
        <v>8861.9178940740749</v>
      </c>
      <c r="Q416" s="531">
        <v>8861.9178940740749</v>
      </c>
      <c r="R416" s="531">
        <v>8861.9178940740749</v>
      </c>
      <c r="S416" s="531">
        <v>9775.7034940740741</v>
      </c>
      <c r="T416" s="531">
        <v>9775.7034940740741</v>
      </c>
      <c r="U416" s="531">
        <v>9555.4734940740746</v>
      </c>
      <c r="V416" s="531">
        <v>9555.4734940740746</v>
      </c>
      <c r="W416" s="531">
        <v>8879.2415700000001</v>
      </c>
      <c r="X416" s="531">
        <v>8879.2415700000001</v>
      </c>
      <c r="Y416" s="531">
        <v>8879.2415700000001</v>
      </c>
      <c r="Z416" s="2305">
        <f>O416/12*$A$4+(P416-O416)/11*10+(Q416-P416)/10*9+(R416-Q416)/9*8+(S416-R416)/8*7+(T416-S416)/7*6+(U416-T416)/6*5+(V416-U416)/5*4+(W416-V416)/4*3+(X416-W416)/3*2+(Y416-X416)/2*1</f>
        <v>8232.1880931790129</v>
      </c>
      <c r="AA416" s="1353">
        <f>AE416-AC416</f>
        <v>6594.1530700000003</v>
      </c>
      <c r="AB416" s="1353">
        <f>AA416-Z416</f>
        <v>-1638.0350231790126</v>
      </c>
      <c r="AC416" s="1353">
        <v>-121.14271999999998</v>
      </c>
      <c r="AD416" s="1353"/>
      <c r="AE416" s="3230">
        <v>6473.0103500000005</v>
      </c>
      <c r="AF416" s="2965"/>
      <c r="AG416" s="412"/>
      <c r="AH416" s="412"/>
      <c r="AI416" s="412"/>
      <c r="AJ416" s="412"/>
      <c r="AK416" s="412"/>
      <c r="AL416" s="412"/>
      <c r="AM416" s="412"/>
      <c r="AN416" s="412"/>
      <c r="AO416" s="412"/>
      <c r="AP416" s="412"/>
      <c r="AQ416" s="412"/>
      <c r="AR416" s="412"/>
      <c r="AS416" s="412"/>
      <c r="AT416" s="412"/>
      <c r="AU416" s="412"/>
      <c r="AV416" s="412"/>
      <c r="AW416" s="412"/>
      <c r="AX416" s="412"/>
      <c r="AY416" s="412"/>
      <c r="AZ416" s="412"/>
      <c r="BA416" s="412"/>
      <c r="BB416" s="412"/>
      <c r="BC416" s="412"/>
      <c r="BD416" s="412"/>
      <c r="BE416" s="412"/>
      <c r="BF416" s="412"/>
      <c r="BG416" s="412"/>
      <c r="BH416" s="412"/>
      <c r="BI416" s="412"/>
      <c r="BJ416" s="412"/>
      <c r="BK416" s="412"/>
      <c r="BL416" s="412"/>
      <c r="BM416" s="412"/>
      <c r="BN416" s="412"/>
      <c r="BO416" s="412"/>
      <c r="BP416" s="412"/>
      <c r="BQ416" s="412"/>
      <c r="BR416" s="412"/>
      <c r="BS416" s="412"/>
      <c r="BT416" s="412"/>
      <c r="BU416" s="412"/>
      <c r="BV416" s="412"/>
      <c r="BW416" s="412"/>
      <c r="BX416" s="412"/>
      <c r="BY416" s="412"/>
      <c r="BZ416" s="412"/>
      <c r="CA416" s="412"/>
      <c r="CB416" s="412"/>
      <c r="CC416" s="412"/>
      <c r="CD416" s="412"/>
      <c r="CE416" s="412"/>
      <c r="CF416" s="412"/>
      <c r="CG416" s="412"/>
      <c r="CH416" s="412"/>
      <c r="CI416" s="412"/>
      <c r="CJ416" s="412"/>
      <c r="CK416" s="412"/>
      <c r="CL416" s="412"/>
      <c r="CM416" s="412"/>
      <c r="CN416" s="412"/>
      <c r="CO416" s="412"/>
      <c r="CP416" s="412"/>
      <c r="CQ416" s="412"/>
      <c r="CR416" s="412"/>
      <c r="CS416" s="412"/>
      <c r="CT416" s="412"/>
      <c r="CU416" s="412"/>
      <c r="CV416" s="412"/>
      <c r="CW416" s="412"/>
      <c r="CX416" s="412"/>
      <c r="CY416" s="412"/>
      <c r="CZ416" s="412"/>
      <c r="DA416" s="412"/>
      <c r="DB416" s="412"/>
      <c r="DC416" s="412"/>
      <c r="DD416" s="412"/>
      <c r="DE416" s="412"/>
      <c r="DF416" s="412"/>
      <c r="DG416" s="412"/>
      <c r="DH416" s="412"/>
      <c r="DI416" s="412"/>
      <c r="DJ416" s="412"/>
      <c r="DK416" s="412"/>
      <c r="DL416" s="412"/>
      <c r="DM416" s="412"/>
      <c r="DN416" s="412"/>
      <c r="DO416" s="412"/>
      <c r="DP416" s="412"/>
    </row>
    <row r="417" spans="1:120" ht="15" customHeight="1" x14ac:dyDescent="0.25">
      <c r="A417" s="440" t="s">
        <v>33</v>
      </c>
      <c r="B417" s="1461"/>
      <c r="C417" s="92"/>
      <c r="D417" s="1264"/>
      <c r="E417" s="1584"/>
      <c r="F417" s="92"/>
      <c r="G417" s="267"/>
      <c r="H417" s="267"/>
      <c r="I417" s="490"/>
      <c r="J417" s="489"/>
      <c r="K417" s="1585"/>
      <c r="L417" s="489"/>
      <c r="M417" s="490"/>
      <c r="N417" s="489"/>
      <c r="O417" s="1182"/>
      <c r="P417" s="1182"/>
      <c r="Q417" s="1182"/>
      <c r="R417" s="1182"/>
      <c r="S417" s="1182"/>
      <c r="T417" s="1182"/>
      <c r="U417" s="1182"/>
      <c r="V417" s="1182"/>
      <c r="W417" s="1182"/>
      <c r="X417" s="1182"/>
      <c r="Y417" s="1182"/>
      <c r="Z417" s="2306"/>
      <c r="AA417" s="2320"/>
      <c r="AB417" s="2320"/>
      <c r="AC417" s="2320"/>
      <c r="AD417" s="2320"/>
      <c r="AE417" s="3231"/>
      <c r="AF417" s="2992"/>
    </row>
    <row r="418" spans="1:120" ht="15" customHeight="1" x14ac:dyDescent="0.25">
      <c r="A418" s="464" t="s">
        <v>16</v>
      </c>
      <c r="B418" s="446"/>
      <c r="C418" s="36"/>
      <c r="D418" s="470"/>
      <c r="E418" s="543"/>
      <c r="F418" s="36"/>
      <c r="G418" s="56"/>
      <c r="H418" s="56"/>
      <c r="I418" s="462"/>
      <c r="J418" s="57"/>
      <c r="K418" s="1586"/>
      <c r="L418" s="57"/>
      <c r="M418" s="462"/>
      <c r="N418" s="57"/>
      <c r="O418" s="1181"/>
      <c r="P418" s="1181"/>
      <c r="Q418" s="1181"/>
      <c r="R418" s="1181"/>
      <c r="S418" s="1181"/>
      <c r="T418" s="1181"/>
      <c r="U418" s="1181"/>
      <c r="V418" s="1181"/>
      <c r="W418" s="1181"/>
      <c r="X418" s="1181"/>
      <c r="Y418" s="1181"/>
      <c r="Z418" s="2303"/>
      <c r="AA418" s="211"/>
      <c r="AB418" s="211"/>
      <c r="AC418" s="211"/>
      <c r="AD418" s="211"/>
      <c r="AE418" s="3228"/>
      <c r="AF418" s="2990"/>
    </row>
    <row r="419" spans="1:120" ht="15" customHeight="1" x14ac:dyDescent="0.25">
      <c r="A419" s="401" t="s">
        <v>202</v>
      </c>
      <c r="B419" s="447">
        <v>240</v>
      </c>
      <c r="C419" s="38">
        <v>150</v>
      </c>
      <c r="D419" s="471">
        <f>ROUND(C419/12*$A$4,0)</f>
        <v>138</v>
      </c>
      <c r="E419" s="406">
        <v>122</v>
      </c>
      <c r="F419" s="141">
        <f>E419/D419*100</f>
        <v>88.405797101449281</v>
      </c>
      <c r="G419" s="50">
        <v>8</v>
      </c>
      <c r="H419" s="154">
        <f>K419/E419</f>
        <v>9.8524590163934427</v>
      </c>
      <c r="I419" s="448">
        <f>ROUND(C419*G419,0)</f>
        <v>1200</v>
      </c>
      <c r="J419" s="163">
        <f>ROUND(D419*G419,0)</f>
        <v>1104</v>
      </c>
      <c r="K419" s="1443">
        <v>1202</v>
      </c>
      <c r="L419" s="163">
        <f>K419/J419*100</f>
        <v>108.87681159420291</v>
      </c>
      <c r="M419" s="453">
        <f>ROUND(I419/B419,0)</f>
        <v>5</v>
      </c>
      <c r="N419" s="163">
        <f>K419/$A$4*12/M419</f>
        <v>262.25454545454545</v>
      </c>
      <c r="O419" s="1181"/>
      <c r="P419" s="1181"/>
      <c r="Q419" s="1181"/>
      <c r="R419" s="1181"/>
      <c r="S419" s="1181"/>
      <c r="T419" s="1181"/>
      <c r="U419" s="1181"/>
      <c r="V419" s="1181"/>
      <c r="W419" s="1181"/>
      <c r="X419" s="1181"/>
      <c r="Y419" s="1181"/>
      <c r="Z419" s="2303"/>
      <c r="AA419" s="211"/>
      <c r="AB419" s="211"/>
      <c r="AC419" s="211"/>
      <c r="AD419" s="211"/>
      <c r="AE419" s="3228"/>
      <c r="AF419" s="2948"/>
    </row>
    <row r="420" spans="1:120" s="98" customFormat="1" ht="15" customHeight="1" x14ac:dyDescent="0.25">
      <c r="A420" s="1446" t="s">
        <v>265</v>
      </c>
      <c r="B420" s="1723">
        <v>240</v>
      </c>
      <c r="C420" s="499">
        <f t="shared" ref="C420:E421" si="140">SUM(C419)</f>
        <v>150</v>
      </c>
      <c r="D420" s="700">
        <f t="shared" si="140"/>
        <v>138</v>
      </c>
      <c r="E420" s="499">
        <f t="shared" si="140"/>
        <v>122</v>
      </c>
      <c r="F420" s="191">
        <f>E420/D420*100</f>
        <v>88.405797101449281</v>
      </c>
      <c r="G420" s="64">
        <v>8</v>
      </c>
      <c r="H420" s="278">
        <f>K420/E420</f>
        <v>9.8524590163934427</v>
      </c>
      <c r="I420" s="487">
        <f t="shared" ref="I420:K421" si="141">SUM(I419)</f>
        <v>1200</v>
      </c>
      <c r="J420" s="192">
        <f t="shared" si="141"/>
        <v>1104</v>
      </c>
      <c r="K420" s="1460">
        <f t="shared" si="141"/>
        <v>1202</v>
      </c>
      <c r="L420" s="192">
        <f>K420/J420*100</f>
        <v>108.87681159420291</v>
      </c>
      <c r="M420" s="456">
        <f>ROUND(I420/B420,0)</f>
        <v>5</v>
      </c>
      <c r="N420" s="366">
        <f>K420/$A$4*12/M420</f>
        <v>262.25454545454545</v>
      </c>
      <c r="O420" s="1183"/>
      <c r="P420" s="1183"/>
      <c r="Q420" s="1183"/>
      <c r="R420" s="1183"/>
      <c r="S420" s="1183"/>
      <c r="T420" s="1183"/>
      <c r="U420" s="1183"/>
      <c r="V420" s="1183"/>
      <c r="W420" s="1183"/>
      <c r="X420" s="1183"/>
      <c r="Y420" s="1183"/>
      <c r="Z420" s="2304"/>
      <c r="AA420" s="2317"/>
      <c r="AB420" s="2317"/>
      <c r="AC420" s="2317"/>
      <c r="AD420" s="2317"/>
      <c r="AE420" s="3229"/>
      <c r="AF420" s="2993"/>
      <c r="AG420" s="412"/>
      <c r="AH420" s="412"/>
      <c r="AI420" s="412"/>
      <c r="AJ420" s="412"/>
      <c r="AK420" s="412"/>
      <c r="AL420" s="412"/>
      <c r="AM420" s="412"/>
      <c r="AN420" s="412"/>
      <c r="AO420" s="412"/>
      <c r="AP420" s="412"/>
      <c r="AQ420" s="412"/>
      <c r="AR420" s="412"/>
      <c r="AS420" s="412"/>
      <c r="AT420" s="412"/>
      <c r="AU420" s="412"/>
      <c r="AV420" s="412"/>
      <c r="AW420" s="412"/>
      <c r="AX420" s="412"/>
      <c r="AY420" s="412"/>
      <c r="AZ420" s="412"/>
      <c r="BA420" s="412"/>
      <c r="BB420" s="412"/>
      <c r="BC420" s="412"/>
      <c r="BD420" s="412"/>
      <c r="BE420" s="412"/>
      <c r="BF420" s="412"/>
      <c r="BG420" s="412"/>
      <c r="BH420" s="412"/>
      <c r="BI420" s="412"/>
      <c r="BJ420" s="412"/>
      <c r="BK420" s="412"/>
      <c r="BL420" s="412"/>
      <c r="BM420" s="412"/>
      <c r="BN420" s="412"/>
      <c r="BO420" s="412"/>
      <c r="BP420" s="412"/>
      <c r="BQ420" s="412"/>
      <c r="BR420" s="412"/>
      <c r="BS420" s="412"/>
      <c r="BT420" s="412"/>
      <c r="BU420" s="412"/>
      <c r="BV420" s="412"/>
      <c r="BW420" s="412"/>
      <c r="BX420" s="412"/>
      <c r="BY420" s="412"/>
      <c r="BZ420" s="412"/>
      <c r="CA420" s="412"/>
      <c r="CB420" s="412"/>
      <c r="CC420" s="412"/>
      <c r="CD420" s="412"/>
      <c r="CE420" s="412"/>
      <c r="CF420" s="412"/>
      <c r="CG420" s="412"/>
      <c r="CH420" s="412"/>
      <c r="CI420" s="412"/>
      <c r="CJ420" s="412"/>
      <c r="CK420" s="412"/>
      <c r="CL420" s="412"/>
      <c r="CM420" s="412"/>
      <c r="CN420" s="412"/>
      <c r="CO420" s="412"/>
      <c r="CP420" s="412"/>
      <c r="CQ420" s="412"/>
      <c r="CR420" s="412"/>
      <c r="CS420" s="412"/>
      <c r="CT420" s="412"/>
      <c r="CU420" s="412"/>
      <c r="CV420" s="412"/>
      <c r="CW420" s="412"/>
      <c r="CX420" s="412"/>
      <c r="CY420" s="412"/>
      <c r="CZ420" s="412"/>
      <c r="DA420" s="412"/>
      <c r="DB420" s="412"/>
      <c r="DC420" s="412"/>
      <c r="DD420" s="412"/>
      <c r="DE420" s="412"/>
      <c r="DF420" s="412"/>
      <c r="DG420" s="412"/>
      <c r="DH420" s="412"/>
      <c r="DI420" s="412"/>
      <c r="DJ420" s="412"/>
      <c r="DK420" s="412"/>
      <c r="DL420" s="412"/>
      <c r="DM420" s="412"/>
      <c r="DN420" s="412"/>
      <c r="DO420" s="412"/>
      <c r="DP420" s="412"/>
    </row>
    <row r="421" spans="1:120" ht="29.25" customHeight="1" thickBot="1" x14ac:dyDescent="0.3">
      <c r="A421" s="1210" t="s">
        <v>355</v>
      </c>
      <c r="B421" s="1475"/>
      <c r="C421" s="1291">
        <f t="shared" si="140"/>
        <v>150</v>
      </c>
      <c r="D421" s="1292">
        <f t="shared" si="140"/>
        <v>138</v>
      </c>
      <c r="E421" s="1291">
        <f t="shared" si="140"/>
        <v>122</v>
      </c>
      <c r="F421" s="1291">
        <f>E421/D421*100</f>
        <v>88.405797101449281</v>
      </c>
      <c r="G421" s="468">
        <f>IF(C421=0,0,I421/C421)</f>
        <v>8</v>
      </c>
      <c r="H421" s="1211">
        <f>K421/E421</f>
        <v>9.8524590163934427</v>
      </c>
      <c r="I421" s="1292">
        <f t="shared" si="141"/>
        <v>1200</v>
      </c>
      <c r="J421" s="1291">
        <f t="shared" si="141"/>
        <v>1104</v>
      </c>
      <c r="K421" s="1587">
        <f t="shared" si="141"/>
        <v>1202</v>
      </c>
      <c r="L421" s="473">
        <f>K421/J421*100</f>
        <v>108.87681159420291</v>
      </c>
      <c r="M421" s="1293">
        <f>M419</f>
        <v>5</v>
      </c>
      <c r="N421" s="473">
        <f>K421/$A$4*12/M421</f>
        <v>262.25454545454545</v>
      </c>
      <c r="O421" s="690">
        <v>1994.0012365</v>
      </c>
      <c r="P421" s="690">
        <v>1830.3284599599999</v>
      </c>
      <c r="Q421" s="690">
        <v>1830.3284599599999</v>
      </c>
      <c r="R421" s="690">
        <v>1830.3284599599999</v>
      </c>
      <c r="S421" s="690">
        <v>1830.3284599599999</v>
      </c>
      <c r="T421" s="690">
        <v>1830.3284599599999</v>
      </c>
      <c r="U421" s="690">
        <v>1784.5115087799998</v>
      </c>
      <c r="V421" s="690">
        <v>1784.5115087799998</v>
      </c>
      <c r="W421" s="690">
        <v>1784.5115087799998</v>
      </c>
      <c r="X421" s="690">
        <v>1784.5115087799998</v>
      </c>
      <c r="Y421" s="690">
        <v>1784.5115087799998</v>
      </c>
      <c r="Z421" s="2305">
        <f>O421/12*$A$4+(P421-O421)/11*10+(Q421-P421)/10*9+(R421-Q421)/9*8+(S421-R421)/8*7+(T421-S421)/7*6+(U421-T421)/6*5+(V421-U421)/5*4+(W421-V421)/4*3+(X421-W421)/3*2+(Y421-X421)/2*1</f>
        <v>1640.8602409234848</v>
      </c>
      <c r="AA421" s="2248">
        <f>AE421-AC421</f>
        <v>1471.2353299999997</v>
      </c>
      <c r="AB421" s="2248">
        <f>AA421-Z421</f>
        <v>-169.624910923485</v>
      </c>
      <c r="AC421" s="2248">
        <v>0</v>
      </c>
      <c r="AD421" s="2248"/>
      <c r="AE421" s="3232">
        <v>1471.2353299999997</v>
      </c>
      <c r="AF421" s="2994"/>
    </row>
    <row r="422" spans="1:120" s="405" customFormat="1" ht="15.75" customHeight="1" thickBot="1" x14ac:dyDescent="0.3">
      <c r="A422" s="527" t="s">
        <v>18</v>
      </c>
      <c r="B422" s="1572"/>
      <c r="C422" s="1484"/>
      <c r="D422" s="1588"/>
      <c r="E422" s="1484"/>
      <c r="F422" s="1484"/>
      <c r="G422" s="1589"/>
      <c r="H422" s="1589"/>
      <c r="I422" s="1590"/>
      <c r="J422" s="1591"/>
      <c r="K422" s="1591">
        <f>SUM(K394,K416,K421)</f>
        <v>5601</v>
      </c>
      <c r="L422" s="1591"/>
      <c r="M422" s="1591"/>
      <c r="N422" s="1591"/>
      <c r="O422" s="691">
        <f t="shared" ref="O422:T422" si="142">SUM(O394,O416,O421)</f>
        <v>22825.492560206076</v>
      </c>
      <c r="P422" s="691">
        <f t="shared" si="142"/>
        <v>23014.488527282076</v>
      </c>
      <c r="Q422" s="691">
        <f t="shared" si="142"/>
        <v>23014.488527282076</v>
      </c>
      <c r="R422" s="691">
        <f t="shared" si="142"/>
        <v>23014.488527282076</v>
      </c>
      <c r="S422" s="691">
        <f t="shared" si="142"/>
        <v>23928.274127282071</v>
      </c>
      <c r="T422" s="691">
        <f t="shared" si="142"/>
        <v>23928.274127282071</v>
      </c>
      <c r="U422" s="691">
        <f t="shared" ref="U422:AF422" si="143">SUM(U394,U416,U421)</f>
        <v>23573.100602854072</v>
      </c>
      <c r="V422" s="691">
        <f t="shared" si="143"/>
        <v>23573.100602854072</v>
      </c>
      <c r="W422" s="691">
        <f t="shared" si="143"/>
        <v>22896.86867878</v>
      </c>
      <c r="X422" s="691">
        <f t="shared" ref="X422:Y422" si="144">SUM(X394,X416,X421)</f>
        <v>22892.152515627997</v>
      </c>
      <c r="Y422" s="691">
        <f t="shared" si="144"/>
        <v>22892.152515627997</v>
      </c>
      <c r="Z422" s="2308">
        <f t="shared" si="143"/>
        <v>21088.449106865646</v>
      </c>
      <c r="AA422" s="2321">
        <f t="shared" si="143"/>
        <v>19396.090499999998</v>
      </c>
      <c r="AB422" s="2321">
        <f t="shared" si="143"/>
        <v>-1692.3586068656477</v>
      </c>
      <c r="AC422" s="2321">
        <f t="shared" si="143"/>
        <v>-187.00351999999998</v>
      </c>
      <c r="AD422" s="2321"/>
      <c r="AE422" s="3233">
        <f>SUM(AE394,AE416,AE421)+AD422</f>
        <v>19209.086979999996</v>
      </c>
      <c r="AF422" s="2964">
        <f t="shared" si="143"/>
        <v>870.56448999999998</v>
      </c>
    </row>
    <row r="423" spans="1:120" s="405" customFormat="1" ht="15" customHeight="1" x14ac:dyDescent="0.25">
      <c r="A423" s="1592"/>
      <c r="B423" s="1592"/>
      <c r="C423" s="1445"/>
      <c r="D423" s="1464"/>
      <c r="E423" s="1445"/>
      <c r="F423" s="1445"/>
      <c r="G423" s="1593"/>
      <c r="H423" s="1593"/>
      <c r="I423" s="1464"/>
      <c r="J423" s="1445"/>
      <c r="K423" s="1445"/>
      <c r="L423" s="1445"/>
      <c r="M423" s="1445"/>
      <c r="N423" s="1445"/>
      <c r="O423" s="1182"/>
      <c r="P423" s="1182"/>
      <c r="Q423" s="1182"/>
      <c r="R423" s="1182"/>
      <c r="S423" s="1182"/>
      <c r="T423" s="1182"/>
      <c r="U423" s="1182"/>
      <c r="V423" s="1182"/>
      <c r="W423" s="1182"/>
      <c r="X423" s="1182"/>
      <c r="Y423" s="1182"/>
      <c r="Z423" s="2306"/>
      <c r="AA423" s="2320"/>
      <c r="AB423" s="2320"/>
      <c r="AC423" s="2320"/>
      <c r="AD423" s="2320"/>
      <c r="AE423" s="3231"/>
      <c r="AF423" s="2967"/>
    </row>
    <row r="424" spans="1:120" ht="44.25" customHeight="1" x14ac:dyDescent="0.25">
      <c r="A424" s="1486" t="s">
        <v>486</v>
      </c>
      <c r="B424" s="2804"/>
      <c r="C424" s="36"/>
      <c r="D424" s="470"/>
      <c r="E424" s="543"/>
      <c r="F424" s="36"/>
      <c r="G424" s="50"/>
      <c r="H424" s="50"/>
      <c r="I424" s="457"/>
      <c r="J424" s="38"/>
      <c r="K424" s="640"/>
      <c r="L424" s="38"/>
      <c r="M424" s="38"/>
      <c r="N424" s="38"/>
      <c r="O424" s="1181"/>
      <c r="P424" s="1181"/>
      <c r="Q424" s="1181"/>
      <c r="R424" s="1181"/>
      <c r="S424" s="1181"/>
      <c r="T424" s="1181"/>
      <c r="U424" s="1181"/>
      <c r="V424" s="1181"/>
      <c r="W424" s="1181"/>
      <c r="X424" s="1181"/>
      <c r="Y424" s="1181"/>
      <c r="Z424" s="2303"/>
      <c r="AA424" s="211"/>
      <c r="AB424" s="211"/>
      <c r="AC424" s="211"/>
      <c r="AD424" s="211"/>
      <c r="AE424" s="3228"/>
      <c r="AF424" s="2990"/>
    </row>
    <row r="425" spans="1:120" ht="15" customHeight="1" x14ac:dyDescent="0.25">
      <c r="A425" s="187" t="s">
        <v>66</v>
      </c>
      <c r="B425" s="2838"/>
      <c r="C425" s="36"/>
      <c r="D425" s="470"/>
      <c r="E425" s="543"/>
      <c r="F425" s="36"/>
      <c r="G425" s="50"/>
      <c r="H425" s="50"/>
      <c r="I425" s="457"/>
      <c r="J425" s="38"/>
      <c r="K425" s="640"/>
      <c r="L425" s="38"/>
      <c r="M425" s="38"/>
      <c r="N425" s="38"/>
      <c r="O425" s="1181"/>
      <c r="P425" s="1181"/>
      <c r="Q425" s="1181"/>
      <c r="R425" s="1181"/>
      <c r="S425" s="1181"/>
      <c r="T425" s="1181"/>
      <c r="U425" s="1181"/>
      <c r="V425" s="1181"/>
      <c r="W425" s="1181"/>
      <c r="X425" s="1181"/>
      <c r="Y425" s="1181"/>
      <c r="Z425" s="2303"/>
      <c r="AA425" s="211"/>
      <c r="AB425" s="211"/>
      <c r="AC425" s="211"/>
      <c r="AD425" s="211"/>
      <c r="AE425" s="3228"/>
      <c r="AF425" s="2990"/>
    </row>
    <row r="426" spans="1:120" ht="16.5" customHeight="1" x14ac:dyDescent="0.25">
      <c r="A426" s="1213" t="s">
        <v>98</v>
      </c>
      <c r="B426" s="2839">
        <v>340</v>
      </c>
      <c r="C426" s="1214">
        <v>2500</v>
      </c>
      <c r="D426" s="728">
        <f>ROUND(C426/12*$A$4,0)</f>
        <v>2292</v>
      </c>
      <c r="E426" s="543">
        <v>3068</v>
      </c>
      <c r="F426" s="201">
        <f>E426/D426*100</f>
        <v>133.85689354275743</v>
      </c>
      <c r="G426" s="319">
        <v>3</v>
      </c>
      <c r="H426" s="400">
        <f>K426/E426</f>
        <v>3.6606910039113427</v>
      </c>
      <c r="I426" s="450">
        <f>ROUND(C426*G426,0)</f>
        <v>7500</v>
      </c>
      <c r="J426" s="163">
        <f>ROUND(D426*G426,0)</f>
        <v>6876</v>
      </c>
      <c r="K426" s="408">
        <v>11231</v>
      </c>
      <c r="L426" s="163">
        <f>K426/J426*100</f>
        <v>163.33624200116347</v>
      </c>
      <c r="M426" s="163">
        <f>ROUND(I426/B426,0)</f>
        <v>22</v>
      </c>
      <c r="N426" s="366">
        <f>K426/$A$4*12/M426</f>
        <v>556.90909090909088</v>
      </c>
      <c r="O426" s="531">
        <v>121792.74012128002</v>
      </c>
      <c r="P426" s="531">
        <v>122251.88083977332</v>
      </c>
      <c r="Q426" s="531">
        <v>122251.88083977332</v>
      </c>
      <c r="R426" s="531">
        <v>122251.88083977332</v>
      </c>
      <c r="S426" s="531">
        <v>122251.88083977332</v>
      </c>
      <c r="T426" s="531">
        <v>122251.88083977332</v>
      </c>
      <c r="U426" s="531">
        <v>121258.08570577332</v>
      </c>
      <c r="V426" s="531">
        <v>121258.08570577332</v>
      </c>
      <c r="W426" s="531">
        <v>121258.08570577332</v>
      </c>
      <c r="X426" s="531">
        <v>121258.08570577332</v>
      </c>
      <c r="Y426" s="531">
        <v>121258.08570577332</v>
      </c>
      <c r="Z426" s="2305">
        <f>O426/12*$A$4+(P426-O426)/11*10+(Q426-P426)/10*9+(R426-Q426)/9*8+(S426-R426)/8*7+(T426-S426)/7*6+(U426-T426)/6*5+(V426-U426)/5*4+(W426-V426)/4*3+(X426-W426)/3*2+(Y426-X426)/2*1</f>
        <v>111232.5831526824</v>
      </c>
      <c r="AA426" s="1353">
        <f>AE426-AC426</f>
        <v>153228.05437999996</v>
      </c>
      <c r="AB426" s="1353">
        <f>AA426-Z426</f>
        <v>41995.471227317554</v>
      </c>
      <c r="AC426" s="1353">
        <v>-66.305230000000009</v>
      </c>
      <c r="AD426" s="1353"/>
      <c r="AE426" s="3230">
        <v>153161.74914999996</v>
      </c>
      <c r="AF426" s="2990"/>
    </row>
    <row r="427" spans="1:120" ht="28.5" customHeight="1" x14ac:dyDescent="0.25">
      <c r="A427" s="2915" t="s">
        <v>476</v>
      </c>
      <c r="B427" s="2840">
        <v>340</v>
      </c>
      <c r="C427" s="2673">
        <v>385</v>
      </c>
      <c r="D427" s="2672">
        <f>C427/4*4</f>
        <v>385</v>
      </c>
      <c r="E427" s="1697">
        <v>743</v>
      </c>
      <c r="F427" s="2674">
        <f>E427/D427*100</f>
        <v>192.987012987013</v>
      </c>
      <c r="G427" s="319">
        <v>3</v>
      </c>
      <c r="H427" s="400">
        <f>K427/E427</f>
        <v>3.43606998654105</v>
      </c>
      <c r="I427" s="450">
        <f>ROUND(C427*G427,0)</f>
        <v>1155</v>
      </c>
      <c r="J427" s="163">
        <f>ROUND(D427*G427,0)</f>
        <v>1155</v>
      </c>
      <c r="K427" s="1449">
        <v>2553</v>
      </c>
      <c r="L427" s="163">
        <f>K427/J427*100</f>
        <v>221.03896103896105</v>
      </c>
      <c r="M427" s="461">
        <f>ROUND(I427/B427,0)</f>
        <v>3</v>
      </c>
      <c r="N427" s="1335">
        <f>K427/$A$4*12/M427</f>
        <v>928.36363636363637</v>
      </c>
      <c r="O427" s="667"/>
      <c r="P427" s="667"/>
      <c r="Q427" s="667"/>
      <c r="R427" s="667"/>
      <c r="S427" s="667"/>
      <c r="T427" s="667"/>
      <c r="U427" s="667"/>
      <c r="V427" s="667">
        <v>26579.808999999997</v>
      </c>
      <c r="W427" s="667">
        <v>26579.808999999997</v>
      </c>
      <c r="X427" s="667">
        <v>26579.808999999997</v>
      </c>
      <c r="Y427" s="667">
        <v>26579.808999999997</v>
      </c>
      <c r="Z427" s="2617">
        <f>W427/4*4</f>
        <v>26579.808999999997</v>
      </c>
      <c r="AA427" s="1353">
        <f>AE427-AC427</f>
        <v>38427.962679999997</v>
      </c>
      <c r="AB427" s="1353">
        <f>AA427-Z427</f>
        <v>11848.153679999999</v>
      </c>
      <c r="AC427" s="2322">
        <v>0</v>
      </c>
      <c r="AD427" s="2322"/>
      <c r="AE427" s="3237">
        <v>38427.962679999997</v>
      </c>
      <c r="AF427" s="2995">
        <f>0+AF430</f>
        <v>0</v>
      </c>
    </row>
    <row r="428" spans="1:120" s="412" customFormat="1" ht="15" customHeight="1" x14ac:dyDescent="0.2">
      <c r="A428" s="1294" t="s">
        <v>7</v>
      </c>
      <c r="B428" s="1571"/>
      <c r="C428" s="1508">
        <f>SUM(C426:C427)</f>
        <v>2885</v>
      </c>
      <c r="D428" s="1508">
        <f>SUM(D426:D427)</f>
        <v>2677</v>
      </c>
      <c r="E428" s="1428">
        <f>SUM(E426:E427)</f>
        <v>3811</v>
      </c>
      <c r="F428" s="1428">
        <f>E428/D428*100</f>
        <v>142.36085169966378</v>
      </c>
      <c r="G428" s="1452">
        <f>IF(C428=0,0,I428/C428)</f>
        <v>3</v>
      </c>
      <c r="H428" s="1452">
        <f>K428/E428</f>
        <v>3.6168984518499081</v>
      </c>
      <c r="I428" s="1428">
        <f>SUM(I426:I427)</f>
        <v>8655</v>
      </c>
      <c r="J428" s="1428">
        <f>SUM(J426:J427)</f>
        <v>8031</v>
      </c>
      <c r="K428" s="1428">
        <f>SUM(K426:K427)</f>
        <v>13784</v>
      </c>
      <c r="L428" s="1429">
        <f>K428/J428*100</f>
        <v>171.63491470551614</v>
      </c>
      <c r="M428" s="1428">
        <f>SUM(M426:M427)</f>
        <v>25</v>
      </c>
      <c r="N428" s="1429">
        <f>K428/$A$4*12/M428</f>
        <v>601.48363636363638</v>
      </c>
      <c r="O428" s="531">
        <v>121792.74012128002</v>
      </c>
      <c r="P428" s="531">
        <v>122251.88083977332</v>
      </c>
      <c r="Q428" s="531">
        <v>122251.88083977332</v>
      </c>
      <c r="R428" s="531">
        <v>122251.88083977332</v>
      </c>
      <c r="S428" s="531">
        <v>122251.88083977332</v>
      </c>
      <c r="T428" s="531">
        <v>122251.88083977332</v>
      </c>
      <c r="U428" s="531">
        <v>121258.08570577332</v>
      </c>
      <c r="V428" s="531">
        <f t="shared" ref="V428:AE428" si="145">SUM(V426:V427)</f>
        <v>147837.89470577333</v>
      </c>
      <c r="W428" s="531">
        <f t="shared" si="145"/>
        <v>147837.89470577333</v>
      </c>
      <c r="X428" s="531">
        <f t="shared" ref="X428:Y428" si="146">SUM(X426:X427)</f>
        <v>147837.89470577333</v>
      </c>
      <c r="Y428" s="531">
        <f t="shared" si="146"/>
        <v>147837.89470577333</v>
      </c>
      <c r="Z428" s="531">
        <f t="shared" si="145"/>
        <v>137812.39215268241</v>
      </c>
      <c r="AA428" s="531">
        <f t="shared" si="145"/>
        <v>191656.01705999995</v>
      </c>
      <c r="AB428" s="531">
        <f t="shared" si="145"/>
        <v>53843.624907317557</v>
      </c>
      <c r="AC428" s="531">
        <f t="shared" si="145"/>
        <v>-66.305230000000009</v>
      </c>
      <c r="AD428" s="531"/>
      <c r="AE428" s="3236">
        <f t="shared" si="145"/>
        <v>191589.71182999996</v>
      </c>
      <c r="AF428" s="3073"/>
    </row>
    <row r="429" spans="1:120" s="405" customFormat="1" ht="32.25" customHeight="1" x14ac:dyDescent="0.25">
      <c r="A429" s="2702" t="s">
        <v>309</v>
      </c>
      <c r="B429" s="2703"/>
      <c r="C429" s="2703">
        <f>125</f>
        <v>125</v>
      </c>
      <c r="D429" s="2701">
        <f>ROUND(C429/12*$A$4,0)</f>
        <v>115</v>
      </c>
      <c r="E429" s="2701">
        <v>104</v>
      </c>
      <c r="F429" s="1433">
        <f>E429/D429*100</f>
        <v>90.434782608695656</v>
      </c>
      <c r="G429" s="2677"/>
      <c r="H429" s="2677"/>
      <c r="I429" s="2678"/>
      <c r="J429" s="2678"/>
      <c r="K429" s="2678"/>
      <c r="L429" s="2671"/>
      <c r="M429" s="1744"/>
      <c r="N429" s="2671"/>
      <c r="O429" s="1438">
        <v>19082.291000000001</v>
      </c>
      <c r="P429" s="1438">
        <v>19082.291000000001</v>
      </c>
      <c r="Q429" s="1438">
        <v>19082.291000000001</v>
      </c>
      <c r="R429" s="1438">
        <v>19082.291000000001</v>
      </c>
      <c r="S429" s="1438">
        <v>19082.291000000001</v>
      </c>
      <c r="T429" s="1438">
        <v>19082.291000000001</v>
      </c>
      <c r="U429" s="1438">
        <v>18861.990000000002</v>
      </c>
      <c r="V429" s="2679">
        <f>18861.99</f>
        <v>18861.990000000002</v>
      </c>
      <c r="W429" s="2679">
        <f>18861.99</f>
        <v>18861.990000000002</v>
      </c>
      <c r="X429" s="2679">
        <f>18861.99</f>
        <v>18861.990000000002</v>
      </c>
      <c r="Y429" s="2679">
        <f>18861.99</f>
        <v>18861.990000000002</v>
      </c>
      <c r="Z429" s="1438">
        <f>Y429/12*$A$4</f>
        <v>17290.157500000001</v>
      </c>
      <c r="AA429" s="2318">
        <f>AE429-AC429</f>
        <v>15555.1916</v>
      </c>
      <c r="AB429" s="2318">
        <f>AA429-Z429</f>
        <v>-1734.9659000000011</v>
      </c>
      <c r="AC429" s="2318">
        <v>0</v>
      </c>
      <c r="AD429" s="2318"/>
      <c r="AE429" s="3231">
        <v>15555.1916</v>
      </c>
      <c r="AF429" s="2996"/>
    </row>
    <row r="430" spans="1:120" s="405" customFormat="1" ht="31.5" customHeight="1" x14ac:dyDescent="0.25">
      <c r="A430" s="2747" t="s">
        <v>477</v>
      </c>
      <c r="B430" s="2748"/>
      <c r="C430" s="2748">
        <v>15</v>
      </c>
      <c r="D430" s="2749">
        <f>C430/4*4</f>
        <v>15</v>
      </c>
      <c r="E430" s="2750">
        <v>25</v>
      </c>
      <c r="F430" s="2748">
        <f>E430/D430*100</f>
        <v>166.66666666666669</v>
      </c>
      <c r="G430" s="2751"/>
      <c r="H430" s="2751"/>
      <c r="I430" s="2752"/>
      <c r="J430" s="2752"/>
      <c r="K430" s="2752"/>
      <c r="L430" s="2753"/>
      <c r="M430" s="2752"/>
      <c r="N430" s="2753"/>
      <c r="O430" s="2754"/>
      <c r="P430" s="2754"/>
      <c r="Q430" s="2754"/>
      <c r="R430" s="2754"/>
      <c r="S430" s="2754"/>
      <c r="T430" s="2754"/>
      <c r="U430" s="2754"/>
      <c r="V430" s="2754">
        <v>2765.7959999999998</v>
      </c>
      <c r="W430" s="2754">
        <v>2765.7959999999998</v>
      </c>
      <c r="X430" s="2754">
        <v>2765.7959999999998</v>
      </c>
      <c r="Y430" s="2754">
        <v>2765.7959999999998</v>
      </c>
      <c r="Z430" s="2754">
        <f>W430/4*4</f>
        <v>2765.7959999999998</v>
      </c>
      <c r="AA430" s="2755">
        <f>AE430-AC430</f>
        <v>3905.8554300000001</v>
      </c>
      <c r="AB430" s="2755">
        <f>AA430-Z430</f>
        <v>1140.0594300000002</v>
      </c>
      <c r="AC430" s="2755">
        <v>0</v>
      </c>
      <c r="AD430" s="2755"/>
      <c r="AE430" s="3237">
        <v>3905.8554300000001</v>
      </c>
      <c r="AF430" s="2997"/>
    </row>
    <row r="431" spans="1:120" ht="15" customHeight="1" x14ac:dyDescent="0.25">
      <c r="A431" s="2682" t="s">
        <v>14</v>
      </c>
      <c r="B431" s="2843"/>
      <c r="C431" s="1"/>
      <c r="D431" s="203"/>
      <c r="E431" s="1182"/>
      <c r="F431" s="1182"/>
      <c r="G431" s="1182"/>
      <c r="H431" s="1182"/>
      <c r="I431" s="1182"/>
      <c r="J431" s="1182"/>
      <c r="K431" s="1182"/>
      <c r="L431" s="1182"/>
      <c r="M431" s="1182"/>
      <c r="N431" s="1182"/>
      <c r="O431" s="1182"/>
      <c r="P431" s="1182"/>
      <c r="Q431" s="1182"/>
      <c r="R431" s="1182"/>
      <c r="S431" s="1182"/>
      <c r="T431" s="1182"/>
      <c r="U431" s="1182"/>
      <c r="V431" s="1182"/>
      <c r="W431" s="1182"/>
      <c r="X431" s="1182"/>
      <c r="Y431" s="1182"/>
      <c r="Z431" s="2306"/>
      <c r="AA431" s="2320"/>
      <c r="AB431" s="2320"/>
      <c r="AC431" s="2320"/>
      <c r="AD431" s="2320"/>
      <c r="AE431" s="3231"/>
      <c r="AF431" s="2998"/>
    </row>
    <row r="432" spans="1:120" ht="15" customHeight="1" x14ac:dyDescent="0.25">
      <c r="A432" s="1594" t="s">
        <v>182</v>
      </c>
      <c r="B432" s="2844"/>
      <c r="C432" s="191"/>
      <c r="D432" s="203"/>
      <c r="E432" s="1181"/>
      <c r="F432" s="1181"/>
      <c r="G432" s="1181"/>
      <c r="H432" s="1181"/>
      <c r="I432" s="1181"/>
      <c r="J432" s="1181"/>
      <c r="K432" s="1181"/>
      <c r="L432" s="1181"/>
      <c r="M432" s="1181"/>
      <c r="N432" s="1181"/>
      <c r="O432" s="1181"/>
      <c r="P432" s="1181"/>
      <c r="Q432" s="1181"/>
      <c r="R432" s="1181"/>
      <c r="S432" s="1181"/>
      <c r="T432" s="1181"/>
      <c r="U432" s="1181"/>
      <c r="V432" s="1181"/>
      <c r="W432" s="1181"/>
      <c r="X432" s="1181"/>
      <c r="Y432" s="1181"/>
      <c r="Z432" s="2303"/>
      <c r="AA432" s="211"/>
      <c r="AB432" s="211"/>
      <c r="AC432" s="211"/>
      <c r="AD432" s="211"/>
      <c r="AE432" s="3228"/>
      <c r="AF432" s="2999">
        <f>SUM(AF433:AF435)</f>
        <v>156.26519999999999</v>
      </c>
    </row>
    <row r="433" spans="1:32" ht="15" customHeight="1" x14ac:dyDescent="0.25">
      <c r="A433" s="288" t="s">
        <v>217</v>
      </c>
      <c r="B433" s="2844"/>
      <c r="C433" s="183">
        <f>SUM(C434:C435)</f>
        <v>13400</v>
      </c>
      <c r="D433" s="301">
        <f>SUM(D434:D435)</f>
        <v>12284</v>
      </c>
      <c r="E433" s="1403">
        <f>SUM(E434:E435)</f>
        <v>14891</v>
      </c>
      <c r="F433" s="1403">
        <f>E433/D433*100</f>
        <v>121.22272875284924</v>
      </c>
      <c r="G433" s="1181"/>
      <c r="H433" s="1181"/>
      <c r="I433" s="1181"/>
      <c r="J433" s="1181"/>
      <c r="K433" s="1181"/>
      <c r="L433" s="1181"/>
      <c r="M433" s="1181"/>
      <c r="N433" s="1181"/>
      <c r="O433" s="1181"/>
      <c r="P433" s="1181"/>
      <c r="Q433" s="1181"/>
      <c r="R433" s="1181"/>
      <c r="S433" s="1181"/>
      <c r="T433" s="1181"/>
      <c r="U433" s="1181"/>
      <c r="V433" s="1181"/>
      <c r="W433" s="1181"/>
      <c r="X433" s="1181"/>
      <c r="Y433" s="1181"/>
      <c r="Z433" s="2303"/>
      <c r="AA433" s="211"/>
      <c r="AB433" s="211"/>
      <c r="AC433" s="211"/>
      <c r="AD433" s="211"/>
      <c r="AE433" s="3228"/>
      <c r="AF433" s="3000"/>
    </row>
    <row r="434" spans="1:32" ht="48" customHeight="1" x14ac:dyDescent="0.25">
      <c r="A434" s="288" t="s">
        <v>329</v>
      </c>
      <c r="B434" s="2844"/>
      <c r="C434" s="183">
        <v>400</v>
      </c>
      <c r="D434" s="1462">
        <f>ROUND(C434/12*$A$4,0)</f>
        <v>367</v>
      </c>
      <c r="E434" s="1403">
        <v>531</v>
      </c>
      <c r="F434" s="1403">
        <f>E434/D434*100</f>
        <v>144.68664850136238</v>
      </c>
      <c r="G434" s="1181"/>
      <c r="H434" s="1181"/>
      <c r="I434" s="1181"/>
      <c r="J434" s="1181"/>
      <c r="K434" s="1181"/>
      <c r="L434" s="1181"/>
      <c r="M434" s="1181"/>
      <c r="N434" s="1181"/>
      <c r="O434" s="1181"/>
      <c r="P434" s="1181"/>
      <c r="Q434" s="1181"/>
      <c r="R434" s="1181"/>
      <c r="S434" s="1181"/>
      <c r="T434" s="1181"/>
      <c r="U434" s="1181"/>
      <c r="V434" s="1181"/>
      <c r="W434" s="1181"/>
      <c r="X434" s="1181"/>
      <c r="Y434" s="1181"/>
      <c r="Z434" s="2303"/>
      <c r="AA434" s="211"/>
      <c r="AB434" s="211"/>
      <c r="AC434" s="211"/>
      <c r="AD434" s="211"/>
      <c r="AE434" s="3228"/>
      <c r="AF434" s="3000"/>
    </row>
    <row r="435" spans="1:32" ht="25.5" customHeight="1" x14ac:dyDescent="0.25">
      <c r="A435" s="288" t="s">
        <v>330</v>
      </c>
      <c r="B435" s="2841"/>
      <c r="C435" s="301">
        <v>13000</v>
      </c>
      <c r="D435" s="1263">
        <f>ROUND(C435/12*$A$4,0)</f>
        <v>11917</v>
      </c>
      <c r="E435" s="1403">
        <v>14360</v>
      </c>
      <c r="F435" s="1403">
        <f>E435/D435*100</f>
        <v>120.50012587060502</v>
      </c>
      <c r="G435" s="1181"/>
      <c r="H435" s="1183"/>
      <c r="I435" s="1181"/>
      <c r="J435" s="1181"/>
      <c r="K435" s="1181"/>
      <c r="L435" s="1181"/>
      <c r="M435" s="1181"/>
      <c r="N435" s="1181"/>
      <c r="O435" s="1181"/>
      <c r="P435" s="1181"/>
      <c r="Q435" s="1181"/>
      <c r="R435" s="1181"/>
      <c r="S435" s="1181"/>
      <c r="T435" s="1181"/>
      <c r="U435" s="1181"/>
      <c r="V435" s="1181"/>
      <c r="W435" s="1181"/>
      <c r="X435" s="1181"/>
      <c r="Y435" s="1181"/>
      <c r="Z435" s="2303"/>
      <c r="AA435" s="211"/>
      <c r="AB435" s="211"/>
      <c r="AC435" s="211"/>
      <c r="AD435" s="211"/>
      <c r="AE435" s="3228"/>
      <c r="AF435" s="3000">
        <v>156.26519999999999</v>
      </c>
    </row>
    <row r="436" spans="1:32" ht="15" customHeight="1" x14ac:dyDescent="0.25">
      <c r="A436" s="510" t="s">
        <v>169</v>
      </c>
      <c r="B436" s="2676"/>
      <c r="C436" s="203"/>
      <c r="D436" s="140"/>
      <c r="E436" s="409"/>
      <c r="F436" s="1404"/>
      <c r="G436" s="153"/>
      <c r="H436" s="153"/>
      <c r="I436" s="182"/>
      <c r="J436" s="182"/>
      <c r="K436" s="1595"/>
      <c r="L436" s="134"/>
      <c r="M436" s="361"/>
      <c r="N436" s="733"/>
      <c r="O436" s="1181"/>
      <c r="P436" s="1181"/>
      <c r="Q436" s="1181"/>
      <c r="R436" s="1181"/>
      <c r="S436" s="1181"/>
      <c r="T436" s="1181"/>
      <c r="U436" s="1181"/>
      <c r="V436" s="1181"/>
      <c r="W436" s="1181"/>
      <c r="X436" s="1181"/>
      <c r="Y436" s="1181"/>
      <c r="Z436" s="2303"/>
      <c r="AA436" s="211"/>
      <c r="AB436" s="211"/>
      <c r="AC436" s="211"/>
      <c r="AD436" s="211"/>
      <c r="AE436" s="3228"/>
      <c r="AF436" s="2952"/>
    </row>
    <row r="437" spans="1:32" ht="30" customHeight="1" x14ac:dyDescent="0.25">
      <c r="A437" s="1596" t="s">
        <v>170</v>
      </c>
      <c r="B437" s="2842"/>
      <c r="C437" s="1"/>
      <c r="D437" s="452"/>
      <c r="E437" s="618"/>
      <c r="F437" s="1405"/>
      <c r="G437" s="3"/>
      <c r="H437" s="307"/>
      <c r="I437" s="751"/>
      <c r="J437" s="361"/>
      <c r="K437" s="1597"/>
      <c r="L437" s="1335"/>
      <c r="M437" s="1336"/>
      <c r="N437" s="1337"/>
      <c r="O437" s="1183"/>
      <c r="P437" s="1183"/>
      <c r="Q437" s="1183"/>
      <c r="R437" s="1183"/>
      <c r="S437" s="1183"/>
      <c r="T437" s="1183"/>
      <c r="U437" s="1183"/>
      <c r="V437" s="1183"/>
      <c r="W437" s="1183"/>
      <c r="X437" s="1183"/>
      <c r="Y437" s="1183"/>
      <c r="Z437" s="2304"/>
      <c r="AA437" s="2317"/>
      <c r="AB437" s="2317"/>
      <c r="AC437" s="2317"/>
      <c r="AD437" s="2317"/>
      <c r="AE437" s="3229"/>
      <c r="AF437" s="2985"/>
    </row>
    <row r="438" spans="1:32" ht="15" customHeight="1" x14ac:dyDescent="0.25">
      <c r="A438" s="424" t="s">
        <v>179</v>
      </c>
      <c r="B438" s="2845"/>
      <c r="C438" s="137">
        <f>SUM(C433)</f>
        <v>13400</v>
      </c>
      <c r="D438" s="137">
        <f>SUM(D433)</f>
        <v>12284</v>
      </c>
      <c r="E438" s="137">
        <f>SUM(E433)</f>
        <v>14891</v>
      </c>
      <c r="F438" s="137">
        <f>E438/D438*100</f>
        <v>121.22272875284924</v>
      </c>
      <c r="G438" s="275"/>
      <c r="H438" s="275"/>
      <c r="I438" s="1193"/>
      <c r="J438" s="188"/>
      <c r="K438" s="1576"/>
      <c r="L438" s="355"/>
      <c r="M438" s="188"/>
      <c r="N438" s="355"/>
      <c r="O438" s="531">
        <v>17941.131299999997</v>
      </c>
      <c r="P438" s="531">
        <v>17941.131299999997</v>
      </c>
      <c r="Q438" s="531">
        <v>17941.131299999997</v>
      </c>
      <c r="R438" s="531">
        <v>17941.131299999997</v>
      </c>
      <c r="S438" s="531">
        <v>17941.131299999997</v>
      </c>
      <c r="T438" s="531">
        <v>17941.131299999997</v>
      </c>
      <c r="U438" s="531">
        <v>17941.131299999997</v>
      </c>
      <c r="V438" s="531">
        <v>17941.131299999997</v>
      </c>
      <c r="W438" s="531">
        <v>17941.131299999997</v>
      </c>
      <c r="X438" s="531">
        <v>17941.131299999997</v>
      </c>
      <c r="Y438" s="531">
        <v>17941.131299999997</v>
      </c>
      <c r="Z438" s="2305">
        <f>O438/12*$A$4+(P438-O438)/11*10+(Q438-P438)/10*9+(R438-Q438)/9*8+(S438-R438)/8*7+(T438-S438)/7*6+(U438-T438)/6*5+(V438-U438)/5*4+(W438-V438)/4*3+(X438-W438)/3*2+(Y438-X438)/2*1</f>
        <v>16446.037024999998</v>
      </c>
      <c r="AA438" s="1353">
        <f>AE438-AC438</f>
        <v>20006.286389999994</v>
      </c>
      <c r="AB438" s="1353">
        <f>AA438-Z438</f>
        <v>3560.249364999996</v>
      </c>
      <c r="AC438" s="1353">
        <v>-6.4788500000000004</v>
      </c>
      <c r="AD438" s="1353"/>
      <c r="AE438" s="3230">
        <v>19999.807539999994</v>
      </c>
      <c r="AF438" s="2965">
        <f>SUM(AF432,AF440:AF458)</f>
        <v>416.97928999999988</v>
      </c>
    </row>
    <row r="439" spans="1:32" ht="15" customHeight="1" x14ac:dyDescent="0.25">
      <c r="A439" s="1265" t="s">
        <v>172</v>
      </c>
      <c r="B439" s="2846"/>
      <c r="C439" s="738"/>
      <c r="D439" s="452"/>
      <c r="E439" s="1560"/>
      <c r="F439" s="1"/>
      <c r="G439" s="3"/>
      <c r="H439" s="3"/>
      <c r="I439" s="751"/>
      <c r="J439" s="1338"/>
      <c r="K439" s="1598"/>
      <c r="L439" s="134"/>
      <c r="M439" s="361"/>
      <c r="N439" s="530"/>
      <c r="O439" s="1182"/>
      <c r="P439" s="1182"/>
      <c r="Q439" s="1182"/>
      <c r="R439" s="1182"/>
      <c r="S439" s="1182"/>
      <c r="T439" s="1182"/>
      <c r="U439" s="1182"/>
      <c r="V439" s="1182"/>
      <c r="W439" s="1182"/>
      <c r="X439" s="1182"/>
      <c r="Y439" s="1182"/>
      <c r="Z439" s="2306"/>
      <c r="AA439" s="2320"/>
      <c r="AB439" s="2320"/>
      <c r="AC439" s="2320"/>
      <c r="AD439" s="2320"/>
      <c r="AE439" s="3231"/>
      <c r="AF439" s="2979"/>
    </row>
    <row r="440" spans="1:32" ht="35.25" customHeight="1" x14ac:dyDescent="0.25">
      <c r="A440" s="142" t="s">
        <v>145</v>
      </c>
      <c r="B440" s="1459"/>
      <c r="C440" s="183">
        <v>320</v>
      </c>
      <c r="D440" s="141">
        <f t="shared" ref="D440:D458" si="147">ROUND(C440/12*$A$4,0)</f>
        <v>293</v>
      </c>
      <c r="E440" s="301">
        <v>351</v>
      </c>
      <c r="F440" s="183">
        <f t="shared" ref="F440:F458" si="148">E440/D440*100</f>
        <v>119.79522184300342</v>
      </c>
      <c r="G440" s="183"/>
      <c r="H440" s="183"/>
      <c r="I440" s="183"/>
      <c r="J440" s="301"/>
      <c r="K440" s="301"/>
      <c r="L440" s="183"/>
      <c r="M440" s="183"/>
      <c r="N440" s="301"/>
      <c r="O440" s="183"/>
      <c r="P440" s="183"/>
      <c r="Q440" s="183"/>
      <c r="R440" s="183"/>
      <c r="S440" s="183"/>
      <c r="T440" s="183"/>
      <c r="U440" s="183"/>
      <c r="V440" s="183"/>
      <c r="W440" s="183"/>
      <c r="X440" s="183"/>
      <c r="Y440" s="183"/>
      <c r="Z440" s="2303"/>
      <c r="AA440" s="211"/>
      <c r="AB440" s="211"/>
      <c r="AC440" s="211"/>
      <c r="AD440" s="211"/>
      <c r="AE440" s="3228"/>
      <c r="AF440" s="3001">
        <v>1.9577</v>
      </c>
    </row>
    <row r="441" spans="1:32" ht="32.25" customHeight="1" x14ac:dyDescent="0.25">
      <c r="A441" s="142" t="s">
        <v>146</v>
      </c>
      <c r="B441" s="1459"/>
      <c r="C441" s="183">
        <v>600</v>
      </c>
      <c r="D441" s="183">
        <f t="shared" si="147"/>
        <v>550</v>
      </c>
      <c r="E441" s="183">
        <v>672</v>
      </c>
      <c r="F441" s="183">
        <f t="shared" si="148"/>
        <v>122.18181818181819</v>
      </c>
      <c r="G441" s="183"/>
      <c r="H441" s="183"/>
      <c r="I441" s="183"/>
      <c r="J441" s="183"/>
      <c r="K441" s="183"/>
      <c r="L441" s="183"/>
      <c r="M441" s="183"/>
      <c r="N441" s="183"/>
      <c r="O441" s="1181"/>
      <c r="P441" s="1181"/>
      <c r="Q441" s="1181"/>
      <c r="R441" s="1181"/>
      <c r="S441" s="1181"/>
      <c r="T441" s="1181"/>
      <c r="U441" s="1181"/>
      <c r="V441" s="1181"/>
      <c r="W441" s="1181"/>
      <c r="X441" s="1181"/>
      <c r="Y441" s="1181"/>
      <c r="Z441" s="2303"/>
      <c r="AA441" s="211"/>
      <c r="AB441" s="211"/>
      <c r="AC441" s="211"/>
      <c r="AD441" s="211"/>
      <c r="AE441" s="3228"/>
      <c r="AF441" s="2960">
        <v>5.2940999999999994</v>
      </c>
    </row>
    <row r="442" spans="1:32" ht="27" customHeight="1" x14ac:dyDescent="0.25">
      <c r="A442" s="142" t="s">
        <v>114</v>
      </c>
      <c r="B442" s="1459"/>
      <c r="C442" s="183">
        <v>30</v>
      </c>
      <c r="D442" s="183">
        <f t="shared" si="147"/>
        <v>28</v>
      </c>
      <c r="E442" s="183">
        <v>38</v>
      </c>
      <c r="F442" s="183">
        <f t="shared" si="148"/>
        <v>135.71428571428572</v>
      </c>
      <c r="G442" s="183"/>
      <c r="H442" s="183"/>
      <c r="I442" s="183"/>
      <c r="J442" s="183"/>
      <c r="K442" s="183"/>
      <c r="L442" s="183"/>
      <c r="M442" s="183"/>
      <c r="N442" s="183"/>
      <c r="O442" s="1181"/>
      <c r="P442" s="1181"/>
      <c r="Q442" s="1181"/>
      <c r="R442" s="1181"/>
      <c r="S442" s="1181"/>
      <c r="T442" s="1181"/>
      <c r="U442" s="1181"/>
      <c r="V442" s="1181"/>
      <c r="W442" s="1181"/>
      <c r="X442" s="1181"/>
      <c r="Y442" s="1181"/>
      <c r="Z442" s="2303"/>
      <c r="AA442" s="211"/>
      <c r="AB442" s="211"/>
      <c r="AC442" s="211"/>
      <c r="AD442" s="211"/>
      <c r="AE442" s="3228"/>
      <c r="AF442" s="2960"/>
    </row>
    <row r="443" spans="1:32" ht="53.25" customHeight="1" x14ac:dyDescent="0.25">
      <c r="A443" s="142" t="s">
        <v>148</v>
      </c>
      <c r="B443" s="1459"/>
      <c r="C443" s="183">
        <v>3100</v>
      </c>
      <c r="D443" s="183">
        <f t="shared" si="147"/>
        <v>2842</v>
      </c>
      <c r="E443" s="183">
        <v>2622</v>
      </c>
      <c r="F443" s="183">
        <f t="shared" si="148"/>
        <v>92.258972554539056</v>
      </c>
      <c r="G443" s="183"/>
      <c r="H443" s="183"/>
      <c r="I443" s="183"/>
      <c r="J443" s="183"/>
      <c r="K443" s="183"/>
      <c r="L443" s="183"/>
      <c r="M443" s="183"/>
      <c r="N443" s="183"/>
      <c r="O443" s="1181"/>
      <c r="P443" s="1181"/>
      <c r="Q443" s="1181"/>
      <c r="R443" s="1181"/>
      <c r="S443" s="1181"/>
      <c r="T443" s="1181"/>
      <c r="U443" s="1181"/>
      <c r="V443" s="1181"/>
      <c r="W443" s="1181"/>
      <c r="X443" s="1181"/>
      <c r="Y443" s="1181"/>
      <c r="Z443" s="2303"/>
      <c r="AA443" s="211"/>
      <c r="AB443" s="211"/>
      <c r="AC443" s="211"/>
      <c r="AD443" s="211"/>
      <c r="AE443" s="3228"/>
      <c r="AF443" s="2960">
        <v>26.346599999999984</v>
      </c>
    </row>
    <row r="444" spans="1:32" ht="15" customHeight="1" x14ac:dyDescent="0.25">
      <c r="A444" s="142" t="s">
        <v>81</v>
      </c>
      <c r="B444" s="1459"/>
      <c r="C444" s="183">
        <v>270</v>
      </c>
      <c r="D444" s="183">
        <f t="shared" si="147"/>
        <v>248</v>
      </c>
      <c r="E444" s="183">
        <v>323</v>
      </c>
      <c r="F444" s="183">
        <f t="shared" si="148"/>
        <v>130.24193548387098</v>
      </c>
      <c r="G444" s="183"/>
      <c r="H444" s="183"/>
      <c r="I444" s="183"/>
      <c r="J444" s="183"/>
      <c r="K444" s="183"/>
      <c r="L444" s="183"/>
      <c r="M444" s="183"/>
      <c r="N444" s="183"/>
      <c r="O444" s="1181"/>
      <c r="P444" s="1181"/>
      <c r="Q444" s="1181"/>
      <c r="R444" s="1181"/>
      <c r="S444" s="1181"/>
      <c r="T444" s="1181"/>
      <c r="U444" s="1181"/>
      <c r="V444" s="1181"/>
      <c r="W444" s="1181"/>
      <c r="X444" s="1181"/>
      <c r="Y444" s="1181"/>
      <c r="Z444" s="2303"/>
      <c r="AA444" s="211"/>
      <c r="AB444" s="211"/>
      <c r="AC444" s="211"/>
      <c r="AD444" s="211"/>
      <c r="AE444" s="3228"/>
      <c r="AF444" s="2960">
        <v>8.9429599999999994</v>
      </c>
    </row>
    <row r="445" spans="1:32" ht="15" customHeight="1" x14ac:dyDescent="0.25">
      <c r="A445" s="142" t="s">
        <v>111</v>
      </c>
      <c r="B445" s="1459"/>
      <c r="C445" s="183">
        <v>800</v>
      </c>
      <c r="D445" s="183">
        <f t="shared" si="147"/>
        <v>733</v>
      </c>
      <c r="E445" s="183">
        <v>894</v>
      </c>
      <c r="F445" s="183">
        <f t="shared" si="148"/>
        <v>121.96452933151431</v>
      </c>
      <c r="G445" s="183"/>
      <c r="H445" s="183"/>
      <c r="I445" s="183"/>
      <c r="J445" s="183"/>
      <c r="K445" s="183"/>
      <c r="L445" s="183"/>
      <c r="M445" s="183"/>
      <c r="N445" s="183"/>
      <c r="O445" s="1181"/>
      <c r="P445" s="1181"/>
      <c r="Q445" s="1181"/>
      <c r="R445" s="1181"/>
      <c r="S445" s="1181"/>
      <c r="T445" s="1181"/>
      <c r="U445" s="1181"/>
      <c r="V445" s="1181"/>
      <c r="W445" s="1181"/>
      <c r="X445" s="1181"/>
      <c r="Y445" s="1181"/>
      <c r="Z445" s="2303"/>
      <c r="AA445" s="211"/>
      <c r="AB445" s="211"/>
      <c r="AC445" s="211"/>
      <c r="AD445" s="211"/>
      <c r="AE445" s="3228"/>
      <c r="AF445" s="2960">
        <v>131.64578999999998</v>
      </c>
    </row>
    <row r="446" spans="1:32" ht="15" customHeight="1" x14ac:dyDescent="0.25">
      <c r="A446" s="142" t="s">
        <v>140</v>
      </c>
      <c r="B446" s="1459"/>
      <c r="C446" s="183">
        <v>550</v>
      </c>
      <c r="D446" s="183">
        <f t="shared" si="147"/>
        <v>504</v>
      </c>
      <c r="E446" s="183">
        <v>559</v>
      </c>
      <c r="F446" s="183">
        <f t="shared" si="148"/>
        <v>110.91269841269842</v>
      </c>
      <c r="G446" s="183"/>
      <c r="H446" s="183"/>
      <c r="I446" s="183"/>
      <c r="J446" s="183"/>
      <c r="K446" s="183"/>
      <c r="L446" s="183"/>
      <c r="M446" s="183"/>
      <c r="N446" s="183"/>
      <c r="O446" s="1181"/>
      <c r="P446" s="1181"/>
      <c r="Q446" s="1181"/>
      <c r="R446" s="1181"/>
      <c r="S446" s="1181"/>
      <c r="T446" s="1181"/>
      <c r="U446" s="1181"/>
      <c r="V446" s="1181"/>
      <c r="W446" s="1181"/>
      <c r="X446" s="1181"/>
      <c r="Y446" s="1181"/>
      <c r="Z446" s="2303"/>
      <c r="AA446" s="211"/>
      <c r="AB446" s="211"/>
      <c r="AC446" s="211"/>
      <c r="AD446" s="211"/>
      <c r="AE446" s="3228"/>
      <c r="AF446" s="2960">
        <v>2.2362199999999999</v>
      </c>
    </row>
    <row r="447" spans="1:32" ht="15" customHeight="1" x14ac:dyDescent="0.25">
      <c r="A447" s="142" t="s">
        <v>84</v>
      </c>
      <c r="B447" s="1459"/>
      <c r="C447" s="183">
        <v>30</v>
      </c>
      <c r="D447" s="183">
        <f t="shared" si="147"/>
        <v>28</v>
      </c>
      <c r="E447" s="183">
        <v>78</v>
      </c>
      <c r="F447" s="183">
        <f t="shared" si="148"/>
        <v>278.57142857142856</v>
      </c>
      <c r="G447" s="183"/>
      <c r="H447" s="183"/>
      <c r="I447" s="183"/>
      <c r="J447" s="183"/>
      <c r="K447" s="183"/>
      <c r="L447" s="183"/>
      <c r="M447" s="183"/>
      <c r="N447" s="183"/>
      <c r="O447" s="1181"/>
      <c r="P447" s="1181"/>
      <c r="Q447" s="1181"/>
      <c r="R447" s="1181"/>
      <c r="S447" s="1181"/>
      <c r="T447" s="1181"/>
      <c r="U447" s="1181"/>
      <c r="V447" s="1181"/>
      <c r="W447" s="1181"/>
      <c r="X447" s="1181"/>
      <c r="Y447" s="1181"/>
      <c r="Z447" s="2303"/>
      <c r="AA447" s="211"/>
      <c r="AB447" s="211"/>
      <c r="AC447" s="211"/>
      <c r="AD447" s="211"/>
      <c r="AE447" s="3228"/>
      <c r="AF447" s="2960">
        <v>3.1642200000000003</v>
      </c>
    </row>
    <row r="448" spans="1:32" ht="15" customHeight="1" x14ac:dyDescent="0.25">
      <c r="A448" s="142" t="s">
        <v>94</v>
      </c>
      <c r="B448" s="1459"/>
      <c r="C448" s="183">
        <v>10</v>
      </c>
      <c r="D448" s="183">
        <f t="shared" si="147"/>
        <v>9</v>
      </c>
      <c r="E448" s="183">
        <v>47</v>
      </c>
      <c r="F448" s="183">
        <f t="shared" si="148"/>
        <v>522.22222222222229</v>
      </c>
      <c r="G448" s="183"/>
      <c r="H448" s="183"/>
      <c r="I448" s="183"/>
      <c r="J448" s="183"/>
      <c r="K448" s="183"/>
      <c r="L448" s="183"/>
      <c r="M448" s="183"/>
      <c r="N448" s="183"/>
      <c r="O448" s="1181"/>
      <c r="P448" s="1181"/>
      <c r="Q448" s="1181"/>
      <c r="R448" s="1181"/>
      <c r="S448" s="1181"/>
      <c r="T448" s="1181"/>
      <c r="U448" s="1181"/>
      <c r="V448" s="1181"/>
      <c r="W448" s="1181"/>
      <c r="X448" s="1181"/>
      <c r="Y448" s="1181"/>
      <c r="Z448" s="2303"/>
      <c r="AA448" s="211"/>
      <c r="AB448" s="211"/>
      <c r="AC448" s="211"/>
      <c r="AD448" s="211"/>
      <c r="AE448" s="3228"/>
      <c r="AF448" s="2960">
        <v>12.107419999999999</v>
      </c>
    </row>
    <row r="449" spans="1:32" ht="15" customHeight="1" x14ac:dyDescent="0.25">
      <c r="A449" s="142" t="s">
        <v>149</v>
      </c>
      <c r="B449" s="1459"/>
      <c r="C449" s="183">
        <v>250</v>
      </c>
      <c r="D449" s="183">
        <f t="shared" si="147"/>
        <v>229</v>
      </c>
      <c r="E449" s="183">
        <v>422</v>
      </c>
      <c r="F449" s="183">
        <f t="shared" si="148"/>
        <v>184.27947598253274</v>
      </c>
      <c r="G449" s="183"/>
      <c r="H449" s="183"/>
      <c r="I449" s="183"/>
      <c r="J449" s="183"/>
      <c r="K449" s="183"/>
      <c r="L449" s="183"/>
      <c r="M449" s="183"/>
      <c r="N449" s="183"/>
      <c r="O449" s="1181"/>
      <c r="P449" s="1181"/>
      <c r="Q449" s="1181"/>
      <c r="R449" s="1181"/>
      <c r="S449" s="1181"/>
      <c r="T449" s="1181"/>
      <c r="U449" s="1181"/>
      <c r="V449" s="1181"/>
      <c r="W449" s="1181"/>
      <c r="X449" s="1181"/>
      <c r="Y449" s="1181"/>
      <c r="Z449" s="2303"/>
      <c r="AA449" s="211"/>
      <c r="AB449" s="211"/>
      <c r="AC449" s="211"/>
      <c r="AD449" s="211"/>
      <c r="AE449" s="3228"/>
      <c r="AF449" s="2960">
        <v>2.1977099999999998</v>
      </c>
    </row>
    <row r="450" spans="1:32" ht="15" customHeight="1" x14ac:dyDescent="0.25">
      <c r="A450" s="142" t="s">
        <v>106</v>
      </c>
      <c r="B450" s="1459"/>
      <c r="C450" s="183">
        <v>70</v>
      </c>
      <c r="D450" s="183">
        <f t="shared" si="147"/>
        <v>64</v>
      </c>
      <c r="E450" s="183">
        <v>69</v>
      </c>
      <c r="F450" s="183">
        <f t="shared" si="148"/>
        <v>107.8125</v>
      </c>
      <c r="G450" s="183"/>
      <c r="H450" s="183"/>
      <c r="I450" s="183"/>
      <c r="J450" s="183"/>
      <c r="K450" s="183"/>
      <c r="L450" s="183"/>
      <c r="M450" s="183"/>
      <c r="N450" s="183"/>
      <c r="O450" s="1181"/>
      <c r="P450" s="1181"/>
      <c r="Q450" s="1181"/>
      <c r="R450" s="1181"/>
      <c r="S450" s="1181"/>
      <c r="T450" s="1181"/>
      <c r="U450" s="1181"/>
      <c r="V450" s="1181"/>
      <c r="W450" s="1181"/>
      <c r="X450" s="1181"/>
      <c r="Y450" s="1181"/>
      <c r="Z450" s="2303"/>
      <c r="AA450" s="211"/>
      <c r="AB450" s="211"/>
      <c r="AC450" s="211"/>
      <c r="AD450" s="211"/>
      <c r="AE450" s="3228"/>
      <c r="AF450" s="2960">
        <v>1.22075</v>
      </c>
    </row>
    <row r="451" spans="1:32" ht="15" customHeight="1" x14ac:dyDescent="0.25">
      <c r="A451" s="142" t="s">
        <v>139</v>
      </c>
      <c r="B451" s="1459"/>
      <c r="C451" s="183">
        <v>30</v>
      </c>
      <c r="D451" s="183">
        <f t="shared" si="147"/>
        <v>28</v>
      </c>
      <c r="E451" s="183">
        <v>55</v>
      </c>
      <c r="F451" s="183">
        <f t="shared" si="148"/>
        <v>196.42857142857142</v>
      </c>
      <c r="G451" s="183"/>
      <c r="H451" s="183"/>
      <c r="I451" s="183"/>
      <c r="J451" s="183"/>
      <c r="K451" s="183"/>
      <c r="L451" s="183"/>
      <c r="M451" s="183"/>
      <c r="N451" s="183"/>
      <c r="O451" s="1181"/>
      <c r="P451" s="1181"/>
      <c r="Q451" s="1181"/>
      <c r="R451" s="1181"/>
      <c r="S451" s="1181"/>
      <c r="T451" s="1181"/>
      <c r="U451" s="1181"/>
      <c r="V451" s="1181"/>
      <c r="W451" s="1181"/>
      <c r="X451" s="1181"/>
      <c r="Y451" s="1181"/>
      <c r="Z451" s="2303"/>
      <c r="AA451" s="211"/>
      <c r="AB451" s="211"/>
      <c r="AC451" s="211"/>
      <c r="AD451" s="211"/>
      <c r="AE451" s="3228"/>
      <c r="AF451" s="2960"/>
    </row>
    <row r="452" spans="1:32" ht="15" customHeight="1" x14ac:dyDescent="0.25">
      <c r="A452" s="142" t="s">
        <v>54</v>
      </c>
      <c r="B452" s="1459"/>
      <c r="C452" s="183">
        <v>30</v>
      </c>
      <c r="D452" s="183">
        <f t="shared" si="147"/>
        <v>28</v>
      </c>
      <c r="E452" s="183">
        <v>34</v>
      </c>
      <c r="F452" s="183">
        <f t="shared" si="148"/>
        <v>121.42857142857142</v>
      </c>
      <c r="G452" s="183"/>
      <c r="H452" s="183"/>
      <c r="I452" s="183"/>
      <c r="J452" s="183"/>
      <c r="K452" s="183"/>
      <c r="L452" s="183"/>
      <c r="M452" s="183"/>
      <c r="N452" s="183"/>
      <c r="O452" s="1181"/>
      <c r="P452" s="1181"/>
      <c r="Q452" s="1181"/>
      <c r="R452" s="1181"/>
      <c r="S452" s="1181"/>
      <c r="T452" s="1181"/>
      <c r="U452" s="1181"/>
      <c r="V452" s="1181"/>
      <c r="W452" s="1181"/>
      <c r="X452" s="1181"/>
      <c r="Y452" s="1181"/>
      <c r="Z452" s="2303"/>
      <c r="AA452" s="211"/>
      <c r="AB452" s="211"/>
      <c r="AC452" s="211"/>
      <c r="AD452" s="211"/>
      <c r="AE452" s="3228"/>
      <c r="AF452" s="2960"/>
    </row>
    <row r="453" spans="1:32" ht="15" customHeight="1" x14ac:dyDescent="0.25">
      <c r="A453" s="142" t="s">
        <v>110</v>
      </c>
      <c r="B453" s="1459"/>
      <c r="C453" s="183">
        <v>2000</v>
      </c>
      <c r="D453" s="183">
        <f t="shared" si="147"/>
        <v>1833</v>
      </c>
      <c r="E453" s="183">
        <v>2700</v>
      </c>
      <c r="F453" s="183">
        <f t="shared" si="148"/>
        <v>147.29950900163666</v>
      </c>
      <c r="G453" s="183"/>
      <c r="H453" s="183"/>
      <c r="I453" s="183"/>
      <c r="J453" s="183"/>
      <c r="K453" s="183"/>
      <c r="L453" s="183"/>
      <c r="M453" s="183"/>
      <c r="N453" s="183"/>
      <c r="O453" s="1181"/>
      <c r="P453" s="1181"/>
      <c r="Q453" s="1181"/>
      <c r="R453" s="1181"/>
      <c r="S453" s="1181"/>
      <c r="T453" s="1181"/>
      <c r="U453" s="1181"/>
      <c r="V453" s="1181"/>
      <c r="W453" s="1181"/>
      <c r="X453" s="1181"/>
      <c r="Y453" s="1181"/>
      <c r="Z453" s="2303"/>
      <c r="AA453" s="211"/>
      <c r="AB453" s="211"/>
      <c r="AC453" s="211"/>
      <c r="AD453" s="211"/>
      <c r="AE453" s="3228"/>
      <c r="AF453" s="2960">
        <v>20.137600000000017</v>
      </c>
    </row>
    <row r="454" spans="1:32" ht="15" customHeight="1" x14ac:dyDescent="0.25">
      <c r="A454" s="142" t="s">
        <v>67</v>
      </c>
      <c r="B454" s="1459"/>
      <c r="C454" s="183">
        <v>300</v>
      </c>
      <c r="D454" s="183">
        <f t="shared" si="147"/>
        <v>275</v>
      </c>
      <c r="E454" s="183">
        <v>326</v>
      </c>
      <c r="F454" s="183">
        <f t="shared" si="148"/>
        <v>118.54545454545456</v>
      </c>
      <c r="G454" s="183"/>
      <c r="H454" s="183"/>
      <c r="I454" s="183"/>
      <c r="J454" s="183"/>
      <c r="K454" s="183"/>
      <c r="L454" s="183"/>
      <c r="M454" s="183"/>
      <c r="N454" s="183"/>
      <c r="O454" s="1181"/>
      <c r="P454" s="1181"/>
      <c r="Q454" s="1181"/>
      <c r="R454" s="1181"/>
      <c r="S454" s="1181"/>
      <c r="T454" s="1181"/>
      <c r="U454" s="1181"/>
      <c r="V454" s="1181"/>
      <c r="W454" s="1181"/>
      <c r="X454" s="1181"/>
      <c r="Y454" s="1181"/>
      <c r="Z454" s="2303"/>
      <c r="AA454" s="211"/>
      <c r="AB454" s="211"/>
      <c r="AC454" s="211"/>
      <c r="AD454" s="211"/>
      <c r="AE454" s="3228"/>
      <c r="AF454" s="2960">
        <v>15.238299999999999</v>
      </c>
    </row>
    <row r="455" spans="1:32" ht="15" customHeight="1" x14ac:dyDescent="0.25">
      <c r="A455" s="142" t="s">
        <v>35</v>
      </c>
      <c r="B455" s="1459"/>
      <c r="C455" s="183">
        <v>60</v>
      </c>
      <c r="D455" s="183">
        <f t="shared" si="147"/>
        <v>55</v>
      </c>
      <c r="E455" s="183">
        <v>116</v>
      </c>
      <c r="F455" s="183">
        <f t="shared" si="148"/>
        <v>210.90909090909088</v>
      </c>
      <c r="G455" s="183"/>
      <c r="H455" s="183"/>
      <c r="I455" s="183"/>
      <c r="J455" s="183"/>
      <c r="K455" s="183"/>
      <c r="L455" s="183"/>
      <c r="M455" s="183"/>
      <c r="N455" s="183"/>
      <c r="O455" s="1181"/>
      <c r="P455" s="1181"/>
      <c r="Q455" s="1181"/>
      <c r="R455" s="1181"/>
      <c r="S455" s="1181"/>
      <c r="T455" s="1181"/>
      <c r="U455" s="1181"/>
      <c r="V455" s="1181"/>
      <c r="W455" s="1181"/>
      <c r="X455" s="1181"/>
      <c r="Y455" s="1181"/>
      <c r="Z455" s="2303"/>
      <c r="AA455" s="211"/>
      <c r="AB455" s="211"/>
      <c r="AC455" s="211"/>
      <c r="AD455" s="211"/>
      <c r="AE455" s="3228"/>
      <c r="AF455" s="2960">
        <v>2.7809400000000002</v>
      </c>
    </row>
    <row r="456" spans="1:32" ht="15" customHeight="1" x14ac:dyDescent="0.25">
      <c r="A456" s="142" t="s">
        <v>55</v>
      </c>
      <c r="B456" s="1459"/>
      <c r="C456" s="183">
        <v>30</v>
      </c>
      <c r="D456" s="183">
        <f t="shared" si="147"/>
        <v>28</v>
      </c>
      <c r="E456" s="183">
        <v>34</v>
      </c>
      <c r="F456" s="183">
        <f t="shared" si="148"/>
        <v>121.42857142857142</v>
      </c>
      <c r="G456" s="183"/>
      <c r="H456" s="183"/>
      <c r="I456" s="183"/>
      <c r="J456" s="183"/>
      <c r="K456" s="183"/>
      <c r="L456" s="183"/>
      <c r="M456" s="183"/>
      <c r="N456" s="183"/>
      <c r="O456" s="1181"/>
      <c r="P456" s="1181"/>
      <c r="Q456" s="1181"/>
      <c r="R456" s="1181"/>
      <c r="S456" s="1181"/>
      <c r="T456" s="1181"/>
      <c r="U456" s="1181"/>
      <c r="V456" s="1181"/>
      <c r="W456" s="1181"/>
      <c r="X456" s="1181"/>
      <c r="Y456" s="1181"/>
      <c r="Z456" s="2303"/>
      <c r="AA456" s="211"/>
      <c r="AB456" s="211"/>
      <c r="AC456" s="211"/>
      <c r="AD456" s="211"/>
      <c r="AE456" s="3228"/>
      <c r="AF456" s="2960">
        <v>1.1349800000000001</v>
      </c>
    </row>
    <row r="457" spans="1:32" ht="15" customHeight="1" x14ac:dyDescent="0.25">
      <c r="A457" s="142" t="s">
        <v>109</v>
      </c>
      <c r="B457" s="1459"/>
      <c r="C457" s="183">
        <v>2610</v>
      </c>
      <c r="D457" s="214">
        <f t="shared" si="147"/>
        <v>2393</v>
      </c>
      <c r="E457" s="183">
        <v>3377</v>
      </c>
      <c r="F457" s="183">
        <f t="shared" si="148"/>
        <v>141.11993313832011</v>
      </c>
      <c r="G457" s="183"/>
      <c r="H457" s="183"/>
      <c r="I457" s="183"/>
      <c r="J457" s="183"/>
      <c r="K457" s="183"/>
      <c r="L457" s="183"/>
      <c r="M457" s="183"/>
      <c r="N457" s="183"/>
      <c r="O457" s="1181"/>
      <c r="P457" s="1181"/>
      <c r="Q457" s="1181"/>
      <c r="R457" s="1181"/>
      <c r="S457" s="1181"/>
      <c r="T457" s="1181"/>
      <c r="U457" s="1181"/>
      <c r="V457" s="1181"/>
      <c r="W457" s="1181"/>
      <c r="X457" s="1181"/>
      <c r="Y457" s="1181"/>
      <c r="Z457" s="2303"/>
      <c r="AA457" s="211"/>
      <c r="AB457" s="211"/>
      <c r="AC457" s="211"/>
      <c r="AD457" s="211"/>
      <c r="AE457" s="3228"/>
      <c r="AF457" s="2960">
        <v>20.853699999999993</v>
      </c>
    </row>
    <row r="458" spans="1:32" ht="29.25" customHeight="1" thickBot="1" x14ac:dyDescent="0.3">
      <c r="A458" s="748" t="s">
        <v>440</v>
      </c>
      <c r="B458" s="2846"/>
      <c r="C458" s="749">
        <v>300</v>
      </c>
      <c r="D458" s="1406">
        <f t="shared" si="147"/>
        <v>275</v>
      </c>
      <c r="E458" s="1599">
        <v>178</v>
      </c>
      <c r="F458" s="214">
        <f t="shared" si="148"/>
        <v>64.72727272727272</v>
      </c>
      <c r="G458" s="750"/>
      <c r="H458" s="3"/>
      <c r="I458" s="751"/>
      <c r="J458" s="361"/>
      <c r="K458" s="1600"/>
      <c r="L458" s="473"/>
      <c r="M458" s="361"/>
      <c r="N458" s="134"/>
      <c r="O458" s="1183"/>
      <c r="P458" s="1183"/>
      <c r="Q458" s="1183"/>
      <c r="R458" s="1183"/>
      <c r="S458" s="1183"/>
      <c r="T458" s="1183"/>
      <c r="U458" s="1183"/>
      <c r="V458" s="1183"/>
      <c r="W458" s="1183"/>
      <c r="X458" s="1183"/>
      <c r="Y458" s="1183"/>
      <c r="Z458" s="2304"/>
      <c r="AA458" s="2317"/>
      <c r="AB458" s="2317"/>
      <c r="AC458" s="2317"/>
      <c r="AD458" s="2317"/>
      <c r="AE458" s="3229"/>
      <c r="AF458" s="3002">
        <v>5.4551000000000007</v>
      </c>
    </row>
    <row r="459" spans="1:32" ht="15" customHeight="1" thickBot="1" x14ac:dyDescent="0.3">
      <c r="A459" s="527" t="s">
        <v>18</v>
      </c>
      <c r="B459" s="1572"/>
      <c r="C459" s="392"/>
      <c r="D459" s="746"/>
      <c r="E459" s="1588"/>
      <c r="F459" s="392"/>
      <c r="G459" s="752"/>
      <c r="H459" s="539"/>
      <c r="I459" s="746"/>
      <c r="J459" s="392"/>
      <c r="K459" s="1588">
        <f>SUM(K428)+K438</f>
        <v>13784</v>
      </c>
      <c r="L459" s="392"/>
      <c r="M459" s="392"/>
      <c r="N459" s="392"/>
      <c r="O459" s="691">
        <f t="shared" ref="O459:AC459" si="149">SUM(O428)+O438</f>
        <v>139733.87142128003</v>
      </c>
      <c r="P459" s="691">
        <f t="shared" si="149"/>
        <v>140193.01213977332</v>
      </c>
      <c r="Q459" s="691">
        <f t="shared" si="149"/>
        <v>140193.01213977332</v>
      </c>
      <c r="R459" s="691">
        <f t="shared" si="149"/>
        <v>140193.01213977332</v>
      </c>
      <c r="S459" s="691">
        <f t="shared" si="149"/>
        <v>140193.01213977332</v>
      </c>
      <c r="T459" s="691">
        <f t="shared" si="149"/>
        <v>140193.01213977332</v>
      </c>
      <c r="U459" s="691">
        <f t="shared" si="149"/>
        <v>139199.21700577333</v>
      </c>
      <c r="V459" s="691">
        <f t="shared" si="149"/>
        <v>165779.02600577334</v>
      </c>
      <c r="W459" s="691">
        <f>SUM(W428)+W438</f>
        <v>165779.02600577334</v>
      </c>
      <c r="X459" s="691">
        <f>SUM(X428)+X438</f>
        <v>165779.02600577334</v>
      </c>
      <c r="Y459" s="691">
        <f>SUM(Y428)+Y438</f>
        <v>165779.02600577334</v>
      </c>
      <c r="Z459" s="691">
        <f t="shared" si="149"/>
        <v>154258.42917768241</v>
      </c>
      <c r="AA459" s="2321">
        <f t="shared" si="149"/>
        <v>211662.30344999995</v>
      </c>
      <c r="AB459" s="2321">
        <f t="shared" si="149"/>
        <v>57403.874272317553</v>
      </c>
      <c r="AC459" s="2321">
        <f t="shared" si="149"/>
        <v>-72.784080000000003</v>
      </c>
      <c r="AD459" s="2321"/>
      <c r="AE459" s="3233">
        <f>SUM(AE428)+AE438+AD459</f>
        <v>211589.51936999994</v>
      </c>
      <c r="AF459" s="3003">
        <f>SUM(AF428)+AF438</f>
        <v>416.97928999999988</v>
      </c>
    </row>
    <row r="460" spans="1:32" ht="15" customHeight="1" x14ac:dyDescent="0.25">
      <c r="A460" s="312"/>
      <c r="B460" s="1592"/>
      <c r="C460" s="455"/>
      <c r="D460" s="203"/>
      <c r="E460" s="1464"/>
      <c r="F460" s="203"/>
      <c r="G460" s="472"/>
      <c r="H460" s="282"/>
      <c r="I460" s="455"/>
      <c r="J460" s="203"/>
      <c r="K460" s="1445"/>
      <c r="L460" s="203"/>
      <c r="M460" s="203"/>
      <c r="N460" s="203"/>
      <c r="O460" s="1182"/>
      <c r="P460" s="1182"/>
      <c r="Q460" s="1182"/>
      <c r="R460" s="1182"/>
      <c r="S460" s="1182"/>
      <c r="T460" s="1182"/>
      <c r="U460" s="1182"/>
      <c r="V460" s="1182"/>
      <c r="W460" s="1182"/>
      <c r="X460" s="1182"/>
      <c r="Y460" s="1182"/>
      <c r="Z460" s="2306"/>
      <c r="AA460" s="2320"/>
      <c r="AB460" s="2320"/>
      <c r="AC460" s="2320"/>
      <c r="AD460" s="2320"/>
      <c r="AE460" s="3231"/>
      <c r="AF460" s="3004"/>
    </row>
    <row r="461" spans="1:32" ht="17.25" customHeight="1" x14ac:dyDescent="0.25">
      <c r="A461" s="1486" t="s">
        <v>223</v>
      </c>
      <c r="B461" s="2804"/>
      <c r="C461" s="470"/>
      <c r="D461" s="36"/>
      <c r="E461" s="1601"/>
      <c r="F461" s="36"/>
      <c r="G461" s="50"/>
      <c r="H461" s="50"/>
      <c r="I461" s="457"/>
      <c r="J461" s="38"/>
      <c r="K461" s="640"/>
      <c r="L461" s="38"/>
      <c r="M461" s="38"/>
      <c r="N461" s="38"/>
      <c r="O461" s="1181"/>
      <c r="P461" s="1181"/>
      <c r="Q461" s="1181"/>
      <c r="R461" s="1181"/>
      <c r="S461" s="1181"/>
      <c r="T461" s="1181"/>
      <c r="U461" s="1181"/>
      <c r="V461" s="1181"/>
      <c r="W461" s="1181"/>
      <c r="X461" s="1181"/>
      <c r="Y461" s="1181"/>
      <c r="Z461" s="2303"/>
      <c r="AA461" s="211"/>
      <c r="AB461" s="211"/>
      <c r="AC461" s="211"/>
      <c r="AD461" s="211"/>
      <c r="AE461" s="3228"/>
      <c r="AF461" s="3005"/>
    </row>
    <row r="462" spans="1:32" ht="15" customHeight="1" x14ac:dyDescent="0.25">
      <c r="A462" s="187" t="s">
        <v>5</v>
      </c>
      <c r="B462" s="2838"/>
      <c r="C462" s="470"/>
      <c r="D462" s="36"/>
      <c r="E462" s="1601"/>
      <c r="F462" s="36"/>
      <c r="G462" s="50"/>
      <c r="H462" s="50"/>
      <c r="I462" s="457"/>
      <c r="J462" s="38"/>
      <c r="K462" s="640"/>
      <c r="L462" s="38"/>
      <c r="M462" s="38"/>
      <c r="N462" s="38"/>
      <c r="O462" s="1181"/>
      <c r="P462" s="1181"/>
      <c r="Q462" s="1181"/>
      <c r="R462" s="1181"/>
      <c r="S462" s="1181"/>
      <c r="T462" s="1181"/>
      <c r="U462" s="1181"/>
      <c r="V462" s="1181"/>
      <c r="W462" s="1181"/>
      <c r="X462" s="1181"/>
      <c r="Y462" s="1181"/>
      <c r="Z462" s="2303"/>
      <c r="AA462" s="211"/>
      <c r="AB462" s="211"/>
      <c r="AC462" s="211"/>
      <c r="AD462" s="211"/>
      <c r="AE462" s="3228"/>
      <c r="AF462" s="3005"/>
    </row>
    <row r="463" spans="1:32" ht="15" customHeight="1" x14ac:dyDescent="0.25">
      <c r="A463" s="356" t="s">
        <v>166</v>
      </c>
      <c r="B463" s="434">
        <v>365</v>
      </c>
      <c r="C463" s="728">
        <v>1222</v>
      </c>
      <c r="D463" s="201">
        <f>ROUND(C463/12*$A$4,0)</f>
        <v>1120</v>
      </c>
      <c r="E463" s="1602">
        <v>1086</v>
      </c>
      <c r="F463" s="201">
        <f>E463/D463*100</f>
        <v>96.964285714285708</v>
      </c>
      <c r="G463" s="400">
        <v>12.5</v>
      </c>
      <c r="H463" s="400">
        <f>K463/E463</f>
        <v>11.828729281767956</v>
      </c>
      <c r="I463" s="450">
        <f>ROUND(C463*G463,0)</f>
        <v>15275</v>
      </c>
      <c r="J463" s="366">
        <f>ROUND(D463*G463,0)</f>
        <v>14000</v>
      </c>
      <c r="K463" s="410">
        <v>12846</v>
      </c>
      <c r="L463" s="366">
        <f>K463/J463*100</f>
        <v>91.757142857142853</v>
      </c>
      <c r="M463" s="461">
        <f>ROUND(I463/B463,0)</f>
        <v>42</v>
      </c>
      <c r="N463" s="366">
        <f>K463/$A$4*12/M463</f>
        <v>333.66233766233762</v>
      </c>
      <c r="O463" s="1183"/>
      <c r="P463" s="1183"/>
      <c r="Q463" s="1183"/>
      <c r="R463" s="1183"/>
      <c r="S463" s="1183"/>
      <c r="T463" s="1183"/>
      <c r="U463" s="1183"/>
      <c r="V463" s="1183"/>
      <c r="W463" s="1183"/>
      <c r="X463" s="1183"/>
      <c r="Y463" s="1183"/>
      <c r="Z463" s="2304">
        <f>O463/12</f>
        <v>0</v>
      </c>
      <c r="AA463" s="2317">
        <f>AE463-AC463</f>
        <v>0</v>
      </c>
      <c r="AB463" s="2317">
        <f>AA463-Z463</f>
        <v>0</v>
      </c>
      <c r="AC463" s="2317"/>
      <c r="AD463" s="2317"/>
      <c r="AE463" s="3229"/>
      <c r="AF463" s="3006"/>
    </row>
    <row r="464" spans="1:32" s="405" customFormat="1" ht="15" customHeight="1" thickBot="1" x14ac:dyDescent="0.3">
      <c r="A464" s="1294" t="s">
        <v>7</v>
      </c>
      <c r="B464" s="1603"/>
      <c r="C464" s="1539">
        <f>SUM(C463:C463)</f>
        <v>1222</v>
      </c>
      <c r="D464" s="1508">
        <f>SUM(D463:D463)</f>
        <v>1120</v>
      </c>
      <c r="E464" s="1539">
        <f>SUM(E463:E463)</f>
        <v>1086</v>
      </c>
      <c r="F464" s="1508">
        <f>E464/D464*100</f>
        <v>96.964285714285708</v>
      </c>
      <c r="G464" s="1478">
        <f>IF(C464=0,0,I464/C464)</f>
        <v>12.5</v>
      </c>
      <c r="H464" s="1478">
        <f>K464/E464</f>
        <v>11.828729281767956</v>
      </c>
      <c r="I464" s="1539">
        <f>SUM(I463:I463)</f>
        <v>15275</v>
      </c>
      <c r="J464" s="1508">
        <f>SUM(J463:J463)</f>
        <v>14000</v>
      </c>
      <c r="K464" s="1508">
        <f>SUM(K463:K463)</f>
        <v>12846</v>
      </c>
      <c r="L464" s="1542">
        <f>K464/J464*100</f>
        <v>91.757142857142853</v>
      </c>
      <c r="M464" s="1481">
        <f>SUM(M463)</f>
        <v>42</v>
      </c>
      <c r="N464" s="1542">
        <f>K464/$A$4*12/M464</f>
        <v>333.66233766233762</v>
      </c>
      <c r="O464" s="690">
        <v>54109.246464000011</v>
      </c>
      <c r="P464" s="690">
        <v>53882.177622000003</v>
      </c>
      <c r="Q464" s="690">
        <v>53882.177622000003</v>
      </c>
      <c r="R464" s="690">
        <v>53882.177622000003</v>
      </c>
      <c r="S464" s="690">
        <v>53882.177622000003</v>
      </c>
      <c r="T464" s="690">
        <v>54434.815341200003</v>
      </c>
      <c r="U464" s="690">
        <v>54026.493441199986</v>
      </c>
      <c r="V464" s="690">
        <v>54026.493441199986</v>
      </c>
      <c r="W464" s="690">
        <v>54026.493441199986</v>
      </c>
      <c r="X464" s="690">
        <v>53959.496794699997</v>
      </c>
      <c r="Y464" s="690">
        <v>53959.496794699997</v>
      </c>
      <c r="Z464" s="2305">
        <f>O464/12*$A$4+(P464-O464)/11*10+(Q464-P464)/10*9+(R464-Q464)/9*8+(S464-R464)/8*7+(T464-S464)/7*6+(U464-T464)/6*5+(V464-U464)/5*4+(W464-V464)/4*3+(X464-W464)/3*2+(Y464-X464)/2*1</f>
        <v>49482.473164599993</v>
      </c>
      <c r="AA464" s="2248">
        <f>AE464-AC464</f>
        <v>52234.615479999993</v>
      </c>
      <c r="AB464" s="2248">
        <f>AA464-Z464</f>
        <v>2752.1423154000004</v>
      </c>
      <c r="AC464" s="2248">
        <v>-473.36671000000001</v>
      </c>
      <c r="AD464" s="2248"/>
      <c r="AE464" s="3232">
        <v>51761.248769999991</v>
      </c>
      <c r="AF464" s="3007">
        <v>1145.47847</v>
      </c>
    </row>
    <row r="465" spans="1:32" ht="15" customHeight="1" thickBot="1" x14ac:dyDescent="0.3">
      <c r="A465" s="527" t="s">
        <v>18</v>
      </c>
      <c r="B465" s="1572"/>
      <c r="C465" s="746"/>
      <c r="D465" s="392"/>
      <c r="E465" s="1588"/>
      <c r="F465" s="392"/>
      <c r="G465" s="539"/>
      <c r="H465" s="539"/>
      <c r="I465" s="746"/>
      <c r="J465" s="392"/>
      <c r="K465" s="1484"/>
      <c r="L465" s="392"/>
      <c r="M465" s="392"/>
      <c r="N465" s="746"/>
      <c r="O465" s="691">
        <f t="shared" ref="O465:AF465" si="150">O464</f>
        <v>54109.246464000011</v>
      </c>
      <c r="P465" s="691">
        <f t="shared" si="150"/>
        <v>53882.177622000003</v>
      </c>
      <c r="Q465" s="691">
        <f t="shared" si="150"/>
        <v>53882.177622000003</v>
      </c>
      <c r="R465" s="691">
        <f t="shared" si="150"/>
        <v>53882.177622000003</v>
      </c>
      <c r="S465" s="691">
        <f t="shared" si="150"/>
        <v>53882.177622000003</v>
      </c>
      <c r="T465" s="691">
        <f t="shared" si="150"/>
        <v>54434.815341200003</v>
      </c>
      <c r="U465" s="691">
        <f t="shared" si="150"/>
        <v>54026.493441199986</v>
      </c>
      <c r="V465" s="691">
        <f t="shared" si="150"/>
        <v>54026.493441199986</v>
      </c>
      <c r="W465" s="691">
        <f t="shared" si="150"/>
        <v>54026.493441199986</v>
      </c>
      <c r="X465" s="691">
        <f t="shared" ref="X465:Y465" si="151">X464</f>
        <v>53959.496794699997</v>
      </c>
      <c r="Y465" s="691">
        <f t="shared" si="151"/>
        <v>53959.496794699997</v>
      </c>
      <c r="Z465" s="2308">
        <f t="shared" si="150"/>
        <v>49482.473164599993</v>
      </c>
      <c r="AA465" s="2321">
        <f t="shared" si="150"/>
        <v>52234.615479999993</v>
      </c>
      <c r="AB465" s="2321">
        <f t="shared" si="150"/>
        <v>2752.1423154000004</v>
      </c>
      <c r="AC465" s="2321">
        <f t="shared" si="150"/>
        <v>-473.36671000000001</v>
      </c>
      <c r="AD465" s="2321"/>
      <c r="AE465" s="3233">
        <f>AE464+AD465</f>
        <v>51761.248769999991</v>
      </c>
      <c r="AF465" s="3003">
        <f t="shared" si="150"/>
        <v>1145.47847</v>
      </c>
    </row>
    <row r="466" spans="1:32" ht="15" customHeight="1" x14ac:dyDescent="0.25">
      <c r="A466" s="312"/>
      <c r="B466" s="1592"/>
      <c r="C466" s="203"/>
      <c r="D466" s="203"/>
      <c r="E466" s="1464"/>
      <c r="F466" s="203"/>
      <c r="G466" s="282"/>
      <c r="H466" s="282"/>
      <c r="I466" s="455"/>
      <c r="J466" s="203"/>
      <c r="K466" s="1445"/>
      <c r="L466" s="203"/>
      <c r="M466" s="203"/>
      <c r="N466" s="455"/>
      <c r="O466" s="1182"/>
      <c r="P466" s="1182"/>
      <c r="Q466" s="1182"/>
      <c r="R466" s="1182"/>
      <c r="S466" s="1182"/>
      <c r="T466" s="1182"/>
      <c r="U466" s="1182"/>
      <c r="V466" s="1182"/>
      <c r="W466" s="1182"/>
      <c r="X466" s="1182"/>
      <c r="Y466" s="1182"/>
      <c r="Z466" s="2306"/>
      <c r="AA466" s="2320"/>
      <c r="AB466" s="2320"/>
      <c r="AC466" s="2320"/>
      <c r="AD466" s="2320"/>
      <c r="AE466" s="3231"/>
      <c r="AF466" s="3004"/>
    </row>
    <row r="467" spans="1:32" ht="29.25" customHeight="1" x14ac:dyDescent="0.25">
      <c r="A467" s="1486" t="s">
        <v>323</v>
      </c>
      <c r="B467" s="2804"/>
      <c r="C467" s="36"/>
      <c r="D467" s="36"/>
      <c r="E467" s="1601"/>
      <c r="F467" s="36"/>
      <c r="G467" s="50"/>
      <c r="H467" s="50"/>
      <c r="I467" s="457"/>
      <c r="J467" s="38"/>
      <c r="K467" s="640"/>
      <c r="L467" s="38"/>
      <c r="M467" s="38"/>
      <c r="N467" s="457"/>
      <c r="O467" s="1181"/>
      <c r="P467" s="1181"/>
      <c r="Q467" s="1181"/>
      <c r="R467" s="1181"/>
      <c r="S467" s="1181"/>
      <c r="T467" s="1181"/>
      <c r="U467" s="1181"/>
      <c r="V467" s="1181"/>
      <c r="W467" s="1181"/>
      <c r="X467" s="1181"/>
      <c r="Y467" s="1181"/>
      <c r="Z467" s="2303"/>
      <c r="AA467" s="211"/>
      <c r="AB467" s="211"/>
      <c r="AC467" s="211"/>
      <c r="AD467" s="211"/>
      <c r="AE467" s="3228"/>
      <c r="AF467" s="3005"/>
    </row>
    <row r="468" spans="1:32" ht="15" customHeight="1" x14ac:dyDescent="0.25">
      <c r="A468" s="187" t="s">
        <v>5</v>
      </c>
      <c r="B468" s="2838"/>
      <c r="C468" s="36"/>
      <c r="D468" s="36"/>
      <c r="E468" s="1601"/>
      <c r="F468" s="36"/>
      <c r="G468" s="50"/>
      <c r="H468" s="50"/>
      <c r="I468" s="457"/>
      <c r="J468" s="38"/>
      <c r="K468" s="640"/>
      <c r="L468" s="38"/>
      <c r="M468" s="38"/>
      <c r="N468" s="457"/>
      <c r="O468" s="1181"/>
      <c r="P468" s="1181"/>
      <c r="Q468" s="1181"/>
      <c r="R468" s="1181"/>
      <c r="S468" s="1181"/>
      <c r="T468" s="1181"/>
      <c r="U468" s="1181"/>
      <c r="V468" s="1181"/>
      <c r="W468" s="1181"/>
      <c r="X468" s="1181"/>
      <c r="Y468" s="1181"/>
      <c r="Z468" s="2303"/>
      <c r="AA468" s="211"/>
      <c r="AB468" s="211"/>
      <c r="AC468" s="211"/>
      <c r="AD468" s="211"/>
      <c r="AE468" s="3228"/>
      <c r="AF468" s="3005"/>
    </row>
    <row r="469" spans="1:32" ht="15" customHeight="1" x14ac:dyDescent="0.25">
      <c r="A469" s="145" t="s">
        <v>80</v>
      </c>
      <c r="B469" s="434">
        <v>320</v>
      </c>
      <c r="C469" s="214">
        <v>200</v>
      </c>
      <c r="D469" s="201">
        <f>ROUND(C469/12*$A$4,0)</f>
        <v>183</v>
      </c>
      <c r="E469" s="1602">
        <v>183</v>
      </c>
      <c r="F469" s="201">
        <f>IF(D469=0,0,E469/D469*100)</f>
        <v>100</v>
      </c>
      <c r="G469" s="400">
        <v>10</v>
      </c>
      <c r="H469" s="154">
        <f>K469/E469</f>
        <v>10.349726775956285</v>
      </c>
      <c r="I469" s="163">
        <f>ROUND(C469*G469,0)</f>
        <v>2000</v>
      </c>
      <c r="J469" s="163">
        <f>ROUND(D469*G469,0)</f>
        <v>1830</v>
      </c>
      <c r="K469" s="410">
        <v>1894</v>
      </c>
      <c r="L469" s="163">
        <f>K469/J469*100</f>
        <v>103.49726775956285</v>
      </c>
      <c r="M469" s="163">
        <f>ROUND(I469/B469,0)</f>
        <v>6</v>
      </c>
      <c r="N469" s="366">
        <f>K469/$A$4*12/M469</f>
        <v>344.36363636363632</v>
      </c>
      <c r="O469" s="1183">
        <v>6131.8527262720008</v>
      </c>
      <c r="P469" s="1183">
        <v>6236.9114024</v>
      </c>
      <c r="Q469" s="1183">
        <v>6236.9114024</v>
      </c>
      <c r="R469" s="1183">
        <v>6236.9114024</v>
      </c>
      <c r="S469" s="1183">
        <v>6236.9114024</v>
      </c>
      <c r="T469" s="1183">
        <v>6236.9114024</v>
      </c>
      <c r="U469" s="1183">
        <v>6190.127602399999</v>
      </c>
      <c r="V469" s="1181">
        <v>6190.127602399999</v>
      </c>
      <c r="W469" s="1181">
        <v>6190.127602399999</v>
      </c>
      <c r="X469" s="1181">
        <v>6190.127602399999</v>
      </c>
      <c r="Y469" s="1181">
        <v>6190.127602399999</v>
      </c>
      <c r="Z469" s="2305">
        <f>O469/12*$A$4+(P469-O469)/11*10+(Q469-P469)/10*9+(R469-Q469)/9*8+(S469-R469)/8*7+(T469-S469)/7*6+(U469-T469)/6*5+(V469-U469)/5*4+(W469-V469)/4*3+(X469-W469)/3*2+(Y469-X469)/2*1</f>
        <v>5677.3863864717559</v>
      </c>
      <c r="AA469" s="1353">
        <f>AE469-AC469</f>
        <v>5553.91525</v>
      </c>
      <c r="AB469" s="1353">
        <f>AA469-Z469</f>
        <v>-123.47113647175593</v>
      </c>
      <c r="AC469" s="1353">
        <v>0</v>
      </c>
      <c r="AD469" s="1353"/>
      <c r="AE469" s="3230">
        <v>5553.91525</v>
      </c>
      <c r="AF469" s="3006"/>
    </row>
    <row r="470" spans="1:32" ht="27.75" customHeight="1" x14ac:dyDescent="0.25">
      <c r="A470" s="2915" t="s">
        <v>476</v>
      </c>
      <c r="B470" s="1565">
        <v>320</v>
      </c>
      <c r="C470" s="2684">
        <v>50</v>
      </c>
      <c r="D470" s="2685">
        <f>C470/4*4</f>
        <v>50</v>
      </c>
      <c r="E470" s="2686">
        <v>88</v>
      </c>
      <c r="F470" s="2674">
        <f>IF(D470=0,0,E470/D470*100)</f>
        <v>176</v>
      </c>
      <c r="G470" s="1208">
        <v>10</v>
      </c>
      <c r="H470" s="274">
        <f>K470/E470</f>
        <v>10.477272727272727</v>
      </c>
      <c r="I470" s="461">
        <f>ROUND(C470*G470,0)</f>
        <v>500</v>
      </c>
      <c r="J470" s="134">
        <f>ROUND(D470*G470,0)</f>
        <v>500</v>
      </c>
      <c r="K470" s="2687">
        <v>922</v>
      </c>
      <c r="L470" s="134">
        <f>K470/J470*100</f>
        <v>184.4</v>
      </c>
      <c r="M470" s="461">
        <f>ROUND(I470/B470,0)</f>
        <v>2</v>
      </c>
      <c r="N470" s="1335">
        <f>K470/$A$4*12/M470</f>
        <v>502.90909090909088</v>
      </c>
      <c r="O470" s="667"/>
      <c r="P470" s="667"/>
      <c r="Q470" s="667"/>
      <c r="R470" s="667"/>
      <c r="S470" s="667"/>
      <c r="T470" s="667"/>
      <c r="U470" s="667"/>
      <c r="V470" s="667">
        <v>1645.3610000000001</v>
      </c>
      <c r="W470" s="667">
        <v>1645.3610000000001</v>
      </c>
      <c r="X470" s="667">
        <v>1645.3610000000001</v>
      </c>
      <c r="Y470" s="667">
        <v>1645.3610000000001</v>
      </c>
      <c r="Z470" s="2617">
        <f>W470/4*4</f>
        <v>1645.3610000000001</v>
      </c>
      <c r="AA470" s="1353">
        <f>AE470-AC470</f>
        <v>2727.6721200000002</v>
      </c>
      <c r="AB470" s="1353">
        <f>AA470-Z470</f>
        <v>1082.3111200000001</v>
      </c>
      <c r="AC470" s="2322">
        <v>0</v>
      </c>
      <c r="AD470" s="2322"/>
      <c r="AE470" s="3237">
        <v>2727.6721200000002</v>
      </c>
      <c r="AF470" s="2987"/>
    </row>
    <row r="471" spans="1:32" s="405" customFormat="1" ht="15" customHeight="1" x14ac:dyDescent="0.25">
      <c r="A471" s="438" t="s">
        <v>7</v>
      </c>
      <c r="B471" s="1574"/>
      <c r="C471" s="1428">
        <f>SUM(C469:C470)</f>
        <v>250</v>
      </c>
      <c r="D471" s="1428">
        <f>SUM(D469:D470)</f>
        <v>233</v>
      </c>
      <c r="E471" s="1428">
        <f>SUM(E469:E470)</f>
        <v>271</v>
      </c>
      <c r="F471" s="1428">
        <f>E471/D471*100</f>
        <v>116.30901287553648</v>
      </c>
      <c r="G471" s="1452">
        <f>IF(C471=0,0,I471/C471)</f>
        <v>10</v>
      </c>
      <c r="H471" s="1452">
        <f>K471/E471</f>
        <v>10.391143911439114</v>
      </c>
      <c r="I471" s="1428">
        <f>SUM(I469:I470)</f>
        <v>2500</v>
      </c>
      <c r="J471" s="1428">
        <f>SUM(J469:J470)</f>
        <v>2330</v>
      </c>
      <c r="K471" s="1428">
        <f>SUM(K469:K470)</f>
        <v>2816</v>
      </c>
      <c r="L471" s="1455">
        <f>K471/J471*100</f>
        <v>120.85836909871244</v>
      </c>
      <c r="M471" s="1532">
        <f>SUM(M469:M470)</f>
        <v>8</v>
      </c>
      <c r="N471" s="1455">
        <f>K471/$A$4*12/M471</f>
        <v>384</v>
      </c>
      <c r="O471" s="531">
        <f>SUM(O469:O470)</f>
        <v>6131.8527262720008</v>
      </c>
      <c r="P471" s="531">
        <f t="shared" ref="P471:AF471" si="152">SUM(P469:P470)</f>
        <v>6236.9114024</v>
      </c>
      <c r="Q471" s="531">
        <f t="shared" si="152"/>
        <v>6236.9114024</v>
      </c>
      <c r="R471" s="531">
        <f t="shared" si="152"/>
        <v>6236.9114024</v>
      </c>
      <c r="S471" s="531">
        <f t="shared" si="152"/>
        <v>6236.9114024</v>
      </c>
      <c r="T471" s="531">
        <f t="shared" si="152"/>
        <v>6236.9114024</v>
      </c>
      <c r="U471" s="531">
        <f t="shared" si="152"/>
        <v>6190.127602399999</v>
      </c>
      <c r="V471" s="531">
        <f t="shared" si="152"/>
        <v>7835.4886023999989</v>
      </c>
      <c r="W471" s="531">
        <f>SUM(W469:W470)</f>
        <v>7835.4886023999989</v>
      </c>
      <c r="X471" s="531">
        <f>SUM(X469:X470)</f>
        <v>7835.4886023999989</v>
      </c>
      <c r="Y471" s="531">
        <f>SUM(Y469:Y470)</f>
        <v>7835.4886023999989</v>
      </c>
      <c r="Z471" s="531">
        <f t="shared" si="152"/>
        <v>7322.7473864717558</v>
      </c>
      <c r="AA471" s="531">
        <f t="shared" si="152"/>
        <v>8281.5873700000011</v>
      </c>
      <c r="AB471" s="531">
        <f t="shared" si="152"/>
        <v>958.83998352824415</v>
      </c>
      <c r="AC471" s="531">
        <f t="shared" si="152"/>
        <v>0</v>
      </c>
      <c r="AD471" s="531"/>
      <c r="AE471" s="3236">
        <f t="shared" si="152"/>
        <v>8281.5873700000011</v>
      </c>
      <c r="AF471" s="3236">
        <f t="shared" si="152"/>
        <v>0</v>
      </c>
    </row>
    <row r="472" spans="1:32" ht="15" customHeight="1" x14ac:dyDescent="0.25">
      <c r="A472" s="1231" t="s">
        <v>33</v>
      </c>
      <c r="B472" s="2843"/>
      <c r="C472" s="203"/>
      <c r="D472" s="203"/>
      <c r="E472" s="1464"/>
      <c r="F472" s="203"/>
      <c r="G472" s="309"/>
      <c r="H472" s="309"/>
      <c r="I472" s="1232"/>
      <c r="J472" s="1233"/>
      <c r="K472" s="1604"/>
      <c r="L472" s="313"/>
      <c r="M472" s="488"/>
      <c r="N472" s="134"/>
      <c r="O472" s="1182"/>
      <c r="P472" s="1182"/>
      <c r="Q472" s="1182"/>
      <c r="R472" s="1182"/>
      <c r="S472" s="1182"/>
      <c r="T472" s="1182"/>
      <c r="U472" s="1182"/>
      <c r="V472" s="1182"/>
      <c r="W472" s="1182"/>
      <c r="X472" s="1182"/>
      <c r="Y472" s="1182"/>
      <c r="Z472" s="2306"/>
      <c r="AA472" s="2320"/>
      <c r="AB472" s="2320"/>
      <c r="AC472" s="2320"/>
      <c r="AD472" s="2320"/>
      <c r="AE472" s="3231"/>
      <c r="AF472" s="3004"/>
    </row>
    <row r="473" spans="1:32" ht="15" customHeight="1" x14ac:dyDescent="0.25">
      <c r="A473" s="197" t="s">
        <v>201</v>
      </c>
      <c r="B473" s="2847"/>
      <c r="C473" s="183"/>
      <c r="D473" s="141"/>
      <c r="E473" s="1505"/>
      <c r="F473" s="140"/>
      <c r="G473" s="153"/>
      <c r="H473" s="153"/>
      <c r="I473" s="474"/>
      <c r="J473" s="182"/>
      <c r="K473" s="525"/>
      <c r="L473" s="163"/>
      <c r="M473" s="181"/>
      <c r="N473" s="366"/>
      <c r="O473" s="1181"/>
      <c r="P473" s="1181"/>
      <c r="Q473" s="1181"/>
      <c r="R473" s="1181"/>
      <c r="S473" s="1181"/>
      <c r="T473" s="1181"/>
      <c r="U473" s="1181"/>
      <c r="V473" s="1181"/>
      <c r="W473" s="1181"/>
      <c r="X473" s="1181"/>
      <c r="Y473" s="1181"/>
      <c r="Z473" s="2303"/>
      <c r="AA473" s="211"/>
      <c r="AB473" s="211"/>
      <c r="AC473" s="211"/>
      <c r="AD473" s="211"/>
      <c r="AE473" s="3228"/>
      <c r="AF473" s="3008"/>
    </row>
    <row r="474" spans="1:32" ht="15" customHeight="1" x14ac:dyDescent="0.25">
      <c r="A474" s="401" t="s">
        <v>80</v>
      </c>
      <c r="B474" s="2847">
        <v>240</v>
      </c>
      <c r="C474" s="183">
        <v>200</v>
      </c>
      <c r="D474" s="141">
        <f>ROUND(C474/12*$A$4,0)</f>
        <v>183</v>
      </c>
      <c r="E474" s="1606">
        <v>181</v>
      </c>
      <c r="F474" s="141">
        <f>E474/D474*100</f>
        <v>98.907103825136616</v>
      </c>
      <c r="G474" s="153">
        <v>10</v>
      </c>
      <c r="H474" s="154">
        <f>K474/E474</f>
        <v>12.138121546961326</v>
      </c>
      <c r="I474" s="448">
        <f>ROUND(C474*G474,0)</f>
        <v>2000</v>
      </c>
      <c r="J474" s="163">
        <f>ROUND(D474*G474,0)</f>
        <v>1830</v>
      </c>
      <c r="K474" s="408">
        <v>2197</v>
      </c>
      <c r="L474" s="163">
        <f>K474/J474*100</f>
        <v>120.05464480874318</v>
      </c>
      <c r="M474" s="453">
        <f>ROUND(I474/B474,0)</f>
        <v>8</v>
      </c>
      <c r="N474" s="163">
        <f>K474/$A$4*12/M474</f>
        <v>299.59090909090907</v>
      </c>
      <c r="O474" s="1181">
        <v>2744.4903194799995</v>
      </c>
      <c r="P474" s="1181">
        <v>2753.94124096</v>
      </c>
      <c r="Q474" s="1181">
        <v>2753.94124096</v>
      </c>
      <c r="R474" s="1181">
        <v>2753.94124096</v>
      </c>
      <c r="S474" s="1181">
        <v>2753.94124096</v>
      </c>
      <c r="T474" s="1181">
        <v>2753.94124096</v>
      </c>
      <c r="U474" s="1181">
        <v>2685.0043292800001</v>
      </c>
      <c r="V474" s="1181">
        <v>2685.0043292800001</v>
      </c>
      <c r="W474" s="1181">
        <v>2685.0043292800001</v>
      </c>
      <c r="X474" s="1181">
        <v>2685.0043292800001</v>
      </c>
      <c r="Y474" s="1181">
        <v>2685.0043292800001</v>
      </c>
      <c r="Z474" s="2303">
        <f>O474/12*$A$4+(P474-O474)/11*10+(Q474-P474)/10*9+(R474-Q474)/9*8+(S474-R474)/8*7+(T474-S474)/7*6+(U474-T474)/6*5+(V474-U474)/5*4+(W474-V474)/4*3+(X474-W474)/3*2+(Y474-X474)/2*1</f>
        <v>2466.9271132566664</v>
      </c>
      <c r="AA474" s="211">
        <f>AE474-AC474</f>
        <v>2681.7729599999993</v>
      </c>
      <c r="AB474" s="211">
        <f>AA474-Z474</f>
        <v>214.84584674333291</v>
      </c>
      <c r="AC474" s="211">
        <v>0</v>
      </c>
      <c r="AD474" s="211"/>
      <c r="AE474" s="3228">
        <v>2681.7729599999993</v>
      </c>
      <c r="AF474" s="3009"/>
    </row>
    <row r="475" spans="1:32" ht="31.5" customHeight="1" x14ac:dyDescent="0.25">
      <c r="A475" s="2915" t="s">
        <v>476</v>
      </c>
      <c r="B475" s="2848">
        <v>240</v>
      </c>
      <c r="C475" s="214">
        <v>50</v>
      </c>
      <c r="D475" s="2598">
        <f>C475/4*4</f>
        <v>50</v>
      </c>
      <c r="E475" s="2688">
        <v>71</v>
      </c>
      <c r="F475" s="201">
        <f>E475/D475*100</f>
        <v>142</v>
      </c>
      <c r="G475" s="278">
        <v>10</v>
      </c>
      <c r="H475" s="400">
        <f>K475/E475</f>
        <v>10.915492957746478</v>
      </c>
      <c r="I475" s="450">
        <f>ROUND(C475*G475,0)</f>
        <v>500</v>
      </c>
      <c r="J475" s="366">
        <f>ROUND(D475*G475,0)</f>
        <v>500</v>
      </c>
      <c r="K475" s="410">
        <v>775</v>
      </c>
      <c r="L475" s="366">
        <f>K475/J475*100</f>
        <v>155</v>
      </c>
      <c r="M475" s="461">
        <f>ROUND(I475/B475,0)</f>
        <v>2</v>
      </c>
      <c r="N475" s="366">
        <f>K475/$A$4*12/M475</f>
        <v>422.72727272727275</v>
      </c>
      <c r="O475" s="667"/>
      <c r="P475" s="667"/>
      <c r="Q475" s="667"/>
      <c r="R475" s="667"/>
      <c r="S475" s="667"/>
      <c r="T475" s="667"/>
      <c r="U475" s="667"/>
      <c r="V475" s="667">
        <v>622.45799999999997</v>
      </c>
      <c r="W475" s="667">
        <v>622.45799999999997</v>
      </c>
      <c r="X475" s="667">
        <v>622.45799999999997</v>
      </c>
      <c r="Y475" s="667">
        <v>622.45799999999997</v>
      </c>
      <c r="Z475" s="2617">
        <f>W475/4*4</f>
        <v>622.45799999999997</v>
      </c>
      <c r="AA475" s="2323">
        <f>AE475-AC475</f>
        <v>1034.89193</v>
      </c>
      <c r="AB475" s="2323">
        <f>AA475-Z475</f>
        <v>412.43393000000003</v>
      </c>
      <c r="AC475" s="2323">
        <v>0</v>
      </c>
      <c r="AD475" s="2323"/>
      <c r="AE475" s="3234">
        <v>1034.89193</v>
      </c>
      <c r="AF475" s="3010"/>
    </row>
    <row r="476" spans="1:32" ht="15" customHeight="1" x14ac:dyDescent="0.25">
      <c r="A476" s="199" t="s">
        <v>93</v>
      </c>
      <c r="B476" s="2844"/>
      <c r="C476" s="191">
        <f>SUM(C474:C475)</f>
        <v>250</v>
      </c>
      <c r="D476" s="191">
        <f>SUM(D474:D475)</f>
        <v>233</v>
      </c>
      <c r="E476" s="191">
        <f>SUM(E474:E475)</f>
        <v>252</v>
      </c>
      <c r="F476" s="191">
        <f>E476/D476*100</f>
        <v>108.15450643776825</v>
      </c>
      <c r="G476" s="278">
        <f>IF(C476=0,0,I476/C476)</f>
        <v>10</v>
      </c>
      <c r="H476" s="400">
        <f>K476/E476</f>
        <v>11.793650793650794</v>
      </c>
      <c r="I476" s="191">
        <f>SUM(I474:I475)</f>
        <v>2500</v>
      </c>
      <c r="J476" s="191">
        <f>SUM(J474:J475)</f>
        <v>2330</v>
      </c>
      <c r="K476" s="191">
        <f>SUM(K474:K475)</f>
        <v>2972</v>
      </c>
      <c r="L476" s="366">
        <f>K476/J476*100</f>
        <v>127.55364806866953</v>
      </c>
      <c r="M476" s="191">
        <f>SUM(M474:M475)</f>
        <v>10</v>
      </c>
      <c r="N476" s="366">
        <f>K476/$A$4*12/M476</f>
        <v>324.21818181818179</v>
      </c>
      <c r="O476" s="1183"/>
      <c r="P476" s="1183"/>
      <c r="Q476" s="1183"/>
      <c r="R476" s="1183"/>
      <c r="S476" s="1183"/>
      <c r="T476" s="1183"/>
      <c r="U476" s="1183"/>
      <c r="V476" s="1183"/>
      <c r="W476" s="1183"/>
      <c r="X476" s="1183"/>
      <c r="Y476" s="1183"/>
      <c r="Z476" s="2304"/>
      <c r="AA476" s="2317"/>
      <c r="AB476" s="2317"/>
      <c r="AC476" s="2317"/>
      <c r="AD476" s="2317"/>
      <c r="AE476" s="3229"/>
      <c r="AF476" s="2956"/>
    </row>
    <row r="477" spans="1:32" ht="15" customHeight="1" x14ac:dyDescent="0.25">
      <c r="A477" s="1566" t="s">
        <v>355</v>
      </c>
      <c r="B477" s="1574"/>
      <c r="C477" s="137">
        <f>SUM(C476)</f>
        <v>250</v>
      </c>
      <c r="D477" s="137">
        <f>SUM(D476)</f>
        <v>233</v>
      </c>
      <c r="E477" s="137">
        <f>SUM(E476)</f>
        <v>252</v>
      </c>
      <c r="F477" s="137">
        <f>E477/D477*100</f>
        <v>108.15450643776825</v>
      </c>
      <c r="G477" s="137">
        <f>IF(C477=0,0,I477/C477)</f>
        <v>10</v>
      </c>
      <c r="H477" s="137">
        <f>K477/E477</f>
        <v>11.793650793650794</v>
      </c>
      <c r="I477" s="469">
        <f>SUM(I476)</f>
        <v>2500</v>
      </c>
      <c r="J477" s="137">
        <f>SUM(J476)</f>
        <v>2330</v>
      </c>
      <c r="K477" s="137">
        <f>SUM(K476)</f>
        <v>2972</v>
      </c>
      <c r="L477" s="137">
        <f>K477/J477*100</f>
        <v>127.55364806866953</v>
      </c>
      <c r="M477" s="137">
        <f>SUM(M476)</f>
        <v>10</v>
      </c>
      <c r="N477" s="137">
        <f>SUM(N476)</f>
        <v>324.21818181818179</v>
      </c>
      <c r="O477" s="531">
        <f>SUM(O474:O475)</f>
        <v>2744.4903194799995</v>
      </c>
      <c r="P477" s="531">
        <f t="shared" ref="P477:AE477" si="153">SUM(P474:P475)</f>
        <v>2753.94124096</v>
      </c>
      <c r="Q477" s="531">
        <f t="shared" si="153"/>
        <v>2753.94124096</v>
      </c>
      <c r="R477" s="531">
        <f t="shared" si="153"/>
        <v>2753.94124096</v>
      </c>
      <c r="S477" s="531">
        <f t="shared" si="153"/>
        <v>2753.94124096</v>
      </c>
      <c r="T477" s="531">
        <f t="shared" si="153"/>
        <v>2753.94124096</v>
      </c>
      <c r="U477" s="531">
        <f t="shared" si="153"/>
        <v>2685.0043292800001</v>
      </c>
      <c r="V477" s="531">
        <f t="shared" si="153"/>
        <v>3307.4623292800002</v>
      </c>
      <c r="W477" s="531">
        <f>SUM(W474:W475)</f>
        <v>3307.4623292800002</v>
      </c>
      <c r="X477" s="531">
        <f>SUM(X474:X475)</f>
        <v>3307.4623292800002</v>
      </c>
      <c r="Y477" s="531">
        <f>SUM(Y474:Y475)</f>
        <v>3307.4623292800002</v>
      </c>
      <c r="Z477" s="531">
        <f t="shared" si="153"/>
        <v>3089.3851132566665</v>
      </c>
      <c r="AA477" s="531">
        <f t="shared" si="153"/>
        <v>3716.6648899999991</v>
      </c>
      <c r="AB477" s="531">
        <f t="shared" si="153"/>
        <v>627.27977674333295</v>
      </c>
      <c r="AC477" s="531">
        <f t="shared" si="153"/>
        <v>0</v>
      </c>
      <c r="AD477" s="531"/>
      <c r="AE477" s="3236">
        <f t="shared" si="153"/>
        <v>3716.6648899999991</v>
      </c>
      <c r="AF477" s="2965"/>
    </row>
    <row r="478" spans="1:32" ht="15" customHeight="1" x14ac:dyDescent="0.25">
      <c r="A478" s="436" t="s">
        <v>14</v>
      </c>
      <c r="B478" s="2823"/>
      <c r="C478" s="203"/>
      <c r="D478" s="203"/>
      <c r="E478" s="1464"/>
      <c r="F478" s="203"/>
      <c r="G478" s="309"/>
      <c r="H478" s="309"/>
      <c r="I478" s="1232"/>
      <c r="J478" s="1233"/>
      <c r="K478" s="1604"/>
      <c r="L478" s="1233"/>
      <c r="M478" s="1233"/>
      <c r="N478" s="1233"/>
      <c r="O478" s="1182"/>
      <c r="P478" s="1182"/>
      <c r="Q478" s="1182"/>
      <c r="R478" s="1182"/>
      <c r="S478" s="1182"/>
      <c r="T478" s="1182"/>
      <c r="U478" s="1182"/>
      <c r="V478" s="1182"/>
      <c r="W478" s="1182"/>
      <c r="X478" s="1182"/>
      <c r="Y478" s="1182"/>
      <c r="Z478" s="2306"/>
      <c r="AA478" s="2320"/>
      <c r="AB478" s="2320"/>
      <c r="AC478" s="2320"/>
      <c r="AD478" s="2320"/>
      <c r="AE478" s="3231"/>
      <c r="AF478" s="3004"/>
    </row>
    <row r="479" spans="1:32" ht="30" customHeight="1" x14ac:dyDescent="0.25">
      <c r="A479" s="1439" t="s">
        <v>217</v>
      </c>
      <c r="B479" s="1487"/>
      <c r="C479" s="183">
        <f>SUM(C481)</f>
        <v>4000</v>
      </c>
      <c r="D479" s="141">
        <f>SUM(D481)</f>
        <v>3667</v>
      </c>
      <c r="E479" s="1606">
        <f>SUM(E481)</f>
        <v>3247</v>
      </c>
      <c r="F479" s="183">
        <f>E479/D479*100</f>
        <v>88.546495773111531</v>
      </c>
      <c r="G479" s="153"/>
      <c r="H479" s="153"/>
      <c r="I479" s="474"/>
      <c r="J479" s="182"/>
      <c r="K479" s="525"/>
      <c r="L479" s="182"/>
      <c r="M479" s="182"/>
      <c r="N479" s="734"/>
      <c r="O479" s="1181"/>
      <c r="P479" s="1181"/>
      <c r="Q479" s="1181"/>
      <c r="R479" s="1181"/>
      <c r="S479" s="1181"/>
      <c r="T479" s="1181"/>
      <c r="U479" s="1181"/>
      <c r="V479" s="1181"/>
      <c r="W479" s="1181"/>
      <c r="X479" s="1181"/>
      <c r="Y479" s="1181"/>
      <c r="Z479" s="2303">
        <f>O479/12</f>
        <v>0</v>
      </c>
      <c r="AA479" s="211">
        <f>AE479-AC479</f>
        <v>0</v>
      </c>
      <c r="AB479" s="211">
        <f>AA479-Z479</f>
        <v>0</v>
      </c>
      <c r="AC479" s="211"/>
      <c r="AD479" s="211"/>
      <c r="AE479" s="3228"/>
      <c r="AF479" s="3009"/>
    </row>
    <row r="480" spans="1:32" ht="15" customHeight="1" x14ac:dyDescent="0.25">
      <c r="A480" s="1439" t="s">
        <v>171</v>
      </c>
      <c r="B480" s="1487"/>
      <c r="C480" s="183"/>
      <c r="D480" s="183"/>
      <c r="E480" s="1606"/>
      <c r="F480" s="183"/>
      <c r="G480" s="153"/>
      <c r="H480" s="153"/>
      <c r="I480" s="474"/>
      <c r="J480" s="182"/>
      <c r="K480" s="525"/>
      <c r="L480" s="182"/>
      <c r="M480" s="182"/>
      <c r="N480" s="734"/>
      <c r="O480" s="1181"/>
      <c r="P480" s="1181"/>
      <c r="Q480" s="1181"/>
      <c r="R480" s="1181"/>
      <c r="S480" s="1181"/>
      <c r="T480" s="1181"/>
      <c r="U480" s="1181"/>
      <c r="V480" s="1181"/>
      <c r="W480" s="1181"/>
      <c r="X480" s="1181"/>
      <c r="Y480" s="1181"/>
      <c r="Z480" s="2303">
        <v>0</v>
      </c>
      <c r="AA480" s="211">
        <v>0</v>
      </c>
      <c r="AB480" s="211">
        <v>0</v>
      </c>
      <c r="AC480" s="211"/>
      <c r="AD480" s="211"/>
      <c r="AE480" s="3228">
        <v>0</v>
      </c>
      <c r="AF480" s="3009"/>
    </row>
    <row r="481" spans="1:120" ht="15" customHeight="1" x14ac:dyDescent="0.25">
      <c r="A481" s="1439" t="s">
        <v>330</v>
      </c>
      <c r="B481" s="1487"/>
      <c r="C481" s="183">
        <v>4000</v>
      </c>
      <c r="D481" s="141">
        <f>ROUND(C481/12*$A$4,0)</f>
        <v>3667</v>
      </c>
      <c r="E481" s="1556">
        <v>3247</v>
      </c>
      <c r="F481" s="141">
        <f>E481/D481*100</f>
        <v>88.546495773111531</v>
      </c>
      <c r="G481" s="153"/>
      <c r="H481" s="153"/>
      <c r="I481" s="474"/>
      <c r="J481" s="182"/>
      <c r="K481" s="525"/>
      <c r="L481" s="182"/>
      <c r="M481" s="182"/>
      <c r="N481" s="734"/>
      <c r="O481" s="1181"/>
      <c r="P481" s="1181"/>
      <c r="Q481" s="1181"/>
      <c r="R481" s="1181"/>
      <c r="S481" s="1181"/>
      <c r="T481" s="1181"/>
      <c r="U481" s="1181"/>
      <c r="V481" s="1181"/>
      <c r="W481" s="1181"/>
      <c r="X481" s="1181"/>
      <c r="Y481" s="1181"/>
      <c r="Z481" s="2303">
        <f>O481/12</f>
        <v>0</v>
      </c>
      <c r="AA481" s="211">
        <f>AE481-AC481</f>
        <v>0</v>
      </c>
      <c r="AB481" s="211">
        <f>AA481-Z481</f>
        <v>0</v>
      </c>
      <c r="AC481" s="211"/>
      <c r="AD481" s="211"/>
      <c r="AE481" s="3228"/>
      <c r="AF481" s="3011"/>
    </row>
    <row r="482" spans="1:120" ht="15" customHeight="1" x14ac:dyDescent="0.25">
      <c r="A482" s="1439" t="s">
        <v>169</v>
      </c>
      <c r="B482" s="1487"/>
      <c r="C482" s="183"/>
      <c r="D482" s="183"/>
      <c r="E482" s="1606"/>
      <c r="F482" s="183"/>
      <c r="G482" s="153"/>
      <c r="H482" s="153"/>
      <c r="I482" s="474"/>
      <c r="J482" s="182"/>
      <c r="K482" s="525"/>
      <c r="L482" s="182"/>
      <c r="M482" s="182"/>
      <c r="N482" s="734"/>
      <c r="O482" s="1181"/>
      <c r="P482" s="1181"/>
      <c r="Q482" s="1181"/>
      <c r="R482" s="1181"/>
      <c r="S482" s="1181"/>
      <c r="T482" s="1181"/>
      <c r="U482" s="1181"/>
      <c r="V482" s="1181"/>
      <c r="W482" s="1181"/>
      <c r="X482" s="1181"/>
      <c r="Y482" s="1181"/>
      <c r="Z482" s="2303"/>
      <c r="AA482" s="211"/>
      <c r="AB482" s="211"/>
      <c r="AC482" s="211"/>
      <c r="AD482" s="211"/>
      <c r="AE482" s="3228"/>
      <c r="AF482" s="3009"/>
    </row>
    <row r="483" spans="1:120" ht="30" customHeight="1" x14ac:dyDescent="0.25">
      <c r="A483" s="1498" t="s">
        <v>170</v>
      </c>
      <c r="B483" s="1521"/>
      <c r="C483" s="214"/>
      <c r="D483" s="214"/>
      <c r="E483" s="1511"/>
      <c r="F483" s="214"/>
      <c r="G483" s="278"/>
      <c r="H483" s="278"/>
      <c r="I483" s="1253"/>
      <c r="J483" s="795"/>
      <c r="K483" s="1605"/>
      <c r="L483" s="795"/>
      <c r="M483" s="795"/>
      <c r="N483" s="1254"/>
      <c r="O483" s="1183"/>
      <c r="P483" s="1183"/>
      <c r="Q483" s="1183"/>
      <c r="R483" s="1183"/>
      <c r="S483" s="1183"/>
      <c r="T483" s="1183"/>
      <c r="U483" s="1183"/>
      <c r="V483" s="1183"/>
      <c r="W483" s="1183"/>
      <c r="X483" s="1183"/>
      <c r="Y483" s="1183"/>
      <c r="Z483" s="2304"/>
      <c r="AA483" s="2317"/>
      <c r="AB483" s="2317"/>
      <c r="AC483" s="2317"/>
      <c r="AD483" s="2317"/>
      <c r="AE483" s="3229"/>
      <c r="AF483" s="3012"/>
    </row>
    <row r="484" spans="1:120" ht="15" customHeight="1" thickBot="1" x14ac:dyDescent="0.3">
      <c r="A484" s="1289" t="s">
        <v>179</v>
      </c>
      <c r="B484" s="1762"/>
      <c r="C484" s="701">
        <f>C479</f>
        <v>4000</v>
      </c>
      <c r="D484" s="701">
        <f>D479</f>
        <v>3667</v>
      </c>
      <c r="E484" s="1508">
        <f>E479</f>
        <v>3247</v>
      </c>
      <c r="F484" s="701">
        <f>E484/D484*100</f>
        <v>88.546495773111531</v>
      </c>
      <c r="G484" s="1295"/>
      <c r="H484" s="1295"/>
      <c r="I484" s="1296"/>
      <c r="J484" s="1297"/>
      <c r="K484" s="1607"/>
      <c r="L484" s="1297"/>
      <c r="M484" s="1297"/>
      <c r="N484" s="1297"/>
      <c r="O484" s="690">
        <v>1965.6</v>
      </c>
      <c r="P484" s="690">
        <v>1965.6</v>
      </c>
      <c r="Q484" s="690">
        <v>1965.6</v>
      </c>
      <c r="R484" s="690">
        <v>1965.6</v>
      </c>
      <c r="S484" s="690">
        <v>1965.6</v>
      </c>
      <c r="T484" s="690">
        <v>1965.6</v>
      </c>
      <c r="U484" s="690">
        <v>1965.6</v>
      </c>
      <c r="V484" s="690">
        <v>1965.6</v>
      </c>
      <c r="W484" s="690">
        <v>1965.6</v>
      </c>
      <c r="X484" s="690">
        <v>1965.6</v>
      </c>
      <c r="Y484" s="690">
        <v>1965.6</v>
      </c>
      <c r="Z484" s="2305">
        <f>O484/12*$A$4+(P484-O484)/11*10+(Q484-P484)/10*9+(R484-Q484)/9*8+(S484-R484)/8*7+(T484-S484)/7*6+(U484-T484)/6*5+(V484-U484)/5*4+(W484-V484)/4*3+(X484-W484)/3*2+(Y484-X484)/2*1</f>
        <v>1801.7999999999997</v>
      </c>
      <c r="AA484" s="2248">
        <f>AE484-AC484</f>
        <v>1597.05</v>
      </c>
      <c r="AB484" s="2248">
        <f>AA484-Z484</f>
        <v>-204.74999999999977</v>
      </c>
      <c r="AC484" s="2248">
        <v>-3.2923800000000001</v>
      </c>
      <c r="AD484" s="2248"/>
      <c r="AE484" s="3232">
        <v>1593.7576199999999</v>
      </c>
      <c r="AF484" s="2982"/>
    </row>
    <row r="485" spans="1:120" ht="15" customHeight="1" thickBot="1" x14ac:dyDescent="0.3">
      <c r="A485" s="527" t="s">
        <v>18</v>
      </c>
      <c r="B485" s="1572"/>
      <c r="C485" s="392"/>
      <c r="D485" s="392"/>
      <c r="E485" s="1484"/>
      <c r="F485" s="392"/>
      <c r="G485" s="539"/>
      <c r="H485" s="539"/>
      <c r="I485" s="746"/>
      <c r="J485" s="392"/>
      <c r="K485" s="1484">
        <f>SUM(K484,K477,K471)</f>
        <v>5788</v>
      </c>
      <c r="L485" s="392"/>
      <c r="M485" s="392"/>
      <c r="N485" s="392"/>
      <c r="O485" s="691">
        <f t="shared" ref="O485:AF485" si="154">SUM(O484,O477,O471)</f>
        <v>10841.943045751999</v>
      </c>
      <c r="P485" s="691">
        <f t="shared" si="154"/>
        <v>10956.45264336</v>
      </c>
      <c r="Q485" s="691">
        <f t="shared" si="154"/>
        <v>10956.45264336</v>
      </c>
      <c r="R485" s="691">
        <f t="shared" si="154"/>
        <v>10956.45264336</v>
      </c>
      <c r="S485" s="691">
        <f t="shared" si="154"/>
        <v>10956.45264336</v>
      </c>
      <c r="T485" s="691">
        <f t="shared" si="154"/>
        <v>10956.45264336</v>
      </c>
      <c r="U485" s="691">
        <f t="shared" si="154"/>
        <v>10840.731931679999</v>
      </c>
      <c r="V485" s="691">
        <f t="shared" si="154"/>
        <v>13108.550931679998</v>
      </c>
      <c r="W485" s="691">
        <f>SUM(W484,W477,W471)</f>
        <v>13108.550931679998</v>
      </c>
      <c r="X485" s="691">
        <f>SUM(X484,X477,X471)</f>
        <v>13108.550931679998</v>
      </c>
      <c r="Y485" s="691">
        <f>SUM(Y484,Y477,Y471)</f>
        <v>13108.550931679998</v>
      </c>
      <c r="Z485" s="2308">
        <f t="shared" si="154"/>
        <v>12213.932499728422</v>
      </c>
      <c r="AA485" s="2321">
        <f t="shared" si="154"/>
        <v>13595.30226</v>
      </c>
      <c r="AB485" s="2321">
        <f t="shared" si="154"/>
        <v>1381.3697602715774</v>
      </c>
      <c r="AC485" s="2321">
        <f t="shared" si="154"/>
        <v>-3.2923800000000001</v>
      </c>
      <c r="AD485" s="2321"/>
      <c r="AE485" s="3233">
        <f>SUM(AE484,AE477,AE471)+AD485</f>
        <v>13592.00988</v>
      </c>
      <c r="AF485" s="2964">
        <f t="shared" si="154"/>
        <v>0</v>
      </c>
    </row>
    <row r="486" spans="1:120" s="40" customFormat="1" ht="15" customHeight="1" x14ac:dyDescent="0.25">
      <c r="A486" s="312"/>
      <c r="B486" s="1592"/>
      <c r="C486" s="203"/>
      <c r="D486" s="203"/>
      <c r="E486" s="1445"/>
      <c r="F486" s="203"/>
      <c r="G486" s="282"/>
      <c r="H486" s="282"/>
      <c r="I486" s="455"/>
      <c r="J486" s="203"/>
      <c r="K486" s="1445"/>
      <c r="L486" s="203"/>
      <c r="M486" s="203"/>
      <c r="N486" s="203"/>
      <c r="O486" s="1182"/>
      <c r="P486" s="1182"/>
      <c r="Q486" s="1182"/>
      <c r="R486" s="1182"/>
      <c r="S486" s="1182"/>
      <c r="T486" s="1182"/>
      <c r="U486" s="1182"/>
      <c r="V486" s="1182"/>
      <c r="W486" s="1182"/>
      <c r="X486" s="1182"/>
      <c r="Y486" s="1182"/>
      <c r="Z486" s="2306"/>
      <c r="AA486" s="2320"/>
      <c r="AB486" s="2320"/>
      <c r="AC486" s="2320"/>
      <c r="AD486" s="2320"/>
      <c r="AE486" s="3231"/>
      <c r="AF486" s="2967"/>
      <c r="AG486" s="688"/>
      <c r="AH486" s="688"/>
      <c r="AI486" s="688"/>
      <c r="AJ486" s="688"/>
      <c r="AK486" s="688"/>
      <c r="AL486" s="688"/>
      <c r="AM486" s="688"/>
      <c r="AN486" s="688"/>
      <c r="AO486" s="688"/>
      <c r="AP486" s="688"/>
      <c r="AQ486" s="688"/>
      <c r="AR486" s="688"/>
      <c r="AS486" s="688"/>
      <c r="AT486" s="688"/>
      <c r="AU486" s="688"/>
      <c r="AV486" s="688"/>
      <c r="AW486" s="688"/>
      <c r="AX486" s="688"/>
      <c r="AY486" s="688"/>
      <c r="AZ486" s="688"/>
      <c r="BA486" s="688"/>
      <c r="BB486" s="688"/>
      <c r="BC486" s="688"/>
      <c r="BD486" s="688"/>
      <c r="BE486" s="688"/>
      <c r="BF486" s="688"/>
      <c r="BG486" s="688"/>
      <c r="BH486" s="688"/>
      <c r="BI486" s="688"/>
      <c r="BJ486" s="688"/>
      <c r="BK486" s="688"/>
      <c r="BL486" s="688"/>
      <c r="BM486" s="688"/>
      <c r="BN486" s="688"/>
      <c r="BO486" s="688"/>
      <c r="BP486" s="688"/>
      <c r="BQ486" s="688"/>
      <c r="BR486" s="688"/>
      <c r="BS486" s="688"/>
      <c r="BT486" s="688"/>
      <c r="BU486" s="688"/>
      <c r="BV486" s="688"/>
      <c r="BW486" s="688"/>
      <c r="BX486" s="688"/>
      <c r="BY486" s="688"/>
      <c r="BZ486" s="688"/>
      <c r="CA486" s="688"/>
      <c r="CB486" s="688"/>
      <c r="CC486" s="688"/>
      <c r="CD486" s="688"/>
      <c r="CE486" s="688"/>
      <c r="CF486" s="688"/>
      <c r="CG486" s="688"/>
      <c r="CH486" s="688"/>
      <c r="CI486" s="688"/>
      <c r="CJ486" s="688"/>
      <c r="CK486" s="688"/>
      <c r="CL486" s="688"/>
      <c r="CM486" s="688"/>
      <c r="CN486" s="688"/>
      <c r="CO486" s="688"/>
      <c r="CP486" s="688"/>
      <c r="CQ486" s="688"/>
      <c r="CR486" s="688"/>
      <c r="CS486" s="688"/>
      <c r="CT486" s="688"/>
      <c r="CU486" s="688"/>
      <c r="CV486" s="688"/>
      <c r="CW486" s="688"/>
      <c r="CX486" s="688"/>
      <c r="CY486" s="688"/>
      <c r="CZ486" s="688"/>
      <c r="DA486" s="688"/>
      <c r="DB486" s="688"/>
      <c r="DC486" s="688"/>
      <c r="DD486" s="688"/>
      <c r="DE486" s="688"/>
      <c r="DF486" s="688"/>
      <c r="DG486" s="688"/>
      <c r="DH486" s="688"/>
      <c r="DI486" s="688"/>
      <c r="DJ486" s="688"/>
      <c r="DK486" s="688"/>
      <c r="DL486" s="688"/>
      <c r="DM486" s="688"/>
      <c r="DN486" s="688"/>
      <c r="DO486" s="688"/>
      <c r="DP486" s="688"/>
    </row>
    <row r="487" spans="1:120" ht="29.25" customHeight="1" x14ac:dyDescent="0.25">
      <c r="A487" s="2098" t="s">
        <v>224</v>
      </c>
      <c r="B487" s="511"/>
      <c r="C487" s="52"/>
      <c r="D487" s="52"/>
      <c r="E487" s="595"/>
      <c r="F487" s="52"/>
      <c r="G487" s="56"/>
      <c r="H487" s="56"/>
      <c r="I487" s="458"/>
      <c r="J487" s="53"/>
      <c r="K487" s="503"/>
      <c r="L487" s="53"/>
      <c r="M487" s="53"/>
      <c r="N487" s="53"/>
      <c r="O487" s="1181"/>
      <c r="P487" s="1181"/>
      <c r="Q487" s="1181"/>
      <c r="R487" s="1181"/>
      <c r="S487" s="1181"/>
      <c r="T487" s="1181"/>
      <c r="U487" s="1181"/>
      <c r="V487" s="1181"/>
      <c r="W487" s="1181"/>
      <c r="X487" s="1181"/>
      <c r="Y487" s="1181"/>
      <c r="Z487" s="2303"/>
      <c r="AA487" s="211"/>
      <c r="AB487" s="211"/>
      <c r="AC487" s="211"/>
      <c r="AD487" s="211"/>
      <c r="AE487" s="3228"/>
      <c r="AF487" s="3013"/>
    </row>
    <row r="488" spans="1:120" ht="15" customHeight="1" x14ac:dyDescent="0.25">
      <c r="A488" s="51" t="s">
        <v>5</v>
      </c>
      <c r="B488" s="1756"/>
      <c r="C488" s="52"/>
      <c r="D488" s="52"/>
      <c r="E488" s="595"/>
      <c r="F488" s="52"/>
      <c r="G488" s="56"/>
      <c r="H488" s="56"/>
      <c r="I488" s="458"/>
      <c r="J488" s="53"/>
      <c r="K488" s="503"/>
      <c r="L488" s="53"/>
      <c r="M488" s="53"/>
      <c r="N488" s="53"/>
      <c r="O488" s="1181"/>
      <c r="P488" s="1181"/>
      <c r="Q488" s="1181"/>
      <c r="R488" s="1181"/>
      <c r="S488" s="1181"/>
      <c r="T488" s="1181"/>
      <c r="U488" s="1181"/>
      <c r="V488" s="1181"/>
      <c r="W488" s="1181"/>
      <c r="X488" s="1181"/>
      <c r="Y488" s="1181"/>
      <c r="Z488" s="2303"/>
      <c r="AA488" s="211"/>
      <c r="AB488" s="211"/>
      <c r="AC488" s="211"/>
      <c r="AD488" s="211"/>
      <c r="AE488" s="3228"/>
      <c r="AF488" s="3013"/>
    </row>
    <row r="489" spans="1:120" ht="15" customHeight="1" x14ac:dyDescent="0.25">
      <c r="A489" s="356" t="s">
        <v>136</v>
      </c>
      <c r="B489" s="434">
        <v>340</v>
      </c>
      <c r="C489" s="1215">
        <v>320</v>
      </c>
      <c r="D489" s="201">
        <f>ROUND(C489/12*$A$4,0)</f>
        <v>293</v>
      </c>
      <c r="E489" s="413">
        <v>298</v>
      </c>
      <c r="F489" s="201">
        <f>E489/D489*100</f>
        <v>101.70648464163823</v>
      </c>
      <c r="G489" s="319">
        <v>6.5</v>
      </c>
      <c r="H489" s="400">
        <f>K489/E489</f>
        <v>7.3456375838926178</v>
      </c>
      <c r="I489" s="450">
        <v>2080</v>
      </c>
      <c r="J489" s="366">
        <f>ROUND(D489*G489,0)</f>
        <v>1905</v>
      </c>
      <c r="K489" s="410">
        <v>2189</v>
      </c>
      <c r="L489" s="366">
        <f>K489/J489*100</f>
        <v>114.90813648293963</v>
      </c>
      <c r="M489" s="461">
        <f>ROUND(I489/B489,0)</f>
        <v>6</v>
      </c>
      <c r="N489" s="366">
        <f>K489/$A$4*12/M489</f>
        <v>398</v>
      </c>
      <c r="O489" s="1181">
        <v>35338.379580000001</v>
      </c>
      <c r="P489" s="1181">
        <v>38367.238754116668</v>
      </c>
      <c r="Q489" s="1181">
        <v>38367.238754116668</v>
      </c>
      <c r="R489" s="1181">
        <v>38367.238754116668</v>
      </c>
      <c r="S489" s="1181">
        <v>38367.238754116668</v>
      </c>
      <c r="T489" s="1181">
        <v>38367.238754116668</v>
      </c>
      <c r="U489" s="1181">
        <v>38201.657166616664</v>
      </c>
      <c r="V489" s="1181">
        <v>38201.657166616664</v>
      </c>
      <c r="W489" s="1181">
        <v>38201.657166616664</v>
      </c>
      <c r="X489" s="1181">
        <v>38164.814679116666</v>
      </c>
      <c r="Y489" s="1181">
        <v>38164.814679116666</v>
      </c>
      <c r="Z489" s="2303">
        <f>O489/12*$A$4+(P489-O489)/11*10+(Q489-P489)/10*9+(R489-Q489)/9*8+(S489-R489)/8*7+(T489-S489)/7*6+(U489-T489)/6*5+(V489-U489)/5*4+(W489-V489)/4*3+(X489-W489)/3*2+(Y489-X489)/2*1</f>
        <v>34984.476640522727</v>
      </c>
      <c r="AA489" s="211">
        <f>AE489-AC489</f>
        <v>35636.197479999995</v>
      </c>
      <c r="AB489" s="211">
        <f>AA489-Z489</f>
        <v>651.72083947726787</v>
      </c>
      <c r="AC489" s="211">
        <v>-3.8052899999999998</v>
      </c>
      <c r="AD489" s="211"/>
      <c r="AE489" s="3228">
        <v>35632.392189999999</v>
      </c>
      <c r="AF489" s="2949"/>
    </row>
    <row r="490" spans="1:120" ht="27.75" customHeight="1" x14ac:dyDescent="0.25">
      <c r="A490" s="2915" t="s">
        <v>476</v>
      </c>
      <c r="B490" s="1565">
        <v>340</v>
      </c>
      <c r="C490" s="7">
        <v>30</v>
      </c>
      <c r="D490" s="2610">
        <f>C490/4*4</f>
        <v>30</v>
      </c>
      <c r="E490" s="1448">
        <v>31</v>
      </c>
      <c r="F490" s="4">
        <f>E490/D490*100</f>
        <v>103.33333333333334</v>
      </c>
      <c r="G490" s="264">
        <v>6.5</v>
      </c>
      <c r="H490" s="274">
        <f>K490/E490</f>
        <v>7.193548387096774</v>
      </c>
      <c r="I490" s="461">
        <v>2080</v>
      </c>
      <c r="J490" s="134">
        <f>ROUND(D490*G490,0)</f>
        <v>195</v>
      </c>
      <c r="K490" s="1449">
        <v>223</v>
      </c>
      <c r="L490" s="134">
        <f>K490/J490*100</f>
        <v>114.35897435897435</v>
      </c>
      <c r="M490" s="461">
        <f>ROUND(I490/B490,0)</f>
        <v>6</v>
      </c>
      <c r="N490" s="134">
        <f>K490/$A$4*12/M490</f>
        <v>40.545454545454547</v>
      </c>
      <c r="O490" s="667"/>
      <c r="P490" s="667"/>
      <c r="Q490" s="667"/>
      <c r="R490" s="667"/>
      <c r="S490" s="667"/>
      <c r="T490" s="667"/>
      <c r="U490" s="667"/>
      <c r="V490" s="667">
        <v>1149.1610000000001</v>
      </c>
      <c r="W490" s="667">
        <v>1149.1610000000001</v>
      </c>
      <c r="X490" s="667">
        <v>1149.1610000000001</v>
      </c>
      <c r="Y490" s="667">
        <v>1149.1610000000001</v>
      </c>
      <c r="Z490" s="2617">
        <f>W490/4*4</f>
        <v>1149.1610000000001</v>
      </c>
      <c r="AA490" s="2323">
        <f>AE490-AC490</f>
        <v>1382.3625200000001</v>
      </c>
      <c r="AB490" s="2323"/>
      <c r="AC490" s="2323">
        <v>0</v>
      </c>
      <c r="AD490" s="2323"/>
      <c r="AE490" s="3234">
        <v>1382.3625200000001</v>
      </c>
      <c r="AF490" s="2959"/>
    </row>
    <row r="491" spans="1:120" s="405" customFormat="1" ht="15" customHeight="1" x14ac:dyDescent="0.25">
      <c r="A491" s="438" t="s">
        <v>7</v>
      </c>
      <c r="B491" s="1608"/>
      <c r="C491" s="624">
        <f>SUM(C489:C490)</f>
        <v>350</v>
      </c>
      <c r="D491" s="624">
        <f>SUM(D489:D490)</f>
        <v>323</v>
      </c>
      <c r="E491" s="624">
        <f>SUM(E489:E490)</f>
        <v>329</v>
      </c>
      <c r="F491" s="624">
        <f>E491/D491*100</f>
        <v>101.85758513931889</v>
      </c>
      <c r="G491" s="1452">
        <f>IF(C491=0,0,I491/C491)</f>
        <v>11.885714285714286</v>
      </c>
      <c r="H491" s="1452">
        <f>K491/E491</f>
        <v>7.3313069908814592</v>
      </c>
      <c r="I491" s="1609">
        <f>SUM(I489:I490)</f>
        <v>4160</v>
      </c>
      <c r="J491" s="624">
        <f>SUM(J489:J490)</f>
        <v>2100</v>
      </c>
      <c r="K491" s="624">
        <f>SUM(K489:K490)</f>
        <v>2412</v>
      </c>
      <c r="L491" s="1455">
        <f>K491/J491*100</f>
        <v>114.85714285714286</v>
      </c>
      <c r="M491" s="1532">
        <f>SUM(M489)</f>
        <v>6</v>
      </c>
      <c r="N491" s="1455">
        <f>K491/$A$4*12/M491</f>
        <v>438.54545454545456</v>
      </c>
      <c r="O491" s="531">
        <f>SUM(O489:O490)</f>
        <v>35338.379580000001</v>
      </c>
      <c r="P491" s="531">
        <f t="shared" ref="P491:AE491" si="155">SUM(P489:P490)</f>
        <v>38367.238754116668</v>
      </c>
      <c r="Q491" s="531">
        <f t="shared" si="155"/>
        <v>38367.238754116668</v>
      </c>
      <c r="R491" s="531">
        <f t="shared" si="155"/>
        <v>38367.238754116668</v>
      </c>
      <c r="S491" s="531">
        <f t="shared" si="155"/>
        <v>38367.238754116668</v>
      </c>
      <c r="T491" s="531">
        <f t="shared" si="155"/>
        <v>38367.238754116668</v>
      </c>
      <c r="U491" s="531">
        <f t="shared" si="155"/>
        <v>38201.657166616664</v>
      </c>
      <c r="V491" s="531">
        <f t="shared" si="155"/>
        <v>39350.818166616664</v>
      </c>
      <c r="W491" s="531">
        <f>SUM(W489:W490)</f>
        <v>39350.818166616664</v>
      </c>
      <c r="X491" s="531">
        <f>SUM(X489:X490)</f>
        <v>39313.975679116666</v>
      </c>
      <c r="Y491" s="531">
        <f>SUM(Y489:Y490)</f>
        <v>39313.975679116666</v>
      </c>
      <c r="Z491" s="2305">
        <f t="shared" si="155"/>
        <v>36133.637640522727</v>
      </c>
      <c r="AA491" s="1353">
        <f t="shared" si="155"/>
        <v>37018.559999999998</v>
      </c>
      <c r="AB491" s="1353">
        <f t="shared" si="155"/>
        <v>651.72083947726787</v>
      </c>
      <c r="AC491" s="1353">
        <f t="shared" si="155"/>
        <v>-3.8052899999999998</v>
      </c>
      <c r="AD491" s="1353"/>
      <c r="AE491" s="3230">
        <f t="shared" si="155"/>
        <v>37014.754710000001</v>
      </c>
      <c r="AF491" s="3014">
        <f>SUM(AF489:AF490)</f>
        <v>0</v>
      </c>
    </row>
    <row r="492" spans="1:120" s="405" customFormat="1" ht="36" customHeight="1" thickBot="1" x14ac:dyDescent="0.3">
      <c r="A492" s="2692" t="s">
        <v>309</v>
      </c>
      <c r="B492" s="2849"/>
      <c r="C492" s="2693">
        <v>170</v>
      </c>
      <c r="D492" s="2694">
        <f>ROUND(C492/12*$A$4,0)</f>
        <v>156</v>
      </c>
      <c r="E492" s="2693">
        <v>138</v>
      </c>
      <c r="F492" s="2695">
        <f>E492/D492*100</f>
        <v>88.461538461538453</v>
      </c>
      <c r="G492" s="2677"/>
      <c r="H492" s="2677"/>
      <c r="I492" s="2696"/>
      <c r="J492" s="2693"/>
      <c r="K492" s="2693"/>
      <c r="L492" s="2671"/>
      <c r="M492" s="2697"/>
      <c r="N492" s="2698"/>
      <c r="O492" s="2679">
        <v>15948.879000000001</v>
      </c>
      <c r="P492" s="2679">
        <v>15948.879000000001</v>
      </c>
      <c r="Q492" s="2679">
        <v>15948.879000000001</v>
      </c>
      <c r="R492" s="2679">
        <v>15948.879000000001</v>
      </c>
      <c r="S492" s="2679">
        <v>15948.879000000001</v>
      </c>
      <c r="T492" s="2679">
        <v>15948.879000000001</v>
      </c>
      <c r="U492" s="2679">
        <v>15948.879000000001</v>
      </c>
      <c r="V492" s="2679">
        <v>15948.879000000001</v>
      </c>
      <c r="W492" s="2679">
        <v>15948.879000000001</v>
      </c>
      <c r="X492" s="2679">
        <v>15948.879000000001</v>
      </c>
      <c r="Y492" s="2679">
        <v>15948.879000000001</v>
      </c>
      <c r="Z492" s="2679">
        <f>Y492/12*$A$4</f>
        <v>14619.805750000001</v>
      </c>
      <c r="AA492" s="2699">
        <f>AE492-AC492</f>
        <v>13755.747019999999</v>
      </c>
      <c r="AB492" s="2699">
        <f>AA492-Z492</f>
        <v>-864.05873000000247</v>
      </c>
      <c r="AC492" s="2699">
        <v>0</v>
      </c>
      <c r="AD492" s="2699"/>
      <c r="AE492" s="3239">
        <v>13755.747019999999</v>
      </c>
      <c r="AF492" s="3015"/>
    </row>
    <row r="493" spans="1:120" ht="15.75" customHeight="1" thickBot="1" x14ac:dyDescent="0.3">
      <c r="A493" s="527" t="s">
        <v>18</v>
      </c>
      <c r="B493" s="1784"/>
      <c r="C493" s="482"/>
      <c r="D493" s="482"/>
      <c r="E493" s="1612"/>
      <c r="F493" s="482"/>
      <c r="G493" s="483"/>
      <c r="H493" s="483"/>
      <c r="I493" s="485"/>
      <c r="J493" s="482"/>
      <c r="K493" s="1612">
        <f>SUM(K491)</f>
        <v>2412</v>
      </c>
      <c r="L493" s="485"/>
      <c r="M493" s="482"/>
      <c r="N493" s="485"/>
      <c r="O493" s="691">
        <f t="shared" ref="O493:AE493" si="156">SUM(O491)</f>
        <v>35338.379580000001</v>
      </c>
      <c r="P493" s="691">
        <f t="shared" si="156"/>
        <v>38367.238754116668</v>
      </c>
      <c r="Q493" s="691">
        <f t="shared" si="156"/>
        <v>38367.238754116668</v>
      </c>
      <c r="R493" s="691">
        <f t="shared" si="156"/>
        <v>38367.238754116668</v>
      </c>
      <c r="S493" s="691">
        <f t="shared" si="156"/>
        <v>38367.238754116668</v>
      </c>
      <c r="T493" s="691">
        <f t="shared" si="156"/>
        <v>38367.238754116668</v>
      </c>
      <c r="U493" s="691">
        <f t="shared" si="156"/>
        <v>38201.657166616664</v>
      </c>
      <c r="V493" s="691">
        <f t="shared" si="156"/>
        <v>39350.818166616664</v>
      </c>
      <c r="W493" s="691">
        <f>SUM(W491)</f>
        <v>39350.818166616664</v>
      </c>
      <c r="X493" s="691">
        <f>SUM(X491)</f>
        <v>39313.975679116666</v>
      </c>
      <c r="Y493" s="691">
        <f>SUM(Y491)</f>
        <v>39313.975679116666</v>
      </c>
      <c r="Z493" s="2308">
        <f t="shared" si="156"/>
        <v>36133.637640522727</v>
      </c>
      <c r="AA493" s="2321">
        <f t="shared" si="156"/>
        <v>37018.559999999998</v>
      </c>
      <c r="AB493" s="2321">
        <f t="shared" si="156"/>
        <v>651.72083947726787</v>
      </c>
      <c r="AC493" s="2321">
        <f t="shared" si="156"/>
        <v>-3.8052899999999998</v>
      </c>
      <c r="AD493" s="2321"/>
      <c r="AE493" s="3233">
        <f t="shared" si="156"/>
        <v>37014.754710000001</v>
      </c>
      <c r="AF493" s="3016">
        <f>SUM(AF491)</f>
        <v>0</v>
      </c>
    </row>
    <row r="494" spans="1:120" ht="34.5" customHeight="1" x14ac:dyDescent="0.25">
      <c r="A494" s="2097" t="s">
        <v>313</v>
      </c>
      <c r="B494" s="2850"/>
      <c r="C494" s="10"/>
      <c r="D494" s="132"/>
      <c r="E494" s="1613"/>
      <c r="F494" s="10"/>
      <c r="G494" s="480"/>
      <c r="H494" s="480"/>
      <c r="I494" s="1319"/>
      <c r="J494" s="10"/>
      <c r="K494" s="620"/>
      <c r="L494" s="484"/>
      <c r="M494" s="132"/>
      <c r="N494" s="484"/>
      <c r="O494" s="1182"/>
      <c r="P494" s="1182"/>
      <c r="Q494" s="1182"/>
      <c r="R494" s="1182"/>
      <c r="S494" s="1182"/>
      <c r="T494" s="1182"/>
      <c r="U494" s="1182"/>
      <c r="V494" s="1182"/>
      <c r="W494" s="1182"/>
      <c r="X494" s="1182"/>
      <c r="Y494" s="1182"/>
      <c r="Z494" s="2306"/>
      <c r="AA494" s="2320"/>
      <c r="AB494" s="2320"/>
      <c r="AC494" s="2320"/>
      <c r="AD494" s="2320"/>
      <c r="AE494" s="3231"/>
      <c r="AF494" s="3017"/>
    </row>
    <row r="495" spans="1:120" ht="15.75" customHeight="1" x14ac:dyDescent="0.25">
      <c r="A495" s="247"/>
      <c r="B495" s="2851"/>
      <c r="C495" s="55"/>
      <c r="D495" s="10"/>
      <c r="E495" s="519"/>
      <c r="F495" s="55"/>
      <c r="G495" s="56"/>
      <c r="H495" s="64"/>
      <c r="I495" s="484"/>
      <c r="J495" s="55"/>
      <c r="K495" s="1614"/>
      <c r="L495" s="55"/>
      <c r="M495" s="484"/>
      <c r="N495" s="55"/>
      <c r="O495" s="1181"/>
      <c r="P495" s="1181"/>
      <c r="Q495" s="1181"/>
      <c r="R495" s="1181"/>
      <c r="S495" s="1181"/>
      <c r="T495" s="1181"/>
      <c r="U495" s="1181"/>
      <c r="V495" s="1181"/>
      <c r="W495" s="1181"/>
      <c r="X495" s="1181"/>
      <c r="Y495" s="1181"/>
      <c r="Z495" s="2304"/>
      <c r="AA495" s="211"/>
      <c r="AB495" s="211"/>
      <c r="AC495" s="211"/>
      <c r="AD495" s="211"/>
      <c r="AE495" s="3228"/>
      <c r="AF495" s="3018"/>
    </row>
    <row r="496" spans="1:120" ht="28.5" customHeight="1" x14ac:dyDescent="0.25">
      <c r="A496" s="2621" t="s">
        <v>333</v>
      </c>
      <c r="B496" s="2852"/>
      <c r="C496" s="52">
        <v>5560</v>
      </c>
      <c r="D496" s="52">
        <f>ROUND(C496/12*$A$4,0)</f>
        <v>5097</v>
      </c>
      <c r="E496" s="656">
        <v>4762</v>
      </c>
      <c r="F496" s="1215">
        <f>E496/D496*100</f>
        <v>93.427506376299789</v>
      </c>
      <c r="G496" s="480"/>
      <c r="H496" s="64"/>
      <c r="I496" s="55"/>
      <c r="J496" s="55"/>
      <c r="K496" s="1614"/>
      <c r="L496" s="55"/>
      <c r="M496" s="55"/>
      <c r="N496" s="55"/>
      <c r="O496" s="1183"/>
      <c r="P496" s="1183"/>
      <c r="Q496" s="1183"/>
      <c r="R496" s="1183"/>
      <c r="S496" s="1183"/>
      <c r="T496" s="1183"/>
      <c r="U496" s="1183"/>
      <c r="V496" s="1183"/>
      <c r="W496" s="1183"/>
      <c r="X496" s="1183"/>
      <c r="Y496" s="1183"/>
      <c r="Z496" s="2304"/>
      <c r="AA496" s="2317"/>
      <c r="AB496" s="2317"/>
      <c r="AC496" s="2317"/>
      <c r="AD496" s="2317"/>
      <c r="AE496" s="3229"/>
      <c r="AF496" s="3019">
        <v>803.50229999999999</v>
      </c>
    </row>
    <row r="497" spans="1:120" ht="34.9" customHeight="1" x14ac:dyDescent="0.25">
      <c r="A497" s="2036" t="s">
        <v>334</v>
      </c>
      <c r="B497" s="2851"/>
      <c r="C497" s="52">
        <v>9000</v>
      </c>
      <c r="D497" s="141">
        <f>ROUND(C497/12*$A$4,0)</f>
        <v>8250</v>
      </c>
      <c r="E497" s="406">
        <v>9972</v>
      </c>
      <c r="F497" s="201">
        <f>E497/D497*100</f>
        <v>120.87272727272726</v>
      </c>
      <c r="G497" s="64"/>
      <c r="H497" s="64"/>
      <c r="I497" s="55"/>
      <c r="J497" s="10"/>
      <c r="K497" s="1614"/>
      <c r="L497" s="484"/>
      <c r="M497" s="55"/>
      <c r="N497" s="484"/>
      <c r="O497" s="1183"/>
      <c r="P497" s="1183"/>
      <c r="Q497" s="1183"/>
      <c r="R497" s="1183"/>
      <c r="S497" s="1183"/>
      <c r="T497" s="1183"/>
      <c r="U497" s="1183"/>
      <c r="V497" s="1183"/>
      <c r="W497" s="1183"/>
      <c r="X497" s="1183"/>
      <c r="Y497" s="1183"/>
      <c r="Z497" s="2305"/>
      <c r="AA497" s="211"/>
      <c r="AB497" s="2317"/>
      <c r="AC497" s="211"/>
      <c r="AD497" s="2317"/>
      <c r="AE497" s="3229"/>
      <c r="AF497" s="2948">
        <v>4196.433</v>
      </c>
    </row>
    <row r="498" spans="1:120" ht="25.5" customHeight="1" thickBot="1" x14ac:dyDescent="0.3">
      <c r="A498" s="1344" t="s">
        <v>448</v>
      </c>
      <c r="B498" s="2850"/>
      <c r="C498" s="7">
        <v>140</v>
      </c>
      <c r="D498" s="4">
        <f>ROUND(C498/12*$A$4,0)</f>
        <v>128</v>
      </c>
      <c r="E498" s="1448">
        <v>140</v>
      </c>
      <c r="F498" s="1406">
        <f>E498/D498*100</f>
        <v>109.375</v>
      </c>
      <c r="G498" s="2037"/>
      <c r="H498" s="2037"/>
      <c r="I498" s="484"/>
      <c r="J498" s="2038"/>
      <c r="K498" s="2039"/>
      <c r="L498" s="2038"/>
      <c r="M498" s="484"/>
      <c r="N498" s="2038"/>
      <c r="O498" s="1339"/>
      <c r="P498" s="1339"/>
      <c r="Q498" s="1339"/>
      <c r="R498" s="1339"/>
      <c r="S498" s="1339"/>
      <c r="T498" s="1339"/>
      <c r="U498" s="1339"/>
      <c r="V498" s="1339"/>
      <c r="W498" s="1339"/>
      <c r="X498" s="1339"/>
      <c r="Y498" s="1339"/>
      <c r="Z498" s="2314"/>
      <c r="AA498" s="2323"/>
      <c r="AB498" s="2327"/>
      <c r="AC498" s="2323"/>
      <c r="AD498" s="2323"/>
      <c r="AE498" s="3241"/>
      <c r="AF498" s="2959"/>
    </row>
    <row r="499" spans="1:120" ht="15.75" customHeight="1" thickBot="1" x14ac:dyDescent="0.3">
      <c r="A499" s="527" t="s">
        <v>18</v>
      </c>
      <c r="B499" s="1784"/>
      <c r="C499" s="482"/>
      <c r="D499" s="482"/>
      <c r="E499" s="482"/>
      <c r="F499" s="482"/>
      <c r="G499" s="483"/>
      <c r="H499" s="483"/>
      <c r="I499" s="485"/>
      <c r="J499" s="482"/>
      <c r="K499" s="1612"/>
      <c r="L499" s="485"/>
      <c r="M499" s="485"/>
      <c r="N499" s="485"/>
      <c r="O499" s="691">
        <v>83277.292799999996</v>
      </c>
      <c r="P499" s="691">
        <v>81795.718500000003</v>
      </c>
      <c r="Q499" s="691">
        <v>81795.718500000003</v>
      </c>
      <c r="R499" s="691">
        <v>81795.718500000003</v>
      </c>
      <c r="S499" s="2246">
        <v>95014.519290000011</v>
      </c>
      <c r="T499" s="2246">
        <v>95014.519290000011</v>
      </c>
      <c r="U499" s="2246">
        <v>95014.519290000011</v>
      </c>
      <c r="V499" s="2246">
        <v>95014.519290000011</v>
      </c>
      <c r="W499" s="2246">
        <v>95014.519290000011</v>
      </c>
      <c r="X499" s="2246">
        <v>95014.519290000011</v>
      </c>
      <c r="Y499" s="2246">
        <v>95014.519290000011</v>
      </c>
      <c r="Z499" s="2305">
        <f>O499/12*$A$4+(P499-O499)/11*10+(Q499-P499)/10*9+(R499-Q499)/9*8+(S499-R499)/8*7+(T499-S499)/7*6+(U499-T499)/6*5+(V499-U499)/5*4+(W499-V499)/4*3+(X499-W499)/3*2+(Y499-X499)/2*1</f>
        <v>86557.083363977275</v>
      </c>
      <c r="AA499" s="2321">
        <f>AE499-AC499</f>
        <v>96640.046099999992</v>
      </c>
      <c r="AB499" s="2321">
        <f>AA499-Z499</f>
        <v>10082.962736022717</v>
      </c>
      <c r="AC499" s="2321">
        <v>0</v>
      </c>
      <c r="AD499" s="2321"/>
      <c r="AE499" s="3233">
        <v>96640.046099999992</v>
      </c>
      <c r="AF499" s="3020">
        <f>SUM(AF495:AF498)</f>
        <v>4999.9353000000001</v>
      </c>
    </row>
    <row r="500" spans="1:120" ht="44.25" customHeight="1" x14ac:dyDescent="0.25">
      <c r="A500" s="1536" t="s">
        <v>431</v>
      </c>
      <c r="B500" s="2853"/>
      <c r="C500" s="10"/>
      <c r="D500" s="10"/>
      <c r="E500" s="10"/>
      <c r="F500" s="10"/>
      <c r="G500" s="480"/>
      <c r="H500" s="480"/>
      <c r="I500" s="484"/>
      <c r="J500" s="10"/>
      <c r="K500" s="620"/>
      <c r="L500" s="484"/>
      <c r="M500" s="484"/>
      <c r="N500" s="484"/>
      <c r="O500" s="1182"/>
      <c r="P500" s="1182"/>
      <c r="Q500" s="1182"/>
      <c r="R500" s="1182"/>
      <c r="S500" s="1182"/>
      <c r="T500" s="1182"/>
      <c r="U500" s="1182"/>
      <c r="V500" s="1182"/>
      <c r="W500" s="1182"/>
      <c r="X500" s="1182"/>
      <c r="Y500" s="1182"/>
      <c r="Z500" s="2306"/>
      <c r="AA500" s="2320"/>
      <c r="AB500" s="2320"/>
      <c r="AC500" s="2320"/>
      <c r="AD500" s="2320"/>
      <c r="AE500" s="3231"/>
      <c r="AF500" s="3021"/>
    </row>
    <row r="501" spans="1:120" ht="15.75" customHeight="1" x14ac:dyDescent="0.25">
      <c r="A501" s="164" t="s">
        <v>5</v>
      </c>
      <c r="B501" s="2850"/>
      <c r="C501" s="52"/>
      <c r="D501" s="52"/>
      <c r="E501" s="52"/>
      <c r="F501" s="52"/>
      <c r="G501" s="52"/>
      <c r="H501" s="52"/>
      <c r="I501" s="1194"/>
      <c r="J501" s="52"/>
      <c r="K501" s="52"/>
      <c r="L501" s="52"/>
      <c r="M501" s="52"/>
      <c r="N501" s="52"/>
      <c r="O501" s="1181"/>
      <c r="P501" s="1181"/>
      <c r="Q501" s="1181"/>
      <c r="R501" s="1181"/>
      <c r="S501" s="1181"/>
      <c r="T501" s="1181"/>
      <c r="U501" s="1181"/>
      <c r="V501" s="1181"/>
      <c r="W501" s="1181"/>
      <c r="X501" s="1181"/>
      <c r="Y501" s="1181"/>
      <c r="Z501" s="2303"/>
      <c r="AA501" s="211"/>
      <c r="AB501" s="211"/>
      <c r="AC501" s="211"/>
      <c r="AD501" s="211"/>
      <c r="AE501" s="3228"/>
      <c r="AF501" s="3022"/>
    </row>
    <row r="502" spans="1:120" ht="15.75" customHeight="1" x14ac:dyDescent="0.25">
      <c r="A502" s="479" t="s">
        <v>249</v>
      </c>
      <c r="B502" s="1488">
        <v>340</v>
      </c>
      <c r="C502" s="52">
        <v>1785</v>
      </c>
      <c r="D502" s="52">
        <f>ROUND(C502/12*$A$4,0)</f>
        <v>1636</v>
      </c>
      <c r="E502" s="52">
        <v>1586</v>
      </c>
      <c r="F502" s="52">
        <f>E502/D502*100</f>
        <v>96.943765281173597</v>
      </c>
      <c r="G502" s="744">
        <v>14.5</v>
      </c>
      <c r="H502" s="154">
        <f>K502/E502</f>
        <v>14.49873896595208</v>
      </c>
      <c r="I502" s="448">
        <f>ROUND(C502*G502,0)</f>
        <v>25883</v>
      </c>
      <c r="J502" s="52">
        <f>ROUND(D502*G502,0)</f>
        <v>23722</v>
      </c>
      <c r="K502" s="52">
        <v>22995</v>
      </c>
      <c r="L502" s="52">
        <f>K502/J502*100</f>
        <v>96.935334288845795</v>
      </c>
      <c r="M502" s="52">
        <f>ROUND(I502/B502,0)</f>
        <v>76</v>
      </c>
      <c r="N502" s="52">
        <f>K502/$A$4*12/M502</f>
        <v>330.0717703349282</v>
      </c>
      <c r="O502" s="1181"/>
      <c r="P502" s="1181"/>
      <c r="Q502" s="1181"/>
      <c r="R502" s="1181"/>
      <c r="S502" s="1181"/>
      <c r="T502" s="1181"/>
      <c r="U502" s="1181"/>
      <c r="V502" s="1181"/>
      <c r="W502" s="1181"/>
      <c r="X502" s="1181"/>
      <c r="Y502" s="1181"/>
      <c r="Z502" s="2303"/>
      <c r="AA502" s="211"/>
      <c r="AB502" s="211"/>
      <c r="AC502" s="211">
        <v>-61.12462</v>
      </c>
      <c r="AD502" s="211"/>
      <c r="AE502" s="3228">
        <v>40501.525940000007</v>
      </c>
      <c r="AF502" s="3022">
        <v>2370.7130400000001</v>
      </c>
    </row>
    <row r="503" spans="1:120" ht="32.25" customHeight="1" x14ac:dyDescent="0.25">
      <c r="A503" s="1616" t="s">
        <v>309</v>
      </c>
      <c r="B503" s="2854"/>
      <c r="C503" s="1617">
        <v>12</v>
      </c>
      <c r="D503" s="1617">
        <f>ROUND(C503/12*$A$4,0)</f>
        <v>11</v>
      </c>
      <c r="E503" s="1617">
        <v>11</v>
      </c>
      <c r="F503" s="1617">
        <f>E503/D503*100</f>
        <v>100</v>
      </c>
      <c r="G503" s="1618"/>
      <c r="H503" s="1619"/>
      <c r="I503" s="1620"/>
      <c r="J503" s="1617"/>
      <c r="K503" s="1617"/>
      <c r="L503" s="1617"/>
      <c r="M503" s="1617"/>
      <c r="N503" s="1617"/>
      <c r="O503" s="2265">
        <v>1224.1610000000001</v>
      </c>
      <c r="P503" s="2265">
        <v>1224.1610000000001</v>
      </c>
      <c r="Q503" s="2265">
        <v>1224.1610000000001</v>
      </c>
      <c r="R503" s="2265">
        <v>1224.1610000000001</v>
      </c>
      <c r="S503" s="2265">
        <v>1224.1610000000001</v>
      </c>
      <c r="T503" s="2265">
        <v>1224.1610000000001</v>
      </c>
      <c r="U503" s="2265">
        <v>1224.1610000000001</v>
      </c>
      <c r="V503" s="2265">
        <v>1224.1610000000001</v>
      </c>
      <c r="W503" s="2265">
        <v>1224.1610000000001</v>
      </c>
      <c r="X503" s="2265">
        <v>1224.1610000000001</v>
      </c>
      <c r="Y503" s="2265">
        <v>1224.1610000000001</v>
      </c>
      <c r="Z503" s="2304">
        <f>Y503/12*$A$4</f>
        <v>1122.1475833333334</v>
      </c>
      <c r="AA503" s="2328">
        <f>AE503-AC503</f>
        <v>1122.14751</v>
      </c>
      <c r="AB503" s="2328">
        <f>AA503-Z503</f>
        <v>-7.3333333375558141E-5</v>
      </c>
      <c r="AC503" s="2328">
        <v>0</v>
      </c>
      <c r="AD503" s="2328"/>
      <c r="AE503" s="3229">
        <v>1122.14751</v>
      </c>
      <c r="AF503" s="3023"/>
    </row>
    <row r="504" spans="1:120" ht="15.75" customHeight="1" x14ac:dyDescent="0.25">
      <c r="A504" s="438" t="s">
        <v>7</v>
      </c>
      <c r="B504" s="2855"/>
      <c r="C504" s="14">
        <f>SUM(C502)</f>
        <v>1785</v>
      </c>
      <c r="D504" s="14">
        <f>SUM(D502)</f>
        <v>1636</v>
      </c>
      <c r="E504" s="14">
        <f>SUM(E502)</f>
        <v>1586</v>
      </c>
      <c r="F504" s="14">
        <f>E504/D504*100</f>
        <v>96.943765281173597</v>
      </c>
      <c r="G504" s="14">
        <f t="shared" ref="G504:N504" si="157">SUM(G502)</f>
        <v>14.5</v>
      </c>
      <c r="H504" s="14">
        <f t="shared" si="157"/>
        <v>14.49873896595208</v>
      </c>
      <c r="I504" s="1201">
        <f t="shared" si="157"/>
        <v>25883</v>
      </c>
      <c r="J504" s="14">
        <f t="shared" si="157"/>
        <v>23722</v>
      </c>
      <c r="K504" s="14">
        <f t="shared" si="157"/>
        <v>22995</v>
      </c>
      <c r="L504" s="14">
        <f t="shared" si="157"/>
        <v>96.935334288845795</v>
      </c>
      <c r="M504" s="14">
        <f t="shared" si="157"/>
        <v>76</v>
      </c>
      <c r="N504" s="14">
        <f t="shared" si="157"/>
        <v>330.0717703349282</v>
      </c>
      <c r="O504" s="14">
        <v>53517.721205760005</v>
      </c>
      <c r="P504" s="14">
        <v>51461.371041480001</v>
      </c>
      <c r="Q504" s="14">
        <v>51461.371041480001</v>
      </c>
      <c r="R504" s="14">
        <v>51461.371041480001</v>
      </c>
      <c r="S504" s="2212">
        <v>51461.371041480001</v>
      </c>
      <c r="T504" s="2212">
        <v>49178.582523213336</v>
      </c>
      <c r="U504" s="2212">
        <v>48820.030295613331</v>
      </c>
      <c r="V504" s="2212">
        <v>48820.030295613331</v>
      </c>
      <c r="W504" s="2212">
        <v>43108.713579999996</v>
      </c>
      <c r="X504" s="2212">
        <v>42867.894883360001</v>
      </c>
      <c r="Y504" s="2212">
        <v>42867.894883360001</v>
      </c>
      <c r="Z504" s="2305">
        <f>O504/12*$A$4+(P504-O504)/11*10+(Q504-P504)/10*9+(R504-Q504)/9*8+(S504-R504)/8*7+(T504-S504)/7*6+(U504-T504)/6*5+(V504-U504)/5*4+(W504-V504)/4*3+(X504-W504)/3*2+(Y504-X504)/2*1</f>
        <v>40488.999134755453</v>
      </c>
      <c r="AA504" s="1201">
        <f>AE504-AC504</f>
        <v>40562.650560000009</v>
      </c>
      <c r="AB504" s="14">
        <f>AA504-Z504</f>
        <v>73.651425244555867</v>
      </c>
      <c r="AC504" s="14">
        <f>SUM(AC502)</f>
        <v>-61.12462</v>
      </c>
      <c r="AD504" s="14"/>
      <c r="AE504" s="3242">
        <f>SUM(AE502)</f>
        <v>40501.525940000007</v>
      </c>
      <c r="AF504" s="3024">
        <f>SUM(AF502)</f>
        <v>2370.7130400000001</v>
      </c>
    </row>
    <row r="505" spans="1:120" ht="15.75" customHeight="1" x14ac:dyDescent="0.25">
      <c r="A505" s="440" t="s">
        <v>33</v>
      </c>
      <c r="B505" s="1564"/>
      <c r="C505" s="927"/>
      <c r="D505" s="927"/>
      <c r="E505" s="927"/>
      <c r="F505" s="927"/>
      <c r="G505" s="927"/>
      <c r="H505" s="927"/>
      <c r="I505" s="1234"/>
      <c r="J505" s="927"/>
      <c r="K505" s="927"/>
      <c r="L505" s="927"/>
      <c r="M505" s="927"/>
      <c r="N505" s="927"/>
      <c r="O505" s="1182"/>
      <c r="P505" s="1182"/>
      <c r="Q505" s="1182"/>
      <c r="R505" s="1182"/>
      <c r="S505" s="1182"/>
      <c r="T505" s="1182"/>
      <c r="U505" s="1182"/>
      <c r="V505" s="1182"/>
      <c r="W505" s="1182"/>
      <c r="X505" s="1182"/>
      <c r="Y505" s="1182"/>
      <c r="Z505" s="2306"/>
      <c r="AA505" s="2320"/>
      <c r="AB505" s="2320"/>
      <c r="AC505" s="2320"/>
      <c r="AD505" s="2320"/>
      <c r="AE505" s="3231"/>
      <c r="AF505" s="3025"/>
    </row>
    <row r="506" spans="1:120" ht="15.75" customHeight="1" x14ac:dyDescent="0.25">
      <c r="A506" s="197" t="s">
        <v>201</v>
      </c>
      <c r="B506" s="1488"/>
      <c r="C506" s="52"/>
      <c r="D506" s="52"/>
      <c r="E506" s="52"/>
      <c r="F506" s="52"/>
      <c r="G506" s="52"/>
      <c r="H506" s="52"/>
      <c r="I506" s="1194"/>
      <c r="J506" s="52"/>
      <c r="K506" s="52"/>
      <c r="L506" s="52"/>
      <c r="M506" s="52"/>
      <c r="N506" s="52"/>
      <c r="O506" s="1181"/>
      <c r="P506" s="1181"/>
      <c r="Q506" s="1181"/>
      <c r="R506" s="1181"/>
      <c r="S506" s="1181"/>
      <c r="T506" s="1181"/>
      <c r="U506" s="1181"/>
      <c r="V506" s="1181"/>
      <c r="W506" s="1181"/>
      <c r="X506" s="1181"/>
      <c r="Y506" s="1181"/>
      <c r="Z506" s="2303"/>
      <c r="AA506" s="211"/>
      <c r="AB506" s="211"/>
      <c r="AC506" s="211"/>
      <c r="AD506" s="211"/>
      <c r="AE506" s="3228"/>
      <c r="AF506" s="3022"/>
    </row>
    <row r="507" spans="1:120" ht="15.75" customHeight="1" x14ac:dyDescent="0.25">
      <c r="A507" s="479" t="s">
        <v>249</v>
      </c>
      <c r="B507" s="1488">
        <v>300</v>
      </c>
      <c r="C507" s="52">
        <v>661</v>
      </c>
      <c r="D507" s="52">
        <f>ROUND(C507/12*$A$4,0)</f>
        <v>606</v>
      </c>
      <c r="E507" s="52">
        <v>594</v>
      </c>
      <c r="F507" s="52">
        <f>E507/D507*100</f>
        <v>98.019801980198025</v>
      </c>
      <c r="G507" s="52">
        <v>14</v>
      </c>
      <c r="H507" s="52">
        <f>K507/E507</f>
        <v>14.090909090909092</v>
      </c>
      <c r="I507" s="1194">
        <f>ROUND(C507*G507,0)</f>
        <v>9254</v>
      </c>
      <c r="J507" s="52">
        <f>ROUND(D507*G507,0)</f>
        <v>8484</v>
      </c>
      <c r="K507" s="52">
        <v>8370</v>
      </c>
      <c r="L507" s="52">
        <f>K507/J507*100</f>
        <v>98.656294200848663</v>
      </c>
      <c r="M507" s="52">
        <f>ROUND(I507/B507,0)</f>
        <v>31</v>
      </c>
      <c r="N507" s="52">
        <f>K507/$A$4*12/M507</f>
        <v>294.5454545454545</v>
      </c>
      <c r="O507" s="1181"/>
      <c r="P507" s="1181"/>
      <c r="Q507" s="1181"/>
      <c r="R507" s="1181"/>
      <c r="S507" s="1181"/>
      <c r="T507" s="1181"/>
      <c r="U507" s="1181"/>
      <c r="V507" s="1181"/>
      <c r="W507" s="1181"/>
      <c r="X507" s="1181"/>
      <c r="Y507" s="1181"/>
      <c r="Z507" s="2303"/>
      <c r="AA507" s="211"/>
      <c r="AB507" s="211"/>
      <c r="AC507" s="211"/>
      <c r="AD507" s="211"/>
      <c r="AE507" s="3228"/>
      <c r="AF507" s="3022"/>
    </row>
    <row r="508" spans="1:120" s="98" customFormat="1" ht="15.75" customHeight="1" x14ac:dyDescent="0.2">
      <c r="A508" s="199" t="s">
        <v>93</v>
      </c>
      <c r="B508" s="2850"/>
      <c r="C508" s="1256">
        <f>SUM(C507)</f>
        <v>661</v>
      </c>
      <c r="D508" s="1256">
        <f t="shared" ref="D508:N509" si="158">SUM(D507)</f>
        <v>606</v>
      </c>
      <c r="E508" s="1256">
        <f t="shared" si="158"/>
        <v>594</v>
      </c>
      <c r="F508" s="1256">
        <f>E508/D508*100</f>
        <v>98.019801980198025</v>
      </c>
      <c r="G508" s="1256">
        <f t="shared" si="158"/>
        <v>14</v>
      </c>
      <c r="H508" s="1256">
        <f t="shared" si="158"/>
        <v>14.090909090909092</v>
      </c>
      <c r="I508" s="1284">
        <f t="shared" si="158"/>
        <v>9254</v>
      </c>
      <c r="J508" s="1256">
        <f t="shared" si="158"/>
        <v>8484</v>
      </c>
      <c r="K508" s="1256">
        <f t="shared" si="158"/>
        <v>8370</v>
      </c>
      <c r="L508" s="1256">
        <f t="shared" si="158"/>
        <v>98.656294200848663</v>
      </c>
      <c r="M508" s="1256">
        <f t="shared" si="158"/>
        <v>31</v>
      </c>
      <c r="N508" s="1256">
        <f t="shared" si="158"/>
        <v>294.5454545454545</v>
      </c>
      <c r="O508" s="1183"/>
      <c r="P508" s="1183"/>
      <c r="Q508" s="1183"/>
      <c r="R508" s="1183"/>
      <c r="S508" s="1183"/>
      <c r="T508" s="1183"/>
      <c r="U508" s="1183"/>
      <c r="V508" s="1183"/>
      <c r="W508" s="1183"/>
      <c r="X508" s="1183"/>
      <c r="Y508" s="1183"/>
      <c r="Z508" s="2304"/>
      <c r="AA508" s="2317"/>
      <c r="AB508" s="2317"/>
      <c r="AC508" s="2317"/>
      <c r="AD508" s="2317"/>
      <c r="AE508" s="3229"/>
      <c r="AF508" s="3026"/>
      <c r="AG508" s="412"/>
      <c r="AH508" s="412"/>
      <c r="AI508" s="412"/>
      <c r="AJ508" s="412"/>
      <c r="AK508" s="412"/>
      <c r="AL508" s="412"/>
      <c r="AM508" s="412"/>
      <c r="AN508" s="412"/>
      <c r="AO508" s="412"/>
      <c r="AP508" s="412"/>
      <c r="AQ508" s="412"/>
      <c r="AR508" s="412"/>
      <c r="AS508" s="412"/>
      <c r="AT508" s="412"/>
      <c r="AU508" s="412"/>
      <c r="AV508" s="412"/>
      <c r="AW508" s="412"/>
      <c r="AX508" s="412"/>
      <c r="AY508" s="412"/>
      <c r="AZ508" s="412"/>
      <c r="BA508" s="412"/>
      <c r="BB508" s="412"/>
      <c r="BC508" s="412"/>
      <c r="BD508" s="412"/>
      <c r="BE508" s="412"/>
      <c r="BF508" s="412"/>
      <c r="BG508" s="412"/>
      <c r="BH508" s="412"/>
      <c r="BI508" s="412"/>
      <c r="BJ508" s="412"/>
      <c r="BK508" s="412"/>
      <c r="BL508" s="412"/>
      <c r="BM508" s="412"/>
      <c r="BN508" s="412"/>
      <c r="BO508" s="412"/>
      <c r="BP508" s="412"/>
      <c r="BQ508" s="412"/>
      <c r="BR508" s="412"/>
      <c r="BS508" s="412"/>
      <c r="BT508" s="412"/>
      <c r="BU508" s="412"/>
      <c r="BV508" s="412"/>
      <c r="BW508" s="412"/>
      <c r="BX508" s="412"/>
      <c r="BY508" s="412"/>
      <c r="BZ508" s="412"/>
      <c r="CA508" s="412"/>
      <c r="CB508" s="412"/>
      <c r="CC508" s="412"/>
      <c r="CD508" s="412"/>
      <c r="CE508" s="412"/>
      <c r="CF508" s="412"/>
      <c r="CG508" s="412"/>
      <c r="CH508" s="412"/>
      <c r="CI508" s="412"/>
      <c r="CJ508" s="412"/>
      <c r="CK508" s="412"/>
      <c r="CL508" s="412"/>
      <c r="CM508" s="412"/>
      <c r="CN508" s="412"/>
      <c r="CO508" s="412"/>
      <c r="CP508" s="412"/>
      <c r="CQ508" s="412"/>
      <c r="CR508" s="412"/>
      <c r="CS508" s="412"/>
      <c r="CT508" s="412"/>
      <c r="CU508" s="412"/>
      <c r="CV508" s="412"/>
      <c r="CW508" s="412"/>
      <c r="CX508" s="412"/>
      <c r="CY508" s="412"/>
      <c r="CZ508" s="412"/>
      <c r="DA508" s="412"/>
      <c r="DB508" s="412"/>
      <c r="DC508" s="412"/>
      <c r="DD508" s="412"/>
      <c r="DE508" s="412"/>
      <c r="DF508" s="412"/>
      <c r="DG508" s="412"/>
      <c r="DH508" s="412"/>
      <c r="DI508" s="412"/>
      <c r="DJ508" s="412"/>
      <c r="DK508" s="412"/>
      <c r="DL508" s="412"/>
      <c r="DM508" s="412"/>
      <c r="DN508" s="412"/>
      <c r="DO508" s="412"/>
      <c r="DP508" s="412"/>
    </row>
    <row r="509" spans="1:120" s="31" customFormat="1" ht="15.75" customHeight="1" thickBot="1" x14ac:dyDescent="0.25">
      <c r="A509" s="1210" t="s">
        <v>355</v>
      </c>
      <c r="B509" s="2856"/>
      <c r="C509" s="1298">
        <f>SUM(C508)</f>
        <v>661</v>
      </c>
      <c r="D509" s="1298">
        <f t="shared" si="158"/>
        <v>606</v>
      </c>
      <c r="E509" s="1298">
        <f t="shared" si="158"/>
        <v>594</v>
      </c>
      <c r="F509" s="1298">
        <f>E509/D509*100</f>
        <v>98.019801980198025</v>
      </c>
      <c r="G509" s="1298">
        <f t="shared" si="158"/>
        <v>14</v>
      </c>
      <c r="H509" s="1298">
        <f t="shared" si="158"/>
        <v>14.090909090909092</v>
      </c>
      <c r="I509" s="1299">
        <f t="shared" si="158"/>
        <v>9254</v>
      </c>
      <c r="J509" s="1298">
        <f t="shared" si="158"/>
        <v>8484</v>
      </c>
      <c r="K509" s="1298">
        <f t="shared" si="158"/>
        <v>8370</v>
      </c>
      <c r="L509" s="1298">
        <f t="shared" si="158"/>
        <v>98.656294200848663</v>
      </c>
      <c r="M509" s="1298">
        <f t="shared" si="158"/>
        <v>31</v>
      </c>
      <c r="N509" s="1298">
        <f t="shared" si="158"/>
        <v>294.5454545454545</v>
      </c>
      <c r="O509" s="690">
        <v>15402.501048479999</v>
      </c>
      <c r="P509" s="690">
        <v>17894.082100439999</v>
      </c>
      <c r="Q509" s="690">
        <v>17894.082100439999</v>
      </c>
      <c r="R509" s="690">
        <v>17894.082100439999</v>
      </c>
      <c r="S509" s="690">
        <v>17894.082100439999</v>
      </c>
      <c r="T509" s="690">
        <v>16885.032478860001</v>
      </c>
      <c r="U509" s="690">
        <v>16457.014561259999</v>
      </c>
      <c r="V509" s="690">
        <v>16457.014561259999</v>
      </c>
      <c r="W509" s="690">
        <v>16457.014561259999</v>
      </c>
      <c r="X509" s="690">
        <v>15814.07311666</v>
      </c>
      <c r="Y509" s="690">
        <v>15814.07311666</v>
      </c>
      <c r="Z509" s="2305">
        <f>O509/12*$A$4+(P509-O509)/11*10+(Q509-P509)/10*9+(R509-Q509)/9*8+(S509-R509)/8*7+(T509-S509)/7*6+(U509-T509)/6*5+(V509-U509)/5*4+(W509-V509)/4*3+(X509-W509)/3*2+(Y509-X509)/2*1</f>
        <v>14733.824074666667</v>
      </c>
      <c r="AA509" s="2248">
        <f>AE509-AC509</f>
        <v>14736.738459999999</v>
      </c>
      <c r="AB509" s="2248">
        <f>AA509-Z509</f>
        <v>2.9143853333316656</v>
      </c>
      <c r="AC509" s="2248">
        <v>0</v>
      </c>
      <c r="AD509" s="2248"/>
      <c r="AE509" s="3232">
        <v>14736.738459999999</v>
      </c>
      <c r="AF509" s="3027">
        <v>439.91073000000006</v>
      </c>
      <c r="AG509" s="1783"/>
      <c r="AH509" s="1783"/>
      <c r="AI509" s="1783"/>
      <c r="AJ509" s="1783"/>
      <c r="AK509" s="1783"/>
      <c r="AL509" s="1783"/>
      <c r="AM509" s="1783"/>
      <c r="AN509" s="1783"/>
      <c r="AO509" s="1783"/>
      <c r="AP509" s="1783"/>
      <c r="AQ509" s="1783"/>
      <c r="AR509" s="1783"/>
      <c r="AS509" s="1783"/>
      <c r="AT509" s="1783"/>
      <c r="AU509" s="1783"/>
      <c r="AV509" s="1783"/>
      <c r="AW509" s="1783"/>
      <c r="AX509" s="1783"/>
      <c r="AY509" s="1783"/>
      <c r="AZ509" s="1783"/>
      <c r="BA509" s="1783"/>
      <c r="BB509" s="1783"/>
      <c r="BC509" s="1783"/>
      <c r="BD509" s="1783"/>
      <c r="BE509" s="1783"/>
      <c r="BF509" s="1783"/>
      <c r="BG509" s="1783"/>
      <c r="BH509" s="1783"/>
      <c r="BI509" s="1783"/>
      <c r="BJ509" s="1783"/>
      <c r="BK509" s="1783"/>
      <c r="BL509" s="1783"/>
      <c r="BM509" s="1783"/>
      <c r="BN509" s="1783"/>
      <c r="BO509" s="1783"/>
      <c r="BP509" s="1783"/>
      <c r="BQ509" s="1783"/>
      <c r="BR509" s="1783"/>
      <c r="BS509" s="1783"/>
      <c r="BT509" s="1783"/>
      <c r="BU509" s="1783"/>
      <c r="BV509" s="1783"/>
      <c r="BW509" s="1783"/>
      <c r="BX509" s="1783"/>
      <c r="BY509" s="1783"/>
      <c r="BZ509" s="1783"/>
      <c r="CA509" s="1783"/>
      <c r="CB509" s="1783"/>
      <c r="CC509" s="1783"/>
      <c r="CD509" s="1783"/>
      <c r="CE509" s="1783"/>
      <c r="CF509" s="1783"/>
      <c r="CG509" s="1783"/>
      <c r="CH509" s="1783"/>
      <c r="CI509" s="1783"/>
      <c r="CJ509" s="1783"/>
      <c r="CK509" s="1783"/>
      <c r="CL509" s="1783"/>
      <c r="CM509" s="1783"/>
      <c r="CN509" s="1783"/>
      <c r="CO509" s="1783"/>
      <c r="CP509" s="1783"/>
      <c r="CQ509" s="1783"/>
      <c r="CR509" s="1783"/>
      <c r="CS509" s="1783"/>
      <c r="CT509" s="1783"/>
      <c r="CU509" s="1783"/>
      <c r="CV509" s="1783"/>
      <c r="CW509" s="1783"/>
      <c r="CX509" s="1783"/>
      <c r="CY509" s="1783"/>
      <c r="CZ509" s="1783"/>
      <c r="DA509" s="1783"/>
      <c r="DB509" s="1783"/>
      <c r="DC509" s="1783"/>
      <c r="DD509" s="1783"/>
      <c r="DE509" s="1783"/>
      <c r="DF509" s="1783"/>
      <c r="DG509" s="1783"/>
      <c r="DH509" s="1783"/>
      <c r="DI509" s="1783"/>
      <c r="DJ509" s="1783"/>
      <c r="DK509" s="1783"/>
      <c r="DL509" s="1783"/>
      <c r="DM509" s="1783"/>
      <c r="DN509" s="1783"/>
      <c r="DO509" s="1783"/>
      <c r="DP509" s="1783"/>
    </row>
    <row r="510" spans="1:120" ht="15.75" customHeight="1" thickBot="1" x14ac:dyDescent="0.3">
      <c r="A510" s="527" t="s">
        <v>18</v>
      </c>
      <c r="B510" s="1784"/>
      <c r="C510" s="482"/>
      <c r="D510" s="482"/>
      <c r="E510" s="482"/>
      <c r="F510" s="482"/>
      <c r="G510" s="483"/>
      <c r="H510" s="483"/>
      <c r="I510" s="485"/>
      <c r="J510" s="482"/>
      <c r="K510" s="1612">
        <f>SUM(K509,K504)</f>
        <v>31365</v>
      </c>
      <c r="L510" s="485"/>
      <c r="M510" s="485"/>
      <c r="N510" s="485"/>
      <c r="O510" s="691">
        <f t="shared" ref="O510:T510" si="159">SUM(O509,O504)</f>
        <v>68920.222254239998</v>
      </c>
      <c r="P510" s="691">
        <f t="shared" si="159"/>
        <v>69355.453141920007</v>
      </c>
      <c r="Q510" s="691">
        <f t="shared" si="159"/>
        <v>69355.453141920007</v>
      </c>
      <c r="R510" s="691">
        <f t="shared" si="159"/>
        <v>69355.453141920007</v>
      </c>
      <c r="S510" s="691">
        <f t="shared" si="159"/>
        <v>69355.453141920007</v>
      </c>
      <c r="T510" s="691">
        <f t="shared" si="159"/>
        <v>66063.615002073333</v>
      </c>
      <c r="U510" s="691">
        <f t="shared" ref="U510:AF510" si="160">SUM(U509,U504)</f>
        <v>65277.044856873326</v>
      </c>
      <c r="V510" s="691">
        <f t="shared" si="160"/>
        <v>65277.044856873326</v>
      </c>
      <c r="W510" s="691">
        <f t="shared" si="160"/>
        <v>59565.728141259999</v>
      </c>
      <c r="X510" s="691">
        <f t="shared" ref="X510:Y510" si="161">SUM(X509,X504)</f>
        <v>58681.968000020002</v>
      </c>
      <c r="Y510" s="691">
        <f t="shared" si="161"/>
        <v>58681.968000020002</v>
      </c>
      <c r="Z510" s="2308">
        <f t="shared" si="160"/>
        <v>55222.823209422117</v>
      </c>
      <c r="AA510" s="2321">
        <f t="shared" si="160"/>
        <v>55299.38902000001</v>
      </c>
      <c r="AB510" s="2321">
        <f t="shared" si="160"/>
        <v>76.565810577887532</v>
      </c>
      <c r="AC510" s="2321">
        <f t="shared" si="160"/>
        <v>-61.12462</v>
      </c>
      <c r="AD510" s="2321"/>
      <c r="AE510" s="3233">
        <f t="shared" si="160"/>
        <v>55238.264400000007</v>
      </c>
      <c r="AF510" s="3020">
        <f t="shared" si="160"/>
        <v>2810.6237700000001</v>
      </c>
    </row>
    <row r="511" spans="1:120" ht="56.25" customHeight="1" x14ac:dyDescent="0.25">
      <c r="A511" s="2099" t="s">
        <v>432</v>
      </c>
      <c r="B511" s="2857"/>
      <c r="C511" s="526"/>
      <c r="D511" s="526"/>
      <c r="E511" s="10"/>
      <c r="F511" s="526"/>
      <c r="G511" s="526"/>
      <c r="H511" s="526"/>
      <c r="I511" s="1196"/>
      <c r="J511" s="526"/>
      <c r="K511" s="1621"/>
      <c r="L511" s="526"/>
      <c r="M511" s="526"/>
      <c r="N511" s="526"/>
      <c r="O511" s="1182"/>
      <c r="P511" s="1182"/>
      <c r="Q511" s="1182"/>
      <c r="R511" s="1182"/>
      <c r="S511" s="1182"/>
      <c r="T511" s="1182"/>
      <c r="U511" s="1182"/>
      <c r="V511" s="1182"/>
      <c r="W511" s="1182"/>
      <c r="X511" s="1182"/>
      <c r="Y511" s="1182"/>
      <c r="Z511" s="2306"/>
      <c r="AA511" s="2320"/>
      <c r="AB511" s="2320"/>
      <c r="AC511" s="2320"/>
      <c r="AD511" s="2320"/>
      <c r="AE511" s="3231"/>
      <c r="AF511" s="3021"/>
    </row>
    <row r="512" spans="1:120" ht="15.75" customHeight="1" x14ac:dyDescent="0.25">
      <c r="A512" s="478"/>
      <c r="B512" s="2858"/>
      <c r="C512" s="526"/>
      <c r="D512" s="526"/>
      <c r="E512" s="743"/>
      <c r="F512" s="526"/>
      <c r="G512" s="526"/>
      <c r="H512" s="526"/>
      <c r="I512" s="1196"/>
      <c r="J512" s="526"/>
      <c r="K512" s="1621"/>
      <c r="L512" s="526"/>
      <c r="M512" s="526"/>
      <c r="N512" s="526"/>
      <c r="O512" s="1181"/>
      <c r="P512" s="1181"/>
      <c r="Q512" s="1181"/>
      <c r="R512" s="1181"/>
      <c r="S512" s="1181"/>
      <c r="T512" s="1181"/>
      <c r="U512" s="1181"/>
      <c r="V512" s="1181"/>
      <c r="W512" s="1181"/>
      <c r="X512" s="1181"/>
      <c r="Y512" s="1181"/>
      <c r="Z512" s="2303"/>
      <c r="AA512" s="211"/>
      <c r="AB512" s="211"/>
      <c r="AC512" s="211"/>
      <c r="AD512" s="211"/>
      <c r="AE512" s="3228"/>
      <c r="AF512" s="3028"/>
    </row>
    <row r="513" spans="1:120" ht="15.75" customHeight="1" x14ac:dyDescent="0.25">
      <c r="A513" s="398" t="s">
        <v>5</v>
      </c>
      <c r="B513" s="1621"/>
      <c r="C513" s="526"/>
      <c r="D513" s="526"/>
      <c r="E513" s="1621"/>
      <c r="F513" s="526"/>
      <c r="G513" s="526"/>
      <c r="H513" s="526"/>
      <c r="I513" s="1196"/>
      <c r="J513" s="526"/>
      <c r="K513" s="1621"/>
      <c r="L513" s="526"/>
      <c r="M513" s="526"/>
      <c r="N513" s="526"/>
      <c r="O513" s="1181"/>
      <c r="P513" s="1181"/>
      <c r="Q513" s="1181"/>
      <c r="R513" s="1181"/>
      <c r="S513" s="1181"/>
      <c r="T513" s="1181"/>
      <c r="U513" s="1181"/>
      <c r="V513" s="1181"/>
      <c r="W513" s="1181"/>
      <c r="X513" s="1181"/>
      <c r="Y513" s="1181"/>
      <c r="Z513" s="2303"/>
      <c r="AA513" s="211"/>
      <c r="AB513" s="211"/>
      <c r="AC513" s="211"/>
      <c r="AD513" s="211"/>
      <c r="AE513" s="3228"/>
      <c r="AF513" s="3029"/>
    </row>
    <row r="514" spans="1:120" ht="15.75" customHeight="1" x14ac:dyDescent="0.25">
      <c r="A514" s="1216" t="s">
        <v>166</v>
      </c>
      <c r="B514" s="434">
        <v>340</v>
      </c>
      <c r="C514" s="1215">
        <v>45</v>
      </c>
      <c r="D514" s="201">
        <f>ROUND(C514/12*$A$4,0)</f>
        <v>41</v>
      </c>
      <c r="E514" s="1622">
        <v>45</v>
      </c>
      <c r="F514" s="201">
        <f>E514/D514*100</f>
        <v>109.75609756097562</v>
      </c>
      <c r="G514" s="771">
        <v>16</v>
      </c>
      <c r="H514" s="400">
        <f>K514/E514</f>
        <v>15.644444444444444</v>
      </c>
      <c r="I514" s="450">
        <f>ROUND(C514*G514,0)</f>
        <v>720</v>
      </c>
      <c r="J514" s="366">
        <f>ROUND(D514*G514,0)</f>
        <v>656</v>
      </c>
      <c r="K514" s="1622">
        <v>704</v>
      </c>
      <c r="L514" s="366">
        <f>K514/J514*100</f>
        <v>107.31707317073172</v>
      </c>
      <c r="M514" s="771">
        <f>ROUND(I514/B514,0)</f>
        <v>2</v>
      </c>
      <c r="N514" s="1215">
        <f>K514/$A$4*12/M514</f>
        <v>384</v>
      </c>
      <c r="O514" s="1183"/>
      <c r="P514" s="1183"/>
      <c r="Q514" s="1183"/>
      <c r="R514" s="1183"/>
      <c r="S514" s="1183"/>
      <c r="T514" s="1183"/>
      <c r="U514" s="1183"/>
      <c r="V514" s="1183"/>
      <c r="W514" s="1183"/>
      <c r="X514" s="1183"/>
      <c r="Y514" s="1183"/>
      <c r="Z514" s="2304"/>
      <c r="AA514" s="2317"/>
      <c r="AB514" s="2317"/>
      <c r="AC514" s="2317"/>
      <c r="AD514" s="2317"/>
      <c r="AE514" s="3229"/>
      <c r="AF514" s="3030"/>
    </row>
    <row r="515" spans="1:120" ht="15.75" customHeight="1" thickBot="1" x14ac:dyDescent="0.3">
      <c r="A515" s="1294" t="s">
        <v>7</v>
      </c>
      <c r="B515" s="2859"/>
      <c r="C515" s="1300">
        <f>SUM(C514)</f>
        <v>45</v>
      </c>
      <c r="D515" s="1300">
        <f>SUM(D514)</f>
        <v>41</v>
      </c>
      <c r="E515" s="1300">
        <f>SUM(E514)</f>
        <v>45</v>
      </c>
      <c r="F515" s="1280">
        <f>E515/D515*100</f>
        <v>109.75609756097562</v>
      </c>
      <c r="G515" s="1301">
        <f>SUM(G514)</f>
        <v>16</v>
      </c>
      <c r="H515" s="1300">
        <f>K515/E515</f>
        <v>15.644444444444444</v>
      </c>
      <c r="I515" s="1302">
        <f>SUM(I514)</f>
        <v>720</v>
      </c>
      <c r="J515" s="1300">
        <f>SUM(J514)</f>
        <v>656</v>
      </c>
      <c r="K515" s="1623">
        <f>SUM(K514)</f>
        <v>704</v>
      </c>
      <c r="L515" s="1300">
        <f>K515/J515*100</f>
        <v>107.31707317073172</v>
      </c>
      <c r="M515" s="1300">
        <f>SUM(M514)</f>
        <v>2</v>
      </c>
      <c r="N515" s="1300">
        <f>SUM(N514)</f>
        <v>384</v>
      </c>
      <c r="O515" s="690">
        <v>2988.2818560000001</v>
      </c>
      <c r="P515" s="690">
        <v>2380.85280272</v>
      </c>
      <c r="Q515" s="690">
        <v>2380.85280272</v>
      </c>
      <c r="R515" s="690">
        <v>2380.85280272</v>
      </c>
      <c r="S515" s="690">
        <v>2380.85280272</v>
      </c>
      <c r="T515" s="690">
        <v>1899.3845330599997</v>
      </c>
      <c r="U515" s="690">
        <v>1885.6108375159999</v>
      </c>
      <c r="V515" s="690">
        <v>1885.6108375159999</v>
      </c>
      <c r="W515" s="690">
        <v>1885.6108375159999</v>
      </c>
      <c r="X515" s="690">
        <v>1885.6108375159999</v>
      </c>
      <c r="Y515" s="690">
        <v>1885.6108375159999</v>
      </c>
      <c r="Z515" s="2305">
        <f>O515/12*$A$4+(P515-O515)/11*10+(Q515-P515)/10*9+(R515-Q515)/9*8+(S515-R515)/8*7+(T515-S515)/7*6+(U515-T515)/6*5+(V515-U515)/5*4+(W515-V515)/4*3+(X515-W515)/3*2+(Y515-X515)/2*1</f>
        <v>1762.8849698454546</v>
      </c>
      <c r="AA515" s="2248">
        <f>AE515-AC515</f>
        <v>980.36686999999995</v>
      </c>
      <c r="AB515" s="2248">
        <f>AA515-Z515</f>
        <v>-782.51809984545469</v>
      </c>
      <c r="AC515" s="2248">
        <v>0</v>
      </c>
      <c r="AD515" s="2248"/>
      <c r="AE515" s="3232">
        <v>980.36686999999995</v>
      </c>
      <c r="AF515" s="3031"/>
    </row>
    <row r="516" spans="1:120" ht="15.75" customHeight="1" thickBot="1" x14ac:dyDescent="0.3">
      <c r="A516" s="527" t="s">
        <v>18</v>
      </c>
      <c r="B516" s="2860"/>
      <c r="C516" s="528"/>
      <c r="D516" s="528"/>
      <c r="E516" s="1624"/>
      <c r="F516" s="772"/>
      <c r="G516" s="528"/>
      <c r="H516" s="528"/>
      <c r="I516" s="773"/>
      <c r="J516" s="528"/>
      <c r="K516" s="1624"/>
      <c r="L516" s="773"/>
      <c r="M516" s="773"/>
      <c r="N516" s="773"/>
      <c r="O516" s="691">
        <f t="shared" ref="O516:Z516" si="162">SUM(O515)</f>
        <v>2988.2818560000001</v>
      </c>
      <c r="P516" s="691">
        <f t="shared" si="162"/>
        <v>2380.85280272</v>
      </c>
      <c r="Q516" s="691">
        <f t="shared" si="162"/>
        <v>2380.85280272</v>
      </c>
      <c r="R516" s="691">
        <f t="shared" si="162"/>
        <v>2380.85280272</v>
      </c>
      <c r="S516" s="691">
        <f t="shared" si="162"/>
        <v>2380.85280272</v>
      </c>
      <c r="T516" s="691">
        <f t="shared" ref="T516:Y516" si="163">SUM(T515)</f>
        <v>1899.3845330599997</v>
      </c>
      <c r="U516" s="691">
        <f t="shared" si="163"/>
        <v>1885.6108375159999</v>
      </c>
      <c r="V516" s="691">
        <f t="shared" si="163"/>
        <v>1885.6108375159999</v>
      </c>
      <c r="W516" s="691">
        <f t="shared" si="163"/>
        <v>1885.6108375159999</v>
      </c>
      <c r="X516" s="691">
        <f t="shared" si="163"/>
        <v>1885.6108375159999</v>
      </c>
      <c r="Y516" s="691">
        <f t="shared" si="163"/>
        <v>1885.6108375159999</v>
      </c>
      <c r="Z516" s="2308">
        <f t="shared" si="162"/>
        <v>1762.8849698454546</v>
      </c>
      <c r="AA516" s="2321">
        <f>SUM(AA515)</f>
        <v>980.36686999999995</v>
      </c>
      <c r="AB516" s="2321">
        <f>SUM(AB515)</f>
        <v>-782.51809984545469</v>
      </c>
      <c r="AC516" s="2321">
        <f>SUM(AC515)</f>
        <v>0</v>
      </c>
      <c r="AD516" s="2321"/>
      <c r="AE516" s="3233">
        <f>SUM(AE515)</f>
        <v>980.36686999999995</v>
      </c>
      <c r="AF516" s="3032">
        <f>SUM(AF515)</f>
        <v>0</v>
      </c>
    </row>
    <row r="517" spans="1:120" s="40" customFormat="1" ht="15" customHeight="1" x14ac:dyDescent="0.25">
      <c r="A517" s="526"/>
      <c r="B517" s="1621"/>
      <c r="C517" s="526"/>
      <c r="D517" s="526"/>
      <c r="E517" s="526"/>
      <c r="F517" s="526"/>
      <c r="G517" s="526"/>
      <c r="H517" s="526"/>
      <c r="I517" s="1196"/>
      <c r="J517" s="526"/>
      <c r="K517" s="526"/>
      <c r="L517" s="526"/>
      <c r="M517" s="526"/>
      <c r="N517" s="526"/>
      <c r="O517" s="1182"/>
      <c r="P517" s="1182"/>
      <c r="Q517" s="1182"/>
      <c r="R517" s="1182"/>
      <c r="S517" s="1182"/>
      <c r="T517" s="1182"/>
      <c r="U517" s="1182"/>
      <c r="V517" s="1182"/>
      <c r="W517" s="1182"/>
      <c r="X517" s="1182"/>
      <c r="Y517" s="1182"/>
      <c r="Z517" s="2306"/>
      <c r="AA517" s="2320"/>
      <c r="AB517" s="2320"/>
      <c r="AC517" s="2320"/>
      <c r="AD517" s="2320"/>
      <c r="AE517" s="3231"/>
      <c r="AF517" s="3033"/>
      <c r="AG517" s="688"/>
      <c r="AH517" s="688"/>
      <c r="AI517" s="688"/>
      <c r="AJ517" s="688"/>
      <c r="AK517" s="688"/>
      <c r="AL517" s="688"/>
      <c r="AM517" s="688"/>
      <c r="AN517" s="688"/>
      <c r="AO517" s="688"/>
      <c r="AP517" s="688"/>
      <c r="AQ517" s="688"/>
      <c r="AR517" s="688"/>
      <c r="AS517" s="688"/>
      <c r="AT517" s="688"/>
      <c r="AU517" s="688"/>
      <c r="AV517" s="688"/>
      <c r="AW517" s="688"/>
      <c r="AX517" s="688"/>
      <c r="AY517" s="688"/>
      <c r="AZ517" s="688"/>
      <c r="BA517" s="688"/>
      <c r="BB517" s="688"/>
      <c r="BC517" s="688"/>
      <c r="BD517" s="688"/>
      <c r="BE517" s="688"/>
      <c r="BF517" s="688"/>
      <c r="BG517" s="688"/>
      <c r="BH517" s="688"/>
      <c r="BI517" s="688"/>
      <c r="BJ517" s="688"/>
      <c r="BK517" s="688"/>
      <c r="BL517" s="688"/>
      <c r="BM517" s="688"/>
      <c r="BN517" s="688"/>
      <c r="BO517" s="688"/>
      <c r="BP517" s="688"/>
      <c r="BQ517" s="688"/>
      <c r="BR517" s="688"/>
      <c r="BS517" s="688"/>
      <c r="BT517" s="688"/>
      <c r="BU517" s="688"/>
      <c r="BV517" s="688"/>
      <c r="BW517" s="688"/>
      <c r="BX517" s="688"/>
      <c r="BY517" s="688"/>
      <c r="BZ517" s="688"/>
      <c r="CA517" s="688"/>
      <c r="CB517" s="688"/>
      <c r="CC517" s="688"/>
      <c r="CD517" s="688"/>
      <c r="CE517" s="688"/>
      <c r="CF517" s="688"/>
      <c r="CG517" s="688"/>
      <c r="CH517" s="688"/>
      <c r="CI517" s="688"/>
      <c r="CJ517" s="688"/>
      <c r="CK517" s="688"/>
      <c r="CL517" s="688"/>
      <c r="CM517" s="688"/>
      <c r="CN517" s="688"/>
      <c r="CO517" s="688"/>
      <c r="CP517" s="688"/>
      <c r="CQ517" s="688"/>
      <c r="CR517" s="688"/>
      <c r="CS517" s="688"/>
      <c r="CT517" s="688"/>
      <c r="CU517" s="688"/>
      <c r="CV517" s="688"/>
      <c r="CW517" s="688"/>
      <c r="CX517" s="688"/>
      <c r="CY517" s="688"/>
      <c r="CZ517" s="688"/>
      <c r="DA517" s="688"/>
      <c r="DB517" s="688"/>
      <c r="DC517" s="688"/>
      <c r="DD517" s="688"/>
      <c r="DE517" s="688"/>
      <c r="DF517" s="688"/>
      <c r="DG517" s="688"/>
      <c r="DH517" s="688"/>
      <c r="DI517" s="688"/>
      <c r="DJ517" s="688"/>
      <c r="DK517" s="688"/>
      <c r="DL517" s="688"/>
      <c r="DM517" s="688"/>
      <c r="DN517" s="688"/>
      <c r="DO517" s="688"/>
      <c r="DP517" s="688"/>
    </row>
    <row r="518" spans="1:120" s="40" customFormat="1" ht="36.75" customHeight="1" x14ac:dyDescent="0.25">
      <c r="A518" s="2099" t="s">
        <v>429</v>
      </c>
      <c r="B518" s="1621"/>
      <c r="C518" s="526"/>
      <c r="D518" s="526"/>
      <c r="E518" s="526"/>
      <c r="F518" s="526"/>
      <c r="G518" s="526"/>
      <c r="H518" s="526"/>
      <c r="I518" s="1196"/>
      <c r="J518" s="526"/>
      <c r="K518" s="526"/>
      <c r="L518" s="526"/>
      <c r="M518" s="526"/>
      <c r="N518" s="526"/>
      <c r="O518" s="1181"/>
      <c r="P518" s="1181"/>
      <c r="Q518" s="1181"/>
      <c r="R518" s="1181"/>
      <c r="S518" s="1181"/>
      <c r="T518" s="1181"/>
      <c r="U518" s="1181"/>
      <c r="V518" s="1181"/>
      <c r="W518" s="1181"/>
      <c r="X518" s="1181"/>
      <c r="Y518" s="1181"/>
      <c r="Z518" s="2303"/>
      <c r="AA518" s="211"/>
      <c r="AB518" s="211"/>
      <c r="AC518" s="211"/>
      <c r="AD518" s="211"/>
      <c r="AE518" s="3228"/>
      <c r="AF518" s="3033"/>
      <c r="AG518" s="688"/>
      <c r="AH518" s="688"/>
      <c r="AI518" s="688"/>
      <c r="AJ518" s="688"/>
      <c r="AK518" s="688"/>
      <c r="AL518" s="688"/>
      <c r="AM518" s="688"/>
      <c r="AN518" s="688"/>
      <c r="AO518" s="688"/>
      <c r="AP518" s="688"/>
      <c r="AQ518" s="688"/>
      <c r="AR518" s="688"/>
      <c r="AS518" s="688"/>
      <c r="AT518" s="688"/>
      <c r="AU518" s="688"/>
      <c r="AV518" s="688"/>
      <c r="AW518" s="688"/>
      <c r="AX518" s="688"/>
      <c r="AY518" s="688"/>
      <c r="AZ518" s="688"/>
      <c r="BA518" s="688"/>
      <c r="BB518" s="688"/>
      <c r="BC518" s="688"/>
      <c r="BD518" s="688"/>
      <c r="BE518" s="688"/>
      <c r="BF518" s="688"/>
      <c r="BG518" s="688"/>
      <c r="BH518" s="688"/>
      <c r="BI518" s="688"/>
      <c r="BJ518" s="688"/>
      <c r="BK518" s="688"/>
      <c r="BL518" s="688"/>
      <c r="BM518" s="688"/>
      <c r="BN518" s="688"/>
      <c r="BO518" s="688"/>
      <c r="BP518" s="688"/>
      <c r="BQ518" s="688"/>
      <c r="BR518" s="688"/>
      <c r="BS518" s="688"/>
      <c r="BT518" s="688"/>
      <c r="BU518" s="688"/>
      <c r="BV518" s="688"/>
      <c r="BW518" s="688"/>
      <c r="BX518" s="688"/>
      <c r="BY518" s="688"/>
      <c r="BZ518" s="688"/>
      <c r="CA518" s="688"/>
      <c r="CB518" s="688"/>
      <c r="CC518" s="688"/>
      <c r="CD518" s="688"/>
      <c r="CE518" s="688"/>
      <c r="CF518" s="688"/>
      <c r="CG518" s="688"/>
      <c r="CH518" s="688"/>
      <c r="CI518" s="688"/>
      <c r="CJ518" s="688"/>
      <c r="CK518" s="688"/>
      <c r="CL518" s="688"/>
      <c r="CM518" s="688"/>
      <c r="CN518" s="688"/>
      <c r="CO518" s="688"/>
      <c r="CP518" s="688"/>
      <c r="CQ518" s="688"/>
      <c r="CR518" s="688"/>
      <c r="CS518" s="688"/>
      <c r="CT518" s="688"/>
      <c r="CU518" s="688"/>
      <c r="CV518" s="688"/>
      <c r="CW518" s="688"/>
      <c r="CX518" s="688"/>
      <c r="CY518" s="688"/>
      <c r="CZ518" s="688"/>
      <c r="DA518" s="688"/>
      <c r="DB518" s="688"/>
      <c r="DC518" s="688"/>
      <c r="DD518" s="688"/>
      <c r="DE518" s="688"/>
      <c r="DF518" s="688"/>
      <c r="DG518" s="688"/>
      <c r="DH518" s="688"/>
      <c r="DI518" s="688"/>
      <c r="DJ518" s="688"/>
      <c r="DK518" s="688"/>
      <c r="DL518" s="688"/>
      <c r="DM518" s="688"/>
      <c r="DN518" s="688"/>
      <c r="DO518" s="688"/>
      <c r="DP518" s="688"/>
    </row>
    <row r="519" spans="1:120" s="40" customFormat="1" ht="15" customHeight="1" x14ac:dyDescent="0.25">
      <c r="A519" s="1625" t="s">
        <v>5</v>
      </c>
      <c r="B519" s="1621"/>
      <c r="C519" s="526"/>
      <c r="D519" s="526"/>
      <c r="E519" s="526"/>
      <c r="F519" s="526"/>
      <c r="G519" s="526"/>
      <c r="H519" s="526"/>
      <c r="I519" s="1196"/>
      <c r="J519" s="526"/>
      <c r="K519" s="526"/>
      <c r="L519" s="526"/>
      <c r="M519" s="526"/>
      <c r="N519" s="526"/>
      <c r="O519" s="1181"/>
      <c r="P519" s="1181"/>
      <c r="Q519" s="1181"/>
      <c r="R519" s="1181"/>
      <c r="S519" s="1181"/>
      <c r="T519" s="1181"/>
      <c r="U519" s="1181"/>
      <c r="V519" s="1181"/>
      <c r="W519" s="1181"/>
      <c r="X519" s="1181"/>
      <c r="Y519" s="1181"/>
      <c r="Z519" s="2303"/>
      <c r="AA519" s="211"/>
      <c r="AB519" s="211"/>
      <c r="AC519" s="211"/>
      <c r="AD519" s="211"/>
      <c r="AE519" s="3228"/>
      <c r="AF519" s="3033"/>
      <c r="AG519" s="688"/>
      <c r="AH519" s="688"/>
      <c r="AI519" s="688"/>
      <c r="AJ519" s="688"/>
      <c r="AK519" s="688"/>
      <c r="AL519" s="688"/>
      <c r="AM519" s="688"/>
      <c r="AN519" s="688"/>
      <c r="AO519" s="688"/>
      <c r="AP519" s="688"/>
      <c r="AQ519" s="688"/>
      <c r="AR519" s="688"/>
      <c r="AS519" s="688"/>
      <c r="AT519" s="688"/>
      <c r="AU519" s="688"/>
      <c r="AV519" s="688"/>
      <c r="AW519" s="688"/>
      <c r="AX519" s="688"/>
      <c r="AY519" s="688"/>
      <c r="AZ519" s="688"/>
      <c r="BA519" s="688"/>
      <c r="BB519" s="688"/>
      <c r="BC519" s="688"/>
      <c r="BD519" s="688"/>
      <c r="BE519" s="688"/>
      <c r="BF519" s="688"/>
      <c r="BG519" s="688"/>
      <c r="BH519" s="688"/>
      <c r="BI519" s="688"/>
      <c r="BJ519" s="688"/>
      <c r="BK519" s="688"/>
      <c r="BL519" s="688"/>
      <c r="BM519" s="688"/>
      <c r="BN519" s="688"/>
      <c r="BO519" s="688"/>
      <c r="BP519" s="688"/>
      <c r="BQ519" s="688"/>
      <c r="BR519" s="688"/>
      <c r="BS519" s="688"/>
      <c r="BT519" s="688"/>
      <c r="BU519" s="688"/>
      <c r="BV519" s="688"/>
      <c r="BW519" s="688"/>
      <c r="BX519" s="688"/>
      <c r="BY519" s="688"/>
      <c r="BZ519" s="688"/>
      <c r="CA519" s="688"/>
      <c r="CB519" s="688"/>
      <c r="CC519" s="688"/>
      <c r="CD519" s="688"/>
      <c r="CE519" s="688"/>
      <c r="CF519" s="688"/>
      <c r="CG519" s="688"/>
      <c r="CH519" s="688"/>
      <c r="CI519" s="688"/>
      <c r="CJ519" s="688"/>
      <c r="CK519" s="688"/>
      <c r="CL519" s="688"/>
      <c r="CM519" s="688"/>
      <c r="CN519" s="688"/>
      <c r="CO519" s="688"/>
      <c r="CP519" s="688"/>
      <c r="CQ519" s="688"/>
      <c r="CR519" s="688"/>
      <c r="CS519" s="688"/>
      <c r="CT519" s="688"/>
      <c r="CU519" s="688"/>
      <c r="CV519" s="688"/>
      <c r="CW519" s="688"/>
      <c r="CX519" s="688"/>
      <c r="CY519" s="688"/>
      <c r="CZ519" s="688"/>
      <c r="DA519" s="688"/>
      <c r="DB519" s="688"/>
      <c r="DC519" s="688"/>
      <c r="DD519" s="688"/>
      <c r="DE519" s="688"/>
      <c r="DF519" s="688"/>
      <c r="DG519" s="688"/>
      <c r="DH519" s="688"/>
      <c r="DI519" s="688"/>
      <c r="DJ519" s="688"/>
      <c r="DK519" s="688"/>
      <c r="DL519" s="688"/>
      <c r="DM519" s="688"/>
      <c r="DN519" s="688"/>
      <c r="DO519" s="688"/>
      <c r="DP519" s="688"/>
    </row>
    <row r="520" spans="1:120" s="40" customFormat="1" ht="15" customHeight="1" x14ac:dyDescent="0.25">
      <c r="A520" s="1488" t="s">
        <v>328</v>
      </c>
      <c r="B520" s="1488">
        <v>340</v>
      </c>
      <c r="C520" s="52">
        <v>2</v>
      </c>
      <c r="D520" s="154">
        <f>C520/12*$A$4</f>
        <v>1.8333333333333333</v>
      </c>
      <c r="E520" s="52"/>
      <c r="F520" s="201">
        <f t="shared" ref="F520:F528" si="164">E520/D520*100</f>
        <v>0</v>
      </c>
      <c r="G520" s="775">
        <v>8.8000000000000007</v>
      </c>
      <c r="H520" s="154" t="e">
        <f t="shared" ref="H520:H527" si="165">K520/E520</f>
        <v>#DIV/0!</v>
      </c>
      <c r="I520" s="448">
        <f t="shared" ref="I520:I526" si="166">ROUND(C520*G520,0)</f>
        <v>18</v>
      </c>
      <c r="J520" s="163">
        <f t="shared" ref="J520:J526" si="167">ROUND(D520*G520,0)</f>
        <v>16</v>
      </c>
      <c r="K520" s="1621"/>
      <c r="L520" s="163">
        <f>K520/J520*100</f>
        <v>0</v>
      </c>
      <c r="M520" s="776">
        <f t="shared" ref="M520:M526" si="168">I520/B520</f>
        <v>5.2941176470588235E-2</v>
      </c>
      <c r="N520" s="52">
        <f t="shared" ref="N520:N527" si="169">K520/$A$4*12/M520</f>
        <v>0</v>
      </c>
      <c r="O520" s="1181"/>
      <c r="P520" s="1181"/>
      <c r="Q520" s="1181"/>
      <c r="R520" s="1181"/>
      <c r="S520" s="1181"/>
      <c r="T520" s="1181"/>
      <c r="U520" s="1181"/>
      <c r="V520" s="1181"/>
      <c r="W520" s="1181"/>
      <c r="X520" s="1181"/>
      <c r="Y520" s="1181"/>
      <c r="Z520" s="2303"/>
      <c r="AA520" s="211"/>
      <c r="AB520" s="211"/>
      <c r="AC520" s="211"/>
      <c r="AD520" s="211"/>
      <c r="AE520" s="3228"/>
      <c r="AF520" s="3022"/>
      <c r="AG520" s="688"/>
      <c r="AH520" s="688"/>
      <c r="AI520" s="688"/>
      <c r="AJ520" s="688"/>
      <c r="AK520" s="688"/>
      <c r="AL520" s="688"/>
      <c r="AM520" s="688"/>
      <c r="AN520" s="688"/>
      <c r="AO520" s="688"/>
      <c r="AP520" s="688"/>
      <c r="AQ520" s="688"/>
      <c r="AR520" s="688"/>
      <c r="AS520" s="688"/>
      <c r="AT520" s="688"/>
      <c r="AU520" s="688"/>
      <c r="AV520" s="688"/>
      <c r="AW520" s="688"/>
      <c r="AX520" s="688"/>
      <c r="AY520" s="688"/>
      <c r="AZ520" s="688"/>
      <c r="BA520" s="688"/>
      <c r="BB520" s="688"/>
      <c r="BC520" s="688"/>
      <c r="BD520" s="688"/>
      <c r="BE520" s="688"/>
      <c r="BF520" s="688"/>
      <c r="BG520" s="688"/>
      <c r="BH520" s="688"/>
      <c r="BI520" s="688"/>
      <c r="BJ520" s="688"/>
      <c r="BK520" s="688"/>
      <c r="BL520" s="688"/>
      <c r="BM520" s="688"/>
      <c r="BN520" s="688"/>
      <c r="BO520" s="688"/>
      <c r="BP520" s="688"/>
      <c r="BQ520" s="688"/>
      <c r="BR520" s="688"/>
      <c r="BS520" s="688"/>
      <c r="BT520" s="688"/>
      <c r="BU520" s="688"/>
      <c r="BV520" s="688"/>
      <c r="BW520" s="688"/>
      <c r="BX520" s="688"/>
      <c r="BY520" s="688"/>
      <c r="BZ520" s="688"/>
      <c r="CA520" s="688"/>
      <c r="CB520" s="688"/>
      <c r="CC520" s="688"/>
      <c r="CD520" s="688"/>
      <c r="CE520" s="688"/>
      <c r="CF520" s="688"/>
      <c r="CG520" s="688"/>
      <c r="CH520" s="688"/>
      <c r="CI520" s="688"/>
      <c r="CJ520" s="688"/>
      <c r="CK520" s="688"/>
      <c r="CL520" s="688"/>
      <c r="CM520" s="688"/>
      <c r="CN520" s="688"/>
      <c r="CO520" s="688"/>
      <c r="CP520" s="688"/>
      <c r="CQ520" s="688"/>
      <c r="CR520" s="688"/>
      <c r="CS520" s="688"/>
      <c r="CT520" s="688"/>
      <c r="CU520" s="688"/>
      <c r="CV520" s="688"/>
      <c r="CW520" s="688"/>
      <c r="CX520" s="688"/>
      <c r="CY520" s="688"/>
      <c r="CZ520" s="688"/>
      <c r="DA520" s="688"/>
      <c r="DB520" s="688"/>
      <c r="DC520" s="688"/>
      <c r="DD520" s="688"/>
      <c r="DE520" s="688"/>
      <c r="DF520" s="688"/>
      <c r="DG520" s="688"/>
      <c r="DH520" s="688"/>
      <c r="DI520" s="688"/>
      <c r="DJ520" s="688"/>
      <c r="DK520" s="688"/>
      <c r="DL520" s="688"/>
      <c r="DM520" s="688"/>
      <c r="DN520" s="688"/>
      <c r="DO520" s="688"/>
      <c r="DP520" s="688"/>
    </row>
    <row r="521" spans="1:120" s="40" customFormat="1" ht="15" customHeight="1" x14ac:dyDescent="0.25">
      <c r="A521" s="1488" t="s">
        <v>98</v>
      </c>
      <c r="B521" s="1488">
        <v>340</v>
      </c>
      <c r="C521" s="52" t="s">
        <v>449</v>
      </c>
      <c r="D521" s="154"/>
      <c r="E521" s="52"/>
      <c r="F521" s="201"/>
      <c r="G521" s="775">
        <v>7.4</v>
      </c>
      <c r="H521" s="154" t="e">
        <f t="shared" si="165"/>
        <v>#DIV/0!</v>
      </c>
      <c r="I521" s="448"/>
      <c r="J521" s="163">
        <f t="shared" si="167"/>
        <v>0</v>
      </c>
      <c r="K521" s="52"/>
      <c r="L521" s="163"/>
      <c r="M521" s="776">
        <f t="shared" si="168"/>
        <v>0</v>
      </c>
      <c r="N521" s="52"/>
      <c r="O521" s="1181"/>
      <c r="P521" s="1181"/>
      <c r="Q521" s="1181"/>
      <c r="R521" s="1181"/>
      <c r="S521" s="1181"/>
      <c r="T521" s="1181"/>
      <c r="U521" s="1181"/>
      <c r="V521" s="1181"/>
      <c r="W521" s="1181"/>
      <c r="X521" s="1181"/>
      <c r="Y521" s="1181"/>
      <c r="Z521" s="2303"/>
      <c r="AA521" s="211"/>
      <c r="AB521" s="211"/>
      <c r="AC521" s="211"/>
      <c r="AD521" s="211"/>
      <c r="AE521" s="3228"/>
      <c r="AF521" s="3022"/>
      <c r="AG521" s="688"/>
      <c r="AH521" s="688"/>
      <c r="AI521" s="688"/>
      <c r="AJ521" s="688"/>
      <c r="AK521" s="688"/>
      <c r="AL521" s="688"/>
      <c r="AM521" s="688"/>
      <c r="AN521" s="688"/>
      <c r="AO521" s="688"/>
      <c r="AP521" s="688"/>
      <c r="AQ521" s="688"/>
      <c r="AR521" s="688"/>
      <c r="AS521" s="688"/>
      <c r="AT521" s="688"/>
      <c r="AU521" s="688"/>
      <c r="AV521" s="688"/>
      <c r="AW521" s="688"/>
      <c r="AX521" s="688"/>
      <c r="AY521" s="688"/>
      <c r="AZ521" s="688"/>
      <c r="BA521" s="688"/>
      <c r="BB521" s="688"/>
      <c r="BC521" s="688"/>
      <c r="BD521" s="688"/>
      <c r="BE521" s="688"/>
      <c r="BF521" s="688"/>
      <c r="BG521" s="688"/>
      <c r="BH521" s="688"/>
      <c r="BI521" s="688"/>
      <c r="BJ521" s="688"/>
      <c r="BK521" s="688"/>
      <c r="BL521" s="688"/>
      <c r="BM521" s="688"/>
      <c r="BN521" s="688"/>
      <c r="BO521" s="688"/>
      <c r="BP521" s="688"/>
      <c r="BQ521" s="688"/>
      <c r="BR521" s="688"/>
      <c r="BS521" s="688"/>
      <c r="BT521" s="688"/>
      <c r="BU521" s="688"/>
      <c r="BV521" s="688"/>
      <c r="BW521" s="688"/>
      <c r="BX521" s="688"/>
      <c r="BY521" s="688"/>
      <c r="BZ521" s="688"/>
      <c r="CA521" s="688"/>
      <c r="CB521" s="688"/>
      <c r="CC521" s="688"/>
      <c r="CD521" s="688"/>
      <c r="CE521" s="688"/>
      <c r="CF521" s="688"/>
      <c r="CG521" s="688"/>
      <c r="CH521" s="688"/>
      <c r="CI521" s="688"/>
      <c r="CJ521" s="688"/>
      <c r="CK521" s="688"/>
      <c r="CL521" s="688"/>
      <c r="CM521" s="688"/>
      <c r="CN521" s="688"/>
      <c r="CO521" s="688"/>
      <c r="CP521" s="688"/>
      <c r="CQ521" s="688"/>
      <c r="CR521" s="688"/>
      <c r="CS521" s="688"/>
      <c r="CT521" s="688"/>
      <c r="CU521" s="688"/>
      <c r="CV521" s="688"/>
      <c r="CW521" s="688"/>
      <c r="CX521" s="688"/>
      <c r="CY521" s="688"/>
      <c r="CZ521" s="688"/>
      <c r="DA521" s="688"/>
      <c r="DB521" s="688"/>
      <c r="DC521" s="688"/>
      <c r="DD521" s="688"/>
      <c r="DE521" s="688"/>
      <c r="DF521" s="688"/>
      <c r="DG521" s="688"/>
      <c r="DH521" s="688"/>
      <c r="DI521" s="688"/>
      <c r="DJ521" s="688"/>
      <c r="DK521" s="688"/>
      <c r="DL521" s="688"/>
      <c r="DM521" s="688"/>
      <c r="DN521" s="688"/>
      <c r="DO521" s="688"/>
      <c r="DP521" s="688"/>
    </row>
    <row r="522" spans="1:120" s="40" customFormat="1" ht="15" customHeight="1" x14ac:dyDescent="0.25">
      <c r="A522" s="1488" t="s">
        <v>103</v>
      </c>
      <c r="B522" s="1488">
        <v>340</v>
      </c>
      <c r="C522" s="52">
        <v>4</v>
      </c>
      <c r="D522" s="154">
        <f t="shared" ref="D522:D528" si="170">C522/12*$A$4</f>
        <v>3.6666666666666665</v>
      </c>
      <c r="E522" s="52"/>
      <c r="F522" s="201">
        <f t="shared" si="164"/>
        <v>0</v>
      </c>
      <c r="G522" s="775">
        <v>8.3000000000000007</v>
      </c>
      <c r="H522" s="154" t="e">
        <f t="shared" si="165"/>
        <v>#DIV/0!</v>
      </c>
      <c r="I522" s="448">
        <f t="shared" si="166"/>
        <v>33</v>
      </c>
      <c r="J522" s="163">
        <f t="shared" si="167"/>
        <v>30</v>
      </c>
      <c r="K522" s="52"/>
      <c r="L522" s="163">
        <f t="shared" ref="L522:L527" si="171">K522/J522*100</f>
        <v>0</v>
      </c>
      <c r="M522" s="776">
        <f t="shared" si="168"/>
        <v>9.7058823529411767E-2</v>
      </c>
      <c r="N522" s="52">
        <f t="shared" si="169"/>
        <v>0</v>
      </c>
      <c r="O522" s="1181"/>
      <c r="P522" s="1181"/>
      <c r="Q522" s="1181"/>
      <c r="R522" s="1181"/>
      <c r="S522" s="1181"/>
      <c r="T522" s="1181"/>
      <c r="U522" s="1181"/>
      <c r="V522" s="1181"/>
      <c r="W522" s="1181"/>
      <c r="X522" s="1181"/>
      <c r="Y522" s="1181"/>
      <c r="Z522" s="2303"/>
      <c r="AA522" s="211"/>
      <c r="AB522" s="211"/>
      <c r="AC522" s="211"/>
      <c r="AD522" s="211"/>
      <c r="AE522" s="3228"/>
      <c r="AF522" s="3022"/>
      <c r="AG522" s="688"/>
      <c r="AH522" s="688"/>
      <c r="AI522" s="688"/>
      <c r="AJ522" s="688"/>
      <c r="AK522" s="688"/>
      <c r="AL522" s="688"/>
      <c r="AM522" s="688"/>
      <c r="AN522" s="688"/>
      <c r="AO522" s="688"/>
      <c r="AP522" s="688"/>
      <c r="AQ522" s="688"/>
      <c r="AR522" s="688"/>
      <c r="AS522" s="688"/>
      <c r="AT522" s="688"/>
      <c r="AU522" s="688"/>
      <c r="AV522" s="688"/>
      <c r="AW522" s="688"/>
      <c r="AX522" s="688"/>
      <c r="AY522" s="688"/>
      <c r="AZ522" s="688"/>
      <c r="BA522" s="688"/>
      <c r="BB522" s="688"/>
      <c r="BC522" s="688"/>
      <c r="BD522" s="688"/>
      <c r="BE522" s="688"/>
      <c r="BF522" s="688"/>
      <c r="BG522" s="688"/>
      <c r="BH522" s="688"/>
      <c r="BI522" s="688"/>
      <c r="BJ522" s="688"/>
      <c r="BK522" s="688"/>
      <c r="BL522" s="688"/>
      <c r="BM522" s="688"/>
      <c r="BN522" s="688"/>
      <c r="BO522" s="688"/>
      <c r="BP522" s="688"/>
      <c r="BQ522" s="688"/>
      <c r="BR522" s="688"/>
      <c r="BS522" s="688"/>
      <c r="BT522" s="688"/>
      <c r="BU522" s="688"/>
      <c r="BV522" s="688"/>
      <c r="BW522" s="688"/>
      <c r="BX522" s="688"/>
      <c r="BY522" s="688"/>
      <c r="BZ522" s="688"/>
      <c r="CA522" s="688"/>
      <c r="CB522" s="688"/>
      <c r="CC522" s="688"/>
      <c r="CD522" s="688"/>
      <c r="CE522" s="688"/>
      <c r="CF522" s="688"/>
      <c r="CG522" s="688"/>
      <c r="CH522" s="688"/>
      <c r="CI522" s="688"/>
      <c r="CJ522" s="688"/>
      <c r="CK522" s="688"/>
      <c r="CL522" s="688"/>
      <c r="CM522" s="688"/>
      <c r="CN522" s="688"/>
      <c r="CO522" s="688"/>
      <c r="CP522" s="688"/>
      <c r="CQ522" s="688"/>
      <c r="CR522" s="688"/>
      <c r="CS522" s="688"/>
      <c r="CT522" s="688"/>
      <c r="CU522" s="688"/>
      <c r="CV522" s="688"/>
      <c r="CW522" s="688"/>
      <c r="CX522" s="688"/>
      <c r="CY522" s="688"/>
      <c r="CZ522" s="688"/>
      <c r="DA522" s="688"/>
      <c r="DB522" s="688"/>
      <c r="DC522" s="688"/>
      <c r="DD522" s="688"/>
      <c r="DE522" s="688"/>
      <c r="DF522" s="688"/>
      <c r="DG522" s="688"/>
      <c r="DH522" s="688"/>
      <c r="DI522" s="688"/>
      <c r="DJ522" s="688"/>
      <c r="DK522" s="688"/>
      <c r="DL522" s="688"/>
      <c r="DM522" s="688"/>
      <c r="DN522" s="688"/>
      <c r="DO522" s="688"/>
      <c r="DP522" s="688"/>
    </row>
    <row r="523" spans="1:120" s="40" customFormat="1" ht="15" customHeight="1" x14ac:dyDescent="0.25">
      <c r="A523" s="1488" t="s">
        <v>79</v>
      </c>
      <c r="B523" s="1488">
        <v>340</v>
      </c>
      <c r="C523" s="52">
        <v>14</v>
      </c>
      <c r="D523" s="154">
        <f t="shared" si="170"/>
        <v>12.833333333333334</v>
      </c>
      <c r="E523" s="52"/>
      <c r="F523" s="201">
        <f t="shared" si="164"/>
        <v>0</v>
      </c>
      <c r="G523" s="775">
        <v>8.3000000000000007</v>
      </c>
      <c r="H523" s="154" t="e">
        <f t="shared" si="165"/>
        <v>#DIV/0!</v>
      </c>
      <c r="I523" s="448">
        <f t="shared" si="166"/>
        <v>116</v>
      </c>
      <c r="J523" s="163">
        <f t="shared" si="167"/>
        <v>107</v>
      </c>
      <c r="K523" s="52"/>
      <c r="L523" s="163">
        <f t="shared" si="171"/>
        <v>0</v>
      </c>
      <c r="M523" s="776">
        <f t="shared" si="168"/>
        <v>0.3411764705882353</v>
      </c>
      <c r="N523" s="52">
        <f t="shared" si="169"/>
        <v>0</v>
      </c>
      <c r="O523" s="1181"/>
      <c r="P523" s="1181"/>
      <c r="Q523" s="1181"/>
      <c r="R523" s="1181"/>
      <c r="S523" s="1181"/>
      <c r="T523" s="1181"/>
      <c r="U523" s="1181"/>
      <c r="V523" s="1181"/>
      <c r="W523" s="1181"/>
      <c r="X523" s="1181"/>
      <c r="Y523" s="1181"/>
      <c r="Z523" s="2303"/>
      <c r="AA523" s="211"/>
      <c r="AB523" s="211"/>
      <c r="AC523" s="211"/>
      <c r="AD523" s="211"/>
      <c r="AE523" s="3228"/>
      <c r="AF523" s="3022"/>
      <c r="AG523" s="688"/>
      <c r="AH523" s="688"/>
      <c r="AI523" s="688"/>
      <c r="AJ523" s="688"/>
      <c r="AK523" s="688"/>
      <c r="AL523" s="688"/>
      <c r="AM523" s="688"/>
      <c r="AN523" s="688"/>
      <c r="AO523" s="688"/>
      <c r="AP523" s="688"/>
      <c r="AQ523" s="688"/>
      <c r="AR523" s="688"/>
      <c r="AS523" s="688"/>
      <c r="AT523" s="688"/>
      <c r="AU523" s="688"/>
      <c r="AV523" s="688"/>
      <c r="AW523" s="688"/>
      <c r="AX523" s="688"/>
      <c r="AY523" s="688"/>
      <c r="AZ523" s="688"/>
      <c r="BA523" s="688"/>
      <c r="BB523" s="688"/>
      <c r="BC523" s="688"/>
      <c r="BD523" s="688"/>
      <c r="BE523" s="688"/>
      <c r="BF523" s="688"/>
      <c r="BG523" s="688"/>
      <c r="BH523" s="688"/>
      <c r="BI523" s="688"/>
      <c r="BJ523" s="688"/>
      <c r="BK523" s="688"/>
      <c r="BL523" s="688"/>
      <c r="BM523" s="688"/>
      <c r="BN523" s="688"/>
      <c r="BO523" s="688"/>
      <c r="BP523" s="688"/>
      <c r="BQ523" s="688"/>
      <c r="BR523" s="688"/>
      <c r="BS523" s="688"/>
      <c r="BT523" s="688"/>
      <c r="BU523" s="688"/>
      <c r="BV523" s="688"/>
      <c r="BW523" s="688"/>
      <c r="BX523" s="688"/>
      <c r="BY523" s="688"/>
      <c r="BZ523" s="688"/>
      <c r="CA523" s="688"/>
      <c r="CB523" s="688"/>
      <c r="CC523" s="688"/>
      <c r="CD523" s="688"/>
      <c r="CE523" s="688"/>
      <c r="CF523" s="688"/>
      <c r="CG523" s="688"/>
      <c r="CH523" s="688"/>
      <c r="CI523" s="688"/>
      <c r="CJ523" s="688"/>
      <c r="CK523" s="688"/>
      <c r="CL523" s="688"/>
      <c r="CM523" s="688"/>
      <c r="CN523" s="688"/>
      <c r="CO523" s="688"/>
      <c r="CP523" s="688"/>
      <c r="CQ523" s="688"/>
      <c r="CR523" s="688"/>
      <c r="CS523" s="688"/>
      <c r="CT523" s="688"/>
      <c r="CU523" s="688"/>
      <c r="CV523" s="688"/>
      <c r="CW523" s="688"/>
      <c r="CX523" s="688"/>
      <c r="CY523" s="688"/>
      <c r="CZ523" s="688"/>
      <c r="DA523" s="688"/>
      <c r="DB523" s="688"/>
      <c r="DC523" s="688"/>
      <c r="DD523" s="688"/>
      <c r="DE523" s="688"/>
      <c r="DF523" s="688"/>
      <c r="DG523" s="688"/>
      <c r="DH523" s="688"/>
      <c r="DI523" s="688"/>
      <c r="DJ523" s="688"/>
      <c r="DK523" s="688"/>
      <c r="DL523" s="688"/>
      <c r="DM523" s="688"/>
      <c r="DN523" s="688"/>
      <c r="DO523" s="688"/>
      <c r="DP523" s="688"/>
    </row>
    <row r="524" spans="1:120" s="40" customFormat="1" ht="15" customHeight="1" x14ac:dyDescent="0.25">
      <c r="A524" s="1488" t="s">
        <v>160</v>
      </c>
      <c r="B524" s="1488">
        <v>340</v>
      </c>
      <c r="C524" s="52">
        <v>3</v>
      </c>
      <c r="D524" s="154">
        <f t="shared" si="170"/>
        <v>2.75</v>
      </c>
      <c r="E524" s="52"/>
      <c r="F524" s="201">
        <f t="shared" si="164"/>
        <v>0</v>
      </c>
      <c r="G524" s="775">
        <v>6.6</v>
      </c>
      <c r="H524" s="154" t="e">
        <f t="shared" si="165"/>
        <v>#DIV/0!</v>
      </c>
      <c r="I524" s="448">
        <f t="shared" si="166"/>
        <v>20</v>
      </c>
      <c r="J524" s="163">
        <f t="shared" si="167"/>
        <v>18</v>
      </c>
      <c r="K524" s="52"/>
      <c r="L524" s="163">
        <f t="shared" si="171"/>
        <v>0</v>
      </c>
      <c r="M524" s="776">
        <f t="shared" si="168"/>
        <v>5.8823529411764705E-2</v>
      </c>
      <c r="N524" s="52">
        <f t="shared" si="169"/>
        <v>0</v>
      </c>
      <c r="O524" s="1181"/>
      <c r="P524" s="1181"/>
      <c r="Q524" s="1181"/>
      <c r="R524" s="1181"/>
      <c r="S524" s="1181"/>
      <c r="T524" s="1181"/>
      <c r="U524" s="1181"/>
      <c r="V524" s="1181"/>
      <c r="W524" s="1181"/>
      <c r="X524" s="1181"/>
      <c r="Y524" s="1181"/>
      <c r="Z524" s="2303"/>
      <c r="AA524" s="211"/>
      <c r="AB524" s="211"/>
      <c r="AC524" s="211"/>
      <c r="AD524" s="211"/>
      <c r="AE524" s="3228"/>
      <c r="AF524" s="3022"/>
      <c r="AG524" s="688"/>
      <c r="AH524" s="688"/>
      <c r="AI524" s="688"/>
      <c r="AJ524" s="688"/>
      <c r="AK524" s="688"/>
      <c r="AL524" s="688"/>
      <c r="AM524" s="688"/>
      <c r="AN524" s="688"/>
      <c r="AO524" s="688"/>
      <c r="AP524" s="688"/>
      <c r="AQ524" s="688"/>
      <c r="AR524" s="688"/>
      <c r="AS524" s="688"/>
      <c r="AT524" s="688"/>
      <c r="AU524" s="688"/>
      <c r="AV524" s="688"/>
      <c r="AW524" s="688"/>
      <c r="AX524" s="688"/>
      <c r="AY524" s="688"/>
      <c r="AZ524" s="688"/>
      <c r="BA524" s="688"/>
      <c r="BB524" s="688"/>
      <c r="BC524" s="688"/>
      <c r="BD524" s="688"/>
      <c r="BE524" s="688"/>
      <c r="BF524" s="688"/>
      <c r="BG524" s="688"/>
      <c r="BH524" s="688"/>
      <c r="BI524" s="688"/>
      <c r="BJ524" s="688"/>
      <c r="BK524" s="688"/>
      <c r="BL524" s="688"/>
      <c r="BM524" s="688"/>
      <c r="BN524" s="688"/>
      <c r="BO524" s="688"/>
      <c r="BP524" s="688"/>
      <c r="BQ524" s="688"/>
      <c r="BR524" s="688"/>
      <c r="BS524" s="688"/>
      <c r="BT524" s="688"/>
      <c r="BU524" s="688"/>
      <c r="BV524" s="688"/>
      <c r="BW524" s="688"/>
      <c r="BX524" s="688"/>
      <c r="BY524" s="688"/>
      <c r="BZ524" s="688"/>
      <c r="CA524" s="688"/>
      <c r="CB524" s="688"/>
      <c r="CC524" s="688"/>
      <c r="CD524" s="688"/>
      <c r="CE524" s="688"/>
      <c r="CF524" s="688"/>
      <c r="CG524" s="688"/>
      <c r="CH524" s="688"/>
      <c r="CI524" s="688"/>
      <c r="CJ524" s="688"/>
      <c r="CK524" s="688"/>
      <c r="CL524" s="688"/>
      <c r="CM524" s="688"/>
      <c r="CN524" s="688"/>
      <c r="CO524" s="688"/>
      <c r="CP524" s="688"/>
      <c r="CQ524" s="688"/>
      <c r="CR524" s="688"/>
      <c r="CS524" s="688"/>
      <c r="CT524" s="688"/>
      <c r="CU524" s="688"/>
      <c r="CV524" s="688"/>
      <c r="CW524" s="688"/>
      <c r="CX524" s="688"/>
      <c r="CY524" s="688"/>
      <c r="CZ524" s="688"/>
      <c r="DA524" s="688"/>
      <c r="DB524" s="688"/>
      <c r="DC524" s="688"/>
      <c r="DD524" s="688"/>
      <c r="DE524" s="688"/>
      <c r="DF524" s="688"/>
      <c r="DG524" s="688"/>
      <c r="DH524" s="688"/>
      <c r="DI524" s="688"/>
      <c r="DJ524" s="688"/>
      <c r="DK524" s="688"/>
      <c r="DL524" s="688"/>
      <c r="DM524" s="688"/>
      <c r="DN524" s="688"/>
      <c r="DO524" s="688"/>
      <c r="DP524" s="688"/>
    </row>
    <row r="525" spans="1:120" s="40" customFormat="1" ht="15" customHeight="1" x14ac:dyDescent="0.25">
      <c r="A525" s="1488" t="s">
        <v>226</v>
      </c>
      <c r="B525" s="1488">
        <v>340</v>
      </c>
      <c r="C525" s="52">
        <v>2</v>
      </c>
      <c r="D525" s="154">
        <f t="shared" si="170"/>
        <v>1.8333333333333333</v>
      </c>
      <c r="E525" s="52"/>
      <c r="F525" s="201">
        <f t="shared" si="164"/>
        <v>0</v>
      </c>
      <c r="G525" s="775">
        <v>4.4000000000000004</v>
      </c>
      <c r="H525" s="154" t="e">
        <f t="shared" si="165"/>
        <v>#DIV/0!</v>
      </c>
      <c r="I525" s="448">
        <f t="shared" si="166"/>
        <v>9</v>
      </c>
      <c r="J525" s="163">
        <f t="shared" si="167"/>
        <v>8</v>
      </c>
      <c r="K525" s="52"/>
      <c r="L525" s="163">
        <f t="shared" si="171"/>
        <v>0</v>
      </c>
      <c r="M525" s="776">
        <f t="shared" si="168"/>
        <v>2.6470588235294117E-2</v>
      </c>
      <c r="N525" s="52">
        <f t="shared" si="169"/>
        <v>0</v>
      </c>
      <c r="O525" s="1181"/>
      <c r="P525" s="1181"/>
      <c r="Q525" s="1181"/>
      <c r="R525" s="1181"/>
      <c r="S525" s="1181"/>
      <c r="T525" s="1181"/>
      <c r="U525" s="1181"/>
      <c r="V525" s="1181"/>
      <c r="W525" s="1181"/>
      <c r="X525" s="1181"/>
      <c r="Y525" s="1181"/>
      <c r="Z525" s="2303"/>
      <c r="AA525" s="211"/>
      <c r="AB525" s="211"/>
      <c r="AC525" s="211"/>
      <c r="AD525" s="211"/>
      <c r="AE525" s="3228"/>
      <c r="AF525" s="3022"/>
      <c r="AG525" s="688"/>
      <c r="AH525" s="688"/>
      <c r="AI525" s="688"/>
      <c r="AJ525" s="688"/>
      <c r="AK525" s="688"/>
      <c r="AL525" s="688"/>
      <c r="AM525" s="688"/>
      <c r="AN525" s="688"/>
      <c r="AO525" s="688"/>
      <c r="AP525" s="688"/>
      <c r="AQ525" s="688"/>
      <c r="AR525" s="688"/>
      <c r="AS525" s="688"/>
      <c r="AT525" s="688"/>
      <c r="AU525" s="688"/>
      <c r="AV525" s="688"/>
      <c r="AW525" s="688"/>
      <c r="AX525" s="688"/>
      <c r="AY525" s="688"/>
      <c r="AZ525" s="688"/>
      <c r="BA525" s="688"/>
      <c r="BB525" s="688"/>
      <c r="BC525" s="688"/>
      <c r="BD525" s="688"/>
      <c r="BE525" s="688"/>
      <c r="BF525" s="688"/>
      <c r="BG525" s="688"/>
      <c r="BH525" s="688"/>
      <c r="BI525" s="688"/>
      <c r="BJ525" s="688"/>
      <c r="BK525" s="688"/>
      <c r="BL525" s="688"/>
      <c r="BM525" s="688"/>
      <c r="BN525" s="688"/>
      <c r="BO525" s="688"/>
      <c r="BP525" s="688"/>
      <c r="BQ525" s="688"/>
      <c r="BR525" s="688"/>
      <c r="BS525" s="688"/>
      <c r="BT525" s="688"/>
      <c r="BU525" s="688"/>
      <c r="BV525" s="688"/>
      <c r="BW525" s="688"/>
      <c r="BX525" s="688"/>
      <c r="BY525" s="688"/>
      <c r="BZ525" s="688"/>
      <c r="CA525" s="688"/>
      <c r="CB525" s="688"/>
      <c r="CC525" s="688"/>
      <c r="CD525" s="688"/>
      <c r="CE525" s="688"/>
      <c r="CF525" s="688"/>
      <c r="CG525" s="688"/>
      <c r="CH525" s="688"/>
      <c r="CI525" s="688"/>
      <c r="CJ525" s="688"/>
      <c r="CK525" s="688"/>
      <c r="CL525" s="688"/>
      <c r="CM525" s="688"/>
      <c r="CN525" s="688"/>
      <c r="CO525" s="688"/>
      <c r="CP525" s="688"/>
      <c r="CQ525" s="688"/>
      <c r="CR525" s="688"/>
      <c r="CS525" s="688"/>
      <c r="CT525" s="688"/>
      <c r="CU525" s="688"/>
      <c r="CV525" s="688"/>
      <c r="CW525" s="688"/>
      <c r="CX525" s="688"/>
      <c r="CY525" s="688"/>
      <c r="CZ525" s="688"/>
      <c r="DA525" s="688"/>
      <c r="DB525" s="688"/>
      <c r="DC525" s="688"/>
      <c r="DD525" s="688"/>
      <c r="DE525" s="688"/>
      <c r="DF525" s="688"/>
      <c r="DG525" s="688"/>
      <c r="DH525" s="688"/>
      <c r="DI525" s="688"/>
      <c r="DJ525" s="688"/>
      <c r="DK525" s="688"/>
      <c r="DL525" s="688"/>
      <c r="DM525" s="688"/>
      <c r="DN525" s="688"/>
      <c r="DO525" s="688"/>
      <c r="DP525" s="688"/>
    </row>
    <row r="526" spans="1:120" s="40" customFormat="1" ht="15" customHeight="1" x14ac:dyDescent="0.25">
      <c r="A526" s="434" t="s">
        <v>19</v>
      </c>
      <c r="B526" s="434">
        <v>340</v>
      </c>
      <c r="C526" s="1215">
        <v>2</v>
      </c>
      <c r="D526" s="400">
        <f t="shared" si="170"/>
        <v>1.8333333333333333</v>
      </c>
      <c r="E526" s="1215"/>
      <c r="F526" s="201">
        <f t="shared" si="164"/>
        <v>0</v>
      </c>
      <c r="G526" s="1217">
        <v>5.7</v>
      </c>
      <c r="H526" s="400" t="e">
        <f t="shared" si="165"/>
        <v>#DIV/0!</v>
      </c>
      <c r="I526" s="450">
        <f t="shared" si="166"/>
        <v>11</v>
      </c>
      <c r="J526" s="366">
        <f t="shared" si="167"/>
        <v>10</v>
      </c>
      <c r="K526" s="1215"/>
      <c r="L526" s="366">
        <f t="shared" si="171"/>
        <v>0</v>
      </c>
      <c r="M526" s="1218">
        <f t="shared" si="168"/>
        <v>3.2352941176470591E-2</v>
      </c>
      <c r="N526" s="1215">
        <f t="shared" si="169"/>
        <v>0</v>
      </c>
      <c r="O526" s="1183"/>
      <c r="P526" s="1183"/>
      <c r="Q526" s="1183"/>
      <c r="R526" s="1183"/>
      <c r="S526" s="1183"/>
      <c r="T526" s="1183"/>
      <c r="U526" s="1183"/>
      <c r="V526" s="1183"/>
      <c r="W526" s="1183"/>
      <c r="X526" s="1183"/>
      <c r="Y526" s="1183"/>
      <c r="Z526" s="2304"/>
      <c r="AA526" s="2317"/>
      <c r="AB526" s="2317"/>
      <c r="AC526" s="2317"/>
      <c r="AD526" s="2317"/>
      <c r="AE526" s="3229"/>
      <c r="AF526" s="3034"/>
      <c r="AG526" s="688"/>
      <c r="AH526" s="688"/>
      <c r="AI526" s="688"/>
      <c r="AJ526" s="688"/>
      <c r="AK526" s="688"/>
      <c r="AL526" s="688"/>
      <c r="AM526" s="688"/>
      <c r="AN526" s="688"/>
      <c r="AO526" s="688"/>
      <c r="AP526" s="688"/>
      <c r="AQ526" s="688"/>
      <c r="AR526" s="688"/>
      <c r="AS526" s="688"/>
      <c r="AT526" s="688"/>
      <c r="AU526" s="688"/>
      <c r="AV526" s="688"/>
      <c r="AW526" s="688"/>
      <c r="AX526" s="688"/>
      <c r="AY526" s="688"/>
      <c r="AZ526" s="688"/>
      <c r="BA526" s="688"/>
      <c r="BB526" s="688"/>
      <c r="BC526" s="688"/>
      <c r="BD526" s="688"/>
      <c r="BE526" s="688"/>
      <c r="BF526" s="688"/>
      <c r="BG526" s="688"/>
      <c r="BH526" s="688"/>
      <c r="BI526" s="688"/>
      <c r="BJ526" s="688"/>
      <c r="BK526" s="688"/>
      <c r="BL526" s="688"/>
      <c r="BM526" s="688"/>
      <c r="BN526" s="688"/>
      <c r="BO526" s="688"/>
      <c r="BP526" s="688"/>
      <c r="BQ526" s="688"/>
      <c r="BR526" s="688"/>
      <c r="BS526" s="688"/>
      <c r="BT526" s="688"/>
      <c r="BU526" s="688"/>
      <c r="BV526" s="688"/>
      <c r="BW526" s="688"/>
      <c r="BX526" s="688"/>
      <c r="BY526" s="688"/>
      <c r="BZ526" s="688"/>
      <c r="CA526" s="688"/>
      <c r="CB526" s="688"/>
      <c r="CC526" s="688"/>
      <c r="CD526" s="688"/>
      <c r="CE526" s="688"/>
      <c r="CF526" s="688"/>
      <c r="CG526" s="688"/>
      <c r="CH526" s="688"/>
      <c r="CI526" s="688"/>
      <c r="CJ526" s="688"/>
      <c r="CK526" s="688"/>
      <c r="CL526" s="688"/>
      <c r="CM526" s="688"/>
      <c r="CN526" s="688"/>
      <c r="CO526" s="688"/>
      <c r="CP526" s="688"/>
      <c r="CQ526" s="688"/>
      <c r="CR526" s="688"/>
      <c r="CS526" s="688"/>
      <c r="CT526" s="688"/>
      <c r="CU526" s="688"/>
      <c r="CV526" s="688"/>
      <c r="CW526" s="688"/>
      <c r="CX526" s="688"/>
      <c r="CY526" s="688"/>
      <c r="CZ526" s="688"/>
      <c r="DA526" s="688"/>
      <c r="DB526" s="688"/>
      <c r="DC526" s="688"/>
      <c r="DD526" s="688"/>
      <c r="DE526" s="688"/>
      <c r="DF526" s="688"/>
      <c r="DG526" s="688"/>
      <c r="DH526" s="688"/>
      <c r="DI526" s="688"/>
      <c r="DJ526" s="688"/>
      <c r="DK526" s="688"/>
      <c r="DL526" s="688"/>
      <c r="DM526" s="688"/>
      <c r="DN526" s="688"/>
      <c r="DO526" s="688"/>
      <c r="DP526" s="688"/>
    </row>
    <row r="527" spans="1:120" s="31" customFormat="1" ht="15" customHeight="1" x14ac:dyDescent="0.25">
      <c r="A527" s="438" t="s">
        <v>7</v>
      </c>
      <c r="B527" s="2861"/>
      <c r="C527" s="1244">
        <f>SUM(C520:C526)</f>
        <v>27</v>
      </c>
      <c r="D527" s="1244">
        <f>SUM(D520:D526)</f>
        <v>24.75</v>
      </c>
      <c r="E527" s="1244">
        <f>SUM(E520:E526)</f>
        <v>0</v>
      </c>
      <c r="F527" s="174">
        <f t="shared" si="164"/>
        <v>0</v>
      </c>
      <c r="G527" s="1245">
        <f>IF(C527=0,0,I527/C527)</f>
        <v>7.666666666666667</v>
      </c>
      <c r="H527" s="1209" t="e">
        <f t="shared" si="165"/>
        <v>#DIV/0!</v>
      </c>
      <c r="I527" s="1246">
        <f>SUM(I520:I526)</f>
        <v>207</v>
      </c>
      <c r="J527" s="1247">
        <f>SUM(J520:J526)</f>
        <v>189</v>
      </c>
      <c r="K527" s="1247">
        <f>SUM(K520:K526)</f>
        <v>0</v>
      </c>
      <c r="L527" s="355">
        <f t="shared" si="171"/>
        <v>0</v>
      </c>
      <c r="M527" s="1248">
        <f>SUM(M520:M526)</f>
        <v>0.60882352941176476</v>
      </c>
      <c r="N527" s="1249">
        <f t="shared" si="169"/>
        <v>0</v>
      </c>
      <c r="O527" s="531">
        <v>4249.1998392999994</v>
      </c>
      <c r="P527" s="531">
        <v>3746.42</v>
      </c>
      <c r="Q527" s="531">
        <v>3746.42</v>
      </c>
      <c r="R527" s="531">
        <v>3746.42</v>
      </c>
      <c r="S527" s="531">
        <v>3746.42</v>
      </c>
      <c r="T527" s="531">
        <v>3746.42</v>
      </c>
      <c r="U527" s="531">
        <v>3746.42</v>
      </c>
      <c r="V527" s="531">
        <v>3746.42</v>
      </c>
      <c r="W527" s="531">
        <v>3746.42</v>
      </c>
      <c r="X527" s="531">
        <v>3746.42</v>
      </c>
      <c r="Y527" s="531">
        <v>3746.42</v>
      </c>
      <c r="Z527" s="2309">
        <f>W527/12*$A$4</f>
        <v>3434.2183333333332</v>
      </c>
      <c r="AA527" s="1353">
        <f>AE527-AC527</f>
        <v>0</v>
      </c>
      <c r="AB527" s="1353">
        <f>AA527-Z527</f>
        <v>-3434.2183333333332</v>
      </c>
      <c r="AC527" s="1353"/>
      <c r="AD527" s="1353"/>
      <c r="AE527" s="3230"/>
      <c r="AF527" s="3035"/>
      <c r="AG527" s="1783"/>
      <c r="AH527" s="1783"/>
      <c r="AI527" s="1783"/>
      <c r="AJ527" s="1783"/>
      <c r="AK527" s="1783"/>
      <c r="AL527" s="1783"/>
      <c r="AM527" s="1783"/>
      <c r="AN527" s="1783"/>
      <c r="AO527" s="1783"/>
      <c r="AP527" s="1783"/>
      <c r="AQ527" s="1783"/>
      <c r="AR527" s="1783"/>
      <c r="AS527" s="1783"/>
      <c r="AT527" s="1783"/>
      <c r="AU527" s="1783"/>
      <c r="AV527" s="1783"/>
      <c r="AW527" s="1783"/>
      <c r="AX527" s="1783"/>
      <c r="AY527" s="1783"/>
      <c r="AZ527" s="1783"/>
      <c r="BA527" s="1783"/>
      <c r="BB527" s="1783"/>
      <c r="BC527" s="1783"/>
      <c r="BD527" s="1783"/>
      <c r="BE527" s="1783"/>
      <c r="BF527" s="1783"/>
      <c r="BG527" s="1783"/>
      <c r="BH527" s="1783"/>
      <c r="BI527" s="1783"/>
      <c r="BJ527" s="1783"/>
      <c r="BK527" s="1783"/>
      <c r="BL527" s="1783"/>
      <c r="BM527" s="1783"/>
      <c r="BN527" s="1783"/>
      <c r="BO527" s="1783"/>
      <c r="BP527" s="1783"/>
      <c r="BQ527" s="1783"/>
      <c r="BR527" s="1783"/>
      <c r="BS527" s="1783"/>
      <c r="BT527" s="1783"/>
      <c r="BU527" s="1783"/>
      <c r="BV527" s="1783"/>
      <c r="BW527" s="1783"/>
      <c r="BX527" s="1783"/>
      <c r="BY527" s="1783"/>
      <c r="BZ527" s="1783"/>
      <c r="CA527" s="1783"/>
      <c r="CB527" s="1783"/>
      <c r="CC527" s="1783"/>
      <c r="CD527" s="1783"/>
      <c r="CE527" s="1783"/>
      <c r="CF527" s="1783"/>
      <c r="CG527" s="1783"/>
      <c r="CH527" s="1783"/>
      <c r="CI527" s="1783"/>
      <c r="CJ527" s="1783"/>
      <c r="CK527" s="1783"/>
      <c r="CL527" s="1783"/>
      <c r="CM527" s="1783"/>
      <c r="CN527" s="1783"/>
      <c r="CO527" s="1783"/>
      <c r="CP527" s="1783"/>
      <c r="CQ527" s="1783"/>
      <c r="CR527" s="1783"/>
      <c r="CS527" s="1783"/>
      <c r="CT527" s="1783"/>
      <c r="CU527" s="1783"/>
      <c r="CV527" s="1783"/>
      <c r="CW527" s="1783"/>
      <c r="CX527" s="1783"/>
      <c r="CY527" s="1783"/>
      <c r="CZ527" s="1783"/>
      <c r="DA527" s="1783"/>
      <c r="DB527" s="1783"/>
      <c r="DC527" s="1783"/>
      <c r="DD527" s="1783"/>
      <c r="DE527" s="1783"/>
      <c r="DF527" s="1783"/>
      <c r="DG527" s="1783"/>
      <c r="DH527" s="1783"/>
      <c r="DI527" s="1783"/>
      <c r="DJ527" s="1783"/>
      <c r="DK527" s="1783"/>
      <c r="DL527" s="1783"/>
      <c r="DM527" s="1783"/>
      <c r="DN527" s="1783"/>
      <c r="DO527" s="1783"/>
      <c r="DP527" s="1783"/>
    </row>
    <row r="528" spans="1:120" s="31" customFormat="1" ht="31.5" customHeight="1" thickBot="1" x14ac:dyDescent="0.3">
      <c r="A528" s="1514" t="s">
        <v>309</v>
      </c>
      <c r="B528" s="1626"/>
      <c r="C528" s="1626">
        <v>27</v>
      </c>
      <c r="D528" s="1626">
        <f t="shared" si="170"/>
        <v>24.75</v>
      </c>
      <c r="E528" s="1626"/>
      <c r="F528" s="1610">
        <f t="shared" si="164"/>
        <v>0</v>
      </c>
      <c r="G528" s="1627"/>
      <c r="H528" s="1628"/>
      <c r="I528" s="1629"/>
      <c r="J528" s="1630"/>
      <c r="K528" s="1630"/>
      <c r="L528" s="1611"/>
      <c r="M528" s="1631"/>
      <c r="N528" s="1632"/>
      <c r="O528" s="2264">
        <v>4249.2</v>
      </c>
      <c r="P528" s="2264">
        <v>3746.42</v>
      </c>
      <c r="Q528" s="2264">
        <v>3746.42</v>
      </c>
      <c r="R528" s="2264">
        <v>3746.42</v>
      </c>
      <c r="S528" s="2264">
        <v>3746.42</v>
      </c>
      <c r="T528" s="2264">
        <v>3746.42</v>
      </c>
      <c r="U528" s="2264">
        <v>3746.42</v>
      </c>
      <c r="V528" s="2264">
        <v>3746.42</v>
      </c>
      <c r="W528" s="2264">
        <v>3746.42</v>
      </c>
      <c r="X528" s="2264">
        <v>3746.42</v>
      </c>
      <c r="Y528" s="2264">
        <v>3746.42</v>
      </c>
      <c r="Z528" s="2309">
        <f>Y528/12*$A$4</f>
        <v>3434.2183333333332</v>
      </c>
      <c r="AA528" s="2324">
        <f>AE528-AC528</f>
        <v>0</v>
      </c>
      <c r="AB528" s="2324">
        <f>AA528-Z528</f>
        <v>-3434.2183333333332</v>
      </c>
      <c r="AC528" s="2324"/>
      <c r="AD528" s="2324"/>
      <c r="AE528" s="3234"/>
      <c r="AF528" s="3036"/>
      <c r="AG528" s="1783"/>
      <c r="AH528" s="1783"/>
      <c r="AI528" s="1783"/>
      <c r="AJ528" s="1783"/>
      <c r="AK528" s="1783"/>
      <c r="AL528" s="1783"/>
      <c r="AM528" s="1783"/>
      <c r="AN528" s="1783"/>
      <c r="AO528" s="1783"/>
      <c r="AP528" s="1783"/>
      <c r="AQ528" s="1783"/>
      <c r="AR528" s="1783"/>
      <c r="AS528" s="1783"/>
      <c r="AT528" s="1783"/>
      <c r="AU528" s="1783"/>
      <c r="AV528" s="1783"/>
      <c r="AW528" s="1783"/>
      <c r="AX528" s="1783"/>
      <c r="AY528" s="1783"/>
      <c r="AZ528" s="1783"/>
      <c r="BA528" s="1783"/>
      <c r="BB528" s="1783"/>
      <c r="BC528" s="1783"/>
      <c r="BD528" s="1783"/>
      <c r="BE528" s="1783"/>
      <c r="BF528" s="1783"/>
      <c r="BG528" s="1783"/>
      <c r="BH528" s="1783"/>
      <c r="BI528" s="1783"/>
      <c r="BJ528" s="1783"/>
      <c r="BK528" s="1783"/>
      <c r="BL528" s="1783"/>
      <c r="BM528" s="1783"/>
      <c r="BN528" s="1783"/>
      <c r="BO528" s="1783"/>
      <c r="BP528" s="1783"/>
      <c r="BQ528" s="1783"/>
      <c r="BR528" s="1783"/>
      <c r="BS528" s="1783"/>
      <c r="BT528" s="1783"/>
      <c r="BU528" s="1783"/>
      <c r="BV528" s="1783"/>
      <c r="BW528" s="1783"/>
      <c r="BX528" s="1783"/>
      <c r="BY528" s="1783"/>
      <c r="BZ528" s="1783"/>
      <c r="CA528" s="1783"/>
      <c r="CB528" s="1783"/>
      <c r="CC528" s="1783"/>
      <c r="CD528" s="1783"/>
      <c r="CE528" s="1783"/>
      <c r="CF528" s="1783"/>
      <c r="CG528" s="1783"/>
      <c r="CH528" s="1783"/>
      <c r="CI528" s="1783"/>
      <c r="CJ528" s="1783"/>
      <c r="CK528" s="1783"/>
      <c r="CL528" s="1783"/>
      <c r="CM528" s="1783"/>
      <c r="CN528" s="1783"/>
      <c r="CO528" s="1783"/>
      <c r="CP528" s="1783"/>
      <c r="CQ528" s="1783"/>
      <c r="CR528" s="1783"/>
      <c r="CS528" s="1783"/>
      <c r="CT528" s="1783"/>
      <c r="CU528" s="1783"/>
      <c r="CV528" s="1783"/>
      <c r="CW528" s="1783"/>
      <c r="CX528" s="1783"/>
      <c r="CY528" s="1783"/>
      <c r="CZ528" s="1783"/>
      <c r="DA528" s="1783"/>
      <c r="DB528" s="1783"/>
      <c r="DC528" s="1783"/>
      <c r="DD528" s="1783"/>
      <c r="DE528" s="1783"/>
      <c r="DF528" s="1783"/>
      <c r="DG528" s="1783"/>
      <c r="DH528" s="1783"/>
      <c r="DI528" s="1783"/>
      <c r="DJ528" s="1783"/>
      <c r="DK528" s="1783"/>
      <c r="DL528" s="1783"/>
      <c r="DM528" s="1783"/>
      <c r="DN528" s="1783"/>
      <c r="DO528" s="1783"/>
      <c r="DP528" s="1783"/>
    </row>
    <row r="529" spans="1:120" s="40" customFormat="1" ht="15" customHeight="1" thickBot="1" x14ac:dyDescent="0.3">
      <c r="A529" s="428" t="s">
        <v>18</v>
      </c>
      <c r="B529" s="2862"/>
      <c r="C529" s="774"/>
      <c r="D529" s="774"/>
      <c r="E529" s="774"/>
      <c r="F529" s="774"/>
      <c r="G529" s="774"/>
      <c r="H529" s="774"/>
      <c r="I529" s="1197"/>
      <c r="J529" s="774"/>
      <c r="K529" s="774"/>
      <c r="L529" s="774"/>
      <c r="M529" s="774"/>
      <c r="N529" s="774"/>
      <c r="O529" s="691">
        <f t="shared" ref="O529:T529" si="172">SUM(O527)</f>
        <v>4249.1998392999994</v>
      </c>
      <c r="P529" s="691">
        <f t="shared" si="172"/>
        <v>3746.42</v>
      </c>
      <c r="Q529" s="691">
        <f t="shared" si="172"/>
        <v>3746.42</v>
      </c>
      <c r="R529" s="691">
        <f t="shared" si="172"/>
        <v>3746.42</v>
      </c>
      <c r="S529" s="691">
        <f t="shared" si="172"/>
        <v>3746.42</v>
      </c>
      <c r="T529" s="691">
        <f t="shared" si="172"/>
        <v>3746.42</v>
      </c>
      <c r="U529" s="691">
        <f t="shared" ref="U529:AF529" si="173">SUM(U527)</f>
        <v>3746.42</v>
      </c>
      <c r="V529" s="691">
        <f t="shared" si="173"/>
        <v>3746.42</v>
      </c>
      <c r="W529" s="691">
        <f t="shared" si="173"/>
        <v>3746.42</v>
      </c>
      <c r="X529" s="691">
        <f t="shared" ref="X529:Y529" si="174">SUM(X527)</f>
        <v>3746.42</v>
      </c>
      <c r="Y529" s="691">
        <f t="shared" si="174"/>
        <v>3746.42</v>
      </c>
      <c r="Z529" s="2308">
        <f t="shared" si="173"/>
        <v>3434.2183333333332</v>
      </c>
      <c r="AA529" s="2321">
        <f t="shared" si="173"/>
        <v>0</v>
      </c>
      <c r="AB529" s="2321">
        <f t="shared" si="173"/>
        <v>-3434.2183333333332</v>
      </c>
      <c r="AC529" s="2321">
        <f t="shared" si="173"/>
        <v>0</v>
      </c>
      <c r="AD529" s="2321"/>
      <c r="AE529" s="3233">
        <f t="shared" si="173"/>
        <v>0</v>
      </c>
      <c r="AF529" s="3037">
        <f t="shared" si="173"/>
        <v>0</v>
      </c>
      <c r="AG529" s="688"/>
      <c r="AH529" s="688"/>
      <c r="AI529" s="688"/>
      <c r="AJ529" s="688"/>
      <c r="AK529" s="688"/>
      <c r="AL529" s="688"/>
      <c r="AM529" s="688"/>
      <c r="AN529" s="688"/>
      <c r="AO529" s="688"/>
      <c r="AP529" s="688"/>
      <c r="AQ529" s="688"/>
      <c r="AR529" s="688"/>
      <c r="AS529" s="688"/>
      <c r="AT529" s="688"/>
      <c r="AU529" s="688"/>
      <c r="AV529" s="688"/>
      <c r="AW529" s="688"/>
      <c r="AX529" s="688"/>
      <c r="AY529" s="688"/>
      <c r="AZ529" s="688"/>
      <c r="BA529" s="688"/>
      <c r="BB529" s="688"/>
      <c r="BC529" s="688"/>
      <c r="BD529" s="688"/>
      <c r="BE529" s="688"/>
      <c r="BF529" s="688"/>
      <c r="BG529" s="688"/>
      <c r="BH529" s="688"/>
      <c r="BI529" s="688"/>
      <c r="BJ529" s="688"/>
      <c r="BK529" s="688"/>
      <c r="BL529" s="688"/>
      <c r="BM529" s="688"/>
      <c r="BN529" s="688"/>
      <c r="BO529" s="688"/>
      <c r="BP529" s="688"/>
      <c r="BQ529" s="688"/>
      <c r="BR529" s="688"/>
      <c r="BS529" s="688"/>
      <c r="BT529" s="688"/>
      <c r="BU529" s="688"/>
      <c r="BV529" s="688"/>
      <c r="BW529" s="688"/>
      <c r="BX529" s="688"/>
      <c r="BY529" s="688"/>
      <c r="BZ529" s="688"/>
      <c r="CA529" s="688"/>
      <c r="CB529" s="688"/>
      <c r="CC529" s="688"/>
      <c r="CD529" s="688"/>
      <c r="CE529" s="688"/>
      <c r="CF529" s="688"/>
      <c r="CG529" s="688"/>
      <c r="CH529" s="688"/>
      <c r="CI529" s="688"/>
      <c r="CJ529" s="688"/>
      <c r="CK529" s="688"/>
      <c r="CL529" s="688"/>
      <c r="CM529" s="688"/>
      <c r="CN529" s="688"/>
      <c r="CO529" s="688"/>
      <c r="CP529" s="688"/>
      <c r="CQ529" s="688"/>
      <c r="CR529" s="688"/>
      <c r="CS529" s="688"/>
      <c r="CT529" s="688"/>
      <c r="CU529" s="688"/>
      <c r="CV529" s="688"/>
      <c r="CW529" s="688"/>
      <c r="CX529" s="688"/>
      <c r="CY529" s="688"/>
      <c r="CZ529" s="688"/>
      <c r="DA529" s="688"/>
      <c r="DB529" s="688"/>
      <c r="DC529" s="688"/>
      <c r="DD529" s="688"/>
      <c r="DE529" s="688"/>
      <c r="DF529" s="688"/>
      <c r="DG529" s="688"/>
      <c r="DH529" s="688"/>
      <c r="DI529" s="688"/>
      <c r="DJ529" s="688"/>
      <c r="DK529" s="688"/>
      <c r="DL529" s="688"/>
      <c r="DM529" s="688"/>
      <c r="DN529" s="688"/>
      <c r="DO529" s="688"/>
      <c r="DP529" s="688"/>
    </row>
    <row r="530" spans="1:120" s="40" customFormat="1" ht="15" customHeight="1" x14ac:dyDescent="0.25">
      <c r="A530" s="526"/>
      <c r="B530" s="1621"/>
      <c r="C530" s="526"/>
      <c r="D530" s="526"/>
      <c r="E530" s="526"/>
      <c r="F530" s="526"/>
      <c r="G530" s="526"/>
      <c r="H530" s="526"/>
      <c r="I530" s="1196"/>
      <c r="J530" s="526"/>
      <c r="K530" s="526"/>
      <c r="L530" s="526"/>
      <c r="M530" s="526"/>
      <c r="N530" s="526"/>
      <c r="O530" s="1182"/>
      <c r="P530" s="1182"/>
      <c r="Q530" s="1182"/>
      <c r="R530" s="1182"/>
      <c r="S530" s="1182"/>
      <c r="T530" s="1182"/>
      <c r="U530" s="1182"/>
      <c r="V530" s="1182"/>
      <c r="W530" s="1182"/>
      <c r="X530" s="1182"/>
      <c r="Y530" s="1182"/>
      <c r="Z530" s="2306"/>
      <c r="AA530" s="2320"/>
      <c r="AB530" s="2320"/>
      <c r="AC530" s="2320"/>
      <c r="AD530" s="2320"/>
      <c r="AE530" s="3231"/>
      <c r="AF530" s="3033"/>
      <c r="AG530" s="688"/>
      <c r="AH530" s="688"/>
      <c r="AI530" s="688"/>
      <c r="AJ530" s="688"/>
      <c r="AK530" s="688"/>
      <c r="AL530" s="688"/>
      <c r="AM530" s="688"/>
      <c r="AN530" s="688"/>
      <c r="AO530" s="688"/>
      <c r="AP530" s="688"/>
      <c r="AQ530" s="688"/>
      <c r="AR530" s="688"/>
      <c r="AS530" s="688"/>
      <c r="AT530" s="688"/>
      <c r="AU530" s="688"/>
      <c r="AV530" s="688"/>
      <c r="AW530" s="688"/>
      <c r="AX530" s="688"/>
      <c r="AY530" s="688"/>
      <c r="AZ530" s="688"/>
      <c r="BA530" s="688"/>
      <c r="BB530" s="688"/>
      <c r="BC530" s="688"/>
      <c r="BD530" s="688"/>
      <c r="BE530" s="688"/>
      <c r="BF530" s="688"/>
      <c r="BG530" s="688"/>
      <c r="BH530" s="688"/>
      <c r="BI530" s="688"/>
      <c r="BJ530" s="688"/>
      <c r="BK530" s="688"/>
      <c r="BL530" s="688"/>
      <c r="BM530" s="688"/>
      <c r="BN530" s="688"/>
      <c r="BO530" s="688"/>
      <c r="BP530" s="688"/>
      <c r="BQ530" s="688"/>
      <c r="BR530" s="688"/>
      <c r="BS530" s="688"/>
      <c r="BT530" s="688"/>
      <c r="BU530" s="688"/>
      <c r="BV530" s="688"/>
      <c r="BW530" s="688"/>
      <c r="BX530" s="688"/>
      <c r="BY530" s="688"/>
      <c r="BZ530" s="688"/>
      <c r="CA530" s="688"/>
      <c r="CB530" s="688"/>
      <c r="CC530" s="688"/>
      <c r="CD530" s="688"/>
      <c r="CE530" s="688"/>
      <c r="CF530" s="688"/>
      <c r="CG530" s="688"/>
      <c r="CH530" s="688"/>
      <c r="CI530" s="688"/>
      <c r="CJ530" s="688"/>
      <c r="CK530" s="688"/>
      <c r="CL530" s="688"/>
      <c r="CM530" s="688"/>
      <c r="CN530" s="688"/>
      <c r="CO530" s="688"/>
      <c r="CP530" s="688"/>
      <c r="CQ530" s="688"/>
      <c r="CR530" s="688"/>
      <c r="CS530" s="688"/>
      <c r="CT530" s="688"/>
      <c r="CU530" s="688"/>
      <c r="CV530" s="688"/>
      <c r="CW530" s="688"/>
      <c r="CX530" s="688"/>
      <c r="CY530" s="688"/>
      <c r="CZ530" s="688"/>
      <c r="DA530" s="688"/>
      <c r="DB530" s="688"/>
      <c r="DC530" s="688"/>
      <c r="DD530" s="688"/>
      <c r="DE530" s="688"/>
      <c r="DF530" s="688"/>
      <c r="DG530" s="688"/>
      <c r="DH530" s="688"/>
      <c r="DI530" s="688"/>
      <c r="DJ530" s="688"/>
      <c r="DK530" s="688"/>
      <c r="DL530" s="688"/>
      <c r="DM530" s="688"/>
      <c r="DN530" s="688"/>
      <c r="DO530" s="688"/>
      <c r="DP530" s="688"/>
    </row>
    <row r="531" spans="1:120" s="40" customFormat="1" ht="15" customHeight="1" x14ac:dyDescent="0.25">
      <c r="A531" s="2106" t="s">
        <v>430</v>
      </c>
      <c r="B531" s="1621"/>
      <c r="C531" s="526"/>
      <c r="D531" s="526"/>
      <c r="E531" s="526"/>
      <c r="F531" s="526"/>
      <c r="G531" s="526"/>
      <c r="H531" s="526"/>
      <c r="I531" s="1196"/>
      <c r="J531" s="526"/>
      <c r="K531" s="526"/>
      <c r="L531" s="526"/>
      <c r="M531" s="526"/>
      <c r="N531" s="526"/>
      <c r="O531" s="1181"/>
      <c r="P531" s="1181"/>
      <c r="Q531" s="1181"/>
      <c r="R531" s="1181"/>
      <c r="S531" s="1181"/>
      <c r="T531" s="1181"/>
      <c r="U531" s="1181"/>
      <c r="V531" s="1181"/>
      <c r="W531" s="1181"/>
      <c r="X531" s="1181"/>
      <c r="Y531" s="1181"/>
      <c r="Z531" s="2303"/>
      <c r="AA531" s="211"/>
      <c r="AB531" s="211"/>
      <c r="AC531" s="211"/>
      <c r="AD531" s="211"/>
      <c r="AE531" s="3228"/>
      <c r="AF531" s="3033"/>
      <c r="AG531" s="688"/>
      <c r="AH531" s="688"/>
      <c r="AI531" s="688"/>
      <c r="AJ531" s="688"/>
      <c r="AK531" s="688"/>
      <c r="AL531" s="688"/>
      <c r="AM531" s="688"/>
      <c r="AN531" s="688"/>
      <c r="AO531" s="688"/>
      <c r="AP531" s="688"/>
      <c r="AQ531" s="688"/>
      <c r="AR531" s="688"/>
      <c r="AS531" s="688"/>
      <c r="AT531" s="688"/>
      <c r="AU531" s="688"/>
      <c r="AV531" s="688"/>
      <c r="AW531" s="688"/>
      <c r="AX531" s="688"/>
      <c r="AY531" s="688"/>
      <c r="AZ531" s="688"/>
      <c r="BA531" s="688"/>
      <c r="BB531" s="688"/>
      <c r="BC531" s="688"/>
      <c r="BD531" s="688"/>
      <c r="BE531" s="688"/>
      <c r="BF531" s="688"/>
      <c r="BG531" s="688"/>
      <c r="BH531" s="688"/>
      <c r="BI531" s="688"/>
      <c r="BJ531" s="688"/>
      <c r="BK531" s="688"/>
      <c r="BL531" s="688"/>
      <c r="BM531" s="688"/>
      <c r="BN531" s="688"/>
      <c r="BO531" s="688"/>
      <c r="BP531" s="688"/>
      <c r="BQ531" s="688"/>
      <c r="BR531" s="688"/>
      <c r="BS531" s="688"/>
      <c r="BT531" s="688"/>
      <c r="BU531" s="688"/>
      <c r="BV531" s="688"/>
      <c r="BW531" s="688"/>
      <c r="BX531" s="688"/>
      <c r="BY531" s="688"/>
      <c r="BZ531" s="688"/>
      <c r="CA531" s="688"/>
      <c r="CB531" s="688"/>
      <c r="CC531" s="688"/>
      <c r="CD531" s="688"/>
      <c r="CE531" s="688"/>
      <c r="CF531" s="688"/>
      <c r="CG531" s="688"/>
      <c r="CH531" s="688"/>
      <c r="CI531" s="688"/>
      <c r="CJ531" s="688"/>
      <c r="CK531" s="688"/>
      <c r="CL531" s="688"/>
      <c r="CM531" s="688"/>
      <c r="CN531" s="688"/>
      <c r="CO531" s="688"/>
      <c r="CP531" s="688"/>
      <c r="CQ531" s="688"/>
      <c r="CR531" s="688"/>
      <c r="CS531" s="688"/>
      <c r="CT531" s="688"/>
      <c r="CU531" s="688"/>
      <c r="CV531" s="688"/>
      <c r="CW531" s="688"/>
      <c r="CX531" s="688"/>
      <c r="CY531" s="688"/>
      <c r="CZ531" s="688"/>
      <c r="DA531" s="688"/>
      <c r="DB531" s="688"/>
      <c r="DC531" s="688"/>
      <c r="DD531" s="688"/>
      <c r="DE531" s="688"/>
      <c r="DF531" s="688"/>
      <c r="DG531" s="688"/>
      <c r="DH531" s="688"/>
      <c r="DI531" s="688"/>
      <c r="DJ531" s="688"/>
      <c r="DK531" s="688"/>
      <c r="DL531" s="688"/>
      <c r="DM531" s="688"/>
      <c r="DN531" s="688"/>
      <c r="DO531" s="688"/>
      <c r="DP531" s="688"/>
    </row>
    <row r="532" spans="1:120" s="40" customFormat="1" ht="15" customHeight="1" x14ac:dyDescent="0.25">
      <c r="A532" s="1633" t="s">
        <v>33</v>
      </c>
      <c r="B532" s="1621"/>
      <c r="C532" s="526"/>
      <c r="D532" s="526"/>
      <c r="E532" s="526"/>
      <c r="F532" s="526"/>
      <c r="G532" s="526"/>
      <c r="H532" s="526"/>
      <c r="I532" s="1196"/>
      <c r="J532" s="526"/>
      <c r="K532" s="526"/>
      <c r="L532" s="526"/>
      <c r="M532" s="526"/>
      <c r="N532" s="526"/>
      <c r="O532" s="1181"/>
      <c r="P532" s="1181"/>
      <c r="Q532" s="1181"/>
      <c r="R532" s="1181"/>
      <c r="S532" s="1181"/>
      <c r="T532" s="1181"/>
      <c r="U532" s="1181"/>
      <c r="V532" s="1181"/>
      <c r="W532" s="1181"/>
      <c r="X532" s="1181"/>
      <c r="Y532" s="1181"/>
      <c r="Z532" s="2303"/>
      <c r="AA532" s="211"/>
      <c r="AB532" s="211"/>
      <c r="AC532" s="211"/>
      <c r="AD532" s="211"/>
      <c r="AE532" s="3228"/>
      <c r="AF532" s="3033"/>
      <c r="AG532" s="688"/>
      <c r="AH532" s="688"/>
      <c r="AI532" s="688"/>
      <c r="AJ532" s="688"/>
      <c r="AK532" s="688"/>
      <c r="AL532" s="688"/>
      <c r="AM532" s="688"/>
      <c r="AN532" s="688"/>
      <c r="AO532" s="688"/>
      <c r="AP532" s="688"/>
      <c r="AQ532" s="688"/>
      <c r="AR532" s="688"/>
      <c r="AS532" s="688"/>
      <c r="AT532" s="688"/>
      <c r="AU532" s="688"/>
      <c r="AV532" s="688"/>
      <c r="AW532" s="688"/>
      <c r="AX532" s="688"/>
      <c r="AY532" s="688"/>
      <c r="AZ532" s="688"/>
      <c r="BA532" s="688"/>
      <c r="BB532" s="688"/>
      <c r="BC532" s="688"/>
      <c r="BD532" s="688"/>
      <c r="BE532" s="688"/>
      <c r="BF532" s="688"/>
      <c r="BG532" s="688"/>
      <c r="BH532" s="688"/>
      <c r="BI532" s="688"/>
      <c r="BJ532" s="688"/>
      <c r="BK532" s="688"/>
      <c r="BL532" s="688"/>
      <c r="BM532" s="688"/>
      <c r="BN532" s="688"/>
      <c r="BO532" s="688"/>
      <c r="BP532" s="688"/>
      <c r="BQ532" s="688"/>
      <c r="BR532" s="688"/>
      <c r="BS532" s="688"/>
      <c r="BT532" s="688"/>
      <c r="BU532" s="688"/>
      <c r="BV532" s="688"/>
      <c r="BW532" s="688"/>
      <c r="BX532" s="688"/>
      <c r="BY532" s="688"/>
      <c r="BZ532" s="688"/>
      <c r="CA532" s="688"/>
      <c r="CB532" s="688"/>
      <c r="CC532" s="688"/>
      <c r="CD532" s="688"/>
      <c r="CE532" s="688"/>
      <c r="CF532" s="688"/>
      <c r="CG532" s="688"/>
      <c r="CH532" s="688"/>
      <c r="CI532" s="688"/>
      <c r="CJ532" s="688"/>
      <c r="CK532" s="688"/>
      <c r="CL532" s="688"/>
      <c r="CM532" s="688"/>
      <c r="CN532" s="688"/>
      <c r="CO532" s="688"/>
      <c r="CP532" s="688"/>
      <c r="CQ532" s="688"/>
      <c r="CR532" s="688"/>
      <c r="CS532" s="688"/>
      <c r="CT532" s="688"/>
      <c r="CU532" s="688"/>
      <c r="CV532" s="688"/>
      <c r="CW532" s="688"/>
      <c r="CX532" s="688"/>
      <c r="CY532" s="688"/>
      <c r="CZ532" s="688"/>
      <c r="DA532" s="688"/>
      <c r="DB532" s="688"/>
      <c r="DC532" s="688"/>
      <c r="DD532" s="688"/>
      <c r="DE532" s="688"/>
      <c r="DF532" s="688"/>
      <c r="DG532" s="688"/>
      <c r="DH532" s="688"/>
      <c r="DI532" s="688"/>
      <c r="DJ532" s="688"/>
      <c r="DK532" s="688"/>
      <c r="DL532" s="688"/>
      <c r="DM532" s="688"/>
      <c r="DN532" s="688"/>
      <c r="DO532" s="688"/>
      <c r="DP532" s="688"/>
    </row>
    <row r="533" spans="1:120" s="40" customFormat="1" ht="15" customHeight="1" x14ac:dyDescent="0.25">
      <c r="A533" s="1634" t="s">
        <v>201</v>
      </c>
      <c r="B533" s="1621"/>
      <c r="C533" s="526"/>
      <c r="D533" s="526"/>
      <c r="E533" s="526"/>
      <c r="F533" s="526"/>
      <c r="G533" s="526"/>
      <c r="H533" s="526"/>
      <c r="I533" s="1196"/>
      <c r="J533" s="526"/>
      <c r="K533" s="526"/>
      <c r="L533" s="526"/>
      <c r="M533" s="526"/>
      <c r="N533" s="526"/>
      <c r="O533" s="1181"/>
      <c r="P533" s="1181"/>
      <c r="Q533" s="1181"/>
      <c r="R533" s="1181"/>
      <c r="S533" s="1181"/>
      <c r="T533" s="1181"/>
      <c r="U533" s="1181"/>
      <c r="V533" s="1181"/>
      <c r="W533" s="1181"/>
      <c r="X533" s="1181"/>
      <c r="Y533" s="1181"/>
      <c r="Z533" s="2303"/>
      <c r="AA533" s="211"/>
      <c r="AB533" s="211"/>
      <c r="AC533" s="211"/>
      <c r="AD533" s="211"/>
      <c r="AE533" s="3228"/>
      <c r="AF533" s="3033"/>
      <c r="AG533" s="688"/>
      <c r="AH533" s="688"/>
      <c r="AI533" s="688"/>
      <c r="AJ533" s="688"/>
      <c r="AK533" s="688"/>
      <c r="AL533" s="688"/>
      <c r="AM533" s="688"/>
      <c r="AN533" s="688"/>
      <c r="AO533" s="688"/>
      <c r="AP533" s="688"/>
      <c r="AQ533" s="688"/>
      <c r="AR533" s="688"/>
      <c r="AS533" s="688"/>
      <c r="AT533" s="688"/>
      <c r="AU533" s="688"/>
      <c r="AV533" s="688"/>
      <c r="AW533" s="688"/>
      <c r="AX533" s="688"/>
      <c r="AY533" s="688"/>
      <c r="AZ533" s="688"/>
      <c r="BA533" s="688"/>
      <c r="BB533" s="688"/>
      <c r="BC533" s="688"/>
      <c r="BD533" s="688"/>
      <c r="BE533" s="688"/>
      <c r="BF533" s="688"/>
      <c r="BG533" s="688"/>
      <c r="BH533" s="688"/>
      <c r="BI533" s="688"/>
      <c r="BJ533" s="688"/>
      <c r="BK533" s="688"/>
      <c r="BL533" s="688"/>
      <c r="BM533" s="688"/>
      <c r="BN533" s="688"/>
      <c r="BO533" s="688"/>
      <c r="BP533" s="688"/>
      <c r="BQ533" s="688"/>
      <c r="BR533" s="688"/>
      <c r="BS533" s="688"/>
      <c r="BT533" s="688"/>
      <c r="BU533" s="688"/>
      <c r="BV533" s="688"/>
      <c r="BW533" s="688"/>
      <c r="BX533" s="688"/>
      <c r="BY533" s="688"/>
      <c r="BZ533" s="688"/>
      <c r="CA533" s="688"/>
      <c r="CB533" s="688"/>
      <c r="CC533" s="688"/>
      <c r="CD533" s="688"/>
      <c r="CE533" s="688"/>
      <c r="CF533" s="688"/>
      <c r="CG533" s="688"/>
      <c r="CH533" s="688"/>
      <c r="CI533" s="688"/>
      <c r="CJ533" s="688"/>
      <c r="CK533" s="688"/>
      <c r="CL533" s="688"/>
      <c r="CM533" s="688"/>
      <c r="CN533" s="688"/>
      <c r="CO533" s="688"/>
      <c r="CP533" s="688"/>
      <c r="CQ533" s="688"/>
      <c r="CR533" s="688"/>
      <c r="CS533" s="688"/>
      <c r="CT533" s="688"/>
      <c r="CU533" s="688"/>
      <c r="CV533" s="688"/>
      <c r="CW533" s="688"/>
      <c r="CX533" s="688"/>
      <c r="CY533" s="688"/>
      <c r="CZ533" s="688"/>
      <c r="DA533" s="688"/>
      <c r="DB533" s="688"/>
      <c r="DC533" s="688"/>
      <c r="DD533" s="688"/>
      <c r="DE533" s="688"/>
      <c r="DF533" s="688"/>
      <c r="DG533" s="688"/>
      <c r="DH533" s="688"/>
      <c r="DI533" s="688"/>
      <c r="DJ533" s="688"/>
      <c r="DK533" s="688"/>
      <c r="DL533" s="688"/>
      <c r="DM533" s="688"/>
      <c r="DN533" s="688"/>
      <c r="DO533" s="688"/>
      <c r="DP533" s="688"/>
    </row>
    <row r="534" spans="1:120" s="40" customFormat="1" ht="15" customHeight="1" x14ac:dyDescent="0.25">
      <c r="A534" s="1558" t="s">
        <v>390</v>
      </c>
      <c r="B534" s="2863">
        <v>300</v>
      </c>
      <c r="C534" s="526">
        <v>5</v>
      </c>
      <c r="D534" s="154">
        <f>C534/12*$A$4</f>
        <v>4.5833333333333339</v>
      </c>
      <c r="E534" s="526"/>
      <c r="F534" s="201">
        <f>E534/D534*100</f>
        <v>0</v>
      </c>
      <c r="G534" s="330">
        <v>14</v>
      </c>
      <c r="H534" s="526" t="e">
        <f>K534/E534</f>
        <v>#DIV/0!</v>
      </c>
      <c r="I534" s="817">
        <f>ROUND(C534*G534,0)</f>
        <v>70</v>
      </c>
      <c r="J534" s="330">
        <f>ROUND(D534*G534,0)</f>
        <v>64</v>
      </c>
      <c r="K534" s="330"/>
      <c r="L534" s="330">
        <f>K534/J534*100</f>
        <v>0</v>
      </c>
      <c r="M534" s="776">
        <f>I534/B534</f>
        <v>0.23333333333333334</v>
      </c>
      <c r="N534" s="52">
        <f>K534/$A$4*12/M534</f>
        <v>0</v>
      </c>
      <c r="O534" s="1181"/>
      <c r="P534" s="1181"/>
      <c r="Q534" s="1181"/>
      <c r="R534" s="1181"/>
      <c r="S534" s="1181"/>
      <c r="T534" s="1181"/>
      <c r="U534" s="1181"/>
      <c r="V534" s="1181"/>
      <c r="W534" s="1181"/>
      <c r="X534" s="1181"/>
      <c r="Y534" s="1181"/>
      <c r="Z534" s="2303"/>
      <c r="AA534" s="211"/>
      <c r="AB534" s="211"/>
      <c r="AC534" s="211"/>
      <c r="AD534" s="211"/>
      <c r="AE534" s="3228"/>
      <c r="AF534" s="3033"/>
      <c r="AG534" s="688"/>
      <c r="AH534" s="688"/>
      <c r="AI534" s="688"/>
      <c r="AJ534" s="688"/>
      <c r="AK534" s="688"/>
      <c r="AL534" s="688"/>
      <c r="AM534" s="688"/>
      <c r="AN534" s="688"/>
      <c r="AO534" s="688"/>
      <c r="AP534" s="688"/>
      <c r="AQ534" s="688"/>
      <c r="AR534" s="688"/>
      <c r="AS534" s="688"/>
      <c r="AT534" s="688"/>
      <c r="AU534" s="688"/>
      <c r="AV534" s="688"/>
      <c r="AW534" s="688"/>
      <c r="AX534" s="688"/>
      <c r="AY534" s="688"/>
      <c r="AZ534" s="688"/>
      <c r="BA534" s="688"/>
      <c r="BB534" s="688"/>
      <c r="BC534" s="688"/>
      <c r="BD534" s="688"/>
      <c r="BE534" s="688"/>
      <c r="BF534" s="688"/>
      <c r="BG534" s="688"/>
      <c r="BH534" s="688"/>
      <c r="BI534" s="688"/>
      <c r="BJ534" s="688"/>
      <c r="BK534" s="688"/>
      <c r="BL534" s="688"/>
      <c r="BM534" s="688"/>
      <c r="BN534" s="688"/>
      <c r="BO534" s="688"/>
      <c r="BP534" s="688"/>
      <c r="BQ534" s="688"/>
      <c r="BR534" s="688"/>
      <c r="BS534" s="688"/>
      <c r="BT534" s="688"/>
      <c r="BU534" s="688"/>
      <c r="BV534" s="688"/>
      <c r="BW534" s="688"/>
      <c r="BX534" s="688"/>
      <c r="BY534" s="688"/>
      <c r="BZ534" s="688"/>
      <c r="CA534" s="688"/>
      <c r="CB534" s="688"/>
      <c r="CC534" s="688"/>
      <c r="CD534" s="688"/>
      <c r="CE534" s="688"/>
      <c r="CF534" s="688"/>
      <c r="CG534" s="688"/>
      <c r="CH534" s="688"/>
      <c r="CI534" s="688"/>
      <c r="CJ534" s="688"/>
      <c r="CK534" s="688"/>
      <c r="CL534" s="688"/>
      <c r="CM534" s="688"/>
      <c r="CN534" s="688"/>
      <c r="CO534" s="688"/>
      <c r="CP534" s="688"/>
      <c r="CQ534" s="688"/>
      <c r="CR534" s="688"/>
      <c r="CS534" s="688"/>
      <c r="CT534" s="688"/>
      <c r="CU534" s="688"/>
      <c r="CV534" s="688"/>
      <c r="CW534" s="688"/>
      <c r="CX534" s="688"/>
      <c r="CY534" s="688"/>
      <c r="CZ534" s="688"/>
      <c r="DA534" s="688"/>
      <c r="DB534" s="688"/>
      <c r="DC534" s="688"/>
      <c r="DD534" s="688"/>
      <c r="DE534" s="688"/>
      <c r="DF534" s="688"/>
      <c r="DG534" s="688"/>
      <c r="DH534" s="688"/>
      <c r="DI534" s="688"/>
      <c r="DJ534" s="688"/>
      <c r="DK534" s="688"/>
      <c r="DL534" s="688"/>
      <c r="DM534" s="688"/>
      <c r="DN534" s="688"/>
      <c r="DO534" s="688"/>
      <c r="DP534" s="688"/>
    </row>
    <row r="535" spans="1:120" s="31" customFormat="1" ht="15" customHeight="1" x14ac:dyDescent="0.25">
      <c r="A535" s="199" t="s">
        <v>93</v>
      </c>
      <c r="B535" s="2864"/>
      <c r="C535" s="742">
        <f t="shared" ref="C535:E536" si="175">SUM(C534)</f>
        <v>5</v>
      </c>
      <c r="D535" s="777">
        <f t="shared" si="175"/>
        <v>4.5833333333333339</v>
      </c>
      <c r="E535" s="777">
        <f t="shared" si="175"/>
        <v>0</v>
      </c>
      <c r="F535" s="191">
        <f>E535/D535*100</f>
        <v>0</v>
      </c>
      <c r="G535" s="778">
        <f>IF(C535=0,0,I535/C535)</f>
        <v>14</v>
      </c>
      <c r="H535" s="742" t="e">
        <f>K535/E535</f>
        <v>#DIV/0!</v>
      </c>
      <c r="I535" s="1198">
        <f t="shared" ref="I535:K536" si="176">SUM(I534)</f>
        <v>70</v>
      </c>
      <c r="J535" s="742">
        <f t="shared" si="176"/>
        <v>64</v>
      </c>
      <c r="K535" s="742">
        <f t="shared" si="176"/>
        <v>0</v>
      </c>
      <c r="L535" s="742">
        <f>K535/J535*100</f>
        <v>0</v>
      </c>
      <c r="M535" s="777">
        <f>SUM(M534)</f>
        <v>0.23333333333333334</v>
      </c>
      <c r="N535" s="777">
        <f>SUM(N534)</f>
        <v>0</v>
      </c>
      <c r="O535" s="1181"/>
      <c r="P535" s="1181"/>
      <c r="Q535" s="1181"/>
      <c r="R535" s="1181"/>
      <c r="S535" s="1181"/>
      <c r="T535" s="1181"/>
      <c r="U535" s="1181"/>
      <c r="V535" s="1181"/>
      <c r="W535" s="1181"/>
      <c r="X535" s="1181"/>
      <c r="Y535" s="1181"/>
      <c r="Z535" s="2303"/>
      <c r="AA535" s="211"/>
      <c r="AB535" s="211"/>
      <c r="AC535" s="211"/>
      <c r="AD535" s="211"/>
      <c r="AE535" s="3228"/>
      <c r="AF535" s="3038"/>
      <c r="AG535" s="1783"/>
      <c r="AH535" s="1783"/>
      <c r="AI535" s="1783"/>
      <c r="AJ535" s="1783"/>
      <c r="AK535" s="1783"/>
      <c r="AL535" s="1783"/>
      <c r="AM535" s="1783"/>
      <c r="AN535" s="1783"/>
      <c r="AO535" s="1783"/>
      <c r="AP535" s="1783"/>
      <c r="AQ535" s="1783"/>
      <c r="AR535" s="1783"/>
      <c r="AS535" s="1783"/>
      <c r="AT535" s="1783"/>
      <c r="AU535" s="1783"/>
      <c r="AV535" s="1783"/>
      <c r="AW535" s="1783"/>
      <c r="AX535" s="1783"/>
      <c r="AY535" s="1783"/>
      <c r="AZ535" s="1783"/>
      <c r="BA535" s="1783"/>
      <c r="BB535" s="1783"/>
      <c r="BC535" s="1783"/>
      <c r="BD535" s="1783"/>
      <c r="BE535" s="1783"/>
      <c r="BF535" s="1783"/>
      <c r="BG535" s="1783"/>
      <c r="BH535" s="1783"/>
      <c r="BI535" s="1783"/>
      <c r="BJ535" s="1783"/>
      <c r="BK535" s="1783"/>
      <c r="BL535" s="1783"/>
      <c r="BM535" s="1783"/>
      <c r="BN535" s="1783"/>
      <c r="BO535" s="1783"/>
      <c r="BP535" s="1783"/>
      <c r="BQ535" s="1783"/>
      <c r="BR535" s="1783"/>
      <c r="BS535" s="1783"/>
      <c r="BT535" s="1783"/>
      <c r="BU535" s="1783"/>
      <c r="BV535" s="1783"/>
      <c r="BW535" s="1783"/>
      <c r="BX535" s="1783"/>
      <c r="BY535" s="1783"/>
      <c r="BZ535" s="1783"/>
      <c r="CA535" s="1783"/>
      <c r="CB535" s="1783"/>
      <c r="CC535" s="1783"/>
      <c r="CD535" s="1783"/>
      <c r="CE535" s="1783"/>
      <c r="CF535" s="1783"/>
      <c r="CG535" s="1783"/>
      <c r="CH535" s="1783"/>
      <c r="CI535" s="1783"/>
      <c r="CJ535" s="1783"/>
      <c r="CK535" s="1783"/>
      <c r="CL535" s="1783"/>
      <c r="CM535" s="1783"/>
      <c r="CN535" s="1783"/>
      <c r="CO535" s="1783"/>
      <c r="CP535" s="1783"/>
      <c r="CQ535" s="1783"/>
      <c r="CR535" s="1783"/>
      <c r="CS535" s="1783"/>
      <c r="CT535" s="1783"/>
      <c r="CU535" s="1783"/>
      <c r="CV535" s="1783"/>
      <c r="CW535" s="1783"/>
      <c r="CX535" s="1783"/>
      <c r="CY535" s="1783"/>
      <c r="CZ535" s="1783"/>
      <c r="DA535" s="1783"/>
      <c r="DB535" s="1783"/>
      <c r="DC535" s="1783"/>
      <c r="DD535" s="1783"/>
      <c r="DE535" s="1783"/>
      <c r="DF535" s="1783"/>
      <c r="DG535" s="1783"/>
      <c r="DH535" s="1783"/>
      <c r="DI535" s="1783"/>
      <c r="DJ535" s="1783"/>
      <c r="DK535" s="1783"/>
      <c r="DL535" s="1783"/>
      <c r="DM535" s="1783"/>
      <c r="DN535" s="1783"/>
      <c r="DO535" s="1783"/>
      <c r="DP535" s="1783"/>
    </row>
    <row r="536" spans="1:120" s="40" customFormat="1" ht="15" customHeight="1" thickBot="1" x14ac:dyDescent="0.3">
      <c r="A536" s="1210" t="s">
        <v>355</v>
      </c>
      <c r="B536" s="1622"/>
      <c r="C536" s="771">
        <f t="shared" si="175"/>
        <v>5</v>
      </c>
      <c r="D536" s="400">
        <f t="shared" si="175"/>
        <v>4.5833333333333339</v>
      </c>
      <c r="E536" s="771">
        <f t="shared" si="175"/>
        <v>0</v>
      </c>
      <c r="F536" s="191">
        <f>E536/D536*100</f>
        <v>0</v>
      </c>
      <c r="G536" s="400">
        <f>SUM(G535)</f>
        <v>14</v>
      </c>
      <c r="H536" s="400" t="e">
        <f>SUM(H535)</f>
        <v>#DIV/0!</v>
      </c>
      <c r="I536" s="1206">
        <f t="shared" si="176"/>
        <v>70</v>
      </c>
      <c r="J536" s="400">
        <f t="shared" si="176"/>
        <v>64</v>
      </c>
      <c r="K536" s="400">
        <f t="shared" si="176"/>
        <v>0</v>
      </c>
      <c r="L536" s="400">
        <f>SUM(L535)</f>
        <v>0</v>
      </c>
      <c r="M536" s="400">
        <f>SUM(M535)</f>
        <v>0.23333333333333334</v>
      </c>
      <c r="N536" s="400">
        <f>SUM(N535)</f>
        <v>0</v>
      </c>
      <c r="O536" s="1183">
        <v>502.72</v>
      </c>
      <c r="P536" s="1183">
        <v>502.71947050000011</v>
      </c>
      <c r="Q536" s="1183">
        <v>502.71947050000011</v>
      </c>
      <c r="R536" s="1183">
        <v>502.71947050000011</v>
      </c>
      <c r="S536" s="1183">
        <v>502.71947050000011</v>
      </c>
      <c r="T536" s="1183">
        <v>502.71947050000011</v>
      </c>
      <c r="U536" s="1183">
        <v>502.87463525000004</v>
      </c>
      <c r="V536" s="1183">
        <v>502.87463525000004</v>
      </c>
      <c r="W536" s="1183">
        <v>502.87463525000004</v>
      </c>
      <c r="X536" s="1183">
        <v>502.87463525000004</v>
      </c>
      <c r="Y536" s="1183">
        <v>502.87463525000004</v>
      </c>
      <c r="Z536" s="2305">
        <f>O536/12*$A$4+(P536-O536)/11*10+(Q536-P536)/10*9+(R536-Q536)/9*8+(S536-R536)/8*7+(T536-S536)/7*6+(U536-T536)/6*5+(V536-U536)/5*4+(W536-V536)/4*3+(X536-W536)/3*2+(Y536-X536)/2*1</f>
        <v>460.95548926136365</v>
      </c>
      <c r="AA536" s="1353">
        <f>AE536-AC536</f>
        <v>0</v>
      </c>
      <c r="AB536" s="1353">
        <f>AA536-Z536</f>
        <v>-460.95548926136365</v>
      </c>
      <c r="AC536" s="1353"/>
      <c r="AD536" s="1353"/>
      <c r="AE536" s="3230"/>
      <c r="AF536" s="3039"/>
      <c r="AG536" s="688"/>
      <c r="AH536" s="688"/>
      <c r="AI536" s="688"/>
      <c r="AJ536" s="688"/>
      <c r="AK536" s="688"/>
      <c r="AL536" s="688"/>
      <c r="AM536" s="688"/>
      <c r="AN536" s="688"/>
      <c r="AO536" s="688"/>
      <c r="AP536" s="688"/>
      <c r="AQ536" s="688"/>
      <c r="AR536" s="688"/>
      <c r="AS536" s="688"/>
      <c r="AT536" s="688"/>
      <c r="AU536" s="688"/>
      <c r="AV536" s="688"/>
      <c r="AW536" s="688"/>
      <c r="AX536" s="688"/>
      <c r="AY536" s="688"/>
      <c r="AZ536" s="688"/>
      <c r="BA536" s="688"/>
      <c r="BB536" s="688"/>
      <c r="BC536" s="688"/>
      <c r="BD536" s="688"/>
      <c r="BE536" s="688"/>
      <c r="BF536" s="688"/>
      <c r="BG536" s="688"/>
      <c r="BH536" s="688"/>
      <c r="BI536" s="688"/>
      <c r="BJ536" s="688"/>
      <c r="BK536" s="688"/>
      <c r="BL536" s="688"/>
      <c r="BM536" s="688"/>
      <c r="BN536" s="688"/>
      <c r="BO536" s="688"/>
      <c r="BP536" s="688"/>
      <c r="BQ536" s="688"/>
      <c r="BR536" s="688"/>
      <c r="BS536" s="688"/>
      <c r="BT536" s="688"/>
      <c r="BU536" s="688"/>
      <c r="BV536" s="688"/>
      <c r="BW536" s="688"/>
      <c r="BX536" s="688"/>
      <c r="BY536" s="688"/>
      <c r="BZ536" s="688"/>
      <c r="CA536" s="688"/>
      <c r="CB536" s="688"/>
      <c r="CC536" s="688"/>
      <c r="CD536" s="688"/>
      <c r="CE536" s="688"/>
      <c r="CF536" s="688"/>
      <c r="CG536" s="688"/>
      <c r="CH536" s="688"/>
      <c r="CI536" s="688"/>
      <c r="CJ536" s="688"/>
      <c r="CK536" s="688"/>
      <c r="CL536" s="688"/>
      <c r="CM536" s="688"/>
      <c r="CN536" s="688"/>
      <c r="CO536" s="688"/>
      <c r="CP536" s="688"/>
      <c r="CQ536" s="688"/>
      <c r="CR536" s="688"/>
      <c r="CS536" s="688"/>
      <c r="CT536" s="688"/>
      <c r="CU536" s="688"/>
      <c r="CV536" s="688"/>
      <c r="CW536" s="688"/>
      <c r="CX536" s="688"/>
      <c r="CY536" s="688"/>
      <c r="CZ536" s="688"/>
      <c r="DA536" s="688"/>
      <c r="DB536" s="688"/>
      <c r="DC536" s="688"/>
      <c r="DD536" s="688"/>
      <c r="DE536" s="688"/>
      <c r="DF536" s="688"/>
      <c r="DG536" s="688"/>
      <c r="DH536" s="688"/>
      <c r="DI536" s="688"/>
      <c r="DJ536" s="688"/>
      <c r="DK536" s="688"/>
      <c r="DL536" s="688"/>
      <c r="DM536" s="688"/>
      <c r="DN536" s="688"/>
      <c r="DO536" s="688"/>
      <c r="DP536" s="688"/>
    </row>
    <row r="537" spans="1:120" s="40" customFormat="1" ht="15" customHeight="1" thickBot="1" x14ac:dyDescent="0.3">
      <c r="A537" s="1572" t="s">
        <v>18</v>
      </c>
      <c r="B537" s="2862"/>
      <c r="C537" s="774"/>
      <c r="D537" s="774"/>
      <c r="E537" s="774"/>
      <c r="F537" s="774"/>
      <c r="G537" s="774"/>
      <c r="H537" s="774"/>
      <c r="I537" s="1197"/>
      <c r="J537" s="774"/>
      <c r="K537" s="774"/>
      <c r="L537" s="774"/>
      <c r="M537" s="774"/>
      <c r="N537" s="774"/>
      <c r="O537" s="691">
        <f t="shared" ref="O537:Z537" si="177">SUM(O536)</f>
        <v>502.72</v>
      </c>
      <c r="P537" s="691">
        <f t="shared" si="177"/>
        <v>502.71947050000011</v>
      </c>
      <c r="Q537" s="691">
        <f t="shared" si="177"/>
        <v>502.71947050000011</v>
      </c>
      <c r="R537" s="691">
        <f t="shared" si="177"/>
        <v>502.71947050000011</v>
      </c>
      <c r="S537" s="691">
        <f t="shared" si="177"/>
        <v>502.71947050000011</v>
      </c>
      <c r="T537" s="691">
        <f t="shared" ref="T537:Y537" si="178">SUM(T536)</f>
        <v>502.71947050000011</v>
      </c>
      <c r="U537" s="691">
        <f t="shared" si="178"/>
        <v>502.87463525000004</v>
      </c>
      <c r="V537" s="691">
        <f t="shared" si="178"/>
        <v>502.87463525000004</v>
      </c>
      <c r="W537" s="691">
        <f t="shared" si="178"/>
        <v>502.87463525000004</v>
      </c>
      <c r="X537" s="691">
        <f t="shared" si="178"/>
        <v>502.87463525000004</v>
      </c>
      <c r="Y537" s="691">
        <f t="shared" si="178"/>
        <v>502.87463525000004</v>
      </c>
      <c r="Z537" s="2308">
        <f t="shared" si="177"/>
        <v>460.95548926136365</v>
      </c>
      <c r="AA537" s="2321">
        <f>SUM(AA536)</f>
        <v>0</v>
      </c>
      <c r="AB537" s="2321">
        <f>SUM(AB536)</f>
        <v>-460.95548926136365</v>
      </c>
      <c r="AC537" s="2321">
        <f>SUM(AC536)</f>
        <v>0</v>
      </c>
      <c r="AD537" s="2321"/>
      <c r="AE537" s="3233">
        <f>SUM(AE536)</f>
        <v>0</v>
      </c>
      <c r="AF537" s="3037">
        <f>SUM(AF536)</f>
        <v>0</v>
      </c>
      <c r="AG537" s="688"/>
      <c r="AH537" s="688"/>
      <c r="AI537" s="688"/>
      <c r="AJ537" s="688"/>
      <c r="AK537" s="688"/>
      <c r="AL537" s="688"/>
      <c r="AM537" s="688"/>
      <c r="AN537" s="688"/>
      <c r="AO537" s="688"/>
      <c r="AP537" s="688"/>
      <c r="AQ537" s="688"/>
      <c r="AR537" s="688"/>
      <c r="AS537" s="688"/>
      <c r="AT537" s="688"/>
      <c r="AU537" s="688"/>
      <c r="AV537" s="688"/>
      <c r="AW537" s="688"/>
      <c r="AX537" s="688"/>
      <c r="AY537" s="688"/>
      <c r="AZ537" s="688"/>
      <c r="BA537" s="688"/>
      <c r="BB537" s="688"/>
      <c r="BC537" s="688"/>
      <c r="BD537" s="688"/>
      <c r="BE537" s="688"/>
      <c r="BF537" s="688"/>
      <c r="BG537" s="688"/>
      <c r="BH537" s="688"/>
      <c r="BI537" s="688"/>
      <c r="BJ537" s="688"/>
      <c r="BK537" s="688"/>
      <c r="BL537" s="688"/>
      <c r="BM537" s="688"/>
      <c r="BN537" s="688"/>
      <c r="BO537" s="688"/>
      <c r="BP537" s="688"/>
      <c r="BQ537" s="688"/>
      <c r="BR537" s="688"/>
      <c r="BS537" s="688"/>
      <c r="BT537" s="688"/>
      <c r="BU537" s="688"/>
      <c r="BV537" s="688"/>
      <c r="BW537" s="688"/>
      <c r="BX537" s="688"/>
      <c r="BY537" s="688"/>
      <c r="BZ537" s="688"/>
      <c r="CA537" s="688"/>
      <c r="CB537" s="688"/>
      <c r="CC537" s="688"/>
      <c r="CD537" s="688"/>
      <c r="CE537" s="688"/>
      <c r="CF537" s="688"/>
      <c r="CG537" s="688"/>
      <c r="CH537" s="688"/>
      <c r="CI537" s="688"/>
      <c r="CJ537" s="688"/>
      <c r="CK537" s="688"/>
      <c r="CL537" s="688"/>
      <c r="CM537" s="688"/>
      <c r="CN537" s="688"/>
      <c r="CO537" s="688"/>
      <c r="CP537" s="688"/>
      <c r="CQ537" s="688"/>
      <c r="CR537" s="688"/>
      <c r="CS537" s="688"/>
      <c r="CT537" s="688"/>
      <c r="CU537" s="688"/>
      <c r="CV537" s="688"/>
      <c r="CW537" s="688"/>
      <c r="CX537" s="688"/>
      <c r="CY537" s="688"/>
      <c r="CZ537" s="688"/>
      <c r="DA537" s="688"/>
      <c r="DB537" s="688"/>
      <c r="DC537" s="688"/>
      <c r="DD537" s="688"/>
      <c r="DE537" s="688"/>
      <c r="DF537" s="688"/>
      <c r="DG537" s="688"/>
      <c r="DH537" s="688"/>
      <c r="DI537" s="688"/>
      <c r="DJ537" s="688"/>
      <c r="DK537" s="688"/>
      <c r="DL537" s="688"/>
      <c r="DM537" s="688"/>
      <c r="DN537" s="688"/>
      <c r="DO537" s="688"/>
      <c r="DP537" s="688"/>
    </row>
    <row r="538" spans="1:120" ht="15" customHeight="1" x14ac:dyDescent="0.25">
      <c r="A538" s="828"/>
      <c r="B538" s="828"/>
      <c r="C538" s="1635"/>
      <c r="D538" s="1635"/>
      <c r="E538" s="1635"/>
      <c r="F538" s="1635"/>
      <c r="G538" s="1636"/>
      <c r="H538" s="1636"/>
      <c r="I538" s="1637"/>
      <c r="J538" s="1638"/>
      <c r="K538" s="1638"/>
      <c r="L538" s="1638"/>
      <c r="M538" s="1638"/>
      <c r="N538" s="1638"/>
      <c r="O538" s="1442">
        <f t="shared" ref="O538:AF538" si="179">O539-O540-O574-O566-O581</f>
        <v>-2.6193447411060333E-10</v>
      </c>
      <c r="P538" s="1442">
        <f t="shared" si="179"/>
        <v>0</v>
      </c>
      <c r="Q538" s="1442">
        <f t="shared" si="179"/>
        <v>0</v>
      </c>
      <c r="R538" s="1442">
        <f t="shared" si="179"/>
        <v>-5.8207660913467407E-10</v>
      </c>
      <c r="S538" s="1442">
        <f t="shared" si="179"/>
        <v>0</v>
      </c>
      <c r="T538" s="1442">
        <f t="shared" si="179"/>
        <v>0</v>
      </c>
      <c r="U538" s="1442">
        <f t="shared" si="179"/>
        <v>0</v>
      </c>
      <c r="V538" s="1442">
        <f t="shared" si="179"/>
        <v>5.2386894822120667E-10</v>
      </c>
      <c r="W538" s="1442">
        <f t="shared" si="179"/>
        <v>-6.4028427004814148E-10</v>
      </c>
      <c r="X538" s="1442">
        <f t="shared" ref="X538:Y538" si="180">X539-X540-X574-X566-X581</f>
        <v>0</v>
      </c>
      <c r="Y538" s="1442">
        <f t="shared" si="180"/>
        <v>0</v>
      </c>
      <c r="Z538" s="2303">
        <f t="shared" si="179"/>
        <v>7.5669959187507629E-10</v>
      </c>
      <c r="AA538" s="2319">
        <f t="shared" si="179"/>
        <v>9.8953023552894592E-10</v>
      </c>
      <c r="AB538" s="2319">
        <f t="shared" si="179"/>
        <v>0</v>
      </c>
      <c r="AC538" s="2319">
        <f t="shared" si="179"/>
        <v>4.2064129956997931E-12</v>
      </c>
      <c r="AD538" s="2319"/>
      <c r="AE538" s="3228">
        <f>AE539-AE540-AE574-AE566-AE581-AD539</f>
        <v>-1.9957724362029694E-10</v>
      </c>
      <c r="AF538" s="3040">
        <f t="shared" si="179"/>
        <v>0</v>
      </c>
    </row>
    <row r="539" spans="1:120" ht="15" customHeight="1" x14ac:dyDescent="0.25">
      <c r="A539" s="1639" t="s">
        <v>379</v>
      </c>
      <c r="B539" s="1640"/>
      <c r="C539" s="1640"/>
      <c r="D539" s="1640"/>
      <c r="E539" s="1640"/>
      <c r="F539" s="1640"/>
      <c r="G539" s="1641"/>
      <c r="H539" s="1641"/>
      <c r="I539" s="1642"/>
      <c r="J539" s="1640"/>
      <c r="K539" s="1640"/>
      <c r="L539" s="1640"/>
      <c r="M539" s="1640"/>
      <c r="N539" s="1640"/>
      <c r="O539" s="1427">
        <f t="shared" ref="O539:AE539" si="181">SUM(O516,O510,O499,O493,O485,O465,O459,O422,O380,O368,O339,O329,O319,O306,O254,O216,O156,O114,O81,O529,O537)</f>
        <v>5543890.8672265299</v>
      </c>
      <c r="P539" s="1427">
        <f t="shared" si="181"/>
        <v>5556171.3279742291</v>
      </c>
      <c r="Q539" s="1427">
        <f t="shared" si="181"/>
        <v>5555537.7614834653</v>
      </c>
      <c r="R539" s="1427">
        <f t="shared" si="181"/>
        <v>5486509.5456854384</v>
      </c>
      <c r="S539" s="1427">
        <f t="shared" si="181"/>
        <v>5507172.9479154386</v>
      </c>
      <c r="T539" s="1427">
        <f t="shared" si="181"/>
        <v>5507690.5767353121</v>
      </c>
      <c r="U539" s="1427">
        <f t="shared" si="181"/>
        <v>5469041.3117676899</v>
      </c>
      <c r="V539" s="1427">
        <f t="shared" si="181"/>
        <v>5595907.0327676907</v>
      </c>
      <c r="W539" s="1427">
        <f>SUM(W516,W510,W499,W493,W485,W465,W459,W422,W380,W368,W339,W329,W319,W306,W254,W216,W156,W114,W81,W529,W537)</f>
        <v>5571039.2260430027</v>
      </c>
      <c r="X539" s="1427">
        <f>SUM(X516,X510,X499,X493,X485,X465,X459,X422,X380,X368,X339,X329,X319,X306,X254,X216,X156,X114,X81,X529,X537)</f>
        <v>5567820.3697417937</v>
      </c>
      <c r="Y539" s="1427">
        <f>SUM(Y516,Y510,Y499,Y493,Y485,Y465,Y459,Y422,Y380,Y368,Y339,Y329,Y319,Y306,Y254,Y216,Y156,Y114,Y81,Y529,Y537)</f>
        <v>5567820.3697417937</v>
      </c>
      <c r="Z539" s="2304">
        <f t="shared" si="181"/>
        <v>5121346.1690890072</v>
      </c>
      <c r="AA539" s="2329">
        <f t="shared" si="181"/>
        <v>5323816.6321300007</v>
      </c>
      <c r="AB539" s="2329">
        <f t="shared" si="181"/>
        <v>202237.26152099285</v>
      </c>
      <c r="AC539" s="2329">
        <f t="shared" si="181"/>
        <v>-16491.854139999999</v>
      </c>
      <c r="AD539" s="2329">
        <f t="shared" si="181"/>
        <v>-349.34305000000001</v>
      </c>
      <c r="AE539" s="3229">
        <f t="shared" si="181"/>
        <v>5306975.4349399991</v>
      </c>
      <c r="AF539" s="3041">
        <f>SUM(AF516,AF510,AF499,AF493,AF485,AF465,AF459,AF422,AF380,AF368,AF339,AF329,AF319,AF306,AF254,AF216,AF156,AF114,AF81,AF529,AF537)</f>
        <v>83444.946549999993</v>
      </c>
    </row>
    <row r="540" spans="1:120" ht="15" customHeight="1" x14ac:dyDescent="0.25">
      <c r="A540" s="1643" t="s">
        <v>96</v>
      </c>
      <c r="B540" s="1644"/>
      <c r="C540" s="1644">
        <f>SUM(C31,C93,C125,C174,C226,C346,C394,C428,C464,C471,C491,C504,C515,C527)</f>
        <v>79655</v>
      </c>
      <c r="D540" s="1644">
        <f>SUM(D31,D93,D125,D174,D226,D346,D394,D428,D464,D471,D491,D504,D515,D527)</f>
        <v>73304.75</v>
      </c>
      <c r="E540" s="1644">
        <f>SUM(E31,E93,E125,E174,E226,E346,E394,E428,E464,E471,E491,E504,E515,E527)</f>
        <v>77659</v>
      </c>
      <c r="F540" s="1644">
        <f>E540/D540*100</f>
        <v>105.93992885863469</v>
      </c>
      <c r="G540" s="1644">
        <f>SUM(I540/C540)</f>
        <v>9.8825811311279903</v>
      </c>
      <c r="H540" s="1644">
        <f>K540/E540</f>
        <v>9.2590684917395283</v>
      </c>
      <c r="I540" s="1645">
        <f>SUM(I31,I93,I125,I174,I226,I346,I394,I428,I464,I471,I491,I504,I515,I527)</f>
        <v>787197</v>
      </c>
      <c r="J540" s="1644">
        <f>SUM(J31,J93,J125,J174,J226,J346,J394,J428,J464,J471,J491,J504,J515,J527)</f>
        <v>721073</v>
      </c>
      <c r="K540" s="1644">
        <f>SUM(K31,K93,K125,K174,K226,K346,K394,K428,K464,K471,K491,K504,K515,K527)</f>
        <v>719050</v>
      </c>
      <c r="L540" s="683">
        <f>K540/J540*100</f>
        <v>99.719445881346275</v>
      </c>
      <c r="M540" s="1644">
        <f>SUM(M31,M93,M125,M174,M226,M346,M394,M428,M464,M471,M491,M504,M515,M527)</f>
        <v>2380.8352941176472</v>
      </c>
      <c r="N540" s="683">
        <f>K540/$A$4*12/M540</f>
        <v>329.47183862581818</v>
      </c>
      <c r="O540" s="1430">
        <f t="shared" ref="O540:AE540" si="182">SUM(O31,O93,O125,O174,O226,O346,O394,O428,O464,O471,O491,O504,O515,O527)</f>
        <v>3803963.7493709158</v>
      </c>
      <c r="P540" s="1430">
        <f t="shared" si="182"/>
        <v>3817685.8558515147</v>
      </c>
      <c r="Q540" s="1430">
        <f t="shared" si="182"/>
        <v>3817680.2235480179</v>
      </c>
      <c r="R540" s="1430">
        <f t="shared" si="182"/>
        <v>3748652.0077499915</v>
      </c>
      <c r="S540" s="1430">
        <f t="shared" si="182"/>
        <v>3750296.7628699914</v>
      </c>
      <c r="T540" s="1430">
        <f t="shared" si="182"/>
        <v>3750995.3248577113</v>
      </c>
      <c r="U540" s="1430">
        <f t="shared" si="182"/>
        <v>3704242.916453639</v>
      </c>
      <c r="V540" s="1430">
        <f t="shared" si="182"/>
        <v>3816302.3554536393</v>
      </c>
      <c r="W540" s="1430">
        <f>SUM(W31,W93,W125,W174,W226,W346,W394,W428,W464,W471,W491,W504,W515,W527)</f>
        <v>3792130.4488280267</v>
      </c>
      <c r="X540" s="1430">
        <f>SUM(X31,X93,X125,X174,X226,X346,X394,X428,X464,X471,X491,X504,X515,X527)</f>
        <v>3789554.5339714168</v>
      </c>
      <c r="Y540" s="1430">
        <f>SUM(Y31,Y93,Y125,Y174,Y226,Y346,Y394,Y428,Y464,Y471,Y491,Y504,Y515,Y527)</f>
        <v>3789554.5339714168</v>
      </c>
      <c r="Z540" s="2305">
        <f t="shared" si="182"/>
        <v>3491805.1386885359</v>
      </c>
      <c r="AA540" s="2330">
        <f t="shared" si="182"/>
        <v>3664174.5847799997</v>
      </c>
      <c r="AB540" s="2330">
        <f t="shared" si="182"/>
        <v>172136.24457146344</v>
      </c>
      <c r="AC540" s="2330">
        <f t="shared" si="182"/>
        <v>-14921.762450000004</v>
      </c>
      <c r="AD540" s="2330"/>
      <c r="AE540" s="3230">
        <f t="shared" si="182"/>
        <v>3649252.8223299994</v>
      </c>
      <c r="AF540" s="3042">
        <f>SUM(AF31,AF93,AF125,AF174,AF226,AF346,AF394,AF428,AF464,AF471,AF491,AF504,AF515,AF527)</f>
        <v>34070.851060000001</v>
      </c>
    </row>
    <row r="541" spans="1:120" ht="29.25" customHeight="1" x14ac:dyDescent="0.25">
      <c r="A541" s="2944" t="s">
        <v>475</v>
      </c>
      <c r="B541" s="2681"/>
      <c r="C541" s="2681">
        <f>SUM(C490,C470,C427,C345)</f>
        <v>3119</v>
      </c>
      <c r="D541" s="2681">
        <f>SUM(D490,D470,D427,D345)</f>
        <v>3119</v>
      </c>
      <c r="E541" s="2681">
        <f>SUM(E490,E470,E427,E345)</f>
        <v>3227</v>
      </c>
      <c r="F541" s="2681">
        <f>E541/D541*100</f>
        <v>103.46264828470663</v>
      </c>
      <c r="G541" s="2681">
        <f>SUM(I541/C541)</f>
        <v>3.7502404616864378</v>
      </c>
      <c r="H541" s="2681">
        <f>K541/E541</f>
        <v>3.4223737217229626</v>
      </c>
      <c r="I541" s="2681">
        <f>SUM(I490,I470,I427,I345)</f>
        <v>11697</v>
      </c>
      <c r="J541" s="2681">
        <f>SUM(J490,J470,J427,J345)</f>
        <v>9812</v>
      </c>
      <c r="K541" s="2681">
        <f>SUM(K490,K470,K427,K345)</f>
        <v>11044</v>
      </c>
      <c r="L541" s="2681">
        <f>K541/J541*100</f>
        <v>112.55605381165918</v>
      </c>
      <c r="M541" s="2681">
        <f>SUM(M490,M470,M427,M345)</f>
        <v>35</v>
      </c>
      <c r="N541" s="2681">
        <f>K541/$A$4*12/M541</f>
        <v>344.22857142857146</v>
      </c>
      <c r="O541" s="2681">
        <f t="shared" ref="O541:AE541" si="183">SUM(O490,O470,O427,O345)</f>
        <v>0</v>
      </c>
      <c r="P541" s="2681">
        <f t="shared" si="183"/>
        <v>0</v>
      </c>
      <c r="Q541" s="2681">
        <f t="shared" si="183"/>
        <v>0</v>
      </c>
      <c r="R541" s="2681">
        <f t="shared" si="183"/>
        <v>0</v>
      </c>
      <c r="S541" s="2681">
        <f t="shared" si="183"/>
        <v>0</v>
      </c>
      <c r="T541" s="2681">
        <f t="shared" si="183"/>
        <v>0</v>
      </c>
      <c r="U541" s="2681">
        <f t="shared" si="183"/>
        <v>0</v>
      </c>
      <c r="V541" s="2681">
        <f t="shared" si="183"/>
        <v>112059.43900000001</v>
      </c>
      <c r="W541" s="2681">
        <f>SUM(W490,W470,W427,W345)</f>
        <v>112059.43900000001</v>
      </c>
      <c r="X541" s="2681">
        <f>SUM(X490,X470,X427,X345)</f>
        <v>112059.43900000001</v>
      </c>
      <c r="Y541" s="2681">
        <f>SUM(Y490,Y470,Y427,Y345)</f>
        <v>112059.43900000001</v>
      </c>
      <c r="Z541" s="2681">
        <f t="shared" si="183"/>
        <v>112059.43900000001</v>
      </c>
      <c r="AA541" s="2681">
        <f t="shared" si="183"/>
        <v>114761.18586</v>
      </c>
      <c r="AB541" s="2681">
        <f t="shared" si="183"/>
        <v>2468.5453399999951</v>
      </c>
      <c r="AC541" s="2681">
        <f t="shared" si="183"/>
        <v>0</v>
      </c>
      <c r="AD541" s="2681"/>
      <c r="AE541" s="2681">
        <f t="shared" si="183"/>
        <v>114761.18586</v>
      </c>
      <c r="AF541" s="3043">
        <f>SUM(AF490,AF470,AF427,AF345)</f>
        <v>0</v>
      </c>
    </row>
    <row r="542" spans="1:120" s="1554" customFormat="1" ht="32.25" customHeight="1" x14ac:dyDescent="0.25">
      <c r="A542" s="1431" t="s">
        <v>309</v>
      </c>
      <c r="B542" s="1432"/>
      <c r="C542" s="1432">
        <f>SUM(C492,C429,C347,C227,C175,C126,C94,C32,C503,C528,C348,C430)</f>
        <v>4460</v>
      </c>
      <c r="D542" s="1432">
        <f>SUM(D492,D429,D347,D227,D175,D126,D94,D32,D503,D528,D348,D430)</f>
        <v>4101.75</v>
      </c>
      <c r="E542" s="1432">
        <f>SUM(E492,E429,E347,E227,E175,E126,E94,E32,E503,E528,E348,E430)</f>
        <v>3947</v>
      </c>
      <c r="F542" s="1432">
        <f>E542/D542*100</f>
        <v>96.227220088986414</v>
      </c>
      <c r="G542" s="1432"/>
      <c r="H542" s="1432"/>
      <c r="I542" s="1457"/>
      <c r="J542" s="1432"/>
      <c r="K542" s="1432"/>
      <c r="L542" s="1432"/>
      <c r="M542" s="1432"/>
      <c r="N542" s="1432"/>
      <c r="O542" s="1438">
        <f t="shared" ref="O542:AE542" si="184">SUM(O492,O429,O347,O227,O175,O126,O94,O32,O503,O528,O348,O430)</f>
        <v>606825.82999999996</v>
      </c>
      <c r="P542" s="1438">
        <f t="shared" si="184"/>
        <v>596910.64199999999</v>
      </c>
      <c r="Q542" s="1438">
        <f t="shared" si="184"/>
        <v>596910.64199999999</v>
      </c>
      <c r="R542" s="1438">
        <f t="shared" si="184"/>
        <v>596910.64199999999</v>
      </c>
      <c r="S542" s="1438">
        <f t="shared" si="184"/>
        <v>596910.64199999999</v>
      </c>
      <c r="T542" s="1438">
        <f t="shared" si="184"/>
        <v>596910.64199999999</v>
      </c>
      <c r="U542" s="1438">
        <f t="shared" si="184"/>
        <v>596690.34100000001</v>
      </c>
      <c r="V542" s="1438">
        <f t="shared" si="184"/>
        <v>609223.11499999999</v>
      </c>
      <c r="W542" s="1438">
        <f>SUM(W492,W429,W347,W227,W175,W126,W94,W32,W503,W528,W348,W430)</f>
        <v>609223.11499999999</v>
      </c>
      <c r="X542" s="1438">
        <f>SUM(X492,X429,X347,X227,X175,X126,X94,X32,X503,X528,X348,X430)</f>
        <v>609223.11499999999</v>
      </c>
      <c r="Y542" s="1438">
        <f>SUM(Y492,Y429,Y347,Y227,Y175,Y126,Y94,Y32,Y503,Y528,Y348,Y430)</f>
        <v>609223.11499999999</v>
      </c>
      <c r="Z542" s="1438">
        <f t="shared" si="184"/>
        <v>559498.91991666669</v>
      </c>
      <c r="AA542" s="2318">
        <f t="shared" si="184"/>
        <v>553095.89585000009</v>
      </c>
      <c r="AB542" s="2318">
        <f t="shared" si="184"/>
        <v>-6403.0240666666641</v>
      </c>
      <c r="AC542" s="2318">
        <f t="shared" si="184"/>
        <v>0</v>
      </c>
      <c r="AD542" s="2318"/>
      <c r="AE542" s="3231">
        <f t="shared" si="184"/>
        <v>553095.89585000009</v>
      </c>
      <c r="AF542" s="2951">
        <f>SUM(AF492,AF429,AF347,AF227,AF175,AF126,AF94,AF32,AF503,AF528,AF348,AF430)</f>
        <v>0</v>
      </c>
      <c r="AG542" s="405"/>
      <c r="AH542" s="405"/>
      <c r="AI542" s="405"/>
      <c r="AJ542" s="405"/>
      <c r="AK542" s="405"/>
      <c r="AL542" s="405"/>
      <c r="AM542" s="405"/>
      <c r="AN542" s="405"/>
      <c r="AO542" s="405"/>
      <c r="AP542" s="405"/>
      <c r="AQ542" s="405"/>
      <c r="AR542" s="405"/>
      <c r="AS542" s="405"/>
      <c r="AT542" s="405"/>
      <c r="AU542" s="405"/>
      <c r="AV542" s="405"/>
      <c r="AW542" s="405"/>
      <c r="AX542" s="405"/>
      <c r="AY542" s="405"/>
      <c r="AZ542" s="405"/>
      <c r="BA542" s="405"/>
      <c r="BB542" s="405"/>
      <c r="BC542" s="405"/>
      <c r="BD542" s="405"/>
      <c r="BE542" s="405"/>
      <c r="BF542" s="405"/>
      <c r="BG542" s="405"/>
      <c r="BH542" s="405"/>
      <c r="BI542" s="405"/>
      <c r="BJ542" s="405"/>
      <c r="BK542" s="405"/>
      <c r="BL542" s="405"/>
      <c r="BM542" s="405"/>
      <c r="BN542" s="405"/>
      <c r="BO542" s="405"/>
      <c r="BP542" s="405"/>
      <c r="BQ542" s="405"/>
      <c r="BR542" s="405"/>
      <c r="BS542" s="405"/>
      <c r="BT542" s="405"/>
      <c r="BU542" s="405"/>
      <c r="BV542" s="405"/>
      <c r="BW542" s="405"/>
      <c r="BX542" s="405"/>
      <c r="BY542" s="405"/>
      <c r="BZ542" s="405"/>
      <c r="CA542" s="405"/>
      <c r="CB542" s="405"/>
      <c r="CC542" s="405"/>
      <c r="CD542" s="405"/>
      <c r="CE542" s="405"/>
      <c r="CF542" s="405"/>
      <c r="CG542" s="405"/>
      <c r="CH542" s="405"/>
      <c r="CI542" s="405"/>
      <c r="CJ542" s="405"/>
      <c r="CK542" s="405"/>
      <c r="CL542" s="405"/>
      <c r="CM542" s="405"/>
      <c r="CN542" s="405"/>
      <c r="CO542" s="405"/>
      <c r="CP542" s="405"/>
      <c r="CQ542" s="405"/>
      <c r="CR542" s="405"/>
      <c r="CS542" s="405"/>
      <c r="CT542" s="405"/>
      <c r="CU542" s="405"/>
      <c r="CV542" s="405"/>
      <c r="CW542" s="405"/>
      <c r="CX542" s="405"/>
      <c r="CY542" s="405"/>
      <c r="CZ542" s="405"/>
      <c r="DA542" s="405"/>
      <c r="DB542" s="405"/>
      <c r="DC542" s="405"/>
      <c r="DD542" s="405"/>
      <c r="DE542" s="405"/>
      <c r="DF542" s="405"/>
      <c r="DG542" s="405"/>
      <c r="DH542" s="405"/>
      <c r="DI542" s="405"/>
      <c r="DJ542" s="405"/>
      <c r="DK542" s="405"/>
      <c r="DL542" s="405"/>
      <c r="DM542" s="405"/>
      <c r="DN542" s="405"/>
      <c r="DO542" s="405"/>
      <c r="DP542" s="405"/>
    </row>
    <row r="543" spans="1:120" s="1554" customFormat="1" ht="34.5" customHeight="1" x14ac:dyDescent="0.25">
      <c r="A543" s="1431" t="s">
        <v>475</v>
      </c>
      <c r="B543" s="1432"/>
      <c r="C543" s="1432">
        <f>SUM(C430,C348)</f>
        <v>150</v>
      </c>
      <c r="D543" s="1432">
        <f>SUM(D430,D348)</f>
        <v>150</v>
      </c>
      <c r="E543" s="1432">
        <f>SUM(E430,E348)</f>
        <v>164</v>
      </c>
      <c r="F543" s="1432">
        <f>SUM(F430,F348)</f>
        <v>269.62962962962968</v>
      </c>
      <c r="G543" s="1432"/>
      <c r="H543" s="1432"/>
      <c r="I543" s="1432"/>
      <c r="J543" s="1432"/>
      <c r="K543" s="1432"/>
      <c r="L543" s="1432"/>
      <c r="M543" s="1432"/>
      <c r="N543" s="1432"/>
      <c r="O543" s="1432">
        <f t="shared" ref="O543:AC543" si="185">SUM(O430,O348)</f>
        <v>0</v>
      </c>
      <c r="P543" s="1432">
        <f t="shared" si="185"/>
        <v>0</v>
      </c>
      <c r="Q543" s="1432">
        <f t="shared" si="185"/>
        <v>0</v>
      </c>
      <c r="R543" s="1432">
        <f t="shared" si="185"/>
        <v>0</v>
      </c>
      <c r="S543" s="1432">
        <f t="shared" si="185"/>
        <v>0</v>
      </c>
      <c r="T543" s="1432">
        <f t="shared" si="185"/>
        <v>0</v>
      </c>
      <c r="U543" s="1432">
        <f t="shared" si="185"/>
        <v>0</v>
      </c>
      <c r="V543" s="1432">
        <f t="shared" si="185"/>
        <v>12532.773999999999</v>
      </c>
      <c r="W543" s="1432">
        <f>SUM(W430,W348)</f>
        <v>12532.773999999999</v>
      </c>
      <c r="X543" s="1432">
        <f>SUM(X430,X348)</f>
        <v>12532.773999999999</v>
      </c>
      <c r="Y543" s="1432">
        <f>SUM(Y430,Y348)</f>
        <v>12532.773999999999</v>
      </c>
      <c r="Z543" s="1432">
        <f t="shared" si="185"/>
        <v>12532.773999999999</v>
      </c>
      <c r="AA543" s="1432">
        <f t="shared" si="185"/>
        <v>13962.224649999998</v>
      </c>
      <c r="AB543" s="1432">
        <f t="shared" si="185"/>
        <v>1429.4506499999998</v>
      </c>
      <c r="AC543" s="1432">
        <f t="shared" si="185"/>
        <v>0</v>
      </c>
      <c r="AD543" s="1432"/>
      <c r="AE543" s="3243">
        <f>SUM(AE430,AE348)</f>
        <v>13962.224649999998</v>
      </c>
      <c r="AF543" s="2951">
        <f>SUM(AF430,AF348)</f>
        <v>0</v>
      </c>
      <c r="AG543" s="405"/>
      <c r="AH543" s="405"/>
      <c r="AI543" s="405"/>
      <c r="AJ543" s="405"/>
      <c r="AK543" s="405"/>
      <c r="AL543" s="405"/>
      <c r="AM543" s="405"/>
      <c r="AN543" s="405"/>
      <c r="AO543" s="405"/>
      <c r="AP543" s="405"/>
      <c r="AQ543" s="405"/>
      <c r="AR543" s="405"/>
      <c r="AS543" s="405"/>
      <c r="AT543" s="405"/>
      <c r="AU543" s="405"/>
      <c r="AV543" s="405"/>
      <c r="AW543" s="405"/>
      <c r="AX543" s="405"/>
      <c r="AY543" s="405"/>
      <c r="AZ543" s="405"/>
      <c r="BA543" s="405"/>
      <c r="BB543" s="405"/>
      <c r="BC543" s="405"/>
      <c r="BD543" s="405"/>
      <c r="BE543" s="405"/>
      <c r="BF543" s="405"/>
      <c r="BG543" s="405"/>
      <c r="BH543" s="405"/>
      <c r="BI543" s="405"/>
      <c r="BJ543" s="405"/>
      <c r="BK543" s="405"/>
      <c r="BL543" s="405"/>
      <c r="BM543" s="405"/>
      <c r="BN543" s="405"/>
      <c r="BO543" s="405"/>
      <c r="BP543" s="405"/>
      <c r="BQ543" s="405"/>
      <c r="BR543" s="405"/>
      <c r="BS543" s="405"/>
      <c r="BT543" s="405"/>
      <c r="BU543" s="405"/>
      <c r="BV543" s="405"/>
      <c r="BW543" s="405"/>
      <c r="BX543" s="405"/>
      <c r="BY543" s="405"/>
      <c r="BZ543" s="405"/>
      <c r="CA543" s="405"/>
      <c r="CB543" s="405"/>
      <c r="CC543" s="405"/>
      <c r="CD543" s="405"/>
      <c r="CE543" s="405"/>
      <c r="CF543" s="405"/>
      <c r="CG543" s="405"/>
      <c r="CH543" s="405"/>
      <c r="CI543" s="405"/>
      <c r="CJ543" s="405"/>
      <c r="CK543" s="405"/>
      <c r="CL543" s="405"/>
      <c r="CM543" s="405"/>
      <c r="CN543" s="405"/>
      <c r="CO543" s="405"/>
      <c r="CP543" s="405"/>
      <c r="CQ543" s="405"/>
      <c r="CR543" s="405"/>
      <c r="CS543" s="405"/>
      <c r="CT543" s="405"/>
      <c r="CU543" s="405"/>
      <c r="CV543" s="405"/>
      <c r="CW543" s="405"/>
      <c r="CX543" s="405"/>
      <c r="CY543" s="405"/>
      <c r="CZ543" s="405"/>
      <c r="DA543" s="405"/>
      <c r="DB543" s="405"/>
      <c r="DC543" s="405"/>
      <c r="DD543" s="405"/>
      <c r="DE543" s="405"/>
      <c r="DF543" s="405"/>
      <c r="DG543" s="405"/>
      <c r="DH543" s="405"/>
      <c r="DI543" s="405"/>
      <c r="DJ543" s="405"/>
      <c r="DK543" s="405"/>
      <c r="DL543" s="405"/>
      <c r="DM543" s="405"/>
      <c r="DN543" s="405"/>
      <c r="DO543" s="405"/>
      <c r="DP543" s="405"/>
    </row>
    <row r="544" spans="1:120" ht="15" customHeight="1" x14ac:dyDescent="0.25">
      <c r="A544" s="1647" t="s">
        <v>167</v>
      </c>
      <c r="B544" s="1648"/>
      <c r="C544" s="1648">
        <f>SUM(C515,C464)</f>
        <v>1267</v>
      </c>
      <c r="D544" s="1648">
        <f>SUM(D515,D464)</f>
        <v>1161</v>
      </c>
      <c r="E544" s="1648">
        <f>SUM(E515,E464)</f>
        <v>1131</v>
      </c>
      <c r="F544" s="1648">
        <f>E544/D544*100</f>
        <v>97.41602067183463</v>
      </c>
      <c r="G544" s="1649">
        <f>SUM(I544/C544)</f>
        <v>12.624309392265193</v>
      </c>
      <c r="H544" s="1649">
        <f>K544/E544</f>
        <v>11.980548187444739</v>
      </c>
      <c r="I544" s="1650">
        <f>SUM(I515,I464)</f>
        <v>15995</v>
      </c>
      <c r="J544" s="1648">
        <f>SUM(J515,J464)</f>
        <v>14656</v>
      </c>
      <c r="K544" s="1648">
        <f>SUM(K515,K464)</f>
        <v>13550</v>
      </c>
      <c r="L544" s="1648">
        <f>SUM(L464)</f>
        <v>91.757142857142853</v>
      </c>
      <c r="M544" s="1648">
        <f>SUM(M515,M464)</f>
        <v>44</v>
      </c>
      <c r="N544" s="684">
        <f>K544/$A$4*12/M544</f>
        <v>335.95041322314046</v>
      </c>
      <c r="O544" s="830">
        <f t="shared" ref="O544:AE544" si="186">SUM(O515,O464)</f>
        <v>57097.528320000012</v>
      </c>
      <c r="P544" s="830">
        <f t="shared" si="186"/>
        <v>56263.030424720004</v>
      </c>
      <c r="Q544" s="830">
        <f t="shared" si="186"/>
        <v>56263.030424720004</v>
      </c>
      <c r="R544" s="830">
        <f t="shared" si="186"/>
        <v>56263.030424720004</v>
      </c>
      <c r="S544" s="830">
        <f t="shared" si="186"/>
        <v>56263.030424720004</v>
      </c>
      <c r="T544" s="830">
        <f t="shared" si="186"/>
        <v>56334.199874260004</v>
      </c>
      <c r="U544" s="830">
        <f t="shared" si="186"/>
        <v>55912.104278715982</v>
      </c>
      <c r="V544" s="830">
        <f t="shared" si="186"/>
        <v>55912.104278715982</v>
      </c>
      <c r="W544" s="830">
        <f>SUM(W515,W464)</f>
        <v>55912.104278715982</v>
      </c>
      <c r="X544" s="830">
        <f>SUM(X515,X464)</f>
        <v>55845.107632215993</v>
      </c>
      <c r="Y544" s="830">
        <f>SUM(Y515,Y464)</f>
        <v>55845.107632215993</v>
      </c>
      <c r="Z544" s="2303">
        <f t="shared" si="186"/>
        <v>51245.358134445451</v>
      </c>
      <c r="AA544" s="2332">
        <f t="shared" si="186"/>
        <v>53214.982349999991</v>
      </c>
      <c r="AB544" s="2332">
        <f t="shared" si="186"/>
        <v>1969.6242155545456</v>
      </c>
      <c r="AC544" s="2332">
        <f t="shared" si="186"/>
        <v>-473.36671000000001</v>
      </c>
      <c r="AD544" s="2332"/>
      <c r="AE544" s="3228">
        <f t="shared" si="186"/>
        <v>52741.615639999989</v>
      </c>
      <c r="AF544" s="3044">
        <f>SUM(AF515,AF464)</f>
        <v>1145.47847</v>
      </c>
    </row>
    <row r="545" spans="1:120" ht="30" customHeight="1" x14ac:dyDescent="0.25">
      <c r="A545" s="1651" t="s">
        <v>351</v>
      </c>
      <c r="B545" s="1648"/>
      <c r="C545" s="1648"/>
      <c r="D545" s="1648"/>
      <c r="E545" s="1648"/>
      <c r="F545" s="1648"/>
      <c r="G545" s="1649"/>
      <c r="H545" s="1649"/>
      <c r="I545" s="1650"/>
      <c r="J545" s="1648"/>
      <c r="K545" s="1648"/>
      <c r="L545" s="1648"/>
      <c r="M545" s="1648"/>
      <c r="N545" s="1648"/>
      <c r="O545" s="830"/>
      <c r="P545" s="830"/>
      <c r="Q545" s="830"/>
      <c r="R545" s="830"/>
      <c r="S545" s="830"/>
      <c r="T545" s="830"/>
      <c r="U545" s="830"/>
      <c r="V545" s="830"/>
      <c r="W545" s="830"/>
      <c r="X545" s="830"/>
      <c r="Y545" s="830"/>
      <c r="Z545" s="2303"/>
      <c r="AA545" s="2332"/>
      <c r="AB545" s="2332"/>
      <c r="AC545" s="2332"/>
      <c r="AD545" s="2332"/>
      <c r="AE545" s="3228"/>
      <c r="AF545" s="3044"/>
    </row>
    <row r="546" spans="1:120" ht="30.75" customHeight="1" x14ac:dyDescent="0.25">
      <c r="A546" s="1652" t="s">
        <v>217</v>
      </c>
      <c r="B546" s="1648"/>
      <c r="C546" s="1648">
        <f>SUM(C479,C433,C405,C396,C350,C310,C257,C229,C177,C128,C96,C34)</f>
        <v>541015</v>
      </c>
      <c r="D546" s="1648">
        <f>SUM(D479,D433,D405,D396,D350,D310,D257,D229,D177,D128,D96,D34)</f>
        <v>495934</v>
      </c>
      <c r="E546" s="1648">
        <f>SUM(E479,E433,E405,E396,E350,E310,E257,E229,E177,E128,E96,E34)</f>
        <v>495069</v>
      </c>
      <c r="F546" s="1648">
        <f>E546/D546*100</f>
        <v>99.825581629813641</v>
      </c>
      <c r="G546" s="1649"/>
      <c r="H546" s="1649"/>
      <c r="I546" s="1650"/>
      <c r="J546" s="1648"/>
      <c r="K546" s="1648"/>
      <c r="L546" s="1648"/>
      <c r="M546" s="1648"/>
      <c r="N546" s="1648"/>
      <c r="O546" s="830"/>
      <c r="P546" s="830"/>
      <c r="Q546" s="830"/>
      <c r="R546" s="830"/>
      <c r="S546" s="830"/>
      <c r="T546" s="830"/>
      <c r="U546" s="830"/>
      <c r="V546" s="830"/>
      <c r="W546" s="830"/>
      <c r="X546" s="830"/>
      <c r="Y546" s="830"/>
      <c r="Z546" s="2303"/>
      <c r="AA546" s="2332"/>
      <c r="AB546" s="2332"/>
      <c r="AC546" s="2332"/>
      <c r="AD546" s="2332"/>
      <c r="AE546" s="3228"/>
      <c r="AF546" s="3044"/>
    </row>
    <row r="547" spans="1:120" ht="15" customHeight="1" x14ac:dyDescent="0.25">
      <c r="A547" s="1653" t="s">
        <v>341</v>
      </c>
      <c r="B547" s="1648"/>
      <c r="C547" s="1648">
        <f>SUM(C406,C397,C312,C259,C178)</f>
        <v>47530</v>
      </c>
      <c r="D547" s="1648">
        <f>SUM(D406,D397,D312,D259,D178)</f>
        <v>43570</v>
      </c>
      <c r="E547" s="1648">
        <f>SUM(E406,E397,E312,E259,E178)</f>
        <v>43703</v>
      </c>
      <c r="F547" s="1648">
        <f>E547/D547*100</f>
        <v>100.30525591002983</v>
      </c>
      <c r="G547" s="1649"/>
      <c r="H547" s="1649"/>
      <c r="I547" s="1650"/>
      <c r="J547" s="1648"/>
      <c r="K547" s="1648"/>
      <c r="L547" s="1648"/>
      <c r="M547" s="1648"/>
      <c r="N547" s="1648"/>
      <c r="O547" s="830"/>
      <c r="P547" s="830"/>
      <c r="Q547" s="830"/>
      <c r="R547" s="830"/>
      <c r="S547" s="830"/>
      <c r="T547" s="830"/>
      <c r="U547" s="830"/>
      <c r="V547" s="830"/>
      <c r="W547" s="830"/>
      <c r="X547" s="830"/>
      <c r="Y547" s="830"/>
      <c r="Z547" s="2303"/>
      <c r="AA547" s="2332"/>
      <c r="AB547" s="2332"/>
      <c r="AC547" s="2332"/>
      <c r="AD547" s="2332"/>
      <c r="AE547" s="3228"/>
      <c r="AF547" s="3044"/>
    </row>
    <row r="548" spans="1:120" ht="30.75" customHeight="1" x14ac:dyDescent="0.25">
      <c r="A548" s="1653" t="s">
        <v>342</v>
      </c>
      <c r="B548" s="1648"/>
      <c r="C548" s="1648">
        <f>C398</f>
        <v>600</v>
      </c>
      <c r="D548" s="1648">
        <f>D398</f>
        <v>550</v>
      </c>
      <c r="E548" s="1648">
        <f>E398</f>
        <v>0</v>
      </c>
      <c r="F548" s="1648"/>
      <c r="G548" s="1649"/>
      <c r="H548" s="1649"/>
      <c r="I548" s="1650"/>
      <c r="J548" s="1648"/>
      <c r="K548" s="1648"/>
      <c r="L548" s="1648"/>
      <c r="M548" s="1648"/>
      <c r="N548" s="1648"/>
      <c r="O548" s="830"/>
      <c r="P548" s="830"/>
      <c r="Q548" s="830"/>
      <c r="R548" s="830"/>
      <c r="S548" s="830"/>
      <c r="T548" s="830"/>
      <c r="U548" s="830"/>
      <c r="V548" s="830"/>
      <c r="W548" s="830"/>
      <c r="X548" s="830"/>
      <c r="Y548" s="830"/>
      <c r="Z548" s="2303"/>
      <c r="AA548" s="2332"/>
      <c r="AB548" s="2332"/>
      <c r="AC548" s="2332"/>
      <c r="AD548" s="2332"/>
      <c r="AE548" s="3228"/>
      <c r="AF548" s="3044"/>
    </row>
    <row r="549" spans="1:120" ht="35.25" customHeight="1" x14ac:dyDescent="0.25">
      <c r="A549" s="1653" t="s">
        <v>343</v>
      </c>
      <c r="B549" s="1648"/>
      <c r="C549" s="1648"/>
      <c r="D549" s="1648"/>
      <c r="E549" s="1648"/>
      <c r="F549" s="1648"/>
      <c r="G549" s="1649"/>
      <c r="H549" s="1649"/>
      <c r="I549" s="1650"/>
      <c r="J549" s="1648"/>
      <c r="K549" s="1648"/>
      <c r="L549" s="1648"/>
      <c r="M549" s="1648"/>
      <c r="N549" s="1648"/>
      <c r="O549" s="830"/>
      <c r="P549" s="830"/>
      <c r="Q549" s="830"/>
      <c r="R549" s="830"/>
      <c r="S549" s="830"/>
      <c r="T549" s="830"/>
      <c r="U549" s="830"/>
      <c r="V549" s="830"/>
      <c r="W549" s="830"/>
      <c r="X549" s="830"/>
      <c r="Y549" s="830"/>
      <c r="Z549" s="2303"/>
      <c r="AA549" s="2332"/>
      <c r="AB549" s="2332"/>
      <c r="AC549" s="2332"/>
      <c r="AD549" s="2332"/>
      <c r="AE549" s="3228"/>
      <c r="AF549" s="3044"/>
    </row>
    <row r="550" spans="1:120" ht="54" customHeight="1" x14ac:dyDescent="0.25">
      <c r="A550" s="1653" t="s">
        <v>329</v>
      </c>
      <c r="B550" s="671"/>
      <c r="C550" s="671">
        <f>SUM(C434,C260,C179,C129,C97,C35)</f>
        <v>27240</v>
      </c>
      <c r="D550" s="671">
        <f>SUM(D434,D260,D179,D129,D97,D35)</f>
        <v>24970</v>
      </c>
      <c r="E550" s="671">
        <f>SUM(E434,E260,E179,E129,E97,E35)</f>
        <v>24547</v>
      </c>
      <c r="F550" s="1648">
        <f>E550/D550*100</f>
        <v>98.305967160592715</v>
      </c>
      <c r="G550" s="1654"/>
      <c r="H550" s="1654"/>
      <c r="I550" s="1655"/>
      <c r="J550" s="1656"/>
      <c r="K550" s="1656"/>
      <c r="L550" s="1656"/>
      <c r="M550" s="1656"/>
      <c r="N550" s="1656"/>
      <c r="O550" s="830"/>
      <c r="P550" s="830"/>
      <c r="Q550" s="830"/>
      <c r="R550" s="830"/>
      <c r="S550" s="830"/>
      <c r="T550" s="830"/>
      <c r="U550" s="830"/>
      <c r="V550" s="830"/>
      <c r="W550" s="830"/>
      <c r="X550" s="830"/>
      <c r="Y550" s="830"/>
      <c r="Z550" s="2303"/>
      <c r="AA550" s="2332"/>
      <c r="AB550" s="2332"/>
      <c r="AC550" s="2332"/>
      <c r="AD550" s="2332"/>
      <c r="AE550" s="3228"/>
      <c r="AF550" s="3045"/>
    </row>
    <row r="551" spans="1:120" ht="29.25" customHeight="1" x14ac:dyDescent="0.25">
      <c r="A551" s="1653" t="s">
        <v>352</v>
      </c>
      <c r="B551" s="671"/>
      <c r="C551" s="671"/>
      <c r="D551" s="671"/>
      <c r="E551" s="671"/>
      <c r="F551" s="671"/>
      <c r="G551" s="1654"/>
      <c r="H551" s="1654"/>
      <c r="I551" s="1655"/>
      <c r="J551" s="1656"/>
      <c r="K551" s="1656"/>
      <c r="L551" s="1656"/>
      <c r="M551" s="1656"/>
      <c r="N551" s="1656"/>
      <c r="O551" s="830"/>
      <c r="P551" s="830"/>
      <c r="Q551" s="830"/>
      <c r="R551" s="830"/>
      <c r="S551" s="830"/>
      <c r="T551" s="830"/>
      <c r="U551" s="830"/>
      <c r="V551" s="830"/>
      <c r="W551" s="830"/>
      <c r="X551" s="830"/>
      <c r="Y551" s="830"/>
      <c r="Z551" s="2303"/>
      <c r="AA551" s="2332"/>
      <c r="AB551" s="2332"/>
      <c r="AC551" s="2332"/>
      <c r="AD551" s="2332"/>
      <c r="AE551" s="3228"/>
      <c r="AF551" s="3045"/>
    </row>
    <row r="552" spans="1:120" ht="30" customHeight="1" x14ac:dyDescent="0.25">
      <c r="A552" s="1653" t="s">
        <v>353</v>
      </c>
      <c r="B552" s="1648"/>
      <c r="C552" s="1648"/>
      <c r="D552" s="1648"/>
      <c r="E552" s="1648"/>
      <c r="F552" s="1648"/>
      <c r="G552" s="1649"/>
      <c r="H552" s="1649"/>
      <c r="I552" s="1650"/>
      <c r="J552" s="1648"/>
      <c r="K552" s="1648"/>
      <c r="L552" s="1648"/>
      <c r="M552" s="1648"/>
      <c r="N552" s="1648"/>
      <c r="O552" s="830"/>
      <c r="P552" s="830"/>
      <c r="Q552" s="830"/>
      <c r="R552" s="830"/>
      <c r="S552" s="830"/>
      <c r="T552" s="830"/>
      <c r="U552" s="830"/>
      <c r="V552" s="830"/>
      <c r="W552" s="830"/>
      <c r="X552" s="830"/>
      <c r="Y552" s="830"/>
      <c r="Z552" s="2303"/>
      <c r="AA552" s="2332"/>
      <c r="AB552" s="2332"/>
      <c r="AC552" s="2332"/>
      <c r="AD552" s="2332"/>
      <c r="AE552" s="3228"/>
      <c r="AF552" s="3044"/>
    </row>
    <row r="553" spans="1:120" ht="46.5" customHeight="1" x14ac:dyDescent="0.25">
      <c r="A553" s="837" t="s">
        <v>346</v>
      </c>
      <c r="B553" s="1657"/>
      <c r="C553" s="1657">
        <f t="shared" ref="C553:E557" si="187">SUM(C407)</f>
        <v>906</v>
      </c>
      <c r="D553" s="1657">
        <f t="shared" si="187"/>
        <v>831</v>
      </c>
      <c r="E553" s="1657">
        <f t="shared" si="187"/>
        <v>731</v>
      </c>
      <c r="F553" s="1657">
        <f t="shared" ref="F553:F568" si="188">E553/D553*100</f>
        <v>87.966305655836337</v>
      </c>
      <c r="G553" s="1648"/>
      <c r="H553" s="1647"/>
      <c r="I553" s="1658"/>
      <c r="J553" s="1647"/>
      <c r="K553" s="1647"/>
      <c r="L553" s="1647"/>
      <c r="M553" s="1647"/>
      <c r="N553" s="1647"/>
      <c r="O553" s="830"/>
      <c r="P553" s="830"/>
      <c r="Q553" s="830"/>
      <c r="R553" s="830"/>
      <c r="S553" s="830"/>
      <c r="T553" s="830"/>
      <c r="U553" s="830"/>
      <c r="V553" s="830"/>
      <c r="W553" s="830"/>
      <c r="X553" s="830"/>
      <c r="Y553" s="830"/>
      <c r="Z553" s="2303"/>
      <c r="AA553" s="2332"/>
      <c r="AB553" s="2332"/>
      <c r="AC553" s="2332"/>
      <c r="AD553" s="2332"/>
      <c r="AE553" s="3228"/>
      <c r="AF553" s="3046"/>
    </row>
    <row r="554" spans="1:120" ht="42.75" customHeight="1" x14ac:dyDescent="0.25">
      <c r="A554" s="1653" t="s">
        <v>347</v>
      </c>
      <c r="B554" s="1657"/>
      <c r="C554" s="1657">
        <f t="shared" si="187"/>
        <v>697</v>
      </c>
      <c r="D554" s="1657">
        <f t="shared" si="187"/>
        <v>639</v>
      </c>
      <c r="E554" s="1657">
        <f t="shared" si="187"/>
        <v>624</v>
      </c>
      <c r="F554" s="1657">
        <f t="shared" si="188"/>
        <v>97.652582159624416</v>
      </c>
      <c r="G554" s="1649"/>
      <c r="H554" s="1649"/>
      <c r="I554" s="1659"/>
      <c r="J554" s="684"/>
      <c r="K554" s="684"/>
      <c r="L554" s="684"/>
      <c r="M554" s="684"/>
      <c r="N554" s="684"/>
      <c r="O554" s="830"/>
      <c r="P554" s="830"/>
      <c r="Q554" s="830"/>
      <c r="R554" s="830"/>
      <c r="S554" s="830"/>
      <c r="T554" s="830"/>
      <c r="U554" s="830"/>
      <c r="V554" s="830"/>
      <c r="W554" s="830"/>
      <c r="X554" s="830"/>
      <c r="Y554" s="830"/>
      <c r="Z554" s="2303"/>
      <c r="AA554" s="2332"/>
      <c r="AB554" s="2332"/>
      <c r="AC554" s="2332"/>
      <c r="AD554" s="2332"/>
      <c r="AE554" s="3228"/>
      <c r="AF554" s="3046"/>
    </row>
    <row r="555" spans="1:120" ht="37.5" customHeight="1" x14ac:dyDescent="0.25">
      <c r="A555" s="1653" t="s">
        <v>348</v>
      </c>
      <c r="B555" s="1657"/>
      <c r="C555" s="1657">
        <f t="shared" si="187"/>
        <v>209</v>
      </c>
      <c r="D555" s="1657">
        <f t="shared" si="187"/>
        <v>192</v>
      </c>
      <c r="E555" s="1657">
        <f t="shared" si="187"/>
        <v>107</v>
      </c>
      <c r="F555" s="1657">
        <f t="shared" si="188"/>
        <v>55.729166666666664</v>
      </c>
      <c r="G555" s="1649"/>
      <c r="H555" s="1649"/>
      <c r="I555" s="1659"/>
      <c r="J555" s="684"/>
      <c r="K555" s="684"/>
      <c r="L555" s="684"/>
      <c r="M555" s="684"/>
      <c r="N555" s="684"/>
      <c r="O555" s="830"/>
      <c r="P555" s="830"/>
      <c r="Q555" s="830"/>
      <c r="R555" s="830"/>
      <c r="S555" s="830"/>
      <c r="T555" s="830"/>
      <c r="U555" s="830"/>
      <c r="V555" s="830"/>
      <c r="W555" s="830"/>
      <c r="X555" s="830"/>
      <c r="Y555" s="830"/>
      <c r="Z555" s="2303"/>
      <c r="AA555" s="2332"/>
      <c r="AB555" s="2332"/>
      <c r="AC555" s="2332"/>
      <c r="AD555" s="2332"/>
      <c r="AE555" s="3228"/>
      <c r="AF555" s="3046"/>
    </row>
    <row r="556" spans="1:120" ht="43.5" customHeight="1" x14ac:dyDescent="0.25">
      <c r="A556" s="837" t="s">
        <v>349</v>
      </c>
      <c r="B556" s="1657"/>
      <c r="C556" s="1657">
        <f t="shared" si="187"/>
        <v>150</v>
      </c>
      <c r="D556" s="1657">
        <f t="shared" si="187"/>
        <v>138</v>
      </c>
      <c r="E556" s="1657">
        <f t="shared" si="187"/>
        <v>-10</v>
      </c>
      <c r="F556" s="1657">
        <f t="shared" si="188"/>
        <v>-7.2463768115942031</v>
      </c>
      <c r="G556" s="1649"/>
      <c r="H556" s="1649"/>
      <c r="I556" s="1659"/>
      <c r="J556" s="684"/>
      <c r="K556" s="684"/>
      <c r="L556" s="684"/>
      <c r="M556" s="684"/>
      <c r="N556" s="684"/>
      <c r="O556" s="830"/>
      <c r="P556" s="830"/>
      <c r="Q556" s="830"/>
      <c r="R556" s="830"/>
      <c r="S556" s="830"/>
      <c r="T556" s="830"/>
      <c r="U556" s="830"/>
      <c r="V556" s="830"/>
      <c r="W556" s="830"/>
      <c r="X556" s="830"/>
      <c r="Y556" s="830"/>
      <c r="Z556" s="2303"/>
      <c r="AA556" s="2332"/>
      <c r="AB556" s="2332"/>
      <c r="AC556" s="2332"/>
      <c r="AD556" s="2332"/>
      <c r="AE556" s="3228"/>
      <c r="AF556" s="3046"/>
    </row>
    <row r="557" spans="1:120" ht="39.75" customHeight="1" x14ac:dyDescent="0.25">
      <c r="A557" s="1653" t="s">
        <v>350</v>
      </c>
      <c r="B557" s="1657"/>
      <c r="C557" s="1657">
        <f t="shared" si="187"/>
        <v>150</v>
      </c>
      <c r="D557" s="1657">
        <f t="shared" si="187"/>
        <v>138</v>
      </c>
      <c r="E557" s="1657">
        <f t="shared" si="187"/>
        <v>-10</v>
      </c>
      <c r="F557" s="1657">
        <f t="shared" si="188"/>
        <v>-7.2463768115942031</v>
      </c>
      <c r="G557" s="1649"/>
      <c r="H557" s="1649"/>
      <c r="I557" s="1659"/>
      <c r="J557" s="684"/>
      <c r="K557" s="684"/>
      <c r="L557" s="684"/>
      <c r="M557" s="684"/>
      <c r="N557" s="684"/>
      <c r="O557" s="830"/>
      <c r="P557" s="830"/>
      <c r="Q557" s="830"/>
      <c r="R557" s="830"/>
      <c r="S557" s="830"/>
      <c r="T557" s="830"/>
      <c r="U557" s="830"/>
      <c r="V557" s="830"/>
      <c r="W557" s="830"/>
      <c r="X557" s="830"/>
      <c r="Y557" s="830"/>
      <c r="Z557" s="2303"/>
      <c r="AA557" s="2332"/>
      <c r="AB557" s="2332"/>
      <c r="AC557" s="2332"/>
      <c r="AD557" s="2332"/>
      <c r="AE557" s="3228"/>
      <c r="AF557" s="3046"/>
    </row>
    <row r="558" spans="1:120" ht="15" customHeight="1" x14ac:dyDescent="0.25">
      <c r="A558" s="1653" t="s">
        <v>330</v>
      </c>
      <c r="B558" s="1657"/>
      <c r="C558" s="1657">
        <f>SUM(C481,C435,C412,C351,C313,C261,C231,C180,C130,C98,C36,C400)</f>
        <v>464589</v>
      </c>
      <c r="D558" s="1657">
        <f>SUM(D481,D435,D412,D351,D313,D261,D231,D180,D130,D98,D36,D400)</f>
        <v>425875</v>
      </c>
      <c r="E558" s="1657">
        <f>SUM(E481,E435,E412,E351,E313,E261,E231,E180,E130,E98,E36,E400)</f>
        <v>426098</v>
      </c>
      <c r="F558" s="1657">
        <f t="shared" si="188"/>
        <v>100.05236278250661</v>
      </c>
      <c r="G558" s="1649"/>
      <c r="H558" s="1649"/>
      <c r="I558" s="1659"/>
      <c r="J558" s="684"/>
      <c r="K558" s="684"/>
      <c r="L558" s="684"/>
      <c r="M558" s="684"/>
      <c r="N558" s="684"/>
      <c r="O558" s="830"/>
      <c r="P558" s="830"/>
      <c r="Q558" s="830"/>
      <c r="R558" s="830"/>
      <c r="S558" s="830"/>
      <c r="T558" s="830"/>
      <c r="U558" s="830"/>
      <c r="V558" s="830"/>
      <c r="W558" s="830"/>
      <c r="X558" s="830"/>
      <c r="Y558" s="830"/>
      <c r="Z558" s="2303"/>
      <c r="AA558" s="2332"/>
      <c r="AB558" s="2332"/>
      <c r="AC558" s="2332"/>
      <c r="AD558" s="2332"/>
      <c r="AE558" s="3228"/>
      <c r="AF558" s="3046"/>
    </row>
    <row r="559" spans="1:120" s="98" customFormat="1" ht="15" customHeight="1" x14ac:dyDescent="0.25">
      <c r="A559" s="1653" t="s">
        <v>169</v>
      </c>
      <c r="B559" s="1657"/>
      <c r="C559" s="1657">
        <f>SUM(C482,C436,C413,C401,C352,C314,C262,C232,C181,C131,C99,C37,C334,C324)</f>
        <v>132472</v>
      </c>
      <c r="D559" s="1657">
        <f>SUM(D482,D436,D413,D401,D352,D314,D262,D232,D181,D131,D99,D37,D334,D324)</f>
        <v>121433.28125</v>
      </c>
      <c r="E559" s="1657">
        <f>SUM(E482,E436,E413,E401,E352,E314,E262,E232,E181,E131,E99,E37,E334,E324)</f>
        <v>115727.19140625</v>
      </c>
      <c r="F559" s="1657">
        <f t="shared" si="188"/>
        <v>95.301049444589552</v>
      </c>
      <c r="G559" s="1649"/>
      <c r="H559" s="1649"/>
      <c r="I559" s="1659"/>
      <c r="J559" s="684"/>
      <c r="K559" s="684"/>
      <c r="L559" s="684"/>
      <c r="M559" s="684"/>
      <c r="N559" s="684"/>
      <c r="O559" s="830"/>
      <c r="P559" s="830"/>
      <c r="Q559" s="830"/>
      <c r="R559" s="830"/>
      <c r="S559" s="830"/>
      <c r="T559" s="830"/>
      <c r="U559" s="830"/>
      <c r="V559" s="830"/>
      <c r="W559" s="830"/>
      <c r="X559" s="830"/>
      <c r="Y559" s="830"/>
      <c r="Z559" s="2303"/>
      <c r="AA559" s="2332"/>
      <c r="AB559" s="2332"/>
      <c r="AC559" s="2332"/>
      <c r="AD559" s="2332"/>
      <c r="AE559" s="3228"/>
      <c r="AF559" s="3046"/>
      <c r="AG559" s="412"/>
      <c r="AH559" s="412"/>
      <c r="AI559" s="412"/>
      <c r="AJ559" s="412"/>
      <c r="AK559" s="412"/>
      <c r="AL559" s="412"/>
      <c r="AM559" s="412"/>
      <c r="AN559" s="412"/>
      <c r="AO559" s="412"/>
      <c r="AP559" s="412"/>
      <c r="AQ559" s="412"/>
      <c r="AR559" s="412"/>
      <c r="AS559" s="412"/>
      <c r="AT559" s="412"/>
      <c r="AU559" s="412"/>
      <c r="AV559" s="412"/>
      <c r="AW559" s="412"/>
      <c r="AX559" s="412"/>
      <c r="AY559" s="412"/>
      <c r="AZ559" s="412"/>
      <c r="BA559" s="412"/>
      <c r="BB559" s="412"/>
      <c r="BC559" s="412"/>
      <c r="BD559" s="412"/>
      <c r="BE559" s="412"/>
      <c r="BF559" s="412"/>
      <c r="BG559" s="412"/>
      <c r="BH559" s="412"/>
      <c r="BI559" s="412"/>
      <c r="BJ559" s="412"/>
      <c r="BK559" s="412"/>
      <c r="BL559" s="412"/>
      <c r="BM559" s="412"/>
      <c r="BN559" s="412"/>
      <c r="BO559" s="412"/>
      <c r="BP559" s="412"/>
      <c r="BQ559" s="412"/>
      <c r="BR559" s="412"/>
      <c r="BS559" s="412"/>
      <c r="BT559" s="412"/>
      <c r="BU559" s="412"/>
      <c r="BV559" s="412"/>
      <c r="BW559" s="412"/>
      <c r="BX559" s="412"/>
      <c r="BY559" s="412"/>
      <c r="BZ559" s="412"/>
      <c r="CA559" s="412"/>
      <c r="CB559" s="412"/>
      <c r="CC559" s="412"/>
      <c r="CD559" s="412"/>
      <c r="CE559" s="412"/>
      <c r="CF559" s="412"/>
      <c r="CG559" s="412"/>
      <c r="CH559" s="412"/>
      <c r="CI559" s="412"/>
      <c r="CJ559" s="412"/>
      <c r="CK559" s="412"/>
      <c r="CL559" s="412"/>
      <c r="CM559" s="412"/>
      <c r="CN559" s="412"/>
      <c r="CO559" s="412"/>
      <c r="CP559" s="412"/>
      <c r="CQ559" s="412"/>
      <c r="CR559" s="412"/>
      <c r="CS559" s="412"/>
      <c r="CT559" s="412"/>
      <c r="CU559" s="412"/>
      <c r="CV559" s="412"/>
      <c r="CW559" s="412"/>
      <c r="CX559" s="412"/>
      <c r="CY559" s="412"/>
      <c r="CZ559" s="412"/>
      <c r="DA559" s="412"/>
      <c r="DB559" s="412"/>
      <c r="DC559" s="412"/>
      <c r="DD559" s="412"/>
      <c r="DE559" s="412"/>
      <c r="DF559" s="412"/>
      <c r="DG559" s="412"/>
      <c r="DH559" s="412"/>
      <c r="DI559" s="412"/>
      <c r="DJ559" s="412"/>
      <c r="DK559" s="412"/>
      <c r="DL559" s="412"/>
      <c r="DM559" s="412"/>
      <c r="DN559" s="412"/>
      <c r="DO559" s="412"/>
      <c r="DP559" s="412"/>
    </row>
    <row r="560" spans="1:120" s="98" customFormat="1" ht="15" customHeight="1" x14ac:dyDescent="0.25">
      <c r="A560" s="1653" t="s">
        <v>336</v>
      </c>
      <c r="B560" s="1657"/>
      <c r="C560" s="1657">
        <f>SUM(C402,C335,C325,C263,C132,C315)</f>
        <v>625035</v>
      </c>
      <c r="D560" s="1657">
        <f>SUM(D402,D335,D325,D263,D132,D315)</f>
        <v>572949</v>
      </c>
      <c r="E560" s="1657">
        <f>SUM(E402,E335,E325,E263,E132,E315)</f>
        <v>560719.25</v>
      </c>
      <c r="F560" s="1657">
        <f t="shared" si="188"/>
        <v>97.865473192203851</v>
      </c>
      <c r="G560" s="1649"/>
      <c r="H560" s="1649"/>
      <c r="I560" s="1659"/>
      <c r="J560" s="684"/>
      <c r="K560" s="684"/>
      <c r="L560" s="684"/>
      <c r="M560" s="684"/>
      <c r="N560" s="684"/>
      <c r="O560" s="830"/>
      <c r="P560" s="830"/>
      <c r="Q560" s="830"/>
      <c r="R560" s="830"/>
      <c r="S560" s="830"/>
      <c r="T560" s="830"/>
      <c r="U560" s="830"/>
      <c r="V560" s="830"/>
      <c r="W560" s="830"/>
      <c r="X560" s="830"/>
      <c r="Y560" s="830"/>
      <c r="Z560" s="2303"/>
      <c r="AA560" s="2332"/>
      <c r="AB560" s="2332"/>
      <c r="AC560" s="2332"/>
      <c r="AD560" s="2332"/>
      <c r="AE560" s="3228"/>
      <c r="AF560" s="3046"/>
      <c r="AG560" s="412"/>
      <c r="AH560" s="412"/>
      <c r="AI560" s="412"/>
      <c r="AJ560" s="412"/>
      <c r="AK560" s="412"/>
      <c r="AL560" s="412"/>
      <c r="AM560" s="412"/>
      <c r="AN560" s="412"/>
      <c r="AO560" s="412"/>
      <c r="AP560" s="412"/>
      <c r="AQ560" s="412"/>
      <c r="AR560" s="412"/>
      <c r="AS560" s="412"/>
      <c r="AT560" s="412"/>
      <c r="AU560" s="412"/>
      <c r="AV560" s="412"/>
      <c r="AW560" s="412"/>
      <c r="AX560" s="412"/>
      <c r="AY560" s="412"/>
      <c r="AZ560" s="412"/>
      <c r="BA560" s="412"/>
      <c r="BB560" s="412"/>
      <c r="BC560" s="412"/>
      <c r="BD560" s="412"/>
      <c r="BE560" s="412"/>
      <c r="BF560" s="412"/>
      <c r="BG560" s="412"/>
      <c r="BH560" s="412"/>
      <c r="BI560" s="412"/>
      <c r="BJ560" s="412"/>
      <c r="BK560" s="412"/>
      <c r="BL560" s="412"/>
      <c r="BM560" s="412"/>
      <c r="BN560" s="412"/>
      <c r="BO560" s="412"/>
      <c r="BP560" s="412"/>
      <c r="BQ560" s="412"/>
      <c r="BR560" s="412"/>
      <c r="BS560" s="412"/>
      <c r="BT560" s="412"/>
      <c r="BU560" s="412"/>
      <c r="BV560" s="412"/>
      <c r="BW560" s="412"/>
      <c r="BX560" s="412"/>
      <c r="BY560" s="412"/>
      <c r="BZ560" s="412"/>
      <c r="CA560" s="412"/>
      <c r="CB560" s="412"/>
      <c r="CC560" s="412"/>
      <c r="CD560" s="412"/>
      <c r="CE560" s="412"/>
      <c r="CF560" s="412"/>
      <c r="CG560" s="412"/>
      <c r="CH560" s="412"/>
      <c r="CI560" s="412"/>
      <c r="CJ560" s="412"/>
      <c r="CK560" s="412"/>
      <c r="CL560" s="412"/>
      <c r="CM560" s="412"/>
      <c r="CN560" s="412"/>
      <c r="CO560" s="412"/>
      <c r="CP560" s="412"/>
      <c r="CQ560" s="412"/>
      <c r="CR560" s="412"/>
      <c r="CS560" s="412"/>
      <c r="CT560" s="412"/>
      <c r="CU560" s="412"/>
      <c r="CV560" s="412"/>
      <c r="CW560" s="412"/>
      <c r="CX560" s="412"/>
      <c r="CY560" s="412"/>
      <c r="CZ560" s="412"/>
      <c r="DA560" s="412"/>
      <c r="DB560" s="412"/>
      <c r="DC560" s="412"/>
      <c r="DD560" s="412"/>
      <c r="DE560" s="412"/>
      <c r="DF560" s="412"/>
      <c r="DG560" s="412"/>
      <c r="DH560" s="412"/>
      <c r="DI560" s="412"/>
      <c r="DJ560" s="412"/>
      <c r="DK560" s="412"/>
      <c r="DL560" s="412"/>
      <c r="DM560" s="412"/>
      <c r="DN560" s="412"/>
      <c r="DO560" s="412"/>
      <c r="DP560" s="412"/>
    </row>
    <row r="561" spans="1:403" s="98" customFormat="1" ht="27.75" customHeight="1" x14ac:dyDescent="0.25">
      <c r="A561" s="1653" t="s">
        <v>170</v>
      </c>
      <c r="B561" s="1657"/>
      <c r="C561" s="1657">
        <f>SUM(C414,C353,C316,C264,C233,C182,C133,C100,C38)</f>
        <v>97124</v>
      </c>
      <c r="D561" s="1657">
        <f>SUM(D414,D353,D316,D264,D233,D182,D133,D100,D38)</f>
        <v>89030</v>
      </c>
      <c r="E561" s="1657">
        <f>SUM(E414,E353,E316,E264,E233,E182,E133,E100,E38)</f>
        <v>92321</v>
      </c>
      <c r="F561" s="1657">
        <f t="shared" si="188"/>
        <v>103.69650679546221</v>
      </c>
      <c r="G561" s="1649"/>
      <c r="H561" s="1649"/>
      <c r="I561" s="1659"/>
      <c r="J561" s="684"/>
      <c r="K561" s="684"/>
      <c r="L561" s="684"/>
      <c r="M561" s="684"/>
      <c r="N561" s="684"/>
      <c r="O561" s="830"/>
      <c r="P561" s="830"/>
      <c r="Q561" s="830"/>
      <c r="R561" s="830"/>
      <c r="S561" s="830"/>
      <c r="T561" s="830"/>
      <c r="U561" s="830"/>
      <c r="V561" s="830"/>
      <c r="W561" s="830"/>
      <c r="X561" s="830"/>
      <c r="Y561" s="830"/>
      <c r="Z561" s="2303"/>
      <c r="AA561" s="2332"/>
      <c r="AB561" s="2332"/>
      <c r="AC561" s="2332"/>
      <c r="AD561" s="2332"/>
      <c r="AE561" s="3228"/>
      <c r="AF561" s="3046"/>
      <c r="AG561" s="412"/>
      <c r="AH561" s="412"/>
      <c r="AI561" s="412"/>
      <c r="AJ561" s="412"/>
      <c r="AK561" s="412"/>
      <c r="AL561" s="412"/>
      <c r="AM561" s="412"/>
      <c r="AN561" s="412"/>
      <c r="AO561" s="412"/>
      <c r="AP561" s="412"/>
      <c r="AQ561" s="412"/>
      <c r="AR561" s="412"/>
      <c r="AS561" s="412"/>
      <c r="AT561" s="412"/>
      <c r="AU561" s="412"/>
      <c r="AV561" s="412"/>
      <c r="AW561" s="412"/>
      <c r="AX561" s="412"/>
      <c r="AY561" s="412"/>
      <c r="AZ561" s="412"/>
      <c r="BA561" s="412"/>
      <c r="BB561" s="412"/>
      <c r="BC561" s="412"/>
      <c r="BD561" s="412"/>
      <c r="BE561" s="412"/>
      <c r="BF561" s="412"/>
      <c r="BG561" s="412"/>
      <c r="BH561" s="412"/>
      <c r="BI561" s="412"/>
      <c r="BJ561" s="412"/>
      <c r="BK561" s="412"/>
      <c r="BL561" s="412"/>
      <c r="BM561" s="412"/>
      <c r="BN561" s="412"/>
      <c r="BO561" s="412"/>
      <c r="BP561" s="412"/>
      <c r="BQ561" s="412"/>
      <c r="BR561" s="412"/>
      <c r="BS561" s="412"/>
      <c r="BT561" s="412"/>
      <c r="BU561" s="412"/>
      <c r="BV561" s="412"/>
      <c r="BW561" s="412"/>
      <c r="BX561" s="412"/>
      <c r="BY561" s="412"/>
      <c r="BZ561" s="412"/>
      <c r="CA561" s="412"/>
      <c r="CB561" s="412"/>
      <c r="CC561" s="412"/>
      <c r="CD561" s="412"/>
      <c r="CE561" s="412"/>
      <c r="CF561" s="412"/>
      <c r="CG561" s="412"/>
      <c r="CH561" s="412"/>
      <c r="CI561" s="412"/>
      <c r="CJ561" s="412"/>
      <c r="CK561" s="412"/>
      <c r="CL561" s="412"/>
      <c r="CM561" s="412"/>
      <c r="CN561" s="412"/>
      <c r="CO561" s="412"/>
      <c r="CP561" s="412"/>
      <c r="CQ561" s="412"/>
      <c r="CR561" s="412"/>
      <c r="CS561" s="412"/>
      <c r="CT561" s="412"/>
      <c r="CU561" s="412"/>
      <c r="CV561" s="412"/>
      <c r="CW561" s="412"/>
      <c r="CX561" s="412"/>
      <c r="CY561" s="412"/>
      <c r="CZ561" s="412"/>
      <c r="DA561" s="412"/>
      <c r="DB561" s="412"/>
      <c r="DC561" s="412"/>
      <c r="DD561" s="412"/>
      <c r="DE561" s="412"/>
      <c r="DF561" s="412"/>
      <c r="DG561" s="412"/>
      <c r="DH561" s="412"/>
      <c r="DI561" s="412"/>
      <c r="DJ561" s="412"/>
      <c r="DK561" s="412"/>
      <c r="DL561" s="412"/>
      <c r="DM561" s="412"/>
      <c r="DN561" s="412"/>
      <c r="DO561" s="412"/>
      <c r="DP561" s="412"/>
    </row>
    <row r="562" spans="1:403" s="98" customFormat="1" ht="27.75" customHeight="1" x14ac:dyDescent="0.25">
      <c r="A562" s="1660" t="s">
        <v>337</v>
      </c>
      <c r="B562" s="1662"/>
      <c r="C562" s="1662">
        <f>C183+C101</f>
        <v>53000</v>
      </c>
      <c r="D562" s="1662">
        <f>D183+D101</f>
        <v>48583</v>
      </c>
      <c r="E562" s="1662">
        <f>E183+E101</f>
        <v>52236</v>
      </c>
      <c r="F562" s="1662">
        <f t="shared" si="188"/>
        <v>107.51909104007575</v>
      </c>
      <c r="G562" s="1649"/>
      <c r="H562" s="1649"/>
      <c r="I562" s="1659"/>
      <c r="J562" s="684"/>
      <c r="K562" s="684"/>
      <c r="L562" s="684"/>
      <c r="M562" s="684"/>
      <c r="N562" s="684"/>
      <c r="O562" s="830"/>
      <c r="P562" s="830"/>
      <c r="Q562" s="830"/>
      <c r="R562" s="830"/>
      <c r="S562" s="830"/>
      <c r="T562" s="830"/>
      <c r="U562" s="830"/>
      <c r="V562" s="830"/>
      <c r="W562" s="830"/>
      <c r="X562" s="830"/>
      <c r="Y562" s="830"/>
      <c r="Z562" s="2303"/>
      <c r="AA562" s="2332"/>
      <c r="AB562" s="2332"/>
      <c r="AC562" s="2332"/>
      <c r="AD562" s="2332"/>
      <c r="AE562" s="3228"/>
      <c r="AF562" s="3047"/>
      <c r="AG562" s="412"/>
      <c r="AH562" s="412"/>
      <c r="AI562" s="412"/>
      <c r="AJ562" s="412"/>
      <c r="AK562" s="412"/>
      <c r="AL562" s="412"/>
      <c r="AM562" s="412"/>
      <c r="AN562" s="412"/>
      <c r="AO562" s="412"/>
      <c r="AP562" s="412"/>
      <c r="AQ562" s="412"/>
      <c r="AR562" s="412"/>
      <c r="AS562" s="412"/>
      <c r="AT562" s="412"/>
      <c r="AU562" s="412"/>
      <c r="AV562" s="412"/>
      <c r="AW562" s="412"/>
      <c r="AX562" s="412"/>
      <c r="AY562" s="412"/>
      <c r="AZ562" s="412"/>
      <c r="BA562" s="412"/>
      <c r="BB562" s="412"/>
      <c r="BC562" s="412"/>
      <c r="BD562" s="412"/>
      <c r="BE562" s="412"/>
      <c r="BF562" s="412"/>
      <c r="BG562" s="412"/>
      <c r="BH562" s="412"/>
      <c r="BI562" s="412"/>
      <c r="BJ562" s="412"/>
      <c r="BK562" s="412"/>
      <c r="BL562" s="412"/>
      <c r="BM562" s="412"/>
      <c r="BN562" s="412"/>
      <c r="BO562" s="412"/>
      <c r="BP562" s="412"/>
      <c r="BQ562" s="412"/>
      <c r="BR562" s="412"/>
      <c r="BS562" s="412"/>
      <c r="BT562" s="412"/>
      <c r="BU562" s="412"/>
      <c r="BV562" s="412"/>
      <c r="BW562" s="412"/>
      <c r="BX562" s="412"/>
      <c r="BY562" s="412"/>
      <c r="BZ562" s="412"/>
      <c r="CA562" s="412"/>
      <c r="CB562" s="412"/>
      <c r="CC562" s="412"/>
      <c r="CD562" s="412"/>
      <c r="CE562" s="412"/>
      <c r="CF562" s="412"/>
      <c r="CG562" s="412"/>
      <c r="CH562" s="412"/>
      <c r="CI562" s="412"/>
      <c r="CJ562" s="412"/>
      <c r="CK562" s="412"/>
      <c r="CL562" s="412"/>
      <c r="CM562" s="412"/>
      <c r="CN562" s="412"/>
      <c r="CO562" s="412"/>
      <c r="CP562" s="412"/>
      <c r="CQ562" s="412"/>
      <c r="CR562" s="412"/>
      <c r="CS562" s="412"/>
      <c r="CT562" s="412"/>
      <c r="CU562" s="412"/>
      <c r="CV562" s="412"/>
      <c r="CW562" s="412"/>
      <c r="CX562" s="412"/>
      <c r="CY562" s="412"/>
      <c r="CZ562" s="412"/>
      <c r="DA562" s="412"/>
      <c r="DB562" s="412"/>
      <c r="DC562" s="412"/>
      <c r="DD562" s="412"/>
      <c r="DE562" s="412"/>
      <c r="DF562" s="412"/>
      <c r="DG562" s="412"/>
      <c r="DH562" s="412"/>
      <c r="DI562" s="412"/>
      <c r="DJ562" s="412"/>
      <c r="DK562" s="412"/>
      <c r="DL562" s="412"/>
      <c r="DM562" s="412"/>
      <c r="DN562" s="412"/>
      <c r="DO562" s="412"/>
      <c r="DP562" s="412"/>
    </row>
    <row r="563" spans="1:403" s="98" customFormat="1" ht="27.75" customHeight="1" x14ac:dyDescent="0.25">
      <c r="A563" s="2040" t="s">
        <v>447</v>
      </c>
      <c r="B563" s="1662"/>
      <c r="C563" s="1662">
        <f>SUM(C39,C102,C184)</f>
        <v>39270</v>
      </c>
      <c r="D563" s="1662">
        <f>SUM(D39,D102,D184)</f>
        <v>35523</v>
      </c>
      <c r="E563" s="1662">
        <f>SUM(E39,E102,E184)</f>
        <v>33484</v>
      </c>
      <c r="F563" s="1662">
        <f t="shared" si="188"/>
        <v>94.260056864566621</v>
      </c>
      <c r="G563" s="1649"/>
      <c r="H563" s="1649"/>
      <c r="I563" s="1659"/>
      <c r="J563" s="684"/>
      <c r="K563" s="684"/>
      <c r="L563" s="684"/>
      <c r="M563" s="684"/>
      <c r="N563" s="684"/>
      <c r="O563" s="830"/>
      <c r="P563" s="830"/>
      <c r="Q563" s="830"/>
      <c r="R563" s="830"/>
      <c r="S563" s="830"/>
      <c r="T563" s="830"/>
      <c r="U563" s="830"/>
      <c r="V563" s="830"/>
      <c r="W563" s="830"/>
      <c r="X563" s="830"/>
      <c r="Y563" s="830"/>
      <c r="Z563" s="2303"/>
      <c r="AA563" s="2332"/>
      <c r="AB563" s="2332"/>
      <c r="AC563" s="2332"/>
      <c r="AD563" s="2332"/>
      <c r="AE563" s="3228"/>
      <c r="AF563" s="3047"/>
      <c r="AG563" s="412"/>
      <c r="AH563" s="412"/>
      <c r="AI563" s="412"/>
      <c r="AJ563" s="412"/>
      <c r="AK563" s="412"/>
      <c r="AL563" s="412"/>
      <c r="AM563" s="412"/>
      <c r="AN563" s="412"/>
      <c r="AO563" s="412"/>
      <c r="AP563" s="412"/>
      <c r="AQ563" s="412"/>
      <c r="AR563" s="412"/>
      <c r="AS563" s="412"/>
      <c r="AT563" s="412"/>
      <c r="AU563" s="412"/>
      <c r="AV563" s="412"/>
      <c r="AW563" s="412"/>
      <c r="AX563" s="412"/>
      <c r="AY563" s="412"/>
      <c r="AZ563" s="412"/>
      <c r="BA563" s="412"/>
      <c r="BB563" s="412"/>
      <c r="BC563" s="412"/>
      <c r="BD563" s="412"/>
      <c r="BE563" s="412"/>
      <c r="BF563" s="412"/>
      <c r="BG563" s="412"/>
      <c r="BH563" s="412"/>
      <c r="BI563" s="412"/>
      <c r="BJ563" s="412"/>
      <c r="BK563" s="412"/>
      <c r="BL563" s="412"/>
      <c r="BM563" s="412"/>
      <c r="BN563" s="412"/>
      <c r="BO563" s="412"/>
      <c r="BP563" s="412"/>
      <c r="BQ563" s="412"/>
      <c r="BR563" s="412"/>
      <c r="BS563" s="412"/>
      <c r="BT563" s="412"/>
      <c r="BU563" s="412"/>
      <c r="BV563" s="412"/>
      <c r="BW563" s="412"/>
      <c r="BX563" s="412"/>
      <c r="BY563" s="412"/>
      <c r="BZ563" s="412"/>
      <c r="CA563" s="412"/>
      <c r="CB563" s="412"/>
      <c r="CC563" s="412"/>
      <c r="CD563" s="412"/>
      <c r="CE563" s="412"/>
      <c r="CF563" s="412"/>
      <c r="CG563" s="412"/>
      <c r="CH563" s="412"/>
      <c r="CI563" s="412"/>
      <c r="CJ563" s="412"/>
      <c r="CK563" s="412"/>
      <c r="CL563" s="412"/>
      <c r="CM563" s="412"/>
      <c r="CN563" s="412"/>
      <c r="CO563" s="412"/>
      <c r="CP563" s="412"/>
      <c r="CQ563" s="412"/>
      <c r="CR563" s="412"/>
      <c r="CS563" s="412"/>
      <c r="CT563" s="412"/>
      <c r="CU563" s="412"/>
      <c r="CV563" s="412"/>
      <c r="CW563" s="412"/>
      <c r="CX563" s="412"/>
      <c r="CY563" s="412"/>
      <c r="CZ563" s="412"/>
      <c r="DA563" s="412"/>
      <c r="DB563" s="412"/>
      <c r="DC563" s="412"/>
      <c r="DD563" s="412"/>
      <c r="DE563" s="412"/>
      <c r="DF563" s="412"/>
      <c r="DG563" s="412"/>
      <c r="DH563" s="412"/>
      <c r="DI563" s="412"/>
      <c r="DJ563" s="412"/>
      <c r="DK563" s="412"/>
      <c r="DL563" s="412"/>
      <c r="DM563" s="412"/>
      <c r="DN563" s="412"/>
      <c r="DO563" s="412"/>
      <c r="DP563" s="412"/>
    </row>
    <row r="564" spans="1:403" s="98" customFormat="1" ht="15" customHeight="1" x14ac:dyDescent="0.25">
      <c r="A564" s="1653" t="s">
        <v>490</v>
      </c>
      <c r="B564" s="1657"/>
      <c r="C564" s="1657">
        <f>SUM(C144)</f>
        <v>500</v>
      </c>
      <c r="D564" s="1657">
        <f>SUM(D144)</f>
        <v>458</v>
      </c>
      <c r="E564" s="1657">
        <f>SUM(E144)</f>
        <v>486</v>
      </c>
      <c r="F564" s="1657">
        <f t="shared" si="188"/>
        <v>106.11353711790392</v>
      </c>
      <c r="G564" s="1649"/>
      <c r="H564" s="1649"/>
      <c r="I564" s="1659"/>
      <c r="J564" s="684"/>
      <c r="K564" s="684"/>
      <c r="L564" s="684"/>
      <c r="M564" s="684"/>
      <c r="N564" s="684"/>
      <c r="O564" s="830"/>
      <c r="P564" s="830"/>
      <c r="Q564" s="830"/>
      <c r="R564" s="830"/>
      <c r="S564" s="830"/>
      <c r="T564" s="830"/>
      <c r="U564" s="830"/>
      <c r="V564" s="830"/>
      <c r="W564" s="830"/>
      <c r="X564" s="830"/>
      <c r="Y564" s="830"/>
      <c r="Z564" s="2303"/>
      <c r="AA564" s="2332"/>
      <c r="AB564" s="2332"/>
      <c r="AC564" s="2332"/>
      <c r="AD564" s="2332"/>
      <c r="AE564" s="3228"/>
      <c r="AF564" s="3046"/>
      <c r="AG564" s="412"/>
      <c r="AH564" s="412"/>
      <c r="AI564" s="412"/>
      <c r="AJ564" s="412"/>
      <c r="AK564" s="412"/>
      <c r="AL564" s="412"/>
      <c r="AM564" s="412"/>
      <c r="AN564" s="412"/>
      <c r="AO564" s="412"/>
      <c r="AP564" s="412"/>
      <c r="AQ564" s="412"/>
      <c r="AR564" s="412"/>
      <c r="AS564" s="412"/>
      <c r="AT564" s="412"/>
      <c r="AU564" s="412"/>
      <c r="AV564" s="412"/>
      <c r="AW564" s="412"/>
      <c r="AX564" s="412"/>
      <c r="AY564" s="412"/>
      <c r="AZ564" s="412"/>
      <c r="BA564" s="412"/>
      <c r="BB564" s="412"/>
      <c r="BC564" s="412"/>
      <c r="BD564" s="412"/>
      <c r="BE564" s="412"/>
      <c r="BF564" s="412"/>
      <c r="BG564" s="412"/>
      <c r="BH564" s="412"/>
      <c r="BI564" s="412"/>
      <c r="BJ564" s="412"/>
      <c r="BK564" s="412"/>
      <c r="BL564" s="412"/>
      <c r="BM564" s="412"/>
      <c r="BN564" s="412"/>
      <c r="BO564" s="412"/>
      <c r="BP564" s="412"/>
      <c r="BQ564" s="412"/>
      <c r="BR564" s="412"/>
      <c r="BS564" s="412"/>
      <c r="BT564" s="412"/>
      <c r="BU564" s="412"/>
      <c r="BV564" s="412"/>
      <c r="BW564" s="412"/>
      <c r="BX564" s="412"/>
      <c r="BY564" s="412"/>
      <c r="BZ564" s="412"/>
      <c r="CA564" s="412"/>
      <c r="CB564" s="412"/>
      <c r="CC564" s="412"/>
      <c r="CD564" s="412"/>
      <c r="CE564" s="412"/>
      <c r="CF564" s="412"/>
      <c r="CG564" s="412"/>
      <c r="CH564" s="412"/>
      <c r="CI564" s="412"/>
      <c r="CJ564" s="412"/>
      <c r="CK564" s="412"/>
      <c r="CL564" s="412"/>
      <c r="CM564" s="412"/>
      <c r="CN564" s="412"/>
      <c r="CO564" s="412"/>
      <c r="CP564" s="412"/>
      <c r="CQ564" s="412"/>
      <c r="CR564" s="412"/>
      <c r="CS564" s="412"/>
      <c r="CT564" s="412"/>
      <c r="CU564" s="412"/>
      <c r="CV564" s="412"/>
      <c r="CW564" s="412"/>
      <c r="CX564" s="412"/>
      <c r="CY564" s="412"/>
      <c r="CZ564" s="412"/>
      <c r="DA564" s="412"/>
      <c r="DB564" s="412"/>
      <c r="DC564" s="412"/>
      <c r="DD564" s="412"/>
      <c r="DE564" s="412"/>
      <c r="DF564" s="412"/>
      <c r="DG564" s="412"/>
      <c r="DH564" s="412"/>
      <c r="DI564" s="412"/>
      <c r="DJ564" s="412"/>
      <c r="DK564" s="412"/>
      <c r="DL564" s="412"/>
      <c r="DM564" s="412"/>
      <c r="DN564" s="412"/>
      <c r="DO564" s="412"/>
      <c r="DP564" s="412"/>
    </row>
    <row r="565" spans="1:403" s="98" customFormat="1" ht="35.25" customHeight="1" x14ac:dyDescent="0.25">
      <c r="A565" s="1663" t="s">
        <v>354</v>
      </c>
      <c r="B565" s="1664"/>
      <c r="C565" s="1664">
        <f>SUM(C317)</f>
        <v>3500</v>
      </c>
      <c r="D565" s="1664">
        <f>SUM(D317)</f>
        <v>3208</v>
      </c>
      <c r="E565" s="1664">
        <f>SUM(E317)</f>
        <v>3346</v>
      </c>
      <c r="F565" s="1664">
        <f t="shared" si="188"/>
        <v>104.30174563591021</v>
      </c>
      <c r="G565" s="1641"/>
      <c r="H565" s="1641"/>
      <c r="I565" s="1665"/>
      <c r="J565" s="1666"/>
      <c r="K565" s="1666"/>
      <c r="L565" s="1666"/>
      <c r="M565" s="1666"/>
      <c r="N565" s="1666"/>
      <c r="O565" s="1427"/>
      <c r="P565" s="1427"/>
      <c r="Q565" s="1427"/>
      <c r="R565" s="1427"/>
      <c r="S565" s="1427"/>
      <c r="T565" s="1427"/>
      <c r="U565" s="1427"/>
      <c r="V565" s="1427"/>
      <c r="W565" s="1427"/>
      <c r="X565" s="1427"/>
      <c r="Y565" s="1427"/>
      <c r="Z565" s="2304"/>
      <c r="AA565" s="2329"/>
      <c r="AB565" s="2329"/>
      <c r="AC565" s="2329"/>
      <c r="AD565" s="2329"/>
      <c r="AE565" s="3229"/>
      <c r="AF565" s="3048"/>
      <c r="AG565" s="412"/>
      <c r="AH565" s="412"/>
      <c r="AI565" s="412"/>
      <c r="AJ565" s="412"/>
      <c r="AK565" s="412"/>
      <c r="AL565" s="412"/>
      <c r="AM565" s="412"/>
      <c r="AN565" s="412"/>
      <c r="AO565" s="412"/>
      <c r="AP565" s="412"/>
      <c r="AQ565" s="412"/>
      <c r="AR565" s="412"/>
      <c r="AS565" s="412"/>
      <c r="AT565" s="412"/>
      <c r="AU565" s="412"/>
      <c r="AV565" s="412"/>
      <c r="AW565" s="412"/>
      <c r="AX565" s="412"/>
      <c r="AY565" s="412"/>
      <c r="AZ565" s="412"/>
      <c r="BA565" s="412"/>
      <c r="BB565" s="412"/>
      <c r="BC565" s="412"/>
      <c r="BD565" s="412"/>
      <c r="BE565" s="412"/>
      <c r="BF565" s="412"/>
      <c r="BG565" s="412"/>
      <c r="BH565" s="412"/>
      <c r="BI565" s="412"/>
      <c r="BJ565" s="412"/>
      <c r="BK565" s="412"/>
      <c r="BL565" s="412"/>
      <c r="BM565" s="412"/>
      <c r="BN565" s="412"/>
      <c r="BO565" s="412"/>
      <c r="BP565" s="412"/>
      <c r="BQ565" s="412"/>
      <c r="BR565" s="412"/>
      <c r="BS565" s="412"/>
      <c r="BT565" s="412"/>
      <c r="BU565" s="412"/>
      <c r="BV565" s="412"/>
      <c r="BW565" s="412"/>
      <c r="BX565" s="412"/>
      <c r="BY565" s="412"/>
      <c r="BZ565" s="412"/>
      <c r="CA565" s="412"/>
      <c r="CB565" s="412"/>
      <c r="CC565" s="412"/>
      <c r="CD565" s="412"/>
      <c r="CE565" s="412"/>
      <c r="CF565" s="412"/>
      <c r="CG565" s="412"/>
      <c r="CH565" s="412"/>
      <c r="CI565" s="412"/>
      <c r="CJ565" s="412"/>
      <c r="CK565" s="412"/>
      <c r="CL565" s="412"/>
      <c r="CM565" s="412"/>
      <c r="CN565" s="412"/>
      <c r="CO565" s="412"/>
      <c r="CP565" s="412"/>
      <c r="CQ565" s="412"/>
      <c r="CR565" s="412"/>
      <c r="CS565" s="412"/>
      <c r="CT565" s="412"/>
      <c r="CU565" s="412"/>
      <c r="CV565" s="412"/>
      <c r="CW565" s="412"/>
      <c r="CX565" s="412"/>
      <c r="CY565" s="412"/>
      <c r="CZ565" s="412"/>
      <c r="DA565" s="412"/>
      <c r="DB565" s="412"/>
      <c r="DC565" s="412"/>
      <c r="DD565" s="412"/>
      <c r="DE565" s="412"/>
      <c r="DF565" s="412"/>
      <c r="DG565" s="412"/>
      <c r="DH565" s="412"/>
      <c r="DI565" s="412"/>
      <c r="DJ565" s="412"/>
      <c r="DK565" s="412"/>
      <c r="DL565" s="412"/>
      <c r="DM565" s="412"/>
      <c r="DN565" s="412"/>
      <c r="DO565" s="412"/>
      <c r="DP565" s="412"/>
    </row>
    <row r="566" spans="1:403" s="98" customFormat="1" ht="15" customHeight="1" x14ac:dyDescent="0.2">
      <c r="A566" s="1667" t="s">
        <v>179</v>
      </c>
      <c r="B566" s="1668"/>
      <c r="C566" s="1668">
        <f>SUM(C484,C438,C416,C357,C338,C328,C318,C294,C245,C205,C145,C109,C59)</f>
        <v>1062049.3999999999</v>
      </c>
      <c r="D566" s="1668">
        <f>SUM(D484,D438,D416,D357,D338,D328,D318,D294,D245,D205,D145,D109,D59)</f>
        <v>973550.5</v>
      </c>
      <c r="E566" s="1668">
        <f>SUM(E484,E438,E416,E357,E338,E328,E318,E294,E245,E205,E145,E109,E59)</f>
        <v>957717.01250000007</v>
      </c>
      <c r="F566" s="1668">
        <f t="shared" si="188"/>
        <v>98.373634701024756</v>
      </c>
      <c r="G566" s="1669"/>
      <c r="H566" s="1669"/>
      <c r="I566" s="1670"/>
      <c r="J566" s="683"/>
      <c r="K566" s="683"/>
      <c r="L566" s="683"/>
      <c r="M566" s="683"/>
      <c r="N566" s="683"/>
      <c r="O566" s="1430">
        <f t="shared" ref="O566:AE566" si="189">SUM(O484,O438,O416,O357,O338,O328,O318,O294,O245,O205,O145,O109,O59,O379)</f>
        <v>1082900.9633690743</v>
      </c>
      <c r="P566" s="1430">
        <f t="shared" si="189"/>
        <v>1083557.0565690743</v>
      </c>
      <c r="Q566" s="1430">
        <f t="shared" si="189"/>
        <v>1083557.0565690743</v>
      </c>
      <c r="R566" s="1430">
        <f t="shared" si="189"/>
        <v>1083557.0565690743</v>
      </c>
      <c r="S566" s="1430">
        <f t="shared" si="189"/>
        <v>1078163.2724890742</v>
      </c>
      <c r="T566" s="1430">
        <f t="shared" si="189"/>
        <v>1078137.1575890742</v>
      </c>
      <c r="U566" s="1430">
        <f t="shared" si="189"/>
        <v>1080406.2095590744</v>
      </c>
      <c r="V566" s="1430">
        <f t="shared" si="189"/>
        <v>1080406.2095590744</v>
      </c>
      <c r="W566" s="1430">
        <f>SUM(W484,W438,W416,W357,W338,W328,W318,W294,W245,W205,W145,W109,W59,W379)</f>
        <v>1079710.3094600001</v>
      </c>
      <c r="X566" s="1430">
        <f>SUM(X484,X438,X416,X357,X338,X328,X318,X294,X245,X205,X145,X109,X59,X379)</f>
        <v>1079710.3094600001</v>
      </c>
      <c r="Y566" s="1430">
        <f>SUM(Y484,Y438,Y416,Y357,Y338,Y328,Y318,Y294,Y245,Y205,Y145,Y109,Y59,Y379)</f>
        <v>1079710.3094600001</v>
      </c>
      <c r="Z566" s="2305">
        <f t="shared" si="189"/>
        <v>990457.64142827643</v>
      </c>
      <c r="AA566" s="2330">
        <f t="shared" si="189"/>
        <v>992920.01728000003</v>
      </c>
      <c r="AB566" s="2330">
        <f t="shared" si="189"/>
        <v>2462.3758517235328</v>
      </c>
      <c r="AC566" s="2330">
        <f t="shared" si="189"/>
        <v>-827.80476999999985</v>
      </c>
      <c r="AD566" s="2330"/>
      <c r="AE566" s="3230">
        <f t="shared" si="189"/>
        <v>992092.21250999998</v>
      </c>
      <c r="AF566" s="3049">
        <f>SUM(AF484,AF438,AF416,AF357,AF338,AF328,AF318,AF294,AF245,AF205,AF145,AF109,AF59,AF379)</f>
        <v>29962.189270000003</v>
      </c>
      <c r="AG566" s="412"/>
      <c r="AH566" s="412"/>
      <c r="AI566" s="412"/>
      <c r="AJ566" s="412"/>
      <c r="AK566" s="412"/>
      <c r="AL566" s="412"/>
      <c r="AM566" s="412"/>
      <c r="AN566" s="412"/>
      <c r="AO566" s="412"/>
      <c r="AP566" s="412"/>
      <c r="AQ566" s="412"/>
      <c r="AR566" s="412"/>
      <c r="AS566" s="412"/>
      <c r="AT566" s="412"/>
      <c r="AU566" s="412"/>
      <c r="AV566" s="412"/>
      <c r="AW566" s="412"/>
      <c r="AX566" s="412"/>
      <c r="AY566" s="412"/>
      <c r="AZ566" s="412"/>
      <c r="BA566" s="412"/>
      <c r="BB566" s="412"/>
      <c r="BC566" s="412"/>
      <c r="BD566" s="412"/>
      <c r="BE566" s="412"/>
      <c r="BF566" s="412"/>
      <c r="BG566" s="412"/>
      <c r="BH566" s="412"/>
      <c r="BI566" s="412"/>
      <c r="BJ566" s="412"/>
      <c r="BK566" s="412"/>
      <c r="BL566" s="412"/>
      <c r="BM566" s="412"/>
      <c r="BN566" s="412"/>
      <c r="BO566" s="412"/>
      <c r="BP566" s="412"/>
      <c r="BQ566" s="412"/>
      <c r="BR566" s="412"/>
      <c r="BS566" s="412"/>
      <c r="BT566" s="412"/>
      <c r="BU566" s="412"/>
      <c r="BV566" s="412"/>
      <c r="BW566" s="412"/>
      <c r="BX566" s="412"/>
      <c r="BY566" s="412"/>
      <c r="BZ566" s="412"/>
      <c r="CA566" s="412"/>
      <c r="CB566" s="412"/>
      <c r="CC566" s="412"/>
      <c r="CD566" s="412"/>
      <c r="CE566" s="412"/>
      <c r="CF566" s="412"/>
      <c r="CG566" s="412"/>
      <c r="CH566" s="412"/>
      <c r="CI566" s="412"/>
      <c r="CJ566" s="412"/>
      <c r="CK566" s="412"/>
      <c r="CL566" s="412"/>
      <c r="CM566" s="412"/>
      <c r="CN566" s="412"/>
      <c r="CO566" s="412"/>
      <c r="CP566" s="412"/>
      <c r="CQ566" s="412"/>
      <c r="CR566" s="412"/>
      <c r="CS566" s="412"/>
      <c r="CT566" s="412"/>
      <c r="CU566" s="412"/>
      <c r="CV566" s="412"/>
      <c r="CW566" s="412"/>
      <c r="CX566" s="412"/>
      <c r="CY566" s="412"/>
      <c r="CZ566" s="412"/>
      <c r="DA566" s="412"/>
      <c r="DB566" s="412"/>
      <c r="DC566" s="412"/>
      <c r="DD566" s="412"/>
      <c r="DE566" s="412"/>
      <c r="DF566" s="412"/>
      <c r="DG566" s="412"/>
      <c r="DH566" s="412"/>
      <c r="DI566" s="412"/>
      <c r="DJ566" s="412"/>
      <c r="DK566" s="412"/>
      <c r="DL566" s="412"/>
      <c r="DM566" s="412"/>
      <c r="DN566" s="412"/>
      <c r="DO566" s="412"/>
      <c r="DP566" s="412"/>
    </row>
    <row r="567" spans="1:403" s="98" customFormat="1" ht="15" customHeight="1" x14ac:dyDescent="0.25">
      <c r="A567" s="1671" t="s">
        <v>358</v>
      </c>
      <c r="B567" s="1672"/>
      <c r="C567" s="1672">
        <f>C546+C559*3.2+C561</f>
        <v>1062049.3999999999</v>
      </c>
      <c r="D567" s="1672">
        <f>D546+D559*3.2+D561</f>
        <v>973550.5</v>
      </c>
      <c r="E567" s="1672">
        <f>E546+E559*3.2+E561</f>
        <v>957717.01249999995</v>
      </c>
      <c r="F567" s="1672">
        <f t="shared" si="188"/>
        <v>98.373634701024741</v>
      </c>
      <c r="G567" s="1673"/>
      <c r="H567" s="1673"/>
      <c r="I567" s="1674"/>
      <c r="J567" s="1675"/>
      <c r="K567" s="1675"/>
      <c r="L567" s="1675"/>
      <c r="M567" s="1675"/>
      <c r="N567" s="1675"/>
      <c r="O567" s="1444"/>
      <c r="P567" s="1444"/>
      <c r="Q567" s="1444"/>
      <c r="R567" s="1444"/>
      <c r="S567" s="1444"/>
      <c r="T567" s="1444"/>
      <c r="U567" s="1444"/>
      <c r="V567" s="1444"/>
      <c r="W567" s="1444"/>
      <c r="X567" s="1444"/>
      <c r="Y567" s="1444"/>
      <c r="Z567" s="2306"/>
      <c r="AA567" s="2331"/>
      <c r="AB567" s="2331"/>
      <c r="AC567" s="2331"/>
      <c r="AD567" s="2331"/>
      <c r="AE567" s="3231"/>
      <c r="AF567" s="3050"/>
      <c r="AG567" s="412"/>
      <c r="AH567" s="412"/>
      <c r="AI567" s="412"/>
      <c r="AJ567" s="412"/>
      <c r="AK567" s="412"/>
      <c r="AL567" s="412"/>
      <c r="AM567" s="412"/>
      <c r="AN567" s="412"/>
      <c r="AO567" s="412"/>
      <c r="AP567" s="412"/>
      <c r="AQ567" s="412"/>
      <c r="AR567" s="412"/>
      <c r="AS567" s="412"/>
      <c r="AT567" s="412"/>
      <c r="AU567" s="412"/>
      <c r="AV567" s="412"/>
      <c r="AW567" s="412"/>
      <c r="AX567" s="412"/>
      <c r="AY567" s="412"/>
      <c r="AZ567" s="412"/>
      <c r="BA567" s="412"/>
      <c r="BB567" s="412"/>
      <c r="BC567" s="412"/>
      <c r="BD567" s="412"/>
      <c r="BE567" s="412"/>
      <c r="BF567" s="412"/>
      <c r="BG567" s="412"/>
      <c r="BH567" s="412"/>
      <c r="BI567" s="412"/>
      <c r="BJ567" s="412"/>
      <c r="BK567" s="412"/>
      <c r="BL567" s="412"/>
      <c r="BM567" s="412"/>
      <c r="BN567" s="412"/>
      <c r="BO567" s="412"/>
      <c r="BP567" s="412"/>
      <c r="BQ567" s="412"/>
      <c r="BR567" s="412"/>
      <c r="BS567" s="412"/>
      <c r="BT567" s="412"/>
      <c r="BU567" s="412"/>
      <c r="BV567" s="412"/>
      <c r="BW567" s="412"/>
      <c r="BX567" s="412"/>
      <c r="BY567" s="412"/>
      <c r="BZ567" s="412"/>
      <c r="CA567" s="412"/>
      <c r="CB567" s="412"/>
      <c r="CC567" s="412"/>
      <c r="CD567" s="412"/>
      <c r="CE567" s="412"/>
      <c r="CF567" s="412"/>
      <c r="CG567" s="412"/>
      <c r="CH567" s="412"/>
      <c r="CI567" s="412"/>
      <c r="CJ567" s="412"/>
      <c r="CK567" s="412"/>
      <c r="CL567" s="412"/>
      <c r="CM567" s="412"/>
      <c r="CN567" s="412"/>
      <c r="CO567" s="412"/>
      <c r="CP567" s="412"/>
      <c r="CQ567" s="412"/>
      <c r="CR567" s="412"/>
      <c r="CS567" s="412"/>
      <c r="CT567" s="412"/>
      <c r="CU567" s="412"/>
      <c r="CV567" s="412"/>
      <c r="CW567" s="412"/>
      <c r="CX567" s="412"/>
      <c r="CY567" s="412"/>
      <c r="CZ567" s="412"/>
      <c r="DA567" s="412"/>
      <c r="DB567" s="412"/>
      <c r="DC567" s="412"/>
      <c r="DD567" s="412"/>
      <c r="DE567" s="412"/>
      <c r="DF567" s="412"/>
      <c r="DG567" s="412"/>
      <c r="DH567" s="412"/>
      <c r="DI567" s="412"/>
      <c r="DJ567" s="412"/>
      <c r="DK567" s="412"/>
      <c r="DL567" s="412"/>
      <c r="DM567" s="412"/>
      <c r="DN567" s="412"/>
      <c r="DO567" s="412"/>
      <c r="DP567" s="412"/>
    </row>
    <row r="568" spans="1:403" s="98" customFormat="1" ht="15" customHeight="1" x14ac:dyDescent="0.25">
      <c r="A568" s="1661" t="s">
        <v>359</v>
      </c>
      <c r="B568" s="1657"/>
      <c r="C568" s="1657">
        <f>SUM(C440:C458,C376:C378,C355:C356,C266:C293,C235:C244,C187:C203,C204,C136:C142,C104:C108,C41:C57,C296:C299)</f>
        <v>704459</v>
      </c>
      <c r="D568" s="1657">
        <f>SUM(D440:D458,D376:D378,D355:D356,D266:D293,D235:D244,D187:D203,D204,D136:D142,D104:D108,D41:D57,D296:D299)</f>
        <v>643117</v>
      </c>
      <c r="E568" s="1657">
        <f>SUM(E440:E458,E376:E378,E355:E356,E266:E293,E235:E244,E187:E203,E204,E136:E142,E104:E108,E41:E57,E296:E299)</f>
        <v>654755</v>
      </c>
      <c r="F568" s="1657">
        <f t="shared" si="188"/>
        <v>101.8096240652945</v>
      </c>
      <c r="G568" s="1649"/>
      <c r="H568" s="1649"/>
      <c r="I568" s="1659"/>
      <c r="J568" s="684"/>
      <c r="K568" s="684"/>
      <c r="L568" s="684"/>
      <c r="M568" s="684"/>
      <c r="N568" s="684"/>
      <c r="O568" s="830"/>
      <c r="P568" s="830"/>
      <c r="Q568" s="830"/>
      <c r="R568" s="830"/>
      <c r="S568" s="830"/>
      <c r="T568" s="830"/>
      <c r="U568" s="830"/>
      <c r="V568" s="830"/>
      <c r="W568" s="830"/>
      <c r="X568" s="830"/>
      <c r="Y568" s="830"/>
      <c r="Z568" s="2303"/>
      <c r="AA568" s="2332"/>
      <c r="AB568" s="2332"/>
      <c r="AC568" s="2332"/>
      <c r="AD568" s="2332"/>
      <c r="AE568" s="3228"/>
      <c r="AF568" s="3046"/>
      <c r="AG568" s="412"/>
      <c r="AH568" s="412"/>
      <c r="AI568" s="412"/>
      <c r="AJ568" s="412"/>
      <c r="AK568" s="412"/>
      <c r="AL568" s="412"/>
      <c r="AM568" s="412"/>
      <c r="AN568" s="412"/>
      <c r="AO568" s="412"/>
      <c r="AP568" s="412"/>
      <c r="AQ568" s="412"/>
      <c r="AR568" s="412"/>
      <c r="AS568" s="412"/>
      <c r="AT568" s="412"/>
      <c r="AU568" s="412"/>
      <c r="AV568" s="412"/>
      <c r="AW568" s="412"/>
      <c r="AX568" s="412"/>
      <c r="AY568" s="412"/>
      <c r="AZ568" s="412"/>
      <c r="BA568" s="412"/>
      <c r="BB568" s="412"/>
      <c r="BC568" s="412"/>
      <c r="BD568" s="412"/>
      <c r="BE568" s="412"/>
      <c r="BF568" s="412"/>
      <c r="BG568" s="412"/>
      <c r="BH568" s="412"/>
      <c r="BI568" s="412"/>
      <c r="BJ568" s="412"/>
      <c r="BK568" s="412"/>
      <c r="BL568" s="412"/>
      <c r="BM568" s="412"/>
      <c r="BN568" s="412"/>
      <c r="BO568" s="412"/>
      <c r="BP568" s="412"/>
      <c r="BQ568" s="412"/>
      <c r="BR568" s="412"/>
      <c r="BS568" s="412"/>
      <c r="BT568" s="412"/>
      <c r="BU568" s="412"/>
      <c r="BV568" s="412"/>
      <c r="BW568" s="412"/>
      <c r="BX568" s="412"/>
      <c r="BY568" s="412"/>
      <c r="BZ568" s="412"/>
      <c r="CA568" s="412"/>
      <c r="CB568" s="412"/>
      <c r="CC568" s="412"/>
      <c r="CD568" s="412"/>
      <c r="CE568" s="412"/>
      <c r="CF568" s="412"/>
      <c r="CG568" s="412"/>
      <c r="CH568" s="412"/>
      <c r="CI568" s="412"/>
      <c r="CJ568" s="412"/>
      <c r="CK568" s="412"/>
      <c r="CL568" s="412"/>
      <c r="CM568" s="412"/>
      <c r="CN568" s="412"/>
      <c r="CO568" s="412"/>
      <c r="CP568" s="412"/>
      <c r="CQ568" s="412"/>
      <c r="CR568" s="412"/>
      <c r="CS568" s="412"/>
      <c r="CT568" s="412"/>
      <c r="CU568" s="412"/>
      <c r="CV568" s="412"/>
      <c r="CW568" s="412"/>
      <c r="CX568" s="412"/>
      <c r="CY568" s="412"/>
      <c r="CZ568" s="412"/>
      <c r="DA568" s="412"/>
      <c r="DB568" s="412"/>
      <c r="DC568" s="412"/>
      <c r="DD568" s="412"/>
      <c r="DE568" s="412"/>
      <c r="DF568" s="412"/>
      <c r="DG568" s="412"/>
      <c r="DH568" s="412"/>
      <c r="DI568" s="412"/>
      <c r="DJ568" s="412"/>
      <c r="DK568" s="412"/>
      <c r="DL568" s="412"/>
      <c r="DM568" s="412"/>
      <c r="DN568" s="412"/>
      <c r="DO568" s="412"/>
      <c r="DP568" s="412"/>
    </row>
    <row r="569" spans="1:403" s="98" customFormat="1" ht="15" customHeight="1" x14ac:dyDescent="0.25">
      <c r="A569" s="1661" t="s">
        <v>33</v>
      </c>
      <c r="B569" s="1657"/>
      <c r="C569" s="1657"/>
      <c r="D569" s="1657"/>
      <c r="E569" s="1657"/>
      <c r="F569" s="1657"/>
      <c r="G569" s="1649"/>
      <c r="H569" s="1649"/>
      <c r="I569" s="1659"/>
      <c r="J569" s="684"/>
      <c r="K569" s="684"/>
      <c r="L569" s="684"/>
      <c r="M569" s="684"/>
      <c r="N569" s="684"/>
      <c r="O569" s="830"/>
      <c r="P569" s="830"/>
      <c r="Q569" s="830"/>
      <c r="R569" s="830"/>
      <c r="S569" s="830"/>
      <c r="T569" s="830"/>
      <c r="U569" s="830"/>
      <c r="V569" s="830"/>
      <c r="W569" s="830"/>
      <c r="X569" s="830"/>
      <c r="Y569" s="830"/>
      <c r="Z569" s="2303"/>
      <c r="AA569" s="2332"/>
      <c r="AB569" s="2332"/>
      <c r="AC569" s="2332"/>
      <c r="AD569" s="2332"/>
      <c r="AE569" s="3228"/>
      <c r="AF569" s="3046"/>
      <c r="AG569" s="412"/>
      <c r="AH569" s="412"/>
      <c r="AI569" s="412"/>
      <c r="AJ569" s="412"/>
      <c r="AK569" s="412"/>
      <c r="AL569" s="412"/>
      <c r="AM569" s="412"/>
      <c r="AN569" s="412"/>
      <c r="AO569" s="412"/>
      <c r="AP569" s="412"/>
      <c r="AQ569" s="412"/>
      <c r="AR569" s="412"/>
      <c r="AS569" s="412"/>
      <c r="AT569" s="412"/>
      <c r="AU569" s="412"/>
      <c r="AV569" s="412"/>
      <c r="AW569" s="412"/>
      <c r="AX569" s="412"/>
      <c r="AY569" s="412"/>
      <c r="AZ569" s="412"/>
      <c r="BA569" s="412"/>
      <c r="BB569" s="412"/>
      <c r="BC569" s="412"/>
      <c r="BD569" s="412"/>
      <c r="BE569" s="412"/>
      <c r="BF569" s="412"/>
      <c r="BG569" s="412"/>
      <c r="BH569" s="412"/>
      <c r="BI569" s="412"/>
      <c r="BJ569" s="412"/>
      <c r="BK569" s="412"/>
      <c r="BL569" s="412"/>
      <c r="BM569" s="412"/>
      <c r="BN569" s="412"/>
      <c r="BO569" s="412"/>
      <c r="BP569" s="412"/>
      <c r="BQ569" s="412"/>
      <c r="BR569" s="412"/>
      <c r="BS569" s="412"/>
      <c r="BT569" s="412"/>
      <c r="BU569" s="412"/>
      <c r="BV569" s="412"/>
      <c r="BW569" s="412"/>
      <c r="BX569" s="412"/>
      <c r="BY569" s="412"/>
      <c r="BZ569" s="412"/>
      <c r="CA569" s="412"/>
      <c r="CB569" s="412"/>
      <c r="CC569" s="412"/>
      <c r="CD569" s="412"/>
      <c r="CE569" s="412"/>
      <c r="CF569" s="412"/>
      <c r="CG569" s="412"/>
      <c r="CH569" s="412"/>
      <c r="CI569" s="412"/>
      <c r="CJ569" s="412"/>
      <c r="CK569" s="412"/>
      <c r="CL569" s="412"/>
      <c r="CM569" s="412"/>
      <c r="CN569" s="412"/>
      <c r="CO569" s="412"/>
      <c r="CP569" s="412"/>
      <c r="CQ569" s="412"/>
      <c r="CR569" s="412"/>
      <c r="CS569" s="412"/>
      <c r="CT569" s="412"/>
      <c r="CU569" s="412"/>
      <c r="CV569" s="412"/>
      <c r="CW569" s="412"/>
      <c r="CX569" s="412"/>
      <c r="CY569" s="412"/>
      <c r="CZ569" s="412"/>
      <c r="DA569" s="412"/>
      <c r="DB569" s="412"/>
      <c r="DC569" s="412"/>
      <c r="DD569" s="412"/>
      <c r="DE569" s="412"/>
      <c r="DF569" s="412"/>
      <c r="DG569" s="412"/>
      <c r="DH569" s="412"/>
      <c r="DI569" s="412"/>
      <c r="DJ569" s="412"/>
      <c r="DK569" s="412"/>
      <c r="DL569" s="412"/>
      <c r="DM569" s="412"/>
      <c r="DN569" s="412"/>
      <c r="DO569" s="412"/>
      <c r="DP569" s="412"/>
    </row>
    <row r="570" spans="1:403" ht="15" customHeight="1" x14ac:dyDescent="0.25">
      <c r="A570" s="1647" t="s">
        <v>225</v>
      </c>
      <c r="B570" s="1648"/>
      <c r="C570" s="1648">
        <f>SUM(C508,C476,C361,C248,C210,C149,C112,C150,C75,C535)</f>
        <v>3420</v>
      </c>
      <c r="D570" s="1648">
        <f>SUM(D508,D476,D361,D248,D210,D149,D112,D150,D75,D535)</f>
        <v>3132.5833333333335</v>
      </c>
      <c r="E570" s="1648">
        <f>SUM(E508,E476,E361,E248,E210,E149,E112,E150,E75,E535)</f>
        <v>3062</v>
      </c>
      <c r="F570" s="1648">
        <f t="shared" ref="F570:F580" si="190">E570/D570*100</f>
        <v>97.746801096007019</v>
      </c>
      <c r="G570" s="1649">
        <f t="shared" ref="G570:G577" si="191">I570/C570</f>
        <v>11.898538011695907</v>
      </c>
      <c r="H570" s="1649">
        <f t="shared" ref="H570:H576" si="192">K570/E570</f>
        <v>13.293272370999347</v>
      </c>
      <c r="I570" s="1650">
        <f>SUM(I508,I476,I361,I248,I210,I149,I112,I150,I75,I535)</f>
        <v>40693</v>
      </c>
      <c r="J570" s="1648">
        <f>SUM(J508,J476,J361,J248,J210,J149,J112,J150,J75,J535)</f>
        <v>37278</v>
      </c>
      <c r="K570" s="1648">
        <f>SUM(K508,K476,K361,K248,K210,K149,K112,K150,K75,K535)</f>
        <v>40704</v>
      </c>
      <c r="L570" s="1676">
        <f t="shared" ref="L570:L576" si="193">K570/J570*100</f>
        <v>109.19040721068727</v>
      </c>
      <c r="M570" s="1648">
        <f>SUM(M508,M476,M361,M248,M210,M149,M112,M150,M75,M535)</f>
        <v>135.23333333333332</v>
      </c>
      <c r="N570" s="1656">
        <f t="shared" ref="N570:N576" si="194">K570/$A$4*12/M570</f>
        <v>328.35368722970406</v>
      </c>
      <c r="O570" s="830"/>
      <c r="P570" s="830"/>
      <c r="Q570" s="830"/>
      <c r="R570" s="830"/>
      <c r="S570" s="830"/>
      <c r="T570" s="830"/>
      <c r="U570" s="830"/>
      <c r="V570" s="830"/>
      <c r="W570" s="830"/>
      <c r="X570" s="830"/>
      <c r="Y570" s="830"/>
      <c r="Z570" s="2303"/>
      <c r="AA570" s="2332"/>
      <c r="AB570" s="2332"/>
      <c r="AC570" s="2332"/>
      <c r="AD570" s="2332"/>
      <c r="AE570" s="3228"/>
      <c r="AF570" s="3044"/>
      <c r="DQ570" s="405"/>
      <c r="DR570" s="405"/>
      <c r="DS570" s="405"/>
      <c r="DT570" s="405"/>
      <c r="DU570" s="405"/>
      <c r="DV570" s="405"/>
      <c r="DW570" s="405"/>
      <c r="DX570" s="405"/>
      <c r="DY570" s="405"/>
      <c r="DZ570" s="405"/>
      <c r="EA570" s="405"/>
      <c r="EB570" s="405"/>
      <c r="EC570" s="405"/>
      <c r="ED570" s="405"/>
      <c r="EE570" s="405"/>
      <c r="EF570" s="405"/>
      <c r="EG570" s="405"/>
      <c r="EH570" s="405"/>
      <c r="EI570" s="405"/>
      <c r="EJ570" s="405"/>
      <c r="EK570" s="405"/>
      <c r="EL570" s="405"/>
      <c r="EM570" s="405"/>
      <c r="EN570" s="405"/>
      <c r="EO570" s="405"/>
      <c r="EP570" s="405"/>
      <c r="EQ570" s="405"/>
      <c r="ER570" s="405"/>
      <c r="ES570" s="405"/>
      <c r="ET570" s="405"/>
      <c r="EU570" s="405"/>
      <c r="EV570" s="405"/>
      <c r="EW570" s="405"/>
      <c r="EX570" s="405"/>
      <c r="EY570" s="405"/>
      <c r="EZ570" s="405"/>
      <c r="FA570" s="405"/>
      <c r="FB570" s="405"/>
      <c r="FC570" s="405"/>
      <c r="FD570" s="405"/>
      <c r="FE570" s="405"/>
      <c r="FF570" s="405"/>
      <c r="FG570" s="405"/>
      <c r="FH570" s="405"/>
      <c r="FI570" s="405"/>
      <c r="FJ570" s="405"/>
      <c r="FK570" s="405"/>
      <c r="FL570" s="405"/>
      <c r="FM570" s="405"/>
      <c r="FN570" s="405"/>
      <c r="FO570" s="405"/>
      <c r="FP570" s="405"/>
      <c r="FQ570" s="405"/>
      <c r="FR570" s="405"/>
      <c r="FS570" s="405"/>
      <c r="FT570" s="405"/>
      <c r="FU570" s="405"/>
      <c r="FV570" s="405"/>
      <c r="FW570" s="405"/>
      <c r="FX570" s="405"/>
      <c r="FY570" s="405"/>
      <c r="FZ570" s="405"/>
      <c r="GA570" s="405"/>
      <c r="GB570" s="405"/>
      <c r="GC570" s="405"/>
      <c r="GD570" s="405"/>
      <c r="GE570" s="405"/>
      <c r="GF570" s="405"/>
      <c r="GG570" s="405"/>
      <c r="GH570" s="405"/>
      <c r="GI570" s="405"/>
      <c r="GJ570" s="405"/>
      <c r="GK570" s="405"/>
      <c r="GL570" s="405"/>
      <c r="GM570" s="405"/>
      <c r="GN570" s="405"/>
      <c r="GO570" s="405"/>
      <c r="GP570" s="405"/>
      <c r="GQ570" s="405"/>
      <c r="GR570" s="405"/>
      <c r="GS570" s="405"/>
      <c r="GT570" s="405"/>
      <c r="GU570" s="405"/>
      <c r="GV570" s="405"/>
      <c r="GW570" s="405"/>
      <c r="GX570" s="405"/>
      <c r="GY570" s="405"/>
      <c r="GZ570" s="405"/>
      <c r="HA570" s="405"/>
      <c r="HB570" s="405"/>
      <c r="HC570" s="405"/>
      <c r="HD570" s="405"/>
      <c r="HE570" s="405"/>
      <c r="HF570" s="405"/>
      <c r="HG570" s="405"/>
      <c r="HH570" s="405"/>
      <c r="HI570" s="405"/>
      <c r="HJ570" s="405"/>
      <c r="HK570" s="405"/>
      <c r="HL570" s="405"/>
      <c r="HM570" s="405"/>
      <c r="HN570" s="405"/>
      <c r="HO570" s="405"/>
      <c r="HP570" s="405"/>
      <c r="HQ570" s="405"/>
      <c r="HR570" s="405"/>
      <c r="HS570" s="405"/>
      <c r="HT570" s="405"/>
      <c r="HU570" s="405"/>
      <c r="HV570" s="405"/>
      <c r="HW570" s="405"/>
      <c r="HX570" s="405"/>
      <c r="HY570" s="405"/>
      <c r="HZ570" s="405"/>
      <c r="IA570" s="405"/>
      <c r="IB570" s="405"/>
      <c r="IC570" s="405"/>
      <c r="ID570" s="405"/>
      <c r="IE570" s="405"/>
      <c r="IF570" s="405"/>
      <c r="IG570" s="405"/>
      <c r="IH570" s="405"/>
      <c r="II570" s="405"/>
      <c r="IJ570" s="405"/>
      <c r="IK570" s="405"/>
      <c r="IL570" s="405"/>
      <c r="IM570" s="405"/>
      <c r="IN570" s="405"/>
      <c r="IO570" s="405"/>
      <c r="IP570" s="405"/>
      <c r="IQ570" s="405"/>
      <c r="IR570" s="405"/>
      <c r="IS570" s="405"/>
      <c r="IT570" s="405"/>
      <c r="IU570" s="405"/>
      <c r="IV570" s="405"/>
      <c r="IW570" s="405"/>
      <c r="IX570" s="405"/>
      <c r="IY570" s="405"/>
      <c r="IZ570" s="405"/>
      <c r="JA570" s="405"/>
      <c r="JB570" s="405"/>
      <c r="JC570" s="405"/>
      <c r="JD570" s="405"/>
      <c r="JE570" s="405"/>
      <c r="JF570" s="405"/>
      <c r="JG570" s="405"/>
      <c r="JH570" s="405"/>
      <c r="JI570" s="405"/>
      <c r="JJ570" s="405"/>
      <c r="JK570" s="405"/>
      <c r="JL570" s="405"/>
      <c r="JM570" s="405"/>
      <c r="JN570" s="405"/>
      <c r="JO570" s="405"/>
      <c r="JP570" s="405"/>
      <c r="JQ570" s="405"/>
      <c r="JR570" s="405"/>
      <c r="JS570" s="405"/>
      <c r="JT570" s="405"/>
      <c r="JU570" s="405"/>
      <c r="JV570" s="405"/>
      <c r="JW570" s="405"/>
      <c r="JX570" s="405"/>
      <c r="JY570" s="405"/>
      <c r="JZ570" s="405"/>
      <c r="KA570" s="405"/>
      <c r="KB570" s="405"/>
      <c r="KC570" s="405"/>
      <c r="KD570" s="405"/>
      <c r="KE570" s="405"/>
      <c r="KF570" s="405"/>
      <c r="KG570" s="405"/>
      <c r="KH570" s="405"/>
      <c r="KI570" s="405"/>
      <c r="KJ570" s="405"/>
      <c r="KK570" s="405"/>
      <c r="KL570" s="405"/>
      <c r="KM570" s="405"/>
      <c r="KN570" s="405"/>
      <c r="KO570" s="405"/>
      <c r="KP570" s="405"/>
      <c r="KQ570" s="405"/>
      <c r="KR570" s="405"/>
      <c r="KS570" s="405"/>
      <c r="KT570" s="405"/>
      <c r="KU570" s="405"/>
      <c r="KV570" s="405"/>
      <c r="KW570" s="405"/>
      <c r="KX570" s="405"/>
      <c r="KY570" s="405"/>
      <c r="KZ570" s="405"/>
      <c r="LA570" s="405"/>
      <c r="LB570" s="405"/>
      <c r="LC570" s="405"/>
      <c r="LD570" s="405"/>
      <c r="LE570" s="405"/>
      <c r="LF570" s="405"/>
      <c r="LG570" s="405"/>
      <c r="LH570" s="405"/>
      <c r="LI570" s="405"/>
      <c r="LJ570" s="405"/>
      <c r="LK570" s="405"/>
      <c r="LL570" s="405"/>
      <c r="LM570" s="405"/>
      <c r="LN570" s="405"/>
      <c r="LO570" s="405"/>
      <c r="LP570" s="405"/>
      <c r="LQ570" s="405"/>
      <c r="LR570" s="405"/>
      <c r="LS570" s="405"/>
      <c r="LT570" s="405"/>
      <c r="LU570" s="405"/>
      <c r="LV570" s="405"/>
      <c r="LW570" s="405"/>
      <c r="LX570" s="405"/>
      <c r="LY570" s="405"/>
      <c r="LZ570" s="405"/>
      <c r="MA570" s="405"/>
      <c r="MB570" s="405"/>
      <c r="MC570" s="405"/>
      <c r="MD570" s="405"/>
      <c r="ME570" s="405"/>
      <c r="MF570" s="405"/>
      <c r="MG570" s="405"/>
      <c r="MH570" s="405"/>
      <c r="MI570" s="405"/>
      <c r="MJ570" s="405"/>
      <c r="MK570" s="405"/>
      <c r="ML570" s="405"/>
      <c r="MM570" s="405"/>
      <c r="MN570" s="405"/>
      <c r="MO570" s="405"/>
      <c r="MP570" s="405"/>
      <c r="MQ570" s="405"/>
      <c r="MR570" s="405"/>
      <c r="MS570" s="405"/>
      <c r="MT570" s="405"/>
      <c r="MU570" s="405"/>
      <c r="MV570" s="405"/>
      <c r="MW570" s="405"/>
      <c r="MX570" s="405"/>
      <c r="MY570" s="405"/>
      <c r="MZ570" s="405"/>
      <c r="NA570" s="405"/>
      <c r="NB570" s="405"/>
      <c r="NC570" s="405"/>
      <c r="ND570" s="405"/>
      <c r="NE570" s="405"/>
      <c r="NF570" s="405"/>
      <c r="NG570" s="405"/>
      <c r="NH570" s="405"/>
      <c r="NI570" s="405"/>
      <c r="NJ570" s="405"/>
      <c r="NK570" s="405"/>
      <c r="NL570" s="405"/>
      <c r="NM570" s="405"/>
      <c r="NN570" s="405"/>
      <c r="NO570" s="405"/>
      <c r="NP570" s="405"/>
      <c r="NQ570" s="405"/>
      <c r="NR570" s="405"/>
      <c r="NS570" s="405"/>
      <c r="NT570" s="405"/>
      <c r="NU570" s="405"/>
      <c r="NV570" s="405"/>
      <c r="NW570" s="405"/>
      <c r="NX570" s="405"/>
      <c r="NY570" s="405"/>
      <c r="NZ570" s="405"/>
      <c r="OA570" s="405"/>
      <c r="OB570" s="405"/>
      <c r="OC570" s="405"/>
      <c r="OD570" s="405"/>
      <c r="OE570" s="405"/>
      <c r="OF570" s="405"/>
      <c r="OG570" s="405"/>
      <c r="OH570" s="405"/>
      <c r="OI570" s="405"/>
      <c r="OJ570" s="405"/>
      <c r="OK570" s="405"/>
      <c r="OL570" s="405"/>
      <c r="OM570" s="405"/>
    </row>
    <row r="571" spans="1:403" ht="33" customHeight="1" x14ac:dyDescent="0.25">
      <c r="A571" s="2670" t="s">
        <v>475</v>
      </c>
      <c r="B571" s="2700"/>
      <c r="C571" s="2700">
        <f>SUM(C475)</f>
        <v>50</v>
      </c>
      <c r="D571" s="2700">
        <f>SUM(D475)</f>
        <v>50</v>
      </c>
      <c r="E571" s="2700">
        <f>SUM(E475)</f>
        <v>71</v>
      </c>
      <c r="F571" s="2700">
        <f t="shared" si="190"/>
        <v>142</v>
      </c>
      <c r="G571" s="2700">
        <f t="shared" si="191"/>
        <v>10</v>
      </c>
      <c r="H571" s="2700">
        <f>K571/E571</f>
        <v>10.915492957746478</v>
      </c>
      <c r="I571" s="2700">
        <f>SUM(I475)</f>
        <v>500</v>
      </c>
      <c r="J571" s="2700">
        <f>SUM(J475)</f>
        <v>500</v>
      </c>
      <c r="K571" s="2700">
        <f>SUM(K475)</f>
        <v>775</v>
      </c>
      <c r="L571" s="2700">
        <f t="shared" si="193"/>
        <v>155</v>
      </c>
      <c r="M571" s="2700">
        <f>SUM(M475,M364)</f>
        <v>15</v>
      </c>
      <c r="N571" s="2700">
        <f t="shared" si="194"/>
        <v>56.363636363636367</v>
      </c>
      <c r="O571" s="2700">
        <f t="shared" ref="O571:AE571" si="195">SUM(O475)</f>
        <v>0</v>
      </c>
      <c r="P571" s="2700">
        <f t="shared" si="195"/>
        <v>0</v>
      </c>
      <c r="Q571" s="2700">
        <f t="shared" si="195"/>
        <v>0</v>
      </c>
      <c r="R571" s="2700">
        <f t="shared" si="195"/>
        <v>0</v>
      </c>
      <c r="S571" s="2700">
        <f t="shared" si="195"/>
        <v>0</v>
      </c>
      <c r="T571" s="2700">
        <f t="shared" si="195"/>
        <v>0</v>
      </c>
      <c r="U571" s="2700">
        <f t="shared" si="195"/>
        <v>0</v>
      </c>
      <c r="V571" s="2700">
        <f t="shared" si="195"/>
        <v>622.45799999999997</v>
      </c>
      <c r="W571" s="2700">
        <f>SUM(W475)</f>
        <v>622.45799999999997</v>
      </c>
      <c r="X571" s="2700">
        <f>SUM(X475)</f>
        <v>622.45799999999997</v>
      </c>
      <c r="Y571" s="2700">
        <f>SUM(Y475)</f>
        <v>622.45799999999997</v>
      </c>
      <c r="Z571" s="2700">
        <f t="shared" si="195"/>
        <v>622.45799999999997</v>
      </c>
      <c r="AA571" s="2700">
        <f t="shared" si="195"/>
        <v>1034.89193</v>
      </c>
      <c r="AB571" s="2700">
        <f t="shared" si="195"/>
        <v>412.43393000000003</v>
      </c>
      <c r="AC571" s="2700">
        <f t="shared" si="195"/>
        <v>0</v>
      </c>
      <c r="AD571" s="2700"/>
      <c r="AE571" s="2700">
        <f t="shared" si="195"/>
        <v>1034.89193</v>
      </c>
      <c r="AF571" s="3051">
        <f>SUM(AF475)</f>
        <v>0</v>
      </c>
      <c r="DQ571" s="405"/>
      <c r="DR571" s="405"/>
      <c r="DS571" s="405"/>
      <c r="DT571" s="405"/>
      <c r="DU571" s="405"/>
      <c r="DV571" s="405"/>
      <c r="DW571" s="405"/>
      <c r="DX571" s="405"/>
      <c r="DY571" s="405"/>
      <c r="DZ571" s="405"/>
      <c r="EA571" s="405"/>
      <c r="EB571" s="405"/>
      <c r="EC571" s="405"/>
      <c r="ED571" s="405"/>
      <c r="EE571" s="405"/>
      <c r="EF571" s="405"/>
      <c r="EG571" s="405"/>
      <c r="EH571" s="405"/>
      <c r="EI571" s="405"/>
      <c r="EJ571" s="405"/>
      <c r="EK571" s="405"/>
      <c r="EL571" s="405"/>
      <c r="EM571" s="405"/>
      <c r="EN571" s="405"/>
      <c r="EO571" s="405"/>
      <c r="EP571" s="405"/>
      <c r="EQ571" s="405"/>
      <c r="ER571" s="405"/>
      <c r="ES571" s="405"/>
      <c r="ET571" s="405"/>
      <c r="EU571" s="405"/>
      <c r="EV571" s="405"/>
      <c r="EW571" s="405"/>
      <c r="EX571" s="405"/>
      <c r="EY571" s="405"/>
      <c r="EZ571" s="405"/>
      <c r="FA571" s="405"/>
      <c r="FB571" s="405"/>
      <c r="FC571" s="405"/>
      <c r="FD571" s="405"/>
      <c r="FE571" s="405"/>
      <c r="FF571" s="405"/>
      <c r="FG571" s="405"/>
      <c r="FH571" s="405"/>
      <c r="FI571" s="405"/>
      <c r="FJ571" s="405"/>
      <c r="FK571" s="405"/>
      <c r="FL571" s="405"/>
      <c r="FM571" s="405"/>
      <c r="FN571" s="405"/>
      <c r="FO571" s="405"/>
      <c r="FP571" s="405"/>
      <c r="FQ571" s="405"/>
      <c r="FR571" s="405"/>
      <c r="FS571" s="405"/>
      <c r="FT571" s="405"/>
      <c r="FU571" s="405"/>
      <c r="FV571" s="405"/>
      <c r="FW571" s="405"/>
      <c r="FX571" s="405"/>
      <c r="FY571" s="405"/>
      <c r="FZ571" s="405"/>
      <c r="GA571" s="405"/>
      <c r="GB571" s="405"/>
      <c r="GC571" s="405"/>
      <c r="GD571" s="405"/>
      <c r="GE571" s="405"/>
      <c r="GF571" s="405"/>
      <c r="GG571" s="405"/>
      <c r="GH571" s="405"/>
      <c r="GI571" s="405"/>
      <c r="GJ571" s="405"/>
      <c r="GK571" s="405"/>
      <c r="GL571" s="405"/>
      <c r="GM571" s="405"/>
      <c r="GN571" s="405"/>
      <c r="GO571" s="405"/>
      <c r="GP571" s="405"/>
      <c r="GQ571" s="405"/>
      <c r="GR571" s="405"/>
      <c r="GS571" s="405"/>
      <c r="GT571" s="405"/>
      <c r="GU571" s="405"/>
      <c r="GV571" s="405"/>
      <c r="GW571" s="405"/>
      <c r="GX571" s="405"/>
      <c r="GY571" s="405"/>
      <c r="GZ571" s="405"/>
      <c r="HA571" s="405"/>
      <c r="HB571" s="405"/>
      <c r="HC571" s="405"/>
      <c r="HD571" s="405"/>
      <c r="HE571" s="405"/>
      <c r="HF571" s="405"/>
      <c r="HG571" s="405"/>
      <c r="HH571" s="405"/>
      <c r="HI571" s="405"/>
      <c r="HJ571" s="405"/>
      <c r="HK571" s="405"/>
      <c r="HL571" s="405"/>
      <c r="HM571" s="405"/>
      <c r="HN571" s="405"/>
      <c r="HO571" s="405"/>
      <c r="HP571" s="405"/>
      <c r="HQ571" s="405"/>
      <c r="HR571" s="405"/>
      <c r="HS571" s="405"/>
      <c r="HT571" s="405"/>
      <c r="HU571" s="405"/>
      <c r="HV571" s="405"/>
      <c r="HW571" s="405"/>
      <c r="HX571" s="405"/>
      <c r="HY571" s="405"/>
      <c r="HZ571" s="405"/>
      <c r="IA571" s="405"/>
      <c r="IB571" s="405"/>
      <c r="IC571" s="405"/>
      <c r="ID571" s="405"/>
      <c r="IE571" s="405"/>
      <c r="IF571" s="405"/>
      <c r="IG571" s="405"/>
      <c r="IH571" s="405"/>
      <c r="II571" s="405"/>
      <c r="IJ571" s="405"/>
      <c r="IK571" s="405"/>
      <c r="IL571" s="405"/>
      <c r="IM571" s="405"/>
      <c r="IN571" s="405"/>
      <c r="IO571" s="405"/>
      <c r="IP571" s="405"/>
      <c r="IQ571" s="405"/>
      <c r="IR571" s="405"/>
      <c r="IS571" s="405"/>
      <c r="IT571" s="405"/>
      <c r="IU571" s="405"/>
      <c r="IV571" s="405"/>
      <c r="IW571" s="405"/>
      <c r="IX571" s="405"/>
      <c r="IY571" s="405"/>
      <c r="IZ571" s="405"/>
      <c r="JA571" s="405"/>
      <c r="JB571" s="405"/>
      <c r="JC571" s="405"/>
      <c r="JD571" s="405"/>
      <c r="JE571" s="405"/>
      <c r="JF571" s="405"/>
      <c r="JG571" s="405"/>
      <c r="JH571" s="405"/>
      <c r="JI571" s="405"/>
      <c r="JJ571" s="405"/>
      <c r="JK571" s="405"/>
      <c r="JL571" s="405"/>
      <c r="JM571" s="405"/>
      <c r="JN571" s="405"/>
      <c r="JO571" s="405"/>
      <c r="JP571" s="405"/>
      <c r="JQ571" s="405"/>
      <c r="JR571" s="405"/>
      <c r="JS571" s="405"/>
      <c r="JT571" s="405"/>
      <c r="JU571" s="405"/>
      <c r="JV571" s="405"/>
      <c r="JW571" s="405"/>
      <c r="JX571" s="405"/>
      <c r="JY571" s="405"/>
      <c r="JZ571" s="405"/>
      <c r="KA571" s="405"/>
      <c r="KB571" s="405"/>
      <c r="KC571" s="405"/>
      <c r="KD571" s="405"/>
      <c r="KE571" s="405"/>
      <c r="KF571" s="405"/>
      <c r="KG571" s="405"/>
      <c r="KH571" s="405"/>
      <c r="KI571" s="405"/>
      <c r="KJ571" s="405"/>
      <c r="KK571" s="405"/>
      <c r="KL571" s="405"/>
      <c r="KM571" s="405"/>
      <c r="KN571" s="405"/>
      <c r="KO571" s="405"/>
      <c r="KP571" s="405"/>
      <c r="KQ571" s="405"/>
      <c r="KR571" s="405"/>
      <c r="KS571" s="405"/>
      <c r="KT571" s="405"/>
      <c r="KU571" s="405"/>
      <c r="KV571" s="405"/>
      <c r="KW571" s="405"/>
      <c r="KX571" s="405"/>
      <c r="KY571" s="405"/>
      <c r="KZ571" s="405"/>
      <c r="LA571" s="405"/>
      <c r="LB571" s="405"/>
      <c r="LC571" s="405"/>
      <c r="LD571" s="405"/>
      <c r="LE571" s="405"/>
      <c r="LF571" s="405"/>
      <c r="LG571" s="405"/>
      <c r="LH571" s="405"/>
      <c r="LI571" s="405"/>
      <c r="LJ571" s="405"/>
      <c r="LK571" s="405"/>
      <c r="LL571" s="405"/>
      <c r="LM571" s="405"/>
      <c r="LN571" s="405"/>
      <c r="LO571" s="405"/>
      <c r="LP571" s="405"/>
      <c r="LQ571" s="405"/>
      <c r="LR571" s="405"/>
      <c r="LS571" s="405"/>
      <c r="LT571" s="405"/>
      <c r="LU571" s="405"/>
      <c r="LV571" s="405"/>
      <c r="LW571" s="405"/>
      <c r="LX571" s="405"/>
      <c r="LY571" s="405"/>
      <c r="LZ571" s="405"/>
      <c r="MA571" s="405"/>
      <c r="MB571" s="405"/>
      <c r="MC571" s="405"/>
      <c r="MD571" s="405"/>
      <c r="ME571" s="405"/>
      <c r="MF571" s="405"/>
      <c r="MG571" s="405"/>
      <c r="MH571" s="405"/>
      <c r="MI571" s="405"/>
      <c r="MJ571" s="405"/>
      <c r="MK571" s="405"/>
      <c r="ML571" s="405"/>
      <c r="MM571" s="405"/>
      <c r="MN571" s="405"/>
      <c r="MO571" s="405"/>
      <c r="MP571" s="405"/>
      <c r="MQ571" s="405"/>
      <c r="MR571" s="405"/>
      <c r="MS571" s="405"/>
      <c r="MT571" s="405"/>
      <c r="MU571" s="405"/>
      <c r="MV571" s="405"/>
      <c r="MW571" s="405"/>
      <c r="MX571" s="405"/>
      <c r="MY571" s="405"/>
      <c r="MZ571" s="405"/>
      <c r="NA571" s="405"/>
      <c r="NB571" s="405"/>
      <c r="NC571" s="405"/>
      <c r="ND571" s="405"/>
      <c r="NE571" s="405"/>
      <c r="NF571" s="405"/>
      <c r="NG571" s="405"/>
      <c r="NH571" s="405"/>
      <c r="NI571" s="405"/>
      <c r="NJ571" s="405"/>
      <c r="NK571" s="405"/>
      <c r="NL571" s="405"/>
      <c r="NM571" s="405"/>
      <c r="NN571" s="405"/>
      <c r="NO571" s="405"/>
      <c r="NP571" s="405"/>
      <c r="NQ571" s="405"/>
      <c r="NR571" s="405"/>
      <c r="NS571" s="405"/>
      <c r="NT571" s="405"/>
      <c r="NU571" s="405"/>
      <c r="NV571" s="405"/>
      <c r="NW571" s="405"/>
      <c r="NX571" s="405"/>
      <c r="NY571" s="405"/>
      <c r="NZ571" s="405"/>
      <c r="OA571" s="405"/>
      <c r="OB571" s="405"/>
      <c r="OC571" s="405"/>
      <c r="OD571" s="405"/>
      <c r="OE571" s="405"/>
      <c r="OF571" s="405"/>
      <c r="OG571" s="405"/>
      <c r="OH571" s="405"/>
      <c r="OI571" s="405"/>
      <c r="OJ571" s="405"/>
      <c r="OK571" s="405"/>
      <c r="OL571" s="405"/>
      <c r="OM571" s="405"/>
    </row>
    <row r="572" spans="1:403" s="1679" customFormat="1" ht="15" customHeight="1" x14ac:dyDescent="0.25">
      <c r="A572" s="1677" t="s">
        <v>16</v>
      </c>
      <c r="B572" s="1640"/>
      <c r="C572" s="1640">
        <f>SUM(C420,C365,C304,C252,C214,C154,C79,C374)</f>
        <v>10350</v>
      </c>
      <c r="D572" s="1640">
        <f>SUM(D420,D365,D304,D252,D214,D154,D79,D374)</f>
        <v>9571</v>
      </c>
      <c r="E572" s="1640">
        <f>SUM(E420,E365,E304,E252,E214,E154,E79,E374)</f>
        <v>9306</v>
      </c>
      <c r="F572" s="1640">
        <f t="shared" si="190"/>
        <v>97.23121930832724</v>
      </c>
      <c r="G572" s="1641">
        <f t="shared" si="191"/>
        <v>6.2792270531400964</v>
      </c>
      <c r="H572" s="1641">
        <f t="shared" si="192"/>
        <v>5.3929722759509993</v>
      </c>
      <c r="I572" s="1642">
        <f>SUM(I420,I365,I304,I252,I214,I154,I79,I374)</f>
        <v>64990</v>
      </c>
      <c r="J572" s="1640">
        <f>SUM(J420,J365,J304,J252,J214,J154,J79,J374)</f>
        <v>59825</v>
      </c>
      <c r="K572" s="1640">
        <f>SUM(K420,K365,K304,K252,K214,K154,K79,K374)</f>
        <v>50187</v>
      </c>
      <c r="L572" s="1678">
        <f t="shared" si="193"/>
        <v>83.889678228165494</v>
      </c>
      <c r="M572" s="1640">
        <f>SUM(M420,M365,M304,M252,M214,M154,M79,M374)</f>
        <v>272</v>
      </c>
      <c r="N572" s="1666">
        <f t="shared" si="194"/>
        <v>201.28475935828877</v>
      </c>
      <c r="O572" s="1427"/>
      <c r="P572" s="1427"/>
      <c r="Q572" s="1427"/>
      <c r="R572" s="1427"/>
      <c r="S572" s="1427"/>
      <c r="T572" s="1427"/>
      <c r="U572" s="1427"/>
      <c r="V572" s="1427"/>
      <c r="W572" s="1427"/>
      <c r="X572" s="1427"/>
      <c r="Y572" s="1427"/>
      <c r="Z572" s="2304"/>
      <c r="AA572" s="2329"/>
      <c r="AB572" s="2329"/>
      <c r="AC572" s="2329"/>
      <c r="AD572" s="2329"/>
      <c r="AE572" s="3229"/>
      <c r="AF572" s="3041"/>
      <c r="AG572" s="405"/>
      <c r="AH572" s="405"/>
      <c r="AI572" s="405"/>
      <c r="AJ572" s="405"/>
      <c r="AK572" s="405"/>
      <c r="AL572" s="405"/>
      <c r="AM572" s="405"/>
      <c r="AN572" s="405"/>
      <c r="AO572" s="405"/>
      <c r="AP572" s="405"/>
      <c r="AQ572" s="405"/>
      <c r="AR572" s="405"/>
      <c r="AS572" s="405"/>
      <c r="AT572" s="405"/>
      <c r="AU572" s="405"/>
      <c r="AV572" s="405"/>
      <c r="AW572" s="405"/>
      <c r="AX572" s="405"/>
      <c r="AY572" s="405"/>
      <c r="AZ572" s="405"/>
      <c r="BA572" s="405"/>
      <c r="BB572" s="405"/>
      <c r="BC572" s="405"/>
      <c r="BD572" s="405"/>
      <c r="BE572" s="405"/>
      <c r="BF572" s="405"/>
      <c r="BG572" s="405"/>
      <c r="BH572" s="405"/>
      <c r="BI572" s="405"/>
      <c r="BJ572" s="405"/>
      <c r="BK572" s="405"/>
      <c r="BL572" s="405"/>
      <c r="BM572" s="405"/>
      <c r="BN572" s="405"/>
      <c r="BO572" s="405"/>
      <c r="BP572" s="405"/>
      <c r="BQ572" s="405"/>
      <c r="BR572" s="405"/>
      <c r="BS572" s="405"/>
      <c r="BT572" s="405"/>
      <c r="BU572" s="405"/>
      <c r="BV572" s="405"/>
      <c r="BW572" s="405"/>
      <c r="BX572" s="405"/>
      <c r="BY572" s="405"/>
      <c r="BZ572" s="405"/>
      <c r="CA572" s="405"/>
      <c r="CB572" s="405"/>
      <c r="CC572" s="405"/>
      <c r="CD572" s="405"/>
      <c r="CE572" s="405"/>
      <c r="CF572" s="405"/>
      <c r="CG572" s="405"/>
      <c r="CH572" s="405"/>
      <c r="CI572" s="405"/>
      <c r="CJ572" s="405"/>
      <c r="CK572" s="405"/>
      <c r="CL572" s="405"/>
      <c r="CM572" s="405"/>
      <c r="CN572" s="405"/>
      <c r="CO572" s="405"/>
      <c r="CP572" s="405"/>
      <c r="CQ572" s="405"/>
      <c r="CR572" s="405"/>
      <c r="CS572" s="405"/>
      <c r="CT572" s="405"/>
      <c r="CU572" s="405"/>
      <c r="CV572" s="405"/>
      <c r="CW572" s="405"/>
      <c r="CX572" s="405"/>
      <c r="CY572" s="405"/>
      <c r="CZ572" s="405"/>
      <c r="DA572" s="405"/>
      <c r="DB572" s="405"/>
      <c r="DC572" s="405"/>
      <c r="DD572" s="405"/>
      <c r="DE572" s="405"/>
      <c r="DF572" s="405"/>
      <c r="DG572" s="405"/>
      <c r="DH572" s="405"/>
      <c r="DI572" s="405"/>
      <c r="DJ572" s="405"/>
      <c r="DK572" s="405"/>
      <c r="DL572" s="405"/>
      <c r="DM572" s="405"/>
      <c r="DN572" s="405"/>
      <c r="DO572" s="405"/>
      <c r="DP572" s="405"/>
      <c r="DQ572" s="405"/>
      <c r="DR572" s="405"/>
      <c r="DS572" s="405"/>
      <c r="DT572" s="405"/>
      <c r="DU572" s="405"/>
      <c r="DV572" s="405"/>
      <c r="DW572" s="405"/>
      <c r="DX572" s="405"/>
      <c r="DY572" s="405"/>
      <c r="DZ572" s="405"/>
      <c r="EA572" s="405"/>
      <c r="EB572" s="405"/>
      <c r="EC572" s="405"/>
      <c r="ED572" s="405"/>
      <c r="EE572" s="405"/>
      <c r="EF572" s="405"/>
      <c r="EG572" s="405"/>
      <c r="EH572" s="405"/>
      <c r="EI572" s="405"/>
      <c r="EJ572" s="405"/>
      <c r="EK572" s="405"/>
      <c r="EL572" s="405"/>
      <c r="EM572" s="405"/>
      <c r="EN572" s="405"/>
      <c r="EO572" s="405"/>
      <c r="EP572" s="405"/>
      <c r="EQ572" s="405"/>
      <c r="ER572" s="405"/>
      <c r="ES572" s="405"/>
      <c r="ET572" s="405"/>
      <c r="EU572" s="405"/>
      <c r="EV572" s="405"/>
      <c r="EW572" s="405"/>
      <c r="EX572" s="405"/>
      <c r="EY572" s="405"/>
      <c r="EZ572" s="405"/>
      <c r="FA572" s="405"/>
      <c r="FB572" s="405"/>
      <c r="FC572" s="405"/>
      <c r="FD572" s="405"/>
      <c r="FE572" s="405"/>
      <c r="FF572" s="405"/>
      <c r="FG572" s="405"/>
      <c r="FH572" s="405"/>
      <c r="FI572" s="405"/>
      <c r="FJ572" s="405"/>
      <c r="FK572" s="405"/>
      <c r="FL572" s="405"/>
      <c r="FM572" s="405"/>
      <c r="FN572" s="405"/>
      <c r="FO572" s="405"/>
      <c r="FP572" s="405"/>
      <c r="FQ572" s="405"/>
      <c r="FR572" s="405"/>
      <c r="FS572" s="405"/>
      <c r="FT572" s="405"/>
      <c r="FU572" s="405"/>
      <c r="FV572" s="405"/>
      <c r="FW572" s="405"/>
      <c r="FX572" s="405"/>
      <c r="FY572" s="405"/>
      <c r="FZ572" s="405"/>
      <c r="GA572" s="405"/>
      <c r="GB572" s="405"/>
      <c r="GC572" s="405"/>
      <c r="GD572" s="405"/>
      <c r="GE572" s="405"/>
      <c r="GF572" s="405"/>
      <c r="GG572" s="405"/>
      <c r="GH572" s="405"/>
      <c r="GI572" s="405"/>
      <c r="GJ572" s="405"/>
      <c r="GK572" s="405"/>
      <c r="GL572" s="405"/>
      <c r="GM572" s="405"/>
      <c r="GN572" s="405"/>
      <c r="GO572" s="405"/>
      <c r="GP572" s="405"/>
      <c r="GQ572" s="405"/>
      <c r="GR572" s="405"/>
      <c r="GS572" s="405"/>
      <c r="GT572" s="405"/>
      <c r="GU572" s="405"/>
      <c r="GV572" s="405"/>
      <c r="GW572" s="405"/>
      <c r="GX572" s="405"/>
      <c r="GY572" s="405"/>
      <c r="GZ572" s="405"/>
      <c r="HA572" s="405"/>
      <c r="HB572" s="405"/>
      <c r="HC572" s="405"/>
      <c r="HD572" s="405"/>
      <c r="HE572" s="405"/>
      <c r="HF572" s="405"/>
      <c r="HG572" s="405"/>
      <c r="HH572" s="405"/>
      <c r="HI572" s="405"/>
      <c r="HJ572" s="405"/>
      <c r="HK572" s="405"/>
      <c r="HL572" s="405"/>
      <c r="HM572" s="405"/>
      <c r="HN572" s="405"/>
      <c r="HO572" s="405"/>
      <c r="HP572" s="405"/>
      <c r="HQ572" s="405"/>
      <c r="HR572" s="405"/>
      <c r="HS572" s="405"/>
      <c r="HT572" s="405"/>
      <c r="HU572" s="405"/>
      <c r="HV572" s="405"/>
      <c r="HW572" s="405"/>
      <c r="HX572" s="405"/>
      <c r="HY572" s="405"/>
      <c r="HZ572" s="405"/>
      <c r="IA572" s="405"/>
      <c r="IB572" s="405"/>
      <c r="IC572" s="405"/>
      <c r="ID572" s="405"/>
      <c r="IE572" s="405"/>
      <c r="IF572" s="405"/>
      <c r="IG572" s="405"/>
      <c r="IH572" s="405"/>
      <c r="II572" s="405"/>
      <c r="IJ572" s="405"/>
      <c r="IK572" s="405"/>
      <c r="IL572" s="405"/>
      <c r="IM572" s="405"/>
      <c r="IN572" s="405"/>
      <c r="IO572" s="405"/>
      <c r="IP572" s="405"/>
      <c r="IQ572" s="405"/>
      <c r="IR572" s="405"/>
      <c r="IS572" s="405"/>
      <c r="IT572" s="405"/>
      <c r="IU572" s="405"/>
      <c r="IV572" s="405"/>
      <c r="IW572" s="405"/>
      <c r="IX572" s="405"/>
      <c r="IY572" s="405"/>
      <c r="IZ572" s="405"/>
      <c r="JA572" s="405"/>
      <c r="JB572" s="405"/>
      <c r="JC572" s="405"/>
      <c r="JD572" s="405"/>
      <c r="JE572" s="405"/>
      <c r="JF572" s="405"/>
      <c r="JG572" s="405"/>
      <c r="JH572" s="405"/>
      <c r="JI572" s="405"/>
      <c r="JJ572" s="405"/>
      <c r="JK572" s="405"/>
      <c r="JL572" s="405"/>
      <c r="JM572" s="405"/>
      <c r="JN572" s="405"/>
      <c r="JO572" s="405"/>
      <c r="JP572" s="405"/>
      <c r="JQ572" s="405"/>
      <c r="JR572" s="405"/>
      <c r="JS572" s="405"/>
      <c r="JT572" s="405"/>
      <c r="JU572" s="405"/>
      <c r="JV572" s="405"/>
      <c r="JW572" s="405"/>
      <c r="JX572" s="405"/>
      <c r="JY572" s="405"/>
      <c r="JZ572" s="405"/>
      <c r="KA572" s="405"/>
      <c r="KB572" s="405"/>
      <c r="KC572" s="405"/>
      <c r="KD572" s="405"/>
      <c r="KE572" s="405"/>
      <c r="KF572" s="405"/>
      <c r="KG572" s="405"/>
      <c r="KH572" s="405"/>
      <c r="KI572" s="405"/>
      <c r="KJ572" s="405"/>
      <c r="KK572" s="405"/>
      <c r="KL572" s="405"/>
      <c r="KM572" s="405"/>
      <c r="KN572" s="405"/>
      <c r="KO572" s="405"/>
      <c r="KP572" s="405"/>
      <c r="KQ572" s="405"/>
      <c r="KR572" s="405"/>
      <c r="KS572" s="405"/>
      <c r="KT572" s="405"/>
      <c r="KU572" s="405"/>
      <c r="KV572" s="405"/>
      <c r="KW572" s="405"/>
      <c r="KX572" s="405"/>
      <c r="KY572" s="405"/>
      <c r="KZ572" s="405"/>
      <c r="LA572" s="405"/>
      <c r="LB572" s="405"/>
      <c r="LC572" s="405"/>
      <c r="LD572" s="405"/>
      <c r="LE572" s="405"/>
      <c r="LF572" s="405"/>
      <c r="LG572" s="405"/>
      <c r="LH572" s="405"/>
      <c r="LI572" s="405"/>
      <c r="LJ572" s="405"/>
      <c r="LK572" s="405"/>
      <c r="LL572" s="405"/>
      <c r="LM572" s="405"/>
      <c r="LN572" s="405"/>
      <c r="LO572" s="405"/>
      <c r="LP572" s="405"/>
      <c r="LQ572" s="405"/>
      <c r="LR572" s="405"/>
      <c r="LS572" s="405"/>
      <c r="LT572" s="405"/>
      <c r="LU572" s="405"/>
      <c r="LV572" s="405"/>
      <c r="LW572" s="405"/>
      <c r="LX572" s="405"/>
      <c r="LY572" s="405"/>
      <c r="LZ572" s="405"/>
      <c r="MA572" s="405"/>
      <c r="MB572" s="405"/>
      <c r="MC572" s="405"/>
      <c r="MD572" s="405"/>
      <c r="ME572" s="405"/>
      <c r="MF572" s="405"/>
      <c r="MG572" s="405"/>
      <c r="MH572" s="405"/>
      <c r="MI572" s="405"/>
      <c r="MJ572" s="405"/>
      <c r="MK572" s="405"/>
      <c r="ML572" s="405"/>
      <c r="MM572" s="405"/>
      <c r="MN572" s="405"/>
      <c r="MO572" s="405"/>
      <c r="MP572" s="405"/>
      <c r="MQ572" s="405"/>
      <c r="MR572" s="405"/>
      <c r="MS572" s="405"/>
      <c r="MT572" s="405"/>
      <c r="MU572" s="405"/>
      <c r="MV572" s="405"/>
      <c r="MW572" s="405"/>
      <c r="MX572" s="405"/>
      <c r="MY572" s="405"/>
      <c r="MZ572" s="405"/>
      <c r="NA572" s="405"/>
      <c r="NB572" s="405"/>
      <c r="NC572" s="405"/>
      <c r="ND572" s="405"/>
      <c r="NE572" s="405"/>
      <c r="NF572" s="405"/>
      <c r="NG572" s="405"/>
      <c r="NH572" s="405"/>
      <c r="NI572" s="405"/>
      <c r="NJ572" s="405"/>
      <c r="NK572" s="405"/>
      <c r="NL572" s="405"/>
      <c r="NM572" s="405"/>
      <c r="NN572" s="405"/>
      <c r="NO572" s="405"/>
      <c r="NP572" s="405"/>
      <c r="NQ572" s="405"/>
      <c r="NR572" s="405"/>
      <c r="NS572" s="405"/>
      <c r="NT572" s="405"/>
      <c r="NU572" s="405"/>
      <c r="NV572" s="405"/>
      <c r="NW572" s="405"/>
      <c r="NX572" s="405"/>
      <c r="NY572" s="405"/>
      <c r="NZ572" s="405"/>
      <c r="OA572" s="405"/>
      <c r="OB572" s="405"/>
      <c r="OC572" s="405"/>
      <c r="OD572" s="405"/>
      <c r="OE572" s="405"/>
      <c r="OF572" s="405"/>
      <c r="OG572" s="405"/>
      <c r="OH572" s="405"/>
      <c r="OI572" s="405"/>
      <c r="OJ572" s="405"/>
      <c r="OK572" s="405"/>
      <c r="OL572" s="405"/>
      <c r="OM572" s="405"/>
    </row>
    <row r="573" spans="1:403" s="1679" customFormat="1" ht="26.25" customHeight="1" x14ac:dyDescent="0.25">
      <c r="A573" s="2670" t="s">
        <v>475</v>
      </c>
      <c r="B573" s="2681"/>
      <c r="C573" s="2681">
        <f>SUM(C364)</f>
        <v>1000</v>
      </c>
      <c r="D573" s="2681">
        <f>SUM(D364)</f>
        <v>1000</v>
      </c>
      <c r="E573" s="2681">
        <f>SUM(E364)</f>
        <v>643</v>
      </c>
      <c r="F573" s="2681">
        <f t="shared" si="190"/>
        <v>64.3</v>
      </c>
      <c r="G573" s="2681">
        <f t="shared" si="191"/>
        <v>3</v>
      </c>
      <c r="H573" s="2681">
        <f>K573/E573</f>
        <v>1.3421461897356144</v>
      </c>
      <c r="I573" s="2681">
        <f>SUM(I364)</f>
        <v>3000</v>
      </c>
      <c r="J573" s="2681">
        <f>SUM(J364)</f>
        <v>3000</v>
      </c>
      <c r="K573" s="2681">
        <f>SUM(K364)</f>
        <v>863</v>
      </c>
      <c r="L573" s="2681">
        <f t="shared" si="193"/>
        <v>28.766666666666669</v>
      </c>
      <c r="M573" s="2681">
        <f>SUM(M364)</f>
        <v>13</v>
      </c>
      <c r="N573" s="2681">
        <f t="shared" si="194"/>
        <v>72.419580419580427</v>
      </c>
      <c r="O573" s="2681">
        <f t="shared" ref="O573:AE573" si="196">SUM(O364)</f>
        <v>0</v>
      </c>
      <c r="P573" s="2681">
        <f t="shared" si="196"/>
        <v>0</v>
      </c>
      <c r="Q573" s="2681">
        <f t="shared" si="196"/>
        <v>0</v>
      </c>
      <c r="R573" s="2681">
        <f t="shared" si="196"/>
        <v>0</v>
      </c>
      <c r="S573" s="2681">
        <f t="shared" si="196"/>
        <v>0</v>
      </c>
      <c r="T573" s="2681">
        <f t="shared" si="196"/>
        <v>0</v>
      </c>
      <c r="U573" s="2681">
        <f t="shared" si="196"/>
        <v>0</v>
      </c>
      <c r="V573" s="2681">
        <f t="shared" si="196"/>
        <v>14183.824000000001</v>
      </c>
      <c r="W573" s="2681">
        <f>SUM(W364)</f>
        <v>14183.824000000001</v>
      </c>
      <c r="X573" s="2681">
        <f>SUM(X364)</f>
        <v>14183.824000000001</v>
      </c>
      <c r="Y573" s="2681">
        <f>SUM(Y364)</f>
        <v>14183.824000000001</v>
      </c>
      <c r="Z573" s="2681">
        <f t="shared" si="196"/>
        <v>14183.824000000001</v>
      </c>
      <c r="AA573" s="2681">
        <f t="shared" si="196"/>
        <v>9208.0916799999995</v>
      </c>
      <c r="AB573" s="2681">
        <f t="shared" si="196"/>
        <v>-4975.732320000001</v>
      </c>
      <c r="AC573" s="2681">
        <f t="shared" si="196"/>
        <v>0</v>
      </c>
      <c r="AD573" s="2681"/>
      <c r="AE573" s="2681">
        <f t="shared" si="196"/>
        <v>9208.0916799999995</v>
      </c>
      <c r="AF573" s="3043">
        <f>SUM(AF364)</f>
        <v>0</v>
      </c>
      <c r="AG573" s="405"/>
      <c r="AH573" s="405"/>
      <c r="AI573" s="405"/>
      <c r="AJ573" s="405"/>
      <c r="AK573" s="405"/>
      <c r="AL573" s="405"/>
      <c r="AM573" s="405"/>
      <c r="AN573" s="405"/>
      <c r="AO573" s="405"/>
      <c r="AP573" s="405"/>
      <c r="AQ573" s="405"/>
      <c r="AR573" s="405"/>
      <c r="AS573" s="405"/>
      <c r="AT573" s="405"/>
      <c r="AU573" s="405"/>
      <c r="AV573" s="405"/>
      <c r="AW573" s="405"/>
      <c r="AX573" s="405"/>
      <c r="AY573" s="405"/>
      <c r="AZ573" s="405"/>
      <c r="BA573" s="405"/>
      <c r="BB573" s="405"/>
      <c r="BC573" s="405"/>
      <c r="BD573" s="405"/>
      <c r="BE573" s="405"/>
      <c r="BF573" s="405"/>
      <c r="BG573" s="405"/>
      <c r="BH573" s="405"/>
      <c r="BI573" s="405"/>
      <c r="BJ573" s="405"/>
      <c r="BK573" s="405"/>
      <c r="BL573" s="405"/>
      <c r="BM573" s="405"/>
      <c r="BN573" s="405"/>
      <c r="BO573" s="405"/>
      <c r="BP573" s="405"/>
      <c r="BQ573" s="405"/>
      <c r="BR573" s="405"/>
      <c r="BS573" s="405"/>
      <c r="BT573" s="405"/>
      <c r="BU573" s="405"/>
      <c r="BV573" s="405"/>
      <c r="BW573" s="405"/>
      <c r="BX573" s="405"/>
      <c r="BY573" s="405"/>
      <c r="BZ573" s="405"/>
      <c r="CA573" s="405"/>
      <c r="CB573" s="405"/>
      <c r="CC573" s="405"/>
      <c r="CD573" s="405"/>
      <c r="CE573" s="405"/>
      <c r="CF573" s="405"/>
      <c r="CG573" s="405"/>
      <c r="CH573" s="405"/>
      <c r="CI573" s="405"/>
      <c r="CJ573" s="405"/>
      <c r="CK573" s="405"/>
      <c r="CL573" s="405"/>
      <c r="CM573" s="405"/>
      <c r="CN573" s="405"/>
      <c r="CO573" s="405"/>
      <c r="CP573" s="405"/>
      <c r="CQ573" s="405"/>
      <c r="CR573" s="405"/>
      <c r="CS573" s="405"/>
      <c r="CT573" s="405"/>
      <c r="CU573" s="405"/>
      <c r="CV573" s="405"/>
      <c r="CW573" s="405"/>
      <c r="CX573" s="405"/>
      <c r="CY573" s="405"/>
      <c r="CZ573" s="405"/>
      <c r="DA573" s="405"/>
      <c r="DB573" s="405"/>
      <c r="DC573" s="405"/>
      <c r="DD573" s="405"/>
      <c r="DE573" s="405"/>
      <c r="DF573" s="405"/>
      <c r="DG573" s="405"/>
      <c r="DH573" s="405"/>
      <c r="DI573" s="405"/>
      <c r="DJ573" s="405"/>
      <c r="DK573" s="405"/>
      <c r="DL573" s="405"/>
      <c r="DM573" s="405"/>
      <c r="DN573" s="405"/>
      <c r="DO573" s="405"/>
      <c r="DP573" s="405"/>
      <c r="DQ573" s="405"/>
      <c r="DR573" s="405"/>
      <c r="DS573" s="405"/>
      <c r="DT573" s="405"/>
      <c r="DU573" s="405"/>
      <c r="DV573" s="405"/>
      <c r="DW573" s="405"/>
      <c r="DX573" s="405"/>
      <c r="DY573" s="405"/>
      <c r="DZ573" s="405"/>
      <c r="EA573" s="405"/>
      <c r="EB573" s="405"/>
      <c r="EC573" s="405"/>
      <c r="ED573" s="405"/>
      <c r="EE573" s="405"/>
      <c r="EF573" s="405"/>
      <c r="EG573" s="405"/>
      <c r="EH573" s="405"/>
      <c r="EI573" s="405"/>
      <c r="EJ573" s="405"/>
      <c r="EK573" s="405"/>
      <c r="EL573" s="405"/>
      <c r="EM573" s="405"/>
      <c r="EN573" s="405"/>
      <c r="EO573" s="405"/>
      <c r="EP573" s="405"/>
      <c r="EQ573" s="405"/>
      <c r="ER573" s="405"/>
      <c r="ES573" s="405"/>
      <c r="ET573" s="405"/>
      <c r="EU573" s="405"/>
      <c r="EV573" s="405"/>
      <c r="EW573" s="405"/>
      <c r="EX573" s="405"/>
      <c r="EY573" s="405"/>
      <c r="EZ573" s="405"/>
      <c r="FA573" s="405"/>
      <c r="FB573" s="405"/>
      <c r="FC573" s="405"/>
      <c r="FD573" s="405"/>
      <c r="FE573" s="405"/>
      <c r="FF573" s="405"/>
      <c r="FG573" s="405"/>
      <c r="FH573" s="405"/>
      <c r="FI573" s="405"/>
      <c r="FJ573" s="405"/>
      <c r="FK573" s="405"/>
      <c r="FL573" s="405"/>
      <c r="FM573" s="405"/>
      <c r="FN573" s="405"/>
      <c r="FO573" s="405"/>
      <c r="FP573" s="405"/>
      <c r="FQ573" s="405"/>
      <c r="FR573" s="405"/>
      <c r="FS573" s="405"/>
      <c r="FT573" s="405"/>
      <c r="FU573" s="405"/>
      <c r="FV573" s="405"/>
      <c r="FW573" s="405"/>
      <c r="FX573" s="405"/>
      <c r="FY573" s="405"/>
      <c r="FZ573" s="405"/>
      <c r="GA573" s="405"/>
      <c r="GB573" s="405"/>
      <c r="GC573" s="405"/>
      <c r="GD573" s="405"/>
      <c r="GE573" s="405"/>
      <c r="GF573" s="405"/>
      <c r="GG573" s="405"/>
      <c r="GH573" s="405"/>
      <c r="GI573" s="405"/>
      <c r="GJ573" s="405"/>
      <c r="GK573" s="405"/>
      <c r="GL573" s="405"/>
      <c r="GM573" s="405"/>
      <c r="GN573" s="405"/>
      <c r="GO573" s="405"/>
      <c r="GP573" s="405"/>
      <c r="GQ573" s="405"/>
      <c r="GR573" s="405"/>
      <c r="GS573" s="405"/>
      <c r="GT573" s="405"/>
      <c r="GU573" s="405"/>
      <c r="GV573" s="405"/>
      <c r="GW573" s="405"/>
      <c r="GX573" s="405"/>
      <c r="GY573" s="405"/>
      <c r="GZ573" s="405"/>
      <c r="HA573" s="405"/>
      <c r="HB573" s="405"/>
      <c r="HC573" s="405"/>
      <c r="HD573" s="405"/>
      <c r="HE573" s="405"/>
      <c r="HF573" s="405"/>
      <c r="HG573" s="405"/>
      <c r="HH573" s="405"/>
      <c r="HI573" s="405"/>
      <c r="HJ573" s="405"/>
      <c r="HK573" s="405"/>
      <c r="HL573" s="405"/>
      <c r="HM573" s="405"/>
      <c r="HN573" s="405"/>
      <c r="HO573" s="405"/>
      <c r="HP573" s="405"/>
      <c r="HQ573" s="405"/>
      <c r="HR573" s="405"/>
      <c r="HS573" s="405"/>
      <c r="HT573" s="405"/>
      <c r="HU573" s="405"/>
      <c r="HV573" s="405"/>
      <c r="HW573" s="405"/>
      <c r="HX573" s="405"/>
      <c r="HY573" s="405"/>
      <c r="HZ573" s="405"/>
      <c r="IA573" s="405"/>
      <c r="IB573" s="405"/>
      <c r="IC573" s="405"/>
      <c r="ID573" s="405"/>
      <c r="IE573" s="405"/>
      <c r="IF573" s="405"/>
      <c r="IG573" s="405"/>
      <c r="IH573" s="405"/>
      <c r="II573" s="405"/>
      <c r="IJ573" s="405"/>
      <c r="IK573" s="405"/>
      <c r="IL573" s="405"/>
      <c r="IM573" s="405"/>
      <c r="IN573" s="405"/>
      <c r="IO573" s="405"/>
      <c r="IP573" s="405"/>
      <c r="IQ573" s="405"/>
      <c r="IR573" s="405"/>
      <c r="IS573" s="405"/>
      <c r="IT573" s="405"/>
      <c r="IU573" s="405"/>
      <c r="IV573" s="405"/>
      <c r="IW573" s="405"/>
      <c r="IX573" s="405"/>
      <c r="IY573" s="405"/>
      <c r="IZ573" s="405"/>
      <c r="JA573" s="405"/>
      <c r="JB573" s="405"/>
      <c r="JC573" s="405"/>
      <c r="JD573" s="405"/>
      <c r="JE573" s="405"/>
      <c r="JF573" s="405"/>
      <c r="JG573" s="405"/>
      <c r="JH573" s="405"/>
      <c r="JI573" s="405"/>
      <c r="JJ573" s="405"/>
      <c r="JK573" s="405"/>
      <c r="JL573" s="405"/>
      <c r="JM573" s="405"/>
      <c r="JN573" s="405"/>
      <c r="JO573" s="405"/>
      <c r="JP573" s="405"/>
      <c r="JQ573" s="405"/>
      <c r="JR573" s="405"/>
      <c r="JS573" s="405"/>
      <c r="JT573" s="405"/>
      <c r="JU573" s="405"/>
      <c r="JV573" s="405"/>
      <c r="JW573" s="405"/>
      <c r="JX573" s="405"/>
      <c r="JY573" s="405"/>
      <c r="JZ573" s="405"/>
      <c r="KA573" s="405"/>
      <c r="KB573" s="405"/>
      <c r="KC573" s="405"/>
      <c r="KD573" s="405"/>
      <c r="KE573" s="405"/>
      <c r="KF573" s="405"/>
      <c r="KG573" s="405"/>
      <c r="KH573" s="405"/>
      <c r="KI573" s="405"/>
      <c r="KJ573" s="405"/>
      <c r="KK573" s="405"/>
      <c r="KL573" s="405"/>
      <c r="KM573" s="405"/>
      <c r="KN573" s="405"/>
      <c r="KO573" s="405"/>
      <c r="KP573" s="405"/>
      <c r="KQ573" s="405"/>
      <c r="KR573" s="405"/>
      <c r="KS573" s="405"/>
      <c r="KT573" s="405"/>
      <c r="KU573" s="405"/>
      <c r="KV573" s="405"/>
      <c r="KW573" s="405"/>
      <c r="KX573" s="405"/>
      <c r="KY573" s="405"/>
      <c r="KZ573" s="405"/>
      <c r="LA573" s="405"/>
      <c r="LB573" s="405"/>
      <c r="LC573" s="405"/>
      <c r="LD573" s="405"/>
      <c r="LE573" s="405"/>
      <c r="LF573" s="405"/>
      <c r="LG573" s="405"/>
      <c r="LH573" s="405"/>
      <c r="LI573" s="405"/>
      <c r="LJ573" s="405"/>
      <c r="LK573" s="405"/>
      <c r="LL573" s="405"/>
      <c r="LM573" s="405"/>
      <c r="LN573" s="405"/>
      <c r="LO573" s="405"/>
      <c r="LP573" s="405"/>
      <c r="LQ573" s="405"/>
      <c r="LR573" s="405"/>
      <c r="LS573" s="405"/>
      <c r="LT573" s="405"/>
      <c r="LU573" s="405"/>
      <c r="LV573" s="405"/>
      <c r="LW573" s="405"/>
      <c r="LX573" s="405"/>
      <c r="LY573" s="405"/>
      <c r="LZ573" s="405"/>
      <c r="MA573" s="405"/>
      <c r="MB573" s="405"/>
      <c r="MC573" s="405"/>
      <c r="MD573" s="405"/>
      <c r="ME573" s="405"/>
      <c r="MF573" s="405"/>
      <c r="MG573" s="405"/>
      <c r="MH573" s="405"/>
      <c r="MI573" s="405"/>
      <c r="MJ573" s="405"/>
      <c r="MK573" s="405"/>
      <c r="ML573" s="405"/>
      <c r="MM573" s="405"/>
      <c r="MN573" s="405"/>
      <c r="MO573" s="405"/>
      <c r="MP573" s="405"/>
      <c r="MQ573" s="405"/>
      <c r="MR573" s="405"/>
      <c r="MS573" s="405"/>
      <c r="MT573" s="405"/>
      <c r="MU573" s="405"/>
      <c r="MV573" s="405"/>
      <c r="MW573" s="405"/>
      <c r="MX573" s="405"/>
      <c r="MY573" s="405"/>
      <c r="MZ573" s="405"/>
      <c r="NA573" s="405"/>
      <c r="NB573" s="405"/>
      <c r="NC573" s="405"/>
      <c r="ND573" s="405"/>
      <c r="NE573" s="405"/>
      <c r="NF573" s="405"/>
      <c r="NG573" s="405"/>
      <c r="NH573" s="405"/>
      <c r="NI573" s="405"/>
      <c r="NJ573" s="405"/>
      <c r="NK573" s="405"/>
      <c r="NL573" s="405"/>
      <c r="NM573" s="405"/>
      <c r="NN573" s="405"/>
      <c r="NO573" s="405"/>
      <c r="NP573" s="405"/>
      <c r="NQ573" s="405"/>
      <c r="NR573" s="405"/>
      <c r="NS573" s="405"/>
      <c r="NT573" s="405"/>
      <c r="NU573" s="405"/>
      <c r="NV573" s="405"/>
      <c r="NW573" s="405"/>
      <c r="NX573" s="405"/>
      <c r="NY573" s="405"/>
      <c r="NZ573" s="405"/>
      <c r="OA573" s="405"/>
      <c r="OB573" s="405"/>
      <c r="OC573" s="405"/>
      <c r="OD573" s="405"/>
      <c r="OE573" s="405"/>
      <c r="OF573" s="405"/>
      <c r="OG573" s="405"/>
      <c r="OH573" s="405"/>
      <c r="OI573" s="405"/>
      <c r="OJ573" s="405"/>
      <c r="OK573" s="405"/>
      <c r="OL573" s="405"/>
      <c r="OM573" s="405"/>
    </row>
    <row r="574" spans="1:403" s="1679" customFormat="1" ht="31.5" customHeight="1" x14ac:dyDescent="0.25">
      <c r="A574" s="1680" t="s">
        <v>355</v>
      </c>
      <c r="B574" s="1644"/>
      <c r="C574" s="1644">
        <f>SUM(C509,C477,C421,C374,C367,C305,C253,C215,C155,C113,C80,C536)</f>
        <v>13770</v>
      </c>
      <c r="D574" s="1644">
        <f>SUM(D509,D477,D421,D374,D367,D305,D253,D215,D155,D113,D80,D536)</f>
        <v>12703.583333333334</v>
      </c>
      <c r="E574" s="1644">
        <f>SUM(E509,E477,E421,E374,E367,E305,E253,E215,E155,E113,E80,E536)</f>
        <v>12368</v>
      </c>
      <c r="F574" s="1644">
        <f t="shared" si="190"/>
        <v>97.358356894052207</v>
      </c>
      <c r="G574" s="1644">
        <f t="shared" si="191"/>
        <v>7.6748729121278139</v>
      </c>
      <c r="H574" s="1644">
        <f>K574/E574</f>
        <v>7.3488842173350584</v>
      </c>
      <c r="I574" s="1644">
        <f>SUM(I509,I477,I421,I374,I367,I305,I253,I215,I155,I113,I80,I536)</f>
        <v>105683</v>
      </c>
      <c r="J574" s="1644">
        <f>SUM(J509,J477,J421,J374,J367,J305,J253,J215,J155,J113,J80,J536)</f>
        <v>97103</v>
      </c>
      <c r="K574" s="1644">
        <f>SUM(K509,K477,K421,K374,K367,K305,K253,K215,K155,K113,K80,K536)</f>
        <v>90891</v>
      </c>
      <c r="L574" s="1681">
        <f t="shared" si="193"/>
        <v>93.60266933050471</v>
      </c>
      <c r="M574" s="1644">
        <f>SUM(M509,M477,M421,M374,M366,M305,M253,M215,M155,M113,M80,M536)</f>
        <v>407.23333333333335</v>
      </c>
      <c r="N574" s="683">
        <f t="shared" si="194"/>
        <v>243.48158676062414</v>
      </c>
      <c r="O574" s="1430">
        <f>SUM(O509,O477,O421,O374,O367,O305,O253,O215,O155,O113,O80,O536)</f>
        <v>395751.34758653992</v>
      </c>
      <c r="P574" s="1430">
        <f t="shared" ref="P574:V574" si="197">SUM(P509,P477,P421,P374,P367,P305,P253,P215,P155,P113,P80,P536)</f>
        <v>395169.39505364001</v>
      </c>
      <c r="Q574" s="1430">
        <f t="shared" si="197"/>
        <v>394541.46086637332</v>
      </c>
      <c r="R574" s="1430">
        <f t="shared" si="197"/>
        <v>394541.46086637332</v>
      </c>
      <c r="S574" s="1430">
        <f t="shared" si="197"/>
        <v>393333.62901637331</v>
      </c>
      <c r="T574" s="1430">
        <f t="shared" si="197"/>
        <v>393178.81074852665</v>
      </c>
      <c r="U574" s="1430">
        <f t="shared" si="197"/>
        <v>386773.50671497663</v>
      </c>
      <c r="V574" s="1430">
        <f t="shared" si="197"/>
        <v>401579.78871497663</v>
      </c>
      <c r="W574" s="1430">
        <f t="shared" ref="W574:AF574" si="198">SUM(W509,W477,W421,W374,W367,W305,W253,W215,W155,W113,W80,W536)</f>
        <v>401579.78871497663</v>
      </c>
      <c r="X574" s="1430">
        <f t="shared" ref="X574:Y574" si="199">SUM(X509,X477,X421,X374,X367,X305,X253,X215,X155,X113,X80,X536)</f>
        <v>400936.84727037663</v>
      </c>
      <c r="Y574" s="1430">
        <f t="shared" si="199"/>
        <v>400936.84727037663</v>
      </c>
      <c r="Z574" s="1430">
        <f t="shared" si="198"/>
        <v>368342.24387355777</v>
      </c>
      <c r="AA574" s="1430">
        <f t="shared" si="198"/>
        <v>385777.61766999995</v>
      </c>
      <c r="AB574" s="1430">
        <f t="shared" si="198"/>
        <v>17435.373796442229</v>
      </c>
      <c r="AC574" s="1430">
        <f t="shared" si="198"/>
        <v>-742.28692000000001</v>
      </c>
      <c r="AD574" s="1430"/>
      <c r="AE574" s="3236">
        <f t="shared" si="198"/>
        <v>385035.33074999996</v>
      </c>
      <c r="AF574" s="3042">
        <f t="shared" si="198"/>
        <v>14411.970919999991</v>
      </c>
      <c r="AG574" s="405"/>
      <c r="AH574" s="405"/>
      <c r="AI574" s="405"/>
      <c r="AJ574" s="405"/>
      <c r="AK574" s="405"/>
      <c r="AL574" s="405"/>
      <c r="AM574" s="405"/>
      <c r="AN574" s="405"/>
      <c r="AO574" s="405"/>
      <c r="AP574" s="405"/>
      <c r="AQ574" s="405"/>
      <c r="AR574" s="405"/>
      <c r="AS574" s="405"/>
      <c r="AT574" s="405"/>
      <c r="AU574" s="405"/>
      <c r="AV574" s="405"/>
      <c r="AW574" s="405"/>
      <c r="AX574" s="405"/>
      <c r="AY574" s="405"/>
      <c r="AZ574" s="405"/>
      <c r="BA574" s="405"/>
      <c r="BB574" s="405"/>
      <c r="BC574" s="405"/>
      <c r="BD574" s="405"/>
      <c r="BE574" s="405"/>
      <c r="BF574" s="405"/>
      <c r="BG574" s="405"/>
      <c r="BH574" s="405"/>
      <c r="BI574" s="405"/>
      <c r="BJ574" s="405"/>
      <c r="BK574" s="405"/>
      <c r="BL574" s="405"/>
      <c r="BM574" s="405"/>
      <c r="BN574" s="405"/>
      <c r="BO574" s="405"/>
      <c r="BP574" s="405"/>
      <c r="BQ574" s="405"/>
      <c r="BR574" s="405"/>
      <c r="BS574" s="405"/>
      <c r="BT574" s="405"/>
      <c r="BU574" s="405"/>
      <c r="BV574" s="405"/>
      <c r="BW574" s="405"/>
      <c r="BX574" s="405"/>
      <c r="BY574" s="405"/>
      <c r="BZ574" s="405"/>
      <c r="CA574" s="405"/>
      <c r="CB574" s="405"/>
      <c r="CC574" s="405"/>
      <c r="CD574" s="405"/>
      <c r="CE574" s="405"/>
      <c r="CF574" s="405"/>
      <c r="CG574" s="405"/>
      <c r="CH574" s="405"/>
      <c r="CI574" s="405"/>
      <c r="CJ574" s="405"/>
      <c r="CK574" s="405"/>
      <c r="CL574" s="405"/>
      <c r="CM574" s="405"/>
      <c r="CN574" s="405"/>
      <c r="CO574" s="405"/>
      <c r="CP574" s="405"/>
      <c r="CQ574" s="405"/>
      <c r="CR574" s="405"/>
      <c r="CS574" s="405"/>
      <c r="CT574" s="405"/>
      <c r="CU574" s="405"/>
      <c r="CV574" s="405"/>
      <c r="CW574" s="405"/>
      <c r="CX574" s="405"/>
      <c r="CY574" s="405"/>
      <c r="CZ574" s="405"/>
      <c r="DA574" s="405"/>
      <c r="DB574" s="405"/>
      <c r="DC574" s="405"/>
      <c r="DD574" s="405"/>
      <c r="DE574" s="405"/>
      <c r="DF574" s="405"/>
      <c r="DG574" s="405"/>
      <c r="DH574" s="405"/>
      <c r="DI574" s="405"/>
      <c r="DJ574" s="405"/>
      <c r="DK574" s="405"/>
      <c r="DL574" s="405"/>
      <c r="DM574" s="405"/>
      <c r="DN574" s="405"/>
      <c r="DO574" s="405"/>
      <c r="DP574" s="405"/>
      <c r="DQ574" s="405"/>
      <c r="DR574" s="405"/>
      <c r="DS574" s="405"/>
      <c r="DT574" s="405"/>
      <c r="DU574" s="405"/>
      <c r="DV574" s="405"/>
      <c r="DW574" s="405"/>
      <c r="DX574" s="405"/>
      <c r="DY574" s="405"/>
      <c r="DZ574" s="405"/>
      <c r="EA574" s="405"/>
      <c r="EB574" s="405"/>
      <c r="EC574" s="405"/>
      <c r="ED574" s="405"/>
      <c r="EE574" s="405"/>
      <c r="EF574" s="405"/>
      <c r="EG574" s="405"/>
      <c r="EH574" s="405"/>
      <c r="EI574" s="405"/>
      <c r="EJ574" s="405"/>
      <c r="EK574" s="405"/>
      <c r="EL574" s="405"/>
      <c r="EM574" s="405"/>
      <c r="EN574" s="405"/>
      <c r="EO574" s="405"/>
      <c r="EP574" s="405"/>
      <c r="EQ574" s="405"/>
      <c r="ER574" s="405"/>
      <c r="ES574" s="405"/>
      <c r="ET574" s="405"/>
      <c r="EU574" s="405"/>
      <c r="EV574" s="405"/>
      <c r="EW574" s="405"/>
      <c r="EX574" s="405"/>
      <c r="EY574" s="405"/>
      <c r="EZ574" s="405"/>
      <c r="FA574" s="405"/>
      <c r="FB574" s="405"/>
      <c r="FC574" s="405"/>
      <c r="FD574" s="405"/>
      <c r="FE574" s="405"/>
      <c r="FF574" s="405"/>
      <c r="FG574" s="405"/>
      <c r="FH574" s="405"/>
      <c r="FI574" s="405"/>
      <c r="FJ574" s="405"/>
      <c r="FK574" s="405"/>
      <c r="FL574" s="405"/>
      <c r="FM574" s="405"/>
      <c r="FN574" s="405"/>
      <c r="FO574" s="405"/>
      <c r="FP574" s="405"/>
      <c r="FQ574" s="405"/>
      <c r="FR574" s="405"/>
      <c r="FS574" s="405"/>
      <c r="FT574" s="405"/>
      <c r="FU574" s="405"/>
      <c r="FV574" s="405"/>
      <c r="FW574" s="405"/>
      <c r="FX574" s="405"/>
      <c r="FY574" s="405"/>
      <c r="FZ574" s="405"/>
      <c r="GA574" s="405"/>
      <c r="GB574" s="405"/>
      <c r="GC574" s="405"/>
      <c r="GD574" s="405"/>
      <c r="GE574" s="405"/>
      <c r="GF574" s="405"/>
      <c r="GG574" s="405"/>
      <c r="GH574" s="405"/>
      <c r="GI574" s="405"/>
      <c r="GJ574" s="405"/>
      <c r="GK574" s="405"/>
      <c r="GL574" s="405"/>
      <c r="GM574" s="405"/>
      <c r="GN574" s="405"/>
      <c r="GO574" s="405"/>
      <c r="GP574" s="405"/>
      <c r="GQ574" s="405"/>
      <c r="GR574" s="405"/>
      <c r="GS574" s="405"/>
      <c r="GT574" s="405"/>
      <c r="GU574" s="405"/>
      <c r="GV574" s="405"/>
      <c r="GW574" s="405"/>
      <c r="GX574" s="405"/>
      <c r="GY574" s="405"/>
      <c r="GZ574" s="405"/>
      <c r="HA574" s="405"/>
      <c r="HB574" s="405"/>
      <c r="HC574" s="405"/>
      <c r="HD574" s="405"/>
      <c r="HE574" s="405"/>
      <c r="HF574" s="405"/>
      <c r="HG574" s="405"/>
      <c r="HH574" s="405"/>
      <c r="HI574" s="405"/>
      <c r="HJ574" s="405"/>
      <c r="HK574" s="405"/>
      <c r="HL574" s="405"/>
      <c r="HM574" s="405"/>
      <c r="HN574" s="405"/>
      <c r="HO574" s="405"/>
      <c r="HP574" s="405"/>
      <c r="HQ574" s="405"/>
      <c r="HR574" s="405"/>
      <c r="HS574" s="405"/>
      <c r="HT574" s="405"/>
      <c r="HU574" s="405"/>
      <c r="HV574" s="405"/>
      <c r="HW574" s="405"/>
      <c r="HX574" s="405"/>
      <c r="HY574" s="405"/>
      <c r="HZ574" s="405"/>
      <c r="IA574" s="405"/>
      <c r="IB574" s="405"/>
      <c r="IC574" s="405"/>
      <c r="ID574" s="405"/>
      <c r="IE574" s="405"/>
      <c r="IF574" s="405"/>
      <c r="IG574" s="405"/>
      <c r="IH574" s="405"/>
      <c r="II574" s="405"/>
      <c r="IJ574" s="405"/>
      <c r="IK574" s="405"/>
      <c r="IL574" s="405"/>
      <c r="IM574" s="405"/>
      <c r="IN574" s="405"/>
      <c r="IO574" s="405"/>
      <c r="IP574" s="405"/>
      <c r="IQ574" s="405"/>
      <c r="IR574" s="405"/>
      <c r="IS574" s="405"/>
      <c r="IT574" s="405"/>
      <c r="IU574" s="405"/>
      <c r="IV574" s="405"/>
      <c r="IW574" s="405"/>
      <c r="IX574" s="405"/>
      <c r="IY574" s="405"/>
      <c r="IZ574" s="405"/>
      <c r="JA574" s="405"/>
      <c r="JB574" s="405"/>
      <c r="JC574" s="405"/>
      <c r="JD574" s="405"/>
      <c r="JE574" s="405"/>
      <c r="JF574" s="405"/>
      <c r="JG574" s="405"/>
      <c r="JH574" s="405"/>
      <c r="JI574" s="405"/>
      <c r="JJ574" s="405"/>
      <c r="JK574" s="405"/>
      <c r="JL574" s="405"/>
      <c r="JM574" s="405"/>
      <c r="JN574" s="405"/>
      <c r="JO574" s="405"/>
      <c r="JP574" s="405"/>
      <c r="JQ574" s="405"/>
      <c r="JR574" s="405"/>
      <c r="JS574" s="405"/>
      <c r="JT574" s="405"/>
      <c r="JU574" s="405"/>
      <c r="JV574" s="405"/>
      <c r="JW574" s="405"/>
      <c r="JX574" s="405"/>
      <c r="JY574" s="405"/>
      <c r="JZ574" s="405"/>
      <c r="KA574" s="405"/>
      <c r="KB574" s="405"/>
      <c r="KC574" s="405"/>
      <c r="KD574" s="405"/>
      <c r="KE574" s="405"/>
      <c r="KF574" s="405"/>
      <c r="KG574" s="405"/>
      <c r="KH574" s="405"/>
      <c r="KI574" s="405"/>
      <c r="KJ574" s="405"/>
      <c r="KK574" s="405"/>
      <c r="KL574" s="405"/>
      <c r="KM574" s="405"/>
      <c r="KN574" s="405"/>
      <c r="KO574" s="405"/>
      <c r="KP574" s="405"/>
      <c r="KQ574" s="405"/>
      <c r="KR574" s="405"/>
      <c r="KS574" s="405"/>
      <c r="KT574" s="405"/>
      <c r="KU574" s="405"/>
      <c r="KV574" s="405"/>
      <c r="KW574" s="405"/>
      <c r="KX574" s="405"/>
      <c r="KY574" s="405"/>
      <c r="KZ574" s="405"/>
      <c r="LA574" s="405"/>
      <c r="LB574" s="405"/>
      <c r="LC574" s="405"/>
      <c r="LD574" s="405"/>
      <c r="LE574" s="405"/>
      <c r="LF574" s="405"/>
      <c r="LG574" s="405"/>
      <c r="LH574" s="405"/>
      <c r="LI574" s="405"/>
      <c r="LJ574" s="405"/>
      <c r="LK574" s="405"/>
      <c r="LL574" s="405"/>
      <c r="LM574" s="405"/>
      <c r="LN574" s="405"/>
      <c r="LO574" s="405"/>
      <c r="LP574" s="405"/>
      <c r="LQ574" s="405"/>
      <c r="LR574" s="405"/>
      <c r="LS574" s="405"/>
      <c r="LT574" s="405"/>
      <c r="LU574" s="405"/>
      <c r="LV574" s="405"/>
      <c r="LW574" s="405"/>
      <c r="LX574" s="405"/>
      <c r="LY574" s="405"/>
      <c r="LZ574" s="405"/>
      <c r="MA574" s="405"/>
      <c r="MB574" s="405"/>
      <c r="MC574" s="405"/>
      <c r="MD574" s="405"/>
      <c r="ME574" s="405"/>
      <c r="MF574" s="405"/>
      <c r="MG574" s="405"/>
      <c r="MH574" s="405"/>
      <c r="MI574" s="405"/>
      <c r="MJ574" s="405"/>
      <c r="MK574" s="405"/>
      <c r="ML574" s="405"/>
      <c r="MM574" s="405"/>
      <c r="MN574" s="405"/>
      <c r="MO574" s="405"/>
      <c r="MP574" s="405"/>
      <c r="MQ574" s="405"/>
      <c r="MR574" s="405"/>
      <c r="MS574" s="405"/>
      <c r="MT574" s="405"/>
      <c r="MU574" s="405"/>
      <c r="MV574" s="405"/>
      <c r="MW574" s="405"/>
      <c r="MX574" s="405"/>
      <c r="MY574" s="405"/>
      <c r="MZ574" s="405"/>
      <c r="NA574" s="405"/>
      <c r="NB574" s="405"/>
      <c r="NC574" s="405"/>
      <c r="ND574" s="405"/>
      <c r="NE574" s="405"/>
      <c r="NF574" s="405"/>
      <c r="NG574" s="405"/>
      <c r="NH574" s="405"/>
      <c r="NI574" s="405"/>
      <c r="NJ574" s="405"/>
      <c r="NK574" s="405"/>
      <c r="NL574" s="405"/>
      <c r="NM574" s="405"/>
      <c r="NN574" s="405"/>
      <c r="NO574" s="405"/>
      <c r="NP574" s="405"/>
      <c r="NQ574" s="405"/>
      <c r="NR574" s="405"/>
      <c r="NS574" s="405"/>
      <c r="NT574" s="405"/>
      <c r="NU574" s="405"/>
      <c r="NV574" s="405"/>
      <c r="NW574" s="405"/>
      <c r="NX574" s="405"/>
      <c r="NY574" s="405"/>
      <c r="NZ574" s="405"/>
      <c r="OA574" s="405"/>
      <c r="OB574" s="405"/>
      <c r="OC574" s="405"/>
      <c r="OD574" s="405"/>
      <c r="OE574" s="405"/>
      <c r="OF574" s="405"/>
      <c r="OG574" s="405"/>
      <c r="OH574" s="405"/>
      <c r="OI574" s="405"/>
      <c r="OJ574" s="405"/>
      <c r="OK574" s="405"/>
      <c r="OL574" s="405"/>
      <c r="OM574" s="405"/>
    </row>
    <row r="575" spans="1:403" s="1679" customFormat="1" ht="31.5" customHeight="1" x14ac:dyDescent="0.25">
      <c r="A575" s="2670" t="s">
        <v>475</v>
      </c>
      <c r="B575" s="2691"/>
      <c r="C575" s="2691">
        <f>SUM(C573,C571)</f>
        <v>1050</v>
      </c>
      <c r="D575" s="2691">
        <f>SUM(D573,D571)</f>
        <v>1050</v>
      </c>
      <c r="E575" s="2691">
        <f>SUM(E573,E571)</f>
        <v>714</v>
      </c>
      <c r="F575" s="2691">
        <f t="shared" si="190"/>
        <v>68</v>
      </c>
      <c r="G575" s="2691">
        <f t="shared" si="191"/>
        <v>3.3333333333333335</v>
      </c>
      <c r="H575" s="2691">
        <f>K575/E575</f>
        <v>2.2941176470588234</v>
      </c>
      <c r="I575" s="2691">
        <f t="shared" ref="I575:AE575" si="200">SUM(I573,I571)</f>
        <v>3500</v>
      </c>
      <c r="J575" s="2691">
        <f t="shared" si="200"/>
        <v>3500</v>
      </c>
      <c r="K575" s="2691">
        <f t="shared" si="200"/>
        <v>1638</v>
      </c>
      <c r="L575" s="2691">
        <f t="shared" si="193"/>
        <v>46.800000000000004</v>
      </c>
      <c r="M575" s="2691">
        <f t="shared" si="200"/>
        <v>28</v>
      </c>
      <c r="N575" s="2691">
        <f t="shared" si="194"/>
        <v>63.81818181818182</v>
      </c>
      <c r="O575" s="2691">
        <f t="shared" si="200"/>
        <v>0</v>
      </c>
      <c r="P575" s="2691">
        <f t="shared" si="200"/>
        <v>0</v>
      </c>
      <c r="Q575" s="2691">
        <f t="shared" si="200"/>
        <v>0</v>
      </c>
      <c r="R575" s="2691">
        <f t="shared" si="200"/>
        <v>0</v>
      </c>
      <c r="S575" s="2691">
        <f t="shared" si="200"/>
        <v>0</v>
      </c>
      <c r="T575" s="2691">
        <f t="shared" si="200"/>
        <v>0</v>
      </c>
      <c r="U575" s="2691">
        <f t="shared" si="200"/>
        <v>0</v>
      </c>
      <c r="V575" s="2691">
        <f t="shared" si="200"/>
        <v>14806.282000000001</v>
      </c>
      <c r="W575" s="2691">
        <f>SUM(W573,W571)</f>
        <v>14806.282000000001</v>
      </c>
      <c r="X575" s="2691">
        <f>SUM(X573,X571)</f>
        <v>14806.282000000001</v>
      </c>
      <c r="Y575" s="2691">
        <f>SUM(Y573,Y571)</f>
        <v>14806.282000000001</v>
      </c>
      <c r="Z575" s="2691">
        <f t="shared" si="200"/>
        <v>14806.282000000001</v>
      </c>
      <c r="AA575" s="2691">
        <f t="shared" si="200"/>
        <v>10242.983609999999</v>
      </c>
      <c r="AB575" s="2691">
        <f t="shared" si="200"/>
        <v>-4563.2983900000008</v>
      </c>
      <c r="AC575" s="2691">
        <f t="shared" si="200"/>
        <v>0</v>
      </c>
      <c r="AD575" s="2691"/>
      <c r="AE575" s="2691">
        <f t="shared" si="200"/>
        <v>10242.983609999999</v>
      </c>
      <c r="AF575" s="3052">
        <f>SUM(AF573,AF571)</f>
        <v>0</v>
      </c>
      <c r="AG575" s="405"/>
      <c r="AH575" s="405"/>
      <c r="AI575" s="405"/>
      <c r="AJ575" s="405"/>
      <c r="AK575" s="405"/>
      <c r="AL575" s="405"/>
      <c r="AM575" s="405"/>
      <c r="AN575" s="405"/>
      <c r="AO575" s="405"/>
      <c r="AP575" s="405"/>
      <c r="AQ575" s="405"/>
      <c r="AR575" s="405"/>
      <c r="AS575" s="405"/>
      <c r="AT575" s="405"/>
      <c r="AU575" s="405"/>
      <c r="AV575" s="405"/>
      <c r="AW575" s="405"/>
      <c r="AX575" s="405"/>
      <c r="AY575" s="405"/>
      <c r="AZ575" s="405"/>
      <c r="BA575" s="405"/>
      <c r="BB575" s="405"/>
      <c r="BC575" s="405"/>
      <c r="BD575" s="405"/>
      <c r="BE575" s="405"/>
      <c r="BF575" s="405"/>
      <c r="BG575" s="405"/>
      <c r="BH575" s="405"/>
      <c r="BI575" s="405"/>
      <c r="BJ575" s="405"/>
      <c r="BK575" s="405"/>
      <c r="BL575" s="405"/>
      <c r="BM575" s="405"/>
      <c r="BN575" s="405"/>
      <c r="BO575" s="405"/>
      <c r="BP575" s="405"/>
      <c r="BQ575" s="405"/>
      <c r="BR575" s="405"/>
      <c r="BS575" s="405"/>
      <c r="BT575" s="405"/>
      <c r="BU575" s="405"/>
      <c r="BV575" s="405"/>
      <c r="BW575" s="405"/>
      <c r="BX575" s="405"/>
      <c r="BY575" s="405"/>
      <c r="BZ575" s="405"/>
      <c r="CA575" s="405"/>
      <c r="CB575" s="405"/>
      <c r="CC575" s="405"/>
      <c r="CD575" s="405"/>
      <c r="CE575" s="405"/>
      <c r="CF575" s="405"/>
      <c r="CG575" s="405"/>
      <c r="CH575" s="405"/>
      <c r="CI575" s="405"/>
      <c r="CJ575" s="405"/>
      <c r="CK575" s="405"/>
      <c r="CL575" s="405"/>
      <c r="CM575" s="405"/>
      <c r="CN575" s="405"/>
      <c r="CO575" s="405"/>
      <c r="CP575" s="405"/>
      <c r="CQ575" s="405"/>
      <c r="CR575" s="405"/>
      <c r="CS575" s="405"/>
      <c r="CT575" s="405"/>
      <c r="CU575" s="405"/>
      <c r="CV575" s="405"/>
      <c r="CW575" s="405"/>
      <c r="CX575" s="405"/>
      <c r="CY575" s="405"/>
      <c r="CZ575" s="405"/>
      <c r="DA575" s="405"/>
      <c r="DB575" s="405"/>
      <c r="DC575" s="405"/>
      <c r="DD575" s="405"/>
      <c r="DE575" s="405"/>
      <c r="DF575" s="405"/>
      <c r="DG575" s="405"/>
      <c r="DH575" s="405"/>
      <c r="DI575" s="405"/>
      <c r="DJ575" s="405"/>
      <c r="DK575" s="405"/>
      <c r="DL575" s="405"/>
      <c r="DM575" s="405"/>
      <c r="DN575" s="405"/>
      <c r="DO575" s="405"/>
      <c r="DP575" s="405"/>
      <c r="DQ575" s="405"/>
      <c r="DR575" s="405"/>
      <c r="DS575" s="405"/>
      <c r="DT575" s="405"/>
      <c r="DU575" s="405"/>
      <c r="DV575" s="405"/>
      <c r="DW575" s="405"/>
      <c r="DX575" s="405"/>
      <c r="DY575" s="405"/>
      <c r="DZ575" s="405"/>
      <c r="EA575" s="405"/>
      <c r="EB575" s="405"/>
      <c r="EC575" s="405"/>
      <c r="ED575" s="405"/>
      <c r="EE575" s="405"/>
      <c r="EF575" s="405"/>
      <c r="EG575" s="405"/>
      <c r="EH575" s="405"/>
      <c r="EI575" s="405"/>
      <c r="EJ575" s="405"/>
      <c r="EK575" s="405"/>
      <c r="EL575" s="405"/>
      <c r="EM575" s="405"/>
      <c r="EN575" s="405"/>
      <c r="EO575" s="405"/>
      <c r="EP575" s="405"/>
      <c r="EQ575" s="405"/>
      <c r="ER575" s="405"/>
      <c r="ES575" s="405"/>
      <c r="ET575" s="405"/>
      <c r="EU575" s="405"/>
      <c r="EV575" s="405"/>
      <c r="EW575" s="405"/>
      <c r="EX575" s="405"/>
      <c r="EY575" s="405"/>
      <c r="EZ575" s="405"/>
      <c r="FA575" s="405"/>
      <c r="FB575" s="405"/>
      <c r="FC575" s="405"/>
      <c r="FD575" s="405"/>
      <c r="FE575" s="405"/>
      <c r="FF575" s="405"/>
      <c r="FG575" s="405"/>
      <c r="FH575" s="405"/>
      <c r="FI575" s="405"/>
      <c r="FJ575" s="405"/>
      <c r="FK575" s="405"/>
      <c r="FL575" s="405"/>
      <c r="FM575" s="405"/>
      <c r="FN575" s="405"/>
      <c r="FO575" s="405"/>
      <c r="FP575" s="405"/>
      <c r="FQ575" s="405"/>
      <c r="FR575" s="405"/>
      <c r="FS575" s="405"/>
      <c r="FT575" s="405"/>
      <c r="FU575" s="405"/>
      <c r="FV575" s="405"/>
      <c r="FW575" s="405"/>
      <c r="FX575" s="405"/>
      <c r="FY575" s="405"/>
      <c r="FZ575" s="405"/>
      <c r="GA575" s="405"/>
      <c r="GB575" s="405"/>
      <c r="GC575" s="405"/>
      <c r="GD575" s="405"/>
      <c r="GE575" s="405"/>
      <c r="GF575" s="405"/>
      <c r="GG575" s="405"/>
      <c r="GH575" s="405"/>
      <c r="GI575" s="405"/>
      <c r="GJ575" s="405"/>
      <c r="GK575" s="405"/>
      <c r="GL575" s="405"/>
      <c r="GM575" s="405"/>
      <c r="GN575" s="405"/>
      <c r="GO575" s="405"/>
      <c r="GP575" s="405"/>
      <c r="GQ575" s="405"/>
      <c r="GR575" s="405"/>
      <c r="GS575" s="405"/>
      <c r="GT575" s="405"/>
      <c r="GU575" s="405"/>
      <c r="GV575" s="405"/>
      <c r="GW575" s="405"/>
      <c r="GX575" s="405"/>
      <c r="GY575" s="405"/>
      <c r="GZ575" s="405"/>
      <c r="HA575" s="405"/>
      <c r="HB575" s="405"/>
      <c r="HC575" s="405"/>
      <c r="HD575" s="405"/>
      <c r="HE575" s="405"/>
      <c r="HF575" s="405"/>
      <c r="HG575" s="405"/>
      <c r="HH575" s="405"/>
      <c r="HI575" s="405"/>
      <c r="HJ575" s="405"/>
      <c r="HK575" s="405"/>
      <c r="HL575" s="405"/>
      <c r="HM575" s="405"/>
      <c r="HN575" s="405"/>
      <c r="HO575" s="405"/>
      <c r="HP575" s="405"/>
      <c r="HQ575" s="405"/>
      <c r="HR575" s="405"/>
      <c r="HS575" s="405"/>
      <c r="HT575" s="405"/>
      <c r="HU575" s="405"/>
      <c r="HV575" s="405"/>
      <c r="HW575" s="405"/>
      <c r="HX575" s="405"/>
      <c r="HY575" s="405"/>
      <c r="HZ575" s="405"/>
      <c r="IA575" s="405"/>
      <c r="IB575" s="405"/>
      <c r="IC575" s="405"/>
      <c r="ID575" s="405"/>
      <c r="IE575" s="405"/>
      <c r="IF575" s="405"/>
      <c r="IG575" s="405"/>
      <c r="IH575" s="405"/>
      <c r="II575" s="405"/>
      <c r="IJ575" s="405"/>
      <c r="IK575" s="405"/>
      <c r="IL575" s="405"/>
      <c r="IM575" s="405"/>
      <c r="IN575" s="405"/>
      <c r="IO575" s="405"/>
      <c r="IP575" s="405"/>
      <c r="IQ575" s="405"/>
      <c r="IR575" s="405"/>
      <c r="IS575" s="405"/>
      <c r="IT575" s="405"/>
      <c r="IU575" s="405"/>
      <c r="IV575" s="405"/>
      <c r="IW575" s="405"/>
      <c r="IX575" s="405"/>
      <c r="IY575" s="405"/>
      <c r="IZ575" s="405"/>
      <c r="JA575" s="405"/>
      <c r="JB575" s="405"/>
      <c r="JC575" s="405"/>
      <c r="JD575" s="405"/>
      <c r="JE575" s="405"/>
      <c r="JF575" s="405"/>
      <c r="JG575" s="405"/>
      <c r="JH575" s="405"/>
      <c r="JI575" s="405"/>
      <c r="JJ575" s="405"/>
      <c r="JK575" s="405"/>
      <c r="JL575" s="405"/>
      <c r="JM575" s="405"/>
      <c r="JN575" s="405"/>
      <c r="JO575" s="405"/>
      <c r="JP575" s="405"/>
      <c r="JQ575" s="405"/>
      <c r="JR575" s="405"/>
      <c r="JS575" s="405"/>
      <c r="JT575" s="405"/>
      <c r="JU575" s="405"/>
      <c r="JV575" s="405"/>
      <c r="JW575" s="405"/>
      <c r="JX575" s="405"/>
      <c r="JY575" s="405"/>
      <c r="JZ575" s="405"/>
      <c r="KA575" s="405"/>
      <c r="KB575" s="405"/>
      <c r="KC575" s="405"/>
      <c r="KD575" s="405"/>
      <c r="KE575" s="405"/>
      <c r="KF575" s="405"/>
      <c r="KG575" s="405"/>
      <c r="KH575" s="405"/>
      <c r="KI575" s="405"/>
      <c r="KJ575" s="405"/>
      <c r="KK575" s="405"/>
      <c r="KL575" s="405"/>
      <c r="KM575" s="405"/>
      <c r="KN575" s="405"/>
      <c r="KO575" s="405"/>
      <c r="KP575" s="405"/>
      <c r="KQ575" s="405"/>
      <c r="KR575" s="405"/>
      <c r="KS575" s="405"/>
      <c r="KT575" s="405"/>
      <c r="KU575" s="405"/>
      <c r="KV575" s="405"/>
      <c r="KW575" s="405"/>
      <c r="KX575" s="405"/>
      <c r="KY575" s="405"/>
      <c r="KZ575" s="405"/>
      <c r="LA575" s="405"/>
      <c r="LB575" s="405"/>
      <c r="LC575" s="405"/>
      <c r="LD575" s="405"/>
      <c r="LE575" s="405"/>
      <c r="LF575" s="405"/>
      <c r="LG575" s="405"/>
      <c r="LH575" s="405"/>
      <c r="LI575" s="405"/>
      <c r="LJ575" s="405"/>
      <c r="LK575" s="405"/>
      <c r="LL575" s="405"/>
      <c r="LM575" s="405"/>
      <c r="LN575" s="405"/>
      <c r="LO575" s="405"/>
      <c r="LP575" s="405"/>
      <c r="LQ575" s="405"/>
      <c r="LR575" s="405"/>
      <c r="LS575" s="405"/>
      <c r="LT575" s="405"/>
      <c r="LU575" s="405"/>
      <c r="LV575" s="405"/>
      <c r="LW575" s="405"/>
      <c r="LX575" s="405"/>
      <c r="LY575" s="405"/>
      <c r="LZ575" s="405"/>
      <c r="MA575" s="405"/>
      <c r="MB575" s="405"/>
      <c r="MC575" s="405"/>
      <c r="MD575" s="405"/>
      <c r="ME575" s="405"/>
      <c r="MF575" s="405"/>
      <c r="MG575" s="405"/>
      <c r="MH575" s="405"/>
      <c r="MI575" s="405"/>
      <c r="MJ575" s="405"/>
      <c r="MK575" s="405"/>
      <c r="ML575" s="405"/>
      <c r="MM575" s="405"/>
      <c r="MN575" s="405"/>
      <c r="MO575" s="405"/>
      <c r="MP575" s="405"/>
      <c r="MQ575" s="405"/>
      <c r="MR575" s="405"/>
      <c r="MS575" s="405"/>
      <c r="MT575" s="405"/>
      <c r="MU575" s="405"/>
      <c r="MV575" s="405"/>
      <c r="MW575" s="405"/>
      <c r="MX575" s="405"/>
      <c r="MY575" s="405"/>
      <c r="MZ575" s="405"/>
      <c r="NA575" s="405"/>
      <c r="NB575" s="405"/>
      <c r="NC575" s="405"/>
      <c r="ND575" s="405"/>
      <c r="NE575" s="405"/>
      <c r="NF575" s="405"/>
      <c r="NG575" s="405"/>
      <c r="NH575" s="405"/>
      <c r="NI575" s="405"/>
      <c r="NJ575" s="405"/>
      <c r="NK575" s="405"/>
      <c r="NL575" s="405"/>
      <c r="NM575" s="405"/>
      <c r="NN575" s="405"/>
      <c r="NO575" s="405"/>
      <c r="NP575" s="405"/>
      <c r="NQ575" s="405"/>
      <c r="NR575" s="405"/>
      <c r="NS575" s="405"/>
      <c r="NT575" s="405"/>
      <c r="NU575" s="405"/>
      <c r="NV575" s="405"/>
      <c r="NW575" s="405"/>
      <c r="NX575" s="405"/>
      <c r="NY575" s="405"/>
      <c r="NZ575" s="405"/>
      <c r="OA575" s="405"/>
      <c r="OB575" s="405"/>
      <c r="OC575" s="405"/>
      <c r="OD575" s="405"/>
      <c r="OE575" s="405"/>
      <c r="OF575" s="405"/>
      <c r="OG575" s="405"/>
      <c r="OH575" s="405"/>
      <c r="OI575" s="405"/>
      <c r="OJ575" s="405"/>
      <c r="OK575" s="405"/>
      <c r="OL575" s="405"/>
      <c r="OM575" s="405"/>
    </row>
    <row r="576" spans="1:403" ht="31.5" customHeight="1" x14ac:dyDescent="0.25">
      <c r="A576" s="1682" t="s">
        <v>356</v>
      </c>
      <c r="B576" s="1683"/>
      <c r="C576" s="1683">
        <f>SUM(C150,C535)</f>
        <v>455</v>
      </c>
      <c r="D576" s="1683">
        <f>SUM(D150,D535)</f>
        <v>417.58333333333331</v>
      </c>
      <c r="E576" s="1683">
        <f>SUM(E150,E535)</f>
        <v>467</v>
      </c>
      <c r="F576" s="1646">
        <f t="shared" si="190"/>
        <v>111.83396527639194</v>
      </c>
      <c r="G576" s="1646">
        <f t="shared" si="191"/>
        <v>17.956043956043956</v>
      </c>
      <c r="H576" s="1673">
        <f t="shared" si="192"/>
        <v>20.905781584582442</v>
      </c>
      <c r="I576" s="1684">
        <f>SUM(I150,I535)</f>
        <v>8170</v>
      </c>
      <c r="J576" s="1685">
        <f>SUM(J150,J535)</f>
        <v>7498</v>
      </c>
      <c r="K576" s="1685">
        <f>SUM(K150,K535)</f>
        <v>9763</v>
      </c>
      <c r="L576" s="1686">
        <f t="shared" si="193"/>
        <v>130.20805548146171</v>
      </c>
      <c r="M576" s="1685">
        <f>SUM(M150,M535)</f>
        <v>27.233333333333334</v>
      </c>
      <c r="N576" s="1686">
        <f t="shared" si="194"/>
        <v>391.08490041170575</v>
      </c>
      <c r="O576" s="1444">
        <f t="shared" ref="O576:AE576" si="201">O150+O514</f>
        <v>0</v>
      </c>
      <c r="P576" s="1444">
        <f t="shared" si="201"/>
        <v>0</v>
      </c>
      <c r="Q576" s="1444">
        <f t="shared" si="201"/>
        <v>0</v>
      </c>
      <c r="R576" s="1444">
        <f t="shared" si="201"/>
        <v>0</v>
      </c>
      <c r="S576" s="1444">
        <f t="shared" si="201"/>
        <v>0</v>
      </c>
      <c r="T576" s="1444">
        <f t="shared" si="201"/>
        <v>0</v>
      </c>
      <c r="U576" s="1444">
        <f t="shared" si="201"/>
        <v>0</v>
      </c>
      <c r="V576" s="1444">
        <f t="shared" si="201"/>
        <v>0</v>
      </c>
      <c r="W576" s="1444">
        <f>W150+W514</f>
        <v>0</v>
      </c>
      <c r="X576" s="1444">
        <f>X150+X514</f>
        <v>0</v>
      </c>
      <c r="Y576" s="1444">
        <f>Y150+Y514</f>
        <v>0</v>
      </c>
      <c r="Z576" s="2306">
        <f t="shared" si="201"/>
        <v>0</v>
      </c>
      <c r="AA576" s="2331">
        <f t="shared" si="201"/>
        <v>0</v>
      </c>
      <c r="AB576" s="2331">
        <f t="shared" si="201"/>
        <v>0</v>
      </c>
      <c r="AC576" s="2331">
        <f t="shared" si="201"/>
        <v>0</v>
      </c>
      <c r="AD576" s="2331"/>
      <c r="AE576" s="3231">
        <f t="shared" si="201"/>
        <v>0</v>
      </c>
      <c r="AF576" s="3053">
        <f>AF150+AF514</f>
        <v>0</v>
      </c>
      <c r="DQ576" s="405"/>
      <c r="DR576" s="405"/>
      <c r="DS576" s="405"/>
      <c r="DT576" s="405"/>
      <c r="DU576" s="405"/>
      <c r="DV576" s="405"/>
      <c r="DW576" s="405"/>
      <c r="DX576" s="405"/>
      <c r="DY576" s="405"/>
      <c r="DZ576" s="405"/>
      <c r="EA576" s="405"/>
      <c r="EB576" s="405"/>
      <c r="EC576" s="405"/>
      <c r="ED576" s="405"/>
      <c r="EE576" s="405"/>
      <c r="EF576" s="405"/>
      <c r="EG576" s="405"/>
      <c r="EH576" s="405"/>
      <c r="EI576" s="405"/>
      <c r="EJ576" s="405"/>
      <c r="EK576" s="405"/>
      <c r="EL576" s="405"/>
      <c r="EM576" s="405"/>
      <c r="EN576" s="405"/>
      <c r="EO576" s="405"/>
      <c r="EP576" s="405"/>
      <c r="EQ576" s="405"/>
      <c r="ER576" s="405"/>
      <c r="ES576" s="405"/>
      <c r="ET576" s="405"/>
      <c r="EU576" s="405"/>
      <c r="EV576" s="405"/>
      <c r="EW576" s="405"/>
      <c r="EX576" s="405"/>
      <c r="EY576" s="405"/>
      <c r="EZ576" s="405"/>
      <c r="FA576" s="405"/>
      <c r="FB576" s="405"/>
      <c r="FC576" s="405"/>
      <c r="FD576" s="405"/>
      <c r="FE576" s="405"/>
      <c r="FF576" s="405"/>
      <c r="FG576" s="405"/>
      <c r="FH576" s="405"/>
      <c r="FI576" s="405"/>
      <c r="FJ576" s="405"/>
      <c r="FK576" s="405"/>
      <c r="FL576" s="405"/>
      <c r="FM576" s="405"/>
      <c r="FN576" s="405"/>
      <c r="FO576" s="405"/>
      <c r="FP576" s="405"/>
      <c r="FQ576" s="405"/>
      <c r="FR576" s="405"/>
      <c r="FS576" s="405"/>
      <c r="FT576" s="405"/>
      <c r="FU576" s="405"/>
      <c r="FV576" s="405"/>
      <c r="FW576" s="405"/>
      <c r="FX576" s="405"/>
      <c r="FY576" s="405"/>
      <c r="FZ576" s="405"/>
      <c r="GA576" s="405"/>
      <c r="GB576" s="405"/>
      <c r="GC576" s="405"/>
      <c r="GD576" s="405"/>
      <c r="GE576" s="405"/>
      <c r="GF576" s="405"/>
      <c r="GG576" s="405"/>
      <c r="GH576" s="405"/>
      <c r="GI576" s="405"/>
      <c r="GJ576" s="405"/>
      <c r="GK576" s="405"/>
      <c r="GL576" s="405"/>
      <c r="GM576" s="405"/>
      <c r="GN576" s="405"/>
      <c r="GO576" s="405"/>
      <c r="GP576" s="405"/>
      <c r="GQ576" s="405"/>
      <c r="GR576" s="405"/>
      <c r="GS576" s="405"/>
      <c r="GT576" s="405"/>
      <c r="GU576" s="405"/>
      <c r="GV576" s="405"/>
      <c r="GW576" s="405"/>
      <c r="GX576" s="405"/>
      <c r="GY576" s="405"/>
      <c r="GZ576" s="405"/>
      <c r="HA576" s="405"/>
      <c r="HB576" s="405"/>
      <c r="HC576" s="405"/>
      <c r="HD576" s="405"/>
      <c r="HE576" s="405"/>
      <c r="HF576" s="405"/>
      <c r="HG576" s="405"/>
      <c r="HH576" s="405"/>
      <c r="HI576" s="405"/>
      <c r="HJ576" s="405"/>
      <c r="HK576" s="405"/>
      <c r="HL576" s="405"/>
      <c r="HM576" s="405"/>
      <c r="HN576" s="405"/>
      <c r="HO576" s="405"/>
      <c r="HP576" s="405"/>
      <c r="HQ576" s="405"/>
      <c r="HR576" s="405"/>
      <c r="HS576" s="405"/>
      <c r="HT576" s="405"/>
      <c r="HU576" s="405"/>
      <c r="HV576" s="405"/>
      <c r="HW576" s="405"/>
      <c r="HX576" s="405"/>
      <c r="HY576" s="405"/>
      <c r="HZ576" s="405"/>
      <c r="IA576" s="405"/>
      <c r="IB576" s="405"/>
      <c r="IC576" s="405"/>
      <c r="ID576" s="405"/>
      <c r="IE576" s="405"/>
      <c r="IF576" s="405"/>
      <c r="IG576" s="405"/>
      <c r="IH576" s="405"/>
      <c r="II576" s="405"/>
      <c r="IJ576" s="405"/>
      <c r="IK576" s="405"/>
      <c r="IL576" s="405"/>
      <c r="IM576" s="405"/>
      <c r="IN576" s="405"/>
      <c r="IO576" s="405"/>
      <c r="IP576" s="405"/>
      <c r="IQ576" s="405"/>
      <c r="IR576" s="405"/>
      <c r="IS576" s="405"/>
      <c r="IT576" s="405"/>
      <c r="IU576" s="405"/>
      <c r="IV576" s="405"/>
      <c r="IW576" s="405"/>
      <c r="IX576" s="405"/>
      <c r="IY576" s="405"/>
      <c r="IZ576" s="405"/>
      <c r="JA576" s="405"/>
      <c r="JB576" s="405"/>
      <c r="JC576" s="405"/>
      <c r="JD576" s="405"/>
      <c r="JE576" s="405"/>
      <c r="JF576" s="405"/>
      <c r="JG576" s="405"/>
      <c r="JH576" s="405"/>
      <c r="JI576" s="405"/>
      <c r="JJ576" s="405"/>
      <c r="JK576" s="405"/>
      <c r="JL576" s="405"/>
      <c r="JM576" s="405"/>
      <c r="JN576" s="405"/>
      <c r="JO576" s="405"/>
      <c r="JP576" s="405"/>
      <c r="JQ576" s="405"/>
      <c r="JR576" s="405"/>
      <c r="JS576" s="405"/>
      <c r="JT576" s="405"/>
      <c r="JU576" s="405"/>
      <c r="JV576" s="405"/>
      <c r="JW576" s="405"/>
      <c r="JX576" s="405"/>
      <c r="JY576" s="405"/>
      <c r="JZ576" s="405"/>
      <c r="KA576" s="405"/>
      <c r="KB576" s="405"/>
      <c r="KC576" s="405"/>
      <c r="KD576" s="405"/>
      <c r="KE576" s="405"/>
      <c r="KF576" s="405"/>
      <c r="KG576" s="405"/>
      <c r="KH576" s="405"/>
      <c r="KI576" s="405"/>
      <c r="KJ576" s="405"/>
      <c r="KK576" s="405"/>
      <c r="KL576" s="405"/>
      <c r="KM576" s="405"/>
      <c r="KN576" s="405"/>
      <c r="KO576" s="405"/>
      <c r="KP576" s="405"/>
      <c r="KQ576" s="405"/>
      <c r="KR576" s="405"/>
      <c r="KS576" s="405"/>
      <c r="KT576" s="405"/>
      <c r="KU576" s="405"/>
      <c r="KV576" s="405"/>
      <c r="KW576" s="405"/>
      <c r="KX576" s="405"/>
      <c r="KY576" s="405"/>
      <c r="KZ576" s="405"/>
      <c r="LA576" s="405"/>
      <c r="LB576" s="405"/>
      <c r="LC576" s="405"/>
      <c r="LD576" s="405"/>
      <c r="LE576" s="405"/>
      <c r="LF576" s="405"/>
      <c r="LG576" s="405"/>
      <c r="LH576" s="405"/>
      <c r="LI576" s="405"/>
      <c r="LJ576" s="405"/>
      <c r="LK576" s="405"/>
      <c r="LL576" s="405"/>
      <c r="LM576" s="405"/>
      <c r="LN576" s="405"/>
      <c r="LO576" s="405"/>
      <c r="LP576" s="405"/>
      <c r="LQ576" s="405"/>
      <c r="LR576" s="405"/>
      <c r="LS576" s="405"/>
      <c r="LT576" s="405"/>
      <c r="LU576" s="405"/>
      <c r="LV576" s="405"/>
      <c r="LW576" s="405"/>
      <c r="LX576" s="405"/>
      <c r="LY576" s="405"/>
      <c r="LZ576" s="405"/>
      <c r="MA576" s="405"/>
      <c r="MB576" s="405"/>
      <c r="MC576" s="405"/>
      <c r="MD576" s="405"/>
      <c r="ME576" s="405"/>
      <c r="MF576" s="405"/>
      <c r="MG576" s="405"/>
      <c r="MH576" s="405"/>
      <c r="MI576" s="405"/>
      <c r="MJ576" s="405"/>
      <c r="MK576" s="405"/>
      <c r="ML576" s="405"/>
      <c r="MM576" s="405"/>
      <c r="MN576" s="405"/>
      <c r="MO576" s="405"/>
      <c r="MP576" s="405"/>
      <c r="MQ576" s="405"/>
      <c r="MR576" s="405"/>
      <c r="MS576" s="405"/>
      <c r="MT576" s="405"/>
      <c r="MU576" s="405"/>
      <c r="MV576" s="405"/>
      <c r="MW576" s="405"/>
      <c r="MX576" s="405"/>
      <c r="MY576" s="405"/>
      <c r="MZ576" s="405"/>
      <c r="NA576" s="405"/>
      <c r="NB576" s="405"/>
      <c r="NC576" s="405"/>
      <c r="ND576" s="405"/>
      <c r="NE576" s="405"/>
      <c r="NF576" s="405"/>
      <c r="NG576" s="405"/>
      <c r="NH576" s="405"/>
      <c r="NI576" s="405"/>
      <c r="NJ576" s="405"/>
      <c r="NK576" s="405"/>
      <c r="NL576" s="405"/>
      <c r="NM576" s="405"/>
      <c r="NN576" s="405"/>
      <c r="NO576" s="405"/>
      <c r="NP576" s="405"/>
      <c r="NQ576" s="405"/>
      <c r="NR576" s="405"/>
      <c r="NS576" s="405"/>
      <c r="NT576" s="405"/>
      <c r="NU576" s="405"/>
      <c r="NV576" s="405"/>
      <c r="NW576" s="405"/>
      <c r="NX576" s="405"/>
      <c r="NY576" s="405"/>
      <c r="NZ576" s="405"/>
      <c r="OA576" s="405"/>
      <c r="OB576" s="405"/>
      <c r="OC576" s="405"/>
      <c r="OD576" s="405"/>
      <c r="OE576" s="405"/>
      <c r="OF576" s="405"/>
      <c r="OG576" s="405"/>
      <c r="OH576" s="405"/>
      <c r="OI576" s="405"/>
      <c r="OJ576" s="405"/>
      <c r="OK576" s="405"/>
      <c r="OL576" s="405"/>
      <c r="OM576" s="405"/>
    </row>
    <row r="577" spans="1:120" ht="31.5" customHeight="1" x14ac:dyDescent="0.25">
      <c r="A577" s="1687" t="s">
        <v>333</v>
      </c>
      <c r="B577" s="1688"/>
      <c r="C577" s="1688">
        <f>SUM(C61,C496)</f>
        <v>9575</v>
      </c>
      <c r="D577" s="1688">
        <f>SUM(D61,D496)</f>
        <v>8777</v>
      </c>
      <c r="E577" s="1688">
        <f>SUM(E61,E496)</f>
        <v>7306</v>
      </c>
      <c r="F577" s="1648">
        <f t="shared" si="190"/>
        <v>83.240287114048087</v>
      </c>
      <c r="G577" s="1649">
        <f t="shared" si="191"/>
        <v>0</v>
      </c>
      <c r="H577" s="1649"/>
      <c r="I577" s="1689"/>
      <c r="J577" s="1688"/>
      <c r="K577" s="1688"/>
      <c r="L577" s="1676"/>
      <c r="M577" s="1688"/>
      <c r="N577" s="684"/>
      <c r="O577" s="830"/>
      <c r="P577" s="830"/>
      <c r="Q577" s="830"/>
      <c r="R577" s="830"/>
      <c r="S577" s="830"/>
      <c r="T577" s="830"/>
      <c r="U577" s="830"/>
      <c r="V577" s="830"/>
      <c r="W577" s="830"/>
      <c r="X577" s="830"/>
      <c r="Y577" s="830"/>
      <c r="Z577" s="2303"/>
      <c r="AA577" s="2332"/>
      <c r="AB577" s="2332"/>
      <c r="AC577" s="2332"/>
      <c r="AD577" s="2332"/>
      <c r="AE577" s="3228"/>
      <c r="AF577" s="3054"/>
    </row>
    <row r="578" spans="1:120" ht="31.5" customHeight="1" x14ac:dyDescent="0.25">
      <c r="A578" s="1687" t="s">
        <v>334</v>
      </c>
      <c r="B578" s="1688"/>
      <c r="C578" s="1688">
        <f>SUM(C497,C62)</f>
        <v>18517</v>
      </c>
      <c r="D578" s="1688">
        <f>SUM(D497,D62)</f>
        <v>16974</v>
      </c>
      <c r="E578" s="1688">
        <f>SUM(E497,E62)</f>
        <v>18871</v>
      </c>
      <c r="F578" s="1648">
        <f t="shared" si="190"/>
        <v>111.17591610698716</v>
      </c>
      <c r="G578" s="1649"/>
      <c r="H578" s="1649"/>
      <c r="I578" s="1689"/>
      <c r="J578" s="1688"/>
      <c r="K578" s="1688"/>
      <c r="L578" s="684"/>
      <c r="M578" s="1688"/>
      <c r="N578" s="684"/>
      <c r="O578" s="830"/>
      <c r="P578" s="830"/>
      <c r="Q578" s="830"/>
      <c r="R578" s="830"/>
      <c r="S578" s="830"/>
      <c r="T578" s="830"/>
      <c r="U578" s="830"/>
      <c r="V578" s="830"/>
      <c r="W578" s="830"/>
      <c r="X578" s="830"/>
      <c r="Y578" s="830"/>
      <c r="Z578" s="2303"/>
      <c r="AA578" s="2332"/>
      <c r="AB578" s="2332"/>
      <c r="AC578" s="2332"/>
      <c r="AD578" s="2332"/>
      <c r="AE578" s="3228"/>
      <c r="AF578" s="3054"/>
    </row>
    <row r="579" spans="1:120" ht="24" customHeight="1" x14ac:dyDescent="0.25">
      <c r="A579" s="1687" t="s">
        <v>448</v>
      </c>
      <c r="B579" s="1688"/>
      <c r="C579" s="1688">
        <f>C498</f>
        <v>140</v>
      </c>
      <c r="D579" s="1688">
        <f>D498</f>
        <v>128</v>
      </c>
      <c r="E579" s="1688">
        <f>E498</f>
        <v>140</v>
      </c>
      <c r="F579" s="1648">
        <f t="shared" si="190"/>
        <v>109.375</v>
      </c>
      <c r="G579" s="1649"/>
      <c r="H579" s="1649"/>
      <c r="I579" s="1689"/>
      <c r="J579" s="1688"/>
      <c r="K579" s="1688"/>
      <c r="L579" s="684"/>
      <c r="M579" s="1688"/>
      <c r="N579" s="684"/>
      <c r="O579" s="830"/>
      <c r="P579" s="830"/>
      <c r="Q579" s="830"/>
      <c r="R579" s="830"/>
      <c r="S579" s="830"/>
      <c r="T579" s="830"/>
      <c r="U579" s="830"/>
      <c r="V579" s="830"/>
      <c r="W579" s="830"/>
      <c r="X579" s="830"/>
      <c r="Y579" s="830"/>
      <c r="Z579" s="2303"/>
      <c r="AA579" s="2332"/>
      <c r="AB579" s="2332"/>
      <c r="AC579" s="2332"/>
      <c r="AD579" s="2332"/>
      <c r="AE579" s="3228"/>
      <c r="AF579" s="3054"/>
    </row>
    <row r="580" spans="1:120" ht="24" customHeight="1" x14ac:dyDescent="0.25">
      <c r="A580" s="1690" t="s">
        <v>335</v>
      </c>
      <c r="B580" s="1688"/>
      <c r="C580" s="1688">
        <f>SUM(C63)</f>
        <v>24500</v>
      </c>
      <c r="D580" s="1688">
        <f>SUM(D63)</f>
        <v>22458</v>
      </c>
      <c r="E580" s="1688">
        <f>SUM(E63)</f>
        <v>23463</v>
      </c>
      <c r="F580" s="1648">
        <f t="shared" si="190"/>
        <v>104.47502003740314</v>
      </c>
      <c r="G580" s="1649"/>
      <c r="H580" s="1649"/>
      <c r="I580" s="1650"/>
      <c r="J580" s="1648"/>
      <c r="K580" s="1648"/>
      <c r="L580" s="1648"/>
      <c r="M580" s="1648"/>
      <c r="N580" s="1648"/>
      <c r="O580" s="830"/>
      <c r="P580" s="830"/>
      <c r="Q580" s="830"/>
      <c r="R580" s="830"/>
      <c r="S580" s="830"/>
      <c r="T580" s="830"/>
      <c r="U580" s="830"/>
      <c r="V580" s="830"/>
      <c r="W580" s="830"/>
      <c r="X580" s="830"/>
      <c r="Y580" s="830"/>
      <c r="Z580" s="2303"/>
      <c r="AA580" s="2332"/>
      <c r="AB580" s="2332"/>
      <c r="AC580" s="2332"/>
      <c r="AD580" s="2332"/>
      <c r="AE580" s="3228"/>
      <c r="AF580" s="3054"/>
    </row>
    <row r="581" spans="1:120" ht="19.5" customHeight="1" thickBot="1" x14ac:dyDescent="0.3">
      <c r="A581" s="1691" t="s">
        <v>412</v>
      </c>
      <c r="B581" s="1692"/>
      <c r="C581" s="1692"/>
      <c r="D581" s="1692"/>
      <c r="E581" s="1692"/>
      <c r="F581" s="1692"/>
      <c r="G581" s="1693"/>
      <c r="H581" s="1693"/>
      <c r="I581" s="1694"/>
      <c r="J581" s="1693"/>
      <c r="K581" s="1693"/>
      <c r="L581" s="1693"/>
      <c r="M581" s="1693"/>
      <c r="N581" s="1693"/>
      <c r="O581" s="1615">
        <f t="shared" ref="O581:AE581" si="202">O499+O64</f>
        <v>261274.8069</v>
      </c>
      <c r="P581" s="1615">
        <f t="shared" si="202"/>
        <v>259759.02049999998</v>
      </c>
      <c r="Q581" s="1615">
        <f t="shared" si="202"/>
        <v>259759.02049999998</v>
      </c>
      <c r="R581" s="1615">
        <f t="shared" si="202"/>
        <v>259759.02049999998</v>
      </c>
      <c r="S581" s="1615">
        <f t="shared" si="202"/>
        <v>285379.28354000003</v>
      </c>
      <c r="T581" s="1615">
        <f t="shared" si="202"/>
        <v>285379.28354000003</v>
      </c>
      <c r="U581" s="1615">
        <f t="shared" si="202"/>
        <v>297618.67904000002</v>
      </c>
      <c r="V581" s="1615">
        <f t="shared" si="202"/>
        <v>297618.67904000002</v>
      </c>
      <c r="W581" s="1615">
        <f>W499+W64</f>
        <v>297618.67904000002</v>
      </c>
      <c r="X581" s="1615">
        <f>X499+X64</f>
        <v>297618.67904000002</v>
      </c>
      <c r="Y581" s="1615">
        <f>Y499+Y64</f>
        <v>297618.67904000002</v>
      </c>
      <c r="Z581" s="2314">
        <f t="shared" si="202"/>
        <v>270741.14509863633</v>
      </c>
      <c r="AA581" s="2333">
        <f t="shared" si="202"/>
        <v>280944.41239999997</v>
      </c>
      <c r="AB581" s="2333">
        <f t="shared" si="202"/>
        <v>10203.267301363638</v>
      </c>
      <c r="AC581" s="2333">
        <f t="shared" si="202"/>
        <v>0</v>
      </c>
      <c r="AD581" s="2333"/>
      <c r="AE581" s="3241">
        <f t="shared" si="202"/>
        <v>280944.41239999997</v>
      </c>
      <c r="AF581" s="3055">
        <f>AF499+AF64</f>
        <v>4999.9353000000001</v>
      </c>
    </row>
    <row r="582" spans="1:120" ht="15" customHeight="1" x14ac:dyDescent="0.25">
      <c r="A582" s="1695" t="s">
        <v>11</v>
      </c>
      <c r="B582" s="2866"/>
      <c r="C582" s="735"/>
      <c r="D582" s="735"/>
      <c r="E582" s="1696"/>
      <c r="F582" s="735"/>
      <c r="G582" s="314"/>
      <c r="H582" s="314"/>
      <c r="I582" s="1200"/>
      <c r="J582" s="5"/>
      <c r="K582" s="1697"/>
      <c r="L582" s="5"/>
      <c r="M582" s="5"/>
      <c r="N582" s="5"/>
      <c r="O582" s="1182"/>
      <c r="P582" s="1182"/>
      <c r="Q582" s="1182"/>
      <c r="R582" s="1182"/>
      <c r="S582" s="1182"/>
      <c r="T582" s="1182"/>
      <c r="U582" s="1182"/>
      <c r="V582" s="1182"/>
      <c r="W582" s="1182"/>
      <c r="X582" s="1182"/>
      <c r="Y582" s="1182"/>
      <c r="Z582" s="2306"/>
      <c r="AA582" s="2320"/>
      <c r="AB582" s="2320"/>
      <c r="AC582" s="2320"/>
      <c r="AD582" s="2320"/>
      <c r="AE582" s="3231"/>
      <c r="AF582" s="3056"/>
    </row>
    <row r="583" spans="1:120" ht="15" customHeight="1" x14ac:dyDescent="0.25">
      <c r="A583" s="34"/>
      <c r="B583" s="549"/>
      <c r="C583" s="52"/>
      <c r="D583" s="52"/>
      <c r="E583" s="595"/>
      <c r="F583" s="52"/>
      <c r="G583" s="56"/>
      <c r="H583" s="56"/>
      <c r="I583" s="458"/>
      <c r="J583" s="53"/>
      <c r="K583" s="503"/>
      <c r="L583" s="53"/>
      <c r="M583" s="53"/>
      <c r="N583" s="53"/>
      <c r="O583" s="1181"/>
      <c r="P583" s="1181"/>
      <c r="Q583" s="1181"/>
      <c r="R583" s="1181"/>
      <c r="S583" s="1181"/>
      <c r="T583" s="1181"/>
      <c r="U583" s="1181"/>
      <c r="V583" s="1181"/>
      <c r="W583" s="1181"/>
      <c r="X583" s="1181"/>
      <c r="Y583" s="1181"/>
      <c r="Z583" s="2303"/>
      <c r="AA583" s="211"/>
      <c r="AB583" s="211"/>
      <c r="AC583" s="211"/>
      <c r="AD583" s="211"/>
      <c r="AE583" s="3228"/>
      <c r="AF583" s="3013"/>
    </row>
    <row r="584" spans="1:120" ht="39.75" customHeight="1" x14ac:dyDescent="0.25">
      <c r="A584" s="2100" t="s">
        <v>277</v>
      </c>
      <c r="B584" s="549"/>
      <c r="C584" s="52"/>
      <c r="D584" s="52"/>
      <c r="E584" s="595"/>
      <c r="F584" s="52"/>
      <c r="G584" s="56"/>
      <c r="H584" s="56"/>
      <c r="I584" s="458"/>
      <c r="J584" s="53"/>
      <c r="K584" s="503"/>
      <c r="L584" s="53"/>
      <c r="M584" s="53"/>
      <c r="N584" s="53"/>
      <c r="O584" s="1181"/>
      <c r="P584" s="1181"/>
      <c r="Q584" s="1181"/>
      <c r="R584" s="1181"/>
      <c r="S584" s="1181"/>
      <c r="T584" s="1181"/>
      <c r="U584" s="1181"/>
      <c r="V584" s="1181"/>
      <c r="W584" s="1181"/>
      <c r="X584" s="1181"/>
      <c r="Y584" s="1181"/>
      <c r="Z584" s="2303"/>
      <c r="AA584" s="211"/>
      <c r="AB584" s="211"/>
      <c r="AC584" s="211"/>
      <c r="AD584" s="211"/>
      <c r="AE584" s="3228"/>
      <c r="AF584" s="3013"/>
    </row>
    <row r="585" spans="1:120" ht="15" customHeight="1" x14ac:dyDescent="0.25">
      <c r="A585" s="51" t="s">
        <v>5</v>
      </c>
      <c r="B585" s="1756"/>
      <c r="C585" s="52"/>
      <c r="D585" s="52"/>
      <c r="E585" s="595"/>
      <c r="F585" s="52"/>
      <c r="G585" s="56"/>
      <c r="H585" s="56"/>
      <c r="I585" s="458"/>
      <c r="J585" s="53"/>
      <c r="K585" s="503"/>
      <c r="L585" s="53"/>
      <c r="M585" s="53"/>
      <c r="N585" s="53"/>
      <c r="O585" s="1181"/>
      <c r="P585" s="1181"/>
      <c r="Q585" s="1181"/>
      <c r="R585" s="1181"/>
      <c r="S585" s="1181"/>
      <c r="T585" s="1181"/>
      <c r="U585" s="1181"/>
      <c r="V585" s="1181"/>
      <c r="W585" s="1181"/>
      <c r="X585" s="1181"/>
      <c r="Y585" s="1181"/>
      <c r="Z585" s="2303"/>
      <c r="AA585" s="211"/>
      <c r="AB585" s="211"/>
      <c r="AC585" s="211"/>
      <c r="AD585" s="211"/>
      <c r="AE585" s="3228"/>
      <c r="AF585" s="3013"/>
    </row>
    <row r="586" spans="1:120" ht="15" customHeight="1" x14ac:dyDescent="0.25">
      <c r="A586" s="47" t="s">
        <v>19</v>
      </c>
      <c r="B586" s="543">
        <v>340</v>
      </c>
      <c r="C586" s="52">
        <v>3300</v>
      </c>
      <c r="D586" s="141">
        <f>ROUND(C586/12*$A$4,0)</f>
        <v>3025</v>
      </c>
      <c r="E586" s="406">
        <v>3026</v>
      </c>
      <c r="F586" s="141">
        <f>E586/D586*100</f>
        <v>100.03305785123966</v>
      </c>
      <c r="G586" s="50">
        <v>7</v>
      </c>
      <c r="H586" s="154">
        <f>K586/E586</f>
        <v>6.5793126239259747</v>
      </c>
      <c r="I586" s="448">
        <f>ROUND(C586*G586,0)</f>
        <v>23100</v>
      </c>
      <c r="J586" s="163">
        <f>ROUND(D586*G586,0)</f>
        <v>21175</v>
      </c>
      <c r="K586" s="408">
        <v>19909</v>
      </c>
      <c r="L586" s="163">
        <f>K586/J586*100</f>
        <v>94.02125147579693</v>
      </c>
      <c r="M586" s="453">
        <f>ROUND(I586/B586,0)</f>
        <v>68</v>
      </c>
      <c r="N586" s="163">
        <f t="shared" ref="N586:N598" si="203">K586/$A$4*12/M586</f>
        <v>319.39572192513373</v>
      </c>
      <c r="O586" s="1181"/>
      <c r="P586" s="1181"/>
      <c r="Q586" s="1181"/>
      <c r="R586" s="1181"/>
      <c r="S586" s="1181"/>
      <c r="T586" s="1181"/>
      <c r="U586" s="1181"/>
      <c r="V586" s="1181"/>
      <c r="W586" s="1181"/>
      <c r="X586" s="1181"/>
      <c r="Y586" s="1181"/>
      <c r="Z586" s="2303"/>
      <c r="AA586" s="211"/>
      <c r="AB586" s="211"/>
      <c r="AC586" s="211"/>
      <c r="AD586" s="211"/>
      <c r="AE586" s="3228"/>
      <c r="AF586" s="2948"/>
    </row>
    <row r="587" spans="1:120" ht="15" customHeight="1" x14ac:dyDescent="0.25">
      <c r="A587" s="498" t="s">
        <v>226</v>
      </c>
      <c r="B587" s="1872">
        <v>340</v>
      </c>
      <c r="C587" s="1215">
        <v>1645</v>
      </c>
      <c r="D587" s="201">
        <f>ROUND(C587/12*$A$4,0)</f>
        <v>1508</v>
      </c>
      <c r="E587" s="413">
        <v>1507</v>
      </c>
      <c r="F587" s="201">
        <f>E587/D587*100</f>
        <v>99.933687002652519</v>
      </c>
      <c r="G587" s="319">
        <v>7</v>
      </c>
      <c r="H587" s="400">
        <f>K587/E587</f>
        <v>7.0272063702720633</v>
      </c>
      <c r="I587" s="450">
        <f>ROUND(C587*G587,0)</f>
        <v>11515</v>
      </c>
      <c r="J587" s="366">
        <f>ROUND(D587*G587,0)</f>
        <v>10556</v>
      </c>
      <c r="K587" s="410">
        <v>10590</v>
      </c>
      <c r="L587" s="366">
        <f>K587/J587*100</f>
        <v>100.32209170140204</v>
      </c>
      <c r="M587" s="461">
        <f>ROUND(I587/B587,0)</f>
        <v>34</v>
      </c>
      <c r="N587" s="366">
        <f t="shared" si="203"/>
        <v>339.78609625668446</v>
      </c>
      <c r="O587" s="1183"/>
      <c r="P587" s="1183"/>
      <c r="Q587" s="1183"/>
      <c r="R587" s="1183"/>
      <c r="S587" s="1183"/>
      <c r="T587" s="1183"/>
      <c r="U587" s="1183"/>
      <c r="V587" s="1183"/>
      <c r="W587" s="1183"/>
      <c r="X587" s="1183"/>
      <c r="Y587" s="1183"/>
      <c r="Z587" s="2304"/>
      <c r="AA587" s="2317"/>
      <c r="AB587" s="2317"/>
      <c r="AC587" s="2317"/>
      <c r="AD587" s="2317"/>
      <c r="AE587" s="3229"/>
      <c r="AF587" s="2949"/>
    </row>
    <row r="588" spans="1:120" s="412" customFormat="1" ht="15" customHeight="1" x14ac:dyDescent="0.2">
      <c r="A588" s="1608" t="s">
        <v>7</v>
      </c>
      <c r="B588" s="1608"/>
      <c r="C588" s="624">
        <f>SUM(C586:C587)</f>
        <v>4945</v>
      </c>
      <c r="D588" s="624">
        <f>SUM(D586:D587)</f>
        <v>4533</v>
      </c>
      <c r="E588" s="624">
        <f>SUM(E586:E587)</f>
        <v>4533</v>
      </c>
      <c r="F588" s="624">
        <f>E588/D588*100</f>
        <v>100</v>
      </c>
      <c r="G588" s="1452">
        <f>IF(C588=0,0,I588/C588)</f>
        <v>7</v>
      </c>
      <c r="H588" s="1452">
        <f>K588/E588</f>
        <v>6.7282153099492605</v>
      </c>
      <c r="I588" s="1609">
        <f>SUM(I586:I587)</f>
        <v>34615</v>
      </c>
      <c r="J588" s="624">
        <f>SUM(J586:J587)</f>
        <v>31731</v>
      </c>
      <c r="K588" s="624">
        <f>SUM(K586:K587)</f>
        <v>30499</v>
      </c>
      <c r="L588" s="1429">
        <f>K588/J588*100</f>
        <v>96.117361570703736</v>
      </c>
      <c r="M588" s="1698">
        <f>SUM(M586:M587)</f>
        <v>102</v>
      </c>
      <c r="N588" s="1429">
        <f t="shared" si="203"/>
        <v>326.19251336898395</v>
      </c>
      <c r="O588" s="531">
        <v>115068.3072448</v>
      </c>
      <c r="P588" s="531">
        <v>109500.338884264</v>
      </c>
      <c r="Q588" s="531">
        <v>109500.338884264</v>
      </c>
      <c r="R588" s="531">
        <v>109500.338884264</v>
      </c>
      <c r="S588" s="531">
        <v>109500.338884264</v>
      </c>
      <c r="T588" s="531">
        <v>109500.338884264</v>
      </c>
      <c r="U588" s="531">
        <v>108688.32016626398</v>
      </c>
      <c r="V588" s="531">
        <v>108688.32016626398</v>
      </c>
      <c r="W588" s="531">
        <v>108688.32016626398</v>
      </c>
      <c r="X588" s="531">
        <v>107155.83884183397</v>
      </c>
      <c r="Y588" s="531">
        <v>107155.83884183397</v>
      </c>
      <c r="Z588" s="2305">
        <f>O588/12*$A$4+(P588-O588)/11*10+(Q588-P588)/10*9+(R588-Q588)/9*8+(S588-R588)/8*7+(T588-S588)/7*6+(U588-T588)/6*5+(V588-U588)/5*4+(W588-V588)/4*3+(X588-W588)/3*2+(Y588-X588)/2*1</f>
        <v>98719.155741110881</v>
      </c>
      <c r="AA588" s="1353">
        <f>AE588-AC588</f>
        <v>97519.770170000003</v>
      </c>
      <c r="AB588" s="1353">
        <f>AA588-Z588</f>
        <v>-1199.3855711108772</v>
      </c>
      <c r="AC588" s="1353">
        <v>-4.0534199999999991</v>
      </c>
      <c r="AD588" s="1353"/>
      <c r="AE588" s="3230">
        <v>97515.716750000007</v>
      </c>
      <c r="AF588" s="3014"/>
    </row>
    <row r="589" spans="1:120" s="412" customFormat="1" ht="30" customHeight="1" x14ac:dyDescent="0.2">
      <c r="A589" s="1431" t="s">
        <v>309</v>
      </c>
      <c r="B589" s="2829"/>
      <c r="C589" s="1699">
        <v>10</v>
      </c>
      <c r="D589" s="1699">
        <f>ROUND(C589/12*$A$4,0)</f>
        <v>9</v>
      </c>
      <c r="E589" s="1699">
        <v>10</v>
      </c>
      <c r="F589" s="1699">
        <f>E589/D589*100</f>
        <v>111.11111111111111</v>
      </c>
      <c r="G589" s="1435"/>
      <c r="H589" s="1435"/>
      <c r="I589" s="1700"/>
      <c r="J589" s="1699"/>
      <c r="K589" s="1699"/>
      <c r="L589" s="1436"/>
      <c r="M589" s="1701"/>
      <c r="N589" s="1436"/>
      <c r="O589" s="1438">
        <v>1247.2940000000001</v>
      </c>
      <c r="P589" s="1438">
        <v>1247.2940000000001</v>
      </c>
      <c r="Q589" s="1438">
        <v>1247.2940000000001</v>
      </c>
      <c r="R589" s="1438">
        <v>1247.2940000000001</v>
      </c>
      <c r="S589" s="1438">
        <v>1247.2940000000001</v>
      </c>
      <c r="T589" s="1438">
        <v>1247.2940000000001</v>
      </c>
      <c r="U589" s="1438">
        <v>1247.2940000000001</v>
      </c>
      <c r="V589" s="1438">
        <v>1247.2940000000001</v>
      </c>
      <c r="W589" s="1438">
        <v>1247.2940000000001</v>
      </c>
      <c r="X589" s="1438">
        <v>1247.2940000000001</v>
      </c>
      <c r="Y589" s="1438">
        <v>1247.2940000000001</v>
      </c>
      <c r="Z589" s="1438">
        <f>Y589/12*$A$4</f>
        <v>1143.3528333333334</v>
      </c>
      <c r="AA589" s="2318">
        <f>AE589-AC589</f>
        <v>1247.2939999999999</v>
      </c>
      <c r="AB589" s="2318">
        <f>AA589-Z589</f>
        <v>103.9411666666665</v>
      </c>
      <c r="AC589" s="2318">
        <v>0</v>
      </c>
      <c r="AD589" s="2318"/>
      <c r="AE589" s="3231">
        <v>1247.2939999999999</v>
      </c>
      <c r="AF589" s="3057"/>
    </row>
    <row r="590" spans="1:120" s="98" customFormat="1" ht="19.5" customHeight="1" x14ac:dyDescent="0.25">
      <c r="A590" s="2047" t="s">
        <v>351</v>
      </c>
      <c r="B590" s="2829"/>
      <c r="C590" s="131"/>
      <c r="D590" s="131"/>
      <c r="E590" s="131"/>
      <c r="F590" s="131"/>
      <c r="G590" s="309"/>
      <c r="H590" s="309"/>
      <c r="I590" s="492"/>
      <c r="J590" s="131"/>
      <c r="K590" s="131"/>
      <c r="L590" s="310"/>
      <c r="M590" s="476"/>
      <c r="N590" s="310"/>
      <c r="O590" s="1182"/>
      <c r="P590" s="1182"/>
      <c r="Q590" s="1182"/>
      <c r="R590" s="1182"/>
      <c r="S590" s="1182"/>
      <c r="T590" s="1182"/>
      <c r="U590" s="1182"/>
      <c r="V590" s="1182"/>
      <c r="W590" s="1182"/>
      <c r="X590" s="1182"/>
      <c r="Y590" s="1182"/>
      <c r="Z590" s="2306"/>
      <c r="AA590" s="2320"/>
      <c r="AB590" s="2320"/>
      <c r="AC590" s="2320"/>
      <c r="AD590" s="2320"/>
      <c r="AE590" s="3231"/>
      <c r="AF590" s="3058"/>
      <c r="AG590" s="412"/>
      <c r="AH590" s="412"/>
      <c r="AI590" s="412"/>
      <c r="AJ590" s="412"/>
      <c r="AK590" s="412"/>
      <c r="AL590" s="412"/>
      <c r="AM590" s="412"/>
      <c r="AN590" s="412"/>
      <c r="AO590" s="412"/>
      <c r="AP590" s="412"/>
      <c r="AQ590" s="412"/>
      <c r="AR590" s="412"/>
      <c r="AS590" s="412"/>
      <c r="AT590" s="412"/>
      <c r="AU590" s="412"/>
      <c r="AV590" s="412"/>
      <c r="AW590" s="412"/>
      <c r="AX590" s="412"/>
      <c r="AY590" s="412"/>
      <c r="AZ590" s="412"/>
      <c r="BA590" s="412"/>
      <c r="BB590" s="412"/>
      <c r="BC590" s="412"/>
      <c r="BD590" s="412"/>
      <c r="BE590" s="412"/>
      <c r="BF590" s="412"/>
      <c r="BG590" s="412"/>
      <c r="BH590" s="412"/>
      <c r="BI590" s="412"/>
      <c r="BJ590" s="412"/>
      <c r="BK590" s="412"/>
      <c r="BL590" s="412"/>
      <c r="BM590" s="412"/>
      <c r="BN590" s="412"/>
      <c r="BO590" s="412"/>
      <c r="BP590" s="412"/>
      <c r="BQ590" s="412"/>
      <c r="BR590" s="412"/>
      <c r="BS590" s="412"/>
      <c r="BT590" s="412"/>
      <c r="BU590" s="412"/>
      <c r="BV590" s="412"/>
      <c r="BW590" s="412"/>
      <c r="BX590" s="412"/>
      <c r="BY590" s="412"/>
      <c r="BZ590" s="412"/>
      <c r="CA590" s="412"/>
      <c r="CB590" s="412"/>
      <c r="CC590" s="412"/>
      <c r="CD590" s="412"/>
      <c r="CE590" s="412"/>
      <c r="CF590" s="412"/>
      <c r="CG590" s="412"/>
      <c r="CH590" s="412"/>
      <c r="CI590" s="412"/>
      <c r="CJ590" s="412"/>
      <c r="CK590" s="412"/>
      <c r="CL590" s="412"/>
      <c r="CM590" s="412"/>
      <c r="CN590" s="412"/>
      <c r="CO590" s="412"/>
      <c r="CP590" s="412"/>
      <c r="CQ590" s="412"/>
      <c r="CR590" s="412"/>
      <c r="CS590" s="412"/>
      <c r="CT590" s="412"/>
      <c r="CU590" s="412"/>
      <c r="CV590" s="412"/>
      <c r="CW590" s="412"/>
      <c r="CX590" s="412"/>
      <c r="CY590" s="412"/>
      <c r="CZ590" s="412"/>
      <c r="DA590" s="412"/>
      <c r="DB590" s="412"/>
      <c r="DC590" s="412"/>
      <c r="DD590" s="412"/>
      <c r="DE590" s="412"/>
      <c r="DF590" s="412"/>
      <c r="DG590" s="412"/>
      <c r="DH590" s="412"/>
      <c r="DI590" s="412"/>
      <c r="DJ590" s="412"/>
      <c r="DK590" s="412"/>
      <c r="DL590" s="412"/>
      <c r="DM590" s="412"/>
      <c r="DN590" s="412"/>
      <c r="DO590" s="412"/>
      <c r="DP590" s="412"/>
    </row>
    <row r="591" spans="1:120" s="98" customFormat="1" ht="30" customHeight="1" x14ac:dyDescent="0.25">
      <c r="A591" s="2049" t="s">
        <v>170</v>
      </c>
      <c r="B591" s="2829"/>
      <c r="C591" s="92">
        <v>4800</v>
      </c>
      <c r="D591" s="2596">
        <f>D592</f>
        <v>4320</v>
      </c>
      <c r="E591" s="92">
        <v>4382</v>
      </c>
      <c r="F591" s="92">
        <f>E591/D591*100</f>
        <v>101.43518518518519</v>
      </c>
      <c r="G591" s="309"/>
      <c r="H591" s="309"/>
      <c r="I591" s="492"/>
      <c r="J591" s="131"/>
      <c r="K591" s="131"/>
      <c r="L591" s="310"/>
      <c r="M591" s="476"/>
      <c r="N591" s="310"/>
      <c r="O591" s="1182"/>
      <c r="P591" s="1182"/>
      <c r="Q591" s="1182"/>
      <c r="R591" s="1182"/>
      <c r="S591" s="1182"/>
      <c r="T591" s="1182"/>
      <c r="U591" s="1182"/>
      <c r="V591" s="1182"/>
      <c r="W591" s="1182"/>
      <c r="X591" s="1182"/>
      <c r="Y591" s="1182"/>
      <c r="Z591" s="2306"/>
      <c r="AA591" s="2320"/>
      <c r="AB591" s="2320"/>
      <c r="AC591" s="2320"/>
      <c r="AD591" s="2320"/>
      <c r="AE591" s="3231"/>
      <c r="AF591" s="3059"/>
      <c r="AG591" s="412"/>
      <c r="AH591" s="412"/>
      <c r="AI591" s="412"/>
      <c r="AJ591" s="412"/>
      <c r="AK591" s="412"/>
      <c r="AL591" s="412"/>
      <c r="AM591" s="412"/>
      <c r="AN591" s="412"/>
      <c r="AO591" s="412"/>
      <c r="AP591" s="412"/>
      <c r="AQ591" s="412"/>
      <c r="AR591" s="412"/>
      <c r="AS591" s="412"/>
      <c r="AT591" s="412"/>
      <c r="AU591" s="412"/>
      <c r="AV591" s="412"/>
      <c r="AW591" s="412"/>
      <c r="AX591" s="412"/>
      <c r="AY591" s="412"/>
      <c r="AZ591" s="412"/>
      <c r="BA591" s="412"/>
      <c r="BB591" s="412"/>
      <c r="BC591" s="412"/>
      <c r="BD591" s="412"/>
      <c r="BE591" s="412"/>
      <c r="BF591" s="412"/>
      <c r="BG591" s="412"/>
      <c r="BH591" s="412"/>
      <c r="BI591" s="412"/>
      <c r="BJ591" s="412"/>
      <c r="BK591" s="412"/>
      <c r="BL591" s="412"/>
      <c r="BM591" s="412"/>
      <c r="BN591" s="412"/>
      <c r="BO591" s="412"/>
      <c r="BP591" s="412"/>
      <c r="BQ591" s="412"/>
      <c r="BR591" s="412"/>
      <c r="BS591" s="412"/>
      <c r="BT591" s="412"/>
      <c r="BU591" s="412"/>
      <c r="BV591" s="412"/>
      <c r="BW591" s="412"/>
      <c r="BX591" s="412"/>
      <c r="BY591" s="412"/>
      <c r="BZ591" s="412"/>
      <c r="CA591" s="412"/>
      <c r="CB591" s="412"/>
      <c r="CC591" s="412"/>
      <c r="CD591" s="412"/>
      <c r="CE591" s="412"/>
      <c r="CF591" s="412"/>
      <c r="CG591" s="412"/>
      <c r="CH591" s="412"/>
      <c r="CI591" s="412"/>
      <c r="CJ591" s="412"/>
      <c r="CK591" s="412"/>
      <c r="CL591" s="412"/>
      <c r="CM591" s="412"/>
      <c r="CN591" s="412"/>
      <c r="CO591" s="412"/>
      <c r="CP591" s="412"/>
      <c r="CQ591" s="412"/>
      <c r="CR591" s="412"/>
      <c r="CS591" s="412"/>
      <c r="CT591" s="412"/>
      <c r="CU591" s="412"/>
      <c r="CV591" s="412"/>
      <c r="CW591" s="412"/>
      <c r="CX591" s="412"/>
      <c r="CY591" s="412"/>
      <c r="CZ591" s="412"/>
      <c r="DA591" s="412"/>
      <c r="DB591" s="412"/>
      <c r="DC591" s="412"/>
      <c r="DD591" s="412"/>
      <c r="DE591" s="412"/>
      <c r="DF591" s="412"/>
      <c r="DG591" s="412"/>
      <c r="DH591" s="412"/>
      <c r="DI591" s="412"/>
      <c r="DJ591" s="412"/>
      <c r="DK591" s="412"/>
      <c r="DL591" s="412"/>
      <c r="DM591" s="412"/>
      <c r="DN591" s="412"/>
      <c r="DO591" s="412"/>
      <c r="DP591" s="412"/>
    </row>
    <row r="592" spans="1:120" s="412" customFormat="1" ht="30" customHeight="1" x14ac:dyDescent="0.25">
      <c r="A592" s="2052" t="s">
        <v>447</v>
      </c>
      <c r="B592" s="2829"/>
      <c r="C592" s="1584">
        <v>4800</v>
      </c>
      <c r="D592" s="2597">
        <f>ROUND(C592/10*9,0)</f>
        <v>4320</v>
      </c>
      <c r="E592" s="1584">
        <v>4382</v>
      </c>
      <c r="F592" s="1584">
        <f>E592/D592*100</f>
        <v>101.43518518518519</v>
      </c>
      <c r="G592" s="1463"/>
      <c r="H592" s="1463"/>
      <c r="I592" s="2044"/>
      <c r="J592" s="1715"/>
      <c r="K592" s="1715"/>
      <c r="L592" s="404"/>
      <c r="M592" s="2045"/>
      <c r="N592" s="404"/>
      <c r="O592" s="2046"/>
      <c r="P592" s="2046"/>
      <c r="Q592" s="2046"/>
      <c r="R592" s="2046"/>
      <c r="S592" s="2046"/>
      <c r="T592" s="2046"/>
      <c r="U592" s="2046"/>
      <c r="V592" s="2046"/>
      <c r="W592" s="2046"/>
      <c r="X592" s="2046"/>
      <c r="Y592" s="2046"/>
      <c r="Z592" s="2306"/>
      <c r="AA592" s="2325"/>
      <c r="AB592" s="2325"/>
      <c r="AC592" s="2325"/>
      <c r="AD592" s="2325"/>
      <c r="AE592" s="3231"/>
      <c r="AF592" s="2992"/>
    </row>
    <row r="593" spans="1:32" s="412" customFormat="1" ht="30" customHeight="1" x14ac:dyDescent="0.2">
      <c r="A593" s="2048" t="s">
        <v>179</v>
      </c>
      <c r="B593" s="2829"/>
      <c r="C593" s="1715">
        <f>SUM(C591)</f>
        <v>4800</v>
      </c>
      <c r="D593" s="1715">
        <f>SUM(D591)</f>
        <v>4320</v>
      </c>
      <c r="E593" s="1715">
        <f>SUM(E591)</f>
        <v>4382</v>
      </c>
      <c r="F593" s="1715">
        <f>E593/D593*100</f>
        <v>101.43518518518519</v>
      </c>
      <c r="G593" s="1463"/>
      <c r="H593" s="1463"/>
      <c r="I593" s="2044"/>
      <c r="J593" s="1715"/>
      <c r="K593" s="1715"/>
      <c r="L593" s="404"/>
      <c r="M593" s="2045"/>
      <c r="N593" s="404"/>
      <c r="O593" s="2046"/>
      <c r="P593" s="2046">
        <v>3085.8240000000001</v>
      </c>
      <c r="Q593" s="2046">
        <v>3085.8240000000001</v>
      </c>
      <c r="R593" s="2046">
        <v>3085.8240000000001</v>
      </c>
      <c r="S593" s="2046">
        <v>3085.8240000000001</v>
      </c>
      <c r="T593" s="2046">
        <v>3085.8240000000001</v>
      </c>
      <c r="U593" s="2046">
        <v>3085.8240000000001</v>
      </c>
      <c r="V593" s="2046">
        <v>3085.8240000000001</v>
      </c>
      <c r="W593" s="2046">
        <v>3085.8240000000001</v>
      </c>
      <c r="X593" s="2046">
        <v>3085.8240000000001</v>
      </c>
      <c r="Y593" s="2046">
        <v>3085.8240000000001</v>
      </c>
      <c r="Z593" s="2305">
        <f>O593/12*$A$4+(P593-O593)/11*10+(Q593-P593)/10*9+(R593-Q593)/9*8+(S593-R593)/8*7+(T593-S593)/7*6+(U593-T593)/6*5+(V593-U593)/5*4+(W593-V593)/4*3+(X593-W593)/3*2+(Y593-X593)/2*1</f>
        <v>2805.2945454545452</v>
      </c>
      <c r="AA593" s="2320">
        <f>AE593-AC593</f>
        <v>2818.3859200000002</v>
      </c>
      <c r="AB593" s="2320">
        <f>AA593-Z593</f>
        <v>13.091374545454983</v>
      </c>
      <c r="AC593" s="2320">
        <v>-1.28576</v>
      </c>
      <c r="AD593" s="2320"/>
      <c r="AE593" s="3231">
        <v>2817.10016</v>
      </c>
      <c r="AF593" s="3060"/>
    </row>
    <row r="594" spans="1:32" ht="15" customHeight="1" x14ac:dyDescent="0.25">
      <c r="A594" s="247" t="s">
        <v>33</v>
      </c>
      <c r="B594" s="446"/>
      <c r="C594" s="36"/>
      <c r="D594" s="36"/>
      <c r="E594" s="543"/>
      <c r="F594" s="36"/>
      <c r="G594" s="56"/>
      <c r="H594" s="56"/>
      <c r="I594" s="458"/>
      <c r="J594" s="53"/>
      <c r="K594" s="503"/>
      <c r="L594" s="53"/>
      <c r="M594" s="53"/>
      <c r="N594" s="163"/>
      <c r="O594" s="1181"/>
      <c r="P594" s="1181"/>
      <c r="Q594" s="1181"/>
      <c r="R594" s="1181"/>
      <c r="S594" s="1181"/>
      <c r="T594" s="1181"/>
      <c r="U594" s="1181"/>
      <c r="V594" s="1181"/>
      <c r="W594" s="1181"/>
      <c r="X594" s="1181"/>
      <c r="Y594" s="1181"/>
      <c r="Z594" s="2303"/>
      <c r="AA594" s="211"/>
      <c r="AB594" s="211"/>
      <c r="AC594" s="211"/>
      <c r="AD594" s="211"/>
      <c r="AE594" s="3228"/>
      <c r="AF594" s="2990"/>
    </row>
    <row r="595" spans="1:32" ht="15" customHeight="1" x14ac:dyDescent="0.25">
      <c r="A595" s="47" t="s">
        <v>19</v>
      </c>
      <c r="B595" s="447">
        <v>300</v>
      </c>
      <c r="C595" s="36">
        <v>810</v>
      </c>
      <c r="D595" s="141">
        <f>ROUND(C595/12*$A$4,0)</f>
        <v>743</v>
      </c>
      <c r="E595" s="406">
        <v>748</v>
      </c>
      <c r="F595" s="141">
        <f>E595/D595*100</f>
        <v>100.67294751009422</v>
      </c>
      <c r="G595" s="270">
        <v>7</v>
      </c>
      <c r="H595" s="154">
        <f>K595/E595</f>
        <v>7.0187165775401068</v>
      </c>
      <c r="I595" s="448">
        <f>ROUND(C595*G595,0)</f>
        <v>5670</v>
      </c>
      <c r="J595" s="163">
        <f>ROUND(D595*G595,0)</f>
        <v>5201</v>
      </c>
      <c r="K595" s="408">
        <v>5250</v>
      </c>
      <c r="L595" s="163">
        <f>K595/J595*100</f>
        <v>100.9421265141319</v>
      </c>
      <c r="M595" s="453">
        <f>ROUND(I595/B595,0)</f>
        <v>19</v>
      </c>
      <c r="N595" s="163">
        <f t="shared" si="203"/>
        <v>301.43540669856458</v>
      </c>
      <c r="O595" s="1181"/>
      <c r="P595" s="1181"/>
      <c r="Q595" s="1181"/>
      <c r="R595" s="1181"/>
      <c r="S595" s="1181"/>
      <c r="T595" s="1181"/>
      <c r="U595" s="1181"/>
      <c r="V595" s="1181"/>
      <c r="W595" s="1181"/>
      <c r="X595" s="1181"/>
      <c r="Y595" s="1181"/>
      <c r="Z595" s="2303"/>
      <c r="AA595" s="211"/>
      <c r="AB595" s="211"/>
      <c r="AC595" s="211"/>
      <c r="AD595" s="211"/>
      <c r="AE595" s="3228"/>
      <c r="AF595" s="2948"/>
    </row>
    <row r="596" spans="1:32" ht="15" customHeight="1" x14ac:dyDescent="0.25">
      <c r="A596" s="47" t="s">
        <v>20</v>
      </c>
      <c r="B596" s="447">
        <v>300</v>
      </c>
      <c r="C596" s="36">
        <v>470</v>
      </c>
      <c r="D596" s="141">
        <f>ROUND(C596/12*$A$4,0)</f>
        <v>431</v>
      </c>
      <c r="E596" s="406">
        <v>428</v>
      </c>
      <c r="F596" s="141">
        <f>E596/D596*100</f>
        <v>99.303944315545252</v>
      </c>
      <c r="G596" s="270">
        <v>7</v>
      </c>
      <c r="H596" s="154">
        <f>K596/E596</f>
        <v>7.2663551401869162</v>
      </c>
      <c r="I596" s="448">
        <f>ROUND(C596*G596,0)</f>
        <v>3290</v>
      </c>
      <c r="J596" s="163">
        <f>ROUND(D596*G596,0)</f>
        <v>3017</v>
      </c>
      <c r="K596" s="408">
        <v>3110</v>
      </c>
      <c r="L596" s="163">
        <f>K596/J596*100</f>
        <v>103.08253231687105</v>
      </c>
      <c r="M596" s="453">
        <f>ROUND(I596/B596,0)</f>
        <v>11</v>
      </c>
      <c r="N596" s="163">
        <f t="shared" si="203"/>
        <v>308.42975206611573</v>
      </c>
      <c r="O596" s="1181"/>
      <c r="P596" s="1181"/>
      <c r="Q596" s="1181"/>
      <c r="R596" s="1181"/>
      <c r="S596" s="1181"/>
      <c r="T596" s="1181"/>
      <c r="U596" s="1181"/>
      <c r="V596" s="1181"/>
      <c r="W596" s="1181"/>
      <c r="X596" s="1181"/>
      <c r="Y596" s="1181"/>
      <c r="Z596" s="2303"/>
      <c r="AA596" s="211"/>
      <c r="AB596" s="211"/>
      <c r="AC596" s="211"/>
      <c r="AD596" s="211"/>
      <c r="AE596" s="3228"/>
      <c r="AF596" s="2948"/>
    </row>
    <row r="597" spans="1:32" ht="15" customHeight="1" x14ac:dyDescent="0.25">
      <c r="A597" s="199" t="s">
        <v>93</v>
      </c>
      <c r="B597" s="2867"/>
      <c r="C597" s="1256">
        <f>SUM(C595:C596)</f>
        <v>1280</v>
      </c>
      <c r="D597" s="1256">
        <f>SUM(D595:D596)</f>
        <v>1174</v>
      </c>
      <c r="E597" s="1614">
        <f>SUM(E595:E596)</f>
        <v>1176</v>
      </c>
      <c r="F597" s="1256">
        <f>E597/D597*100</f>
        <v>100.17035775127768</v>
      </c>
      <c r="G597" s="278">
        <f>IF(C597=0,0,I597/C597)</f>
        <v>7</v>
      </c>
      <c r="H597" s="278">
        <f>K597/E597</f>
        <v>7.1088435374149661</v>
      </c>
      <c r="I597" s="1284">
        <f>SUM(I595:I596)</f>
        <v>8960</v>
      </c>
      <c r="J597" s="1256">
        <f>SUM(J595:J596)</f>
        <v>8218</v>
      </c>
      <c r="K597" s="1614">
        <f>SUM(K595:K596)</f>
        <v>8360</v>
      </c>
      <c r="L597" s="366">
        <f>K597/J597*100</f>
        <v>101.72791433438792</v>
      </c>
      <c r="M597" s="476">
        <f>SUM(M595:M596)</f>
        <v>30</v>
      </c>
      <c r="N597" s="366">
        <f t="shared" si="203"/>
        <v>304</v>
      </c>
      <c r="O597" s="1183"/>
      <c r="P597" s="1183"/>
      <c r="Q597" s="1183"/>
      <c r="R597" s="1183"/>
      <c r="S597" s="1183"/>
      <c r="T597" s="1183"/>
      <c r="U597" s="1183"/>
      <c r="V597" s="1183"/>
      <c r="W597" s="1183"/>
      <c r="X597" s="1183"/>
      <c r="Y597" s="1183"/>
      <c r="Z597" s="2304"/>
      <c r="AA597" s="2317"/>
      <c r="AB597" s="2317"/>
      <c r="AC597" s="2317"/>
      <c r="AD597" s="2317"/>
      <c r="AE597" s="3229"/>
      <c r="AF597" s="3061"/>
    </row>
    <row r="598" spans="1:32" ht="23.25" customHeight="1" thickBot="1" x14ac:dyDescent="0.3">
      <c r="A598" s="1210" t="s">
        <v>392</v>
      </c>
      <c r="B598" s="1475"/>
      <c r="C598" s="1291">
        <f>C597</f>
        <v>1280</v>
      </c>
      <c r="D598" s="1291">
        <f>D597</f>
        <v>1174</v>
      </c>
      <c r="E598" s="1291">
        <f>E597</f>
        <v>1176</v>
      </c>
      <c r="F598" s="1291">
        <f>E598/D598*100</f>
        <v>100.17035775127768</v>
      </c>
      <c r="G598" s="278">
        <f>IF(C598=0,0,I598/C598)</f>
        <v>7</v>
      </c>
      <c r="H598" s="278">
        <f>K598/E598</f>
        <v>7.1088435374149661</v>
      </c>
      <c r="I598" s="1293">
        <f>I597</f>
        <v>8960</v>
      </c>
      <c r="J598" s="422">
        <f>J597</f>
        <v>8218</v>
      </c>
      <c r="K598" s="1507">
        <f>K597</f>
        <v>8360</v>
      </c>
      <c r="L598" s="171">
        <f>K598/J598*100</f>
        <v>101.72791433438792</v>
      </c>
      <c r="M598" s="171">
        <f>SUM(M597)</f>
        <v>30</v>
      </c>
      <c r="N598" s="473">
        <f t="shared" si="203"/>
        <v>304</v>
      </c>
      <c r="O598" s="690">
        <v>18064.434038560001</v>
      </c>
      <c r="P598" s="690">
        <v>17878.136328780001</v>
      </c>
      <c r="Q598" s="690">
        <v>17878.136328780001</v>
      </c>
      <c r="R598" s="690">
        <v>17878.136328780001</v>
      </c>
      <c r="S598" s="690">
        <v>17878.136328780001</v>
      </c>
      <c r="T598" s="690">
        <v>17878.136328780001</v>
      </c>
      <c r="U598" s="690">
        <v>17430.60916779</v>
      </c>
      <c r="V598" s="690">
        <v>17430.60916779</v>
      </c>
      <c r="W598" s="690">
        <v>17430.60916779</v>
      </c>
      <c r="X598" s="690">
        <v>17430.60916779</v>
      </c>
      <c r="Y598" s="690">
        <v>17430.60916779</v>
      </c>
      <c r="Z598" s="2305">
        <f>O598/12*$A$4+(P598-O598)/11*10+(Q598-P598)/10*9+(R598-Q598)/9*8+(S598-R598)/8*7+(T598-S598)/7*6+(U598-T598)/6*5+(V598-U598)/5*4+(W598-V598)/4*3+(X598-W598)/3*2+(Y598-X598)/2*1</f>
        <v>16016.763680176213</v>
      </c>
      <c r="AA598" s="2248">
        <f>AE598-AC598</f>
        <v>14852.1628</v>
      </c>
      <c r="AB598" s="2248">
        <f>AA598-Z598</f>
        <v>-1164.6008801762127</v>
      </c>
      <c r="AC598" s="2248">
        <v>-27.948820000000001</v>
      </c>
      <c r="AD598" s="2248"/>
      <c r="AE598" s="3232">
        <v>14824.21398</v>
      </c>
      <c r="AF598" s="2994"/>
    </row>
    <row r="599" spans="1:32" ht="15.75" customHeight="1" thickBot="1" x14ac:dyDescent="0.3">
      <c r="A599" s="481" t="s">
        <v>18</v>
      </c>
      <c r="B599" s="1784"/>
      <c r="C599" s="482"/>
      <c r="D599" s="482"/>
      <c r="E599" s="1612"/>
      <c r="F599" s="482"/>
      <c r="G599" s="483"/>
      <c r="H599" s="483"/>
      <c r="I599" s="485"/>
      <c r="J599" s="482"/>
      <c r="K599" s="1612">
        <f>SUM(K588,K598,K593)</f>
        <v>38859</v>
      </c>
      <c r="L599" s="482"/>
      <c r="M599" s="482"/>
      <c r="N599" s="482"/>
      <c r="O599" s="691">
        <f>SUM(O588,O598)</f>
        <v>133132.74128336</v>
      </c>
      <c r="P599" s="691">
        <f t="shared" ref="P599:U599" si="204">SUM(P588,P598,P593)</f>
        <v>130464.299213044</v>
      </c>
      <c r="Q599" s="691">
        <f t="shared" si="204"/>
        <v>130464.299213044</v>
      </c>
      <c r="R599" s="691">
        <f t="shared" si="204"/>
        <v>130464.299213044</v>
      </c>
      <c r="S599" s="691">
        <f t="shared" si="204"/>
        <v>130464.299213044</v>
      </c>
      <c r="T599" s="691">
        <f t="shared" si="204"/>
        <v>130464.299213044</v>
      </c>
      <c r="U599" s="691">
        <f t="shared" si="204"/>
        <v>129204.75333405397</v>
      </c>
      <c r="V599" s="691">
        <f t="shared" ref="V599:AF599" si="205">SUM(V588,V598,V593)</f>
        <v>129204.75333405397</v>
      </c>
      <c r="W599" s="691">
        <f t="shared" si="205"/>
        <v>129204.75333405397</v>
      </c>
      <c r="X599" s="691">
        <f t="shared" ref="X599:Y599" si="206">SUM(X588,X598,X593)</f>
        <v>127672.27200962396</v>
      </c>
      <c r="Y599" s="691">
        <f t="shared" si="206"/>
        <v>127672.27200962396</v>
      </c>
      <c r="Z599" s="2308">
        <f t="shared" si="205"/>
        <v>117541.21396674163</v>
      </c>
      <c r="AA599" s="2321">
        <f t="shared" si="205"/>
        <v>115190.31889000001</v>
      </c>
      <c r="AB599" s="2321">
        <f t="shared" si="205"/>
        <v>-2350.895076741635</v>
      </c>
      <c r="AC599" s="2321">
        <f t="shared" si="205"/>
        <v>-33.288000000000004</v>
      </c>
      <c r="AD599" s="2321">
        <v>-3.3537399999999997</v>
      </c>
      <c r="AE599" s="3233">
        <f>SUM(AE588,AE598,AE593)+AD599</f>
        <v>115153.67715</v>
      </c>
      <c r="AF599" s="3016">
        <f t="shared" si="205"/>
        <v>0</v>
      </c>
    </row>
    <row r="600" spans="1:32" ht="15" customHeight="1" x14ac:dyDescent="0.25">
      <c r="A600" s="20"/>
      <c r="B600" s="2850"/>
      <c r="C600" s="5"/>
      <c r="D600" s="5"/>
      <c r="E600" s="1697"/>
      <c r="F600" s="5"/>
      <c r="G600" s="279"/>
      <c r="H600" s="279"/>
      <c r="I600" s="1202"/>
      <c r="J600" s="8"/>
      <c r="K600" s="1702"/>
      <c r="L600" s="8"/>
      <c r="M600" s="8"/>
      <c r="N600" s="8"/>
      <c r="O600" s="1182"/>
      <c r="P600" s="1182"/>
      <c r="Q600" s="1182"/>
      <c r="R600" s="1182"/>
      <c r="S600" s="1182"/>
      <c r="T600" s="1182"/>
      <c r="U600" s="1182"/>
      <c r="V600" s="1182"/>
      <c r="W600" s="1182"/>
      <c r="X600" s="1182"/>
      <c r="Y600" s="1182"/>
      <c r="Z600" s="2306"/>
      <c r="AA600" s="2320"/>
      <c r="AB600" s="2320"/>
      <c r="AC600" s="2320"/>
      <c r="AD600" s="2320"/>
      <c r="AE600" s="3231"/>
      <c r="AF600" s="2995"/>
    </row>
    <row r="601" spans="1:32" ht="33.75" customHeight="1" x14ac:dyDescent="0.25">
      <c r="A601" s="2098" t="s">
        <v>278</v>
      </c>
      <c r="B601" s="549"/>
      <c r="C601" s="36"/>
      <c r="D601" s="36"/>
      <c r="E601" s="543"/>
      <c r="F601" s="36"/>
      <c r="G601" s="56"/>
      <c r="H601" s="56"/>
      <c r="I601" s="458"/>
      <c r="J601" s="53"/>
      <c r="K601" s="503"/>
      <c r="L601" s="53"/>
      <c r="M601" s="53"/>
      <c r="N601" s="53"/>
      <c r="O601" s="1181"/>
      <c r="P601" s="1181"/>
      <c r="Q601" s="1181"/>
      <c r="R601" s="1181"/>
      <c r="S601" s="1181"/>
      <c r="T601" s="1181"/>
      <c r="U601" s="1181"/>
      <c r="V601" s="1181"/>
      <c r="W601" s="1181"/>
      <c r="X601" s="1181"/>
      <c r="Y601" s="1181"/>
      <c r="Z601" s="2303"/>
      <c r="AA601" s="211"/>
      <c r="AB601" s="211"/>
      <c r="AC601" s="211"/>
      <c r="AD601" s="211"/>
      <c r="AE601" s="3228"/>
      <c r="AF601" s="2990"/>
    </row>
    <row r="602" spans="1:32" ht="15" customHeight="1" x14ac:dyDescent="0.25">
      <c r="A602" s="51" t="s">
        <v>5</v>
      </c>
      <c r="B602" s="1756"/>
      <c r="C602" s="36"/>
      <c r="D602" s="36"/>
      <c r="E602" s="543"/>
      <c r="F602" s="36"/>
      <c r="G602" s="50"/>
      <c r="H602" s="50"/>
      <c r="I602" s="458"/>
      <c r="J602" s="53"/>
      <c r="K602" s="503"/>
      <c r="L602" s="53"/>
      <c r="M602" s="53"/>
      <c r="N602" s="53"/>
      <c r="O602" s="1181"/>
      <c r="P602" s="1181"/>
      <c r="Q602" s="1181"/>
      <c r="R602" s="1181"/>
      <c r="S602" s="1181"/>
      <c r="T602" s="1181"/>
      <c r="U602" s="1181"/>
      <c r="V602" s="1181"/>
      <c r="W602" s="1181"/>
      <c r="X602" s="1181"/>
      <c r="Y602" s="1181"/>
      <c r="Z602" s="2303"/>
      <c r="AA602" s="211"/>
      <c r="AB602" s="211"/>
      <c r="AC602" s="211"/>
      <c r="AD602" s="211"/>
      <c r="AE602" s="3228"/>
      <c r="AF602" s="2990"/>
    </row>
    <row r="603" spans="1:32" ht="15" customHeight="1" x14ac:dyDescent="0.25">
      <c r="A603" s="47" t="s">
        <v>21</v>
      </c>
      <c r="B603" s="543">
        <v>340</v>
      </c>
      <c r="C603" s="36">
        <v>1765</v>
      </c>
      <c r="D603" s="141">
        <f t="shared" ref="D603:D613" si="207">ROUND(C603/12*$A$4,0)</f>
        <v>1618</v>
      </c>
      <c r="E603" s="406">
        <v>1628</v>
      </c>
      <c r="F603" s="141">
        <f t="shared" ref="F603:F611" si="208">E603/D603*100</f>
        <v>100.61804697156984</v>
      </c>
      <c r="G603" s="50">
        <v>11</v>
      </c>
      <c r="H603" s="154">
        <f t="shared" ref="H603:H612" si="209">K603/E603</f>
        <v>10.871621621621621</v>
      </c>
      <c r="I603" s="448">
        <f t="shared" ref="I603:I611" si="210">ROUND(C603*G603,0)</f>
        <v>19415</v>
      </c>
      <c r="J603" s="163">
        <f t="shared" ref="J603:J611" si="211">ROUND(D603*G603,0)</f>
        <v>17798</v>
      </c>
      <c r="K603" s="408">
        <v>17699</v>
      </c>
      <c r="L603" s="163">
        <f t="shared" ref="L603:L612" si="212">K603/J603*100</f>
        <v>99.443757725587147</v>
      </c>
      <c r="M603" s="453">
        <f t="shared" ref="M603:M611" si="213">ROUND(I603/B603,0)</f>
        <v>57</v>
      </c>
      <c r="N603" s="163">
        <f t="shared" ref="N603:N612" si="214">K603/$A$4*12/M603</f>
        <v>338.73684210526318</v>
      </c>
      <c r="O603" s="1181"/>
      <c r="P603" s="1181"/>
      <c r="Q603" s="1181"/>
      <c r="R603" s="1181"/>
      <c r="S603" s="1181"/>
      <c r="T603" s="1181"/>
      <c r="U603" s="1181"/>
      <c r="V603" s="1181"/>
      <c r="W603" s="1181"/>
      <c r="X603" s="1181"/>
      <c r="Y603" s="1181"/>
      <c r="Z603" s="2303"/>
      <c r="AA603" s="211"/>
      <c r="AB603" s="211"/>
      <c r="AC603" s="211"/>
      <c r="AD603" s="211"/>
      <c r="AE603" s="3228"/>
      <c r="AF603" s="2948"/>
    </row>
    <row r="604" spans="1:32" ht="15" customHeight="1" x14ac:dyDescent="0.25">
      <c r="A604" s="47" t="s">
        <v>6</v>
      </c>
      <c r="B604" s="543">
        <v>340</v>
      </c>
      <c r="C604" s="36">
        <v>1432</v>
      </c>
      <c r="D604" s="141">
        <f t="shared" si="207"/>
        <v>1313</v>
      </c>
      <c r="E604" s="406">
        <v>1286</v>
      </c>
      <c r="F604" s="141">
        <f t="shared" si="208"/>
        <v>97.943640517897947</v>
      </c>
      <c r="G604" s="50">
        <v>9.5</v>
      </c>
      <c r="H604" s="154">
        <f t="shared" si="209"/>
        <v>8.8017107309486775</v>
      </c>
      <c r="I604" s="448">
        <f t="shared" si="210"/>
        <v>13604</v>
      </c>
      <c r="J604" s="163">
        <f t="shared" si="211"/>
        <v>12474</v>
      </c>
      <c r="K604" s="408">
        <v>11319</v>
      </c>
      <c r="L604" s="163">
        <f t="shared" si="212"/>
        <v>90.740740740740748</v>
      </c>
      <c r="M604" s="453">
        <f t="shared" si="213"/>
        <v>40</v>
      </c>
      <c r="N604" s="163">
        <f t="shared" si="214"/>
        <v>308.7</v>
      </c>
      <c r="O604" s="1181"/>
      <c r="P604" s="1181"/>
      <c r="Q604" s="1181"/>
      <c r="R604" s="1181"/>
      <c r="S604" s="1181"/>
      <c r="T604" s="1181"/>
      <c r="U604" s="1181"/>
      <c r="V604" s="1181"/>
      <c r="W604" s="1181"/>
      <c r="X604" s="1181"/>
      <c r="Y604" s="1181"/>
      <c r="Z604" s="2303"/>
      <c r="AA604" s="211"/>
      <c r="AB604" s="211"/>
      <c r="AC604" s="211"/>
      <c r="AD604" s="211"/>
      <c r="AE604" s="3228"/>
      <c r="AF604" s="2948"/>
    </row>
    <row r="605" spans="1:32" ht="15" customHeight="1" x14ac:dyDescent="0.25">
      <c r="A605" s="47" t="s">
        <v>27</v>
      </c>
      <c r="B605" s="543">
        <v>270</v>
      </c>
      <c r="C605" s="36">
        <v>2025</v>
      </c>
      <c r="D605" s="141">
        <f t="shared" si="207"/>
        <v>1856</v>
      </c>
      <c r="E605" s="406">
        <v>1961</v>
      </c>
      <c r="F605" s="141">
        <f t="shared" si="208"/>
        <v>105.65732758620689</v>
      </c>
      <c r="G605" s="50">
        <v>8</v>
      </c>
      <c r="H605" s="154">
        <f t="shared" si="209"/>
        <v>7.7684854665986744</v>
      </c>
      <c r="I605" s="448">
        <f t="shared" si="210"/>
        <v>16200</v>
      </c>
      <c r="J605" s="163">
        <f t="shared" si="211"/>
        <v>14848</v>
      </c>
      <c r="K605" s="408">
        <v>15234</v>
      </c>
      <c r="L605" s="163">
        <f t="shared" si="212"/>
        <v>102.59967672413792</v>
      </c>
      <c r="M605" s="453">
        <f t="shared" si="213"/>
        <v>60</v>
      </c>
      <c r="N605" s="163">
        <f t="shared" si="214"/>
        <v>276.9818181818182</v>
      </c>
      <c r="O605" s="1181"/>
      <c r="P605" s="1181"/>
      <c r="Q605" s="1181"/>
      <c r="R605" s="1181"/>
      <c r="S605" s="1181"/>
      <c r="T605" s="1181"/>
      <c r="U605" s="1181"/>
      <c r="V605" s="1181"/>
      <c r="W605" s="1181"/>
      <c r="X605" s="1181"/>
      <c r="Y605" s="1181"/>
      <c r="Z605" s="2303"/>
      <c r="AA605" s="211"/>
      <c r="AB605" s="211"/>
      <c r="AC605" s="211"/>
      <c r="AD605" s="211"/>
      <c r="AE605" s="3228"/>
      <c r="AF605" s="2948"/>
    </row>
    <row r="606" spans="1:32" ht="15" customHeight="1" x14ac:dyDescent="0.25">
      <c r="A606" s="47" t="s">
        <v>22</v>
      </c>
      <c r="B606" s="543">
        <v>340</v>
      </c>
      <c r="C606" s="36">
        <v>1903</v>
      </c>
      <c r="D606" s="141">
        <f t="shared" si="207"/>
        <v>1744</v>
      </c>
      <c r="E606" s="406">
        <v>1754</v>
      </c>
      <c r="F606" s="141">
        <f t="shared" si="208"/>
        <v>100.57339449541286</v>
      </c>
      <c r="G606" s="50">
        <v>9.5</v>
      </c>
      <c r="H606" s="154">
        <f t="shared" si="209"/>
        <v>10.043329532497149</v>
      </c>
      <c r="I606" s="448">
        <f t="shared" si="210"/>
        <v>18079</v>
      </c>
      <c r="J606" s="163">
        <f t="shared" si="211"/>
        <v>16568</v>
      </c>
      <c r="K606" s="408">
        <v>17616</v>
      </c>
      <c r="L606" s="163">
        <f t="shared" si="212"/>
        <v>106.32544664413327</v>
      </c>
      <c r="M606" s="453">
        <f t="shared" si="213"/>
        <v>53</v>
      </c>
      <c r="N606" s="163">
        <f t="shared" si="214"/>
        <v>362.59348198970838</v>
      </c>
      <c r="O606" s="1181"/>
      <c r="P606" s="1181"/>
      <c r="Q606" s="1181"/>
      <c r="R606" s="1181"/>
      <c r="S606" s="1181"/>
      <c r="T606" s="1181"/>
      <c r="U606" s="1181"/>
      <c r="V606" s="1181"/>
      <c r="W606" s="1181"/>
      <c r="X606" s="1181"/>
      <c r="Y606" s="1181"/>
      <c r="Z606" s="2303"/>
      <c r="AA606" s="211"/>
      <c r="AB606" s="211"/>
      <c r="AC606" s="211"/>
      <c r="AD606" s="211"/>
      <c r="AE606" s="3228"/>
      <c r="AF606" s="2948"/>
    </row>
    <row r="607" spans="1:32" ht="15" customHeight="1" x14ac:dyDescent="0.25">
      <c r="A607" s="47" t="s">
        <v>28</v>
      </c>
      <c r="B607" s="543">
        <v>340</v>
      </c>
      <c r="C607" s="36">
        <v>2730</v>
      </c>
      <c r="D607" s="141">
        <f t="shared" si="207"/>
        <v>2503</v>
      </c>
      <c r="E607" s="406">
        <v>2424</v>
      </c>
      <c r="F607" s="141">
        <f t="shared" si="208"/>
        <v>96.843787455053928</v>
      </c>
      <c r="G607" s="50">
        <v>6.1</v>
      </c>
      <c r="H607" s="154">
        <f t="shared" si="209"/>
        <v>6.4236798679867988</v>
      </c>
      <c r="I607" s="448">
        <f t="shared" si="210"/>
        <v>16653</v>
      </c>
      <c r="J607" s="163">
        <f t="shared" si="211"/>
        <v>15268</v>
      </c>
      <c r="K607" s="408">
        <v>15571</v>
      </c>
      <c r="L607" s="163">
        <f t="shared" si="212"/>
        <v>101.98454283468692</v>
      </c>
      <c r="M607" s="453">
        <f t="shared" si="213"/>
        <v>49</v>
      </c>
      <c r="N607" s="163">
        <f t="shared" si="214"/>
        <v>346.66419294990726</v>
      </c>
      <c r="O607" s="1181"/>
      <c r="P607" s="1181"/>
      <c r="Q607" s="1181"/>
      <c r="R607" s="1181"/>
      <c r="S607" s="1181"/>
      <c r="T607" s="1181"/>
      <c r="U607" s="1181"/>
      <c r="V607" s="1181"/>
      <c r="W607" s="1181"/>
      <c r="X607" s="1181"/>
      <c r="Y607" s="1181"/>
      <c r="Z607" s="2303"/>
      <c r="AA607" s="211"/>
      <c r="AB607" s="211"/>
      <c r="AC607" s="211"/>
      <c r="AD607" s="211"/>
      <c r="AE607" s="3228"/>
      <c r="AF607" s="2948"/>
    </row>
    <row r="608" spans="1:32" ht="15" customHeight="1" x14ac:dyDescent="0.25">
      <c r="A608" s="47" t="s">
        <v>227</v>
      </c>
      <c r="B608" s="543">
        <v>340</v>
      </c>
      <c r="C608" s="36">
        <v>2515</v>
      </c>
      <c r="D608" s="141">
        <f t="shared" si="207"/>
        <v>2305</v>
      </c>
      <c r="E608" s="406">
        <v>2569</v>
      </c>
      <c r="F608" s="141">
        <f t="shared" si="208"/>
        <v>111.45336225596529</v>
      </c>
      <c r="G608" s="50">
        <v>10.5</v>
      </c>
      <c r="H608" s="154">
        <f t="shared" si="209"/>
        <v>10.420397041650448</v>
      </c>
      <c r="I608" s="448">
        <f t="shared" si="210"/>
        <v>26408</v>
      </c>
      <c r="J608" s="163">
        <f t="shared" si="211"/>
        <v>24203</v>
      </c>
      <c r="K608" s="408">
        <v>26770</v>
      </c>
      <c r="L608" s="163">
        <f t="shared" si="212"/>
        <v>110.6061232078668</v>
      </c>
      <c r="M608" s="453">
        <f t="shared" si="213"/>
        <v>78</v>
      </c>
      <c r="N608" s="163">
        <f t="shared" si="214"/>
        <v>374.40559440559434</v>
      </c>
      <c r="O608" s="1181"/>
      <c r="P608" s="1181"/>
      <c r="Q608" s="1181"/>
      <c r="R608" s="1181"/>
      <c r="S608" s="1181"/>
      <c r="T608" s="1181"/>
      <c r="U608" s="1181"/>
      <c r="V608" s="1181"/>
      <c r="W608" s="1181"/>
      <c r="X608" s="1181"/>
      <c r="Y608" s="1181"/>
      <c r="Z608" s="2303"/>
      <c r="AA608" s="211"/>
      <c r="AB608" s="211"/>
      <c r="AC608" s="211"/>
      <c r="AD608" s="211"/>
      <c r="AE608" s="3228"/>
      <c r="AF608" s="2948"/>
    </row>
    <row r="609" spans="1:120" ht="15" customHeight="1" x14ac:dyDescent="0.25">
      <c r="A609" s="47" t="s">
        <v>24</v>
      </c>
      <c r="B609" s="543">
        <v>340</v>
      </c>
      <c r="C609" s="36">
        <v>980</v>
      </c>
      <c r="D609" s="141">
        <f t="shared" si="207"/>
        <v>898</v>
      </c>
      <c r="E609" s="406">
        <v>932</v>
      </c>
      <c r="F609" s="141">
        <f t="shared" si="208"/>
        <v>103.78619153674833</v>
      </c>
      <c r="G609" s="50">
        <v>9.8000000000000007</v>
      </c>
      <c r="H609" s="154">
        <f t="shared" si="209"/>
        <v>10.024678111587983</v>
      </c>
      <c r="I609" s="448">
        <f t="shared" si="210"/>
        <v>9604</v>
      </c>
      <c r="J609" s="163">
        <f t="shared" si="211"/>
        <v>8800</v>
      </c>
      <c r="K609" s="408">
        <v>9343</v>
      </c>
      <c r="L609" s="163">
        <f t="shared" si="212"/>
        <v>106.17045454545455</v>
      </c>
      <c r="M609" s="453">
        <f t="shared" si="213"/>
        <v>28</v>
      </c>
      <c r="N609" s="163">
        <f t="shared" si="214"/>
        <v>364.01298701298703</v>
      </c>
      <c r="O609" s="1181"/>
      <c r="P609" s="1181"/>
      <c r="Q609" s="1181"/>
      <c r="R609" s="1181"/>
      <c r="S609" s="1181"/>
      <c r="T609" s="1181"/>
      <c r="U609" s="1181"/>
      <c r="V609" s="1181"/>
      <c r="W609" s="1181"/>
      <c r="X609" s="1181"/>
      <c r="Y609" s="1181"/>
      <c r="Z609" s="2303"/>
      <c r="AA609" s="211"/>
      <c r="AB609" s="211"/>
      <c r="AC609" s="211"/>
      <c r="AD609" s="211"/>
      <c r="AE609" s="3228"/>
      <c r="AF609" s="2948"/>
    </row>
    <row r="610" spans="1:120" ht="15" customHeight="1" x14ac:dyDescent="0.25">
      <c r="A610" s="47" t="s">
        <v>25</v>
      </c>
      <c r="B610" s="543">
        <v>340</v>
      </c>
      <c r="C610" s="36">
        <v>760</v>
      </c>
      <c r="D610" s="141">
        <f t="shared" si="207"/>
        <v>697</v>
      </c>
      <c r="E610" s="406">
        <v>690</v>
      </c>
      <c r="F610" s="141">
        <f t="shared" si="208"/>
        <v>98.995695839311338</v>
      </c>
      <c r="G610" s="50">
        <v>13</v>
      </c>
      <c r="H610" s="154">
        <f t="shared" si="209"/>
        <v>13.272463768115943</v>
      </c>
      <c r="I610" s="448">
        <f t="shared" si="210"/>
        <v>9880</v>
      </c>
      <c r="J610" s="163">
        <f t="shared" si="211"/>
        <v>9061</v>
      </c>
      <c r="K610" s="408">
        <v>9158</v>
      </c>
      <c r="L610" s="163">
        <f t="shared" si="212"/>
        <v>101.07052201743736</v>
      </c>
      <c r="M610" s="453">
        <f t="shared" si="213"/>
        <v>29</v>
      </c>
      <c r="N610" s="163">
        <f t="shared" si="214"/>
        <v>344.50156739811911</v>
      </c>
      <c r="O610" s="1181"/>
      <c r="P610" s="1181"/>
      <c r="Q610" s="1181"/>
      <c r="R610" s="1181"/>
      <c r="S610" s="1181"/>
      <c r="T610" s="1181"/>
      <c r="U610" s="1181"/>
      <c r="V610" s="1181"/>
      <c r="W610" s="1181"/>
      <c r="X610" s="1181"/>
      <c r="Y610" s="1181"/>
      <c r="Z610" s="2303"/>
      <c r="AA610" s="211"/>
      <c r="AB610" s="211"/>
      <c r="AC610" s="211"/>
      <c r="AD610" s="211"/>
      <c r="AE610" s="3228"/>
      <c r="AF610" s="2948"/>
    </row>
    <row r="611" spans="1:120" ht="15" customHeight="1" x14ac:dyDescent="0.25">
      <c r="A611" s="463" t="s">
        <v>26</v>
      </c>
      <c r="B611" s="1872">
        <v>340</v>
      </c>
      <c r="C611" s="63">
        <v>1050</v>
      </c>
      <c r="D611" s="201">
        <f t="shared" si="207"/>
        <v>963</v>
      </c>
      <c r="E611" s="413">
        <v>948</v>
      </c>
      <c r="F611" s="201">
        <f t="shared" si="208"/>
        <v>98.442367601246104</v>
      </c>
      <c r="G611" s="319">
        <v>7.3</v>
      </c>
      <c r="H611" s="400">
        <f t="shared" si="209"/>
        <v>5.4641350210970465</v>
      </c>
      <c r="I611" s="450">
        <f t="shared" si="210"/>
        <v>7665</v>
      </c>
      <c r="J611" s="366">
        <f t="shared" si="211"/>
        <v>7030</v>
      </c>
      <c r="K611" s="410">
        <v>5180</v>
      </c>
      <c r="L611" s="366">
        <f t="shared" si="212"/>
        <v>73.68421052631578</v>
      </c>
      <c r="M611" s="461">
        <f t="shared" si="213"/>
        <v>23</v>
      </c>
      <c r="N611" s="366">
        <f t="shared" si="214"/>
        <v>245.69169960474309</v>
      </c>
      <c r="O611" s="1183"/>
      <c r="P611" s="1183"/>
      <c r="Q611" s="1183"/>
      <c r="R611" s="1183"/>
      <c r="S611" s="1183"/>
      <c r="T611" s="1183"/>
      <c r="U611" s="1183"/>
      <c r="V611" s="1183"/>
      <c r="W611" s="1183"/>
      <c r="X611" s="1183"/>
      <c r="Y611" s="1183"/>
      <c r="Z611" s="2304"/>
      <c r="AA611" s="2317"/>
      <c r="AB611" s="2317"/>
      <c r="AC611" s="2317"/>
      <c r="AD611" s="2317"/>
      <c r="AE611" s="3229"/>
      <c r="AF611" s="2949"/>
    </row>
    <row r="612" spans="1:120" s="412" customFormat="1" ht="15" customHeight="1" x14ac:dyDescent="0.2">
      <c r="A612" s="1608" t="s">
        <v>7</v>
      </c>
      <c r="B612" s="1608"/>
      <c r="C612" s="1703">
        <f>SUM(C603:C611)</f>
        <v>15160</v>
      </c>
      <c r="D612" s="1703">
        <f>SUM(D603:D611)</f>
        <v>13897</v>
      </c>
      <c r="E612" s="1703">
        <f>SUM(E603:E611)</f>
        <v>14192</v>
      </c>
      <c r="F612" s="1703">
        <f>E612/D612*100</f>
        <v>102.12276030798013</v>
      </c>
      <c r="G612" s="1452">
        <f>IF(C612=0,0,I612/C612)</f>
        <v>9.0704485488126654</v>
      </c>
      <c r="H612" s="1452">
        <f t="shared" si="209"/>
        <v>9.0114148816234501</v>
      </c>
      <c r="I612" s="1704">
        <f>SUM(I603:I611)</f>
        <v>137508</v>
      </c>
      <c r="J612" s="1703">
        <f>SUM(J603:J611)</f>
        <v>126050</v>
      </c>
      <c r="K612" s="1703">
        <f>SUM(K603:K611)</f>
        <v>127890</v>
      </c>
      <c r="L612" s="1429">
        <f t="shared" si="212"/>
        <v>101.45973819912733</v>
      </c>
      <c r="M612" s="1698">
        <f>SUM(M603:M611)</f>
        <v>417</v>
      </c>
      <c r="N612" s="1429">
        <f t="shared" si="214"/>
        <v>334.57161543492481</v>
      </c>
      <c r="O612" s="531">
        <v>356045.68181904999</v>
      </c>
      <c r="P612" s="531">
        <v>351076.44100895006</v>
      </c>
      <c r="Q612" s="531">
        <v>351076.44100895006</v>
      </c>
      <c r="R612" s="531">
        <v>351076.44100895006</v>
      </c>
      <c r="S612" s="531">
        <v>351076.44100895006</v>
      </c>
      <c r="T612" s="531">
        <v>348708.82772245002</v>
      </c>
      <c r="U612" s="531">
        <v>349710.98911999998</v>
      </c>
      <c r="V612" s="531">
        <v>349710.98911999998</v>
      </c>
      <c r="W612" s="531">
        <v>349950.13692000002</v>
      </c>
      <c r="X612" s="531">
        <v>349950.13692000002</v>
      </c>
      <c r="Y612" s="531">
        <v>349950.13692000002</v>
      </c>
      <c r="Z612" s="2305">
        <f>O612/12*$A$4+(P612-O612)/11*10+(Q612-P612)/10*9+(R612-Q612)/9*8+(S612-R612)/8*7+(T612-S612)/7*6+(U612-T612)/6*5+(V612-U612)/5*4+(W612-V612)/4*3+(X612-W612)/3*2+(Y612-X612)/2*1</f>
        <v>320842.82921954209</v>
      </c>
      <c r="AA612" s="1353">
        <f>AE612-AC612</f>
        <v>317693.19968000008</v>
      </c>
      <c r="AB612" s="1353">
        <f>AA612-Z612</f>
        <v>-3149.6295395420166</v>
      </c>
      <c r="AC612" s="1353">
        <v>-2581.7877699999999</v>
      </c>
      <c r="AD612" s="1353"/>
      <c r="AE612" s="3230">
        <v>315111.41191000008</v>
      </c>
      <c r="AF612" s="3062"/>
    </row>
    <row r="613" spans="1:120" s="412" customFormat="1" ht="39" customHeight="1" x14ac:dyDescent="0.2">
      <c r="A613" s="1431" t="s">
        <v>309</v>
      </c>
      <c r="B613" s="1705"/>
      <c r="C613" s="1705">
        <v>62</v>
      </c>
      <c r="D613" s="1705">
        <f t="shared" si="207"/>
        <v>57</v>
      </c>
      <c r="E613" s="1705">
        <v>60</v>
      </c>
      <c r="F613" s="1705">
        <f>E613/D613*100</f>
        <v>105.26315789473684</v>
      </c>
      <c r="G613" s="1435"/>
      <c r="H613" s="1435"/>
      <c r="I613" s="1706"/>
      <c r="J613" s="1705"/>
      <c r="K613" s="1705"/>
      <c r="L613" s="1436"/>
      <c r="M613" s="1701"/>
      <c r="N613" s="1436"/>
      <c r="O613" s="1438">
        <v>5420.6109999999999</v>
      </c>
      <c r="P613" s="1438">
        <v>5420.6109999999999</v>
      </c>
      <c r="Q613" s="1438">
        <v>5420.61</v>
      </c>
      <c r="R613" s="1438">
        <v>5420.61</v>
      </c>
      <c r="S613" s="1438">
        <v>5420.61</v>
      </c>
      <c r="T613" s="1438">
        <v>5420.61</v>
      </c>
      <c r="U613" s="1438">
        <v>6692.4870000000001</v>
      </c>
      <c r="V613" s="1438">
        <v>6692.4870000000001</v>
      </c>
      <c r="W613" s="1438">
        <v>8253.5130000000008</v>
      </c>
      <c r="X613" s="1438">
        <v>8253.5130000000008</v>
      </c>
      <c r="Y613" s="1438">
        <v>8253.5130000000008</v>
      </c>
      <c r="Z613" s="1438">
        <f>Y613/12*$A$4</f>
        <v>7565.7202500000003</v>
      </c>
      <c r="AA613" s="2318">
        <f>AE613-AC613</f>
        <v>7911.4343999999992</v>
      </c>
      <c r="AB613" s="2318">
        <f>AA613-Z613</f>
        <v>345.71414999999888</v>
      </c>
      <c r="AC613" s="2318">
        <v>0</v>
      </c>
      <c r="AD613" s="2318"/>
      <c r="AE613" s="3231">
        <v>7911.4343999999992</v>
      </c>
      <c r="AF613" s="3063"/>
    </row>
    <row r="614" spans="1:120" ht="15" customHeight="1" x14ac:dyDescent="0.25">
      <c r="A614" s="60" t="s">
        <v>340</v>
      </c>
      <c r="B614" s="815"/>
      <c r="C614" s="36"/>
      <c r="D614" s="36"/>
      <c r="E614" s="543"/>
      <c r="F614" s="36"/>
      <c r="G614" s="56"/>
      <c r="H614" s="56"/>
      <c r="I614" s="458"/>
      <c r="J614" s="53"/>
      <c r="K614" s="503"/>
      <c r="L614" s="53"/>
      <c r="M614" s="53"/>
      <c r="N614" s="53"/>
      <c r="O614" s="1181"/>
      <c r="P614" s="1181"/>
      <c r="Q614" s="1181"/>
      <c r="R614" s="1181"/>
      <c r="S614" s="1181"/>
      <c r="T614" s="1181"/>
      <c r="U614" s="1181"/>
      <c r="V614" s="1181"/>
      <c r="W614" s="1181"/>
      <c r="X614" s="1181"/>
      <c r="Y614" s="1181"/>
      <c r="Z614" s="2303"/>
      <c r="AA614" s="211"/>
      <c r="AB614" s="211"/>
      <c r="AC614" s="211"/>
      <c r="AD614" s="211"/>
      <c r="AE614" s="3228"/>
      <c r="AF614" s="2990"/>
    </row>
    <row r="615" spans="1:120" ht="15" customHeight="1" x14ac:dyDescent="0.25">
      <c r="A615" s="288" t="s">
        <v>458</v>
      </c>
      <c r="B615" s="522"/>
      <c r="C615" s="53">
        <f>SUM(C617,C616,C618,C619)</f>
        <v>41045</v>
      </c>
      <c r="D615" s="53">
        <f>SUM(D617,D616,D618,D619)</f>
        <v>37625</v>
      </c>
      <c r="E615" s="53">
        <f>SUM(E617,E616,E618,E619)</f>
        <v>33180</v>
      </c>
      <c r="F615" s="53">
        <f>E615/D615*100</f>
        <v>88.186046511627907</v>
      </c>
      <c r="G615" s="56"/>
      <c r="H615" s="56"/>
      <c r="I615" s="458"/>
      <c r="J615" s="53"/>
      <c r="K615" s="503"/>
      <c r="L615" s="53"/>
      <c r="M615" s="53"/>
      <c r="N615" s="53"/>
      <c r="O615" s="1181"/>
      <c r="P615" s="1181"/>
      <c r="Q615" s="1181"/>
      <c r="R615" s="1181"/>
      <c r="S615" s="1181"/>
      <c r="T615" s="1181"/>
      <c r="U615" s="1181"/>
      <c r="V615" s="1181"/>
      <c r="W615" s="1181"/>
      <c r="X615" s="1181"/>
      <c r="Y615" s="1181"/>
      <c r="Z615" s="2303"/>
      <c r="AA615" s="211"/>
      <c r="AB615" s="211"/>
      <c r="AC615" s="211"/>
      <c r="AD615" s="211"/>
      <c r="AE615" s="3228"/>
      <c r="AF615" s="3064"/>
    </row>
    <row r="616" spans="1:120" ht="15" customHeight="1" x14ac:dyDescent="0.25">
      <c r="A616" s="288" t="s">
        <v>341</v>
      </c>
      <c r="B616" s="522"/>
      <c r="C616" s="53"/>
      <c r="D616" s="141"/>
      <c r="E616" s="503"/>
      <c r="F616" s="53"/>
      <c r="G616" s="56"/>
      <c r="H616" s="56"/>
      <c r="I616" s="458"/>
      <c r="J616" s="53"/>
      <c r="K616" s="503"/>
      <c r="L616" s="53"/>
      <c r="M616" s="53"/>
      <c r="N616" s="53"/>
      <c r="O616" s="1181"/>
      <c r="P616" s="1181"/>
      <c r="Q616" s="1181"/>
      <c r="R616" s="1181"/>
      <c r="S616" s="1181"/>
      <c r="T616" s="1181"/>
      <c r="U616" s="1181"/>
      <c r="V616" s="1181"/>
      <c r="W616" s="1181"/>
      <c r="X616" s="1181"/>
      <c r="Y616" s="1181"/>
      <c r="Z616" s="2303"/>
      <c r="AA616" s="211"/>
      <c r="AB616" s="211"/>
      <c r="AC616" s="211"/>
      <c r="AD616" s="211"/>
      <c r="AE616" s="3228"/>
      <c r="AF616" s="3065"/>
    </row>
    <row r="617" spans="1:120" ht="38.25" customHeight="1" x14ac:dyDescent="0.25">
      <c r="A617" s="288" t="s">
        <v>342</v>
      </c>
      <c r="B617" s="522"/>
      <c r="C617" s="53">
        <v>26800</v>
      </c>
      <c r="D617" s="141">
        <f t="shared" ref="D617:D640" si="215">ROUND(C617/12*$A$4,0)</f>
        <v>24567</v>
      </c>
      <c r="E617" s="503">
        <v>9075</v>
      </c>
      <c r="F617" s="53">
        <f>E617/D617*100</f>
        <v>36.939797289046282</v>
      </c>
      <c r="G617" s="56"/>
      <c r="H617" s="56"/>
      <c r="I617" s="458"/>
      <c r="J617" s="53"/>
      <c r="K617" s="503"/>
      <c r="L617" s="53"/>
      <c r="M617" s="53"/>
      <c r="N617" s="53"/>
      <c r="O617" s="1181"/>
      <c r="P617" s="1181"/>
      <c r="Q617" s="1181"/>
      <c r="R617" s="1181"/>
      <c r="S617" s="1181"/>
      <c r="T617" s="1181"/>
      <c r="U617" s="1181"/>
      <c r="V617" s="1181"/>
      <c r="W617" s="1181"/>
      <c r="X617" s="1181"/>
      <c r="Y617" s="1181"/>
      <c r="Z617" s="2303"/>
      <c r="AA617" s="211"/>
      <c r="AB617" s="211"/>
      <c r="AC617" s="211"/>
      <c r="AD617" s="211"/>
      <c r="AE617" s="3228"/>
      <c r="AF617" s="3065"/>
    </row>
    <row r="618" spans="1:120" ht="33.75" customHeight="1" x14ac:dyDescent="0.25">
      <c r="A618" s="288" t="s">
        <v>343</v>
      </c>
      <c r="B618" s="522"/>
      <c r="C618" s="53"/>
      <c r="D618" s="141"/>
      <c r="E618" s="503"/>
      <c r="F618" s="53"/>
      <c r="G618" s="56"/>
      <c r="H618" s="56"/>
      <c r="I618" s="458"/>
      <c r="J618" s="53"/>
      <c r="K618" s="503"/>
      <c r="L618" s="53"/>
      <c r="M618" s="53"/>
      <c r="N618" s="53"/>
      <c r="O618" s="1181"/>
      <c r="P618" s="1181"/>
      <c r="Q618" s="1181"/>
      <c r="R618" s="1181"/>
      <c r="S618" s="1181"/>
      <c r="T618" s="1181"/>
      <c r="U618" s="1181"/>
      <c r="V618" s="1181"/>
      <c r="W618" s="1181"/>
      <c r="X618" s="1181"/>
      <c r="Y618" s="1181"/>
      <c r="Z618" s="2303"/>
      <c r="AA618" s="211"/>
      <c r="AB618" s="211"/>
      <c r="AC618" s="211"/>
      <c r="AD618" s="211"/>
      <c r="AE618" s="3228"/>
      <c r="AF618" s="3065"/>
    </row>
    <row r="619" spans="1:120" ht="22.5" customHeight="1" x14ac:dyDescent="0.25">
      <c r="A619" s="288" t="s">
        <v>344</v>
      </c>
      <c r="B619" s="522"/>
      <c r="C619" s="53">
        <v>14245</v>
      </c>
      <c r="D619" s="141">
        <f t="shared" si="215"/>
        <v>13058</v>
      </c>
      <c r="E619" s="503">
        <v>24105</v>
      </c>
      <c r="F619" s="53">
        <f>E619/D619*100</f>
        <v>184.59947924643896</v>
      </c>
      <c r="G619" s="56"/>
      <c r="H619" s="56"/>
      <c r="I619" s="458"/>
      <c r="J619" s="53"/>
      <c r="K619" s="503"/>
      <c r="L619" s="53"/>
      <c r="M619" s="53"/>
      <c r="N619" s="53"/>
      <c r="O619" s="1181"/>
      <c r="P619" s="1181"/>
      <c r="Q619" s="1181"/>
      <c r="R619" s="1181"/>
      <c r="S619" s="1181"/>
      <c r="T619" s="1181"/>
      <c r="U619" s="1181"/>
      <c r="V619" s="1181"/>
      <c r="W619" s="1181"/>
      <c r="X619" s="1181"/>
      <c r="Y619" s="1181"/>
      <c r="Z619" s="2303"/>
      <c r="AA619" s="211"/>
      <c r="AB619" s="211"/>
      <c r="AC619" s="211"/>
      <c r="AD619" s="211"/>
      <c r="AE619" s="3228"/>
      <c r="AF619" s="3065"/>
    </row>
    <row r="620" spans="1:120" ht="15" customHeight="1" x14ac:dyDescent="0.25">
      <c r="A620" s="288" t="s">
        <v>457</v>
      </c>
      <c r="B620" s="522"/>
      <c r="C620" s="53">
        <v>67966</v>
      </c>
      <c r="D620" s="141">
        <f t="shared" si="215"/>
        <v>62302</v>
      </c>
      <c r="E620" s="503">
        <v>56370</v>
      </c>
      <c r="F620" s="53">
        <f>E620/D620*100</f>
        <v>90.478636319861323</v>
      </c>
      <c r="G620" s="56"/>
      <c r="H620" s="56"/>
      <c r="I620" s="458"/>
      <c r="J620" s="53"/>
      <c r="K620" s="503"/>
      <c r="L620" s="53"/>
      <c r="M620" s="53"/>
      <c r="N620" s="53"/>
      <c r="O620" s="1181"/>
      <c r="P620" s="1181"/>
      <c r="Q620" s="1181"/>
      <c r="R620" s="1181"/>
      <c r="S620" s="1181"/>
      <c r="T620" s="1181"/>
      <c r="U620" s="1181"/>
      <c r="V620" s="1181"/>
      <c r="W620" s="1181"/>
      <c r="X620" s="1181"/>
      <c r="Y620" s="1181"/>
      <c r="Z620" s="2303"/>
      <c r="AA620" s="211"/>
      <c r="AB620" s="211"/>
      <c r="AC620" s="211"/>
      <c r="AD620" s="211"/>
      <c r="AE620" s="3228"/>
      <c r="AF620" s="3065"/>
    </row>
    <row r="621" spans="1:120" s="31" customFormat="1" ht="15" customHeight="1" x14ac:dyDescent="0.2">
      <c r="A621" s="13" t="s">
        <v>183</v>
      </c>
      <c r="B621" s="508"/>
      <c r="C621" s="57">
        <f>SUM(C615+C620*3.2)</f>
        <v>258536.2</v>
      </c>
      <c r="D621" s="57">
        <f>SUM(D615+D620*3.2)</f>
        <v>236991.40000000002</v>
      </c>
      <c r="E621" s="57">
        <f>SUM(E615+E620*3.2)</f>
        <v>213564</v>
      </c>
      <c r="F621" s="57">
        <f>E621/D621*100</f>
        <v>90.11466238859299</v>
      </c>
      <c r="G621" s="56"/>
      <c r="H621" s="56"/>
      <c r="I621" s="462"/>
      <c r="J621" s="57"/>
      <c r="K621" s="520"/>
      <c r="L621" s="57"/>
      <c r="M621" s="57"/>
      <c r="N621" s="57"/>
      <c r="O621" s="1181"/>
      <c r="P621" s="1181"/>
      <c r="Q621" s="1181"/>
      <c r="R621" s="1181"/>
      <c r="S621" s="1181"/>
      <c r="T621" s="1181"/>
      <c r="U621" s="1181"/>
      <c r="V621" s="1181"/>
      <c r="W621" s="1181"/>
      <c r="X621" s="1181"/>
      <c r="Y621" s="1181"/>
      <c r="Z621" s="2303"/>
      <c r="AA621" s="211"/>
      <c r="AB621" s="211"/>
      <c r="AC621" s="211"/>
      <c r="AD621" s="211"/>
      <c r="AE621" s="3228"/>
      <c r="AF621" s="3066"/>
      <c r="AG621" s="1783"/>
      <c r="AH621" s="1783"/>
      <c r="AI621" s="1783"/>
      <c r="AJ621" s="1783"/>
      <c r="AK621" s="1783"/>
      <c r="AL621" s="1783"/>
      <c r="AM621" s="1783"/>
      <c r="AN621" s="1783"/>
      <c r="AO621" s="1783"/>
      <c r="AP621" s="1783"/>
      <c r="AQ621" s="1783"/>
      <c r="AR621" s="1783"/>
      <c r="AS621" s="1783"/>
      <c r="AT621" s="1783"/>
      <c r="AU621" s="1783"/>
      <c r="AV621" s="1783"/>
      <c r="AW621" s="1783"/>
      <c r="AX621" s="1783"/>
      <c r="AY621" s="1783"/>
      <c r="AZ621" s="1783"/>
      <c r="BA621" s="1783"/>
      <c r="BB621" s="1783"/>
      <c r="BC621" s="1783"/>
      <c r="BD621" s="1783"/>
      <c r="BE621" s="1783"/>
      <c r="BF621" s="1783"/>
      <c r="BG621" s="1783"/>
      <c r="BH621" s="1783"/>
      <c r="BI621" s="1783"/>
      <c r="BJ621" s="1783"/>
      <c r="BK621" s="1783"/>
      <c r="BL621" s="1783"/>
      <c r="BM621" s="1783"/>
      <c r="BN621" s="1783"/>
      <c r="BO621" s="1783"/>
      <c r="BP621" s="1783"/>
      <c r="BQ621" s="1783"/>
      <c r="BR621" s="1783"/>
      <c r="BS621" s="1783"/>
      <c r="BT621" s="1783"/>
      <c r="BU621" s="1783"/>
      <c r="BV621" s="1783"/>
      <c r="BW621" s="1783"/>
      <c r="BX621" s="1783"/>
      <c r="BY621" s="1783"/>
      <c r="BZ621" s="1783"/>
      <c r="CA621" s="1783"/>
      <c r="CB621" s="1783"/>
      <c r="CC621" s="1783"/>
      <c r="CD621" s="1783"/>
      <c r="CE621" s="1783"/>
      <c r="CF621" s="1783"/>
      <c r="CG621" s="1783"/>
      <c r="CH621" s="1783"/>
      <c r="CI621" s="1783"/>
      <c r="CJ621" s="1783"/>
      <c r="CK621" s="1783"/>
      <c r="CL621" s="1783"/>
      <c r="CM621" s="1783"/>
      <c r="CN621" s="1783"/>
      <c r="CO621" s="1783"/>
      <c r="CP621" s="1783"/>
      <c r="CQ621" s="1783"/>
      <c r="CR621" s="1783"/>
      <c r="CS621" s="1783"/>
      <c r="CT621" s="1783"/>
      <c r="CU621" s="1783"/>
      <c r="CV621" s="1783"/>
      <c r="CW621" s="1783"/>
      <c r="CX621" s="1783"/>
      <c r="CY621" s="1783"/>
      <c r="CZ621" s="1783"/>
      <c r="DA621" s="1783"/>
      <c r="DB621" s="1783"/>
      <c r="DC621" s="1783"/>
      <c r="DD621" s="1783"/>
      <c r="DE621" s="1783"/>
      <c r="DF621" s="1783"/>
      <c r="DG621" s="1783"/>
      <c r="DH621" s="1783"/>
      <c r="DI621" s="1783"/>
      <c r="DJ621" s="1783"/>
      <c r="DK621" s="1783"/>
      <c r="DL621" s="1783"/>
      <c r="DM621" s="1783"/>
      <c r="DN621" s="1783"/>
      <c r="DO621" s="1783"/>
      <c r="DP621" s="1783"/>
    </row>
    <row r="622" spans="1:120" ht="15" customHeight="1" x14ac:dyDescent="0.25">
      <c r="A622" s="60" t="s">
        <v>345</v>
      </c>
      <c r="B622" s="522"/>
      <c r="C622" s="53"/>
      <c r="D622" s="141"/>
      <c r="E622" s="503"/>
      <c r="F622" s="53"/>
      <c r="G622" s="56"/>
      <c r="H622" s="56"/>
      <c r="I622" s="458"/>
      <c r="J622" s="53"/>
      <c r="K622" s="503"/>
      <c r="L622" s="53"/>
      <c r="M622" s="53"/>
      <c r="N622" s="53"/>
      <c r="O622" s="1181"/>
      <c r="P622" s="1181"/>
      <c r="Q622" s="1181"/>
      <c r="R622" s="1181"/>
      <c r="S622" s="1181"/>
      <c r="T622" s="1181"/>
      <c r="U622" s="1181"/>
      <c r="V622" s="1181"/>
      <c r="W622" s="1181"/>
      <c r="X622" s="1181"/>
      <c r="Y622" s="1181"/>
      <c r="Z622" s="2303"/>
      <c r="AA622" s="211"/>
      <c r="AB622" s="211"/>
      <c r="AC622" s="211"/>
      <c r="AD622" s="211"/>
      <c r="AE622" s="3228"/>
      <c r="AF622" s="3065"/>
    </row>
    <row r="623" spans="1:120" ht="15" customHeight="1" x14ac:dyDescent="0.25">
      <c r="A623" s="288" t="s">
        <v>217</v>
      </c>
      <c r="B623" s="522"/>
      <c r="C623" s="53">
        <f>SUM(C625,C628)</f>
        <v>15854</v>
      </c>
      <c r="D623" s="53">
        <f>SUM(D625,D628)</f>
        <v>14533</v>
      </c>
      <c r="E623" s="53">
        <f>SUM(E625,E628)</f>
        <v>16481</v>
      </c>
      <c r="F623" s="53">
        <f>E623/D623*100</f>
        <v>113.40397715543935</v>
      </c>
      <c r="G623" s="56"/>
      <c r="H623" s="56"/>
      <c r="I623" s="458"/>
      <c r="J623" s="53"/>
      <c r="K623" s="503"/>
      <c r="L623" s="53"/>
      <c r="M623" s="53"/>
      <c r="N623" s="53"/>
      <c r="O623" s="1181"/>
      <c r="P623" s="1181"/>
      <c r="Q623" s="1181"/>
      <c r="R623" s="1181"/>
      <c r="S623" s="1181"/>
      <c r="T623" s="1181"/>
      <c r="U623" s="1181"/>
      <c r="V623" s="1181"/>
      <c r="W623" s="1181"/>
      <c r="X623" s="1181"/>
      <c r="Y623" s="1181"/>
      <c r="Z623" s="2303"/>
      <c r="AA623" s="211"/>
      <c r="AB623" s="211"/>
      <c r="AC623" s="211"/>
      <c r="AD623" s="211"/>
      <c r="AE623" s="3228"/>
      <c r="AF623" s="3064"/>
    </row>
    <row r="624" spans="1:120" ht="15" customHeight="1" x14ac:dyDescent="0.25">
      <c r="A624" s="288" t="s">
        <v>341</v>
      </c>
      <c r="B624" s="522"/>
      <c r="C624" s="53"/>
      <c r="D624" s="141"/>
      <c r="E624" s="503"/>
      <c r="F624" s="53"/>
      <c r="G624" s="56"/>
      <c r="H624" s="56"/>
      <c r="I624" s="458"/>
      <c r="J624" s="53"/>
      <c r="K624" s="503"/>
      <c r="L624" s="53"/>
      <c r="M624" s="53"/>
      <c r="N624" s="53"/>
      <c r="O624" s="1181"/>
      <c r="P624" s="1181"/>
      <c r="Q624" s="1181"/>
      <c r="R624" s="1181"/>
      <c r="S624" s="1181"/>
      <c r="T624" s="1181"/>
      <c r="U624" s="1181"/>
      <c r="V624" s="1181"/>
      <c r="W624" s="1181"/>
      <c r="X624" s="1181"/>
      <c r="Y624" s="1181"/>
      <c r="Z624" s="2303"/>
      <c r="AA624" s="211"/>
      <c r="AB624" s="211"/>
      <c r="AC624" s="211"/>
      <c r="AD624" s="211"/>
      <c r="AE624" s="3228"/>
      <c r="AF624" s="3065"/>
    </row>
    <row r="625" spans="1:32" ht="45" customHeight="1" x14ac:dyDescent="0.25">
      <c r="A625" s="757" t="s">
        <v>346</v>
      </c>
      <c r="B625" s="522"/>
      <c r="C625" s="53">
        <f>SUM(C626,C627)</f>
        <v>15144</v>
      </c>
      <c r="D625" s="53">
        <f>SUM(D626,D627)</f>
        <v>13882</v>
      </c>
      <c r="E625" s="53">
        <f>SUM(E626,E627)</f>
        <v>15523</v>
      </c>
      <c r="F625" s="53">
        <f>E625/D625*100</f>
        <v>111.82106324737069</v>
      </c>
      <c r="G625" s="56"/>
      <c r="H625" s="56"/>
      <c r="I625" s="458"/>
      <c r="J625" s="53"/>
      <c r="K625" s="503"/>
      <c r="L625" s="53"/>
      <c r="M625" s="53"/>
      <c r="N625" s="53"/>
      <c r="O625" s="1181"/>
      <c r="P625" s="1181"/>
      <c r="Q625" s="1181"/>
      <c r="R625" s="1181"/>
      <c r="S625" s="1181"/>
      <c r="T625" s="1181"/>
      <c r="U625" s="1181"/>
      <c r="V625" s="1181"/>
      <c r="W625" s="1181"/>
      <c r="X625" s="1181"/>
      <c r="Y625" s="1181"/>
      <c r="Z625" s="2303"/>
      <c r="AA625" s="211"/>
      <c r="AB625" s="211"/>
      <c r="AC625" s="211"/>
      <c r="AD625" s="211"/>
      <c r="AE625" s="3228"/>
      <c r="AF625" s="3064"/>
    </row>
    <row r="626" spans="1:32" ht="32.25" customHeight="1" x14ac:dyDescent="0.25">
      <c r="A626" s="288" t="s">
        <v>347</v>
      </c>
      <c r="B626" s="522"/>
      <c r="C626" s="53">
        <v>11605</v>
      </c>
      <c r="D626" s="141">
        <f t="shared" si="215"/>
        <v>10638</v>
      </c>
      <c r="E626" s="503">
        <v>11976</v>
      </c>
      <c r="F626" s="53">
        <f>E626/D626*100</f>
        <v>112.57755217146079</v>
      </c>
      <c r="G626" s="56"/>
      <c r="H626" s="56"/>
      <c r="I626" s="458"/>
      <c r="J626" s="53"/>
      <c r="K626" s="503"/>
      <c r="L626" s="53"/>
      <c r="M626" s="53"/>
      <c r="N626" s="53"/>
      <c r="O626" s="1181"/>
      <c r="P626" s="1181"/>
      <c r="Q626" s="1181"/>
      <c r="R626" s="1181"/>
      <c r="S626" s="1181"/>
      <c r="T626" s="1181"/>
      <c r="U626" s="1181"/>
      <c r="V626" s="1181"/>
      <c r="W626" s="1181"/>
      <c r="X626" s="1181"/>
      <c r="Y626" s="1181"/>
      <c r="Z626" s="2303"/>
      <c r="AA626" s="211"/>
      <c r="AB626" s="211"/>
      <c r="AC626" s="211"/>
      <c r="AD626" s="211"/>
      <c r="AE626" s="3228"/>
      <c r="AF626" s="3065"/>
    </row>
    <row r="627" spans="1:32" ht="30" customHeight="1" x14ac:dyDescent="0.25">
      <c r="A627" s="288" t="s">
        <v>348</v>
      </c>
      <c r="B627" s="522"/>
      <c r="C627" s="53">
        <v>3539</v>
      </c>
      <c r="D627" s="141">
        <f t="shared" si="215"/>
        <v>3244</v>
      </c>
      <c r="E627" s="406">
        <v>3547</v>
      </c>
      <c r="F627" s="53">
        <f>E627/D627*100</f>
        <v>109.3403205918619</v>
      </c>
      <c r="G627" s="56"/>
      <c r="H627" s="56"/>
      <c r="I627" s="458"/>
      <c r="J627" s="53"/>
      <c r="K627" s="503"/>
      <c r="L627" s="53"/>
      <c r="M627" s="53"/>
      <c r="N627" s="53"/>
      <c r="O627" s="1181"/>
      <c r="P627" s="1181"/>
      <c r="Q627" s="1181"/>
      <c r="R627" s="1181"/>
      <c r="S627" s="1181"/>
      <c r="T627" s="1181"/>
      <c r="U627" s="1181"/>
      <c r="V627" s="1181"/>
      <c r="W627" s="1181"/>
      <c r="X627" s="1181"/>
      <c r="Y627" s="1181"/>
      <c r="Z627" s="2303"/>
      <c r="AA627" s="211"/>
      <c r="AB627" s="211"/>
      <c r="AC627" s="211"/>
      <c r="AD627" s="211"/>
      <c r="AE627" s="3228"/>
      <c r="AF627" s="2948"/>
    </row>
    <row r="628" spans="1:32" ht="45" customHeight="1" x14ac:dyDescent="0.25">
      <c r="A628" s="757" t="s">
        <v>360</v>
      </c>
      <c r="B628" s="522"/>
      <c r="C628" s="53">
        <f>SUM(C629)</f>
        <v>710</v>
      </c>
      <c r="D628" s="53">
        <f>SUM(D629)</f>
        <v>651</v>
      </c>
      <c r="E628" s="53">
        <f>SUM(E629)</f>
        <v>958</v>
      </c>
      <c r="F628" s="53">
        <f>E628/D628*100</f>
        <v>147.15821812596005</v>
      </c>
      <c r="G628" s="56"/>
      <c r="H628" s="56"/>
      <c r="I628" s="458"/>
      <c r="J628" s="53"/>
      <c r="K628" s="503"/>
      <c r="L628" s="53"/>
      <c r="M628" s="53"/>
      <c r="N628" s="53"/>
      <c r="O628" s="1181"/>
      <c r="P628" s="1181"/>
      <c r="Q628" s="1181"/>
      <c r="R628" s="1181"/>
      <c r="S628" s="1181"/>
      <c r="T628" s="1181"/>
      <c r="U628" s="1181"/>
      <c r="V628" s="1181"/>
      <c r="W628" s="1181"/>
      <c r="X628" s="1181"/>
      <c r="Y628" s="1181"/>
      <c r="Z628" s="2303"/>
      <c r="AA628" s="211"/>
      <c r="AB628" s="211"/>
      <c r="AC628" s="211"/>
      <c r="AD628" s="211"/>
      <c r="AE628" s="3228"/>
      <c r="AF628" s="3064"/>
    </row>
    <row r="629" spans="1:32" ht="30" customHeight="1" x14ac:dyDescent="0.25">
      <c r="A629" s="288" t="s">
        <v>350</v>
      </c>
      <c r="B629" s="522"/>
      <c r="C629" s="53">
        <v>710</v>
      </c>
      <c r="D629" s="141">
        <f t="shared" si="215"/>
        <v>651</v>
      </c>
      <c r="E629" s="503">
        <v>958</v>
      </c>
      <c r="F629" s="53">
        <f>E629/D629*100</f>
        <v>147.15821812596005</v>
      </c>
      <c r="G629" s="56"/>
      <c r="H629" s="56"/>
      <c r="I629" s="458"/>
      <c r="J629" s="53"/>
      <c r="K629" s="503"/>
      <c r="L629" s="53"/>
      <c r="M629" s="53"/>
      <c r="N629" s="53"/>
      <c r="O629" s="1181"/>
      <c r="P629" s="1181"/>
      <c r="Q629" s="1181"/>
      <c r="R629" s="1181"/>
      <c r="S629" s="1181"/>
      <c r="T629" s="1181"/>
      <c r="U629" s="1181"/>
      <c r="V629" s="1181"/>
      <c r="W629" s="1181"/>
      <c r="X629" s="1181"/>
      <c r="Y629" s="1181"/>
      <c r="Z629" s="2303"/>
      <c r="AA629" s="211"/>
      <c r="AB629" s="211"/>
      <c r="AC629" s="211"/>
      <c r="AD629" s="211"/>
      <c r="AE629" s="3228"/>
      <c r="AF629" s="3065"/>
    </row>
    <row r="630" spans="1:32" ht="15" customHeight="1" x14ac:dyDescent="0.25">
      <c r="A630" s="288" t="s">
        <v>168</v>
      </c>
      <c r="B630" s="522"/>
      <c r="C630" s="53"/>
      <c r="D630" s="141">
        <f t="shared" si="215"/>
        <v>0</v>
      </c>
      <c r="E630" s="406"/>
      <c r="F630" s="53"/>
      <c r="G630" s="56"/>
      <c r="H630" s="56"/>
      <c r="I630" s="458"/>
      <c r="J630" s="53"/>
      <c r="K630" s="503"/>
      <c r="L630" s="53"/>
      <c r="M630" s="53"/>
      <c r="N630" s="53"/>
      <c r="O630" s="1181"/>
      <c r="P630" s="1181"/>
      <c r="Q630" s="1181"/>
      <c r="R630" s="1181"/>
      <c r="S630" s="1181"/>
      <c r="T630" s="1181"/>
      <c r="U630" s="1181"/>
      <c r="V630" s="1181"/>
      <c r="W630" s="1181"/>
      <c r="X630" s="1181"/>
      <c r="Y630" s="1181"/>
      <c r="Z630" s="2303"/>
      <c r="AA630" s="211"/>
      <c r="AB630" s="211"/>
      <c r="AC630" s="211"/>
      <c r="AD630" s="211"/>
      <c r="AE630" s="3228"/>
      <c r="AF630" s="2948"/>
    </row>
    <row r="631" spans="1:32" ht="18" customHeight="1" x14ac:dyDescent="0.25">
      <c r="A631" s="288" t="s">
        <v>169</v>
      </c>
      <c r="B631" s="522"/>
      <c r="C631" s="53">
        <v>1000</v>
      </c>
      <c r="D631" s="141">
        <f t="shared" si="215"/>
        <v>917</v>
      </c>
      <c r="E631" s="406">
        <v>439</v>
      </c>
      <c r="F631" s="53">
        <f t="shared" ref="F631:F640" si="216">E631/D631*100</f>
        <v>47.87350054525627</v>
      </c>
      <c r="G631" s="56"/>
      <c r="H631" s="56"/>
      <c r="I631" s="458"/>
      <c r="J631" s="53"/>
      <c r="K631" s="503"/>
      <c r="L631" s="53"/>
      <c r="M631" s="53"/>
      <c r="N631" s="53"/>
      <c r="O631" s="1181"/>
      <c r="P631" s="1181"/>
      <c r="Q631" s="1181"/>
      <c r="R631" s="1181"/>
      <c r="S631" s="1181"/>
      <c r="T631" s="1181"/>
      <c r="U631" s="1181"/>
      <c r="V631" s="1181"/>
      <c r="W631" s="1181"/>
      <c r="X631" s="1181"/>
      <c r="Y631" s="1181"/>
      <c r="Z631" s="2303"/>
      <c r="AA631" s="211"/>
      <c r="AB631" s="211"/>
      <c r="AC631" s="211"/>
      <c r="AD631" s="211"/>
      <c r="AE631" s="3228"/>
      <c r="AF631" s="2948"/>
    </row>
    <row r="632" spans="1:32" ht="30" customHeight="1" x14ac:dyDescent="0.25">
      <c r="A632" s="758" t="s">
        <v>170</v>
      </c>
      <c r="B632" s="522"/>
      <c r="C632" s="53">
        <v>23590</v>
      </c>
      <c r="D632" s="141">
        <f t="shared" si="215"/>
        <v>21624</v>
      </c>
      <c r="E632" s="406">
        <v>25100</v>
      </c>
      <c r="F632" s="53">
        <f t="shared" si="216"/>
        <v>116.07473177950425</v>
      </c>
      <c r="G632" s="56"/>
      <c r="H632" s="56"/>
      <c r="I632" s="458"/>
      <c r="J632" s="53"/>
      <c r="K632" s="503"/>
      <c r="L632" s="53"/>
      <c r="M632" s="53"/>
      <c r="N632" s="53"/>
      <c r="O632" s="1181"/>
      <c r="P632" s="1181"/>
      <c r="Q632" s="1181"/>
      <c r="R632" s="1181"/>
      <c r="S632" s="1181"/>
      <c r="T632" s="1181"/>
      <c r="U632" s="1181"/>
      <c r="V632" s="1181"/>
      <c r="W632" s="1181"/>
      <c r="X632" s="1181"/>
      <c r="Y632" s="1181"/>
      <c r="Z632" s="2303"/>
      <c r="AA632" s="211"/>
      <c r="AB632" s="211"/>
      <c r="AC632" s="211"/>
      <c r="AD632" s="211"/>
      <c r="AE632" s="3228"/>
      <c r="AF632" s="2948"/>
    </row>
    <row r="633" spans="1:32" ht="30" customHeight="1" x14ac:dyDescent="0.25">
      <c r="A633" s="288" t="s">
        <v>361</v>
      </c>
      <c r="B633" s="522"/>
      <c r="C633" s="53">
        <v>10930</v>
      </c>
      <c r="D633" s="141">
        <f t="shared" si="215"/>
        <v>10019</v>
      </c>
      <c r="E633" s="406">
        <v>11009</v>
      </c>
      <c r="F633" s="53">
        <f t="shared" si="216"/>
        <v>109.88122567122467</v>
      </c>
      <c r="G633" s="56"/>
      <c r="H633" s="56"/>
      <c r="I633" s="458"/>
      <c r="J633" s="53"/>
      <c r="K633" s="503"/>
      <c r="L633" s="53"/>
      <c r="M633" s="53"/>
      <c r="N633" s="53"/>
      <c r="O633" s="1181"/>
      <c r="P633" s="1181"/>
      <c r="Q633" s="1181"/>
      <c r="R633" s="1181"/>
      <c r="S633" s="1181"/>
      <c r="T633" s="1181"/>
      <c r="U633" s="1181"/>
      <c r="V633" s="1181"/>
      <c r="W633" s="1181"/>
      <c r="X633" s="1181"/>
      <c r="Y633" s="1181"/>
      <c r="Z633" s="2303"/>
      <c r="AA633" s="211"/>
      <c r="AB633" s="211"/>
      <c r="AC633" s="211"/>
      <c r="AD633" s="211"/>
      <c r="AE633" s="3228"/>
      <c r="AF633" s="2948"/>
    </row>
    <row r="634" spans="1:32" ht="30" customHeight="1" x14ac:dyDescent="0.25">
      <c r="A634" s="2050" t="s">
        <v>447</v>
      </c>
      <c r="B634" s="1707"/>
      <c r="C634" s="65">
        <v>7660</v>
      </c>
      <c r="D634" s="2598">
        <f>ROUND(C634/10*9,0)</f>
        <v>6894</v>
      </c>
      <c r="E634" s="413">
        <v>7615</v>
      </c>
      <c r="F634" s="65">
        <f t="shared" si="216"/>
        <v>110.4583695967508</v>
      </c>
      <c r="G634" s="64"/>
      <c r="H634" s="64"/>
      <c r="I634" s="1255"/>
      <c r="J634" s="65"/>
      <c r="K634" s="1708"/>
      <c r="L634" s="65"/>
      <c r="M634" s="65"/>
      <c r="N634" s="65"/>
      <c r="O634" s="1183"/>
      <c r="P634" s="1183"/>
      <c r="Q634" s="1183"/>
      <c r="R634" s="1183"/>
      <c r="S634" s="1183"/>
      <c r="T634" s="1183"/>
      <c r="U634" s="1183"/>
      <c r="V634" s="1183"/>
      <c r="W634" s="1183"/>
      <c r="X634" s="1183"/>
      <c r="Y634" s="1183"/>
      <c r="Z634" s="2304"/>
      <c r="AA634" s="2317"/>
      <c r="AB634" s="2317"/>
      <c r="AC634" s="2317"/>
      <c r="AD634" s="2317"/>
      <c r="AE634" s="3229"/>
      <c r="AF634" s="2949"/>
    </row>
    <row r="635" spans="1:32" ht="30" customHeight="1" x14ac:dyDescent="0.25">
      <c r="A635" s="13" t="s">
        <v>178</v>
      </c>
      <c r="B635" s="1707"/>
      <c r="C635" s="66">
        <f>SUM(C623+C631*3.2+C632)</f>
        <v>42644</v>
      </c>
      <c r="D635" s="66">
        <f>SUM(D623+D631*3.2+D632)</f>
        <v>39091.4</v>
      </c>
      <c r="E635" s="66">
        <f>SUM(E623+E631*3.2+E632)</f>
        <v>42985.8</v>
      </c>
      <c r="F635" s="66">
        <f t="shared" si="216"/>
        <v>109.96229349677935</v>
      </c>
      <c r="G635" s="64"/>
      <c r="H635" s="64"/>
      <c r="I635" s="1255"/>
      <c r="J635" s="65"/>
      <c r="K635" s="1708"/>
      <c r="L635" s="65"/>
      <c r="M635" s="65"/>
      <c r="N635" s="65"/>
      <c r="O635" s="1183"/>
      <c r="P635" s="1183"/>
      <c r="Q635" s="1183"/>
      <c r="R635" s="1183"/>
      <c r="S635" s="1183"/>
      <c r="T635" s="1183"/>
      <c r="U635" s="1183"/>
      <c r="V635" s="1183"/>
      <c r="W635" s="1183"/>
      <c r="X635" s="1183"/>
      <c r="Y635" s="1183"/>
      <c r="Z635" s="2304"/>
      <c r="AA635" s="2317"/>
      <c r="AB635" s="2317"/>
      <c r="AC635" s="2317"/>
      <c r="AD635" s="2317"/>
      <c r="AE635" s="3229"/>
      <c r="AF635" s="3067"/>
    </row>
    <row r="636" spans="1:32" ht="30" customHeight="1" x14ac:dyDescent="0.25">
      <c r="A636" s="130" t="s">
        <v>179</v>
      </c>
      <c r="B636" s="1709"/>
      <c r="C636" s="17">
        <f>SUM(C635,C621)</f>
        <v>301180.2</v>
      </c>
      <c r="D636" s="17">
        <f>SUM(D635,D621)</f>
        <v>276082.80000000005</v>
      </c>
      <c r="E636" s="17">
        <f>SUM(E635,E621)</f>
        <v>256549.8</v>
      </c>
      <c r="F636" s="17">
        <f t="shared" si="216"/>
        <v>92.924948602375792</v>
      </c>
      <c r="G636" s="277"/>
      <c r="H636" s="277"/>
      <c r="I636" s="1273"/>
      <c r="J636" s="21"/>
      <c r="K636" s="1710"/>
      <c r="L636" s="21"/>
      <c r="M636" s="21"/>
      <c r="N636" s="21"/>
      <c r="O636" s="531">
        <v>118017.72292407409</v>
      </c>
      <c r="P636" s="531">
        <v>129675.47344207406</v>
      </c>
      <c r="Q636" s="531">
        <v>129675.47344207406</v>
      </c>
      <c r="R636" s="531">
        <v>129675.47344207406</v>
      </c>
      <c r="S636" s="531">
        <v>129289.01027990741</v>
      </c>
      <c r="T636" s="531">
        <v>129289.01027990741</v>
      </c>
      <c r="U636" s="531">
        <v>128932.8644799074</v>
      </c>
      <c r="V636" s="531">
        <v>128932.8644799074</v>
      </c>
      <c r="W636" s="531">
        <v>128968.87452</v>
      </c>
      <c r="X636" s="531">
        <v>128968.87452</v>
      </c>
      <c r="Y636" s="531">
        <v>128968.87452</v>
      </c>
      <c r="Z636" s="2305">
        <f>O636/12*$A$4+(P636-O636)/11*10+(Q636-P636)/10*9+(R636-Q636)/9*8+(S636-R636)/8*7+(T636-S636)/7*6+(U636-T636)/6*5+(V636-U636)/5*4+(W636-V636)/4*3+(X636-W636)/3*2+(Y636-X636)/2*1</f>
        <v>118172.93179327183</v>
      </c>
      <c r="AA636" s="1353">
        <f>AE636-AC636</f>
        <v>123573.37950000005</v>
      </c>
      <c r="AB636" s="1353">
        <f>AA636-Z636</f>
        <v>5400.4477067282278</v>
      </c>
      <c r="AC636" s="1353">
        <v>-1487.2565700000002</v>
      </c>
      <c r="AD636" s="1353"/>
      <c r="AE636" s="3230">
        <v>122086.12293000006</v>
      </c>
      <c r="AF636" s="3068"/>
    </row>
    <row r="637" spans="1:32" ht="15" customHeight="1" x14ac:dyDescent="0.25">
      <c r="A637" s="1266" t="s">
        <v>172</v>
      </c>
      <c r="B637" s="2706"/>
      <c r="C637" s="260"/>
      <c r="D637" s="213">
        <f t="shared" si="215"/>
        <v>0</v>
      </c>
      <c r="E637" s="515"/>
      <c r="F637" s="260"/>
      <c r="G637" s="267"/>
      <c r="H637" s="267"/>
      <c r="I637" s="459"/>
      <c r="J637" s="260"/>
      <c r="K637" s="515"/>
      <c r="L637" s="260"/>
      <c r="M637" s="260"/>
      <c r="N637" s="260"/>
      <c r="O637" s="1182"/>
      <c r="P637" s="1182"/>
      <c r="Q637" s="1182"/>
      <c r="R637" s="1182"/>
      <c r="S637" s="1182"/>
      <c r="T637" s="1182"/>
      <c r="U637" s="1182"/>
      <c r="V637" s="1182"/>
      <c r="W637" s="1182"/>
      <c r="X637" s="1182"/>
      <c r="Y637" s="1182"/>
      <c r="Z637" s="2306"/>
      <c r="AA637" s="2320"/>
      <c r="AB637" s="2320"/>
      <c r="AC637" s="2320"/>
      <c r="AD637" s="2320"/>
      <c r="AE637" s="3231"/>
      <c r="AF637" s="3069"/>
    </row>
    <row r="638" spans="1:32" ht="15" customHeight="1" x14ac:dyDescent="0.25">
      <c r="A638" s="146" t="s">
        <v>81</v>
      </c>
      <c r="B638" s="1441"/>
      <c r="C638" s="141">
        <v>1100</v>
      </c>
      <c r="D638" s="141">
        <f t="shared" si="215"/>
        <v>1008</v>
      </c>
      <c r="E638" s="406">
        <v>1025</v>
      </c>
      <c r="F638" s="141">
        <f t="shared" si="216"/>
        <v>101.68650793650794</v>
      </c>
      <c r="G638" s="153"/>
      <c r="H638" s="153"/>
      <c r="I638" s="486"/>
      <c r="J638" s="170"/>
      <c r="K638" s="411"/>
      <c r="L638" s="170"/>
      <c r="M638" s="170"/>
      <c r="N638" s="170"/>
      <c r="O638" s="1181"/>
      <c r="P638" s="1181"/>
      <c r="Q638" s="1181"/>
      <c r="R638" s="1181"/>
      <c r="S638" s="1181"/>
      <c r="T638" s="1181"/>
      <c r="U638" s="1181"/>
      <c r="V638" s="1181"/>
      <c r="W638" s="1181"/>
      <c r="X638" s="1181"/>
      <c r="Y638" s="1181"/>
      <c r="Z638" s="2303">
        <f>O638/12</f>
        <v>0</v>
      </c>
      <c r="AA638" s="211">
        <f>AE638-AC638</f>
        <v>0</v>
      </c>
      <c r="AB638" s="211">
        <f>AA638-Z638</f>
        <v>0</v>
      </c>
      <c r="AC638" s="211"/>
      <c r="AD638" s="211"/>
      <c r="AE638" s="3228"/>
      <c r="AF638" s="2948"/>
    </row>
    <row r="639" spans="1:32" ht="30" customHeight="1" x14ac:dyDescent="0.25">
      <c r="A639" s="157" t="s">
        <v>152</v>
      </c>
      <c r="B639" s="1487"/>
      <c r="C639" s="141">
        <v>500</v>
      </c>
      <c r="D639" s="141">
        <f t="shared" si="215"/>
        <v>458</v>
      </c>
      <c r="E639" s="406">
        <v>432</v>
      </c>
      <c r="F639" s="141">
        <f t="shared" si="216"/>
        <v>94.32314410480349</v>
      </c>
      <c r="G639" s="153"/>
      <c r="H639" s="153"/>
      <c r="I639" s="486"/>
      <c r="J639" s="170"/>
      <c r="K639" s="411"/>
      <c r="L639" s="170"/>
      <c r="M639" s="170"/>
      <c r="N639" s="170"/>
      <c r="O639" s="1181"/>
      <c r="P639" s="1181"/>
      <c r="Q639" s="1181"/>
      <c r="R639" s="1181"/>
      <c r="S639" s="1181"/>
      <c r="T639" s="1181"/>
      <c r="U639" s="1181"/>
      <c r="V639" s="1181"/>
      <c r="W639" s="1181"/>
      <c r="X639" s="1181"/>
      <c r="Y639" s="1181"/>
      <c r="Z639" s="2303">
        <f>O639/12</f>
        <v>0</v>
      </c>
      <c r="AA639" s="211">
        <f>AE639-AC639</f>
        <v>0</v>
      </c>
      <c r="AB639" s="211">
        <f>AA639-Z639</f>
        <v>0</v>
      </c>
      <c r="AC639" s="211"/>
      <c r="AD639" s="211"/>
      <c r="AE639" s="3228"/>
      <c r="AF639" s="2948"/>
    </row>
    <row r="640" spans="1:32" ht="30" customHeight="1" x14ac:dyDescent="0.25">
      <c r="A640" s="157" t="s">
        <v>88</v>
      </c>
      <c r="B640" s="1487"/>
      <c r="C640" s="141">
        <v>630</v>
      </c>
      <c r="D640" s="141">
        <f t="shared" si="215"/>
        <v>578</v>
      </c>
      <c r="E640" s="406">
        <v>353</v>
      </c>
      <c r="F640" s="141">
        <f t="shared" si="216"/>
        <v>61.072664359861598</v>
      </c>
      <c r="G640" s="153"/>
      <c r="H640" s="153"/>
      <c r="I640" s="486"/>
      <c r="J640" s="170"/>
      <c r="K640" s="411"/>
      <c r="L640" s="170"/>
      <c r="M640" s="170"/>
      <c r="N640" s="426"/>
      <c r="O640" s="1181"/>
      <c r="P640" s="1181"/>
      <c r="Q640" s="1181"/>
      <c r="R640" s="1181"/>
      <c r="S640" s="1181"/>
      <c r="T640" s="1181"/>
      <c r="U640" s="1181"/>
      <c r="V640" s="1181"/>
      <c r="W640" s="1181"/>
      <c r="X640" s="1181"/>
      <c r="Y640" s="1181"/>
      <c r="Z640" s="2303"/>
      <c r="AA640" s="211"/>
      <c r="AB640" s="211"/>
      <c r="AC640" s="211"/>
      <c r="AD640" s="211"/>
      <c r="AE640" s="3228"/>
      <c r="AF640" s="2948"/>
    </row>
    <row r="641" spans="1:120" ht="15" customHeight="1" x14ac:dyDescent="0.25">
      <c r="A641" s="197" t="s">
        <v>33</v>
      </c>
      <c r="B641" s="446"/>
      <c r="C641" s="36"/>
      <c r="D641" s="36"/>
      <c r="E641" s="543"/>
      <c r="F641" s="36"/>
      <c r="G641" s="56"/>
      <c r="H641" s="56"/>
      <c r="I641" s="458"/>
      <c r="J641" s="53"/>
      <c r="K641" s="503"/>
      <c r="L641" s="53"/>
      <c r="M641" s="53"/>
      <c r="N641" s="53"/>
      <c r="O641" s="1181"/>
      <c r="P641" s="1181"/>
      <c r="Q641" s="1181"/>
      <c r="R641" s="1181"/>
      <c r="S641" s="1181"/>
      <c r="T641" s="1181"/>
      <c r="U641" s="1181"/>
      <c r="V641" s="1181"/>
      <c r="W641" s="1181"/>
      <c r="X641" s="1181"/>
      <c r="Y641" s="1181"/>
      <c r="Z641" s="2303"/>
      <c r="AA641" s="211"/>
      <c r="AB641" s="211"/>
      <c r="AC641" s="211"/>
      <c r="AD641" s="211"/>
      <c r="AE641" s="3228"/>
      <c r="AF641" s="2990"/>
    </row>
    <row r="642" spans="1:120" ht="15" customHeight="1" x14ac:dyDescent="0.25">
      <c r="A642" s="47" t="s">
        <v>25</v>
      </c>
      <c r="B642" s="543">
        <v>300</v>
      </c>
      <c r="C642" s="52">
        <v>31</v>
      </c>
      <c r="D642" s="141">
        <f t="shared" ref="D642:D649" si="217">ROUND(C642/12*$A$4,0)</f>
        <v>28</v>
      </c>
      <c r="E642" s="406">
        <v>27</v>
      </c>
      <c r="F642" s="141">
        <f t="shared" ref="F642:F649" si="218">E642/D642*100</f>
        <v>96.428571428571431</v>
      </c>
      <c r="G642" s="50">
        <v>9.8000000000000007</v>
      </c>
      <c r="H642" s="154">
        <f t="shared" ref="H642:H650" si="219">K642/E642</f>
        <v>10.222222222222221</v>
      </c>
      <c r="I642" s="448">
        <f t="shared" ref="I642:I649" si="220">ROUND(C642*G642,0)</f>
        <v>304</v>
      </c>
      <c r="J642" s="163">
        <f t="shared" ref="J642:J649" si="221">ROUND(D642*G642,0)</f>
        <v>274</v>
      </c>
      <c r="K642" s="408">
        <v>276</v>
      </c>
      <c r="L642" s="163">
        <f t="shared" ref="L642:L654" si="222">K642/J642*100</f>
        <v>100.72992700729928</v>
      </c>
      <c r="M642" s="453">
        <f t="shared" ref="M642:M649" si="223">ROUND(I642/B642,0)</f>
        <v>1</v>
      </c>
      <c r="N642" s="163">
        <f t="shared" ref="N642:N654" si="224">K642/$A$4*12/M642</f>
        <v>301.09090909090907</v>
      </c>
      <c r="O642" s="1181"/>
      <c r="P642" s="1181"/>
      <c r="Q642" s="1181"/>
      <c r="R642" s="1181"/>
      <c r="S642" s="1181"/>
      <c r="T642" s="1181"/>
      <c r="U642" s="1181"/>
      <c r="V642" s="1181"/>
      <c r="W642" s="1181"/>
      <c r="X642" s="1181"/>
      <c r="Y642" s="1181"/>
      <c r="Z642" s="2303"/>
      <c r="AA642" s="211"/>
      <c r="AB642" s="211"/>
      <c r="AC642" s="211"/>
      <c r="AD642" s="211"/>
      <c r="AE642" s="3228"/>
      <c r="AF642" s="2948"/>
    </row>
    <row r="643" spans="1:120" ht="15" customHeight="1" x14ac:dyDescent="0.25">
      <c r="A643" s="47" t="s">
        <v>22</v>
      </c>
      <c r="B643" s="543">
        <v>300</v>
      </c>
      <c r="C643" s="52">
        <v>70</v>
      </c>
      <c r="D643" s="141">
        <f t="shared" si="217"/>
        <v>64</v>
      </c>
      <c r="E643" s="406">
        <v>61</v>
      </c>
      <c r="F643" s="141">
        <f t="shared" si="218"/>
        <v>95.3125</v>
      </c>
      <c r="G643" s="50">
        <v>8.3000000000000007</v>
      </c>
      <c r="H643" s="154">
        <f t="shared" si="219"/>
        <v>8.557377049180328</v>
      </c>
      <c r="I643" s="448">
        <f t="shared" si="220"/>
        <v>581</v>
      </c>
      <c r="J643" s="163">
        <f t="shared" si="221"/>
        <v>531</v>
      </c>
      <c r="K643" s="408">
        <v>522</v>
      </c>
      <c r="L643" s="163">
        <f t="shared" si="222"/>
        <v>98.305084745762713</v>
      </c>
      <c r="M643" s="453">
        <f t="shared" si="223"/>
        <v>2</v>
      </c>
      <c r="N643" s="163">
        <f t="shared" si="224"/>
        <v>284.72727272727275</v>
      </c>
      <c r="O643" s="1181"/>
      <c r="P643" s="1181"/>
      <c r="Q643" s="1181"/>
      <c r="R643" s="1181"/>
      <c r="S643" s="1181"/>
      <c r="T643" s="1181"/>
      <c r="U643" s="1181"/>
      <c r="V643" s="1181"/>
      <c r="W643" s="1181"/>
      <c r="X643" s="1181"/>
      <c r="Y643" s="1181"/>
      <c r="Z643" s="2303"/>
      <c r="AA643" s="211"/>
      <c r="AB643" s="211"/>
      <c r="AC643" s="211"/>
      <c r="AD643" s="211"/>
      <c r="AE643" s="3228"/>
      <c r="AF643" s="2948"/>
    </row>
    <row r="644" spans="1:120" ht="15" customHeight="1" x14ac:dyDescent="0.25">
      <c r="A644" s="47" t="s">
        <v>23</v>
      </c>
      <c r="B644" s="543">
        <v>300</v>
      </c>
      <c r="C644" s="52"/>
      <c r="D644" s="141">
        <f t="shared" si="217"/>
        <v>0</v>
      </c>
      <c r="E644" s="406">
        <v>4</v>
      </c>
      <c r="F644" s="141"/>
      <c r="G644" s="50">
        <v>6.9</v>
      </c>
      <c r="H644" s="154">
        <f t="shared" si="219"/>
        <v>10.25</v>
      </c>
      <c r="I644" s="448">
        <f t="shared" si="220"/>
        <v>0</v>
      </c>
      <c r="J644" s="163">
        <f t="shared" si="221"/>
        <v>0</v>
      </c>
      <c r="K644" s="408">
        <v>41</v>
      </c>
      <c r="L644" s="163"/>
      <c r="M644" s="453">
        <f t="shared" si="223"/>
        <v>0</v>
      </c>
      <c r="N644" s="163"/>
      <c r="O644" s="1181"/>
      <c r="P644" s="1181"/>
      <c r="Q644" s="1181"/>
      <c r="R644" s="1181"/>
      <c r="S644" s="1181"/>
      <c r="T644" s="1181"/>
      <c r="U644" s="1181"/>
      <c r="V644" s="1181"/>
      <c r="W644" s="1181"/>
      <c r="X644" s="1181"/>
      <c r="Y644" s="1181"/>
      <c r="Z644" s="2303"/>
      <c r="AA644" s="211"/>
      <c r="AB644" s="211"/>
      <c r="AC644" s="211"/>
      <c r="AD644" s="211"/>
      <c r="AE644" s="3228"/>
      <c r="AF644" s="2948"/>
    </row>
    <row r="645" spans="1:120" ht="16.899999999999999" customHeight="1" x14ac:dyDescent="0.25">
      <c r="A645" s="47" t="s">
        <v>227</v>
      </c>
      <c r="B645" s="543">
        <v>300</v>
      </c>
      <c r="C645" s="52">
        <v>136</v>
      </c>
      <c r="D645" s="141">
        <f t="shared" si="217"/>
        <v>125</v>
      </c>
      <c r="E645" s="406">
        <v>163</v>
      </c>
      <c r="F645" s="141">
        <f t="shared" si="218"/>
        <v>130.4</v>
      </c>
      <c r="G645" s="50">
        <v>8</v>
      </c>
      <c r="H645" s="154">
        <f t="shared" si="219"/>
        <v>9.1288343558282214</v>
      </c>
      <c r="I645" s="448">
        <f t="shared" si="220"/>
        <v>1088</v>
      </c>
      <c r="J645" s="163">
        <f t="shared" si="221"/>
        <v>1000</v>
      </c>
      <c r="K645" s="408">
        <v>1488</v>
      </c>
      <c r="L645" s="163">
        <f t="shared" si="222"/>
        <v>148.80000000000001</v>
      </c>
      <c r="M645" s="453">
        <f t="shared" si="223"/>
        <v>4</v>
      </c>
      <c r="N645" s="163">
        <f t="shared" si="224"/>
        <v>405.81818181818187</v>
      </c>
      <c r="O645" s="1181"/>
      <c r="P645" s="1181"/>
      <c r="Q645" s="1181"/>
      <c r="R645" s="1181"/>
      <c r="S645" s="1181"/>
      <c r="T645" s="1181"/>
      <c r="U645" s="1181"/>
      <c r="V645" s="1181"/>
      <c r="W645" s="1181"/>
      <c r="X645" s="1181"/>
      <c r="Y645" s="1181"/>
      <c r="Z645" s="2303"/>
      <c r="AA645" s="211"/>
      <c r="AB645" s="211"/>
      <c r="AC645" s="211"/>
      <c r="AD645" s="211"/>
      <c r="AE645" s="3228"/>
      <c r="AF645" s="2948"/>
    </row>
    <row r="646" spans="1:120" ht="15" customHeight="1" x14ac:dyDescent="0.25">
      <c r="A646" s="47" t="s">
        <v>24</v>
      </c>
      <c r="B646" s="543">
        <v>300</v>
      </c>
      <c r="C646" s="52">
        <v>74</v>
      </c>
      <c r="D646" s="141">
        <f t="shared" si="217"/>
        <v>68</v>
      </c>
      <c r="E646" s="406">
        <v>72</v>
      </c>
      <c r="F646" s="141">
        <f t="shared" si="218"/>
        <v>105.88235294117648</v>
      </c>
      <c r="G646" s="50">
        <v>9.1</v>
      </c>
      <c r="H646" s="154">
        <f t="shared" si="219"/>
        <v>6.1805555555555554</v>
      </c>
      <c r="I646" s="448">
        <f t="shared" si="220"/>
        <v>673</v>
      </c>
      <c r="J646" s="163">
        <f t="shared" si="221"/>
        <v>619</v>
      </c>
      <c r="K646" s="408">
        <v>445</v>
      </c>
      <c r="L646" s="163">
        <f t="shared" si="222"/>
        <v>71.890145395799678</v>
      </c>
      <c r="M646" s="453">
        <f t="shared" si="223"/>
        <v>2</v>
      </c>
      <c r="N646" s="163">
        <f t="shared" si="224"/>
        <v>242.72727272727272</v>
      </c>
      <c r="O646" s="1181"/>
      <c r="P646" s="1181"/>
      <c r="Q646" s="1181"/>
      <c r="R646" s="1181"/>
      <c r="S646" s="1181"/>
      <c r="T646" s="1181"/>
      <c r="U646" s="1181"/>
      <c r="V646" s="1181"/>
      <c r="W646" s="1181"/>
      <c r="X646" s="1181"/>
      <c r="Y646" s="1181"/>
      <c r="Z646" s="2303"/>
      <c r="AA646" s="211"/>
      <c r="AB646" s="211"/>
      <c r="AC646" s="211"/>
      <c r="AD646" s="211"/>
      <c r="AE646" s="3228"/>
      <c r="AF646" s="2948"/>
    </row>
    <row r="647" spans="1:120" ht="15" customHeight="1" x14ac:dyDescent="0.25">
      <c r="A647" s="47" t="s">
        <v>26</v>
      </c>
      <c r="B647" s="543">
        <v>300</v>
      </c>
      <c r="C647" s="52"/>
      <c r="D647" s="141">
        <f t="shared" si="217"/>
        <v>0</v>
      </c>
      <c r="E647" s="406">
        <v>1</v>
      </c>
      <c r="F647" s="141"/>
      <c r="G647" s="50">
        <v>10.7</v>
      </c>
      <c r="H647" s="154">
        <f t="shared" si="219"/>
        <v>11</v>
      </c>
      <c r="I647" s="448">
        <f t="shared" si="220"/>
        <v>0</v>
      </c>
      <c r="J647" s="163">
        <f t="shared" si="221"/>
        <v>0</v>
      </c>
      <c r="K647" s="408">
        <v>11</v>
      </c>
      <c r="L647" s="163"/>
      <c r="M647" s="453">
        <f t="shared" si="223"/>
        <v>0</v>
      </c>
      <c r="N647" s="163"/>
      <c r="O647" s="1181"/>
      <c r="P647" s="1181"/>
      <c r="Q647" s="1181"/>
      <c r="R647" s="1181"/>
      <c r="S647" s="1181"/>
      <c r="T647" s="1181"/>
      <c r="U647" s="1181"/>
      <c r="V647" s="1181"/>
      <c r="W647" s="1181"/>
      <c r="X647" s="1181"/>
      <c r="Y647" s="1181"/>
      <c r="Z647" s="2303"/>
      <c r="AA647" s="211"/>
      <c r="AB647" s="211"/>
      <c r="AC647" s="211"/>
      <c r="AD647" s="211"/>
      <c r="AE647" s="3228"/>
      <c r="AF647" s="2948"/>
    </row>
    <row r="648" spans="1:120" ht="15" customHeight="1" x14ac:dyDescent="0.25">
      <c r="A648" s="47" t="s">
        <v>6</v>
      </c>
      <c r="B648" s="543">
        <v>300</v>
      </c>
      <c r="C648" s="36">
        <v>57</v>
      </c>
      <c r="D648" s="141">
        <f t="shared" si="217"/>
        <v>52</v>
      </c>
      <c r="E648" s="406">
        <v>63</v>
      </c>
      <c r="F648" s="141">
        <f t="shared" si="218"/>
        <v>121.15384615384615</v>
      </c>
      <c r="G648" s="50">
        <v>10.4</v>
      </c>
      <c r="H648" s="154">
        <f t="shared" si="219"/>
        <v>10.587301587301587</v>
      </c>
      <c r="I648" s="448">
        <f t="shared" si="220"/>
        <v>593</v>
      </c>
      <c r="J648" s="163">
        <f t="shared" si="221"/>
        <v>541</v>
      </c>
      <c r="K648" s="408">
        <v>667</v>
      </c>
      <c r="L648" s="163">
        <f t="shared" si="222"/>
        <v>123.29020332717191</v>
      </c>
      <c r="M648" s="453">
        <f t="shared" si="223"/>
        <v>2</v>
      </c>
      <c r="N648" s="163">
        <f t="shared" si="224"/>
        <v>363.81818181818181</v>
      </c>
      <c r="O648" s="1181"/>
      <c r="P648" s="1181"/>
      <c r="Q648" s="1181"/>
      <c r="R648" s="1181"/>
      <c r="S648" s="1181"/>
      <c r="T648" s="1181"/>
      <c r="U648" s="1181"/>
      <c r="V648" s="1181"/>
      <c r="W648" s="1181"/>
      <c r="X648" s="1181"/>
      <c r="Y648" s="1181"/>
      <c r="Z648" s="2303"/>
      <c r="AA648" s="211"/>
      <c r="AB648" s="211"/>
      <c r="AC648" s="211"/>
      <c r="AD648" s="211"/>
      <c r="AE648" s="3228"/>
      <c r="AF648" s="2948"/>
    </row>
    <row r="649" spans="1:120" ht="15" customHeight="1" x14ac:dyDescent="0.25">
      <c r="A649" s="47" t="s">
        <v>10</v>
      </c>
      <c r="B649" s="543">
        <v>300</v>
      </c>
      <c r="C649" s="36">
        <v>36</v>
      </c>
      <c r="D649" s="141">
        <f t="shared" si="217"/>
        <v>33</v>
      </c>
      <c r="E649" s="406">
        <v>50</v>
      </c>
      <c r="F649" s="141">
        <f t="shared" si="218"/>
        <v>151.5151515151515</v>
      </c>
      <c r="G649" s="50">
        <v>8.1999999999999993</v>
      </c>
      <c r="H649" s="154">
        <f t="shared" si="219"/>
        <v>8.26</v>
      </c>
      <c r="I649" s="448">
        <f t="shared" si="220"/>
        <v>295</v>
      </c>
      <c r="J649" s="163">
        <f t="shared" si="221"/>
        <v>271</v>
      </c>
      <c r="K649" s="408">
        <v>413</v>
      </c>
      <c r="L649" s="163">
        <f t="shared" si="222"/>
        <v>152.39852398523985</v>
      </c>
      <c r="M649" s="163">
        <f t="shared" si="223"/>
        <v>1</v>
      </c>
      <c r="N649" s="163">
        <f t="shared" si="224"/>
        <v>450.54545454545456</v>
      </c>
      <c r="O649" s="1181"/>
      <c r="P649" s="1181"/>
      <c r="Q649" s="1181"/>
      <c r="R649" s="1181"/>
      <c r="S649" s="1181"/>
      <c r="T649" s="1181"/>
      <c r="U649" s="1181"/>
      <c r="V649" s="1181"/>
      <c r="W649" s="1181"/>
      <c r="X649" s="1181"/>
      <c r="Y649" s="1181"/>
      <c r="Z649" s="2303"/>
      <c r="AA649" s="211"/>
      <c r="AB649" s="211"/>
      <c r="AC649" s="211"/>
      <c r="AD649" s="211"/>
      <c r="AE649" s="3228"/>
      <c r="AF649" s="2948"/>
    </row>
    <row r="650" spans="1:120" ht="15" customHeight="1" x14ac:dyDescent="0.25">
      <c r="A650" s="199" t="s">
        <v>93</v>
      </c>
      <c r="B650" s="495"/>
      <c r="C650" s="32">
        <f>SUM(C642:C649)</f>
        <v>404</v>
      </c>
      <c r="D650" s="32">
        <f>SUM(D642:D649)</f>
        <v>370</v>
      </c>
      <c r="E650" s="1711">
        <f>SUM(E642:E649)</f>
        <v>441</v>
      </c>
      <c r="F650" s="32">
        <f>E650/D650*100</f>
        <v>119.18918918918919</v>
      </c>
      <c r="G650" s="153">
        <f>IF(C650=0,0,I650/C650)</f>
        <v>8.7475247524752469</v>
      </c>
      <c r="H650" s="153">
        <f t="shared" si="219"/>
        <v>8.7596371882086164</v>
      </c>
      <c r="I650" s="1192">
        <f>SUM(I642:I649)</f>
        <v>3534</v>
      </c>
      <c r="J650" s="32">
        <f>SUM(J642:J649)</f>
        <v>3236</v>
      </c>
      <c r="K650" s="1711">
        <f>SUM(K642:K649)</f>
        <v>3863</v>
      </c>
      <c r="L650" s="163">
        <f t="shared" si="222"/>
        <v>119.37577255871446</v>
      </c>
      <c r="M650" s="488">
        <f>SUM(M642:M649)</f>
        <v>12</v>
      </c>
      <c r="N650" s="163">
        <f t="shared" si="224"/>
        <v>351.18181818181819</v>
      </c>
      <c r="O650" s="1181"/>
      <c r="P650" s="1181"/>
      <c r="Q650" s="1181"/>
      <c r="R650" s="1181"/>
      <c r="S650" s="1181"/>
      <c r="T650" s="1181"/>
      <c r="U650" s="1181"/>
      <c r="V650" s="1181"/>
      <c r="W650" s="1181"/>
      <c r="X650" s="1181"/>
      <c r="Y650" s="1181"/>
      <c r="Z650" s="2303"/>
      <c r="AA650" s="211"/>
      <c r="AB650" s="211"/>
      <c r="AC650" s="211"/>
      <c r="AD650" s="211"/>
      <c r="AE650" s="3228"/>
      <c r="AF650" s="3070"/>
    </row>
    <row r="651" spans="1:120" ht="15" customHeight="1" x14ac:dyDescent="0.25">
      <c r="A651" s="247" t="s">
        <v>16</v>
      </c>
      <c r="B651" s="495"/>
      <c r="C651" s="32"/>
      <c r="D651" s="32"/>
      <c r="E651" s="1711"/>
      <c r="F651" s="32"/>
      <c r="G651" s="153"/>
      <c r="H651" s="153"/>
      <c r="I651" s="1192"/>
      <c r="J651" s="32"/>
      <c r="K651" s="1711"/>
      <c r="L651" s="163"/>
      <c r="M651" s="163"/>
      <c r="N651" s="163"/>
      <c r="O651" s="1181"/>
      <c r="P651" s="1181"/>
      <c r="Q651" s="1181"/>
      <c r="R651" s="1181"/>
      <c r="S651" s="1181"/>
      <c r="T651" s="1181"/>
      <c r="U651" s="1181"/>
      <c r="V651" s="1181"/>
      <c r="W651" s="1181"/>
      <c r="X651" s="1181"/>
      <c r="Y651" s="1181"/>
      <c r="Z651" s="2303"/>
      <c r="AA651" s="211"/>
      <c r="AB651" s="211"/>
      <c r="AC651" s="211"/>
      <c r="AD651" s="211"/>
      <c r="AE651" s="3228"/>
      <c r="AF651" s="3070"/>
    </row>
    <row r="652" spans="1:120" ht="15" customHeight="1" x14ac:dyDescent="0.25">
      <c r="A652" s="401" t="s">
        <v>202</v>
      </c>
      <c r="B652" s="447">
        <v>240</v>
      </c>
      <c r="C652" s="93">
        <v>1378</v>
      </c>
      <c r="D652" s="141">
        <f>ROUND(C652/12*$A$4,0)</f>
        <v>1263</v>
      </c>
      <c r="E652" s="406">
        <v>1380</v>
      </c>
      <c r="F652" s="141">
        <f>E652/D652*100</f>
        <v>109.26365795724466</v>
      </c>
      <c r="G652" s="56">
        <v>8</v>
      </c>
      <c r="H652" s="154">
        <f>K652/E652</f>
        <v>8.7079710144927542</v>
      </c>
      <c r="I652" s="448">
        <f>ROUND(C652*G652,0)</f>
        <v>11024</v>
      </c>
      <c r="J652" s="163">
        <f>ROUND(D652*G652,0)</f>
        <v>10104</v>
      </c>
      <c r="K652" s="408">
        <v>12017</v>
      </c>
      <c r="L652" s="163">
        <f t="shared" si="222"/>
        <v>118.93309580364213</v>
      </c>
      <c r="M652" s="313">
        <f>ROUND(I652/B652,0)</f>
        <v>46</v>
      </c>
      <c r="N652" s="163">
        <f t="shared" si="224"/>
        <v>284.98814229249012</v>
      </c>
      <c r="O652" s="1181"/>
      <c r="P652" s="1181"/>
      <c r="Q652" s="1181"/>
      <c r="R652" s="1181"/>
      <c r="S652" s="1181"/>
      <c r="T652" s="1181"/>
      <c r="U652" s="1181"/>
      <c r="V652" s="1181"/>
      <c r="W652" s="1181"/>
      <c r="X652" s="1181"/>
      <c r="Y652" s="1181"/>
      <c r="Z652" s="2303"/>
      <c r="AA652" s="211"/>
      <c r="AB652" s="211"/>
      <c r="AC652" s="211"/>
      <c r="AD652" s="211"/>
      <c r="AE652" s="3228"/>
      <c r="AF652" s="2948"/>
    </row>
    <row r="653" spans="1:120" s="98" customFormat="1" ht="15" customHeight="1" x14ac:dyDescent="0.25">
      <c r="A653" s="1446" t="s">
        <v>265</v>
      </c>
      <c r="B653" s="1723"/>
      <c r="C653" s="668">
        <f>SUM(C652)</f>
        <v>1378</v>
      </c>
      <c r="D653" s="668">
        <f>SUM(D652)</f>
        <v>1263</v>
      </c>
      <c r="E653" s="668">
        <f>SUM(E652)</f>
        <v>1380</v>
      </c>
      <c r="F653" s="201">
        <f>E653/D653*100</f>
        <v>109.26365795724466</v>
      </c>
      <c r="G653" s="64">
        <v>8</v>
      </c>
      <c r="H653" s="400">
        <f>K653/E653</f>
        <v>8.7079710144927542</v>
      </c>
      <c r="I653" s="1203">
        <f>SUM(I652)</f>
        <v>11024</v>
      </c>
      <c r="J653" s="668">
        <f>SUM(J652)</f>
        <v>10104</v>
      </c>
      <c r="K653" s="1712">
        <f>SUM(K652)</f>
        <v>12017</v>
      </c>
      <c r="L653" s="366">
        <f>K653/J653*100</f>
        <v>118.93309580364213</v>
      </c>
      <c r="M653" s="134">
        <f>SUM(M652)</f>
        <v>46</v>
      </c>
      <c r="N653" s="366">
        <f t="shared" si="224"/>
        <v>284.98814229249012</v>
      </c>
      <c r="O653" s="1183"/>
      <c r="P653" s="1183"/>
      <c r="Q653" s="1183"/>
      <c r="R653" s="1183"/>
      <c r="S653" s="1183"/>
      <c r="T653" s="1183"/>
      <c r="U653" s="1183"/>
      <c r="V653" s="1183"/>
      <c r="W653" s="1183"/>
      <c r="X653" s="1183"/>
      <c r="Y653" s="1183"/>
      <c r="Z653" s="2304"/>
      <c r="AA653" s="2317"/>
      <c r="AB653" s="2317"/>
      <c r="AC653" s="2317"/>
      <c r="AD653" s="2317"/>
      <c r="AE653" s="3229"/>
      <c r="AF653" s="3071"/>
      <c r="AG653" s="412"/>
      <c r="AH653" s="412"/>
      <c r="AI653" s="412"/>
      <c r="AJ653" s="412"/>
      <c r="AK653" s="412"/>
      <c r="AL653" s="412"/>
      <c r="AM653" s="412"/>
      <c r="AN653" s="412"/>
      <c r="AO653" s="412"/>
      <c r="AP653" s="412"/>
      <c r="AQ653" s="412"/>
      <c r="AR653" s="412"/>
      <c r="AS653" s="412"/>
      <c r="AT653" s="412"/>
      <c r="AU653" s="412"/>
      <c r="AV653" s="412"/>
      <c r="AW653" s="412"/>
      <c r="AX653" s="412"/>
      <c r="AY653" s="412"/>
      <c r="AZ653" s="412"/>
      <c r="BA653" s="412"/>
      <c r="BB653" s="412"/>
      <c r="BC653" s="412"/>
      <c r="BD653" s="412"/>
      <c r="BE653" s="412"/>
      <c r="BF653" s="412"/>
      <c r="BG653" s="412"/>
      <c r="BH653" s="412"/>
      <c r="BI653" s="412"/>
      <c r="BJ653" s="412"/>
      <c r="BK653" s="412"/>
      <c r="BL653" s="412"/>
      <c r="BM653" s="412"/>
      <c r="BN653" s="412"/>
      <c r="BO653" s="412"/>
      <c r="BP653" s="412"/>
      <c r="BQ653" s="412"/>
      <c r="BR653" s="412"/>
      <c r="BS653" s="412"/>
      <c r="BT653" s="412"/>
      <c r="BU653" s="412"/>
      <c r="BV653" s="412"/>
      <c r="BW653" s="412"/>
      <c r="BX653" s="412"/>
      <c r="BY653" s="412"/>
      <c r="BZ653" s="412"/>
      <c r="CA653" s="412"/>
      <c r="CB653" s="412"/>
      <c r="CC653" s="412"/>
      <c r="CD653" s="412"/>
      <c r="CE653" s="412"/>
      <c r="CF653" s="412"/>
      <c r="CG653" s="412"/>
      <c r="CH653" s="412"/>
      <c r="CI653" s="412"/>
      <c r="CJ653" s="412"/>
      <c r="CK653" s="412"/>
      <c r="CL653" s="412"/>
      <c r="CM653" s="412"/>
      <c r="CN653" s="412"/>
      <c r="CO653" s="412"/>
      <c r="CP653" s="412"/>
      <c r="CQ653" s="412"/>
      <c r="CR653" s="412"/>
      <c r="CS653" s="412"/>
      <c r="CT653" s="412"/>
      <c r="CU653" s="412"/>
      <c r="CV653" s="412"/>
      <c r="CW653" s="412"/>
      <c r="CX653" s="412"/>
      <c r="CY653" s="412"/>
      <c r="CZ653" s="412"/>
      <c r="DA653" s="412"/>
      <c r="DB653" s="412"/>
      <c r="DC653" s="412"/>
      <c r="DD653" s="412"/>
      <c r="DE653" s="412"/>
      <c r="DF653" s="412"/>
      <c r="DG653" s="412"/>
      <c r="DH653" s="412"/>
      <c r="DI653" s="412"/>
      <c r="DJ653" s="412"/>
      <c r="DK653" s="412"/>
      <c r="DL653" s="412"/>
      <c r="DM653" s="412"/>
      <c r="DN653" s="412"/>
      <c r="DO653" s="412"/>
      <c r="DP653" s="412"/>
    </row>
    <row r="654" spans="1:120" ht="29.25" customHeight="1" thickBot="1" x14ac:dyDescent="0.3">
      <c r="A654" s="1210" t="s">
        <v>392</v>
      </c>
      <c r="B654" s="1475"/>
      <c r="C654" s="1291">
        <f>SUM(C653,C650)</f>
        <v>1782</v>
      </c>
      <c r="D654" s="1291">
        <f>SUM(D653,D650)</f>
        <v>1633</v>
      </c>
      <c r="E654" s="1291">
        <f>SUM(E653,E650)</f>
        <v>1821</v>
      </c>
      <c r="F654" s="1291">
        <f>E654/D654*100</f>
        <v>111.51255358236374</v>
      </c>
      <c r="G654" s="468">
        <f>IF(C654=0,0,I654/C654)</f>
        <v>8.1694725028058368</v>
      </c>
      <c r="H654" s="1303"/>
      <c r="I654" s="1292">
        <f>SUM(I653,I650)</f>
        <v>14558</v>
      </c>
      <c r="J654" s="1291">
        <f>SUM(J653,J650)</f>
        <v>13340</v>
      </c>
      <c r="K654" s="1587">
        <f>SUM(K653,K650)</f>
        <v>15880</v>
      </c>
      <c r="L654" s="473">
        <f t="shared" si="222"/>
        <v>119.04047976011994</v>
      </c>
      <c r="M654" s="1290">
        <f>SUM(M652,M650)</f>
        <v>58</v>
      </c>
      <c r="N654" s="473">
        <f t="shared" si="224"/>
        <v>298.68338557993729</v>
      </c>
      <c r="O654" s="690">
        <v>21301.722001560003</v>
      </c>
      <c r="P654" s="690">
        <v>26800.297466669999</v>
      </c>
      <c r="Q654" s="690">
        <v>27425.451249999998</v>
      </c>
      <c r="R654" s="690">
        <v>27425.451249999998</v>
      </c>
      <c r="S654" s="690">
        <v>27425.451249999998</v>
      </c>
      <c r="T654" s="690">
        <v>27425.451249999998</v>
      </c>
      <c r="U654" s="690">
        <v>26835.735546549997</v>
      </c>
      <c r="V654" s="690">
        <v>26835.735546549997</v>
      </c>
      <c r="W654" s="690">
        <v>26835.735546549997</v>
      </c>
      <c r="X654" s="690">
        <v>26835.735546549997</v>
      </c>
      <c r="Y654" s="690">
        <v>26835.735546549997</v>
      </c>
      <c r="Z654" s="2305">
        <f>O654/12*$A$4+(P654-O654)/11*10+(Q654-P654)/10*9+(R654-Q654)/9*8+(S654-R654)/8*7+(T654-S654)/7*6+(U654-T654)/6*5+(V654-U654)/5*4+(W654-V654)/4*3+(X654-W654)/3*2+(Y654-X654)/2*1</f>
        <v>24596.49212183382</v>
      </c>
      <c r="AA654" s="2248">
        <f>AE654-AC654</f>
        <v>25405.802670000001</v>
      </c>
      <c r="AB654" s="2248">
        <f>AA654-Z654</f>
        <v>809.31054816618052</v>
      </c>
      <c r="AC654" s="2248">
        <v>-107.72538</v>
      </c>
      <c r="AD654" s="2248"/>
      <c r="AE654" s="3232">
        <v>25298.077290000001</v>
      </c>
      <c r="AF654" s="2994"/>
    </row>
    <row r="655" spans="1:120" ht="15" customHeight="1" thickBot="1" x14ac:dyDescent="0.3">
      <c r="A655" s="545" t="s">
        <v>18</v>
      </c>
      <c r="B655" s="1763"/>
      <c r="C655" s="482"/>
      <c r="D655" s="482"/>
      <c r="E655" s="1612"/>
      <c r="F655" s="482"/>
      <c r="G655" s="483"/>
      <c r="H655" s="483"/>
      <c r="I655" s="485"/>
      <c r="J655" s="482"/>
      <c r="K655" s="1612">
        <f>SUM(K654,K636,K612)</f>
        <v>143770</v>
      </c>
      <c r="L655" s="482"/>
      <c r="M655" s="482"/>
      <c r="N655" s="482"/>
      <c r="O655" s="691">
        <f t="shared" ref="O655:T655" si="225">SUM(O654,O636,O612)</f>
        <v>495365.12674468406</v>
      </c>
      <c r="P655" s="691">
        <f t="shared" si="225"/>
        <v>507552.21191769408</v>
      </c>
      <c r="Q655" s="691">
        <f t="shared" si="225"/>
        <v>508177.36570102413</v>
      </c>
      <c r="R655" s="691">
        <f t="shared" si="225"/>
        <v>508177.36570102413</v>
      </c>
      <c r="S655" s="691">
        <f t="shared" si="225"/>
        <v>507790.90253885748</v>
      </c>
      <c r="T655" s="691">
        <f t="shared" si="225"/>
        <v>505423.28925235744</v>
      </c>
      <c r="U655" s="691">
        <f t="shared" ref="U655:AF655" si="226">SUM(U654,U636,U612)</f>
        <v>505479.58914645738</v>
      </c>
      <c r="V655" s="691">
        <f t="shared" si="226"/>
        <v>505479.58914645738</v>
      </c>
      <c r="W655" s="691">
        <f t="shared" si="226"/>
        <v>505754.74698655005</v>
      </c>
      <c r="X655" s="691">
        <f t="shared" ref="X655:Y655" si="227">SUM(X654,X636,X612)</f>
        <v>505754.74698655005</v>
      </c>
      <c r="Y655" s="691">
        <f t="shared" si="227"/>
        <v>505754.74698655005</v>
      </c>
      <c r="Z655" s="2308">
        <f t="shared" si="226"/>
        <v>463612.25313464773</v>
      </c>
      <c r="AA655" s="2321">
        <f t="shared" si="226"/>
        <v>466672.38185000012</v>
      </c>
      <c r="AB655" s="2321">
        <f t="shared" si="226"/>
        <v>3060.1287153523917</v>
      </c>
      <c r="AC655" s="2321">
        <f t="shared" si="226"/>
        <v>-4176.7697200000002</v>
      </c>
      <c r="AD655" s="2321">
        <v>-25.51773</v>
      </c>
      <c r="AE655" s="3233">
        <f>SUM(AE654,AE636,AE612)+AD655</f>
        <v>462470.09440000012</v>
      </c>
      <c r="AF655" s="3016">
        <f t="shared" si="226"/>
        <v>0</v>
      </c>
    </row>
    <row r="656" spans="1:120" ht="15" customHeight="1" x14ac:dyDescent="0.25">
      <c r="A656" s="82"/>
      <c r="B656" s="2868"/>
      <c r="C656" s="289"/>
      <c r="D656" s="289"/>
      <c r="E656" s="1713"/>
      <c r="F656" s="289"/>
      <c r="G656" s="322"/>
      <c r="H656" s="322"/>
      <c r="I656" s="1204"/>
      <c r="J656" s="323"/>
      <c r="K656" s="1714"/>
      <c r="L656" s="323"/>
      <c r="M656" s="323"/>
      <c r="N656" s="323"/>
      <c r="O656" s="1182"/>
      <c r="P656" s="1182"/>
      <c r="Q656" s="1182"/>
      <c r="R656" s="1182"/>
      <c r="S656" s="1182"/>
      <c r="T656" s="1182"/>
      <c r="U656" s="1182"/>
      <c r="V656" s="1182"/>
      <c r="W656" s="1182"/>
      <c r="X656" s="1182"/>
      <c r="Y656" s="1182"/>
      <c r="Z656" s="2306"/>
      <c r="AA656" s="2320"/>
      <c r="AB656" s="2320"/>
      <c r="AC656" s="2320"/>
      <c r="AD656" s="2320"/>
      <c r="AE656" s="3231"/>
      <c r="AF656" s="3072"/>
    </row>
    <row r="657" spans="1:32" ht="43.5" customHeight="1" x14ac:dyDescent="0.25">
      <c r="A657" s="2098" t="s">
        <v>279</v>
      </c>
      <c r="B657" s="511"/>
      <c r="C657" s="39"/>
      <c r="D657" s="39"/>
      <c r="E657" s="547"/>
      <c r="F657" s="39"/>
      <c r="G657" s="56"/>
      <c r="H657" s="56"/>
      <c r="I657" s="1195"/>
      <c r="J657" s="55"/>
      <c r="K657" s="519"/>
      <c r="L657" s="55"/>
      <c r="M657" s="55"/>
      <c r="N657" s="55"/>
      <c r="O657" s="1181"/>
      <c r="P657" s="1181"/>
      <c r="Q657" s="1181"/>
      <c r="R657" s="1181"/>
      <c r="S657" s="1181"/>
      <c r="T657" s="1181"/>
      <c r="U657" s="1181"/>
      <c r="V657" s="1181"/>
      <c r="W657" s="1181"/>
      <c r="X657" s="1181"/>
      <c r="Y657" s="1181"/>
      <c r="Z657" s="2303"/>
      <c r="AA657" s="211"/>
      <c r="AB657" s="211"/>
      <c r="AC657" s="211"/>
      <c r="AD657" s="211"/>
      <c r="AE657" s="3228"/>
      <c r="AF657" s="3073"/>
    </row>
    <row r="658" spans="1:32" ht="15" customHeight="1" x14ac:dyDescent="0.25">
      <c r="A658" s="51" t="s">
        <v>5</v>
      </c>
      <c r="B658" s="1756"/>
      <c r="C658" s="55"/>
      <c r="D658" s="55"/>
      <c r="E658" s="519"/>
      <c r="F658" s="55"/>
      <c r="G658" s="56"/>
      <c r="H658" s="56"/>
      <c r="I658" s="39"/>
      <c r="J658" s="39"/>
      <c r="K658" s="547"/>
      <c r="L658" s="39"/>
      <c r="M658" s="39"/>
      <c r="N658" s="39"/>
      <c r="O658" s="1181"/>
      <c r="P658" s="1181"/>
      <c r="Q658" s="1181"/>
      <c r="R658" s="1181"/>
      <c r="S658" s="1181"/>
      <c r="T658" s="1181"/>
      <c r="U658" s="1181"/>
      <c r="V658" s="1181"/>
      <c r="W658" s="1181"/>
      <c r="X658" s="1181"/>
      <c r="Y658" s="1181"/>
      <c r="Z658" s="2303"/>
      <c r="AA658" s="211"/>
      <c r="AB658" s="211"/>
      <c r="AC658" s="211"/>
      <c r="AD658" s="211"/>
      <c r="AE658" s="3228"/>
      <c r="AF658" s="3018"/>
    </row>
    <row r="659" spans="1:32" ht="15" customHeight="1" x14ac:dyDescent="0.25">
      <c r="A659" s="47" t="s">
        <v>10</v>
      </c>
      <c r="B659" s="640">
        <v>340</v>
      </c>
      <c r="C659" s="52">
        <v>1500</v>
      </c>
      <c r="D659" s="141">
        <f t="shared" ref="D659:D666" si="228">ROUND(C659/12*$A$4,0)</f>
        <v>1375</v>
      </c>
      <c r="E659" s="406">
        <v>1470</v>
      </c>
      <c r="F659" s="141">
        <f t="shared" ref="F659:F666" si="229">E659/D659*100</f>
        <v>106.90909090909091</v>
      </c>
      <c r="G659" s="50">
        <v>11.7</v>
      </c>
      <c r="H659" s="154">
        <f t="shared" ref="H659:H667" si="230">K659/E659</f>
        <v>10.193877551020408</v>
      </c>
      <c r="I659" s="163">
        <f t="shared" ref="I659:I666" si="231">ROUND(C659*G659,0)</f>
        <v>17550</v>
      </c>
      <c r="J659" s="163">
        <f t="shared" ref="J659:J666" si="232">ROUND(D659*G659,0)</f>
        <v>16088</v>
      </c>
      <c r="K659" s="408">
        <v>14985</v>
      </c>
      <c r="L659" s="163">
        <f t="shared" ref="L659:L667" si="233">K659/J659*100</f>
        <v>93.143958229736441</v>
      </c>
      <c r="M659" s="453">
        <f t="shared" ref="M659:M666" si="234">ROUND(I659/B659,0)</f>
        <v>52</v>
      </c>
      <c r="N659" s="163">
        <f t="shared" ref="N659:N667" si="235">K659/$A$4*12/M659</f>
        <v>314.37062937062939</v>
      </c>
      <c r="O659" s="1181"/>
      <c r="P659" s="1181"/>
      <c r="Q659" s="1181"/>
      <c r="R659" s="1181"/>
      <c r="S659" s="1181"/>
      <c r="T659" s="1181"/>
      <c r="U659" s="1181"/>
      <c r="V659" s="1181"/>
      <c r="W659" s="1181"/>
      <c r="X659" s="1181"/>
      <c r="Y659" s="1181"/>
      <c r="Z659" s="2303"/>
      <c r="AA659" s="211"/>
      <c r="AB659" s="211"/>
      <c r="AC659" s="211"/>
      <c r="AD659" s="211"/>
      <c r="AE659" s="3228"/>
      <c r="AF659" s="2948"/>
    </row>
    <row r="660" spans="1:32" ht="15" customHeight="1" x14ac:dyDescent="0.25">
      <c r="A660" s="61" t="s">
        <v>8</v>
      </c>
      <c r="B660" s="640">
        <v>340</v>
      </c>
      <c r="C660" s="52">
        <v>1450</v>
      </c>
      <c r="D660" s="141">
        <f t="shared" si="228"/>
        <v>1329</v>
      </c>
      <c r="E660" s="406">
        <v>1393</v>
      </c>
      <c r="F660" s="141">
        <f t="shared" si="229"/>
        <v>104.81565086531226</v>
      </c>
      <c r="G660" s="50">
        <v>11</v>
      </c>
      <c r="H660" s="154">
        <f t="shared" si="230"/>
        <v>9.748743718592964</v>
      </c>
      <c r="I660" s="163">
        <f t="shared" si="231"/>
        <v>15950</v>
      </c>
      <c r="J660" s="163">
        <f t="shared" si="232"/>
        <v>14619</v>
      </c>
      <c r="K660" s="408">
        <v>13580</v>
      </c>
      <c r="L660" s="163">
        <f t="shared" si="233"/>
        <v>92.892810725767845</v>
      </c>
      <c r="M660" s="453">
        <f t="shared" si="234"/>
        <v>47</v>
      </c>
      <c r="N660" s="163">
        <f t="shared" si="235"/>
        <v>315.20309477756285</v>
      </c>
      <c r="O660" s="1181"/>
      <c r="P660" s="1181"/>
      <c r="Q660" s="1181"/>
      <c r="R660" s="1181"/>
      <c r="S660" s="1181"/>
      <c r="T660" s="1181"/>
      <c r="U660" s="1181"/>
      <c r="V660" s="1181"/>
      <c r="W660" s="1181"/>
      <c r="X660" s="1181"/>
      <c r="Y660" s="1181"/>
      <c r="Z660" s="2303"/>
      <c r="AA660" s="211"/>
      <c r="AB660" s="211">
        <f>AA657-AA660</f>
        <v>0</v>
      </c>
      <c r="AC660" s="211"/>
      <c r="AD660" s="211"/>
      <c r="AE660" s="3228"/>
      <c r="AF660" s="2948"/>
    </row>
    <row r="661" spans="1:32" ht="15" customHeight="1" x14ac:dyDescent="0.25">
      <c r="A661" s="61" t="s">
        <v>6</v>
      </c>
      <c r="B661" s="640">
        <v>340</v>
      </c>
      <c r="C661" s="52">
        <v>1810</v>
      </c>
      <c r="D661" s="141">
        <f t="shared" si="228"/>
        <v>1659</v>
      </c>
      <c r="E661" s="406">
        <v>1658</v>
      </c>
      <c r="F661" s="141">
        <f t="shared" si="229"/>
        <v>99.939722724532857</v>
      </c>
      <c r="G661" s="50">
        <v>8.6999999999999993</v>
      </c>
      <c r="H661" s="154">
        <f t="shared" si="230"/>
        <v>7.3769601930036188</v>
      </c>
      <c r="I661" s="163">
        <f t="shared" si="231"/>
        <v>15747</v>
      </c>
      <c r="J661" s="163">
        <f t="shared" si="232"/>
        <v>14433</v>
      </c>
      <c r="K661" s="408">
        <v>12231</v>
      </c>
      <c r="L661" s="163">
        <f t="shared" si="233"/>
        <v>84.743296611931001</v>
      </c>
      <c r="M661" s="453">
        <f t="shared" si="234"/>
        <v>46</v>
      </c>
      <c r="N661" s="163">
        <f t="shared" si="235"/>
        <v>290.06324110671937</v>
      </c>
      <c r="O661" s="1181"/>
      <c r="P661" s="1181"/>
      <c r="Q661" s="1181"/>
      <c r="R661" s="1181"/>
      <c r="S661" s="1181"/>
      <c r="T661" s="1181"/>
      <c r="U661" s="1181"/>
      <c r="V661" s="1181"/>
      <c r="W661" s="1181"/>
      <c r="X661" s="1181"/>
      <c r="Y661" s="1181"/>
      <c r="Z661" s="2303"/>
      <c r="AA661" s="211"/>
      <c r="AB661" s="211"/>
      <c r="AC661" s="211"/>
      <c r="AD661" s="211"/>
      <c r="AE661" s="3228"/>
      <c r="AF661" s="2948"/>
    </row>
    <row r="662" spans="1:32" ht="15" customHeight="1" x14ac:dyDescent="0.25">
      <c r="A662" s="61" t="s">
        <v>228</v>
      </c>
      <c r="B662" s="640">
        <v>340</v>
      </c>
      <c r="C662" s="52">
        <v>1110</v>
      </c>
      <c r="D662" s="141">
        <f t="shared" si="228"/>
        <v>1018</v>
      </c>
      <c r="E662" s="406">
        <v>1083</v>
      </c>
      <c r="F662" s="141">
        <f t="shared" si="229"/>
        <v>106.38506876227898</v>
      </c>
      <c r="G662" s="50">
        <v>10.3</v>
      </c>
      <c r="H662" s="154">
        <f t="shared" si="230"/>
        <v>9.3388734995383196</v>
      </c>
      <c r="I662" s="163">
        <f t="shared" si="231"/>
        <v>11433</v>
      </c>
      <c r="J662" s="163">
        <f t="shared" si="232"/>
        <v>10485</v>
      </c>
      <c r="K662" s="408">
        <v>10114</v>
      </c>
      <c r="L662" s="163">
        <f t="shared" si="233"/>
        <v>96.461611826418689</v>
      </c>
      <c r="M662" s="453">
        <f t="shared" si="234"/>
        <v>34</v>
      </c>
      <c r="N662" s="163">
        <f t="shared" si="235"/>
        <v>324.51336898395721</v>
      </c>
      <c r="O662" s="1181"/>
      <c r="P662" s="1181"/>
      <c r="Q662" s="1181"/>
      <c r="R662" s="1181"/>
      <c r="S662" s="1181"/>
      <c r="T662" s="1181"/>
      <c r="U662" s="1181"/>
      <c r="V662" s="1181"/>
      <c r="W662" s="1181"/>
      <c r="X662" s="1181"/>
      <c r="Y662" s="1181"/>
      <c r="Z662" s="2303"/>
      <c r="AA662" s="211"/>
      <c r="AB662" s="211"/>
      <c r="AC662" s="211"/>
      <c r="AD662" s="211"/>
      <c r="AE662" s="3228"/>
      <c r="AF662" s="2948"/>
    </row>
    <row r="663" spans="1:32" ht="15" customHeight="1" x14ac:dyDescent="0.25">
      <c r="A663" s="47" t="s">
        <v>28</v>
      </c>
      <c r="B663" s="543">
        <v>340</v>
      </c>
      <c r="C663" s="52">
        <v>2200</v>
      </c>
      <c r="D663" s="141">
        <f t="shared" si="228"/>
        <v>2017</v>
      </c>
      <c r="E663" s="406">
        <v>2460</v>
      </c>
      <c r="F663" s="141">
        <f t="shared" si="229"/>
        <v>121.96331184928111</v>
      </c>
      <c r="G663" s="50">
        <v>5</v>
      </c>
      <c r="H663" s="154">
        <f t="shared" si="230"/>
        <v>5.692682926829268</v>
      </c>
      <c r="I663" s="163">
        <f t="shared" si="231"/>
        <v>11000</v>
      </c>
      <c r="J663" s="163">
        <f t="shared" si="232"/>
        <v>10085</v>
      </c>
      <c r="K663" s="408">
        <v>14004</v>
      </c>
      <c r="L663" s="163">
        <f t="shared" si="233"/>
        <v>138.85969261279126</v>
      </c>
      <c r="M663" s="453">
        <f t="shared" si="234"/>
        <v>32</v>
      </c>
      <c r="N663" s="163">
        <f t="shared" si="235"/>
        <v>477.40909090909088</v>
      </c>
      <c r="O663" s="1181"/>
      <c r="P663" s="1181"/>
      <c r="Q663" s="1181"/>
      <c r="R663" s="1181"/>
      <c r="S663" s="1181"/>
      <c r="T663" s="1181"/>
      <c r="U663" s="1181"/>
      <c r="V663" s="1181"/>
      <c r="W663" s="1181"/>
      <c r="X663" s="1181"/>
      <c r="Y663" s="1181"/>
      <c r="Z663" s="2303"/>
      <c r="AA663" s="211"/>
      <c r="AB663" s="211"/>
      <c r="AC663" s="211"/>
      <c r="AD663" s="211"/>
      <c r="AE663" s="3228"/>
      <c r="AF663" s="2948"/>
    </row>
    <row r="664" spans="1:32" ht="15" customHeight="1" x14ac:dyDescent="0.25">
      <c r="A664" s="821" t="s">
        <v>463</v>
      </c>
      <c r="B664" s="2869">
        <v>300</v>
      </c>
      <c r="C664" s="2249">
        <v>200</v>
      </c>
      <c r="D664" s="201">
        <f>ROUND(C664/12*$A$4,0)</f>
        <v>183</v>
      </c>
      <c r="E664" s="406">
        <v>159</v>
      </c>
      <c r="F664" s="4">
        <f>E664/D664*100</f>
        <v>86.885245901639337</v>
      </c>
      <c r="G664" s="50">
        <v>7.5</v>
      </c>
      <c r="H664" s="274">
        <f>K664/E664</f>
        <v>4.8742138364779874</v>
      </c>
      <c r="I664" s="134">
        <f>ROUND(C664*G664,0)</f>
        <v>1500</v>
      </c>
      <c r="J664" s="1335">
        <f>ROUND(D664*G664,0)</f>
        <v>1373</v>
      </c>
      <c r="K664" s="1449">
        <v>775</v>
      </c>
      <c r="L664" s="163">
        <f>K664/J664*100</f>
        <v>56.445739257101238</v>
      </c>
      <c r="M664" s="163">
        <v>5</v>
      </c>
      <c r="N664" s="163">
        <f>K664/$A$4*12/M664</f>
        <v>169.09090909090909</v>
      </c>
      <c r="O664" s="667"/>
      <c r="P664" s="667"/>
      <c r="Q664" s="2245"/>
      <c r="R664" s="667"/>
      <c r="S664" s="2245"/>
      <c r="T664" s="2245"/>
      <c r="U664" s="2245"/>
      <c r="V664" s="1183"/>
      <c r="W664" s="1183"/>
      <c r="X664" s="1183"/>
      <c r="Y664" s="1183"/>
      <c r="Z664" s="2307"/>
      <c r="AA664" s="2317"/>
      <c r="AB664" s="2317"/>
      <c r="AC664" s="2323"/>
      <c r="AD664" s="2323"/>
      <c r="AE664" s="3229"/>
      <c r="AF664" s="2948"/>
    </row>
    <row r="665" spans="1:32" ht="15" customHeight="1" x14ac:dyDescent="0.25">
      <c r="A665" s="48" t="s">
        <v>61</v>
      </c>
      <c r="B665" s="543">
        <v>280</v>
      </c>
      <c r="C665" s="52">
        <v>1850</v>
      </c>
      <c r="D665" s="141">
        <f t="shared" si="228"/>
        <v>1696</v>
      </c>
      <c r="E665" s="616">
        <v>1611</v>
      </c>
      <c r="F665" s="141">
        <f t="shared" si="229"/>
        <v>94.988207547169807</v>
      </c>
      <c r="G665" s="50">
        <v>5.7</v>
      </c>
      <c r="H665" s="154">
        <f t="shared" si="230"/>
        <v>5.2743637492240847</v>
      </c>
      <c r="I665" s="163">
        <f t="shared" si="231"/>
        <v>10545</v>
      </c>
      <c r="J665" s="163">
        <f t="shared" si="232"/>
        <v>9667</v>
      </c>
      <c r="K665" s="408">
        <v>8497</v>
      </c>
      <c r="L665" s="313">
        <f t="shared" si="233"/>
        <v>87.896969070032071</v>
      </c>
      <c r="M665" s="453">
        <f t="shared" si="234"/>
        <v>38</v>
      </c>
      <c r="N665" s="313">
        <f t="shared" si="235"/>
        <v>243.93301435406701</v>
      </c>
      <c r="O665" s="1181"/>
      <c r="P665" s="1181"/>
      <c r="Q665" s="1181"/>
      <c r="R665" s="1181"/>
      <c r="S665" s="1181"/>
      <c r="T665" s="1181"/>
      <c r="U665" s="1181"/>
      <c r="V665" s="1181"/>
      <c r="W665" s="1181"/>
      <c r="X665" s="1181"/>
      <c r="Y665" s="1181"/>
      <c r="Z665" s="2303"/>
      <c r="AA665" s="211"/>
      <c r="AB665" s="211"/>
      <c r="AC665" s="211"/>
      <c r="AD665" s="211"/>
      <c r="AE665" s="3228"/>
      <c r="AF665" s="2953"/>
    </row>
    <row r="666" spans="1:32" ht="15" customHeight="1" x14ac:dyDescent="0.25">
      <c r="A666" s="47" t="s">
        <v>30</v>
      </c>
      <c r="B666" s="1872">
        <v>300</v>
      </c>
      <c r="C666" s="1215">
        <v>400</v>
      </c>
      <c r="D666" s="201">
        <f t="shared" si="228"/>
        <v>367</v>
      </c>
      <c r="E666" s="413">
        <v>314</v>
      </c>
      <c r="F666" s="141">
        <f t="shared" si="229"/>
        <v>85.558583106267022</v>
      </c>
      <c r="G666" s="50">
        <v>7.5</v>
      </c>
      <c r="H666" s="154">
        <f t="shared" si="230"/>
        <v>6.3726114649681529</v>
      </c>
      <c r="I666" s="163">
        <f t="shared" si="231"/>
        <v>3000</v>
      </c>
      <c r="J666" s="366">
        <f t="shared" si="232"/>
        <v>2753</v>
      </c>
      <c r="K666" s="408">
        <v>2001</v>
      </c>
      <c r="L666" s="366">
        <f t="shared" si="233"/>
        <v>72.684344351616417</v>
      </c>
      <c r="M666" s="163">
        <f t="shared" si="234"/>
        <v>10</v>
      </c>
      <c r="N666" s="366">
        <f t="shared" si="235"/>
        <v>218.29090909090911</v>
      </c>
      <c r="O666" s="1181"/>
      <c r="P666" s="1181"/>
      <c r="Q666" s="1183"/>
      <c r="R666" s="1181"/>
      <c r="S666" s="1183"/>
      <c r="T666" s="1183"/>
      <c r="U666" s="1183"/>
      <c r="V666" s="1183"/>
      <c r="W666" s="1183"/>
      <c r="X666" s="1183"/>
      <c r="Y666" s="1183"/>
      <c r="Z666" s="2303"/>
      <c r="AA666" s="2317"/>
      <c r="AB666" s="2317"/>
      <c r="AC666" s="211"/>
      <c r="AD666" s="2317"/>
      <c r="AE666" s="3229"/>
      <c r="AF666" s="2949"/>
    </row>
    <row r="667" spans="1:32" s="405" customFormat="1" ht="15" customHeight="1" x14ac:dyDescent="0.25">
      <c r="A667" s="1608" t="s">
        <v>7</v>
      </c>
      <c r="B667" s="1608"/>
      <c r="C667" s="624">
        <f>SUM(C659:C666)</f>
        <v>10520</v>
      </c>
      <c r="D667" s="624">
        <f>SUM(D659:D666)</f>
        <v>9644</v>
      </c>
      <c r="E667" s="624">
        <f>SUM(E659:E666)</f>
        <v>10148</v>
      </c>
      <c r="F667" s="624">
        <f>E667/D667*100</f>
        <v>105.22604728328496</v>
      </c>
      <c r="G667" s="1452">
        <f>IF(C667=0,0,I667/C667)</f>
        <v>8.2438212927756656</v>
      </c>
      <c r="H667" s="1452">
        <f t="shared" si="230"/>
        <v>7.5075877020102482</v>
      </c>
      <c r="I667" s="624">
        <f>SUM(I659:I666)</f>
        <v>86725</v>
      </c>
      <c r="J667" s="624">
        <f>SUM(J659:J666)</f>
        <v>79503</v>
      </c>
      <c r="K667" s="624">
        <f>SUM(K659:K666)</f>
        <v>76187</v>
      </c>
      <c r="L667" s="1532">
        <f t="shared" si="233"/>
        <v>95.829088210507791</v>
      </c>
      <c r="M667" s="1550">
        <f>SUM(M659:M666)</f>
        <v>264</v>
      </c>
      <c r="N667" s="1532">
        <f t="shared" si="235"/>
        <v>314.82231404958679</v>
      </c>
      <c r="O667" s="531">
        <v>300553.01375590399</v>
      </c>
      <c r="P667" s="531">
        <v>296504.37243734999</v>
      </c>
      <c r="Q667" s="531">
        <v>296504.37243734999</v>
      </c>
      <c r="R667" s="531">
        <v>285825.92431000003</v>
      </c>
      <c r="S667" s="531">
        <v>283459.05179</v>
      </c>
      <c r="T667" s="531">
        <v>283459.05179</v>
      </c>
      <c r="U667" s="531">
        <v>281565.42684444989</v>
      </c>
      <c r="V667" s="531">
        <v>281565.42684444989</v>
      </c>
      <c r="W667" s="531">
        <v>281565.42684444989</v>
      </c>
      <c r="X667" s="531">
        <v>281565.42684444989</v>
      </c>
      <c r="Y667" s="531">
        <v>281565.42684444989</v>
      </c>
      <c r="Z667" s="2305">
        <f>O667/12*$A$4+(P667-O667)/11*10+(Q667-P667)/10*9+(R667-Q667)/9*8+(S667-R667)/8*7+(T667-S667)/7*6+(U667-T667)/6*5+(V667-U667)/5*4+(W667-V667)/4*3+(X667-W667)/3*2+(Y667-X667)/2*1</f>
        <v>258685.35812544182</v>
      </c>
      <c r="AA667" s="1353">
        <f>AE667-AC667</f>
        <v>254512.11763999998</v>
      </c>
      <c r="AB667" s="1353">
        <f>AA667-Z667</f>
        <v>-4173.2404854418419</v>
      </c>
      <c r="AC667" s="1353">
        <v>-3806.6094999999996</v>
      </c>
      <c r="AD667" s="1353"/>
      <c r="AE667" s="3230">
        <v>250705.50813999999</v>
      </c>
      <c r="AF667" s="3014"/>
    </row>
    <row r="668" spans="1:32" s="405" customFormat="1" ht="15" customHeight="1" x14ac:dyDescent="0.25">
      <c r="A668" s="2047" t="s">
        <v>351</v>
      </c>
      <c r="B668" s="282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2303"/>
      <c r="AA668" s="39"/>
      <c r="AB668" s="39"/>
      <c r="AC668" s="39"/>
      <c r="AD668" s="39"/>
      <c r="AE668" s="3244"/>
      <c r="AF668" s="3074"/>
    </row>
    <row r="669" spans="1:32" s="405" customFormat="1" ht="35.25" customHeight="1" x14ac:dyDescent="0.25">
      <c r="A669" s="2049" t="s">
        <v>170</v>
      </c>
      <c r="B669" s="2829"/>
      <c r="C669" s="36">
        <v>3000</v>
      </c>
      <c r="D669" s="2593">
        <f>D670</f>
        <v>2700</v>
      </c>
      <c r="E669" s="36">
        <v>2556</v>
      </c>
      <c r="F669" s="141">
        <f>E669/D669*100</f>
        <v>94.666666666666671</v>
      </c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2303"/>
      <c r="AA669" s="39"/>
      <c r="AB669" s="39"/>
      <c r="AC669" s="39"/>
      <c r="AD669" s="39"/>
      <c r="AE669" s="3244"/>
      <c r="AF669" s="3075"/>
    </row>
    <row r="670" spans="1:32" s="405" customFormat="1" ht="21.75" customHeight="1" x14ac:dyDescent="0.25">
      <c r="A670" s="2052" t="s">
        <v>447</v>
      </c>
      <c r="B670" s="2829"/>
      <c r="C670" s="36">
        <v>3000</v>
      </c>
      <c r="D670" s="2593">
        <f>ROUND(C670/10*9,0)</f>
        <v>2700</v>
      </c>
      <c r="E670" s="36">
        <v>2556</v>
      </c>
      <c r="F670" s="141">
        <f>E670/D670*100</f>
        <v>94.666666666666671</v>
      </c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2303"/>
      <c r="AA670" s="39"/>
      <c r="AB670" s="39"/>
      <c r="AC670" s="39"/>
      <c r="AD670" s="39"/>
      <c r="AE670" s="3244"/>
      <c r="AF670" s="3075"/>
    </row>
    <row r="671" spans="1:32" s="412" customFormat="1" ht="15" customHeight="1" x14ac:dyDescent="0.25">
      <c r="A671" s="2048" t="s">
        <v>179</v>
      </c>
      <c r="B671" s="2829"/>
      <c r="C671" s="39">
        <f>SUM(C669)</f>
        <v>3000</v>
      </c>
      <c r="D671" s="39">
        <f>SUM(D669)</f>
        <v>2700</v>
      </c>
      <c r="E671" s="39">
        <f>SUM(E669)</f>
        <v>2556</v>
      </c>
      <c r="F671" s="141">
        <f>E671/D671*100</f>
        <v>94.666666666666671</v>
      </c>
      <c r="G671" s="39"/>
      <c r="H671" s="39"/>
      <c r="I671" s="39"/>
      <c r="J671" s="39"/>
      <c r="K671" s="39"/>
      <c r="L671" s="39"/>
      <c r="M671" s="39"/>
      <c r="N671" s="39"/>
      <c r="O671" s="39"/>
      <c r="P671" s="2061">
        <v>5385.915</v>
      </c>
      <c r="Q671" s="2061">
        <v>5385.915</v>
      </c>
      <c r="R671" s="2061">
        <v>5385.915</v>
      </c>
      <c r="S671" s="2061">
        <v>5385.915</v>
      </c>
      <c r="T671" s="2061">
        <v>5385.915</v>
      </c>
      <c r="U671" s="2061">
        <v>5385.915</v>
      </c>
      <c r="V671" s="2061">
        <v>5385.915</v>
      </c>
      <c r="W671" s="2061">
        <v>5385.915</v>
      </c>
      <c r="X671" s="2061">
        <v>5385.915</v>
      </c>
      <c r="Y671" s="2061">
        <v>5385.915</v>
      </c>
      <c r="Z671" s="2305">
        <f>O671/12*$A$4+(P671-O671)/11*10+(Q671-P671)/10*9+(R671-Q671)/9*8+(S671-R671)/8*7+(T671-S671)/7*6+(U671-T671)/6*5+(V671-U671)/5*4+(W671-V671)/4*3+(X671-W671)/3*2+(Y671-X671)/2*1</f>
        <v>4896.2863636363636</v>
      </c>
      <c r="AA671" s="3266">
        <f>AE671-AC671</f>
        <v>5107.6693899999991</v>
      </c>
      <c r="AB671" s="3266">
        <f>AA671-Z671</f>
        <v>211.38302636363551</v>
      </c>
      <c r="AC671" s="3266">
        <v>-5.6180300000000001</v>
      </c>
      <c r="AD671" s="3266"/>
      <c r="AE671" s="3267">
        <v>5102.0513599999995</v>
      </c>
      <c r="AF671" s="3074">
        <f>SUM(AF679:AF680,AF669)</f>
        <v>0</v>
      </c>
    </row>
    <row r="672" spans="1:32" ht="15" customHeight="1" x14ac:dyDescent="0.25">
      <c r="A672" s="440" t="s">
        <v>33</v>
      </c>
      <c r="B672" s="2829"/>
      <c r="C672" s="131"/>
      <c r="D672" s="131"/>
      <c r="E672" s="1715"/>
      <c r="F672" s="131"/>
      <c r="G672" s="309"/>
      <c r="H672" s="309"/>
      <c r="I672" s="131"/>
      <c r="J672" s="131"/>
      <c r="K672" s="1715"/>
      <c r="L672" s="313"/>
      <c r="M672" s="1340"/>
      <c r="N672" s="461"/>
      <c r="O672" s="1182"/>
      <c r="P672" s="1182"/>
      <c r="Q672" s="1182"/>
      <c r="R672" s="1182"/>
      <c r="S672" s="1182"/>
      <c r="T672" s="1182"/>
      <c r="U672" s="1182"/>
      <c r="V672" s="1182"/>
      <c r="W672" s="1182"/>
      <c r="X672" s="1182"/>
      <c r="Y672" s="1182"/>
      <c r="Z672" s="2306"/>
      <c r="AA672" s="2320"/>
      <c r="AB672" s="2320"/>
      <c r="AC672" s="2320"/>
      <c r="AD672" s="2320"/>
      <c r="AE672" s="3231"/>
      <c r="AF672" s="3060"/>
    </row>
    <row r="673" spans="1:32" ht="15" customHeight="1" x14ac:dyDescent="0.25">
      <c r="A673" s="197" t="s">
        <v>201</v>
      </c>
      <c r="B673" s="494"/>
      <c r="C673" s="39"/>
      <c r="D673" s="39"/>
      <c r="E673" s="547"/>
      <c r="F673" s="39"/>
      <c r="G673" s="153"/>
      <c r="H673" s="153"/>
      <c r="I673" s="39"/>
      <c r="J673" s="39"/>
      <c r="K673" s="547"/>
      <c r="L673" s="163"/>
      <c r="M673" s="465"/>
      <c r="N673" s="163"/>
      <c r="O673" s="1181"/>
      <c r="P673" s="1181"/>
      <c r="Q673" s="1181"/>
      <c r="R673" s="1181"/>
      <c r="S673" s="1181"/>
      <c r="T673" s="1181"/>
      <c r="U673" s="1181"/>
      <c r="V673" s="1181"/>
      <c r="W673" s="1181"/>
      <c r="X673" s="1181"/>
      <c r="Y673" s="1181"/>
      <c r="Z673" s="2303"/>
      <c r="AA673" s="211"/>
      <c r="AB673" s="211"/>
      <c r="AC673" s="211"/>
      <c r="AD673" s="211"/>
      <c r="AE673" s="3228"/>
      <c r="AF673" s="3073"/>
    </row>
    <row r="674" spans="1:32" ht="15" customHeight="1" x14ac:dyDescent="0.25">
      <c r="A674" s="47" t="s">
        <v>21</v>
      </c>
      <c r="B674" s="543">
        <v>300</v>
      </c>
      <c r="C674" s="36">
        <v>90</v>
      </c>
      <c r="D674" s="141">
        <f>ROUND(C674/12*$A$4,0)</f>
        <v>83</v>
      </c>
      <c r="E674" s="543">
        <v>86</v>
      </c>
      <c r="F674" s="201">
        <f>E674/D674*100</f>
        <v>103.6144578313253</v>
      </c>
      <c r="G674" s="50">
        <v>9</v>
      </c>
      <c r="H674" s="154">
        <f>K674/E674</f>
        <v>8.2325581395348841</v>
      </c>
      <c r="I674" s="163">
        <f>ROUND(C674*G674,0)</f>
        <v>810</v>
      </c>
      <c r="J674" s="163">
        <f>ROUND(D674*G674,0)</f>
        <v>747</v>
      </c>
      <c r="K674" s="543">
        <v>708</v>
      </c>
      <c r="L674" s="163">
        <f>K674/J674*100</f>
        <v>94.779116465863453</v>
      </c>
      <c r="M674" s="366">
        <f>ROUND(I674/B674,0)</f>
        <v>3</v>
      </c>
      <c r="N674" s="313">
        <f>K674/$A$4*12/M674</f>
        <v>257.45454545454544</v>
      </c>
      <c r="O674" s="1181"/>
      <c r="P674" s="1181"/>
      <c r="Q674" s="1181"/>
      <c r="R674" s="1181"/>
      <c r="S674" s="1181"/>
      <c r="T674" s="1181"/>
      <c r="U674" s="1181"/>
      <c r="V674" s="1181"/>
      <c r="W674" s="1181"/>
      <c r="X674" s="1181"/>
      <c r="Y674" s="1181"/>
      <c r="Z674" s="2303"/>
      <c r="AA674" s="211"/>
      <c r="AB674" s="211"/>
      <c r="AC674" s="211"/>
      <c r="AD674" s="211"/>
      <c r="AE674" s="3228"/>
      <c r="AF674" s="2990"/>
    </row>
    <row r="675" spans="1:32" ht="15" customHeight="1" x14ac:dyDescent="0.25">
      <c r="A675" s="47" t="s">
        <v>28</v>
      </c>
      <c r="B675" s="1872">
        <v>300</v>
      </c>
      <c r="C675" s="63">
        <v>1500</v>
      </c>
      <c r="D675" s="201">
        <f>ROUND(C675/12*$A$4,0)</f>
        <v>1375</v>
      </c>
      <c r="E675" s="1872">
        <v>554</v>
      </c>
      <c r="F675" s="201">
        <f>E675/D675*100</f>
        <v>40.290909090909089</v>
      </c>
      <c r="G675" s="319">
        <v>4</v>
      </c>
      <c r="H675" s="154">
        <f>K675/E675</f>
        <v>5.081227436823105</v>
      </c>
      <c r="I675" s="163">
        <f>ROUND(C675*G675,0)</f>
        <v>6000</v>
      </c>
      <c r="J675" s="366">
        <f>ROUND(D675*G675,0)</f>
        <v>5500</v>
      </c>
      <c r="K675" s="1872">
        <v>2815</v>
      </c>
      <c r="L675" s="366">
        <f>K675/J675*100</f>
        <v>51.181818181818187</v>
      </c>
      <c r="M675" s="366">
        <f>ROUND(I675/B675,0)</f>
        <v>20</v>
      </c>
      <c r="N675" s="134">
        <f>K675/$A$4*12/M675</f>
        <v>153.54545454545456</v>
      </c>
      <c r="O675" s="1183"/>
      <c r="P675" s="1183"/>
      <c r="Q675" s="1183"/>
      <c r="R675" s="1183"/>
      <c r="S675" s="1183"/>
      <c r="T675" s="1183"/>
      <c r="U675" s="1183"/>
      <c r="V675" s="1183"/>
      <c r="W675" s="1183"/>
      <c r="X675" s="1183"/>
      <c r="Y675" s="1183"/>
      <c r="Z675" s="2304"/>
      <c r="AA675" s="2317"/>
      <c r="AB675" s="2317"/>
      <c r="AC675" s="2317"/>
      <c r="AD675" s="2317"/>
      <c r="AE675" s="3229"/>
      <c r="AF675" s="3076"/>
    </row>
    <row r="676" spans="1:32" ht="15" customHeight="1" x14ac:dyDescent="0.25">
      <c r="A676" s="199" t="s">
        <v>93</v>
      </c>
      <c r="B676" s="2865"/>
      <c r="C676" s="90">
        <f>SUM(C674:C675)</f>
        <v>1590</v>
      </c>
      <c r="D676" s="90">
        <f>SUM(D674:D675)</f>
        <v>1458</v>
      </c>
      <c r="E676" s="90">
        <f>SUM(E674:E675)</f>
        <v>640</v>
      </c>
      <c r="F676" s="201">
        <f>E676/D676*100</f>
        <v>43.895747599451305</v>
      </c>
      <c r="G676" s="278">
        <f>IF(C676=0,0,I676/C676)</f>
        <v>4.283018867924528</v>
      </c>
      <c r="H676" s="90">
        <f>SUM(H674:H674)</f>
        <v>8.2325581395348841</v>
      </c>
      <c r="I676" s="90">
        <f>SUM(I674:I675)</f>
        <v>6810</v>
      </c>
      <c r="J676" s="90">
        <f>SUM(J674:J675)</f>
        <v>6247</v>
      </c>
      <c r="K676" s="90">
        <f>SUM(K674:K675)</f>
        <v>3523</v>
      </c>
      <c r="L676" s="366">
        <f>K676/J676*100</f>
        <v>56.395069633424043</v>
      </c>
      <c r="M676" s="336">
        <f>SUM(M674:M674)</f>
        <v>3</v>
      </c>
      <c r="N676" s="366">
        <f>K676/$A$4*12/M676</f>
        <v>1281.090909090909</v>
      </c>
      <c r="O676" s="1183"/>
      <c r="P676" s="1183"/>
      <c r="Q676" s="1183"/>
      <c r="R676" s="1183"/>
      <c r="S676" s="1183"/>
      <c r="T676" s="1183"/>
      <c r="U676" s="1183"/>
      <c r="V676" s="1183"/>
      <c r="W676" s="1183"/>
      <c r="X676" s="1183"/>
      <c r="Y676" s="1183"/>
      <c r="Z676" s="2304"/>
      <c r="AA676" s="2317"/>
      <c r="AB676" s="2317"/>
      <c r="AC676" s="2317"/>
      <c r="AD676" s="2317"/>
      <c r="AE676" s="3229"/>
      <c r="AF676" s="3077"/>
    </row>
    <row r="677" spans="1:32" ht="15" customHeight="1" x14ac:dyDescent="0.25">
      <c r="A677" s="45" t="s">
        <v>392</v>
      </c>
      <c r="B677" s="1608"/>
      <c r="C677" s="16">
        <f>SUM(C676)</f>
        <v>1590</v>
      </c>
      <c r="D677" s="16">
        <f>SUM(D676)</f>
        <v>1458</v>
      </c>
      <c r="E677" s="16">
        <f>SUM(E676)</f>
        <v>640</v>
      </c>
      <c r="F677" s="174">
        <f>E677/D677*100</f>
        <v>43.895747599451305</v>
      </c>
      <c r="G677" s="275">
        <f>IF(C677=0,0,I677/C677)</f>
        <v>4.283018867924528</v>
      </c>
      <c r="H677" s="16">
        <f>SUM(H676:H676)</f>
        <v>8.2325581395348841</v>
      </c>
      <c r="I677" s="16">
        <f>SUM(I676)</f>
        <v>6810</v>
      </c>
      <c r="J677" s="16">
        <f>SUM(J676)</f>
        <v>6247</v>
      </c>
      <c r="K677" s="16">
        <f>SUM(K676)</f>
        <v>3523</v>
      </c>
      <c r="L677" s="493">
        <f>K677/J677*100</f>
        <v>56.395069633424043</v>
      </c>
      <c r="M677" s="491">
        <f>SUM(M676)</f>
        <v>3</v>
      </c>
      <c r="N677" s="491">
        <f>K677/$A$4*12/M677</f>
        <v>1281.090909090909</v>
      </c>
      <c r="O677" s="531">
        <v>1284.7525381600001</v>
      </c>
      <c r="P677" s="531">
        <v>1274.6116304133334</v>
      </c>
      <c r="Q677" s="531">
        <v>1274.6116304133334</v>
      </c>
      <c r="R677" s="531">
        <v>11957.374807863331</v>
      </c>
      <c r="S677" s="531">
        <v>11957.374807863331</v>
      </c>
      <c r="T677" s="531">
        <v>11957.374807863331</v>
      </c>
      <c r="U677" s="531">
        <v>11654.054554263334</v>
      </c>
      <c r="V677" s="531">
        <v>11654.054554263334</v>
      </c>
      <c r="W677" s="531">
        <v>11654.054554263334</v>
      </c>
      <c r="X677" s="531">
        <v>11654.054554263334</v>
      </c>
      <c r="Y677" s="531">
        <v>11654.054554263334</v>
      </c>
      <c r="Z677" s="2305">
        <f>O677/12*$A$4+(P677-O677)/11*10+(Q677-P677)/10*9+(R677-Q677)/9*8+(S677-R677)/8*7+(T677-S677)/7*6+(U677-T677)/6*5+(V677-U677)/5*4+(W677-V677)/4*3+(X677-W677)/3*2+(Y677-X677)/2*1</f>
        <v>10411.493432670908</v>
      </c>
      <c r="AA677" s="1353">
        <f>AE677-AC677</f>
        <v>7226.4333199999992</v>
      </c>
      <c r="AB677" s="1353">
        <f>AA677-Z677</f>
        <v>-3185.0601126709089</v>
      </c>
      <c r="AC677" s="1353">
        <v>0</v>
      </c>
      <c r="AD677" s="1353"/>
      <c r="AE677" s="3230">
        <v>7226.4333199999992</v>
      </c>
      <c r="AF677" s="3078"/>
    </row>
    <row r="678" spans="1:32" ht="15" customHeight="1" x14ac:dyDescent="0.25">
      <c r="A678" s="756" t="s">
        <v>14</v>
      </c>
      <c r="B678" s="2870"/>
      <c r="C678" s="131"/>
      <c r="D678" s="131"/>
      <c r="E678" s="1715"/>
      <c r="F678" s="131"/>
      <c r="G678" s="267"/>
      <c r="H678" s="267"/>
      <c r="I678" s="131"/>
      <c r="J678" s="131"/>
      <c r="K678" s="1715"/>
      <c r="L678" s="131"/>
      <c r="M678" s="492"/>
      <c r="N678" s="131"/>
      <c r="O678" s="1182"/>
      <c r="P678" s="1182"/>
      <c r="Q678" s="1182"/>
      <c r="R678" s="1182"/>
      <c r="S678" s="1182"/>
      <c r="T678" s="1182"/>
      <c r="U678" s="1182"/>
      <c r="V678" s="1182"/>
      <c r="W678" s="1182"/>
      <c r="X678" s="1182"/>
      <c r="Y678" s="1182"/>
      <c r="Z678" s="2306"/>
      <c r="AA678" s="2320"/>
      <c r="AB678" s="2320"/>
      <c r="AC678" s="2320"/>
      <c r="AD678" s="2320"/>
      <c r="AE678" s="3231"/>
      <c r="AF678" s="3060"/>
    </row>
    <row r="679" spans="1:32" ht="15" customHeight="1" x14ac:dyDescent="0.25">
      <c r="A679" s="146" t="s">
        <v>81</v>
      </c>
      <c r="B679" s="1441"/>
      <c r="C679" s="141">
        <v>2400</v>
      </c>
      <c r="D679" s="141">
        <f>ROUND(C679/12*$A$4,0)</f>
        <v>2200</v>
      </c>
      <c r="E679" s="406">
        <v>2377</v>
      </c>
      <c r="F679" s="141">
        <f>E679/D679*100</f>
        <v>108.04545454545456</v>
      </c>
      <c r="G679" s="153"/>
      <c r="H679" s="153"/>
      <c r="I679" s="170"/>
      <c r="J679" s="170"/>
      <c r="K679" s="411"/>
      <c r="L679" s="170"/>
      <c r="M679" s="170"/>
      <c r="N679" s="170"/>
      <c r="O679" s="1181"/>
      <c r="P679" s="1181"/>
      <c r="Q679" s="1181"/>
      <c r="R679" s="1181"/>
      <c r="S679" s="1181"/>
      <c r="T679" s="1181"/>
      <c r="U679" s="1181"/>
      <c r="V679" s="1181"/>
      <c r="W679" s="1181"/>
      <c r="X679" s="1181"/>
      <c r="Y679" s="1181"/>
      <c r="Z679" s="2303">
        <f>O679/12</f>
        <v>0</v>
      </c>
      <c r="AA679" s="211">
        <f>AE679-AC679</f>
        <v>0</v>
      </c>
      <c r="AB679" s="211">
        <f>AA679-Z679</f>
        <v>0</v>
      </c>
      <c r="AC679" s="211"/>
      <c r="AD679" s="211"/>
      <c r="AE679" s="3228"/>
      <c r="AF679" s="2948"/>
    </row>
    <row r="680" spans="1:32" ht="30" customHeight="1" x14ac:dyDescent="0.25">
      <c r="A680" s="401" t="s">
        <v>152</v>
      </c>
      <c r="B680" s="1521"/>
      <c r="C680" s="201">
        <v>100</v>
      </c>
      <c r="D680" s="201">
        <f>ROUND(C680/12*$A$4,0)</f>
        <v>92</v>
      </c>
      <c r="E680" s="413">
        <v>104</v>
      </c>
      <c r="F680" s="201">
        <f>E680/D680*100</f>
        <v>113.04347826086956</v>
      </c>
      <c r="G680" s="278"/>
      <c r="H680" s="278"/>
      <c r="I680" s="192"/>
      <c r="J680" s="192"/>
      <c r="K680" s="1460"/>
      <c r="L680" s="192"/>
      <c r="M680" s="192"/>
      <c r="N680" s="192"/>
      <c r="O680" s="1183"/>
      <c r="P680" s="1183"/>
      <c r="Q680" s="1183"/>
      <c r="R680" s="1183"/>
      <c r="S680" s="1183"/>
      <c r="T680" s="1183"/>
      <c r="U680" s="1183"/>
      <c r="V680" s="1183"/>
      <c r="W680" s="1183"/>
      <c r="X680" s="1183"/>
      <c r="Y680" s="1183"/>
      <c r="Z680" s="2304">
        <f>O680/12</f>
        <v>0</v>
      </c>
      <c r="AA680" s="2317">
        <f>AE680-AC680</f>
        <v>0</v>
      </c>
      <c r="AB680" s="2317">
        <f>AA680-Z680</f>
        <v>0</v>
      </c>
      <c r="AC680" s="2317"/>
      <c r="AD680" s="2317"/>
      <c r="AE680" s="3229"/>
      <c r="AF680" s="2949"/>
    </row>
    <row r="681" spans="1:32" ht="15" customHeight="1" thickBot="1" x14ac:dyDescent="0.3">
      <c r="A681" s="1289"/>
      <c r="B681" s="1762"/>
      <c r="C681" s="1291"/>
      <c r="D681" s="1291"/>
      <c r="E681" s="1587"/>
      <c r="F681" s="1291"/>
      <c r="G681" s="1295"/>
      <c r="H681" s="1295"/>
      <c r="I681" s="1304"/>
      <c r="J681" s="1304"/>
      <c r="K681" s="1716"/>
      <c r="L681" s="1304"/>
      <c r="M681" s="1304"/>
      <c r="N681" s="1304"/>
      <c r="O681" s="690"/>
      <c r="P681" s="690"/>
      <c r="Q681" s="690"/>
      <c r="R681" s="690"/>
      <c r="S681" s="690"/>
      <c r="T681" s="690"/>
      <c r="U681" s="690"/>
      <c r="V681" s="690"/>
      <c r="W681" s="690"/>
      <c r="X681" s="690"/>
      <c r="Y681" s="690"/>
      <c r="Z681" s="2315"/>
      <c r="AA681" s="2248"/>
      <c r="AB681" s="2248"/>
      <c r="AC681" s="2248"/>
      <c r="AD681" s="2248"/>
      <c r="AE681" s="3232"/>
      <c r="AF681" s="3079"/>
    </row>
    <row r="682" spans="1:32" ht="15" customHeight="1" thickBot="1" x14ac:dyDescent="0.3">
      <c r="A682" s="423" t="s">
        <v>18</v>
      </c>
      <c r="B682" s="2871"/>
      <c r="C682" s="819"/>
      <c r="D682" s="819"/>
      <c r="E682" s="820"/>
      <c r="F682" s="819"/>
      <c r="G682" s="483"/>
      <c r="H682" s="483"/>
      <c r="I682" s="819"/>
      <c r="J682" s="819"/>
      <c r="K682" s="820">
        <f>SUM(K677,K671,K667)</f>
        <v>79710</v>
      </c>
      <c r="L682" s="819"/>
      <c r="M682" s="819"/>
      <c r="N682" s="819"/>
      <c r="O682" s="691">
        <f>SUM(O667,O677,O681)</f>
        <v>301837.766294064</v>
      </c>
      <c r="P682" s="691">
        <f t="shared" ref="P682:Z682" si="236">SUM(P677,P671,P667)</f>
        <v>303164.8990677633</v>
      </c>
      <c r="Q682" s="691">
        <f t="shared" si="236"/>
        <v>303164.8990677633</v>
      </c>
      <c r="R682" s="691">
        <f t="shared" si="236"/>
        <v>303169.21411786333</v>
      </c>
      <c r="S682" s="691">
        <f t="shared" si="236"/>
        <v>300802.34159786336</v>
      </c>
      <c r="T682" s="691">
        <f t="shared" si="236"/>
        <v>300802.34159786336</v>
      </c>
      <c r="U682" s="691">
        <f>SUM(U677,U671,U667)</f>
        <v>298605.39639871323</v>
      </c>
      <c r="V682" s="691">
        <f>SUM(V677,V671,V667)</f>
        <v>298605.39639871323</v>
      </c>
      <c r="W682" s="691">
        <f>SUM(W677,W671,W667)</f>
        <v>298605.39639871323</v>
      </c>
      <c r="X682" s="691">
        <f>SUM(X677,X671,X667)</f>
        <v>298605.39639871323</v>
      </c>
      <c r="Y682" s="691">
        <f>SUM(Y677,Y671,Y667)</f>
        <v>298605.39639871323</v>
      </c>
      <c r="Z682" s="2308">
        <f t="shared" si="236"/>
        <v>273993.13792174909</v>
      </c>
      <c r="AA682" s="2321">
        <f>SUM(AA677,AA671,AA667)</f>
        <v>266846.22034999996</v>
      </c>
      <c r="AB682" s="2321">
        <f>SUM(AB677,AB671,AB667)</f>
        <v>-7146.9175717491153</v>
      </c>
      <c r="AC682" s="2321">
        <f>SUM(AC677,AC671,AC667)</f>
        <v>-3812.2275299999997</v>
      </c>
      <c r="AD682" s="2321">
        <v>-149.40584999999999</v>
      </c>
      <c r="AE682" s="3233">
        <f>SUM(AE677,AE671,AE667)+AD682</f>
        <v>262884.58697</v>
      </c>
      <c r="AF682" s="3080">
        <f>SUM(AF677,AF671,AF667)</f>
        <v>0</v>
      </c>
    </row>
    <row r="683" spans="1:32" ht="15" customHeight="1" x14ac:dyDescent="0.25">
      <c r="A683" s="315"/>
      <c r="B683" s="2872"/>
      <c r="C683" s="92"/>
      <c r="D683" s="92"/>
      <c r="E683" s="1584"/>
      <c r="F683" s="92"/>
      <c r="G683" s="282"/>
      <c r="H683" s="282"/>
      <c r="I683" s="92"/>
      <c r="J683" s="92"/>
      <c r="K683" s="1584"/>
      <c r="L683" s="92"/>
      <c r="M683" s="92"/>
      <c r="N683" s="92"/>
      <c r="O683" s="1182"/>
      <c r="P683" s="1182"/>
      <c r="Q683" s="1182"/>
      <c r="R683" s="1182"/>
      <c r="S683" s="1182"/>
      <c r="T683" s="1182"/>
      <c r="U683" s="1182"/>
      <c r="V683" s="1182"/>
      <c r="W683" s="1182"/>
      <c r="X683" s="1182"/>
      <c r="Y683" s="1182"/>
      <c r="Z683" s="2306"/>
      <c r="AA683" s="2320"/>
      <c r="AB683" s="2320"/>
      <c r="AC683" s="2320"/>
      <c r="AD683" s="2320"/>
      <c r="AE683" s="3231"/>
      <c r="AF683" s="2992"/>
    </row>
    <row r="684" spans="1:32" ht="43.5" customHeight="1" x14ac:dyDescent="0.25">
      <c r="A684" s="2098" t="s">
        <v>280</v>
      </c>
      <c r="B684" s="511"/>
      <c r="C684" s="36"/>
      <c r="D684" s="36"/>
      <c r="E684" s="543"/>
      <c r="F684" s="36"/>
      <c r="G684" s="50"/>
      <c r="H684" s="50"/>
      <c r="I684" s="36"/>
      <c r="J684" s="36"/>
      <c r="K684" s="543"/>
      <c r="L684" s="36"/>
      <c r="M684" s="36"/>
      <c r="N684" s="36"/>
      <c r="O684" s="1181" t="s">
        <v>89</v>
      </c>
      <c r="P684" s="1181" t="s">
        <v>89</v>
      </c>
      <c r="Q684" s="1181" t="s">
        <v>89</v>
      </c>
      <c r="R684" s="1181" t="s">
        <v>89</v>
      </c>
      <c r="S684" s="1181" t="s">
        <v>89</v>
      </c>
      <c r="T684" s="1181" t="s">
        <v>89</v>
      </c>
      <c r="U684" s="1181" t="s">
        <v>89</v>
      </c>
      <c r="V684" s="1181" t="s">
        <v>89</v>
      </c>
      <c r="W684" s="1181" t="s">
        <v>89</v>
      </c>
      <c r="X684" s="1181" t="s">
        <v>89</v>
      </c>
      <c r="Y684" s="1181" t="s">
        <v>89</v>
      </c>
      <c r="Z684" s="2303" t="s">
        <v>89</v>
      </c>
      <c r="AA684" s="211" t="s">
        <v>89</v>
      </c>
      <c r="AB684" s="211" t="s">
        <v>89</v>
      </c>
      <c r="AC684" s="211"/>
      <c r="AD684" s="211"/>
      <c r="AE684" s="3228" t="s">
        <v>89</v>
      </c>
      <c r="AF684" s="2990" t="s">
        <v>89</v>
      </c>
    </row>
    <row r="685" spans="1:32" ht="15" customHeight="1" x14ac:dyDescent="0.25">
      <c r="A685" s="51" t="s">
        <v>5</v>
      </c>
      <c r="B685" s="1756"/>
      <c r="C685" s="36"/>
      <c r="D685" s="36"/>
      <c r="E685" s="543"/>
      <c r="F685" s="36"/>
      <c r="G685" s="50"/>
      <c r="H685" s="50"/>
      <c r="I685" s="36"/>
      <c r="J685" s="36"/>
      <c r="K685" s="543"/>
      <c r="L685" s="36"/>
      <c r="M685" s="36"/>
      <c r="N685" s="36"/>
      <c r="O685" s="1181"/>
      <c r="P685" s="1181"/>
      <c r="Q685" s="1181"/>
      <c r="R685" s="1181"/>
      <c r="S685" s="1181"/>
      <c r="T685" s="1181"/>
      <c r="U685" s="1181"/>
      <c r="V685" s="1181"/>
      <c r="W685" s="1181"/>
      <c r="X685" s="1181"/>
      <c r="Y685" s="1181"/>
      <c r="Z685" s="2303"/>
      <c r="AA685" s="211"/>
      <c r="AB685" s="211"/>
      <c r="AC685" s="211"/>
      <c r="AD685" s="211"/>
      <c r="AE685" s="3228"/>
      <c r="AF685" s="2990"/>
    </row>
    <row r="686" spans="1:32" ht="15" customHeight="1" x14ac:dyDescent="0.25">
      <c r="A686" s="47" t="s">
        <v>25</v>
      </c>
      <c r="B686" s="543">
        <v>320</v>
      </c>
      <c r="C686" s="36">
        <v>860</v>
      </c>
      <c r="D686" s="141">
        <f>ROUND(C686/12*$A$4,0)</f>
        <v>788</v>
      </c>
      <c r="E686" s="406">
        <v>793</v>
      </c>
      <c r="F686" s="141">
        <f>E686/D686*100</f>
        <v>100.63451776649745</v>
      </c>
      <c r="G686" s="50">
        <v>12.7</v>
      </c>
      <c r="H686" s="154">
        <f>K686/E686</f>
        <v>12.205548549810844</v>
      </c>
      <c r="I686" s="163">
        <f>ROUND(C686*G686,0)</f>
        <v>10922</v>
      </c>
      <c r="J686" s="163">
        <f>ROUND(D686*G686,0)</f>
        <v>10008</v>
      </c>
      <c r="K686" s="408">
        <v>9679</v>
      </c>
      <c r="L686" s="163">
        <f>K686/J686*100</f>
        <v>96.712629896083129</v>
      </c>
      <c r="M686" s="453">
        <f>ROUND(I686/B686,0)</f>
        <v>34</v>
      </c>
      <c r="N686" s="163">
        <f>K686/$A$4*12/M686</f>
        <v>310.55614973262027</v>
      </c>
      <c r="O686" s="1181"/>
      <c r="P686" s="1181"/>
      <c r="Q686" s="1181"/>
      <c r="R686" s="1181"/>
      <c r="S686" s="1181"/>
      <c r="T686" s="1181"/>
      <c r="U686" s="1181"/>
      <c r="V686" s="1181"/>
      <c r="W686" s="1181"/>
      <c r="X686" s="1181"/>
      <c r="Y686" s="1181"/>
      <c r="Z686" s="2303"/>
      <c r="AA686" s="211"/>
      <c r="AB686" s="211"/>
      <c r="AC686" s="211"/>
      <c r="AD686" s="211"/>
      <c r="AE686" s="3228"/>
      <c r="AF686" s="2948"/>
    </row>
    <row r="687" spans="1:32" ht="15" customHeight="1" x14ac:dyDescent="0.25">
      <c r="A687" s="47" t="s">
        <v>34</v>
      </c>
      <c r="B687" s="543">
        <v>320</v>
      </c>
      <c r="C687" s="36">
        <v>262</v>
      </c>
      <c r="D687" s="141">
        <f>ROUND(C687/12*$A$4,0)</f>
        <v>240</v>
      </c>
      <c r="E687" s="406">
        <v>267</v>
      </c>
      <c r="F687" s="141">
        <f>E687/D687*100</f>
        <v>111.25</v>
      </c>
      <c r="G687" s="50">
        <v>10.9</v>
      </c>
      <c r="H687" s="154">
        <f>K687/E687</f>
        <v>10.164794007490636</v>
      </c>
      <c r="I687" s="163">
        <f>ROUND(C687*G687,0)</f>
        <v>2856</v>
      </c>
      <c r="J687" s="163">
        <f>ROUND(D687*G687,0)</f>
        <v>2616</v>
      </c>
      <c r="K687" s="408">
        <v>2714</v>
      </c>
      <c r="L687" s="163">
        <f>K687/J687*100</f>
        <v>103.74617737003058</v>
      </c>
      <c r="M687" s="453">
        <f>ROUND(I687/B687,0)</f>
        <v>9</v>
      </c>
      <c r="N687" s="163">
        <f>K687/$A$4*12/M687</f>
        <v>328.96969696969694</v>
      </c>
      <c r="O687" s="1181"/>
      <c r="P687" s="1181"/>
      <c r="Q687" s="1181"/>
      <c r="R687" s="1181"/>
      <c r="S687" s="1181"/>
      <c r="T687" s="1181"/>
      <c r="U687" s="1181"/>
      <c r="V687" s="1181"/>
      <c r="W687" s="1181"/>
      <c r="X687" s="1181"/>
      <c r="Y687" s="1181"/>
      <c r="Z687" s="2303"/>
      <c r="AA687" s="211"/>
      <c r="AB687" s="211"/>
      <c r="AC687" s="211"/>
      <c r="AD687" s="211"/>
      <c r="AE687" s="3228"/>
      <c r="AF687" s="2948"/>
    </row>
    <row r="688" spans="1:32" ht="15" customHeight="1" x14ac:dyDescent="0.25">
      <c r="A688" s="463" t="s">
        <v>80</v>
      </c>
      <c r="B688" s="1872">
        <v>320</v>
      </c>
      <c r="C688" s="63">
        <v>620</v>
      </c>
      <c r="D688" s="201">
        <f>ROUND(C688/12*$A$4,0)</f>
        <v>568</v>
      </c>
      <c r="E688" s="413">
        <v>634</v>
      </c>
      <c r="F688" s="201">
        <f>E688/D688*100</f>
        <v>111.61971830985915</v>
      </c>
      <c r="G688" s="319">
        <v>11.3</v>
      </c>
      <c r="H688" s="400">
        <f>K688/E688</f>
        <v>11.190851735015773</v>
      </c>
      <c r="I688" s="366">
        <f>ROUND(C688*G688,0)</f>
        <v>7006</v>
      </c>
      <c r="J688" s="366">
        <f>ROUND(D688*G688,0)</f>
        <v>6418</v>
      </c>
      <c r="K688" s="410">
        <v>7095</v>
      </c>
      <c r="L688" s="366">
        <f>K688/J688*100</f>
        <v>110.54845746338424</v>
      </c>
      <c r="M688" s="461">
        <f>ROUND(I688/B688,0)</f>
        <v>22</v>
      </c>
      <c r="N688" s="366">
        <f>K688/$A$4*12/M688</f>
        <v>351.81818181818181</v>
      </c>
      <c r="O688" s="1183"/>
      <c r="P688" s="1183"/>
      <c r="Q688" s="1183"/>
      <c r="R688" s="1183"/>
      <c r="S688" s="1183"/>
      <c r="T688" s="1183"/>
      <c r="U688" s="1183"/>
      <c r="V688" s="1183"/>
      <c r="W688" s="1183"/>
      <c r="X688" s="1183"/>
      <c r="Y688" s="1183"/>
      <c r="Z688" s="2304"/>
      <c r="AA688" s="2317"/>
      <c r="AB688" s="2317"/>
      <c r="AC688" s="2317"/>
      <c r="AD688" s="2317"/>
      <c r="AE688" s="3229"/>
      <c r="AF688" s="2949"/>
    </row>
    <row r="689" spans="1:120" ht="15" customHeight="1" x14ac:dyDescent="0.25">
      <c r="A689" s="130" t="s">
        <v>7</v>
      </c>
      <c r="B689" s="1608"/>
      <c r="C689" s="14">
        <f>SUM(C686:C688)</f>
        <v>1742</v>
      </c>
      <c r="D689" s="14">
        <f>SUM(D686:D688)</f>
        <v>1596</v>
      </c>
      <c r="E689" s="1703">
        <f>SUM(E686:E688)</f>
        <v>1694</v>
      </c>
      <c r="F689" s="14">
        <f>E689/D689*100</f>
        <v>106.14035087719299</v>
      </c>
      <c r="G689" s="275">
        <f>IF(C689=0,0,I689/C689)</f>
        <v>11.931113662456946</v>
      </c>
      <c r="H689" s="275">
        <f>K689/E689</f>
        <v>11.504132231404959</v>
      </c>
      <c r="I689" s="14">
        <f>SUM(I686:I688)</f>
        <v>20784</v>
      </c>
      <c r="J689" s="14">
        <f>SUM(J686:J688)</f>
        <v>19042</v>
      </c>
      <c r="K689" s="1703">
        <f>SUM(K686:K688)</f>
        <v>19488</v>
      </c>
      <c r="L689" s="355">
        <f>K689/J689*100</f>
        <v>102.34219094632917</v>
      </c>
      <c r="M689" s="493">
        <f>SUM(M686:M688)</f>
        <v>65</v>
      </c>
      <c r="N689" s="355">
        <f>K689/$A$4*12/M689</f>
        <v>327.07132867132867</v>
      </c>
      <c r="O689" s="531">
        <v>38754.013509119992</v>
      </c>
      <c r="P689" s="531">
        <v>45450.53860495866</v>
      </c>
      <c r="Q689" s="531">
        <v>45450.53860495866</v>
      </c>
      <c r="R689" s="531">
        <v>45450.53860495866</v>
      </c>
      <c r="S689" s="531">
        <v>45450.53860495866</v>
      </c>
      <c r="T689" s="531">
        <v>45450.53860495866</v>
      </c>
      <c r="U689" s="531">
        <v>45106.884715974658</v>
      </c>
      <c r="V689" s="531">
        <v>45106.884715974658</v>
      </c>
      <c r="W689" s="531">
        <v>45106.884715974658</v>
      </c>
      <c r="X689" s="531">
        <v>45106.884715974658</v>
      </c>
      <c r="Y689" s="531">
        <v>45106.884715974658</v>
      </c>
      <c r="Z689" s="2305">
        <f>O689/12*$A$4+(P689-O689)/11*10+(Q689-P689)/10*9+(R689-Q689)/9*8+(S689-R689)/8*7+(T689-S689)/7*6+(U689-T689)/6*5+(V689-U689)/5*4+(W689-V689)/4*3+(X689-W689)/3*2+(Y689-X689)/2*1</f>
        <v>41325.884229666059</v>
      </c>
      <c r="AA689" s="1353">
        <f>AE689-AC689</f>
        <v>39236.086059999994</v>
      </c>
      <c r="AB689" s="1353">
        <f>AA689-Z689</f>
        <v>-2089.7981696660645</v>
      </c>
      <c r="AC689" s="1353">
        <v>-251.55782000000002</v>
      </c>
      <c r="AD689" s="1353"/>
      <c r="AE689" s="3230">
        <v>38984.528239999992</v>
      </c>
      <c r="AF689" s="3062"/>
    </row>
    <row r="690" spans="1:120" ht="15" customHeight="1" x14ac:dyDescent="0.25">
      <c r="A690" s="756" t="s">
        <v>340</v>
      </c>
      <c r="B690" s="2870"/>
      <c r="C690" s="927"/>
      <c r="D690" s="927"/>
      <c r="E690" s="928"/>
      <c r="F690" s="927"/>
      <c r="G690" s="267"/>
      <c r="H690" s="267"/>
      <c r="I690" s="132"/>
      <c r="J690" s="132"/>
      <c r="K690" s="1613"/>
      <c r="L690" s="132"/>
      <c r="M690" s="132"/>
      <c r="N690" s="132"/>
      <c r="O690" s="1182"/>
      <c r="P690" s="1182"/>
      <c r="Q690" s="1182"/>
      <c r="R690" s="1182"/>
      <c r="S690" s="1182"/>
      <c r="T690" s="1182"/>
      <c r="U690" s="1182"/>
      <c r="V690" s="1182"/>
      <c r="W690" s="1182"/>
      <c r="X690" s="1182"/>
      <c r="Y690" s="1182"/>
      <c r="Z690" s="2306"/>
      <c r="AA690" s="2320"/>
      <c r="AB690" s="2320"/>
      <c r="AC690" s="2320"/>
      <c r="AD690" s="2320"/>
      <c r="AE690" s="3231"/>
      <c r="AF690" s="3081"/>
    </row>
    <row r="691" spans="1:120" ht="15" customHeight="1" x14ac:dyDescent="0.25">
      <c r="A691" s="288" t="s">
        <v>458</v>
      </c>
      <c r="B691" s="522"/>
      <c r="C691" s="53">
        <f>SUM(C693,C694,C695)</f>
        <v>9975</v>
      </c>
      <c r="D691" s="53">
        <f>SUM(D693,D694,D695)</f>
        <v>9144</v>
      </c>
      <c r="E691" s="53">
        <f>SUM(E693,E694,E695)</f>
        <v>11689</v>
      </c>
      <c r="F691" s="53">
        <f>E691/D691*100</f>
        <v>127.83245844269466</v>
      </c>
      <c r="G691" s="56"/>
      <c r="H691" s="56"/>
      <c r="I691" s="55"/>
      <c r="J691" s="55"/>
      <c r="K691" s="519"/>
      <c r="L691" s="55"/>
      <c r="M691" s="55"/>
      <c r="N691" s="55"/>
      <c r="O691" s="1181"/>
      <c r="P691" s="1181"/>
      <c r="Q691" s="1181"/>
      <c r="R691" s="1181"/>
      <c r="S691" s="1181"/>
      <c r="T691" s="1181"/>
      <c r="U691" s="1181"/>
      <c r="V691" s="1181"/>
      <c r="W691" s="1181"/>
      <c r="X691" s="1181"/>
      <c r="Y691" s="1181"/>
      <c r="Z691" s="2303"/>
      <c r="AA691" s="211"/>
      <c r="AB691" s="211"/>
      <c r="AC691" s="211"/>
      <c r="AD691" s="211"/>
      <c r="AE691" s="3228"/>
      <c r="AF691" s="3064"/>
    </row>
    <row r="692" spans="1:120" ht="15" customHeight="1" x14ac:dyDescent="0.25">
      <c r="A692" s="288" t="s">
        <v>341</v>
      </c>
      <c r="B692" s="522"/>
      <c r="C692" s="53"/>
      <c r="D692" s="141">
        <f t="shared" ref="D692:D711" si="237">ROUND(C692/12*$A$4,0)</f>
        <v>0</v>
      </c>
      <c r="E692" s="503"/>
      <c r="F692" s="53"/>
      <c r="G692" s="56"/>
      <c r="H692" s="56"/>
      <c r="I692" s="55"/>
      <c r="J692" s="55"/>
      <c r="K692" s="519"/>
      <c r="L692" s="55"/>
      <c r="M692" s="55"/>
      <c r="N692" s="55"/>
      <c r="O692" s="1181"/>
      <c r="P692" s="1181"/>
      <c r="Q692" s="1181"/>
      <c r="R692" s="1181"/>
      <c r="S692" s="1181"/>
      <c r="T692" s="1181"/>
      <c r="U692" s="1181"/>
      <c r="V692" s="1181"/>
      <c r="W692" s="1181"/>
      <c r="X692" s="1181"/>
      <c r="Y692" s="1181"/>
      <c r="Z692" s="2303"/>
      <c r="AA692" s="211"/>
      <c r="AB692" s="211"/>
      <c r="AC692" s="211"/>
      <c r="AD692" s="211"/>
      <c r="AE692" s="3228"/>
      <c r="AF692" s="3065"/>
    </row>
    <row r="693" spans="1:120" ht="30" customHeight="1" x14ac:dyDescent="0.25">
      <c r="A693" s="288" t="s">
        <v>342</v>
      </c>
      <c r="B693" s="522"/>
      <c r="C693" s="53">
        <v>1000</v>
      </c>
      <c r="D693" s="141">
        <f t="shared" si="237"/>
        <v>917</v>
      </c>
      <c r="E693" s="503">
        <v>847</v>
      </c>
      <c r="F693" s="53">
        <f>E693/D693*100</f>
        <v>92.36641221374046</v>
      </c>
      <c r="G693" s="56"/>
      <c r="H693" s="56"/>
      <c r="I693" s="55"/>
      <c r="J693" s="55"/>
      <c r="K693" s="519"/>
      <c r="L693" s="55"/>
      <c r="M693" s="55"/>
      <c r="N693" s="55"/>
      <c r="O693" s="1181"/>
      <c r="P693" s="1181"/>
      <c r="Q693" s="1181"/>
      <c r="R693" s="1181"/>
      <c r="S693" s="1181"/>
      <c r="T693" s="1181"/>
      <c r="U693" s="1181"/>
      <c r="V693" s="1181"/>
      <c r="W693" s="1181"/>
      <c r="X693" s="1181"/>
      <c r="Y693" s="1181"/>
      <c r="Z693" s="2303"/>
      <c r="AA693" s="211"/>
      <c r="AB693" s="211"/>
      <c r="AC693" s="211"/>
      <c r="AD693" s="211"/>
      <c r="AE693" s="3228"/>
      <c r="AF693" s="3065"/>
    </row>
    <row r="694" spans="1:120" ht="30" customHeight="1" x14ac:dyDescent="0.25">
      <c r="A694" s="288" t="s">
        <v>343</v>
      </c>
      <c r="B694" s="522"/>
      <c r="C694" s="53">
        <v>300</v>
      </c>
      <c r="D694" s="141">
        <f t="shared" si="237"/>
        <v>275</v>
      </c>
      <c r="E694" s="406">
        <v>253</v>
      </c>
      <c r="F694" s="53">
        <f>E694/D694*100</f>
        <v>92</v>
      </c>
      <c r="G694" s="56"/>
      <c r="H694" s="56"/>
      <c r="I694" s="55"/>
      <c r="J694" s="55"/>
      <c r="K694" s="519"/>
      <c r="L694" s="55"/>
      <c r="M694" s="55"/>
      <c r="N694" s="55"/>
      <c r="O694" s="1181"/>
      <c r="P694" s="1181"/>
      <c r="Q694" s="1181"/>
      <c r="R694" s="1181"/>
      <c r="S694" s="1181"/>
      <c r="T694" s="1181"/>
      <c r="U694" s="1181"/>
      <c r="V694" s="1181"/>
      <c r="W694" s="1181"/>
      <c r="X694" s="1181"/>
      <c r="Y694" s="1181"/>
      <c r="Z694" s="2303"/>
      <c r="AA694" s="211"/>
      <c r="AB694" s="211"/>
      <c r="AC694" s="211"/>
      <c r="AD694" s="211"/>
      <c r="AE694" s="3228"/>
      <c r="AF694" s="2948"/>
    </row>
    <row r="695" spans="1:120" ht="15" customHeight="1" x14ac:dyDescent="0.25">
      <c r="A695" s="288" t="s">
        <v>344</v>
      </c>
      <c r="B695" s="522"/>
      <c r="C695" s="53">
        <v>8675</v>
      </c>
      <c r="D695" s="141">
        <f t="shared" si="237"/>
        <v>7952</v>
      </c>
      <c r="E695" s="503">
        <v>10589</v>
      </c>
      <c r="F695" s="53">
        <f>E695/D695*100</f>
        <v>133.16146881287727</v>
      </c>
      <c r="G695" s="56"/>
      <c r="H695" s="56"/>
      <c r="I695" s="55"/>
      <c r="J695" s="55"/>
      <c r="K695" s="519"/>
      <c r="L695" s="55"/>
      <c r="M695" s="55"/>
      <c r="N695" s="55"/>
      <c r="O695" s="1181"/>
      <c r="P695" s="1181"/>
      <c r="Q695" s="1181"/>
      <c r="R695" s="1181"/>
      <c r="S695" s="1181"/>
      <c r="T695" s="1181"/>
      <c r="U695" s="1181"/>
      <c r="V695" s="1181"/>
      <c r="W695" s="1181"/>
      <c r="X695" s="1181"/>
      <c r="Y695" s="1181"/>
      <c r="Z695" s="2303"/>
      <c r="AA695" s="211"/>
      <c r="AB695" s="211"/>
      <c r="AC695" s="211"/>
      <c r="AD695" s="211"/>
      <c r="AE695" s="3228"/>
      <c r="AF695" s="3065"/>
    </row>
    <row r="696" spans="1:120" ht="30" customHeight="1" x14ac:dyDescent="0.25">
      <c r="A696" s="288" t="s">
        <v>457</v>
      </c>
      <c r="B696" s="522"/>
      <c r="C696" s="53">
        <v>30265</v>
      </c>
      <c r="D696" s="141">
        <f t="shared" si="237"/>
        <v>27743</v>
      </c>
      <c r="E696" s="503">
        <v>23894</v>
      </c>
      <c r="F696" s="53">
        <f>E696/D696*100</f>
        <v>86.126230040010086</v>
      </c>
      <c r="G696" s="56"/>
      <c r="H696" s="56"/>
      <c r="I696" s="55"/>
      <c r="J696" s="55"/>
      <c r="K696" s="519"/>
      <c r="L696" s="55"/>
      <c r="M696" s="55"/>
      <c r="N696" s="55"/>
      <c r="O696" s="1181"/>
      <c r="P696" s="1181"/>
      <c r="Q696" s="1181"/>
      <c r="R696" s="1181"/>
      <c r="S696" s="1181"/>
      <c r="T696" s="1181"/>
      <c r="U696" s="1181"/>
      <c r="V696" s="1181"/>
      <c r="W696" s="1181"/>
      <c r="X696" s="1181"/>
      <c r="Y696" s="1181"/>
      <c r="Z696" s="2303"/>
      <c r="AA696" s="211"/>
      <c r="AB696" s="211"/>
      <c r="AC696" s="211"/>
      <c r="AD696" s="211"/>
      <c r="AE696" s="3228"/>
      <c r="AF696" s="3065"/>
    </row>
    <row r="697" spans="1:120" s="31" customFormat="1" ht="30" customHeight="1" x14ac:dyDescent="0.2">
      <c r="A697" s="13" t="s">
        <v>183</v>
      </c>
      <c r="B697" s="508"/>
      <c r="C697" s="57">
        <f>SUM(C691+C696*3.2)</f>
        <v>106823</v>
      </c>
      <c r="D697" s="57">
        <f>SUM(D691+D696*3.2)</f>
        <v>97921.600000000006</v>
      </c>
      <c r="E697" s="57">
        <f>SUM(E691+E696*3.2)</f>
        <v>88149.8</v>
      </c>
      <c r="F697" s="57">
        <f>E697/D697*100</f>
        <v>90.020792143919209</v>
      </c>
      <c r="G697" s="56"/>
      <c r="H697" s="56"/>
      <c r="I697" s="55"/>
      <c r="J697" s="55"/>
      <c r="K697" s="519"/>
      <c r="L697" s="55"/>
      <c r="M697" s="55"/>
      <c r="N697" s="55"/>
      <c r="O697" s="1181"/>
      <c r="P697" s="1181"/>
      <c r="Q697" s="1181"/>
      <c r="R697" s="1181"/>
      <c r="S697" s="1181"/>
      <c r="T697" s="1181"/>
      <c r="U697" s="1181"/>
      <c r="V697" s="1181"/>
      <c r="W697" s="1181"/>
      <c r="X697" s="1181"/>
      <c r="Y697" s="1181"/>
      <c r="Z697" s="2303"/>
      <c r="AA697" s="211"/>
      <c r="AB697" s="211"/>
      <c r="AC697" s="211"/>
      <c r="AD697" s="211"/>
      <c r="AE697" s="3228"/>
      <c r="AF697" s="3066"/>
      <c r="AG697" s="1783"/>
      <c r="AH697" s="1783"/>
      <c r="AI697" s="1783"/>
      <c r="AJ697" s="1783"/>
      <c r="AK697" s="1783"/>
      <c r="AL697" s="1783"/>
      <c r="AM697" s="1783"/>
      <c r="AN697" s="1783"/>
      <c r="AO697" s="1783"/>
      <c r="AP697" s="1783"/>
      <c r="AQ697" s="1783"/>
      <c r="AR697" s="1783"/>
      <c r="AS697" s="1783"/>
      <c r="AT697" s="1783"/>
      <c r="AU697" s="1783"/>
      <c r="AV697" s="1783"/>
      <c r="AW697" s="1783"/>
      <c r="AX697" s="1783"/>
      <c r="AY697" s="1783"/>
      <c r="AZ697" s="1783"/>
      <c r="BA697" s="1783"/>
      <c r="BB697" s="1783"/>
      <c r="BC697" s="1783"/>
      <c r="BD697" s="1783"/>
      <c r="BE697" s="1783"/>
      <c r="BF697" s="1783"/>
      <c r="BG697" s="1783"/>
      <c r="BH697" s="1783"/>
      <c r="BI697" s="1783"/>
      <c r="BJ697" s="1783"/>
      <c r="BK697" s="1783"/>
      <c r="BL697" s="1783"/>
      <c r="BM697" s="1783"/>
      <c r="BN697" s="1783"/>
      <c r="BO697" s="1783"/>
      <c r="BP697" s="1783"/>
      <c r="BQ697" s="1783"/>
      <c r="BR697" s="1783"/>
      <c r="BS697" s="1783"/>
      <c r="BT697" s="1783"/>
      <c r="BU697" s="1783"/>
      <c r="BV697" s="1783"/>
      <c r="BW697" s="1783"/>
      <c r="BX697" s="1783"/>
      <c r="BY697" s="1783"/>
      <c r="BZ697" s="1783"/>
      <c r="CA697" s="1783"/>
      <c r="CB697" s="1783"/>
      <c r="CC697" s="1783"/>
      <c r="CD697" s="1783"/>
      <c r="CE697" s="1783"/>
      <c r="CF697" s="1783"/>
      <c r="CG697" s="1783"/>
      <c r="CH697" s="1783"/>
      <c r="CI697" s="1783"/>
      <c r="CJ697" s="1783"/>
      <c r="CK697" s="1783"/>
      <c r="CL697" s="1783"/>
      <c r="CM697" s="1783"/>
      <c r="CN697" s="1783"/>
      <c r="CO697" s="1783"/>
      <c r="CP697" s="1783"/>
      <c r="CQ697" s="1783"/>
      <c r="CR697" s="1783"/>
      <c r="CS697" s="1783"/>
      <c r="CT697" s="1783"/>
      <c r="CU697" s="1783"/>
      <c r="CV697" s="1783"/>
      <c r="CW697" s="1783"/>
      <c r="CX697" s="1783"/>
      <c r="CY697" s="1783"/>
      <c r="CZ697" s="1783"/>
      <c r="DA697" s="1783"/>
      <c r="DB697" s="1783"/>
      <c r="DC697" s="1783"/>
      <c r="DD697" s="1783"/>
      <c r="DE697" s="1783"/>
      <c r="DF697" s="1783"/>
      <c r="DG697" s="1783"/>
      <c r="DH697" s="1783"/>
      <c r="DI697" s="1783"/>
      <c r="DJ697" s="1783"/>
      <c r="DK697" s="1783"/>
      <c r="DL697" s="1783"/>
      <c r="DM697" s="1783"/>
      <c r="DN697" s="1783"/>
      <c r="DO697" s="1783"/>
      <c r="DP697" s="1783"/>
    </row>
    <row r="698" spans="1:120" ht="30" customHeight="1" x14ac:dyDescent="0.25">
      <c r="A698" s="60" t="s">
        <v>345</v>
      </c>
      <c r="B698" s="522"/>
      <c r="C698" s="53"/>
      <c r="D698" s="141"/>
      <c r="E698" s="503"/>
      <c r="F698" s="53"/>
      <c r="G698" s="56"/>
      <c r="H698" s="56"/>
      <c r="I698" s="55"/>
      <c r="J698" s="55"/>
      <c r="K698" s="519"/>
      <c r="L698" s="55"/>
      <c r="M698" s="55"/>
      <c r="N698" s="55"/>
      <c r="O698" s="1181"/>
      <c r="P698" s="1181"/>
      <c r="Q698" s="1181"/>
      <c r="R698" s="1181"/>
      <c r="S698" s="1181"/>
      <c r="T698" s="1181"/>
      <c r="U698" s="1181"/>
      <c r="V698" s="1181"/>
      <c r="W698" s="1181"/>
      <c r="X698" s="1181"/>
      <c r="Y698" s="1181"/>
      <c r="Z698" s="2303"/>
      <c r="AA698" s="211"/>
      <c r="AB698" s="211"/>
      <c r="AC698" s="211"/>
      <c r="AD698" s="211"/>
      <c r="AE698" s="3228"/>
      <c r="AF698" s="3065"/>
    </row>
    <row r="699" spans="1:120" ht="30" customHeight="1" x14ac:dyDescent="0.25">
      <c r="A699" s="288" t="s">
        <v>217</v>
      </c>
      <c r="B699" s="522"/>
      <c r="C699" s="53">
        <f>C700+C703+C708+C709</f>
        <v>67532</v>
      </c>
      <c r="D699" s="53">
        <f>D700+D703+D708+D709</f>
        <v>61904</v>
      </c>
      <c r="E699" s="53">
        <f>E700+E703+E708+E709</f>
        <v>63815.532522371694</v>
      </c>
      <c r="F699" s="53">
        <f t="shared" ref="F699:F707" si="238">E699/D699*100</f>
        <v>103.08789823334791</v>
      </c>
      <c r="G699" s="56"/>
      <c r="H699" s="56"/>
      <c r="I699" s="55"/>
      <c r="J699" s="55"/>
      <c r="K699" s="519"/>
      <c r="L699" s="55"/>
      <c r="M699" s="55"/>
      <c r="N699" s="55"/>
      <c r="O699" s="1181"/>
      <c r="P699" s="1181"/>
      <c r="Q699" s="1181"/>
      <c r="R699" s="1181"/>
      <c r="S699" s="1181"/>
      <c r="T699" s="1181"/>
      <c r="U699" s="1181"/>
      <c r="V699" s="1181"/>
      <c r="W699" s="1181"/>
      <c r="X699" s="1181"/>
      <c r="Y699" s="1181"/>
      <c r="Z699" s="2303"/>
      <c r="AA699" s="211"/>
      <c r="AB699" s="211"/>
      <c r="AC699" s="211"/>
      <c r="AD699" s="211"/>
      <c r="AE699" s="3228"/>
      <c r="AF699" s="3064"/>
    </row>
    <row r="700" spans="1:120" ht="30" customHeight="1" x14ac:dyDescent="0.25">
      <c r="A700" s="757" t="s">
        <v>346</v>
      </c>
      <c r="B700" s="522"/>
      <c r="C700" s="53">
        <f>SUM(C701:C702)</f>
        <v>960</v>
      </c>
      <c r="D700" s="53">
        <f>SUM(D701:D702)</f>
        <v>880</v>
      </c>
      <c r="E700" s="53">
        <f>SUM(E701:E702)</f>
        <v>970</v>
      </c>
      <c r="F700" s="53">
        <f t="shared" si="238"/>
        <v>110.22727272727273</v>
      </c>
      <c r="G700" s="56"/>
      <c r="H700" s="56"/>
      <c r="I700" s="55"/>
      <c r="J700" s="55"/>
      <c r="K700" s="519"/>
      <c r="L700" s="55"/>
      <c r="M700" s="55"/>
      <c r="N700" s="55"/>
      <c r="O700" s="1181"/>
      <c r="P700" s="1181"/>
      <c r="Q700" s="1181"/>
      <c r="R700" s="1181"/>
      <c r="S700" s="1181"/>
      <c r="T700" s="1181"/>
      <c r="U700" s="1181"/>
      <c r="V700" s="1181"/>
      <c r="W700" s="1181"/>
      <c r="X700" s="1181"/>
      <c r="Y700" s="1181"/>
      <c r="Z700" s="2303"/>
      <c r="AA700" s="211"/>
      <c r="AB700" s="211"/>
      <c r="AC700" s="211"/>
      <c r="AD700" s="211"/>
      <c r="AE700" s="3228"/>
      <c r="AF700" s="3064"/>
    </row>
    <row r="701" spans="1:120" ht="30" customHeight="1" x14ac:dyDescent="0.25">
      <c r="A701" s="288" t="s">
        <v>413</v>
      </c>
      <c r="B701" s="522"/>
      <c r="C701" s="53">
        <v>648</v>
      </c>
      <c r="D701" s="141">
        <f t="shared" si="237"/>
        <v>594</v>
      </c>
      <c r="E701" s="503">
        <v>657</v>
      </c>
      <c r="F701" s="53">
        <f t="shared" si="238"/>
        <v>110.60606060606059</v>
      </c>
      <c r="G701" s="56"/>
      <c r="H701" s="56"/>
      <c r="I701" s="55"/>
      <c r="J701" s="55"/>
      <c r="K701" s="519"/>
      <c r="L701" s="55"/>
      <c r="M701" s="55"/>
      <c r="N701" s="55"/>
      <c r="O701" s="1181"/>
      <c r="P701" s="1181"/>
      <c r="Q701" s="1181"/>
      <c r="R701" s="1181"/>
      <c r="S701" s="1181"/>
      <c r="T701" s="1181"/>
      <c r="U701" s="1181"/>
      <c r="V701" s="1181"/>
      <c r="W701" s="1181"/>
      <c r="X701" s="1181"/>
      <c r="Y701" s="1181"/>
      <c r="Z701" s="2303"/>
      <c r="AA701" s="211"/>
      <c r="AB701" s="211"/>
      <c r="AC701" s="211"/>
      <c r="AD701" s="211"/>
      <c r="AE701" s="3228"/>
      <c r="AF701" s="3065"/>
    </row>
    <row r="702" spans="1:120" ht="30" customHeight="1" x14ac:dyDescent="0.25">
      <c r="A702" s="288" t="s">
        <v>414</v>
      </c>
      <c r="B702" s="522"/>
      <c r="C702" s="53">
        <v>312</v>
      </c>
      <c r="D702" s="141">
        <f t="shared" si="237"/>
        <v>286</v>
      </c>
      <c r="E702" s="503">
        <v>313</v>
      </c>
      <c r="F702" s="53">
        <f t="shared" si="238"/>
        <v>109.44055944055944</v>
      </c>
      <c r="G702" s="56"/>
      <c r="H702" s="56"/>
      <c r="I702" s="55"/>
      <c r="J702" s="55"/>
      <c r="K702" s="519"/>
      <c r="L702" s="55"/>
      <c r="M702" s="55"/>
      <c r="N702" s="55"/>
      <c r="O702" s="1181"/>
      <c r="P702" s="1181"/>
      <c r="Q702" s="1181"/>
      <c r="R702" s="1181"/>
      <c r="S702" s="1181"/>
      <c r="T702" s="1181"/>
      <c r="U702" s="1181"/>
      <c r="V702" s="1181"/>
      <c r="W702" s="1181"/>
      <c r="X702" s="1181"/>
      <c r="Y702" s="1181"/>
      <c r="Z702" s="2303"/>
      <c r="AA702" s="211"/>
      <c r="AB702" s="211"/>
      <c r="AC702" s="211"/>
      <c r="AD702" s="211"/>
      <c r="AE702" s="3228"/>
      <c r="AF702" s="3065"/>
    </row>
    <row r="703" spans="1:120" ht="57.75" customHeight="1" x14ac:dyDescent="0.25">
      <c r="A703" s="757" t="s">
        <v>360</v>
      </c>
      <c r="B703" s="522"/>
      <c r="C703" s="53">
        <f>SUM(C704:C707)</f>
        <v>44490</v>
      </c>
      <c r="D703" s="53">
        <f>SUM(D704:D707)</f>
        <v>40782</v>
      </c>
      <c r="E703" s="53">
        <f>SUM(E704:E707)</f>
        <v>43009.532522371694</v>
      </c>
      <c r="F703" s="53">
        <f t="shared" si="238"/>
        <v>105.46204826239934</v>
      </c>
      <c r="G703" s="56"/>
      <c r="H703" s="56"/>
      <c r="I703" s="55"/>
      <c r="J703" s="55"/>
      <c r="K703" s="519"/>
      <c r="L703" s="55"/>
      <c r="M703" s="55"/>
      <c r="N703" s="55"/>
      <c r="O703" s="1181"/>
      <c r="P703" s="1181"/>
      <c r="Q703" s="1181"/>
      <c r="R703" s="1181"/>
      <c r="S703" s="1181"/>
      <c r="T703" s="1181"/>
      <c r="U703" s="1181"/>
      <c r="V703" s="1181"/>
      <c r="W703" s="1181"/>
      <c r="X703" s="1181"/>
      <c r="Y703" s="1181"/>
      <c r="Z703" s="2303"/>
      <c r="AA703" s="211"/>
      <c r="AB703" s="211"/>
      <c r="AC703" s="211"/>
      <c r="AD703" s="211"/>
      <c r="AE703" s="3228"/>
      <c r="AF703" s="3064"/>
    </row>
    <row r="704" spans="1:120" ht="60" customHeight="1" x14ac:dyDescent="0.25">
      <c r="A704" s="288" t="s">
        <v>442</v>
      </c>
      <c r="B704" s="522"/>
      <c r="C704" s="53">
        <v>34161</v>
      </c>
      <c r="D704" s="141">
        <f t="shared" si="237"/>
        <v>31314</v>
      </c>
      <c r="E704" s="406">
        <v>30069</v>
      </c>
      <c r="F704" s="53">
        <f t="shared" si="238"/>
        <v>96.02414255604522</v>
      </c>
      <c r="G704" s="56"/>
      <c r="H704" s="56"/>
      <c r="I704" s="55"/>
      <c r="J704" s="55"/>
      <c r="K704" s="519"/>
      <c r="L704" s="55"/>
      <c r="M704" s="55"/>
      <c r="N704" s="55"/>
      <c r="O704" s="1181"/>
      <c r="P704" s="1181"/>
      <c r="Q704" s="1181"/>
      <c r="R704" s="1181"/>
      <c r="S704" s="1181"/>
      <c r="T704" s="1181"/>
      <c r="U704" s="1181"/>
      <c r="V704" s="1181"/>
      <c r="W704" s="1181"/>
      <c r="X704" s="1181"/>
      <c r="Y704" s="1181"/>
      <c r="Z704" s="2303"/>
      <c r="AA704" s="211"/>
      <c r="AB704" s="211"/>
      <c r="AC704" s="211"/>
      <c r="AD704" s="211"/>
      <c r="AE704" s="3228"/>
      <c r="AF704" s="2948"/>
    </row>
    <row r="705" spans="1:120" ht="45" customHeight="1" x14ac:dyDescent="0.25">
      <c r="A705" s="288" t="s">
        <v>363</v>
      </c>
      <c r="B705" s="522"/>
      <c r="C705" s="53">
        <v>3895</v>
      </c>
      <c r="D705" s="141">
        <f t="shared" si="237"/>
        <v>3570</v>
      </c>
      <c r="E705" s="406">
        <v>6037.8716744913918</v>
      </c>
      <c r="F705" s="53">
        <f t="shared" si="238"/>
        <v>169.12805810900258</v>
      </c>
      <c r="G705" s="56"/>
      <c r="H705" s="56"/>
      <c r="I705" s="55"/>
      <c r="J705" s="55"/>
      <c r="K705" s="519"/>
      <c r="L705" s="55"/>
      <c r="M705" s="55"/>
      <c r="N705" s="55"/>
      <c r="O705" s="1181"/>
      <c r="P705" s="1181"/>
      <c r="Q705" s="1181"/>
      <c r="R705" s="1181"/>
      <c r="S705" s="1181"/>
      <c r="T705" s="1181"/>
      <c r="U705" s="1181"/>
      <c r="V705" s="1181"/>
      <c r="W705" s="1181"/>
      <c r="X705" s="1181"/>
      <c r="Y705" s="1181"/>
      <c r="Z705" s="2303"/>
      <c r="AA705" s="211"/>
      <c r="AB705" s="211"/>
      <c r="AC705" s="211"/>
      <c r="AD705" s="211"/>
      <c r="AE705" s="3228"/>
      <c r="AF705" s="2948"/>
    </row>
    <row r="706" spans="1:120" ht="30" customHeight="1" x14ac:dyDescent="0.25">
      <c r="A706" s="288" t="s">
        <v>364</v>
      </c>
      <c r="B706" s="522"/>
      <c r="C706" s="53">
        <v>5644</v>
      </c>
      <c r="D706" s="141">
        <f t="shared" si="237"/>
        <v>5174</v>
      </c>
      <c r="E706" s="406">
        <v>6052.6608478802991</v>
      </c>
      <c r="F706" s="53">
        <f t="shared" si="238"/>
        <v>116.9822351735659</v>
      </c>
      <c r="G706" s="56"/>
      <c r="H706" s="56"/>
      <c r="I706" s="55"/>
      <c r="J706" s="55"/>
      <c r="K706" s="519"/>
      <c r="L706" s="55"/>
      <c r="M706" s="55"/>
      <c r="N706" s="55"/>
      <c r="O706" s="1181"/>
      <c r="P706" s="1181"/>
      <c r="Q706" s="1181"/>
      <c r="R706" s="1181"/>
      <c r="S706" s="1181"/>
      <c r="T706" s="1181"/>
      <c r="U706" s="1181"/>
      <c r="V706" s="1181"/>
      <c r="W706" s="1181"/>
      <c r="X706" s="1181"/>
      <c r="Y706" s="1181"/>
      <c r="Z706" s="2303"/>
      <c r="AA706" s="211"/>
      <c r="AB706" s="211"/>
      <c r="AC706" s="211"/>
      <c r="AD706" s="211"/>
      <c r="AE706" s="3228"/>
      <c r="AF706" s="2948"/>
    </row>
    <row r="707" spans="1:120" ht="15" customHeight="1" x14ac:dyDescent="0.25">
      <c r="A707" s="288" t="s">
        <v>365</v>
      </c>
      <c r="B707" s="522"/>
      <c r="C707" s="53">
        <v>790</v>
      </c>
      <c r="D707" s="141">
        <f t="shared" si="237"/>
        <v>724</v>
      </c>
      <c r="E707" s="406">
        <v>850</v>
      </c>
      <c r="F707" s="53">
        <f t="shared" si="238"/>
        <v>117.40331491712708</v>
      </c>
      <c r="G707" s="56"/>
      <c r="H707" s="56"/>
      <c r="I707" s="55"/>
      <c r="J707" s="55"/>
      <c r="K707" s="519"/>
      <c r="L707" s="55"/>
      <c r="M707" s="55"/>
      <c r="N707" s="55"/>
      <c r="O707" s="1181"/>
      <c r="P707" s="1181"/>
      <c r="Q707" s="1181"/>
      <c r="R707" s="1181"/>
      <c r="S707" s="1181"/>
      <c r="T707" s="1181"/>
      <c r="U707" s="1181"/>
      <c r="V707" s="1181"/>
      <c r="W707" s="1181"/>
      <c r="X707" s="1181"/>
      <c r="Y707" s="1181"/>
      <c r="Z707" s="2303"/>
      <c r="AA707" s="211"/>
      <c r="AB707" s="211"/>
      <c r="AC707" s="211"/>
      <c r="AD707" s="211"/>
      <c r="AE707" s="3228"/>
      <c r="AF707" s="2948"/>
    </row>
    <row r="708" spans="1:120" ht="48.75" customHeight="1" x14ac:dyDescent="0.25">
      <c r="A708" s="288" t="s">
        <v>329</v>
      </c>
      <c r="B708" s="522"/>
      <c r="C708" s="53">
        <v>500</v>
      </c>
      <c r="D708" s="141">
        <f t="shared" si="237"/>
        <v>458</v>
      </c>
      <c r="E708" s="406">
        <v>502</v>
      </c>
      <c r="F708" s="141">
        <f t="shared" ref="F708:F717" si="239">E708/D708*100</f>
        <v>109.60698689956332</v>
      </c>
      <c r="G708" s="56"/>
      <c r="H708" s="56"/>
      <c r="I708" s="55"/>
      <c r="J708" s="55"/>
      <c r="K708" s="519"/>
      <c r="L708" s="55"/>
      <c r="M708" s="55"/>
      <c r="N708" s="55"/>
      <c r="O708" s="1181"/>
      <c r="P708" s="1181"/>
      <c r="Q708" s="1181"/>
      <c r="R708" s="1181"/>
      <c r="S708" s="1181"/>
      <c r="T708" s="1181"/>
      <c r="U708" s="1181"/>
      <c r="V708" s="1181"/>
      <c r="W708" s="1181"/>
      <c r="X708" s="1181"/>
      <c r="Y708" s="1181"/>
      <c r="Z708" s="2303"/>
      <c r="AA708" s="211"/>
      <c r="AB708" s="211"/>
      <c r="AC708" s="211"/>
      <c r="AD708" s="211"/>
      <c r="AE708" s="3228"/>
      <c r="AF708" s="2948"/>
    </row>
    <row r="709" spans="1:120" ht="15" customHeight="1" x14ac:dyDescent="0.25">
      <c r="A709" s="753" t="s">
        <v>330</v>
      </c>
      <c r="B709" s="495"/>
      <c r="C709" s="53">
        <v>21582</v>
      </c>
      <c r="D709" s="141">
        <f t="shared" si="237"/>
        <v>19784</v>
      </c>
      <c r="E709" s="503">
        <v>19334</v>
      </c>
      <c r="F709" s="141">
        <f t="shared" si="239"/>
        <v>97.725434694702798</v>
      </c>
      <c r="G709" s="56"/>
      <c r="H709" s="56"/>
      <c r="I709" s="55"/>
      <c r="J709" s="55"/>
      <c r="K709" s="519"/>
      <c r="L709" s="55"/>
      <c r="M709" s="55"/>
      <c r="N709" s="55"/>
      <c r="O709" s="1181"/>
      <c r="P709" s="1181"/>
      <c r="Q709" s="1181"/>
      <c r="R709" s="1181"/>
      <c r="S709" s="1181"/>
      <c r="T709" s="1181"/>
      <c r="U709" s="1181"/>
      <c r="V709" s="1181"/>
      <c r="W709" s="1181"/>
      <c r="X709" s="1181"/>
      <c r="Y709" s="1181"/>
      <c r="Z709" s="2303"/>
      <c r="AA709" s="211"/>
      <c r="AB709" s="211"/>
      <c r="AC709" s="211"/>
      <c r="AD709" s="211"/>
      <c r="AE709" s="3228"/>
      <c r="AF709" s="3065"/>
    </row>
    <row r="710" spans="1:120" ht="15" customHeight="1" x14ac:dyDescent="0.25">
      <c r="A710" s="288" t="s">
        <v>169</v>
      </c>
      <c r="B710" s="522"/>
      <c r="C710" s="53">
        <v>7787</v>
      </c>
      <c r="D710" s="141">
        <f t="shared" si="237"/>
        <v>7138</v>
      </c>
      <c r="E710" s="406">
        <v>7489</v>
      </c>
      <c r="F710" s="141">
        <f t="shared" si="239"/>
        <v>104.91734379377976</v>
      </c>
      <c r="G710" s="56"/>
      <c r="H710" s="56"/>
      <c r="I710" s="55"/>
      <c r="J710" s="55"/>
      <c r="K710" s="519"/>
      <c r="L710" s="55"/>
      <c r="M710" s="55"/>
      <c r="N710" s="55"/>
      <c r="O710" s="1181"/>
      <c r="P710" s="1181"/>
      <c r="Q710" s="1181"/>
      <c r="R710" s="1181"/>
      <c r="S710" s="1181"/>
      <c r="T710" s="1181"/>
      <c r="U710" s="1181"/>
      <c r="V710" s="1181"/>
      <c r="W710" s="1181"/>
      <c r="X710" s="1181"/>
      <c r="Y710" s="1181"/>
      <c r="Z710" s="2303"/>
      <c r="AA710" s="211"/>
      <c r="AB710" s="211"/>
      <c r="AC710" s="211"/>
      <c r="AD710" s="211"/>
      <c r="AE710" s="3228"/>
      <c r="AF710" s="2948"/>
    </row>
    <row r="711" spans="1:120" ht="36" customHeight="1" x14ac:dyDescent="0.25">
      <c r="A711" s="288" t="s">
        <v>170</v>
      </c>
      <c r="B711" s="522"/>
      <c r="C711" s="53">
        <v>8965</v>
      </c>
      <c r="D711" s="141">
        <f t="shared" si="237"/>
        <v>8218</v>
      </c>
      <c r="E711" s="406">
        <v>8408</v>
      </c>
      <c r="F711" s="141">
        <f t="shared" si="239"/>
        <v>102.31199805305427</v>
      </c>
      <c r="G711" s="56"/>
      <c r="H711" s="56"/>
      <c r="I711" s="55"/>
      <c r="J711" s="55"/>
      <c r="K711" s="519"/>
      <c r="L711" s="55"/>
      <c r="M711" s="55"/>
      <c r="N711" s="55"/>
      <c r="O711" s="1181"/>
      <c r="P711" s="1181"/>
      <c r="Q711" s="1181"/>
      <c r="R711" s="1181"/>
      <c r="S711" s="1181"/>
      <c r="T711" s="1181"/>
      <c r="U711" s="1181"/>
      <c r="V711" s="1181"/>
      <c r="W711" s="1181"/>
      <c r="X711" s="1181"/>
      <c r="Y711" s="1181"/>
      <c r="Z711" s="2303"/>
      <c r="AA711" s="211"/>
      <c r="AB711" s="211"/>
      <c r="AC711" s="211"/>
      <c r="AD711" s="211"/>
      <c r="AE711" s="3228"/>
      <c r="AF711" s="2948"/>
    </row>
    <row r="712" spans="1:120" ht="29.25" customHeight="1" x14ac:dyDescent="0.25">
      <c r="A712" s="13" t="s">
        <v>178</v>
      </c>
      <c r="B712" s="1729"/>
      <c r="C712" s="66">
        <f>C699+C710*3.2+C711</f>
        <v>101415.4</v>
      </c>
      <c r="D712" s="66">
        <f>D699+D710*3.2+D711</f>
        <v>92963.6</v>
      </c>
      <c r="E712" s="66">
        <f>E699+E710*3.2+E711</f>
        <v>96188.332522371697</v>
      </c>
      <c r="F712" s="201">
        <f t="shared" si="239"/>
        <v>103.46881201069202</v>
      </c>
      <c r="G712" s="64"/>
      <c r="H712" s="64"/>
      <c r="I712" s="1256"/>
      <c r="J712" s="1256"/>
      <c r="K712" s="1614"/>
      <c r="L712" s="1256"/>
      <c r="M712" s="1256"/>
      <c r="N712" s="1256"/>
      <c r="O712" s="1183"/>
      <c r="P712" s="1183"/>
      <c r="Q712" s="1183"/>
      <c r="R712" s="1183"/>
      <c r="S712" s="1183"/>
      <c r="T712" s="1183"/>
      <c r="U712" s="1183"/>
      <c r="V712" s="1183"/>
      <c r="W712" s="1183"/>
      <c r="X712" s="1183"/>
      <c r="Y712" s="1183"/>
      <c r="Z712" s="2304"/>
      <c r="AA712" s="2317"/>
      <c r="AB712" s="2317"/>
      <c r="AC712" s="2317"/>
      <c r="AD712" s="2317"/>
      <c r="AE712" s="3229"/>
      <c r="AF712" s="3067"/>
    </row>
    <row r="713" spans="1:120" ht="29.25" customHeight="1" x14ac:dyDescent="0.25">
      <c r="A713" s="130" t="s">
        <v>179</v>
      </c>
      <c r="B713" s="2351"/>
      <c r="C713" s="17">
        <f>SUM(C712,C697)</f>
        <v>208238.4</v>
      </c>
      <c r="D713" s="17">
        <f>SUM(D712,D697)</f>
        <v>190885.2</v>
      </c>
      <c r="E713" s="17">
        <f>SUM(E712,E697)</f>
        <v>184338.13252237171</v>
      </c>
      <c r="F713" s="174">
        <f t="shared" si="239"/>
        <v>96.570154481526956</v>
      </c>
      <c r="G713" s="277"/>
      <c r="H713" s="277"/>
      <c r="I713" s="14"/>
      <c r="J713" s="14"/>
      <c r="K713" s="1703"/>
      <c r="L713" s="14"/>
      <c r="M713" s="14"/>
      <c r="N713" s="14"/>
      <c r="O713" s="531">
        <v>84546.900659999999</v>
      </c>
      <c r="P713" s="531">
        <v>84715.252074000004</v>
      </c>
      <c r="Q713" s="531">
        <v>84715.252074000004</v>
      </c>
      <c r="R713" s="531">
        <v>84715.252074000004</v>
      </c>
      <c r="S713" s="531">
        <v>84715.252074000004</v>
      </c>
      <c r="T713" s="531">
        <v>84715.252074000004</v>
      </c>
      <c r="U713" s="531">
        <v>85136.697073999996</v>
      </c>
      <c r="V713" s="531">
        <v>85136.697073999996</v>
      </c>
      <c r="W713" s="531">
        <v>85298.322820000001</v>
      </c>
      <c r="X713" s="531">
        <v>85298.322820000001</v>
      </c>
      <c r="Y713" s="531">
        <v>85298.322820000001</v>
      </c>
      <c r="Z713" s="2305">
        <f>O713/12*$A$4+(P713-O713)/11*10+(Q713-P713)/10*9+(R713-Q713)/9*8+(S713-R713)/8*7+(T713-S713)/7*6+(U713-T713)/6*5+(V713-U713)/5*4+(W713-V713)/4*3+(X713-W713)/3*2+(Y713-X713)/2*1</f>
        <v>78126.795821166685</v>
      </c>
      <c r="AA713" s="1353">
        <f>AE713-AC713</f>
        <v>79704.248769999991</v>
      </c>
      <c r="AB713" s="1353">
        <f>AA713-Z713</f>
        <v>1577.4529488333064</v>
      </c>
      <c r="AC713" s="1353">
        <v>-246.73606999999998</v>
      </c>
      <c r="AD713" s="1353"/>
      <c r="AE713" s="3230">
        <v>79457.512699999992</v>
      </c>
      <c r="AF713" s="3068"/>
    </row>
    <row r="714" spans="1:120" s="405" customFormat="1" ht="15" customHeight="1" x14ac:dyDescent="0.25">
      <c r="A714" s="2706" t="s">
        <v>172</v>
      </c>
      <c r="B714" s="2706"/>
      <c r="C714" s="1584"/>
      <c r="D714" s="1584"/>
      <c r="E714" s="1584"/>
      <c r="F714" s="1584"/>
      <c r="G714" s="2300"/>
      <c r="H714" s="2300"/>
      <c r="I714" s="1715"/>
      <c r="J714" s="1715"/>
      <c r="K714" s="1715"/>
      <c r="L714" s="1715"/>
      <c r="M714" s="1715"/>
      <c r="N714" s="1715"/>
      <c r="O714" s="1182">
        <v>0</v>
      </c>
      <c r="P714" s="1182">
        <v>0</v>
      </c>
      <c r="Q714" s="1182">
        <v>0</v>
      </c>
      <c r="R714" s="1182">
        <v>0</v>
      </c>
      <c r="S714" s="1182">
        <v>0</v>
      </c>
      <c r="T714" s="1182">
        <v>0</v>
      </c>
      <c r="U714" s="1182">
        <v>0</v>
      </c>
      <c r="V714" s="1182">
        <v>0</v>
      </c>
      <c r="W714" s="1182">
        <v>0</v>
      </c>
      <c r="X714" s="1182">
        <v>0</v>
      </c>
      <c r="Y714" s="1182">
        <v>0</v>
      </c>
      <c r="Z714" s="2306">
        <v>0</v>
      </c>
      <c r="AA714" s="2320">
        <v>0</v>
      </c>
      <c r="AB714" s="2320">
        <v>0</v>
      </c>
      <c r="AC714" s="2320"/>
      <c r="AD714" s="2320"/>
      <c r="AE714" s="3231">
        <v>0</v>
      </c>
      <c r="AF714" s="2992"/>
    </row>
    <row r="715" spans="1:120" s="405" customFormat="1" ht="15" customHeight="1" x14ac:dyDescent="0.25">
      <c r="A715" s="1441" t="s">
        <v>88</v>
      </c>
      <c r="B715" s="447"/>
      <c r="C715" s="543">
        <v>1800</v>
      </c>
      <c r="D715" s="406">
        <f>ROUND(C715/12*$A$4,0)</f>
        <v>1650</v>
      </c>
      <c r="E715" s="406">
        <v>1667</v>
      </c>
      <c r="F715" s="406">
        <f t="shared" si="239"/>
        <v>101.03030303030303</v>
      </c>
      <c r="G715" s="518"/>
      <c r="H715" s="518"/>
      <c r="I715" s="547"/>
      <c r="J715" s="547"/>
      <c r="K715" s="547"/>
      <c r="L715" s="547"/>
      <c r="M715" s="547"/>
      <c r="N715" s="547"/>
      <c r="O715" s="1181"/>
      <c r="P715" s="1181"/>
      <c r="Q715" s="1181"/>
      <c r="R715" s="1181"/>
      <c r="S715" s="1181"/>
      <c r="T715" s="1181"/>
      <c r="U715" s="1181"/>
      <c r="V715" s="1181"/>
      <c r="W715" s="1181"/>
      <c r="X715" s="1181"/>
      <c r="Y715" s="1181"/>
      <c r="Z715" s="2303">
        <f>O715/12</f>
        <v>0</v>
      </c>
      <c r="AA715" s="211">
        <f>AE715-AC715</f>
        <v>0</v>
      </c>
      <c r="AB715" s="211">
        <f>AA715-Z715</f>
        <v>0</v>
      </c>
      <c r="AC715" s="211"/>
      <c r="AD715" s="211"/>
      <c r="AE715" s="3228"/>
      <c r="AF715" s="2948"/>
    </row>
    <row r="716" spans="1:120" s="405" customFormat="1" ht="15" customHeight="1" x14ac:dyDescent="0.25">
      <c r="A716" s="1441" t="s">
        <v>106</v>
      </c>
      <c r="B716" s="447"/>
      <c r="C716" s="543">
        <v>4000</v>
      </c>
      <c r="D716" s="406">
        <f>ROUND(C716/12*$A$4,0)</f>
        <v>3667</v>
      </c>
      <c r="E716" s="406">
        <v>5114</v>
      </c>
      <c r="F716" s="406">
        <f t="shared" si="239"/>
        <v>139.4600490864467</v>
      </c>
      <c r="G716" s="518"/>
      <c r="H716" s="518"/>
      <c r="I716" s="547"/>
      <c r="J716" s="547"/>
      <c r="K716" s="547"/>
      <c r="L716" s="547"/>
      <c r="M716" s="547"/>
      <c r="N716" s="547"/>
      <c r="O716" s="1181"/>
      <c r="P716" s="1181"/>
      <c r="Q716" s="1181"/>
      <c r="R716" s="1181"/>
      <c r="S716" s="1181"/>
      <c r="T716" s="1181"/>
      <c r="U716" s="1181"/>
      <c r="V716" s="1181"/>
      <c r="W716" s="1181"/>
      <c r="X716" s="1181"/>
      <c r="Y716" s="1181"/>
      <c r="Z716" s="2303">
        <f>O716/12</f>
        <v>0</v>
      </c>
      <c r="AA716" s="211">
        <f>AE716-AC716</f>
        <v>0</v>
      </c>
      <c r="AB716" s="211">
        <f>AA716-Z716</f>
        <v>0</v>
      </c>
      <c r="AC716" s="211"/>
      <c r="AD716" s="211"/>
      <c r="AE716" s="3228"/>
      <c r="AF716" s="2948"/>
    </row>
    <row r="717" spans="1:120" s="405" customFormat="1" ht="15" customHeight="1" x14ac:dyDescent="0.25">
      <c r="A717" s="1441" t="s">
        <v>77</v>
      </c>
      <c r="B717" s="447"/>
      <c r="C717" s="543">
        <v>3500</v>
      </c>
      <c r="D717" s="406">
        <f>ROUND(C717/12*$A$4,0)</f>
        <v>3208</v>
      </c>
      <c r="E717" s="406">
        <v>3399</v>
      </c>
      <c r="F717" s="406">
        <f t="shared" si="239"/>
        <v>105.95386533665835</v>
      </c>
      <c r="G717" s="518"/>
      <c r="H717" s="518"/>
      <c r="I717" s="547"/>
      <c r="J717" s="547"/>
      <c r="K717" s="547"/>
      <c r="L717" s="547"/>
      <c r="M717" s="547"/>
      <c r="N717" s="547"/>
      <c r="O717" s="1181"/>
      <c r="P717" s="1181"/>
      <c r="Q717" s="1181"/>
      <c r="R717" s="1181"/>
      <c r="S717" s="1181"/>
      <c r="T717" s="1181"/>
      <c r="U717" s="1181"/>
      <c r="V717" s="1181"/>
      <c r="W717" s="1181"/>
      <c r="X717" s="1181"/>
      <c r="Y717" s="1181"/>
      <c r="Z717" s="2303">
        <f>O717/12</f>
        <v>0</v>
      </c>
      <c r="AA717" s="211">
        <f>AE717-AC717</f>
        <v>0</v>
      </c>
      <c r="AB717" s="211">
        <f>AA717-Z717</f>
        <v>0</v>
      </c>
      <c r="AC717" s="211"/>
      <c r="AD717" s="211"/>
      <c r="AE717" s="3228"/>
      <c r="AF717" s="2948"/>
    </row>
    <row r="718" spans="1:120" ht="15" customHeight="1" x14ac:dyDescent="0.25">
      <c r="A718" s="197" t="s">
        <v>33</v>
      </c>
      <c r="B718" s="446"/>
      <c r="C718" s="36"/>
      <c r="D718" s="36"/>
      <c r="E718" s="543"/>
      <c r="F718" s="36"/>
      <c r="G718" s="50"/>
      <c r="H718" s="50"/>
      <c r="I718" s="53"/>
      <c r="J718" s="53"/>
      <c r="K718" s="503"/>
      <c r="L718" s="53"/>
      <c r="M718" s="53"/>
      <c r="N718" s="53"/>
      <c r="O718" s="1181"/>
      <c r="P718" s="1181"/>
      <c r="Q718" s="1181"/>
      <c r="R718" s="1181"/>
      <c r="S718" s="1181"/>
      <c r="T718" s="1181"/>
      <c r="U718" s="1181"/>
      <c r="V718" s="1181"/>
      <c r="W718" s="1181"/>
      <c r="X718" s="1181"/>
      <c r="Y718" s="1181"/>
      <c r="Z718" s="2303"/>
      <c r="AA718" s="211"/>
      <c r="AB718" s="211"/>
      <c r="AC718" s="211"/>
      <c r="AD718" s="211"/>
      <c r="AE718" s="3228"/>
      <c r="AF718" s="2990"/>
    </row>
    <row r="719" spans="1:120" ht="15" customHeight="1" x14ac:dyDescent="0.25">
      <c r="A719" s="447" t="s">
        <v>165</v>
      </c>
      <c r="B719" s="447">
        <v>300</v>
      </c>
      <c r="C719" s="36">
        <v>260</v>
      </c>
      <c r="D719" s="141">
        <f>ROUND(C719/12*$A$4,0)</f>
        <v>238</v>
      </c>
      <c r="E719" s="406">
        <v>247</v>
      </c>
      <c r="F719" s="141">
        <f>E719/D719*100</f>
        <v>103.78151260504202</v>
      </c>
      <c r="G719" s="50">
        <v>12.7</v>
      </c>
      <c r="H719" s="154">
        <f>K719/E719</f>
        <v>11.125506072874494</v>
      </c>
      <c r="I719" s="163">
        <f>ROUND(C719*G719,0)</f>
        <v>3302</v>
      </c>
      <c r="J719" s="163">
        <f>ROUND(D719*G719,0)</f>
        <v>3023</v>
      </c>
      <c r="K719" s="408">
        <v>2748</v>
      </c>
      <c r="L719" s="163">
        <f>K719/J719*100</f>
        <v>90.903076414158122</v>
      </c>
      <c r="M719" s="163">
        <f>ROUND(I719/B719,0)</f>
        <v>11</v>
      </c>
      <c r="N719" s="163">
        <f t="shared" ref="N719:N724" si="240">K719/$A$4*12/M719</f>
        <v>272.52892561983475</v>
      </c>
      <c r="O719" s="1181"/>
      <c r="P719" s="1181"/>
      <c r="Q719" s="1181"/>
      <c r="R719" s="1181"/>
      <c r="S719" s="1181"/>
      <c r="T719" s="1181"/>
      <c r="U719" s="1181"/>
      <c r="V719" s="1181"/>
      <c r="W719" s="1181"/>
      <c r="X719" s="1181"/>
      <c r="Y719" s="1181"/>
      <c r="Z719" s="2303"/>
      <c r="AA719" s="211"/>
      <c r="AB719" s="211"/>
      <c r="AC719" s="211"/>
      <c r="AD719" s="211"/>
      <c r="AE719" s="3228"/>
      <c r="AF719" s="2948"/>
    </row>
    <row r="720" spans="1:120" s="98" customFormat="1" ht="14.25" customHeight="1" x14ac:dyDescent="0.25">
      <c r="A720" s="199" t="s">
        <v>93</v>
      </c>
      <c r="B720" s="495"/>
      <c r="C720" s="39">
        <f>C719</f>
        <v>260</v>
      </c>
      <c r="D720" s="39">
        <f>D719</f>
        <v>238</v>
      </c>
      <c r="E720" s="547">
        <f>E719</f>
        <v>247</v>
      </c>
      <c r="F720" s="39">
        <f>E720/D720*100</f>
        <v>103.78151260504202</v>
      </c>
      <c r="G720" s="56">
        <f>G719</f>
        <v>12.7</v>
      </c>
      <c r="H720" s="153">
        <f>K720/E720</f>
        <v>11.125506072874494</v>
      </c>
      <c r="I720" s="57">
        <f>I719</f>
        <v>3302</v>
      </c>
      <c r="J720" s="57">
        <f>J719</f>
        <v>3023</v>
      </c>
      <c r="K720" s="520">
        <f>K719</f>
        <v>2748</v>
      </c>
      <c r="L720" s="163">
        <f>K720/J720*100</f>
        <v>90.903076414158122</v>
      </c>
      <c r="M720" s="181">
        <f>SUM(M719)</f>
        <v>11</v>
      </c>
      <c r="N720" s="163">
        <f t="shared" si="240"/>
        <v>272.52892561983475</v>
      </c>
      <c r="O720" s="1181"/>
      <c r="P720" s="1181"/>
      <c r="Q720" s="1181"/>
      <c r="R720" s="1181"/>
      <c r="S720" s="1181"/>
      <c r="T720" s="1181"/>
      <c r="U720" s="1181"/>
      <c r="V720" s="1181"/>
      <c r="W720" s="1181"/>
      <c r="X720" s="1181"/>
      <c r="Y720" s="1181"/>
      <c r="Z720" s="2303"/>
      <c r="AA720" s="211"/>
      <c r="AB720" s="211"/>
      <c r="AC720" s="211"/>
      <c r="AD720" s="211"/>
      <c r="AE720" s="3228"/>
      <c r="AF720" s="3073"/>
      <c r="AG720" s="412"/>
      <c r="AH720" s="412"/>
      <c r="AI720" s="412"/>
      <c r="AJ720" s="412"/>
      <c r="AK720" s="412"/>
      <c r="AL720" s="412"/>
      <c r="AM720" s="412"/>
      <c r="AN720" s="412"/>
      <c r="AO720" s="412"/>
      <c r="AP720" s="412"/>
      <c r="AQ720" s="412"/>
      <c r="AR720" s="412"/>
      <c r="AS720" s="412"/>
      <c r="AT720" s="412"/>
      <c r="AU720" s="412"/>
      <c r="AV720" s="412"/>
      <c r="AW720" s="412"/>
      <c r="AX720" s="412"/>
      <c r="AY720" s="412"/>
      <c r="AZ720" s="412"/>
      <c r="BA720" s="412"/>
      <c r="BB720" s="412"/>
      <c r="BC720" s="412"/>
      <c r="BD720" s="412"/>
      <c r="BE720" s="412"/>
      <c r="BF720" s="412"/>
      <c r="BG720" s="412"/>
      <c r="BH720" s="412"/>
      <c r="BI720" s="412"/>
      <c r="BJ720" s="412"/>
      <c r="BK720" s="412"/>
      <c r="BL720" s="412"/>
      <c r="BM720" s="412"/>
      <c r="BN720" s="412"/>
      <c r="BO720" s="412"/>
      <c r="BP720" s="412"/>
      <c r="BQ720" s="412"/>
      <c r="BR720" s="412"/>
      <c r="BS720" s="412"/>
      <c r="BT720" s="412"/>
      <c r="BU720" s="412"/>
      <c r="BV720" s="412"/>
      <c r="BW720" s="412"/>
      <c r="BX720" s="412"/>
      <c r="BY720" s="412"/>
      <c r="BZ720" s="412"/>
      <c r="CA720" s="412"/>
      <c r="CB720" s="412"/>
      <c r="CC720" s="412"/>
      <c r="CD720" s="412"/>
      <c r="CE720" s="412"/>
      <c r="CF720" s="412"/>
      <c r="CG720" s="412"/>
      <c r="CH720" s="412"/>
      <c r="CI720" s="412"/>
      <c r="CJ720" s="412"/>
      <c r="CK720" s="412"/>
      <c r="CL720" s="412"/>
      <c r="CM720" s="412"/>
      <c r="CN720" s="412"/>
      <c r="CO720" s="412"/>
      <c r="CP720" s="412"/>
      <c r="CQ720" s="412"/>
      <c r="CR720" s="412"/>
      <c r="CS720" s="412"/>
      <c r="CT720" s="412"/>
      <c r="CU720" s="412"/>
      <c r="CV720" s="412"/>
      <c r="CW720" s="412"/>
      <c r="CX720" s="412"/>
      <c r="CY720" s="412"/>
      <c r="CZ720" s="412"/>
      <c r="DA720" s="412"/>
      <c r="DB720" s="412"/>
      <c r="DC720" s="412"/>
      <c r="DD720" s="412"/>
      <c r="DE720" s="412"/>
      <c r="DF720" s="412"/>
      <c r="DG720" s="412"/>
      <c r="DH720" s="412"/>
      <c r="DI720" s="412"/>
      <c r="DJ720" s="412"/>
      <c r="DK720" s="412"/>
      <c r="DL720" s="412"/>
      <c r="DM720" s="412"/>
      <c r="DN720" s="412"/>
      <c r="DO720" s="412"/>
      <c r="DP720" s="412"/>
    </row>
    <row r="721" spans="1:120" s="98" customFormat="1" ht="14.25" customHeight="1" x14ac:dyDescent="0.25">
      <c r="A721" s="197" t="s">
        <v>16</v>
      </c>
      <c r="B721" s="495"/>
      <c r="C721" s="39"/>
      <c r="D721" s="39"/>
      <c r="E721" s="547"/>
      <c r="F721" s="39"/>
      <c r="G721" s="56"/>
      <c r="H721" s="153"/>
      <c r="I721" s="57"/>
      <c r="J721" s="57"/>
      <c r="K721" s="520"/>
      <c r="L721" s="163"/>
      <c r="M721" s="181"/>
      <c r="N721" s="163"/>
      <c r="O721" s="1181"/>
      <c r="P721" s="1181"/>
      <c r="Q721" s="1181"/>
      <c r="R721" s="1181"/>
      <c r="S721" s="1181"/>
      <c r="T721" s="1181"/>
      <c r="U721" s="1181"/>
      <c r="V721" s="1181"/>
      <c r="W721" s="1181"/>
      <c r="X721" s="1181"/>
      <c r="Y721" s="1181"/>
      <c r="Z721" s="2303"/>
      <c r="AA721" s="211"/>
      <c r="AB721" s="211"/>
      <c r="AC721" s="211"/>
      <c r="AD721" s="211"/>
      <c r="AE721" s="3228"/>
      <c r="AF721" s="3073"/>
      <c r="AG721" s="412"/>
      <c r="AH721" s="412"/>
      <c r="AI721" s="412"/>
      <c r="AJ721" s="412"/>
      <c r="AK721" s="412"/>
      <c r="AL721" s="412"/>
      <c r="AM721" s="412"/>
      <c r="AN721" s="412"/>
      <c r="AO721" s="412"/>
      <c r="AP721" s="412"/>
      <c r="AQ721" s="412"/>
      <c r="AR721" s="412"/>
      <c r="AS721" s="412"/>
      <c r="AT721" s="412"/>
      <c r="AU721" s="412"/>
      <c r="AV721" s="412"/>
      <c r="AW721" s="412"/>
      <c r="AX721" s="412"/>
      <c r="AY721" s="412"/>
      <c r="AZ721" s="412"/>
      <c r="BA721" s="412"/>
      <c r="BB721" s="412"/>
      <c r="BC721" s="412"/>
      <c r="BD721" s="412"/>
      <c r="BE721" s="412"/>
      <c r="BF721" s="412"/>
      <c r="BG721" s="412"/>
      <c r="BH721" s="412"/>
      <c r="BI721" s="412"/>
      <c r="BJ721" s="412"/>
      <c r="BK721" s="412"/>
      <c r="BL721" s="412"/>
      <c r="BM721" s="412"/>
      <c r="BN721" s="412"/>
      <c r="BO721" s="412"/>
      <c r="BP721" s="412"/>
      <c r="BQ721" s="412"/>
      <c r="BR721" s="412"/>
      <c r="BS721" s="412"/>
      <c r="BT721" s="412"/>
      <c r="BU721" s="412"/>
      <c r="BV721" s="412"/>
      <c r="BW721" s="412"/>
      <c r="BX721" s="412"/>
      <c r="BY721" s="412"/>
      <c r="BZ721" s="412"/>
      <c r="CA721" s="412"/>
      <c r="CB721" s="412"/>
      <c r="CC721" s="412"/>
      <c r="CD721" s="412"/>
      <c r="CE721" s="412"/>
      <c r="CF721" s="412"/>
      <c r="CG721" s="412"/>
      <c r="CH721" s="412"/>
      <c r="CI721" s="412"/>
      <c r="CJ721" s="412"/>
      <c r="CK721" s="412"/>
      <c r="CL721" s="412"/>
      <c r="CM721" s="412"/>
      <c r="CN721" s="412"/>
      <c r="CO721" s="412"/>
      <c r="CP721" s="412"/>
      <c r="CQ721" s="412"/>
      <c r="CR721" s="412"/>
      <c r="CS721" s="412"/>
      <c r="CT721" s="412"/>
      <c r="CU721" s="412"/>
      <c r="CV721" s="412"/>
      <c r="CW721" s="412"/>
      <c r="CX721" s="412"/>
      <c r="CY721" s="412"/>
      <c r="CZ721" s="412"/>
      <c r="DA721" s="412"/>
      <c r="DB721" s="412"/>
      <c r="DC721" s="412"/>
      <c r="DD721" s="412"/>
      <c r="DE721" s="412"/>
      <c r="DF721" s="412"/>
      <c r="DG721" s="412"/>
      <c r="DH721" s="412"/>
      <c r="DI721" s="412"/>
      <c r="DJ721" s="412"/>
      <c r="DK721" s="412"/>
      <c r="DL721" s="412"/>
      <c r="DM721" s="412"/>
      <c r="DN721" s="412"/>
      <c r="DO721" s="412"/>
      <c r="DP721" s="412"/>
    </row>
    <row r="722" spans="1:120" ht="15" customHeight="1" x14ac:dyDescent="0.25">
      <c r="A722" s="61" t="s">
        <v>202</v>
      </c>
      <c r="B722" s="447">
        <v>240</v>
      </c>
      <c r="C722" s="93">
        <v>240</v>
      </c>
      <c r="D722" s="141">
        <f>ROUND(C722/12*$A$4,0)</f>
        <v>220</v>
      </c>
      <c r="E722" s="406">
        <v>220</v>
      </c>
      <c r="F722" s="141">
        <f>E722/D722*100</f>
        <v>100</v>
      </c>
      <c r="G722" s="56">
        <v>8</v>
      </c>
      <c r="H722" s="154">
        <f>K722/E722</f>
        <v>8.0181818181818176</v>
      </c>
      <c r="I722" s="163">
        <f>ROUND(C722*G722,0)</f>
        <v>1920</v>
      </c>
      <c r="J722" s="163">
        <f>ROUND(D722*G722,0)</f>
        <v>1760</v>
      </c>
      <c r="K722" s="408">
        <v>1764</v>
      </c>
      <c r="L722" s="163">
        <f>K722/J722*100</f>
        <v>100.22727272727272</v>
      </c>
      <c r="M722" s="453">
        <f>ROUND(I722/B722,0)</f>
        <v>8</v>
      </c>
      <c r="N722" s="163">
        <f t="shared" si="240"/>
        <v>240.54545454545456</v>
      </c>
      <c r="O722" s="1181"/>
      <c r="P722" s="1181"/>
      <c r="Q722" s="1181"/>
      <c r="R722" s="1181"/>
      <c r="S722" s="1181"/>
      <c r="T722" s="1181"/>
      <c r="U722" s="1181"/>
      <c r="V722" s="1181"/>
      <c r="W722" s="1181"/>
      <c r="X722" s="1181"/>
      <c r="Y722" s="1181"/>
      <c r="Z722" s="2303"/>
      <c r="AA722" s="211"/>
      <c r="AB722" s="211"/>
      <c r="AC722" s="211"/>
      <c r="AD722" s="211"/>
      <c r="AE722" s="3228"/>
      <c r="AF722" s="2948"/>
    </row>
    <row r="723" spans="1:120" s="98" customFormat="1" ht="15" customHeight="1" x14ac:dyDescent="0.25">
      <c r="A723" s="1446" t="s">
        <v>265</v>
      </c>
      <c r="B723" s="1723"/>
      <c r="C723" s="668">
        <f>SUM(C722)</f>
        <v>240</v>
      </c>
      <c r="D723" s="668">
        <f>SUM(D722)</f>
        <v>220</v>
      </c>
      <c r="E723" s="668">
        <f>SUM(E722)</f>
        <v>220</v>
      </c>
      <c r="F723" s="191">
        <f>E723/D723*100</f>
        <v>100</v>
      </c>
      <c r="G723" s="64">
        <v>8</v>
      </c>
      <c r="H723" s="278">
        <f>K723/E723</f>
        <v>8.0181818181818176</v>
      </c>
      <c r="I723" s="192">
        <f>SUM(I722)</f>
        <v>1920</v>
      </c>
      <c r="J723" s="192">
        <f>SUM(J722)</f>
        <v>1760</v>
      </c>
      <c r="K723" s="1460">
        <f>SUM(K722)</f>
        <v>1764</v>
      </c>
      <c r="L723" s="192">
        <f>K723/J723*100</f>
        <v>100.22727272727272</v>
      </c>
      <c r="M723" s="456">
        <f>SUM(M722)</f>
        <v>8</v>
      </c>
      <c r="N723" s="366">
        <f t="shared" si="240"/>
        <v>240.54545454545456</v>
      </c>
      <c r="O723" s="1183"/>
      <c r="P723" s="1183"/>
      <c r="Q723" s="1183"/>
      <c r="R723" s="1183"/>
      <c r="S723" s="1183"/>
      <c r="T723" s="1183"/>
      <c r="U723" s="1183"/>
      <c r="V723" s="1183"/>
      <c r="W723" s="1183"/>
      <c r="X723" s="1183"/>
      <c r="Y723" s="1183"/>
      <c r="Z723" s="2304"/>
      <c r="AA723" s="2317"/>
      <c r="AB723" s="2317"/>
      <c r="AC723" s="2317"/>
      <c r="AD723" s="2317"/>
      <c r="AE723" s="3229"/>
      <c r="AF723" s="3071"/>
      <c r="AG723" s="412"/>
      <c r="AH723" s="412"/>
      <c r="AI723" s="412"/>
      <c r="AJ723" s="412"/>
      <c r="AK723" s="412"/>
      <c r="AL723" s="412"/>
      <c r="AM723" s="412"/>
      <c r="AN723" s="412"/>
      <c r="AO723" s="412"/>
      <c r="AP723" s="412"/>
      <c r="AQ723" s="412"/>
      <c r="AR723" s="412"/>
      <c r="AS723" s="412"/>
      <c r="AT723" s="412"/>
      <c r="AU723" s="412"/>
      <c r="AV723" s="412"/>
      <c r="AW723" s="412"/>
      <c r="AX723" s="412"/>
      <c r="AY723" s="412"/>
      <c r="AZ723" s="412"/>
      <c r="BA723" s="412"/>
      <c r="BB723" s="412"/>
      <c r="BC723" s="412"/>
      <c r="BD723" s="412"/>
      <c r="BE723" s="412"/>
      <c r="BF723" s="412"/>
      <c r="BG723" s="412"/>
      <c r="BH723" s="412"/>
      <c r="BI723" s="412"/>
      <c r="BJ723" s="412"/>
      <c r="BK723" s="412"/>
      <c r="BL723" s="412"/>
      <c r="BM723" s="412"/>
      <c r="BN723" s="412"/>
      <c r="BO723" s="412"/>
      <c r="BP723" s="412"/>
      <c r="BQ723" s="412"/>
      <c r="BR723" s="412"/>
      <c r="BS723" s="412"/>
      <c r="BT723" s="412"/>
      <c r="BU723" s="412"/>
      <c r="BV723" s="412"/>
      <c r="BW723" s="412"/>
      <c r="BX723" s="412"/>
      <c r="BY723" s="412"/>
      <c r="BZ723" s="412"/>
      <c r="CA723" s="412"/>
      <c r="CB723" s="412"/>
      <c r="CC723" s="412"/>
      <c r="CD723" s="412"/>
      <c r="CE723" s="412"/>
      <c r="CF723" s="412"/>
      <c r="CG723" s="412"/>
      <c r="CH723" s="412"/>
      <c r="CI723" s="412"/>
      <c r="CJ723" s="412"/>
      <c r="CK723" s="412"/>
      <c r="CL723" s="412"/>
      <c r="CM723" s="412"/>
      <c r="CN723" s="412"/>
      <c r="CO723" s="412"/>
      <c r="CP723" s="412"/>
      <c r="CQ723" s="412"/>
      <c r="CR723" s="412"/>
      <c r="CS723" s="412"/>
      <c r="CT723" s="412"/>
      <c r="CU723" s="412"/>
      <c r="CV723" s="412"/>
      <c r="CW723" s="412"/>
      <c r="CX723" s="412"/>
      <c r="CY723" s="412"/>
      <c r="CZ723" s="412"/>
      <c r="DA723" s="412"/>
      <c r="DB723" s="412"/>
      <c r="DC723" s="412"/>
      <c r="DD723" s="412"/>
      <c r="DE723" s="412"/>
      <c r="DF723" s="412"/>
      <c r="DG723" s="412"/>
      <c r="DH723" s="412"/>
      <c r="DI723" s="412"/>
      <c r="DJ723" s="412"/>
      <c r="DK723" s="412"/>
      <c r="DL723" s="412"/>
      <c r="DM723" s="412"/>
      <c r="DN723" s="412"/>
      <c r="DO723" s="412"/>
      <c r="DP723" s="412"/>
    </row>
    <row r="724" spans="1:120" ht="29.25" customHeight="1" thickBot="1" x14ac:dyDescent="0.3">
      <c r="A724" s="1210" t="s">
        <v>392</v>
      </c>
      <c r="B724" s="1475"/>
      <c r="C724" s="1305">
        <f>SUM(C723,C720)</f>
        <v>500</v>
      </c>
      <c r="D724" s="1305">
        <f>SUM(D723,D720)</f>
        <v>458</v>
      </c>
      <c r="E724" s="1305">
        <f>SUM(E723,E720)</f>
        <v>467</v>
      </c>
      <c r="F724" s="1305">
        <f>E724/D724*100</f>
        <v>101.96506550218341</v>
      </c>
      <c r="G724" s="468">
        <f>IF(C724=0,0,I724/C724)</f>
        <v>10.444000000000001</v>
      </c>
      <c r="H724" s="1306">
        <f>IF(D724=0,0,J724/D724)</f>
        <v>10.443231441048034</v>
      </c>
      <c r="I724" s="1305">
        <f>SUM(I723,I720)</f>
        <v>5222</v>
      </c>
      <c r="J724" s="1305">
        <f>SUM(J723,J720)</f>
        <v>4783</v>
      </c>
      <c r="K724" s="1721">
        <f>SUM(K723,K720)</f>
        <v>4512</v>
      </c>
      <c r="L724" s="473">
        <f>K724/J724*100</f>
        <v>94.334099937277855</v>
      </c>
      <c r="M724" s="1290">
        <f>SUM(M722,M719)</f>
        <v>19</v>
      </c>
      <c r="N724" s="473">
        <f t="shared" si="240"/>
        <v>259.06220095693777</v>
      </c>
      <c r="O724" s="690">
        <v>7153.4089899999999</v>
      </c>
      <c r="P724" s="690">
        <v>7420.0934080000015</v>
      </c>
      <c r="Q724" s="690">
        <v>7420.0934080000015</v>
      </c>
      <c r="R724" s="690">
        <v>7420.0934080000015</v>
      </c>
      <c r="S724" s="690">
        <v>7420.0934080000015</v>
      </c>
      <c r="T724" s="690">
        <v>7420.0934080000015</v>
      </c>
      <c r="U724" s="690">
        <v>7234.3529440000002</v>
      </c>
      <c r="V724" s="690">
        <v>7234.3529440000002</v>
      </c>
      <c r="W724" s="690">
        <v>7234.3529440000002</v>
      </c>
      <c r="X724" s="690">
        <v>7234.3529440000002</v>
      </c>
      <c r="Y724" s="690">
        <v>7234.3529440000002</v>
      </c>
      <c r="Z724" s="2305">
        <f>O724/12*$A$4+(P724-O724)/11*10+(Q724-P724)/10*9+(R724-Q724)/9*8+(S724-R724)/8*7+(T724-S724)/7*6+(U724-T724)/6*5+(V724-U724)/5*4+(W724-V724)/4*3+(X724-W724)/3*2+(Y724-X724)/2*1</f>
        <v>6644.9482341666671</v>
      </c>
      <c r="AA724" s="2248">
        <f>AE724-AC724</f>
        <v>6298.0396900000005</v>
      </c>
      <c r="AB724" s="2248">
        <f>AA724-Z724</f>
        <v>-346.90854416666662</v>
      </c>
      <c r="AC724" s="2248">
        <v>-18.95448</v>
      </c>
      <c r="AD724" s="2248"/>
      <c r="AE724" s="3232">
        <v>6279.0852100000002</v>
      </c>
      <c r="AF724" s="3082"/>
    </row>
    <row r="725" spans="1:120" ht="15" customHeight="1" thickBot="1" x14ac:dyDescent="0.3">
      <c r="A725" s="545" t="s">
        <v>18</v>
      </c>
      <c r="B725" s="1763"/>
      <c r="C725" s="482"/>
      <c r="D725" s="482"/>
      <c r="E725" s="1612"/>
      <c r="F725" s="482"/>
      <c r="G725" s="483"/>
      <c r="H725" s="483"/>
      <c r="I725" s="482"/>
      <c r="J725" s="482"/>
      <c r="K725" s="2482">
        <f>SUM(K724,K713,K689)</f>
        <v>24000</v>
      </c>
      <c r="L725" s="482"/>
      <c r="M725" s="482"/>
      <c r="N725" s="482"/>
      <c r="O725" s="691">
        <f t="shared" ref="O725:T725" si="241">SUM(O724,O713,O689)</f>
        <v>130454.32315911999</v>
      </c>
      <c r="P725" s="691">
        <f t="shared" si="241"/>
        <v>137585.88408695866</v>
      </c>
      <c r="Q725" s="691">
        <f t="shared" si="241"/>
        <v>137585.88408695866</v>
      </c>
      <c r="R725" s="691">
        <f t="shared" si="241"/>
        <v>137585.88408695866</v>
      </c>
      <c r="S725" s="691">
        <f t="shared" si="241"/>
        <v>137585.88408695866</v>
      </c>
      <c r="T725" s="691">
        <f t="shared" si="241"/>
        <v>137585.88408695866</v>
      </c>
      <c r="U725" s="691">
        <f t="shared" ref="U725:AF725" si="242">SUM(U724,U713,U689)</f>
        <v>137477.93473397466</v>
      </c>
      <c r="V725" s="691">
        <f t="shared" si="242"/>
        <v>137477.93473397466</v>
      </c>
      <c r="W725" s="691">
        <f t="shared" si="242"/>
        <v>137639.56047997467</v>
      </c>
      <c r="X725" s="691">
        <f t="shared" ref="X725:Y725" si="243">SUM(X724,X713,X689)</f>
        <v>137639.56047997467</v>
      </c>
      <c r="Y725" s="691">
        <f t="shared" si="243"/>
        <v>137639.56047997467</v>
      </c>
      <c r="Z725" s="2308">
        <f t="shared" si="242"/>
        <v>126097.62828499942</v>
      </c>
      <c r="AA725" s="2321">
        <f t="shared" si="242"/>
        <v>125238.37451999998</v>
      </c>
      <c r="AB725" s="2321">
        <f t="shared" si="242"/>
        <v>-859.25376499942467</v>
      </c>
      <c r="AC725" s="2321">
        <f t="shared" si="242"/>
        <v>-517.24837000000002</v>
      </c>
      <c r="AD725" s="2321"/>
      <c r="AE725" s="3233">
        <f>SUM(AE724,AE713,AE689)+AD725</f>
        <v>124721.12615</v>
      </c>
      <c r="AF725" s="3016">
        <f t="shared" si="242"/>
        <v>0</v>
      </c>
    </row>
    <row r="726" spans="1:120" ht="15" customHeight="1" x14ac:dyDescent="0.25">
      <c r="A726" s="320"/>
      <c r="B726" s="1770"/>
      <c r="C726" s="92"/>
      <c r="D726" s="92"/>
      <c r="E726" s="1584"/>
      <c r="F726" s="92"/>
      <c r="G726" s="282"/>
      <c r="H726" s="282"/>
      <c r="I726" s="132"/>
      <c r="J726" s="132"/>
      <c r="K726" s="1613"/>
      <c r="L726" s="132"/>
      <c r="M726" s="132"/>
      <c r="N726" s="132"/>
      <c r="O726" s="1182"/>
      <c r="P726" s="1182"/>
      <c r="Q726" s="1182"/>
      <c r="R726" s="1182"/>
      <c r="S726" s="1182"/>
      <c r="T726" s="1182"/>
      <c r="U726" s="1182"/>
      <c r="V726" s="1182"/>
      <c r="W726" s="1182"/>
      <c r="X726" s="1182"/>
      <c r="Y726" s="1182"/>
      <c r="Z726" s="2306"/>
      <c r="AA726" s="2320"/>
      <c r="AB726" s="2320"/>
      <c r="AC726" s="2320"/>
      <c r="AD726" s="2320"/>
      <c r="AE726" s="3231"/>
      <c r="AF726" s="2992"/>
    </row>
    <row r="727" spans="1:120" ht="42" customHeight="1" x14ac:dyDescent="0.25">
      <c r="A727" s="2098" t="s">
        <v>452</v>
      </c>
      <c r="B727" s="549"/>
      <c r="C727" s="36"/>
      <c r="D727" s="36"/>
      <c r="E727" s="543"/>
      <c r="F727" s="36"/>
      <c r="G727" s="50"/>
      <c r="H727" s="50"/>
      <c r="I727" s="55"/>
      <c r="J727" s="55"/>
      <c r="K727" s="519"/>
      <c r="L727" s="55"/>
      <c r="M727" s="55"/>
      <c r="N727" s="55"/>
      <c r="O727" s="1181"/>
      <c r="P727" s="1181"/>
      <c r="Q727" s="1181"/>
      <c r="R727" s="1181"/>
      <c r="S727" s="1181"/>
      <c r="T727" s="1181"/>
      <c r="U727" s="1181"/>
      <c r="V727" s="1181"/>
      <c r="W727" s="1181"/>
      <c r="X727" s="1181"/>
      <c r="Y727" s="1181"/>
      <c r="Z727" s="2303"/>
      <c r="AA727" s="211"/>
      <c r="AB727" s="211"/>
      <c r="AC727" s="211"/>
      <c r="AD727" s="211"/>
      <c r="AE727" s="3228"/>
      <c r="AF727" s="2990"/>
    </row>
    <row r="728" spans="1:120" s="31" customFormat="1" ht="15" customHeight="1" x14ac:dyDescent="0.25">
      <c r="A728" s="51" t="s">
        <v>5</v>
      </c>
      <c r="B728" s="1756"/>
      <c r="C728" s="36"/>
      <c r="D728" s="36"/>
      <c r="E728" s="543"/>
      <c r="F728" s="36"/>
      <c r="G728" s="56"/>
      <c r="H728" s="56"/>
      <c r="I728" s="36"/>
      <c r="J728" s="36"/>
      <c r="K728" s="543"/>
      <c r="L728" s="36"/>
      <c r="M728" s="36"/>
      <c r="N728" s="36"/>
      <c r="O728" s="1181"/>
      <c r="P728" s="1181"/>
      <c r="Q728" s="1181"/>
      <c r="R728" s="1181"/>
      <c r="S728" s="1181"/>
      <c r="T728" s="1181"/>
      <c r="U728" s="1181"/>
      <c r="V728" s="1181"/>
      <c r="W728" s="1181"/>
      <c r="X728" s="1181"/>
      <c r="Y728" s="1181"/>
      <c r="Z728" s="2303"/>
      <c r="AA728" s="211"/>
      <c r="AB728" s="211"/>
      <c r="AC728" s="211"/>
      <c r="AD728" s="211"/>
      <c r="AE728" s="3228"/>
      <c r="AF728" s="2990"/>
      <c r="AG728" s="1783"/>
      <c r="AH728" s="1783"/>
      <c r="AI728" s="1783"/>
      <c r="AJ728" s="1783"/>
      <c r="AK728" s="1783"/>
      <c r="AL728" s="1783"/>
      <c r="AM728" s="1783"/>
      <c r="AN728" s="1783"/>
      <c r="AO728" s="1783"/>
      <c r="AP728" s="1783"/>
      <c r="AQ728" s="1783"/>
      <c r="AR728" s="1783"/>
      <c r="AS728" s="1783"/>
      <c r="AT728" s="1783"/>
      <c r="AU728" s="1783"/>
      <c r="AV728" s="1783"/>
      <c r="AW728" s="1783"/>
      <c r="AX728" s="1783"/>
      <c r="AY728" s="1783"/>
      <c r="AZ728" s="1783"/>
      <c r="BA728" s="1783"/>
      <c r="BB728" s="1783"/>
      <c r="BC728" s="1783"/>
      <c r="BD728" s="1783"/>
      <c r="BE728" s="1783"/>
      <c r="BF728" s="1783"/>
      <c r="BG728" s="1783"/>
      <c r="BH728" s="1783"/>
      <c r="BI728" s="1783"/>
      <c r="BJ728" s="1783"/>
      <c r="BK728" s="1783"/>
      <c r="BL728" s="1783"/>
      <c r="BM728" s="1783"/>
      <c r="BN728" s="1783"/>
      <c r="BO728" s="1783"/>
      <c r="BP728" s="1783"/>
      <c r="BQ728" s="1783"/>
      <c r="BR728" s="1783"/>
      <c r="BS728" s="1783"/>
      <c r="BT728" s="1783"/>
      <c r="BU728" s="1783"/>
      <c r="BV728" s="1783"/>
      <c r="BW728" s="1783"/>
      <c r="BX728" s="1783"/>
      <c r="BY728" s="1783"/>
      <c r="BZ728" s="1783"/>
      <c r="CA728" s="1783"/>
      <c r="CB728" s="1783"/>
      <c r="CC728" s="1783"/>
      <c r="CD728" s="1783"/>
      <c r="CE728" s="1783"/>
      <c r="CF728" s="1783"/>
      <c r="CG728" s="1783"/>
      <c r="CH728" s="1783"/>
      <c r="CI728" s="1783"/>
      <c r="CJ728" s="1783"/>
      <c r="CK728" s="1783"/>
      <c r="CL728" s="1783"/>
      <c r="CM728" s="1783"/>
      <c r="CN728" s="1783"/>
      <c r="CO728" s="1783"/>
      <c r="CP728" s="1783"/>
      <c r="CQ728" s="1783"/>
      <c r="CR728" s="1783"/>
      <c r="CS728" s="1783"/>
      <c r="CT728" s="1783"/>
      <c r="CU728" s="1783"/>
      <c r="CV728" s="1783"/>
      <c r="CW728" s="1783"/>
      <c r="CX728" s="1783"/>
      <c r="CY728" s="1783"/>
      <c r="CZ728" s="1783"/>
      <c r="DA728" s="1783"/>
      <c r="DB728" s="1783"/>
      <c r="DC728" s="1783"/>
      <c r="DD728" s="1783"/>
      <c r="DE728" s="1783"/>
      <c r="DF728" s="1783"/>
      <c r="DG728" s="1783"/>
      <c r="DH728" s="1783"/>
      <c r="DI728" s="1783"/>
      <c r="DJ728" s="1783"/>
      <c r="DK728" s="1783"/>
      <c r="DL728" s="1783"/>
      <c r="DM728" s="1783"/>
      <c r="DN728" s="1783"/>
      <c r="DO728" s="1783"/>
      <c r="DP728" s="1783"/>
    </row>
    <row r="729" spans="1:120" ht="15" customHeight="1" x14ac:dyDescent="0.25">
      <c r="A729" s="463" t="s">
        <v>56</v>
      </c>
      <c r="B729" s="1570">
        <v>320</v>
      </c>
      <c r="C729" s="63">
        <v>2960</v>
      </c>
      <c r="D729" s="201">
        <f>ROUND(C729/12*$A$4,0)</f>
        <v>2713</v>
      </c>
      <c r="E729" s="413">
        <v>2853</v>
      </c>
      <c r="F729" s="201">
        <f>E729/D729*100</f>
        <v>105.16033910799854</v>
      </c>
      <c r="G729" s="319">
        <v>10.5</v>
      </c>
      <c r="H729" s="400">
        <f>K729/E729</f>
        <v>10.557308096740273</v>
      </c>
      <c r="I729" s="366">
        <f>ROUND(C729*G729,0)</f>
        <v>31080</v>
      </c>
      <c r="J729" s="366">
        <f>ROUND(D729*G729,0)</f>
        <v>28487</v>
      </c>
      <c r="K729" s="410">
        <v>30120</v>
      </c>
      <c r="L729" s="366">
        <f>K729/J729*100</f>
        <v>105.73243935830379</v>
      </c>
      <c r="M729" s="366">
        <f>ROUND(I729/B729,0)</f>
        <v>97</v>
      </c>
      <c r="N729" s="366">
        <f>K729/$A$4*12/M729</f>
        <v>338.74414245548263</v>
      </c>
      <c r="O729" s="1183"/>
      <c r="P729" s="1183"/>
      <c r="Q729" s="1183"/>
      <c r="R729" s="1183"/>
      <c r="S729" s="1183"/>
      <c r="T729" s="1183"/>
      <c r="U729" s="1183"/>
      <c r="V729" s="1183"/>
      <c r="W729" s="1183"/>
      <c r="X729" s="1183"/>
      <c r="Y729" s="1183"/>
      <c r="Z729" s="2304"/>
      <c r="AA729" s="2317"/>
      <c r="AB729" s="2317"/>
      <c r="AC729" s="2317"/>
      <c r="AD729" s="2317"/>
      <c r="AE729" s="3229"/>
      <c r="AF729" s="2949"/>
    </row>
    <row r="730" spans="1:120" ht="15" customHeight="1" x14ac:dyDescent="0.25">
      <c r="A730" s="130" t="s">
        <v>7</v>
      </c>
      <c r="B730" s="1608"/>
      <c r="C730" s="16">
        <f>SUM(C729:C729)</f>
        <v>2960</v>
      </c>
      <c r="D730" s="16">
        <f>SUM(D729:D729)</f>
        <v>2713</v>
      </c>
      <c r="E730" s="624">
        <f>SUM(E729:E729)</f>
        <v>2853</v>
      </c>
      <c r="F730" s="16">
        <f>E730/D730*100</f>
        <v>105.16033910799854</v>
      </c>
      <c r="G730" s="275">
        <f>I730/C730</f>
        <v>10.5</v>
      </c>
      <c r="H730" s="275">
        <f>K730/E730</f>
        <v>10.557308096740273</v>
      </c>
      <c r="I730" s="16">
        <f>SUM(I729:I729)</f>
        <v>31080</v>
      </c>
      <c r="J730" s="16">
        <f>SUM(J729:J729)</f>
        <v>28487</v>
      </c>
      <c r="K730" s="624">
        <f>SUM(K729:K729)</f>
        <v>30120</v>
      </c>
      <c r="L730" s="355">
        <f>K730/J730*100</f>
        <v>105.73243935830379</v>
      </c>
      <c r="M730" s="1250">
        <f>SUM(M729)</f>
        <v>97</v>
      </c>
      <c r="N730" s="355">
        <f>K730/$A$4*12/M730</f>
        <v>338.74414245548263</v>
      </c>
      <c r="O730" s="531">
        <v>59484.791987711993</v>
      </c>
      <c r="P730" s="531">
        <v>57331.674973789995</v>
      </c>
      <c r="Q730" s="531">
        <v>57331.674973789995</v>
      </c>
      <c r="R730" s="531">
        <v>57331.674973789995</v>
      </c>
      <c r="S730" s="531">
        <v>57331.674973789995</v>
      </c>
      <c r="T730" s="531">
        <v>57331.674973789995</v>
      </c>
      <c r="U730" s="531">
        <v>56903.794669946001</v>
      </c>
      <c r="V730" s="531">
        <v>56903.794669946001</v>
      </c>
      <c r="W730" s="531">
        <v>56952.310270000002</v>
      </c>
      <c r="X730" s="531">
        <v>56952.310270000002</v>
      </c>
      <c r="Y730" s="531">
        <v>56952.310270000002</v>
      </c>
      <c r="Z730" s="2305">
        <f>O730/12*$A$4+(P730-O730)/11*10+(Q730-P730)/10*9+(R730-Q730)/9*8+(S730-R730)/8*7+(T730-S730)/7*6+(U730-T730)/6*5+(V730-U730)/5*4+(W730-V730)/4*3+(X730-W730)/3*2+(Y730-X730)/2*1</f>
        <v>52250.16666534105</v>
      </c>
      <c r="AA730" s="1353">
        <f>AE730-AC730</f>
        <v>53164.596260000013</v>
      </c>
      <c r="AB730" s="1353">
        <f>AA730-Z730</f>
        <v>914.42959465896274</v>
      </c>
      <c r="AC730" s="1353">
        <v>-426.90363000000002</v>
      </c>
      <c r="AD730" s="1353"/>
      <c r="AE730" s="3230">
        <v>52737.692630000012</v>
      </c>
      <c r="AF730" s="3014">
        <v>130.11669000000001</v>
      </c>
    </row>
    <row r="731" spans="1:120" ht="15" customHeight="1" x14ac:dyDescent="0.25">
      <c r="A731" s="756" t="s">
        <v>340</v>
      </c>
      <c r="B731" s="2873"/>
      <c r="C731" s="131"/>
      <c r="D731" s="131"/>
      <c r="E731" s="1715"/>
      <c r="F731" s="131"/>
      <c r="G731" s="309"/>
      <c r="H731" s="309"/>
      <c r="I731" s="131"/>
      <c r="J731" s="131"/>
      <c r="K731" s="1715"/>
      <c r="L731" s="313"/>
      <c r="M731" s="476"/>
      <c r="N731" s="313"/>
      <c r="O731" s="1182"/>
      <c r="P731" s="1182"/>
      <c r="Q731" s="1182"/>
      <c r="R731" s="1182"/>
      <c r="S731" s="1182"/>
      <c r="T731" s="1182"/>
      <c r="U731" s="1182"/>
      <c r="V731" s="1182"/>
      <c r="W731" s="1182"/>
      <c r="X731" s="1182"/>
      <c r="Y731" s="1182"/>
      <c r="Z731" s="2306"/>
      <c r="AA731" s="2320"/>
      <c r="AB731" s="2320"/>
      <c r="AC731" s="2320"/>
      <c r="AD731" s="2320"/>
      <c r="AE731" s="3231"/>
      <c r="AF731" s="3060"/>
    </row>
    <row r="732" spans="1:120" ht="21" customHeight="1" x14ac:dyDescent="0.25">
      <c r="A732" s="288" t="s">
        <v>458</v>
      </c>
      <c r="B732" s="522"/>
      <c r="C732" s="36">
        <f>SUM(C733,C734,C735)</f>
        <v>4416</v>
      </c>
      <c r="D732" s="36">
        <f>SUM(D733,D734,D735)</f>
        <v>4048</v>
      </c>
      <c r="E732" s="36">
        <f>SUM(E733,E734,E735)</f>
        <v>4536</v>
      </c>
      <c r="F732" s="36">
        <f t="shared" ref="F732:F737" si="244">E732/D732*100</f>
        <v>112.05533596837944</v>
      </c>
      <c r="G732" s="153"/>
      <c r="H732" s="153"/>
      <c r="I732" s="39"/>
      <c r="J732" s="39"/>
      <c r="K732" s="547"/>
      <c r="L732" s="163"/>
      <c r="M732" s="163"/>
      <c r="N732" s="163"/>
      <c r="O732" s="1181"/>
      <c r="P732" s="1181"/>
      <c r="Q732" s="1181"/>
      <c r="R732" s="1181"/>
      <c r="S732" s="1181"/>
      <c r="T732" s="1181"/>
      <c r="U732" s="1181"/>
      <c r="V732" s="1181"/>
      <c r="W732" s="1181"/>
      <c r="X732" s="1181"/>
      <c r="Y732" s="1181"/>
      <c r="Z732" s="2303"/>
      <c r="AA732" s="211"/>
      <c r="AB732" s="211"/>
      <c r="AC732" s="211"/>
      <c r="AD732" s="211"/>
      <c r="AE732" s="3228"/>
      <c r="AF732" s="3075"/>
    </row>
    <row r="733" spans="1:120" ht="29.25" customHeight="1" x14ac:dyDescent="0.25">
      <c r="A733" s="288" t="s">
        <v>342</v>
      </c>
      <c r="B733" s="522"/>
      <c r="C733" s="36">
        <v>836</v>
      </c>
      <c r="D733" s="141">
        <f>ROUND(C733/12*$A$4,0)</f>
        <v>766</v>
      </c>
      <c r="E733" s="543">
        <v>1042</v>
      </c>
      <c r="F733" s="36">
        <f t="shared" si="244"/>
        <v>136.0313315926893</v>
      </c>
      <c r="G733" s="153"/>
      <c r="H733" s="153"/>
      <c r="I733" s="39"/>
      <c r="J733" s="39"/>
      <c r="K733" s="547"/>
      <c r="L733" s="163"/>
      <c r="M733" s="163"/>
      <c r="N733" s="163"/>
      <c r="O733" s="1181"/>
      <c r="P733" s="1181"/>
      <c r="Q733" s="1181"/>
      <c r="R733" s="1181"/>
      <c r="S733" s="1181"/>
      <c r="T733" s="1181"/>
      <c r="U733" s="1181"/>
      <c r="V733" s="1181"/>
      <c r="W733" s="1181"/>
      <c r="X733" s="1181"/>
      <c r="Y733" s="1181"/>
      <c r="Z733" s="2303"/>
      <c r="AA733" s="211"/>
      <c r="AB733" s="211"/>
      <c r="AC733" s="211"/>
      <c r="AD733" s="211"/>
      <c r="AE733" s="3228"/>
      <c r="AF733" s="2990"/>
    </row>
    <row r="734" spans="1:120" ht="26.25" customHeight="1" x14ac:dyDescent="0.25">
      <c r="A734" s="288" t="s">
        <v>343</v>
      </c>
      <c r="B734" s="522"/>
      <c r="C734" s="36">
        <v>580</v>
      </c>
      <c r="D734" s="141">
        <f>ROUND(C734/12*$A$4,0)</f>
        <v>532</v>
      </c>
      <c r="E734" s="543">
        <v>451</v>
      </c>
      <c r="F734" s="36">
        <f t="shared" si="244"/>
        <v>84.774436090225564</v>
      </c>
      <c r="G734" s="153"/>
      <c r="H734" s="153"/>
      <c r="I734" s="39"/>
      <c r="J734" s="39"/>
      <c r="K734" s="547"/>
      <c r="L734" s="163"/>
      <c r="M734" s="163"/>
      <c r="N734" s="163"/>
      <c r="O734" s="1181"/>
      <c r="P734" s="1181"/>
      <c r="Q734" s="1181"/>
      <c r="R734" s="1181"/>
      <c r="S734" s="1181"/>
      <c r="T734" s="1181"/>
      <c r="U734" s="1181"/>
      <c r="V734" s="1181"/>
      <c r="W734" s="1181"/>
      <c r="X734" s="1181"/>
      <c r="Y734" s="1181"/>
      <c r="Z734" s="2303"/>
      <c r="AA734" s="211"/>
      <c r="AB734" s="211"/>
      <c r="AC734" s="211"/>
      <c r="AD734" s="211"/>
      <c r="AE734" s="3228"/>
      <c r="AF734" s="2990"/>
    </row>
    <row r="735" spans="1:120" ht="15" customHeight="1" x14ac:dyDescent="0.25">
      <c r="A735" s="288" t="s">
        <v>344</v>
      </c>
      <c r="B735" s="522"/>
      <c r="C735" s="36">
        <v>3000</v>
      </c>
      <c r="D735" s="141">
        <f>ROUND(C735/12*$A$4,0)</f>
        <v>2750</v>
      </c>
      <c r="E735" s="543">
        <v>3043</v>
      </c>
      <c r="F735" s="36">
        <f>E735/D735*100</f>
        <v>110.65454545454546</v>
      </c>
      <c r="G735" s="153"/>
      <c r="H735" s="153"/>
      <c r="I735" s="39"/>
      <c r="J735" s="39"/>
      <c r="K735" s="547"/>
      <c r="L735" s="163"/>
      <c r="M735" s="163"/>
      <c r="N735" s="163"/>
      <c r="O735" s="1181"/>
      <c r="P735" s="1181"/>
      <c r="Q735" s="1181"/>
      <c r="R735" s="1181"/>
      <c r="S735" s="1181"/>
      <c r="T735" s="1181"/>
      <c r="U735" s="1181"/>
      <c r="V735" s="1181"/>
      <c r="W735" s="1181"/>
      <c r="X735" s="1181"/>
      <c r="Y735" s="1181"/>
      <c r="Z735" s="2303"/>
      <c r="AA735" s="211"/>
      <c r="AB735" s="211"/>
      <c r="AC735" s="211"/>
      <c r="AD735" s="211"/>
      <c r="AE735" s="3228"/>
      <c r="AF735" s="2990"/>
    </row>
    <row r="736" spans="1:120" ht="15" customHeight="1" x14ac:dyDescent="0.25">
      <c r="A736" s="288" t="s">
        <v>457</v>
      </c>
      <c r="B736" s="522"/>
      <c r="C736" s="36">
        <v>63125</v>
      </c>
      <c r="D736" s="141">
        <f>ROUND(C736/12*$A$4,0)</f>
        <v>57865</v>
      </c>
      <c r="E736" s="543">
        <v>56638</v>
      </c>
      <c r="F736" s="36">
        <f t="shared" si="244"/>
        <v>97.879547221982193</v>
      </c>
      <c r="G736" s="153"/>
      <c r="H736" s="153"/>
      <c r="I736" s="39"/>
      <c r="J736" s="39"/>
      <c r="K736" s="547"/>
      <c r="L736" s="163"/>
      <c r="M736" s="163"/>
      <c r="N736" s="163"/>
      <c r="O736" s="1181"/>
      <c r="P736" s="1181"/>
      <c r="Q736" s="1181"/>
      <c r="R736" s="1181"/>
      <c r="S736" s="1181"/>
      <c r="T736" s="1181"/>
      <c r="U736" s="1181"/>
      <c r="V736" s="1181"/>
      <c r="W736" s="1181"/>
      <c r="X736" s="1181"/>
      <c r="Y736" s="1181"/>
      <c r="Z736" s="2303"/>
      <c r="AA736" s="211"/>
      <c r="AB736" s="211"/>
      <c r="AC736" s="211"/>
      <c r="AD736" s="211"/>
      <c r="AE736" s="3228"/>
      <c r="AF736" s="2990"/>
    </row>
    <row r="737" spans="1:120" ht="32.25" customHeight="1" x14ac:dyDescent="0.25">
      <c r="A737" s="816" t="s">
        <v>183</v>
      </c>
      <c r="B737" s="522"/>
      <c r="C737" s="39">
        <f>SUM(C732+C736*3.2)</f>
        <v>206416</v>
      </c>
      <c r="D737" s="39">
        <f>SUM(D732+D736*3.2)</f>
        <v>189216</v>
      </c>
      <c r="E737" s="39">
        <f>SUM(E732+E736*3.2)</f>
        <v>185777.6</v>
      </c>
      <c r="F737" s="39">
        <f t="shared" si="244"/>
        <v>98.182817520717066</v>
      </c>
      <c r="G737" s="153"/>
      <c r="H737" s="153"/>
      <c r="I737" s="39"/>
      <c r="J737" s="39"/>
      <c r="K737" s="547"/>
      <c r="L737" s="163"/>
      <c r="M737" s="163"/>
      <c r="N737" s="163"/>
      <c r="O737" s="1181"/>
      <c r="P737" s="1181"/>
      <c r="Q737" s="1181"/>
      <c r="R737" s="1181"/>
      <c r="S737" s="1181"/>
      <c r="T737" s="1181"/>
      <c r="U737" s="1181"/>
      <c r="V737" s="1181"/>
      <c r="W737" s="1181"/>
      <c r="X737" s="1181"/>
      <c r="Y737" s="1181"/>
      <c r="Z737" s="2303"/>
      <c r="AA737" s="211"/>
      <c r="AB737" s="211"/>
      <c r="AC737" s="211"/>
      <c r="AD737" s="211"/>
      <c r="AE737" s="3228"/>
      <c r="AF737" s="3074"/>
    </row>
    <row r="738" spans="1:120" ht="15" customHeight="1" x14ac:dyDescent="0.25">
      <c r="A738" s="60" t="s">
        <v>345</v>
      </c>
      <c r="B738" s="815"/>
      <c r="C738" s="36"/>
      <c r="D738" s="36"/>
      <c r="E738" s="543"/>
      <c r="F738" s="36"/>
      <c r="G738" s="50"/>
      <c r="H738" s="153"/>
      <c r="I738" s="53"/>
      <c r="J738" s="53"/>
      <c r="K738" s="503"/>
      <c r="L738" s="53"/>
      <c r="M738" s="53"/>
      <c r="N738" s="53"/>
      <c r="O738" s="1181"/>
      <c r="P738" s="1181"/>
      <c r="Q738" s="1181"/>
      <c r="R738" s="1181"/>
      <c r="S738" s="1181"/>
      <c r="T738" s="1181"/>
      <c r="U738" s="1181"/>
      <c r="V738" s="1181"/>
      <c r="W738" s="1181"/>
      <c r="X738" s="1181"/>
      <c r="Y738" s="1181"/>
      <c r="Z738" s="2303"/>
      <c r="AA738" s="211"/>
      <c r="AB738" s="211"/>
      <c r="AC738" s="211"/>
      <c r="AD738" s="211"/>
      <c r="AE738" s="3228"/>
      <c r="AF738" s="2990"/>
    </row>
    <row r="739" spans="1:120" ht="22.5" customHeight="1" x14ac:dyDescent="0.25">
      <c r="A739" s="288" t="s">
        <v>217</v>
      </c>
      <c r="B739" s="522"/>
      <c r="C739" s="53">
        <f>SUM(C741,C744)</f>
        <v>95391.838427947601</v>
      </c>
      <c r="D739" s="53">
        <f>SUM(D741,D744)</f>
        <v>87443</v>
      </c>
      <c r="E739" s="53">
        <f>SUM(E741,E744)</f>
        <v>106375.5056638315</v>
      </c>
      <c r="F739" s="53">
        <f>E739/D739*100</f>
        <v>121.65125357527933</v>
      </c>
      <c r="G739" s="56"/>
      <c r="H739" s="56"/>
      <c r="I739" s="55"/>
      <c r="J739" s="55"/>
      <c r="K739" s="519"/>
      <c r="L739" s="55"/>
      <c r="M739" s="55"/>
      <c r="N739" s="55"/>
      <c r="O739" s="1181"/>
      <c r="P739" s="1181"/>
      <c r="Q739" s="1181"/>
      <c r="R739" s="1181"/>
      <c r="S739" s="1181"/>
      <c r="T739" s="1181"/>
      <c r="U739" s="1181"/>
      <c r="V739" s="1181"/>
      <c r="W739" s="1181"/>
      <c r="X739" s="1181"/>
      <c r="Y739" s="1181"/>
      <c r="Z739" s="2303"/>
      <c r="AA739" s="211"/>
      <c r="AB739" s="211"/>
      <c r="AC739" s="211"/>
      <c r="AD739" s="211"/>
      <c r="AE739" s="3228"/>
      <c r="AF739" s="3064"/>
    </row>
    <row r="740" spans="1:120" ht="15" customHeight="1" x14ac:dyDescent="0.25">
      <c r="A740" s="288" t="s">
        <v>341</v>
      </c>
      <c r="B740" s="522"/>
      <c r="C740" s="53"/>
      <c r="D740" s="141">
        <f t="shared" ref="D740:D750" si="245">ROUND(C740/12*$A$4,0)</f>
        <v>0</v>
      </c>
      <c r="E740" s="503"/>
      <c r="F740" s="53"/>
      <c r="G740" s="56"/>
      <c r="H740" s="56"/>
      <c r="I740" s="55"/>
      <c r="J740" s="55"/>
      <c r="K740" s="519"/>
      <c r="L740" s="55"/>
      <c r="M740" s="55"/>
      <c r="N740" s="55"/>
      <c r="O740" s="1181"/>
      <c r="P740" s="1181"/>
      <c r="Q740" s="1181"/>
      <c r="R740" s="1181"/>
      <c r="S740" s="1181"/>
      <c r="T740" s="1181"/>
      <c r="U740" s="1181"/>
      <c r="V740" s="1181"/>
      <c r="W740" s="1181"/>
      <c r="X740" s="1181"/>
      <c r="Y740" s="1181"/>
      <c r="Z740" s="2303"/>
      <c r="AA740" s="211"/>
      <c r="AB740" s="211"/>
      <c r="AC740" s="211"/>
      <c r="AD740" s="211"/>
      <c r="AE740" s="3228"/>
      <c r="AF740" s="3065"/>
    </row>
    <row r="741" spans="1:120" ht="46.5" customHeight="1" x14ac:dyDescent="0.25">
      <c r="A741" s="757" t="s">
        <v>346</v>
      </c>
      <c r="B741" s="522"/>
      <c r="C741" s="53">
        <f>SUM(C742:C743)</f>
        <v>3141</v>
      </c>
      <c r="D741" s="53">
        <f>SUM(D742:D743)</f>
        <v>2879</v>
      </c>
      <c r="E741" s="53">
        <f>SUM(E742:E743)</f>
        <v>3240</v>
      </c>
      <c r="F741" s="53">
        <f t="shared" ref="F741:F748" si="246">E741/D741*100</f>
        <v>112.5390760680792</v>
      </c>
      <c r="G741" s="56"/>
      <c r="H741" s="56"/>
      <c r="I741" s="55"/>
      <c r="J741" s="55"/>
      <c r="K741" s="519"/>
      <c r="L741" s="55"/>
      <c r="M741" s="55"/>
      <c r="N741" s="55"/>
      <c r="O741" s="1181"/>
      <c r="P741" s="1181"/>
      <c r="Q741" s="1181"/>
      <c r="R741" s="1181"/>
      <c r="S741" s="1181"/>
      <c r="T741" s="1181"/>
      <c r="U741" s="1181"/>
      <c r="V741" s="1181"/>
      <c r="W741" s="1181"/>
      <c r="X741" s="1181"/>
      <c r="Y741" s="1181"/>
      <c r="Z741" s="2303"/>
      <c r="AA741" s="211"/>
      <c r="AB741" s="211"/>
      <c r="AC741" s="211"/>
      <c r="AD741" s="211"/>
      <c r="AE741" s="3228"/>
      <c r="AF741" s="3064"/>
    </row>
    <row r="742" spans="1:120" ht="30" customHeight="1" x14ac:dyDescent="0.25">
      <c r="A742" s="288" t="s">
        <v>413</v>
      </c>
      <c r="B742" s="522"/>
      <c r="C742" s="53">
        <v>2498</v>
      </c>
      <c r="D742" s="141">
        <f t="shared" si="245"/>
        <v>2290</v>
      </c>
      <c r="E742" s="406">
        <v>2470</v>
      </c>
      <c r="F742" s="53">
        <f t="shared" si="246"/>
        <v>107.86026200873363</v>
      </c>
      <c r="G742" s="56"/>
      <c r="H742" s="56"/>
      <c r="I742" s="55"/>
      <c r="J742" s="55"/>
      <c r="K742" s="519"/>
      <c r="L742" s="55"/>
      <c r="M742" s="55"/>
      <c r="N742" s="55"/>
      <c r="O742" s="1181"/>
      <c r="P742" s="1181"/>
      <c r="Q742" s="1181"/>
      <c r="R742" s="1181"/>
      <c r="S742" s="1181"/>
      <c r="T742" s="1181"/>
      <c r="U742" s="1181"/>
      <c r="V742" s="1181"/>
      <c r="W742" s="1181"/>
      <c r="X742" s="1181"/>
      <c r="Y742" s="1181"/>
      <c r="Z742" s="2303"/>
      <c r="AA742" s="211"/>
      <c r="AB742" s="211"/>
      <c r="AC742" s="211"/>
      <c r="AD742" s="211"/>
      <c r="AE742" s="3228"/>
      <c r="AF742" s="2948"/>
    </row>
    <row r="743" spans="1:120" ht="36" customHeight="1" x14ac:dyDescent="0.25">
      <c r="A743" s="288" t="s">
        <v>414</v>
      </c>
      <c r="B743" s="522"/>
      <c r="C743" s="53">
        <v>643</v>
      </c>
      <c r="D743" s="141">
        <f t="shared" si="245"/>
        <v>589</v>
      </c>
      <c r="E743" s="503">
        <v>770</v>
      </c>
      <c r="F743" s="53">
        <f t="shared" si="246"/>
        <v>130.73005093378606</v>
      </c>
      <c r="G743" s="56"/>
      <c r="H743" s="56"/>
      <c r="I743" s="55"/>
      <c r="J743" s="55"/>
      <c r="K743" s="519"/>
      <c r="L743" s="55"/>
      <c r="M743" s="55"/>
      <c r="N743" s="55"/>
      <c r="O743" s="1181"/>
      <c r="P743" s="1181"/>
      <c r="Q743" s="1181"/>
      <c r="R743" s="1181"/>
      <c r="S743" s="1181"/>
      <c r="T743" s="1181"/>
      <c r="U743" s="1181"/>
      <c r="V743" s="1181"/>
      <c r="W743" s="1181"/>
      <c r="X743" s="1181"/>
      <c r="Y743" s="1181"/>
      <c r="Z743" s="2303"/>
      <c r="AA743" s="211"/>
      <c r="AB743" s="211"/>
      <c r="AC743" s="211"/>
      <c r="AD743" s="211"/>
      <c r="AE743" s="3228"/>
      <c r="AF743" s="3065"/>
    </row>
    <row r="744" spans="1:120" ht="44.25" customHeight="1" x14ac:dyDescent="0.25">
      <c r="A744" s="757" t="s">
        <v>360</v>
      </c>
      <c r="B744" s="522"/>
      <c r="C744" s="53">
        <f>SUM(C745:C748)</f>
        <v>92250.838427947601</v>
      </c>
      <c r="D744" s="53">
        <f>SUM(D745:D748)</f>
        <v>84564</v>
      </c>
      <c r="E744" s="53">
        <f>SUM(E745:E748)</f>
        <v>103135.5056638315</v>
      </c>
      <c r="F744" s="53">
        <f t="shared" si="246"/>
        <v>121.96147966490646</v>
      </c>
      <c r="G744" s="56"/>
      <c r="H744" s="56"/>
      <c r="I744" s="55"/>
      <c r="J744" s="55"/>
      <c r="K744" s="519"/>
      <c r="L744" s="55"/>
      <c r="M744" s="55"/>
      <c r="N744" s="55"/>
      <c r="O744" s="1181"/>
      <c r="P744" s="1181"/>
      <c r="Q744" s="1181"/>
      <c r="R744" s="1181"/>
      <c r="S744" s="1181"/>
      <c r="T744" s="1181"/>
      <c r="U744" s="1181"/>
      <c r="V744" s="1181"/>
      <c r="W744" s="1181"/>
      <c r="X744" s="1181"/>
      <c r="Y744" s="1181"/>
      <c r="Z744" s="2303"/>
      <c r="AA744" s="211"/>
      <c r="AB744" s="211"/>
      <c r="AC744" s="211"/>
      <c r="AD744" s="211"/>
      <c r="AE744" s="3228"/>
      <c r="AF744" s="3064"/>
    </row>
    <row r="745" spans="1:120" ht="60" customHeight="1" x14ac:dyDescent="0.25">
      <c r="A745" s="288" t="s">
        <v>442</v>
      </c>
      <c r="B745" s="522"/>
      <c r="C745" s="53">
        <v>73127.838427947601</v>
      </c>
      <c r="D745" s="141">
        <f t="shared" si="245"/>
        <v>67034</v>
      </c>
      <c r="E745" s="406">
        <v>80718.900298709355</v>
      </c>
      <c r="F745" s="53">
        <f t="shared" si="246"/>
        <v>120.41486454442425</v>
      </c>
      <c r="G745" s="56"/>
      <c r="H745" s="56"/>
      <c r="I745" s="55"/>
      <c r="J745" s="55"/>
      <c r="K745" s="519"/>
      <c r="L745" s="55"/>
      <c r="M745" s="55"/>
      <c r="N745" s="55"/>
      <c r="O745" s="1181"/>
      <c r="P745" s="1181"/>
      <c r="Q745" s="1181"/>
      <c r="R745" s="1181"/>
      <c r="S745" s="1181"/>
      <c r="T745" s="1181"/>
      <c r="U745" s="1181"/>
      <c r="V745" s="1181"/>
      <c r="W745" s="1181"/>
      <c r="X745" s="1181"/>
      <c r="Y745" s="1181"/>
      <c r="Z745" s="2303"/>
      <c r="AA745" s="211"/>
      <c r="AB745" s="211"/>
      <c r="AC745" s="211"/>
      <c r="AD745" s="211"/>
      <c r="AE745" s="3228"/>
      <c r="AF745" s="2948"/>
    </row>
    <row r="746" spans="1:120" ht="41.25" customHeight="1" x14ac:dyDescent="0.25">
      <c r="A746" s="288" t="s">
        <v>363</v>
      </c>
      <c r="B746" s="522"/>
      <c r="C746" s="53">
        <v>2523</v>
      </c>
      <c r="D746" s="141">
        <f t="shared" si="245"/>
        <v>2313</v>
      </c>
      <c r="E746" s="406">
        <v>4545.6601738088102</v>
      </c>
      <c r="F746" s="53">
        <f t="shared" si="246"/>
        <v>196.52659636008693</v>
      </c>
      <c r="G746" s="56"/>
      <c r="H746" s="56"/>
      <c r="I746" s="55"/>
      <c r="J746" s="55"/>
      <c r="K746" s="519"/>
      <c r="L746" s="55"/>
      <c r="M746" s="55"/>
      <c r="N746" s="55"/>
      <c r="O746" s="1181"/>
      <c r="P746" s="1181"/>
      <c r="Q746" s="1181"/>
      <c r="R746" s="1181"/>
      <c r="S746" s="1181"/>
      <c r="T746" s="1181"/>
      <c r="U746" s="1181"/>
      <c r="V746" s="1181"/>
      <c r="W746" s="1181"/>
      <c r="X746" s="1181"/>
      <c r="Y746" s="1181"/>
      <c r="Z746" s="2303"/>
      <c r="AA746" s="211"/>
      <c r="AB746" s="211"/>
      <c r="AC746" s="211"/>
      <c r="AD746" s="211"/>
      <c r="AE746" s="3228"/>
      <c r="AF746" s="2948"/>
    </row>
    <row r="747" spans="1:120" ht="27.75" customHeight="1" x14ac:dyDescent="0.25">
      <c r="A747" s="288" t="s">
        <v>364</v>
      </c>
      <c r="B747" s="522"/>
      <c r="C747" s="53">
        <v>12400</v>
      </c>
      <c r="D747" s="141">
        <f t="shared" si="245"/>
        <v>11367</v>
      </c>
      <c r="E747" s="406">
        <v>14176.94519131334</v>
      </c>
      <c r="F747" s="53">
        <f t="shared" si="246"/>
        <v>124.72020050420814</v>
      </c>
      <c r="G747" s="56"/>
      <c r="H747" s="56"/>
      <c r="I747" s="55"/>
      <c r="J747" s="55"/>
      <c r="K747" s="519"/>
      <c r="L747" s="55"/>
      <c r="M747" s="55"/>
      <c r="N747" s="55"/>
      <c r="O747" s="1181"/>
      <c r="P747" s="1181"/>
      <c r="Q747" s="1181"/>
      <c r="R747" s="1181"/>
      <c r="S747" s="1181"/>
      <c r="T747" s="1181"/>
      <c r="U747" s="1181"/>
      <c r="V747" s="1181"/>
      <c r="W747" s="1181"/>
      <c r="X747" s="1181"/>
      <c r="Y747" s="1181"/>
      <c r="Z747" s="2303"/>
      <c r="AA747" s="211"/>
      <c r="AB747" s="211"/>
      <c r="AC747" s="211"/>
      <c r="AD747" s="211"/>
      <c r="AE747" s="3228"/>
      <c r="AF747" s="2948"/>
    </row>
    <row r="748" spans="1:120" ht="33.75" customHeight="1" x14ac:dyDescent="0.25">
      <c r="A748" s="288" t="s">
        <v>365</v>
      </c>
      <c r="B748" s="522"/>
      <c r="C748" s="53">
        <v>4200</v>
      </c>
      <c r="D748" s="141">
        <f t="shared" si="245"/>
        <v>3850</v>
      </c>
      <c r="E748" s="406">
        <v>3694</v>
      </c>
      <c r="F748" s="53">
        <f t="shared" si="246"/>
        <v>95.948051948051955</v>
      </c>
      <c r="G748" s="56"/>
      <c r="H748" s="56"/>
      <c r="I748" s="55"/>
      <c r="J748" s="55"/>
      <c r="K748" s="519"/>
      <c r="L748" s="55"/>
      <c r="M748" s="55"/>
      <c r="N748" s="55"/>
      <c r="O748" s="1181"/>
      <c r="P748" s="1181"/>
      <c r="Q748" s="1181"/>
      <c r="R748" s="1181"/>
      <c r="S748" s="1181"/>
      <c r="T748" s="1181"/>
      <c r="U748" s="1181"/>
      <c r="V748" s="1181"/>
      <c r="W748" s="1181"/>
      <c r="X748" s="1181"/>
      <c r="Y748" s="1181"/>
      <c r="Z748" s="2303"/>
      <c r="AA748" s="211"/>
      <c r="AB748" s="211"/>
      <c r="AC748" s="211"/>
      <c r="AD748" s="211"/>
      <c r="AE748" s="3228"/>
      <c r="AF748" s="2948"/>
    </row>
    <row r="749" spans="1:120" ht="15" customHeight="1" x14ac:dyDescent="0.25">
      <c r="A749" s="288" t="s">
        <v>169</v>
      </c>
      <c r="B749" s="522"/>
      <c r="C749" s="53"/>
      <c r="D749" s="141"/>
      <c r="E749" s="406"/>
      <c r="F749" s="53"/>
      <c r="G749" s="56"/>
      <c r="H749" s="56"/>
      <c r="I749" s="55"/>
      <c r="J749" s="55"/>
      <c r="K749" s="519"/>
      <c r="L749" s="55"/>
      <c r="M749" s="55"/>
      <c r="N749" s="55"/>
      <c r="O749" s="1181"/>
      <c r="P749" s="1181"/>
      <c r="Q749" s="1181"/>
      <c r="R749" s="1181"/>
      <c r="S749" s="1181"/>
      <c r="T749" s="1181"/>
      <c r="U749" s="1181"/>
      <c r="V749" s="1181"/>
      <c r="W749" s="1181"/>
      <c r="X749" s="1181"/>
      <c r="Y749" s="1181"/>
      <c r="Z749" s="2303"/>
      <c r="AA749" s="211"/>
      <c r="AB749" s="211"/>
      <c r="AC749" s="211"/>
      <c r="AD749" s="211"/>
      <c r="AE749" s="3228"/>
      <c r="AF749" s="2948"/>
    </row>
    <row r="750" spans="1:120" ht="33.75" customHeight="1" x14ac:dyDescent="0.25">
      <c r="A750" s="758" t="s">
        <v>170</v>
      </c>
      <c r="B750" s="522"/>
      <c r="C750" s="53">
        <v>17690</v>
      </c>
      <c r="D750" s="141">
        <f t="shared" si="245"/>
        <v>16216</v>
      </c>
      <c r="E750" s="406">
        <v>17096</v>
      </c>
      <c r="F750" s="53">
        <f>E750/D750*100</f>
        <v>105.42673902318698</v>
      </c>
      <c r="G750" s="56"/>
      <c r="H750" s="56"/>
      <c r="I750" s="55"/>
      <c r="J750" s="55"/>
      <c r="K750" s="519"/>
      <c r="L750" s="55"/>
      <c r="M750" s="55"/>
      <c r="N750" s="55"/>
      <c r="O750" s="1181"/>
      <c r="P750" s="1181"/>
      <c r="Q750" s="1181"/>
      <c r="R750" s="1181"/>
      <c r="S750" s="1181"/>
      <c r="T750" s="1181"/>
      <c r="U750" s="1181"/>
      <c r="V750" s="1181"/>
      <c r="W750" s="1181"/>
      <c r="X750" s="1181"/>
      <c r="Y750" s="1181"/>
      <c r="Z750" s="2303"/>
      <c r="AA750" s="211"/>
      <c r="AB750" s="211"/>
      <c r="AC750" s="211"/>
      <c r="AD750" s="211"/>
      <c r="AE750" s="3228"/>
      <c r="AF750" s="2948"/>
    </row>
    <row r="751" spans="1:120" ht="33.75" customHeight="1" x14ac:dyDescent="0.25">
      <c r="A751" s="2601" t="s">
        <v>447</v>
      </c>
      <c r="B751" s="1707"/>
      <c r="C751" s="65">
        <v>2000</v>
      </c>
      <c r="D751" s="2598">
        <f>ROUND(C751/10*9,0)</f>
        <v>1800</v>
      </c>
      <c r="E751" s="413"/>
      <c r="F751" s="53">
        <f>E751/D751*100</f>
        <v>0</v>
      </c>
      <c r="G751" s="64"/>
      <c r="H751" s="64"/>
      <c r="I751" s="1256"/>
      <c r="J751" s="1256"/>
      <c r="K751" s="1614"/>
      <c r="L751" s="1256"/>
      <c r="M751" s="1256"/>
      <c r="N751" s="1256"/>
      <c r="O751" s="1183"/>
      <c r="P751" s="1183"/>
      <c r="Q751" s="1183"/>
      <c r="R751" s="1183"/>
      <c r="S751" s="1183"/>
      <c r="T751" s="1183"/>
      <c r="U751" s="1183"/>
      <c r="V751" s="1183"/>
      <c r="W751" s="1183"/>
      <c r="X751" s="1183"/>
      <c r="Y751" s="1183"/>
      <c r="Z751" s="2304"/>
      <c r="AA751" s="2317"/>
      <c r="AB751" s="2317"/>
      <c r="AC751" s="2317"/>
      <c r="AD751" s="2317"/>
      <c r="AE751" s="3229"/>
      <c r="AF751" s="2949"/>
    </row>
    <row r="752" spans="1:120" s="31" customFormat="1" ht="15" customHeight="1" x14ac:dyDescent="0.2">
      <c r="A752" s="13" t="s">
        <v>178</v>
      </c>
      <c r="B752" s="1729"/>
      <c r="C752" s="66">
        <f>SUM(C739+C750)</f>
        <v>113081.8384279476</v>
      </c>
      <c r="D752" s="66">
        <f>SUM(D739+D750)</f>
        <v>103659</v>
      </c>
      <c r="E752" s="66">
        <f>SUM(E739+E750)</f>
        <v>123471.5056638315</v>
      </c>
      <c r="F752" s="66">
        <f>E752/D752*100</f>
        <v>119.11315531100193</v>
      </c>
      <c r="G752" s="64"/>
      <c r="H752" s="64"/>
      <c r="I752" s="1256"/>
      <c r="J752" s="1256"/>
      <c r="K752" s="1614"/>
      <c r="L752" s="1256"/>
      <c r="M752" s="1256"/>
      <c r="N752" s="1256"/>
      <c r="O752" s="1183"/>
      <c r="P752" s="1183"/>
      <c r="Q752" s="1183"/>
      <c r="R752" s="1183"/>
      <c r="S752" s="1183"/>
      <c r="T752" s="1183"/>
      <c r="U752" s="1183"/>
      <c r="V752" s="1183"/>
      <c r="W752" s="1183"/>
      <c r="X752" s="1183"/>
      <c r="Y752" s="1183"/>
      <c r="Z752" s="2304"/>
      <c r="AA752" s="2317"/>
      <c r="AB752" s="2317"/>
      <c r="AC752" s="2317"/>
      <c r="AD752" s="2317"/>
      <c r="AE752" s="3229"/>
      <c r="AF752" s="3067"/>
      <c r="AG752" s="1783"/>
      <c r="AH752" s="1783"/>
      <c r="AI752" s="1783"/>
      <c r="AJ752" s="1783"/>
      <c r="AK752" s="1783"/>
      <c r="AL752" s="1783"/>
      <c r="AM752" s="1783"/>
      <c r="AN752" s="1783"/>
      <c r="AO752" s="1783"/>
      <c r="AP752" s="1783"/>
      <c r="AQ752" s="1783"/>
      <c r="AR752" s="1783"/>
      <c r="AS752" s="1783"/>
      <c r="AT752" s="1783"/>
      <c r="AU752" s="1783"/>
      <c r="AV752" s="1783"/>
      <c r="AW752" s="1783"/>
      <c r="AX752" s="1783"/>
      <c r="AY752" s="1783"/>
      <c r="AZ752" s="1783"/>
      <c r="BA752" s="1783"/>
      <c r="BB752" s="1783"/>
      <c r="BC752" s="1783"/>
      <c r="BD752" s="1783"/>
      <c r="BE752" s="1783"/>
      <c r="BF752" s="1783"/>
      <c r="BG752" s="1783"/>
      <c r="BH752" s="1783"/>
      <c r="BI752" s="1783"/>
      <c r="BJ752" s="1783"/>
      <c r="BK752" s="1783"/>
      <c r="BL752" s="1783"/>
      <c r="BM752" s="1783"/>
      <c r="BN752" s="1783"/>
      <c r="BO752" s="1783"/>
      <c r="BP752" s="1783"/>
      <c r="BQ752" s="1783"/>
      <c r="BR752" s="1783"/>
      <c r="BS752" s="1783"/>
      <c r="BT752" s="1783"/>
      <c r="BU752" s="1783"/>
      <c r="BV752" s="1783"/>
      <c r="BW752" s="1783"/>
      <c r="BX752" s="1783"/>
      <c r="BY752" s="1783"/>
      <c r="BZ752" s="1783"/>
      <c r="CA752" s="1783"/>
      <c r="CB752" s="1783"/>
      <c r="CC752" s="1783"/>
      <c r="CD752" s="1783"/>
      <c r="CE752" s="1783"/>
      <c r="CF752" s="1783"/>
      <c r="CG752" s="1783"/>
      <c r="CH752" s="1783"/>
      <c r="CI752" s="1783"/>
      <c r="CJ752" s="1783"/>
      <c r="CK752" s="1783"/>
      <c r="CL752" s="1783"/>
      <c r="CM752" s="1783"/>
      <c r="CN752" s="1783"/>
      <c r="CO752" s="1783"/>
      <c r="CP752" s="1783"/>
      <c r="CQ752" s="1783"/>
      <c r="CR752" s="1783"/>
      <c r="CS752" s="1783"/>
      <c r="CT752" s="1783"/>
      <c r="CU752" s="1783"/>
      <c r="CV752" s="1783"/>
      <c r="CW752" s="1783"/>
      <c r="CX752" s="1783"/>
      <c r="CY752" s="1783"/>
      <c r="CZ752" s="1783"/>
      <c r="DA752" s="1783"/>
      <c r="DB752" s="1783"/>
      <c r="DC752" s="1783"/>
      <c r="DD752" s="1783"/>
      <c r="DE752" s="1783"/>
      <c r="DF752" s="1783"/>
      <c r="DG752" s="1783"/>
      <c r="DH752" s="1783"/>
      <c r="DI752" s="1783"/>
      <c r="DJ752" s="1783"/>
      <c r="DK752" s="1783"/>
      <c r="DL752" s="1783"/>
      <c r="DM752" s="1783"/>
      <c r="DN752" s="1783"/>
      <c r="DO752" s="1783"/>
      <c r="DP752" s="1783"/>
    </row>
    <row r="753" spans="1:120" ht="15" customHeight="1" x14ac:dyDescent="0.25">
      <c r="A753" s="130" t="s">
        <v>179</v>
      </c>
      <c r="B753" s="1608"/>
      <c r="C753" s="1274">
        <f>SUM(C752,C737)</f>
        <v>319497.8384279476</v>
      </c>
      <c r="D753" s="1274">
        <f>SUM(D752,D737)</f>
        <v>292875</v>
      </c>
      <c r="E753" s="1274">
        <f>SUM(E752,E737)</f>
        <v>309249.10566383152</v>
      </c>
      <c r="F753" s="17">
        <f>E753/D753*100</f>
        <v>105.59081712806882</v>
      </c>
      <c r="G753" s="277"/>
      <c r="H753" s="277"/>
      <c r="I753" s="1275"/>
      <c r="J753" s="14"/>
      <c r="K753" s="1703"/>
      <c r="L753" s="14"/>
      <c r="M753" s="1276"/>
      <c r="N753" s="14"/>
      <c r="O753" s="531">
        <v>137230.85595</v>
      </c>
      <c r="P753" s="531">
        <v>137085.22306889799</v>
      </c>
      <c r="Q753" s="531">
        <v>137085.22306889799</v>
      </c>
      <c r="R753" s="531">
        <v>137085.22306889799</v>
      </c>
      <c r="S753" s="531">
        <v>137436.94020868067</v>
      </c>
      <c r="T753" s="531">
        <v>134445.03459884069</v>
      </c>
      <c r="U753" s="531">
        <v>134866.47959884067</v>
      </c>
      <c r="V753" s="531">
        <v>134866.47959884067</v>
      </c>
      <c r="W753" s="531">
        <v>135151.04858999999</v>
      </c>
      <c r="X753" s="531">
        <v>135151.04858999999</v>
      </c>
      <c r="Y753" s="531">
        <v>135151.04858999999</v>
      </c>
      <c r="Z753" s="2305">
        <f>O753/12*$A$4+(P753-O753)/11*10+(Q753-P753)/10*9+(R753-Q753)/9*8+(S753-R753)/8*7+(T753-S753)/7*6+(U753-T753)/6*5+(V753-U753)/5*4+(W753-V753)/4*3+(X753-W753)/3*2+(Y753-X753)/2*1</f>
        <v>123970.45064385144</v>
      </c>
      <c r="AA753" s="1353">
        <f>AE753-AC753</f>
        <v>130448.44233999999</v>
      </c>
      <c r="AB753" s="1353">
        <f>AA753-Z753</f>
        <v>6477.9916961485578</v>
      </c>
      <c r="AC753" s="1353">
        <v>-513.91990999999996</v>
      </c>
      <c r="AD753" s="1353"/>
      <c r="AE753" s="3230">
        <v>129934.52243</v>
      </c>
      <c r="AF753" s="3083"/>
    </row>
    <row r="754" spans="1:120" ht="15" customHeight="1" x14ac:dyDescent="0.25">
      <c r="A754" s="390" t="s">
        <v>33</v>
      </c>
      <c r="B754" s="1461"/>
      <c r="C754" s="92"/>
      <c r="D754" s="92"/>
      <c r="E754" s="1584"/>
      <c r="F754" s="92"/>
      <c r="G754" s="267"/>
      <c r="H754" s="267"/>
      <c r="I754" s="489"/>
      <c r="J754" s="489"/>
      <c r="K754" s="1722"/>
      <c r="L754" s="489"/>
      <c r="M754" s="489"/>
      <c r="N754" s="489"/>
      <c r="O754" s="1182"/>
      <c r="P754" s="1182"/>
      <c r="Q754" s="1182"/>
      <c r="R754" s="1182"/>
      <c r="S754" s="1182"/>
      <c r="T754" s="1182"/>
      <c r="U754" s="1182"/>
      <c r="V754" s="1182"/>
      <c r="W754" s="1182"/>
      <c r="X754" s="1182"/>
      <c r="Y754" s="1182"/>
      <c r="Z754" s="2306"/>
      <c r="AA754" s="2320"/>
      <c r="AB754" s="2320"/>
      <c r="AC754" s="2320"/>
      <c r="AD754" s="2320"/>
      <c r="AE754" s="3231"/>
      <c r="AF754" s="2992"/>
    </row>
    <row r="755" spans="1:120" ht="15" customHeight="1" x14ac:dyDescent="0.25">
      <c r="A755" s="61" t="s">
        <v>56</v>
      </c>
      <c r="B755" s="397">
        <v>300</v>
      </c>
      <c r="C755" s="36">
        <v>100</v>
      </c>
      <c r="D755" s="141">
        <f>ROUND(C755/12*$A$4,0)</f>
        <v>92</v>
      </c>
      <c r="E755" s="543">
        <v>91</v>
      </c>
      <c r="F755" s="94">
        <f>E755/D755*100</f>
        <v>98.91304347826086</v>
      </c>
      <c r="G755" s="56">
        <v>10.5</v>
      </c>
      <c r="H755" s="154">
        <f>K755/E755</f>
        <v>10.593406593406593</v>
      </c>
      <c r="I755" s="163">
        <f>ROUND(C755*G755,0)</f>
        <v>1050</v>
      </c>
      <c r="J755" s="163">
        <f>ROUND(D755*G755,0)</f>
        <v>966</v>
      </c>
      <c r="K755" s="503">
        <v>964</v>
      </c>
      <c r="L755" s="163">
        <f>K755/J755*100</f>
        <v>99.792960662525871</v>
      </c>
      <c r="M755" s="163">
        <f>ROUND(I755/B755,0)</f>
        <v>4</v>
      </c>
      <c r="N755" s="163">
        <f>K755/$A$4*12/M755</f>
        <v>262.90909090909093</v>
      </c>
      <c r="O755" s="1181"/>
      <c r="P755" s="1181"/>
      <c r="Q755" s="1181"/>
      <c r="R755" s="1181"/>
      <c r="S755" s="1181"/>
      <c r="T755" s="1181"/>
      <c r="U755" s="1181"/>
      <c r="V755" s="1181"/>
      <c r="W755" s="1181"/>
      <c r="X755" s="1181"/>
      <c r="Y755" s="1181"/>
      <c r="Z755" s="2303"/>
      <c r="AA755" s="211"/>
      <c r="AB755" s="211"/>
      <c r="AC755" s="211"/>
      <c r="AD755" s="211"/>
      <c r="AE755" s="3228"/>
      <c r="AF755" s="2990"/>
    </row>
    <row r="756" spans="1:120" s="31" customFormat="1" ht="15" customHeight="1" x14ac:dyDescent="0.25">
      <c r="A756" s="199" t="s">
        <v>93</v>
      </c>
      <c r="B756" s="1562"/>
      <c r="C756" s="39">
        <f>SUM(C755)</f>
        <v>100</v>
      </c>
      <c r="D756" s="39">
        <f>SUM(D755)</f>
        <v>92</v>
      </c>
      <c r="E756" s="547">
        <f>SUM(E755)</f>
        <v>91</v>
      </c>
      <c r="F756" s="39">
        <f>E756/D756*100</f>
        <v>98.91304347826086</v>
      </c>
      <c r="G756" s="56">
        <v>10.5</v>
      </c>
      <c r="H756" s="153">
        <f>K756/E756</f>
        <v>10.593406593406593</v>
      </c>
      <c r="I756" s="39">
        <f>SUM(I755)</f>
        <v>1050</v>
      </c>
      <c r="J756" s="39">
        <f>SUM(J755)</f>
        <v>966</v>
      </c>
      <c r="K756" s="547">
        <f>SUM(K755)</f>
        <v>964</v>
      </c>
      <c r="L756" s="163">
        <f>K756/J756*100</f>
        <v>99.792960662525871</v>
      </c>
      <c r="M756" s="39">
        <f>SUM(M755)</f>
        <v>4</v>
      </c>
      <c r="N756" s="163">
        <f>K756/$A$4*12/M756</f>
        <v>262.90909090909093</v>
      </c>
      <c r="O756" s="1181"/>
      <c r="P756" s="1181"/>
      <c r="Q756" s="1181"/>
      <c r="R756" s="1181"/>
      <c r="S756" s="1181"/>
      <c r="T756" s="1181"/>
      <c r="U756" s="1181"/>
      <c r="V756" s="1181"/>
      <c r="W756" s="1181"/>
      <c r="X756" s="1181"/>
      <c r="Y756" s="1181"/>
      <c r="Z756" s="2303"/>
      <c r="AA756" s="211"/>
      <c r="AB756" s="211"/>
      <c r="AC756" s="211"/>
      <c r="AD756" s="211"/>
      <c r="AE756" s="3228"/>
      <c r="AF756" s="3073"/>
      <c r="AG756" s="1783"/>
      <c r="AH756" s="1783"/>
      <c r="AI756" s="1783"/>
      <c r="AJ756" s="1783"/>
      <c r="AK756" s="1783"/>
      <c r="AL756" s="1783"/>
      <c r="AM756" s="1783"/>
      <c r="AN756" s="1783"/>
      <c r="AO756" s="1783"/>
      <c r="AP756" s="1783"/>
      <c r="AQ756" s="1783"/>
      <c r="AR756" s="1783"/>
      <c r="AS756" s="1783"/>
      <c r="AT756" s="1783"/>
      <c r="AU756" s="1783"/>
      <c r="AV756" s="1783"/>
      <c r="AW756" s="1783"/>
      <c r="AX756" s="1783"/>
      <c r="AY756" s="1783"/>
      <c r="AZ756" s="1783"/>
      <c r="BA756" s="1783"/>
      <c r="BB756" s="1783"/>
      <c r="BC756" s="1783"/>
      <c r="BD756" s="1783"/>
      <c r="BE756" s="1783"/>
      <c r="BF756" s="1783"/>
      <c r="BG756" s="1783"/>
      <c r="BH756" s="1783"/>
      <c r="BI756" s="1783"/>
      <c r="BJ756" s="1783"/>
      <c r="BK756" s="1783"/>
      <c r="BL756" s="1783"/>
      <c r="BM756" s="1783"/>
      <c r="BN756" s="1783"/>
      <c r="BO756" s="1783"/>
      <c r="BP756" s="1783"/>
      <c r="BQ756" s="1783"/>
      <c r="BR756" s="1783"/>
      <c r="BS756" s="1783"/>
      <c r="BT756" s="1783"/>
      <c r="BU756" s="1783"/>
      <c r="BV756" s="1783"/>
      <c r="BW756" s="1783"/>
      <c r="BX756" s="1783"/>
      <c r="BY756" s="1783"/>
      <c r="BZ756" s="1783"/>
      <c r="CA756" s="1783"/>
      <c r="CB756" s="1783"/>
      <c r="CC756" s="1783"/>
      <c r="CD756" s="1783"/>
      <c r="CE756" s="1783"/>
      <c r="CF756" s="1783"/>
      <c r="CG756" s="1783"/>
      <c r="CH756" s="1783"/>
      <c r="CI756" s="1783"/>
      <c r="CJ756" s="1783"/>
      <c r="CK756" s="1783"/>
      <c r="CL756" s="1783"/>
      <c r="CM756" s="1783"/>
      <c r="CN756" s="1783"/>
      <c r="CO756" s="1783"/>
      <c r="CP756" s="1783"/>
      <c r="CQ756" s="1783"/>
      <c r="CR756" s="1783"/>
      <c r="CS756" s="1783"/>
      <c r="CT756" s="1783"/>
      <c r="CU756" s="1783"/>
      <c r="CV756" s="1783"/>
      <c r="CW756" s="1783"/>
      <c r="CX756" s="1783"/>
      <c r="CY756" s="1783"/>
      <c r="CZ756" s="1783"/>
      <c r="DA756" s="1783"/>
      <c r="DB756" s="1783"/>
      <c r="DC756" s="1783"/>
      <c r="DD756" s="1783"/>
      <c r="DE756" s="1783"/>
      <c r="DF756" s="1783"/>
      <c r="DG756" s="1783"/>
      <c r="DH756" s="1783"/>
      <c r="DI756" s="1783"/>
      <c r="DJ756" s="1783"/>
      <c r="DK756" s="1783"/>
      <c r="DL756" s="1783"/>
      <c r="DM756" s="1783"/>
      <c r="DN756" s="1783"/>
      <c r="DO756" s="1783"/>
      <c r="DP756" s="1783"/>
    </row>
    <row r="757" spans="1:120" s="31" customFormat="1" ht="15" customHeight="1" x14ac:dyDescent="0.25">
      <c r="A757" s="197" t="s">
        <v>16</v>
      </c>
      <c r="B757" s="1562"/>
      <c r="C757" s="39"/>
      <c r="D757" s="39"/>
      <c r="E757" s="547"/>
      <c r="F757" s="39"/>
      <c r="G757" s="56"/>
      <c r="H757" s="153"/>
      <c r="I757" s="39"/>
      <c r="J757" s="39"/>
      <c r="K757" s="547"/>
      <c r="L757" s="57"/>
      <c r="M757" s="39"/>
      <c r="N757" s="57"/>
      <c r="O757" s="1181"/>
      <c r="P757" s="1181"/>
      <c r="Q757" s="1181"/>
      <c r="R757" s="1181"/>
      <c r="S757" s="1181"/>
      <c r="T757" s="1181"/>
      <c r="U757" s="1181"/>
      <c r="V757" s="1181"/>
      <c r="W757" s="1181"/>
      <c r="X757" s="1181"/>
      <c r="Y757" s="1181"/>
      <c r="Z757" s="2303"/>
      <c r="AA757" s="211"/>
      <c r="AB757" s="211"/>
      <c r="AC757" s="211"/>
      <c r="AD757" s="211"/>
      <c r="AE757" s="3228"/>
      <c r="AF757" s="3073"/>
      <c r="AG757" s="1783"/>
      <c r="AH757" s="1783"/>
      <c r="AI757" s="1783"/>
      <c r="AJ757" s="1783"/>
      <c r="AK757" s="1783"/>
      <c r="AL757" s="1783"/>
      <c r="AM757" s="1783"/>
      <c r="AN757" s="1783"/>
      <c r="AO757" s="1783"/>
      <c r="AP757" s="1783"/>
      <c r="AQ757" s="1783"/>
      <c r="AR757" s="1783"/>
      <c r="AS757" s="1783"/>
      <c r="AT757" s="1783"/>
      <c r="AU757" s="1783"/>
      <c r="AV757" s="1783"/>
      <c r="AW757" s="1783"/>
      <c r="AX757" s="1783"/>
      <c r="AY757" s="1783"/>
      <c r="AZ757" s="1783"/>
      <c r="BA757" s="1783"/>
      <c r="BB757" s="1783"/>
      <c r="BC757" s="1783"/>
      <c r="BD757" s="1783"/>
      <c r="BE757" s="1783"/>
      <c r="BF757" s="1783"/>
      <c r="BG757" s="1783"/>
      <c r="BH757" s="1783"/>
      <c r="BI757" s="1783"/>
      <c r="BJ757" s="1783"/>
      <c r="BK757" s="1783"/>
      <c r="BL757" s="1783"/>
      <c r="BM757" s="1783"/>
      <c r="BN757" s="1783"/>
      <c r="BO757" s="1783"/>
      <c r="BP757" s="1783"/>
      <c r="BQ757" s="1783"/>
      <c r="BR757" s="1783"/>
      <c r="BS757" s="1783"/>
      <c r="BT757" s="1783"/>
      <c r="BU757" s="1783"/>
      <c r="BV757" s="1783"/>
      <c r="BW757" s="1783"/>
      <c r="BX757" s="1783"/>
      <c r="BY757" s="1783"/>
      <c r="BZ757" s="1783"/>
      <c r="CA757" s="1783"/>
      <c r="CB757" s="1783"/>
      <c r="CC757" s="1783"/>
      <c r="CD757" s="1783"/>
      <c r="CE757" s="1783"/>
      <c r="CF757" s="1783"/>
      <c r="CG757" s="1783"/>
      <c r="CH757" s="1783"/>
      <c r="CI757" s="1783"/>
      <c r="CJ757" s="1783"/>
      <c r="CK757" s="1783"/>
      <c r="CL757" s="1783"/>
      <c r="CM757" s="1783"/>
      <c r="CN757" s="1783"/>
      <c r="CO757" s="1783"/>
      <c r="CP757" s="1783"/>
      <c r="CQ757" s="1783"/>
      <c r="CR757" s="1783"/>
      <c r="CS757" s="1783"/>
      <c r="CT757" s="1783"/>
      <c r="CU757" s="1783"/>
      <c r="CV757" s="1783"/>
      <c r="CW757" s="1783"/>
      <c r="CX757" s="1783"/>
      <c r="CY757" s="1783"/>
      <c r="CZ757" s="1783"/>
      <c r="DA757" s="1783"/>
      <c r="DB757" s="1783"/>
      <c r="DC757" s="1783"/>
      <c r="DD757" s="1783"/>
      <c r="DE757" s="1783"/>
      <c r="DF757" s="1783"/>
      <c r="DG757" s="1783"/>
      <c r="DH757" s="1783"/>
      <c r="DI757" s="1783"/>
      <c r="DJ757" s="1783"/>
      <c r="DK757" s="1783"/>
      <c r="DL757" s="1783"/>
      <c r="DM757" s="1783"/>
      <c r="DN757" s="1783"/>
      <c r="DO757" s="1783"/>
      <c r="DP757" s="1783"/>
    </row>
    <row r="758" spans="1:120" s="98" customFormat="1" ht="15" customHeight="1" x14ac:dyDescent="0.25">
      <c r="A758" s="61" t="s">
        <v>202</v>
      </c>
      <c r="B758" s="447">
        <v>240</v>
      </c>
      <c r="C758" s="36">
        <v>480</v>
      </c>
      <c r="D758" s="141">
        <f>ROUND(C758/12*$A$4,0)</f>
        <v>440</v>
      </c>
      <c r="E758" s="406">
        <v>434</v>
      </c>
      <c r="F758" s="141">
        <f>E758/D758*100</f>
        <v>98.636363636363626</v>
      </c>
      <c r="G758" s="50">
        <v>8</v>
      </c>
      <c r="H758" s="154">
        <f>K758/E758</f>
        <v>7.9262672811059911</v>
      </c>
      <c r="I758" s="163">
        <f>ROUND(C758*G758,0)</f>
        <v>3840</v>
      </c>
      <c r="J758" s="163">
        <f>ROUND(D758*G758,0)</f>
        <v>3520</v>
      </c>
      <c r="K758" s="1467">
        <v>3440</v>
      </c>
      <c r="L758" s="170">
        <f>K758/J758*100</f>
        <v>97.727272727272734</v>
      </c>
      <c r="M758" s="163">
        <f>ROUND(I758/B758,0)</f>
        <v>16</v>
      </c>
      <c r="N758" s="163">
        <f>K758/$A$4*12/M758</f>
        <v>234.54545454545456</v>
      </c>
      <c r="O758" s="1181"/>
      <c r="P758" s="1181"/>
      <c r="Q758" s="1181"/>
      <c r="R758" s="1181"/>
      <c r="S758" s="1181"/>
      <c r="T758" s="1181"/>
      <c r="U758" s="1181"/>
      <c r="V758" s="1181"/>
      <c r="W758" s="1181"/>
      <c r="X758" s="1181"/>
      <c r="Y758" s="1181"/>
      <c r="Z758" s="2303"/>
      <c r="AA758" s="211"/>
      <c r="AB758" s="211"/>
      <c r="AC758" s="211"/>
      <c r="AD758" s="211"/>
      <c r="AE758" s="3228"/>
      <c r="AF758" s="2948"/>
      <c r="AG758" s="412"/>
      <c r="AH758" s="412"/>
      <c r="AI758" s="412"/>
      <c r="AJ758" s="412"/>
      <c r="AK758" s="412"/>
      <c r="AL758" s="412"/>
      <c r="AM758" s="412"/>
      <c r="AN758" s="412"/>
      <c r="AO758" s="412"/>
      <c r="AP758" s="412"/>
      <c r="AQ758" s="412"/>
      <c r="AR758" s="412"/>
      <c r="AS758" s="412"/>
      <c r="AT758" s="412"/>
      <c r="AU758" s="412"/>
      <c r="AV758" s="412"/>
      <c r="AW758" s="412"/>
      <c r="AX758" s="412"/>
      <c r="AY758" s="412"/>
      <c r="AZ758" s="412"/>
      <c r="BA758" s="412"/>
      <c r="BB758" s="412"/>
      <c r="BC758" s="412"/>
      <c r="BD758" s="412"/>
      <c r="BE758" s="412"/>
      <c r="BF758" s="412"/>
      <c r="BG758" s="412"/>
      <c r="BH758" s="412"/>
      <c r="BI758" s="412"/>
      <c r="BJ758" s="412"/>
      <c r="BK758" s="412"/>
      <c r="BL758" s="412"/>
      <c r="BM758" s="412"/>
      <c r="BN758" s="412"/>
      <c r="BO758" s="412"/>
      <c r="BP758" s="412"/>
      <c r="BQ758" s="412"/>
      <c r="BR758" s="412"/>
      <c r="BS758" s="412"/>
      <c r="BT758" s="412"/>
      <c r="BU758" s="412"/>
      <c r="BV758" s="412"/>
      <c r="BW758" s="412"/>
      <c r="BX758" s="412"/>
      <c r="BY758" s="412"/>
      <c r="BZ758" s="412"/>
      <c r="CA758" s="412"/>
      <c r="CB758" s="412"/>
      <c r="CC758" s="412"/>
      <c r="CD758" s="412"/>
      <c r="CE758" s="412"/>
      <c r="CF758" s="412"/>
      <c r="CG758" s="412"/>
      <c r="CH758" s="412"/>
      <c r="CI758" s="412"/>
      <c r="CJ758" s="412"/>
      <c r="CK758" s="412"/>
      <c r="CL758" s="412"/>
      <c r="CM758" s="412"/>
      <c r="CN758" s="412"/>
      <c r="CO758" s="412"/>
      <c r="CP758" s="412"/>
      <c r="CQ758" s="412"/>
      <c r="CR758" s="412"/>
      <c r="CS758" s="412"/>
      <c r="CT758" s="412"/>
      <c r="CU758" s="412"/>
      <c r="CV758" s="412"/>
      <c r="CW758" s="412"/>
      <c r="CX758" s="412"/>
      <c r="CY758" s="412"/>
      <c r="CZ758" s="412"/>
      <c r="DA758" s="412"/>
      <c r="DB758" s="412"/>
      <c r="DC758" s="412"/>
      <c r="DD758" s="412"/>
      <c r="DE758" s="412"/>
      <c r="DF758" s="412"/>
      <c r="DG758" s="412"/>
      <c r="DH758" s="412"/>
      <c r="DI758" s="412"/>
      <c r="DJ758" s="412"/>
      <c r="DK758" s="412"/>
      <c r="DL758" s="412"/>
      <c r="DM758" s="412"/>
      <c r="DN758" s="412"/>
      <c r="DO758" s="412"/>
      <c r="DP758" s="412"/>
    </row>
    <row r="759" spans="1:120" s="98" customFormat="1" ht="15" customHeight="1" x14ac:dyDescent="0.25">
      <c r="A759" s="1446" t="s">
        <v>265</v>
      </c>
      <c r="B759" s="1723"/>
      <c r="C759" s="90">
        <f>SUM(C758)</f>
        <v>480</v>
      </c>
      <c r="D759" s="90">
        <f>SUM(D758)</f>
        <v>440</v>
      </c>
      <c r="E759" s="90">
        <f>SUM(E758)</f>
        <v>434</v>
      </c>
      <c r="F759" s="191">
        <f>E759/D759*100</f>
        <v>98.636363636363626</v>
      </c>
      <c r="G759" s="64">
        <v>8</v>
      </c>
      <c r="H759" s="278">
        <f>K759/E759</f>
        <v>7.9262672811059911</v>
      </c>
      <c r="I759" s="192">
        <f>SUM(I758)</f>
        <v>3840</v>
      </c>
      <c r="J759" s="192">
        <f>SUM(J758)</f>
        <v>3520</v>
      </c>
      <c r="K759" s="1460">
        <f>SUM(K758)</f>
        <v>3440</v>
      </c>
      <c r="L759" s="192">
        <f>K759/J759*100</f>
        <v>97.727272727272734</v>
      </c>
      <c r="M759" s="192">
        <f>SUM(M758)</f>
        <v>16</v>
      </c>
      <c r="N759" s="366">
        <f>K759/$A$4*12/M759</f>
        <v>234.54545454545456</v>
      </c>
      <c r="O759" s="1183"/>
      <c r="P759" s="1183"/>
      <c r="Q759" s="1183"/>
      <c r="R759" s="1183"/>
      <c r="S759" s="1183"/>
      <c r="T759" s="1183"/>
      <c r="U759" s="1183"/>
      <c r="V759" s="1183"/>
      <c r="W759" s="1183"/>
      <c r="X759" s="1183"/>
      <c r="Y759" s="1183"/>
      <c r="Z759" s="2304"/>
      <c r="AA759" s="2317"/>
      <c r="AB759" s="2317"/>
      <c r="AC759" s="2317"/>
      <c r="AD759" s="2317"/>
      <c r="AE759" s="3229"/>
      <c r="AF759" s="3077"/>
      <c r="AG759" s="412"/>
      <c r="AH759" s="412"/>
      <c r="AI759" s="412"/>
      <c r="AJ759" s="412"/>
      <c r="AK759" s="412"/>
      <c r="AL759" s="412"/>
      <c r="AM759" s="412"/>
      <c r="AN759" s="412"/>
      <c r="AO759" s="412"/>
      <c r="AP759" s="412"/>
      <c r="AQ759" s="412"/>
      <c r="AR759" s="412"/>
      <c r="AS759" s="412"/>
      <c r="AT759" s="412"/>
      <c r="AU759" s="412"/>
      <c r="AV759" s="412"/>
      <c r="AW759" s="412"/>
      <c r="AX759" s="412"/>
      <c r="AY759" s="412"/>
      <c r="AZ759" s="412"/>
      <c r="BA759" s="412"/>
      <c r="BB759" s="412"/>
      <c r="BC759" s="412"/>
      <c r="BD759" s="412"/>
      <c r="BE759" s="412"/>
      <c r="BF759" s="412"/>
      <c r="BG759" s="412"/>
      <c r="BH759" s="412"/>
      <c r="BI759" s="412"/>
      <c r="BJ759" s="412"/>
      <c r="BK759" s="412"/>
      <c r="BL759" s="412"/>
      <c r="BM759" s="412"/>
      <c r="BN759" s="412"/>
      <c r="BO759" s="412"/>
      <c r="BP759" s="412"/>
      <c r="BQ759" s="412"/>
      <c r="BR759" s="412"/>
      <c r="BS759" s="412"/>
      <c r="BT759" s="412"/>
      <c r="BU759" s="412"/>
      <c r="BV759" s="412"/>
      <c r="BW759" s="412"/>
      <c r="BX759" s="412"/>
      <c r="BY759" s="412"/>
      <c r="BZ759" s="412"/>
      <c r="CA759" s="412"/>
      <c r="CB759" s="412"/>
      <c r="CC759" s="412"/>
      <c r="CD759" s="412"/>
      <c r="CE759" s="412"/>
      <c r="CF759" s="412"/>
      <c r="CG759" s="412"/>
      <c r="CH759" s="412"/>
      <c r="CI759" s="412"/>
      <c r="CJ759" s="412"/>
      <c r="CK759" s="412"/>
      <c r="CL759" s="412"/>
      <c r="CM759" s="412"/>
      <c r="CN759" s="412"/>
      <c r="CO759" s="412"/>
      <c r="CP759" s="412"/>
      <c r="CQ759" s="412"/>
      <c r="CR759" s="412"/>
      <c r="CS759" s="412"/>
      <c r="CT759" s="412"/>
      <c r="CU759" s="412"/>
      <c r="CV759" s="412"/>
      <c r="CW759" s="412"/>
      <c r="CX759" s="412"/>
      <c r="CY759" s="412"/>
      <c r="CZ759" s="412"/>
      <c r="DA759" s="412"/>
      <c r="DB759" s="412"/>
      <c r="DC759" s="412"/>
      <c r="DD759" s="412"/>
      <c r="DE759" s="412"/>
      <c r="DF759" s="412"/>
      <c r="DG759" s="412"/>
      <c r="DH759" s="412"/>
      <c r="DI759" s="412"/>
      <c r="DJ759" s="412"/>
      <c r="DK759" s="412"/>
      <c r="DL759" s="412"/>
      <c r="DM759" s="412"/>
      <c r="DN759" s="412"/>
      <c r="DO759" s="412"/>
      <c r="DP759" s="412"/>
    </row>
    <row r="760" spans="1:120" s="98" customFormat="1" ht="29.25" customHeight="1" thickBot="1" x14ac:dyDescent="0.3">
      <c r="A760" s="1210" t="s">
        <v>392</v>
      </c>
      <c r="B760" s="1475"/>
      <c r="C760" s="1291">
        <f>SUM(C759,C756)</f>
        <v>580</v>
      </c>
      <c r="D760" s="1291">
        <f>SUM(D759,D756)</f>
        <v>532</v>
      </c>
      <c r="E760" s="1291">
        <f>SUM(E759,E756)</f>
        <v>525</v>
      </c>
      <c r="F760" s="1291">
        <f>E760/D760*100</f>
        <v>98.68421052631578</v>
      </c>
      <c r="G760" s="468">
        <f>I760/C760</f>
        <v>8.431034482758621</v>
      </c>
      <c r="H760" s="468">
        <f>K760/E760</f>
        <v>8.3885714285714279</v>
      </c>
      <c r="I760" s="1291">
        <f>SUM(I759,I756)</f>
        <v>4890</v>
      </c>
      <c r="J760" s="1291">
        <f>SUM(J759,J756)</f>
        <v>4486</v>
      </c>
      <c r="K760" s="1587">
        <f>SUM(K759,K756)</f>
        <v>4404</v>
      </c>
      <c r="L760" s="171">
        <f>K760/J760*100</f>
        <v>98.172090949621037</v>
      </c>
      <c r="M760" s="171">
        <f>SUM(M758,M756)</f>
        <v>20</v>
      </c>
      <c r="N760" s="473">
        <f>K760/$A$4*12/M760</f>
        <v>240.21818181818179</v>
      </c>
      <c r="O760" s="690">
        <v>8188.5301679999993</v>
      </c>
      <c r="P760" s="690">
        <v>8345.3106433666671</v>
      </c>
      <c r="Q760" s="690">
        <v>8345.3106433666671</v>
      </c>
      <c r="R760" s="690">
        <v>8345.3106433666671</v>
      </c>
      <c r="S760" s="690">
        <v>8345.3106433666671</v>
      </c>
      <c r="T760" s="690">
        <v>7809.373262600001</v>
      </c>
      <c r="U760" s="690">
        <v>7625.3874242000002</v>
      </c>
      <c r="V760" s="690">
        <v>7625.3874242000002</v>
      </c>
      <c r="W760" s="690">
        <v>7625.3874242000002</v>
      </c>
      <c r="X760" s="690">
        <v>7625.3874242000002</v>
      </c>
      <c r="Y760" s="690">
        <v>7625.3874242000002</v>
      </c>
      <c r="Z760" s="2305">
        <f>O760/12*$A$4+(P760-O760)/11*10+(Q760-P760)/10*9+(R760-Q760)/9*8+(S760-R760)/8*7+(T760-S760)/7*6+(U760-T760)/6*5+(V760-U760)/5*4+(W760-V760)/4*3+(X760-W760)/3*2+(Y760-X760)/2*1</f>
        <v>7035.9839290787877</v>
      </c>
      <c r="AA760" s="2248">
        <f>AE760-AC760</f>
        <v>5030.8788599999998</v>
      </c>
      <c r="AB760" s="2248">
        <f>AA760-Z760</f>
        <v>-2005.1050690787879</v>
      </c>
      <c r="AC760" s="2248">
        <v>-18.283919999999998</v>
      </c>
      <c r="AD760" s="2248"/>
      <c r="AE760" s="3232">
        <v>5012.59494</v>
      </c>
      <c r="AF760" s="2994"/>
      <c r="AG760" s="412"/>
      <c r="AH760" s="412"/>
      <c r="AI760" s="412"/>
      <c r="AJ760" s="412"/>
      <c r="AK760" s="412"/>
      <c r="AL760" s="412"/>
      <c r="AM760" s="412"/>
      <c r="AN760" s="412"/>
      <c r="AO760" s="412"/>
      <c r="AP760" s="412"/>
      <c r="AQ760" s="412"/>
      <c r="AR760" s="412"/>
      <c r="AS760" s="412"/>
      <c r="AT760" s="412"/>
      <c r="AU760" s="412"/>
      <c r="AV760" s="412"/>
      <c r="AW760" s="412"/>
      <c r="AX760" s="412"/>
      <c r="AY760" s="412"/>
      <c r="AZ760" s="412"/>
      <c r="BA760" s="412"/>
      <c r="BB760" s="412"/>
      <c r="BC760" s="412"/>
      <c r="BD760" s="412"/>
      <c r="BE760" s="412"/>
      <c r="BF760" s="412"/>
      <c r="BG760" s="412"/>
      <c r="BH760" s="412"/>
      <c r="BI760" s="412"/>
      <c r="BJ760" s="412"/>
      <c r="BK760" s="412"/>
      <c r="BL760" s="412"/>
      <c r="BM760" s="412"/>
      <c r="BN760" s="412"/>
      <c r="BO760" s="412"/>
      <c r="BP760" s="412"/>
      <c r="BQ760" s="412"/>
      <c r="BR760" s="412"/>
      <c r="BS760" s="412"/>
      <c r="BT760" s="412"/>
      <c r="BU760" s="412"/>
      <c r="BV760" s="412"/>
      <c r="BW760" s="412"/>
      <c r="BX760" s="412"/>
      <c r="BY760" s="412"/>
      <c r="BZ760" s="412"/>
      <c r="CA760" s="412"/>
      <c r="CB760" s="412"/>
      <c r="CC760" s="412"/>
      <c r="CD760" s="412"/>
      <c r="CE760" s="412"/>
      <c r="CF760" s="412"/>
      <c r="CG760" s="412"/>
      <c r="CH760" s="412"/>
      <c r="CI760" s="412"/>
      <c r="CJ760" s="412"/>
      <c r="CK760" s="412"/>
      <c r="CL760" s="412"/>
      <c r="CM760" s="412"/>
      <c r="CN760" s="412"/>
      <c r="CO760" s="412"/>
      <c r="CP760" s="412"/>
      <c r="CQ760" s="412"/>
      <c r="CR760" s="412"/>
      <c r="CS760" s="412"/>
      <c r="CT760" s="412"/>
      <c r="CU760" s="412"/>
      <c r="CV760" s="412"/>
      <c r="CW760" s="412"/>
      <c r="CX760" s="412"/>
      <c r="CY760" s="412"/>
      <c r="CZ760" s="412"/>
      <c r="DA760" s="412"/>
      <c r="DB760" s="412"/>
      <c r="DC760" s="412"/>
      <c r="DD760" s="412"/>
      <c r="DE760" s="412"/>
      <c r="DF760" s="412"/>
      <c r="DG760" s="412"/>
      <c r="DH760" s="412"/>
      <c r="DI760" s="412"/>
      <c r="DJ760" s="412"/>
      <c r="DK760" s="412"/>
      <c r="DL760" s="412"/>
      <c r="DM760" s="412"/>
      <c r="DN760" s="412"/>
      <c r="DO760" s="412"/>
      <c r="DP760" s="412"/>
    </row>
    <row r="761" spans="1:120" ht="23.25" customHeight="1" thickBot="1" x14ac:dyDescent="0.3">
      <c r="A761" s="1327" t="s">
        <v>18</v>
      </c>
      <c r="B761" s="2874"/>
      <c r="C761" s="482"/>
      <c r="D761" s="482"/>
      <c r="E761" s="1612"/>
      <c r="F761" s="482"/>
      <c r="G761" s="483"/>
      <c r="H761" s="483"/>
      <c r="I761" s="482"/>
      <c r="J761" s="482"/>
      <c r="K761" s="1612">
        <f>SUM(K760,K730)</f>
        <v>34524</v>
      </c>
      <c r="L761" s="482"/>
      <c r="M761" s="482"/>
      <c r="N761" s="482"/>
      <c r="O761" s="691">
        <f t="shared" ref="O761:AF761" si="247">SUM(O730,O753,O760)</f>
        <v>204904.178105712</v>
      </c>
      <c r="P761" s="691">
        <f t="shared" si="247"/>
        <v>202762.20868605463</v>
      </c>
      <c r="Q761" s="691">
        <f t="shared" si="247"/>
        <v>202762.20868605463</v>
      </c>
      <c r="R761" s="691">
        <f t="shared" si="247"/>
        <v>202762.20868605463</v>
      </c>
      <c r="S761" s="691">
        <f t="shared" si="247"/>
        <v>203113.9258258373</v>
      </c>
      <c r="T761" s="691">
        <f t="shared" si="247"/>
        <v>199586.08283523071</v>
      </c>
      <c r="U761" s="691">
        <f t="shared" si="247"/>
        <v>199395.66169298664</v>
      </c>
      <c r="V761" s="691">
        <f t="shared" si="247"/>
        <v>199395.66169298664</v>
      </c>
      <c r="W761" s="691">
        <f t="shared" si="247"/>
        <v>199728.74628419997</v>
      </c>
      <c r="X761" s="691">
        <f t="shared" ref="X761:Y761" si="248">SUM(X730,X753,X760)</f>
        <v>199728.74628419997</v>
      </c>
      <c r="Y761" s="691">
        <f t="shared" si="248"/>
        <v>199728.74628419997</v>
      </c>
      <c r="Z761" s="2308">
        <f t="shared" si="247"/>
        <v>183256.60123827128</v>
      </c>
      <c r="AA761" s="2321">
        <f t="shared" si="247"/>
        <v>188643.91746</v>
      </c>
      <c r="AB761" s="2321">
        <f t="shared" si="247"/>
        <v>5387.3162217287327</v>
      </c>
      <c r="AC761" s="2321">
        <f t="shared" si="247"/>
        <v>-959.10745999999995</v>
      </c>
      <c r="AD761" s="2321">
        <v>-54.710420000000006</v>
      </c>
      <c r="AE761" s="3233">
        <f>SUM(AE730,AE753,AE760)+AD761</f>
        <v>187630.09958000004</v>
      </c>
      <c r="AF761" s="3016">
        <f t="shared" si="247"/>
        <v>130.11669000000001</v>
      </c>
    </row>
    <row r="762" spans="1:120" ht="15" customHeight="1" x14ac:dyDescent="0.25">
      <c r="A762" s="320"/>
      <c r="B762" s="1770"/>
      <c r="C762" s="131"/>
      <c r="D762" s="131"/>
      <c r="E762" s="1715"/>
      <c r="F762" s="131"/>
      <c r="G762" s="267"/>
      <c r="H762" s="267"/>
      <c r="I762" s="131"/>
      <c r="J762" s="131"/>
      <c r="K762" s="1715"/>
      <c r="L762" s="131"/>
      <c r="M762" s="131"/>
      <c r="N762" s="131"/>
      <c r="O762" s="1182"/>
      <c r="P762" s="1182"/>
      <c r="Q762" s="1182"/>
      <c r="R762" s="1182"/>
      <c r="S762" s="1182"/>
      <c r="T762" s="1182"/>
      <c r="U762" s="1182"/>
      <c r="V762" s="1182"/>
      <c r="W762" s="1182"/>
      <c r="X762" s="1182"/>
      <c r="Y762" s="1182"/>
      <c r="Z762" s="2306"/>
      <c r="AA762" s="2320"/>
      <c r="AB762" s="2320"/>
      <c r="AC762" s="2320"/>
      <c r="AD762" s="2320"/>
      <c r="AE762" s="3231"/>
      <c r="AF762" s="3060"/>
    </row>
    <row r="763" spans="1:120" ht="28.5" customHeight="1" x14ac:dyDescent="0.25">
      <c r="A763" s="2101" t="s">
        <v>281</v>
      </c>
      <c r="B763" s="2851"/>
      <c r="C763" s="52"/>
      <c r="D763" s="52"/>
      <c r="E763" s="595"/>
      <c r="F763" s="52"/>
      <c r="G763" s="56"/>
      <c r="H763" s="56"/>
      <c r="I763" s="39"/>
      <c r="J763" s="39"/>
      <c r="K763" s="547"/>
      <c r="L763" s="39"/>
      <c r="M763" s="39"/>
      <c r="N763" s="39"/>
      <c r="O763" s="1181"/>
      <c r="P763" s="1181"/>
      <c r="Q763" s="1181"/>
      <c r="R763" s="1181"/>
      <c r="S763" s="1181"/>
      <c r="T763" s="1181"/>
      <c r="U763" s="1181"/>
      <c r="V763" s="1181"/>
      <c r="W763" s="1181"/>
      <c r="X763" s="1181"/>
      <c r="Y763" s="1181"/>
      <c r="Z763" s="2303"/>
      <c r="AA763" s="211"/>
      <c r="AB763" s="211"/>
      <c r="AC763" s="211"/>
      <c r="AD763" s="211"/>
      <c r="AE763" s="3228"/>
      <c r="AF763" s="3013"/>
    </row>
    <row r="764" spans="1:120" ht="15" customHeight="1" x14ac:dyDescent="0.25">
      <c r="A764" s="51" t="s">
        <v>5</v>
      </c>
      <c r="B764" s="1756"/>
      <c r="C764" s="39"/>
      <c r="D764" s="39"/>
      <c r="E764" s="547"/>
      <c r="F764" s="39"/>
      <c r="G764" s="56"/>
      <c r="H764" s="56"/>
      <c r="I764" s="39"/>
      <c r="J764" s="39"/>
      <c r="K764" s="547"/>
      <c r="L764" s="39"/>
      <c r="M764" s="39"/>
      <c r="N764" s="39"/>
      <c r="O764" s="1181"/>
      <c r="P764" s="1181"/>
      <c r="Q764" s="1181"/>
      <c r="R764" s="1181"/>
      <c r="S764" s="1181"/>
      <c r="T764" s="1181"/>
      <c r="U764" s="1181"/>
      <c r="V764" s="1181"/>
      <c r="W764" s="1181"/>
      <c r="X764" s="1181"/>
      <c r="Y764" s="1181"/>
      <c r="Z764" s="2303"/>
      <c r="AA764" s="211"/>
      <c r="AB764" s="211"/>
      <c r="AC764" s="211"/>
      <c r="AD764" s="211"/>
      <c r="AE764" s="3228"/>
      <c r="AF764" s="3073"/>
    </row>
    <row r="765" spans="1:120" ht="15" customHeight="1" x14ac:dyDescent="0.25">
      <c r="A765" s="47" t="s">
        <v>29</v>
      </c>
      <c r="B765" s="447">
        <v>300</v>
      </c>
      <c r="C765" s="36">
        <v>2380</v>
      </c>
      <c r="D765" s="141">
        <f>ROUND(C765/12*$A$4,0)</f>
        <v>2182</v>
      </c>
      <c r="E765" s="406">
        <v>2117</v>
      </c>
      <c r="F765" s="141">
        <f>E765/D765*100</f>
        <v>97.021081576535281</v>
      </c>
      <c r="G765" s="276">
        <v>5.7</v>
      </c>
      <c r="H765" s="154">
        <f>K765/E765</f>
        <v>5.3278223901747754</v>
      </c>
      <c r="I765" s="163">
        <f>ROUND(C765*G765,0)</f>
        <v>13566</v>
      </c>
      <c r="J765" s="163">
        <f>ROUND(D765*G765,0)</f>
        <v>12437</v>
      </c>
      <c r="K765" s="408">
        <v>11279</v>
      </c>
      <c r="L765" s="163">
        <f>K765/J765*100</f>
        <v>90.689072927554875</v>
      </c>
      <c r="M765" s="163">
        <f>ROUND(I765/B765,0)</f>
        <v>45</v>
      </c>
      <c r="N765" s="163">
        <f>K765/$A$4*12/M765</f>
        <v>273.43030303030304</v>
      </c>
      <c r="O765" s="1181"/>
      <c r="P765" s="1181"/>
      <c r="Q765" s="1181"/>
      <c r="R765" s="1181"/>
      <c r="S765" s="1181"/>
      <c r="T765" s="1181"/>
      <c r="U765" s="1181"/>
      <c r="V765" s="1181"/>
      <c r="W765" s="1181"/>
      <c r="X765" s="1181"/>
      <c r="Y765" s="1181"/>
      <c r="Z765" s="2303"/>
      <c r="AA765" s="211"/>
      <c r="AB765" s="211"/>
      <c r="AC765" s="211"/>
      <c r="AD765" s="211"/>
      <c r="AE765" s="3228"/>
      <c r="AF765" s="2948"/>
    </row>
    <row r="766" spans="1:120" ht="15" customHeight="1" x14ac:dyDescent="0.25">
      <c r="A766" s="463" t="s">
        <v>30</v>
      </c>
      <c r="B766" s="1570">
        <v>340</v>
      </c>
      <c r="C766" s="63">
        <v>1072</v>
      </c>
      <c r="D766" s="201">
        <f>ROUND(C766/12*$A$4,0)</f>
        <v>983</v>
      </c>
      <c r="E766" s="413">
        <v>1020</v>
      </c>
      <c r="F766" s="201">
        <f>E766/D766*100</f>
        <v>103.76398779247202</v>
      </c>
      <c r="G766" s="1212">
        <v>8</v>
      </c>
      <c r="H766" s="400">
        <f>K766/E766</f>
        <v>6.7852941176470587</v>
      </c>
      <c r="I766" s="366">
        <f>ROUND(C766*G766,0)</f>
        <v>8576</v>
      </c>
      <c r="J766" s="366">
        <f>ROUND(D766*G766,0)</f>
        <v>7864</v>
      </c>
      <c r="K766" s="410">
        <v>6921</v>
      </c>
      <c r="L766" s="366">
        <f>K766/J766*100</f>
        <v>88.008646998982712</v>
      </c>
      <c r="M766" s="366">
        <f>ROUND(I766/B766,0)</f>
        <v>25</v>
      </c>
      <c r="N766" s="366">
        <f>K766/$A$4*12/M766</f>
        <v>302.00727272727272</v>
      </c>
      <c r="O766" s="1183"/>
      <c r="P766" s="1183"/>
      <c r="Q766" s="1183"/>
      <c r="R766" s="1183"/>
      <c r="S766" s="1183"/>
      <c r="T766" s="1183"/>
      <c r="U766" s="1183"/>
      <c r="V766" s="1183"/>
      <c r="W766" s="1183"/>
      <c r="X766" s="1183"/>
      <c r="Y766" s="1183"/>
      <c r="Z766" s="2304"/>
      <c r="AA766" s="2317"/>
      <c r="AB766" s="2317"/>
      <c r="AC766" s="2317"/>
      <c r="AD766" s="2317"/>
      <c r="AE766" s="3229"/>
      <c r="AF766" s="2949"/>
    </row>
    <row r="767" spans="1:120" ht="15" customHeight="1" x14ac:dyDescent="0.25">
      <c r="A767" s="130" t="s">
        <v>7</v>
      </c>
      <c r="B767" s="1608"/>
      <c r="C767" s="14">
        <f>SUM(C765:C766)</f>
        <v>3452</v>
      </c>
      <c r="D767" s="14">
        <f>SUM(D765:D766)</f>
        <v>3165</v>
      </c>
      <c r="E767" s="1703">
        <f>SUM(E765:E766)</f>
        <v>3137</v>
      </c>
      <c r="F767" s="14">
        <f>E767/D767*100</f>
        <v>99.115323854660346</v>
      </c>
      <c r="G767" s="275">
        <f>IF(C767=0,0,I767/C767)</f>
        <v>6.414252607184241</v>
      </c>
      <c r="H767" s="275">
        <f>K767/E767</f>
        <v>5.8017213898629265</v>
      </c>
      <c r="I767" s="14">
        <f>SUM(I765:I766)</f>
        <v>22142</v>
      </c>
      <c r="J767" s="14">
        <f>SUM(J765:J766)</f>
        <v>20301</v>
      </c>
      <c r="K767" s="1703">
        <f>SUM(K765:K766)</f>
        <v>18200</v>
      </c>
      <c r="L767" s="355">
        <f>K767/J767*100</f>
        <v>89.650756120388152</v>
      </c>
      <c r="M767" s="1250">
        <f>SUM(M765:M766)</f>
        <v>70</v>
      </c>
      <c r="N767" s="355">
        <f>K767/$A$4*12/M767</f>
        <v>283.63636363636368</v>
      </c>
      <c r="O767" s="531">
        <v>83620.521979904006</v>
      </c>
      <c r="P767" s="531">
        <v>88506.509694791996</v>
      </c>
      <c r="Q767" s="531">
        <v>88506.509694791996</v>
      </c>
      <c r="R767" s="531">
        <v>88506.509694791996</v>
      </c>
      <c r="S767" s="531">
        <v>88506.509694791996</v>
      </c>
      <c r="T767" s="531">
        <v>88506.509694791996</v>
      </c>
      <c r="U767" s="531">
        <v>87842.612040791995</v>
      </c>
      <c r="V767" s="531">
        <v>87842.612040791995</v>
      </c>
      <c r="W767" s="531">
        <v>87842.612040791995</v>
      </c>
      <c r="X767" s="531">
        <v>87842.612040791995</v>
      </c>
      <c r="Y767" s="531">
        <v>87842.612040791995</v>
      </c>
      <c r="Z767" s="2305">
        <f>O767/12*$A$4+(P767-O767)/11*10+(Q767-P767)/10*9+(R767-Q767)/9*8+(S767-R767)/8*7+(T767-S767)/7*6+(U767-T767)/6*5+(V767-U767)/5*4+(W767-V767)/4*3+(X767-W767)/3*2+(Y767-X767)/2*1</f>
        <v>80540.704116779874</v>
      </c>
      <c r="AA767" s="1353">
        <f>AE767-AC767</f>
        <v>79838.758120000013</v>
      </c>
      <c r="AB767" s="1353">
        <f>AA767-Z767</f>
        <v>-701.94599677986116</v>
      </c>
      <c r="AC767" s="1353">
        <v>-858.65584000000013</v>
      </c>
      <c r="AD767" s="1353"/>
      <c r="AE767" s="3230">
        <v>78980.102280000006</v>
      </c>
      <c r="AF767" s="3062"/>
    </row>
    <row r="768" spans="1:120" ht="15" customHeight="1" x14ac:dyDescent="0.25">
      <c r="A768" s="756" t="s">
        <v>345</v>
      </c>
      <c r="B768" s="2870"/>
      <c r="C768" s="927"/>
      <c r="D768" s="927"/>
      <c r="E768" s="928"/>
      <c r="F768" s="927"/>
      <c r="G768" s="267"/>
      <c r="H768" s="267"/>
      <c r="I768" s="132"/>
      <c r="J768" s="132"/>
      <c r="K768" s="1613"/>
      <c r="L768" s="132"/>
      <c r="M768" s="132"/>
      <c r="N768" s="132"/>
      <c r="O768" s="1182"/>
      <c r="P768" s="1182"/>
      <c r="Q768" s="1182"/>
      <c r="R768" s="1182"/>
      <c r="S768" s="1182"/>
      <c r="T768" s="1182"/>
      <c r="U768" s="1182"/>
      <c r="V768" s="1182"/>
      <c r="W768" s="1182"/>
      <c r="X768" s="1182"/>
      <c r="Y768" s="1182"/>
      <c r="Z768" s="2306"/>
      <c r="AA768" s="2320"/>
      <c r="AB768" s="2320"/>
      <c r="AC768" s="2320"/>
      <c r="AD768" s="2320"/>
      <c r="AE768" s="3231"/>
      <c r="AF768" s="3081"/>
    </row>
    <row r="769" spans="1:120" ht="15" customHeight="1" x14ac:dyDescent="0.25">
      <c r="A769" s="288" t="s">
        <v>217</v>
      </c>
      <c r="B769" s="522"/>
      <c r="C769" s="53">
        <f>SUM(C770)</f>
        <v>43828</v>
      </c>
      <c r="D769" s="53">
        <f>SUM(D770)</f>
        <v>40176</v>
      </c>
      <c r="E769" s="53">
        <f>SUM(E770)</f>
        <v>40890</v>
      </c>
      <c r="F769" s="53">
        <f>E769/D769*100</f>
        <v>101.77718040621266</v>
      </c>
      <c r="G769" s="56"/>
      <c r="H769" s="56"/>
      <c r="I769" s="55"/>
      <c r="J769" s="55"/>
      <c r="K769" s="519"/>
      <c r="L769" s="55"/>
      <c r="M769" s="55"/>
      <c r="N769" s="55"/>
      <c r="O769" s="1181"/>
      <c r="P769" s="1181"/>
      <c r="Q769" s="1181"/>
      <c r="R769" s="1181"/>
      <c r="S769" s="1181"/>
      <c r="T769" s="1181"/>
      <c r="U769" s="1181"/>
      <c r="V769" s="1181"/>
      <c r="W769" s="1181"/>
      <c r="X769" s="1181"/>
      <c r="Y769" s="1181"/>
      <c r="Z769" s="2303">
        <f>O769/12</f>
        <v>0</v>
      </c>
      <c r="AA769" s="211">
        <f>AE769-AC769</f>
        <v>0</v>
      </c>
      <c r="AB769" s="211">
        <f>AA769-Z769</f>
        <v>0</v>
      </c>
      <c r="AC769" s="211"/>
      <c r="AD769" s="211"/>
      <c r="AE769" s="3228"/>
      <c r="AF769" s="3064">
        <f>SUM(AF770)</f>
        <v>343.98</v>
      </c>
    </row>
    <row r="770" spans="1:120" ht="15" customHeight="1" x14ac:dyDescent="0.25">
      <c r="A770" s="288" t="s">
        <v>330</v>
      </c>
      <c r="B770" s="522"/>
      <c r="C770" s="53">
        <v>43828</v>
      </c>
      <c r="D770" s="141">
        <f>ROUND(C770/12*$A$4,0)</f>
        <v>40176</v>
      </c>
      <c r="E770" s="503">
        <v>40890</v>
      </c>
      <c r="F770" s="53">
        <f>E770/D770*100</f>
        <v>101.77718040621266</v>
      </c>
      <c r="G770" s="56"/>
      <c r="H770" s="56"/>
      <c r="I770" s="55"/>
      <c r="J770" s="55"/>
      <c r="K770" s="519"/>
      <c r="L770" s="55"/>
      <c r="M770" s="55"/>
      <c r="N770" s="55"/>
      <c r="O770" s="1181"/>
      <c r="P770" s="1181"/>
      <c r="Q770" s="1181"/>
      <c r="R770" s="1181"/>
      <c r="S770" s="1181"/>
      <c r="T770" s="1181"/>
      <c r="U770" s="1181"/>
      <c r="V770" s="1181"/>
      <c r="W770" s="1181"/>
      <c r="X770" s="1181"/>
      <c r="Y770" s="1181"/>
      <c r="Z770" s="2303"/>
      <c r="AA770" s="211"/>
      <c r="AB770" s="211"/>
      <c r="AC770" s="211"/>
      <c r="AD770" s="211"/>
      <c r="AE770" s="3228"/>
      <c r="AF770" s="3065">
        <v>343.98</v>
      </c>
    </row>
    <row r="771" spans="1:120" ht="15" customHeight="1" x14ac:dyDescent="0.25">
      <c r="A771" s="288" t="s">
        <v>169</v>
      </c>
      <c r="B771" s="522"/>
      <c r="C771" s="53">
        <v>32048</v>
      </c>
      <c r="D771" s="141">
        <f>ROUND(C771/12*$A$4,0)</f>
        <v>29377</v>
      </c>
      <c r="E771" s="503">
        <f>27905+E772/4/3.2</f>
        <v>28816.46484375</v>
      </c>
      <c r="F771" s="53">
        <f>E771/D771*100</f>
        <v>98.091925124246856</v>
      </c>
      <c r="G771" s="56"/>
      <c r="H771" s="56"/>
      <c r="I771" s="55"/>
      <c r="J771" s="55"/>
      <c r="K771" s="519"/>
      <c r="L771" s="55"/>
      <c r="M771" s="55"/>
      <c r="N771" s="55"/>
      <c r="O771" s="1181"/>
      <c r="P771" s="1181"/>
      <c r="Q771" s="1181"/>
      <c r="R771" s="1181"/>
      <c r="S771" s="1181"/>
      <c r="T771" s="1181"/>
      <c r="U771" s="1181"/>
      <c r="V771" s="1181"/>
      <c r="W771" s="1181"/>
      <c r="X771" s="1181"/>
      <c r="Y771" s="1181"/>
      <c r="Z771" s="2303"/>
      <c r="AA771" s="211"/>
      <c r="AB771" s="211"/>
      <c r="AC771" s="211"/>
      <c r="AD771" s="211"/>
      <c r="AE771" s="3228"/>
      <c r="AF771" s="3065"/>
    </row>
    <row r="772" spans="1:120" ht="30" customHeight="1" x14ac:dyDescent="0.25">
      <c r="A772" s="501" t="s">
        <v>336</v>
      </c>
      <c r="B772" s="522"/>
      <c r="C772" s="503">
        <v>13312</v>
      </c>
      <c r="D772" s="406">
        <f>ROUND(C772/12*$A$4,0)</f>
        <v>12203</v>
      </c>
      <c r="E772" s="503">
        <v>11666.75</v>
      </c>
      <c r="F772" s="503">
        <f>E772/D772*100</f>
        <v>95.605588789641899</v>
      </c>
      <c r="G772" s="56"/>
      <c r="H772" s="56"/>
      <c r="I772" s="55"/>
      <c r="J772" s="55"/>
      <c r="K772" s="519"/>
      <c r="L772" s="55"/>
      <c r="M772" s="55"/>
      <c r="N772" s="55"/>
      <c r="O772" s="1181"/>
      <c r="P772" s="1181"/>
      <c r="Q772" s="1181"/>
      <c r="R772" s="1181"/>
      <c r="S772" s="1181"/>
      <c r="T772" s="1181"/>
      <c r="U772" s="1181"/>
      <c r="V772" s="1181"/>
      <c r="W772" s="1181"/>
      <c r="X772" s="1181"/>
      <c r="Y772" s="1181"/>
      <c r="Z772" s="2303"/>
      <c r="AA772" s="211"/>
      <c r="AB772" s="211"/>
      <c r="AC772" s="211"/>
      <c r="AD772" s="211"/>
      <c r="AE772" s="3228"/>
      <c r="AF772" s="3065"/>
    </row>
    <row r="773" spans="1:120" ht="33" customHeight="1" x14ac:dyDescent="0.25">
      <c r="A773" s="288" t="s">
        <v>170</v>
      </c>
      <c r="B773" s="522"/>
      <c r="C773" s="53"/>
      <c r="D773" s="141">
        <f>ROUND(C773/12*$A$4,0)</f>
        <v>0</v>
      </c>
      <c r="E773" s="503"/>
      <c r="F773" s="53"/>
      <c r="G773" s="56"/>
      <c r="H773" s="56"/>
      <c r="I773" s="55"/>
      <c r="J773" s="55"/>
      <c r="K773" s="519"/>
      <c r="L773" s="55"/>
      <c r="M773" s="55"/>
      <c r="N773" s="55"/>
      <c r="O773" s="1181"/>
      <c r="P773" s="1181"/>
      <c r="Q773" s="1181"/>
      <c r="R773" s="1181"/>
      <c r="S773" s="1181"/>
      <c r="T773" s="1181"/>
      <c r="U773" s="1181"/>
      <c r="V773" s="1181"/>
      <c r="W773" s="1181"/>
      <c r="X773" s="1181"/>
      <c r="Y773" s="1181"/>
      <c r="Z773" s="2303"/>
      <c r="AA773" s="211"/>
      <c r="AB773" s="211"/>
      <c r="AC773" s="211"/>
      <c r="AD773" s="211"/>
      <c r="AE773" s="3228"/>
      <c r="AF773" s="3065"/>
    </row>
    <row r="774" spans="1:120" s="98" customFormat="1" ht="29.25" customHeight="1" x14ac:dyDescent="0.25">
      <c r="A774" s="13" t="s">
        <v>178</v>
      </c>
      <c r="B774" s="1708"/>
      <c r="C774" s="66">
        <f>SUM(C769+C771*3.2+C773)</f>
        <v>146381.6</v>
      </c>
      <c r="D774" s="66">
        <f>SUM(D769+D771*3.2+D773)</f>
        <v>134182.40000000002</v>
      </c>
      <c r="E774" s="66">
        <f>SUM(E769+E771*3.2+E773)</f>
        <v>133102.6875</v>
      </c>
      <c r="F774" s="66">
        <f>E774/D774*100</f>
        <v>99.195339701779048</v>
      </c>
      <c r="G774" s="64"/>
      <c r="H774" s="64"/>
      <c r="I774" s="1256"/>
      <c r="J774" s="1256"/>
      <c r="K774" s="1614"/>
      <c r="L774" s="1256"/>
      <c r="M774" s="1256"/>
      <c r="N774" s="1256"/>
      <c r="O774" s="1183"/>
      <c r="P774" s="1183"/>
      <c r="Q774" s="1183"/>
      <c r="R774" s="1183"/>
      <c r="S774" s="1183"/>
      <c r="T774" s="1183"/>
      <c r="U774" s="1183"/>
      <c r="V774" s="1183"/>
      <c r="W774" s="1183"/>
      <c r="X774" s="1183"/>
      <c r="Y774" s="1183"/>
      <c r="Z774" s="2304"/>
      <c r="AA774" s="2317"/>
      <c r="AB774" s="2317"/>
      <c r="AC774" s="2317"/>
      <c r="AD774" s="2317"/>
      <c r="AE774" s="3229"/>
      <c r="AF774" s="3067"/>
      <c r="AG774" s="412"/>
      <c r="AH774" s="412"/>
      <c r="AI774" s="412"/>
      <c r="AJ774" s="412"/>
      <c r="AK774" s="412"/>
      <c r="AL774" s="412"/>
      <c r="AM774" s="412"/>
      <c r="AN774" s="412"/>
      <c r="AO774" s="412"/>
      <c r="AP774" s="412"/>
      <c r="AQ774" s="412"/>
      <c r="AR774" s="412"/>
      <c r="AS774" s="412"/>
      <c r="AT774" s="412"/>
      <c r="AU774" s="412"/>
      <c r="AV774" s="412"/>
      <c r="AW774" s="412"/>
      <c r="AX774" s="412"/>
      <c r="AY774" s="412"/>
      <c r="AZ774" s="412"/>
      <c r="BA774" s="412"/>
      <c r="BB774" s="412"/>
      <c r="BC774" s="412"/>
      <c r="BD774" s="412"/>
      <c r="BE774" s="412"/>
      <c r="BF774" s="412"/>
      <c r="BG774" s="412"/>
      <c r="BH774" s="412"/>
      <c r="BI774" s="412"/>
      <c r="BJ774" s="412"/>
      <c r="BK774" s="412"/>
      <c r="BL774" s="412"/>
      <c r="BM774" s="412"/>
      <c r="BN774" s="412"/>
      <c r="BO774" s="412"/>
      <c r="BP774" s="412"/>
      <c r="BQ774" s="412"/>
      <c r="BR774" s="412"/>
      <c r="BS774" s="412"/>
      <c r="BT774" s="412"/>
      <c r="BU774" s="412"/>
      <c r="BV774" s="412"/>
      <c r="BW774" s="412"/>
      <c r="BX774" s="412"/>
      <c r="BY774" s="412"/>
      <c r="BZ774" s="412"/>
      <c r="CA774" s="412"/>
      <c r="CB774" s="412"/>
      <c r="CC774" s="412"/>
      <c r="CD774" s="412"/>
      <c r="CE774" s="412"/>
      <c r="CF774" s="412"/>
      <c r="CG774" s="412"/>
      <c r="CH774" s="412"/>
      <c r="CI774" s="412"/>
      <c r="CJ774" s="412"/>
      <c r="CK774" s="412"/>
      <c r="CL774" s="412"/>
      <c r="CM774" s="412"/>
      <c r="CN774" s="412"/>
      <c r="CO774" s="412"/>
      <c r="CP774" s="412"/>
      <c r="CQ774" s="412"/>
      <c r="CR774" s="412"/>
      <c r="CS774" s="412"/>
      <c r="CT774" s="412"/>
      <c r="CU774" s="412"/>
      <c r="CV774" s="412"/>
      <c r="CW774" s="412"/>
      <c r="CX774" s="412"/>
      <c r="CY774" s="412"/>
      <c r="CZ774" s="412"/>
      <c r="DA774" s="412"/>
      <c r="DB774" s="412"/>
      <c r="DC774" s="412"/>
      <c r="DD774" s="412"/>
      <c r="DE774" s="412"/>
      <c r="DF774" s="412"/>
      <c r="DG774" s="412"/>
      <c r="DH774" s="412"/>
      <c r="DI774" s="412"/>
      <c r="DJ774" s="412"/>
      <c r="DK774" s="412"/>
      <c r="DL774" s="412"/>
      <c r="DM774" s="412"/>
      <c r="DN774" s="412"/>
      <c r="DO774" s="412"/>
      <c r="DP774" s="412"/>
    </row>
    <row r="775" spans="1:120" ht="15" customHeight="1" x14ac:dyDescent="0.25">
      <c r="A775" s="130" t="s">
        <v>179</v>
      </c>
      <c r="B775" s="1608"/>
      <c r="C775" s="1274">
        <f>SUM(C774)</f>
        <v>146381.6</v>
      </c>
      <c r="D775" s="1274">
        <f>SUM(D774)</f>
        <v>134182.40000000002</v>
      </c>
      <c r="E775" s="1274">
        <f>SUM(E774)</f>
        <v>133102.6875</v>
      </c>
      <c r="F775" s="17">
        <f>E775/D775*100</f>
        <v>99.195339701779048</v>
      </c>
      <c r="G775" s="281"/>
      <c r="H775" s="281"/>
      <c r="I775" s="1274"/>
      <c r="J775" s="1274"/>
      <c r="K775" s="1724"/>
      <c r="L775" s="1274"/>
      <c r="M775" s="1274"/>
      <c r="N775" s="1274"/>
      <c r="O775" s="531">
        <v>66837.604000000007</v>
      </c>
      <c r="P775" s="531">
        <v>66837.604000000007</v>
      </c>
      <c r="Q775" s="531">
        <v>66837.604000000007</v>
      </c>
      <c r="R775" s="531">
        <v>66837.604000000007</v>
      </c>
      <c r="S775" s="531">
        <v>66837.604000000007</v>
      </c>
      <c r="T775" s="531">
        <v>66837.604000000007</v>
      </c>
      <c r="U775" s="531">
        <v>66837.604000000007</v>
      </c>
      <c r="V775" s="531">
        <v>66837.604000000007</v>
      </c>
      <c r="W775" s="531">
        <v>66837.604000000007</v>
      </c>
      <c r="X775" s="531">
        <v>66837.604000000007</v>
      </c>
      <c r="Y775" s="531">
        <v>66837.604000000007</v>
      </c>
      <c r="Z775" s="2305">
        <f>O775/12*$A$4+(P775-O775)/11*10+(Q775-P775)/10*9+(R775-Q775)/9*8+(S775-R775)/8*7+(T775-S775)/7*6+(U775-T775)/6*5+(V775-U775)/5*4+(W775-V775)/4*3+(X775-W775)/3*2+(Y775-X775)/2*1</f>
        <v>61267.803666666667</v>
      </c>
      <c r="AA775" s="1353">
        <f>AE775-AC775</f>
        <v>60898.421090000011</v>
      </c>
      <c r="AB775" s="1353">
        <f>AA775-Z775</f>
        <v>-369.38257666665595</v>
      </c>
      <c r="AC775" s="1353">
        <v>-171.88696000000002</v>
      </c>
      <c r="AD775" s="1353"/>
      <c r="AE775" s="3230">
        <v>60726.534130000007</v>
      </c>
      <c r="AF775" s="3083">
        <f>SUM(AF770:AF774)</f>
        <v>343.98</v>
      </c>
    </row>
    <row r="776" spans="1:120" ht="15" customHeight="1" x14ac:dyDescent="0.25">
      <c r="A776" s="390" t="s">
        <v>33</v>
      </c>
      <c r="B776" s="1461"/>
      <c r="C776" s="927"/>
      <c r="D776" s="927"/>
      <c r="E776" s="928"/>
      <c r="F776" s="927"/>
      <c r="G776" s="267"/>
      <c r="H776" s="267"/>
      <c r="I776" s="132"/>
      <c r="J776" s="132"/>
      <c r="K776" s="1613"/>
      <c r="L776" s="132"/>
      <c r="M776" s="132"/>
      <c r="N776" s="132"/>
      <c r="O776" s="1182"/>
      <c r="P776" s="1182"/>
      <c r="Q776" s="1182"/>
      <c r="R776" s="1182"/>
      <c r="S776" s="1182"/>
      <c r="T776" s="1182"/>
      <c r="U776" s="1182"/>
      <c r="V776" s="1182"/>
      <c r="W776" s="1182"/>
      <c r="X776" s="1182"/>
      <c r="Y776" s="1182"/>
      <c r="Z776" s="2306"/>
      <c r="AA776" s="2320"/>
      <c r="AB776" s="2320"/>
      <c r="AC776" s="2320"/>
      <c r="AD776" s="2320"/>
      <c r="AE776" s="3231"/>
      <c r="AF776" s="3081"/>
    </row>
    <row r="777" spans="1:120" ht="15" customHeight="1" x14ac:dyDescent="0.25">
      <c r="A777" s="61" t="s">
        <v>30</v>
      </c>
      <c r="B777" s="555">
        <v>300</v>
      </c>
      <c r="C777" s="52">
        <v>1210</v>
      </c>
      <c r="D777" s="141">
        <f>ROUND(C777/12*$A$4,0)</f>
        <v>1109</v>
      </c>
      <c r="E777" s="406">
        <v>1043</v>
      </c>
      <c r="F777" s="141">
        <f>E777/D777*100</f>
        <v>94.04869251577999</v>
      </c>
      <c r="G777" s="50">
        <v>7.9</v>
      </c>
      <c r="H777" s="154">
        <f>K777/E777</f>
        <v>7.9204218600191751</v>
      </c>
      <c r="I777" s="163">
        <f>ROUND(C777*G777,0)</f>
        <v>9559</v>
      </c>
      <c r="J777" s="163">
        <f>ROUND(D777*G777,0)</f>
        <v>8761</v>
      </c>
      <c r="K777" s="408">
        <v>8261</v>
      </c>
      <c r="L777" s="163">
        <f>K777/J777*100</f>
        <v>94.292888939618763</v>
      </c>
      <c r="M777" s="163">
        <f>ROUND(I777/B777,0)</f>
        <v>32</v>
      </c>
      <c r="N777" s="163">
        <f t="shared" ref="N777:N783" si="249">K777/$A$4*12/M777</f>
        <v>281.625</v>
      </c>
      <c r="O777" s="1181"/>
      <c r="P777" s="1181"/>
      <c r="Q777" s="1181"/>
      <c r="R777" s="1181"/>
      <c r="S777" s="1181"/>
      <c r="T777" s="1181"/>
      <c r="U777" s="1181"/>
      <c r="V777" s="1181"/>
      <c r="W777" s="1181"/>
      <c r="X777" s="1181"/>
      <c r="Y777" s="1181"/>
      <c r="Z777" s="2303">
        <f>O777/12</f>
        <v>0</v>
      </c>
      <c r="AA777" s="211">
        <f>AE777-AC777</f>
        <v>0</v>
      </c>
      <c r="AB777" s="211">
        <f>AA777-Z777</f>
        <v>0</v>
      </c>
      <c r="AC777" s="211"/>
      <c r="AD777" s="211"/>
      <c r="AE777" s="3228"/>
      <c r="AF777" s="2948"/>
    </row>
    <row r="778" spans="1:120" ht="15" customHeight="1" x14ac:dyDescent="0.25">
      <c r="A778" s="199" t="s">
        <v>93</v>
      </c>
      <c r="B778" s="495"/>
      <c r="C778" s="55">
        <f>SUM(C777:C777)</f>
        <v>1210</v>
      </c>
      <c r="D778" s="55">
        <f>SUM(D777:D777)</f>
        <v>1109</v>
      </c>
      <c r="E778" s="519">
        <f>SUM(E777:E777)</f>
        <v>1043</v>
      </c>
      <c r="F778" s="55">
        <f>E778/D778*100</f>
        <v>94.04869251577999</v>
      </c>
      <c r="G778" s="153">
        <f>IF(C778=0,0,I778/C778)</f>
        <v>7.9</v>
      </c>
      <c r="H778" s="153">
        <f>K778/E778</f>
        <v>7.9204218600191751</v>
      </c>
      <c r="I778" s="55">
        <f>SUM(I777:I777)</f>
        <v>9559</v>
      </c>
      <c r="J778" s="55">
        <f>SUM(J777:J777)</f>
        <v>8761</v>
      </c>
      <c r="K778" s="519">
        <f>SUM(K777:K777)</f>
        <v>8261</v>
      </c>
      <c r="L778" s="163">
        <f t="shared" ref="L778:L783" si="250">K778/J778*100</f>
        <v>94.292888939618763</v>
      </c>
      <c r="M778" s="181">
        <f>SUM(M777)</f>
        <v>32</v>
      </c>
      <c r="N778" s="163">
        <f t="shared" si="249"/>
        <v>281.625</v>
      </c>
      <c r="O778" s="1181"/>
      <c r="P778" s="1181"/>
      <c r="Q778" s="1181"/>
      <c r="R778" s="1181"/>
      <c r="S778" s="1181"/>
      <c r="T778" s="1181"/>
      <c r="U778" s="1181"/>
      <c r="V778" s="1181"/>
      <c r="W778" s="1181"/>
      <c r="X778" s="1181"/>
      <c r="Y778" s="1181"/>
      <c r="Z778" s="2303"/>
      <c r="AA778" s="211"/>
      <c r="AB778" s="211"/>
      <c r="AC778" s="211"/>
      <c r="AD778" s="211"/>
      <c r="AE778" s="3228"/>
      <c r="AF778" s="3018"/>
    </row>
    <row r="779" spans="1:120" ht="15" customHeight="1" x14ac:dyDescent="0.25">
      <c r="A779" s="197" t="s">
        <v>16</v>
      </c>
      <c r="B779" s="495"/>
      <c r="C779" s="55"/>
      <c r="D779" s="55"/>
      <c r="E779" s="519"/>
      <c r="F779" s="55"/>
      <c r="G779" s="153"/>
      <c r="H779" s="153"/>
      <c r="I779" s="55"/>
      <c r="J779" s="55"/>
      <c r="K779" s="519"/>
      <c r="L779" s="163"/>
      <c r="M779" s="181"/>
      <c r="N779" s="163"/>
      <c r="O779" s="1181"/>
      <c r="P779" s="1181"/>
      <c r="Q779" s="1181"/>
      <c r="R779" s="1181"/>
      <c r="S779" s="1181"/>
      <c r="T779" s="1181"/>
      <c r="U779" s="1181"/>
      <c r="V779" s="1181"/>
      <c r="W779" s="1181"/>
      <c r="X779" s="1181"/>
      <c r="Y779" s="1181"/>
      <c r="Z779" s="2303"/>
      <c r="AA779" s="211"/>
      <c r="AB779" s="211"/>
      <c r="AC779" s="211"/>
      <c r="AD779" s="211"/>
      <c r="AE779" s="3228"/>
      <c r="AF779" s="3018"/>
    </row>
    <row r="780" spans="1:120" ht="15" customHeight="1" x14ac:dyDescent="0.25">
      <c r="A780" s="61" t="s">
        <v>202</v>
      </c>
      <c r="B780" s="555">
        <v>240</v>
      </c>
      <c r="C780" s="38">
        <v>300</v>
      </c>
      <c r="D780" s="141">
        <f>ROUND(C780/12*$A$4,0)</f>
        <v>275</v>
      </c>
      <c r="E780" s="406">
        <v>318</v>
      </c>
      <c r="F780" s="141">
        <f>E780/D780*100</f>
        <v>115.63636363636363</v>
      </c>
      <c r="G780" s="56">
        <v>8</v>
      </c>
      <c r="H780" s="154">
        <f>K780/E780</f>
        <v>7.9905660377358494</v>
      </c>
      <c r="I780" s="163">
        <f>ROUND(C780*G780,0)</f>
        <v>2400</v>
      </c>
      <c r="J780" s="163">
        <f>ROUND(D780*G780,0)</f>
        <v>2200</v>
      </c>
      <c r="K780" s="408">
        <v>2541</v>
      </c>
      <c r="L780" s="163">
        <f t="shared" si="250"/>
        <v>115.5</v>
      </c>
      <c r="M780" s="163">
        <f>ROUND(I780/B780,0)</f>
        <v>10</v>
      </c>
      <c r="N780" s="163">
        <f t="shared" si="249"/>
        <v>277.2</v>
      </c>
      <c r="O780" s="1181"/>
      <c r="P780" s="1181"/>
      <c r="Q780" s="1181"/>
      <c r="R780" s="1181"/>
      <c r="S780" s="1181"/>
      <c r="T780" s="1181"/>
      <c r="U780" s="1181"/>
      <c r="V780" s="1181"/>
      <c r="W780" s="1181"/>
      <c r="X780" s="1181"/>
      <c r="Y780" s="1181"/>
      <c r="Z780" s="2303"/>
      <c r="AA780" s="211"/>
      <c r="AB780" s="211"/>
      <c r="AC780" s="211"/>
      <c r="AD780" s="211"/>
      <c r="AE780" s="3228"/>
      <c r="AF780" s="2948"/>
    </row>
    <row r="781" spans="1:120" ht="15" customHeight="1" x14ac:dyDescent="0.25">
      <c r="A781" s="498" t="s">
        <v>6</v>
      </c>
      <c r="B781" s="1954">
        <v>240</v>
      </c>
      <c r="C781" s="327">
        <v>90</v>
      </c>
      <c r="D781" s="141">
        <f>ROUND(C781/12*$A$4,0)</f>
        <v>83</v>
      </c>
      <c r="E781" s="413">
        <v>42</v>
      </c>
      <c r="F781" s="141">
        <f>E781/D781*100</f>
        <v>50.602409638554214</v>
      </c>
      <c r="G781" s="64">
        <v>3</v>
      </c>
      <c r="H781" s="154">
        <f>K781/E781</f>
        <v>2.5238095238095237</v>
      </c>
      <c r="I781" s="163">
        <f>ROUND(C781*G781,0)</f>
        <v>270</v>
      </c>
      <c r="J781" s="163">
        <f>ROUND(D781*G781,0)</f>
        <v>249</v>
      </c>
      <c r="K781" s="410">
        <v>106</v>
      </c>
      <c r="L781" s="163">
        <f t="shared" si="250"/>
        <v>42.570281124497996</v>
      </c>
      <c r="M781" s="163">
        <f>ROUND(I781/B781,0)</f>
        <v>1</v>
      </c>
      <c r="N781" s="163">
        <f t="shared" si="249"/>
        <v>115.63636363636364</v>
      </c>
      <c r="O781" s="1181"/>
      <c r="P781" s="1181"/>
      <c r="Q781" s="1181"/>
      <c r="R781" s="1181"/>
      <c r="S781" s="1181"/>
      <c r="T781" s="1181"/>
      <c r="U781" s="1181"/>
      <c r="V781" s="1181"/>
      <c r="W781" s="1181"/>
      <c r="X781" s="1181"/>
      <c r="Y781" s="1181"/>
      <c r="Z781" s="2303"/>
      <c r="AA781" s="211"/>
      <c r="AB781" s="211"/>
      <c r="AC781" s="211"/>
      <c r="AD781" s="211"/>
      <c r="AE781" s="3228"/>
      <c r="AF781" s="2949"/>
    </row>
    <row r="782" spans="1:120" s="98" customFormat="1" ht="15" customHeight="1" x14ac:dyDescent="0.25">
      <c r="A782" s="1446" t="s">
        <v>265</v>
      </c>
      <c r="B782" s="1914"/>
      <c r="C782" s="499">
        <f>SUM(C780:C781)</f>
        <v>390</v>
      </c>
      <c r="D782" s="191">
        <f>SUM(D780:D781)</f>
        <v>358</v>
      </c>
      <c r="E782" s="191">
        <f>SUM(E780:E781)</f>
        <v>360</v>
      </c>
      <c r="F782" s="1285">
        <f>E782/D782*100</f>
        <v>100.55865921787711</v>
      </c>
      <c r="G782" s="278">
        <f>IF(C782=0,0,I782/C782)</f>
        <v>6.8461538461538458</v>
      </c>
      <c r="H782" s="400">
        <f>K782/E782</f>
        <v>7.3527777777777779</v>
      </c>
      <c r="I782" s="191">
        <f>SUM(I780:I781)</f>
        <v>2670</v>
      </c>
      <c r="J782" s="191">
        <f>SUM(J780:J781)</f>
        <v>2449</v>
      </c>
      <c r="K782" s="1472">
        <f>SUM(K780:K781)</f>
        <v>2647</v>
      </c>
      <c r="L782" s="366">
        <f t="shared" si="250"/>
        <v>108.08493262556145</v>
      </c>
      <c r="M782" s="192">
        <f>SUM(M780:M781)</f>
        <v>11</v>
      </c>
      <c r="N782" s="366">
        <f t="shared" si="249"/>
        <v>262.51239669421489</v>
      </c>
      <c r="O782" s="1183"/>
      <c r="P782" s="1183"/>
      <c r="Q782" s="1183"/>
      <c r="R782" s="1183"/>
      <c r="S782" s="1183"/>
      <c r="T782" s="1183"/>
      <c r="U782" s="1183"/>
      <c r="V782" s="1183"/>
      <c r="W782" s="1183"/>
      <c r="X782" s="1183"/>
      <c r="Y782" s="1183"/>
      <c r="Z782" s="2304"/>
      <c r="AA782" s="2317"/>
      <c r="AB782" s="2317"/>
      <c r="AC782" s="2317"/>
      <c r="AD782" s="2317"/>
      <c r="AE782" s="3229"/>
      <c r="AF782" s="2956"/>
      <c r="AG782" s="412"/>
      <c r="AH782" s="412"/>
      <c r="AI782" s="412"/>
      <c r="AJ782" s="412"/>
      <c r="AK782" s="412"/>
      <c r="AL782" s="412"/>
      <c r="AM782" s="412"/>
      <c r="AN782" s="412"/>
      <c r="AO782" s="412"/>
      <c r="AP782" s="412"/>
      <c r="AQ782" s="412"/>
      <c r="AR782" s="412"/>
      <c r="AS782" s="412"/>
      <c r="AT782" s="412"/>
      <c r="AU782" s="412"/>
      <c r="AV782" s="412"/>
      <c r="AW782" s="412"/>
      <c r="AX782" s="412"/>
      <c r="AY782" s="412"/>
      <c r="AZ782" s="412"/>
      <c r="BA782" s="412"/>
      <c r="BB782" s="412"/>
      <c r="BC782" s="412"/>
      <c r="BD782" s="412"/>
      <c r="BE782" s="412"/>
      <c r="BF782" s="412"/>
      <c r="BG782" s="412"/>
      <c r="BH782" s="412"/>
      <c r="BI782" s="412"/>
      <c r="BJ782" s="412"/>
      <c r="BK782" s="412"/>
      <c r="BL782" s="412"/>
      <c r="BM782" s="412"/>
      <c r="BN782" s="412"/>
      <c r="BO782" s="412"/>
      <c r="BP782" s="412"/>
      <c r="BQ782" s="412"/>
      <c r="BR782" s="412"/>
      <c r="BS782" s="412"/>
      <c r="BT782" s="412"/>
      <c r="BU782" s="412"/>
      <c r="BV782" s="412"/>
      <c r="BW782" s="412"/>
      <c r="BX782" s="412"/>
      <c r="BY782" s="412"/>
      <c r="BZ782" s="412"/>
      <c r="CA782" s="412"/>
      <c r="CB782" s="412"/>
      <c r="CC782" s="412"/>
      <c r="CD782" s="412"/>
      <c r="CE782" s="412"/>
      <c r="CF782" s="412"/>
      <c r="CG782" s="412"/>
      <c r="CH782" s="412"/>
      <c r="CI782" s="412"/>
      <c r="CJ782" s="412"/>
      <c r="CK782" s="412"/>
      <c r="CL782" s="412"/>
      <c r="CM782" s="412"/>
      <c r="CN782" s="412"/>
      <c r="CO782" s="412"/>
      <c r="CP782" s="412"/>
      <c r="CQ782" s="412"/>
      <c r="CR782" s="412"/>
      <c r="CS782" s="412"/>
      <c r="CT782" s="412"/>
      <c r="CU782" s="412"/>
      <c r="CV782" s="412"/>
      <c r="CW782" s="412"/>
      <c r="CX782" s="412"/>
      <c r="CY782" s="412"/>
      <c r="CZ782" s="412"/>
      <c r="DA782" s="412"/>
      <c r="DB782" s="412"/>
      <c r="DC782" s="412"/>
      <c r="DD782" s="412"/>
      <c r="DE782" s="412"/>
      <c r="DF782" s="412"/>
      <c r="DG782" s="412"/>
      <c r="DH782" s="412"/>
      <c r="DI782" s="412"/>
      <c r="DJ782" s="412"/>
      <c r="DK782" s="412"/>
      <c r="DL782" s="412"/>
      <c r="DM782" s="412"/>
      <c r="DN782" s="412"/>
      <c r="DO782" s="412"/>
      <c r="DP782" s="412"/>
    </row>
    <row r="783" spans="1:120" ht="18" customHeight="1" thickBot="1" x14ac:dyDescent="0.3">
      <c r="A783" s="1210" t="s">
        <v>392</v>
      </c>
      <c r="B783" s="1475"/>
      <c r="C783" s="1291">
        <f>SUM(C782,C778)</f>
        <v>1600</v>
      </c>
      <c r="D783" s="1291">
        <f>SUM(D782,D778)</f>
        <v>1467</v>
      </c>
      <c r="E783" s="1587">
        <f>SUM(E782,E778)</f>
        <v>1403</v>
      </c>
      <c r="F783" s="1291">
        <f>E783/D783*100</f>
        <v>95.637355146557596</v>
      </c>
      <c r="G783" s="468">
        <f>IF(C783=0,0,I783/C783)</f>
        <v>7.6431250000000004</v>
      </c>
      <c r="H783" s="1211">
        <f>K783/E783</f>
        <v>7.7747683535281542</v>
      </c>
      <c r="I783" s="1290">
        <f>SUM(I782,I778)</f>
        <v>12229</v>
      </c>
      <c r="J783" s="1290">
        <f>SUM(J782,J778)</f>
        <v>11210</v>
      </c>
      <c r="K783" s="1481">
        <f>SUM(K782,K778)</f>
        <v>10908</v>
      </c>
      <c r="L783" s="473">
        <f t="shared" si="250"/>
        <v>97.305976806422834</v>
      </c>
      <c r="M783" s="1290">
        <f>SUM(M782,M778)</f>
        <v>43</v>
      </c>
      <c r="N783" s="473">
        <f t="shared" si="249"/>
        <v>276.73572938689216</v>
      </c>
      <c r="O783" s="690">
        <v>18762.799857620001</v>
      </c>
      <c r="P783" s="690">
        <v>18957.116531079995</v>
      </c>
      <c r="Q783" s="690">
        <v>18957.116531079995</v>
      </c>
      <c r="R783" s="690">
        <v>18957.116531079995</v>
      </c>
      <c r="S783" s="690">
        <v>18957.116531079995</v>
      </c>
      <c r="T783" s="690">
        <v>18957.116531079995</v>
      </c>
      <c r="U783" s="690">
        <v>18482.580237939997</v>
      </c>
      <c r="V783" s="690">
        <v>18482.580237939997</v>
      </c>
      <c r="W783" s="690">
        <v>18482.580237939997</v>
      </c>
      <c r="X783" s="690">
        <v>18482.580237939997</v>
      </c>
      <c r="Y783" s="690">
        <v>18482.580237939997</v>
      </c>
      <c r="Z783" s="2305">
        <f>O783/12*$A$4+(P783-O783)/11*10+(Q783-P783)/10*9+(R783-Q783)/9*8+(S783-R783)/8*7+(T783-S783)/7*6+(U783-T783)/6*5+(V783-U783)/5*4+(W783-V783)/4*3+(X783-W783)/3*2+(Y783-X783)/2*1</f>
        <v>16980.437813195604</v>
      </c>
      <c r="AA783" s="2248">
        <f>AE783-AC783</f>
        <v>16179.637620000001</v>
      </c>
      <c r="AB783" s="2248">
        <f>AA783-Z783</f>
        <v>-800.80019319560233</v>
      </c>
      <c r="AC783" s="2248">
        <v>-200.63680999999997</v>
      </c>
      <c r="AD783" s="2248"/>
      <c r="AE783" s="3232">
        <v>15979.000810000001</v>
      </c>
      <c r="AF783" s="3079"/>
    </row>
    <row r="784" spans="1:120" ht="15" customHeight="1" thickBot="1" x14ac:dyDescent="0.3">
      <c r="A784" s="1328" t="s">
        <v>18</v>
      </c>
      <c r="B784" s="2875"/>
      <c r="C784" s="1329"/>
      <c r="D784" s="1329"/>
      <c r="E784" s="1725"/>
      <c r="F784" s="1329"/>
      <c r="G784" s="1330"/>
      <c r="H784" s="1330"/>
      <c r="I784" s="1329"/>
      <c r="J784" s="1329"/>
      <c r="K784" s="1725">
        <f>SUM(K767,K775,K783)</f>
        <v>29108</v>
      </c>
      <c r="L784" s="1329"/>
      <c r="M784" s="1329"/>
      <c r="N784" s="1329"/>
      <c r="O784" s="691">
        <f t="shared" ref="O784:AF784" si="251">SUM(O767,O775,O783)</f>
        <v>169220.92583752403</v>
      </c>
      <c r="P784" s="691">
        <f t="shared" si="251"/>
        <v>174301.23022587199</v>
      </c>
      <c r="Q784" s="691">
        <f t="shared" si="251"/>
        <v>174301.23022587199</v>
      </c>
      <c r="R784" s="691">
        <f t="shared" si="251"/>
        <v>174301.23022587199</v>
      </c>
      <c r="S784" s="691">
        <f t="shared" si="251"/>
        <v>174301.23022587199</v>
      </c>
      <c r="T784" s="691">
        <f t="shared" si="251"/>
        <v>174301.23022587199</v>
      </c>
      <c r="U784" s="691">
        <f t="shared" si="251"/>
        <v>173162.79627873201</v>
      </c>
      <c r="V784" s="691">
        <f t="shared" si="251"/>
        <v>173162.79627873201</v>
      </c>
      <c r="W784" s="691">
        <f t="shared" si="251"/>
        <v>173162.79627873201</v>
      </c>
      <c r="X784" s="691">
        <f t="shared" ref="X784:Y784" si="252">SUM(X767,X775,X783)</f>
        <v>173162.79627873201</v>
      </c>
      <c r="Y784" s="691">
        <f t="shared" si="252"/>
        <v>173162.79627873201</v>
      </c>
      <c r="Z784" s="2308">
        <f t="shared" si="251"/>
        <v>158788.94559664215</v>
      </c>
      <c r="AA784" s="2321">
        <f t="shared" si="251"/>
        <v>156916.81683000003</v>
      </c>
      <c r="AB784" s="2321">
        <f t="shared" si="251"/>
        <v>-1872.1287666421194</v>
      </c>
      <c r="AC784" s="2321">
        <f t="shared" si="251"/>
        <v>-1231.1796100000001</v>
      </c>
      <c r="AD784" s="2321">
        <v>-91.763839999999988</v>
      </c>
      <c r="AE784" s="3233">
        <f>SUM(AE767,AE775,AE783)+AD784</f>
        <v>155593.87338</v>
      </c>
      <c r="AF784" s="3084">
        <f t="shared" si="251"/>
        <v>343.98</v>
      </c>
    </row>
    <row r="785" spans="1:32" ht="15" customHeight="1" x14ac:dyDescent="0.25">
      <c r="A785" s="91"/>
      <c r="B785" s="1871"/>
      <c r="C785" s="92"/>
      <c r="D785" s="92"/>
      <c r="E785" s="1584"/>
      <c r="F785" s="92"/>
      <c r="G785" s="267"/>
      <c r="H785" s="267"/>
      <c r="I785" s="92"/>
      <c r="J785" s="92"/>
      <c r="K785" s="1584"/>
      <c r="L785" s="92"/>
      <c r="M785" s="92"/>
      <c r="N785" s="92"/>
      <c r="O785" s="1182"/>
      <c r="P785" s="1182"/>
      <c r="Q785" s="1182"/>
      <c r="R785" s="1182"/>
      <c r="S785" s="1182"/>
      <c r="T785" s="1182"/>
      <c r="U785" s="1182"/>
      <c r="V785" s="1182"/>
      <c r="W785" s="1182"/>
      <c r="X785" s="1182"/>
      <c r="Y785" s="1182"/>
      <c r="Z785" s="2306"/>
      <c r="AA785" s="2320"/>
      <c r="AB785" s="2320"/>
      <c r="AC785" s="2320"/>
      <c r="AD785" s="2320"/>
      <c r="AE785" s="3231"/>
      <c r="AF785" s="2992"/>
    </row>
    <row r="786" spans="1:32" ht="36" customHeight="1" x14ac:dyDescent="0.25">
      <c r="A786" s="2098" t="s">
        <v>282</v>
      </c>
      <c r="B786" s="549"/>
      <c r="C786" s="36"/>
      <c r="D786" s="36"/>
      <c r="E786" s="543"/>
      <c r="F786" s="36"/>
      <c r="G786" s="56"/>
      <c r="H786" s="56"/>
      <c r="I786" s="36"/>
      <c r="J786" s="36"/>
      <c r="K786" s="543"/>
      <c r="L786" s="36"/>
      <c r="M786" s="36"/>
      <c r="N786" s="36"/>
      <c r="O786" s="1181"/>
      <c r="P786" s="1181"/>
      <c r="Q786" s="1181"/>
      <c r="R786" s="1181"/>
      <c r="S786" s="1181"/>
      <c r="T786" s="1181"/>
      <c r="U786" s="1181"/>
      <c r="V786" s="1181"/>
      <c r="W786" s="1181"/>
      <c r="X786" s="1181"/>
      <c r="Y786" s="1181"/>
      <c r="Z786" s="2303"/>
      <c r="AA786" s="211"/>
      <c r="AB786" s="211"/>
      <c r="AC786" s="211"/>
      <c r="AD786" s="211"/>
      <c r="AE786" s="3228"/>
      <c r="AF786" s="2990"/>
    </row>
    <row r="787" spans="1:32" ht="15" customHeight="1" x14ac:dyDescent="0.25">
      <c r="A787" s="51" t="s">
        <v>5</v>
      </c>
      <c r="B787" s="1756"/>
      <c r="C787" s="36"/>
      <c r="D787" s="36"/>
      <c r="E787" s="543"/>
      <c r="F787" s="36"/>
      <c r="G787" s="56"/>
      <c r="H787" s="56"/>
      <c r="I787" s="36"/>
      <c r="J787" s="36"/>
      <c r="K787" s="543"/>
      <c r="L787" s="36"/>
      <c r="M787" s="36"/>
      <c r="N787" s="36"/>
      <c r="O787" s="1181"/>
      <c r="P787" s="1181"/>
      <c r="Q787" s="1181"/>
      <c r="R787" s="1181"/>
      <c r="S787" s="1181"/>
      <c r="T787" s="1181"/>
      <c r="U787" s="1181"/>
      <c r="V787" s="1181"/>
      <c r="W787" s="1181"/>
      <c r="X787" s="1181"/>
      <c r="Y787" s="1181"/>
      <c r="Z787" s="2303"/>
      <c r="AA787" s="211"/>
      <c r="AB787" s="211"/>
      <c r="AC787" s="211"/>
      <c r="AD787" s="211"/>
      <c r="AE787" s="3228"/>
      <c r="AF787" s="2990"/>
    </row>
    <row r="788" spans="1:32" ht="15" customHeight="1" x14ac:dyDescent="0.25">
      <c r="A788" s="47" t="s">
        <v>29</v>
      </c>
      <c r="B788" s="447">
        <v>300</v>
      </c>
      <c r="C788" s="36">
        <v>1735</v>
      </c>
      <c r="D788" s="141">
        <f>ROUND(C788/12*$A$4,0)</f>
        <v>1590</v>
      </c>
      <c r="E788" s="406">
        <v>1490</v>
      </c>
      <c r="F788" s="141">
        <f>E788/D788*100</f>
        <v>93.710691823899367</v>
      </c>
      <c r="G788" s="50">
        <v>5.7</v>
      </c>
      <c r="H788" s="154">
        <f>K788/E788</f>
        <v>6.3711409395973151</v>
      </c>
      <c r="I788" s="163">
        <f>ROUND(C788*G788,0)</f>
        <v>9890</v>
      </c>
      <c r="J788" s="163">
        <f>ROUND(D788*G788,0)</f>
        <v>9063</v>
      </c>
      <c r="K788" s="408">
        <v>9493</v>
      </c>
      <c r="L788" s="163">
        <f>K788/J788*100</f>
        <v>104.74456581705837</v>
      </c>
      <c r="M788" s="163">
        <f>ROUND(I788/B788,0)</f>
        <v>33</v>
      </c>
      <c r="N788" s="163">
        <f>K788/$A$4*12/M788</f>
        <v>313.81818181818181</v>
      </c>
      <c r="O788" s="1181"/>
      <c r="P788" s="1181"/>
      <c r="Q788" s="1181"/>
      <c r="R788" s="1181"/>
      <c r="S788" s="1181"/>
      <c r="T788" s="1181"/>
      <c r="U788" s="1181"/>
      <c r="V788" s="1181"/>
      <c r="W788" s="1181"/>
      <c r="X788" s="1181"/>
      <c r="Y788" s="1181"/>
      <c r="Z788" s="2303"/>
      <c r="AA788" s="211"/>
      <c r="AB788" s="211"/>
      <c r="AC788" s="211"/>
      <c r="AD788" s="211"/>
      <c r="AE788" s="3228"/>
      <c r="AF788" s="2948"/>
    </row>
    <row r="789" spans="1:32" ht="15" customHeight="1" x14ac:dyDescent="0.25">
      <c r="A789" s="463" t="s">
        <v>30</v>
      </c>
      <c r="B789" s="1570">
        <v>300</v>
      </c>
      <c r="C789" s="63">
        <v>190</v>
      </c>
      <c r="D789" s="201">
        <f>ROUND(C789/12*$A$4,0)</f>
        <v>174</v>
      </c>
      <c r="E789" s="413">
        <v>132</v>
      </c>
      <c r="F789" s="201">
        <f>E789/D789*100</f>
        <v>75.862068965517238</v>
      </c>
      <c r="G789" s="319">
        <v>8</v>
      </c>
      <c r="H789" s="400">
        <f>K789/E789</f>
        <v>7.2878787878787881</v>
      </c>
      <c r="I789" s="366">
        <f>ROUND(C789*G789,0)</f>
        <v>1520</v>
      </c>
      <c r="J789" s="366">
        <f>ROUND(D789*G789,0)</f>
        <v>1392</v>
      </c>
      <c r="K789" s="410">
        <v>962</v>
      </c>
      <c r="L789" s="366">
        <f>K789/J789*100</f>
        <v>69.109195402298852</v>
      </c>
      <c r="M789" s="366">
        <f>ROUND(I789/B789,0)</f>
        <v>5</v>
      </c>
      <c r="N789" s="366">
        <f>K789/$A$4*12/M789</f>
        <v>209.8909090909091</v>
      </c>
      <c r="O789" s="1183"/>
      <c r="P789" s="1183"/>
      <c r="Q789" s="1183"/>
      <c r="R789" s="1183"/>
      <c r="S789" s="1183"/>
      <c r="T789" s="1183"/>
      <c r="U789" s="1183"/>
      <c r="V789" s="1183"/>
      <c r="W789" s="1183"/>
      <c r="X789" s="1183"/>
      <c r="Y789" s="1183"/>
      <c r="Z789" s="2304"/>
      <c r="AA789" s="2317"/>
      <c r="AB789" s="2317"/>
      <c r="AC789" s="2317"/>
      <c r="AD789" s="2317"/>
      <c r="AE789" s="3229"/>
      <c r="AF789" s="2949"/>
    </row>
    <row r="790" spans="1:32" s="412" customFormat="1" ht="15" customHeight="1" x14ac:dyDescent="0.2">
      <c r="A790" s="1608" t="s">
        <v>7</v>
      </c>
      <c r="B790" s="1608"/>
      <c r="C790" s="1703">
        <f>SUM(C788:C789)</f>
        <v>1925</v>
      </c>
      <c r="D790" s="1703">
        <f>SUM(D788:D789)</f>
        <v>1764</v>
      </c>
      <c r="E790" s="1703">
        <f>SUM(E788:E789)</f>
        <v>1622</v>
      </c>
      <c r="F790" s="1703">
        <f>E790/D790*100</f>
        <v>91.950113378684804</v>
      </c>
      <c r="G790" s="1452">
        <f>IF(C790=0,0,I790/C790)</f>
        <v>5.9272727272727277</v>
      </c>
      <c r="H790" s="1452">
        <f>K790/E790</f>
        <v>6.4457459926017266</v>
      </c>
      <c r="I790" s="1703">
        <f>SUM(I788:I789)</f>
        <v>11410</v>
      </c>
      <c r="J790" s="1703">
        <f>SUM(J788:J789)</f>
        <v>10455</v>
      </c>
      <c r="K790" s="1703">
        <f>SUM(K788:K789)</f>
        <v>10455</v>
      </c>
      <c r="L790" s="1429">
        <f>K790/J790*100</f>
        <v>100</v>
      </c>
      <c r="M790" s="1698">
        <f>SUM(M788:M789)</f>
        <v>38</v>
      </c>
      <c r="N790" s="1429">
        <f>K790/$A$4*12/M790</f>
        <v>300.14354066985646</v>
      </c>
      <c r="O790" s="531">
        <v>49956.246179840004</v>
      </c>
      <c r="P790" s="531">
        <v>49746.60535665333</v>
      </c>
      <c r="Q790" s="531">
        <v>49746.60535665333</v>
      </c>
      <c r="R790" s="531">
        <v>49746.60535665333</v>
      </c>
      <c r="S790" s="531">
        <v>49746.60535665333</v>
      </c>
      <c r="T790" s="531">
        <v>49746.60535665333</v>
      </c>
      <c r="U790" s="531">
        <v>49373.450266653337</v>
      </c>
      <c r="V790" s="531">
        <v>49373.450266653337</v>
      </c>
      <c r="W790" s="531">
        <v>49373.450266653337</v>
      </c>
      <c r="X790" s="531">
        <v>49312.223720503331</v>
      </c>
      <c r="Y790" s="531">
        <v>49312.223720503331</v>
      </c>
      <c r="Z790" s="2305">
        <f>O790/12*$A$4+(P790-O790)/11*10+(Q790-P790)/10*9+(R790-Q790)/9*8+(S790-R790)/8*7+(T790-S790)/7*6+(U790-T790)/6*5+(V790-U790)/5*4+(W790-V790)/4*3+(X790-W790)/3*2+(Y790-X790)/2*1</f>
        <v>45250.862825886659</v>
      </c>
      <c r="AA790" s="1353">
        <f>AE790-AC790</f>
        <v>41951.124380000008</v>
      </c>
      <c r="AB790" s="1353">
        <f>AA790-Z790</f>
        <v>-3299.7384458866509</v>
      </c>
      <c r="AC790" s="1353">
        <v>-557.75899000000004</v>
      </c>
      <c r="AD790" s="1353"/>
      <c r="AE790" s="3230">
        <v>41393.365390000006</v>
      </c>
      <c r="AF790" s="3062"/>
    </row>
    <row r="791" spans="1:32" ht="15" customHeight="1" x14ac:dyDescent="0.25">
      <c r="A791" s="756" t="s">
        <v>345</v>
      </c>
      <c r="B791" s="2870"/>
      <c r="C791" s="92"/>
      <c r="D791" s="92"/>
      <c r="E791" s="1584"/>
      <c r="F791" s="92"/>
      <c r="G791" s="282"/>
      <c r="H791" s="282"/>
      <c r="I791" s="927"/>
      <c r="J791" s="927"/>
      <c r="K791" s="928"/>
      <c r="L791" s="927"/>
      <c r="M791" s="927"/>
      <c r="N791" s="927"/>
      <c r="O791" s="1182"/>
      <c r="P791" s="1182"/>
      <c r="Q791" s="1182"/>
      <c r="R791" s="1182"/>
      <c r="S791" s="1182"/>
      <c r="T791" s="1182"/>
      <c r="U791" s="1182"/>
      <c r="V791" s="1182"/>
      <c r="W791" s="1182"/>
      <c r="X791" s="1182"/>
      <c r="Y791" s="1182"/>
      <c r="Z791" s="2306"/>
      <c r="AA791" s="2320"/>
      <c r="AB791" s="2320"/>
      <c r="AC791" s="2320"/>
      <c r="AD791" s="2320"/>
      <c r="AE791" s="3231"/>
      <c r="AF791" s="2992"/>
    </row>
    <row r="792" spans="1:32" ht="15" customHeight="1" x14ac:dyDescent="0.25">
      <c r="A792" s="288" t="s">
        <v>217</v>
      </c>
      <c r="B792" s="522"/>
      <c r="C792" s="53">
        <f>SUM(C793)</f>
        <v>36000</v>
      </c>
      <c r="D792" s="53">
        <f>SUM(D793)</f>
        <v>33000</v>
      </c>
      <c r="E792" s="53">
        <f>SUM(E793)</f>
        <v>34549</v>
      </c>
      <c r="F792" s="141">
        <f>E792/D792*100</f>
        <v>104.69393939393939</v>
      </c>
      <c r="G792" s="56"/>
      <c r="H792" s="56"/>
      <c r="I792" s="55"/>
      <c r="J792" s="55"/>
      <c r="K792" s="519"/>
      <c r="L792" s="55"/>
      <c r="M792" s="55"/>
      <c r="N792" s="55"/>
      <c r="O792" s="1181"/>
      <c r="P792" s="1181"/>
      <c r="Q792" s="1181"/>
      <c r="R792" s="1181"/>
      <c r="S792" s="1181"/>
      <c r="T792" s="1181"/>
      <c r="U792" s="1181"/>
      <c r="V792" s="1181"/>
      <c r="W792" s="1181"/>
      <c r="X792" s="1181"/>
      <c r="Y792" s="1181"/>
      <c r="Z792" s="2303">
        <f>O792/12</f>
        <v>0</v>
      </c>
      <c r="AA792" s="211">
        <f>AE792-AC792</f>
        <v>0</v>
      </c>
      <c r="AB792" s="211">
        <f>AA792-Z792</f>
        <v>0</v>
      </c>
      <c r="AC792" s="211"/>
      <c r="AD792" s="211"/>
      <c r="AE792" s="3228"/>
      <c r="AF792" s="3064">
        <f>AF793</f>
        <v>524.32380000000001</v>
      </c>
    </row>
    <row r="793" spans="1:32" ht="15" customHeight="1" x14ac:dyDescent="0.25">
      <c r="A793" s="288" t="s">
        <v>330</v>
      </c>
      <c r="B793" s="522"/>
      <c r="C793" s="53">
        <v>36000</v>
      </c>
      <c r="D793" s="141">
        <f>ROUND(C793/12*$A$4,0)</f>
        <v>33000</v>
      </c>
      <c r="E793" s="503">
        <v>34549</v>
      </c>
      <c r="F793" s="141">
        <f>E793/D793*100</f>
        <v>104.69393939393939</v>
      </c>
      <c r="G793" s="56"/>
      <c r="H793" s="56"/>
      <c r="I793" s="55"/>
      <c r="J793" s="55"/>
      <c r="K793" s="519"/>
      <c r="L793" s="55"/>
      <c r="M793" s="55"/>
      <c r="N793" s="55"/>
      <c r="O793" s="1181"/>
      <c r="P793" s="1181"/>
      <c r="Q793" s="1181"/>
      <c r="R793" s="1181"/>
      <c r="S793" s="1181"/>
      <c r="T793" s="1181"/>
      <c r="U793" s="1181"/>
      <c r="V793" s="1181"/>
      <c r="W793" s="1181"/>
      <c r="X793" s="1181"/>
      <c r="Y793" s="1181"/>
      <c r="Z793" s="2303"/>
      <c r="AA793" s="211"/>
      <c r="AB793" s="211"/>
      <c r="AC793" s="211"/>
      <c r="AD793" s="211"/>
      <c r="AE793" s="3228"/>
      <c r="AF793" s="3065">
        <v>524.32380000000001</v>
      </c>
    </row>
    <row r="794" spans="1:32" ht="15" customHeight="1" x14ac:dyDescent="0.25">
      <c r="A794" s="288" t="s">
        <v>169</v>
      </c>
      <c r="B794" s="522"/>
      <c r="C794" s="53">
        <v>7900</v>
      </c>
      <c r="D794" s="141">
        <f>ROUND(C794/12*$A$4,0)</f>
        <v>7242</v>
      </c>
      <c r="E794" s="503">
        <f>6187+E795/4/3.2</f>
        <v>6638.171875</v>
      </c>
      <c r="F794" s="141">
        <f>E794/D794*100</f>
        <v>91.662135805026239</v>
      </c>
      <c r="G794" s="56"/>
      <c r="H794" s="56"/>
      <c r="I794" s="55"/>
      <c r="J794" s="55"/>
      <c r="K794" s="519"/>
      <c r="L794" s="55"/>
      <c r="M794" s="55"/>
      <c r="N794" s="55"/>
      <c r="O794" s="1181"/>
      <c r="P794" s="1181"/>
      <c r="Q794" s="1181"/>
      <c r="R794" s="1181"/>
      <c r="S794" s="1181"/>
      <c r="T794" s="1181"/>
      <c r="U794" s="1181"/>
      <c r="V794" s="1181"/>
      <c r="W794" s="1181"/>
      <c r="X794" s="1181"/>
      <c r="Y794" s="1181"/>
      <c r="Z794" s="2303"/>
      <c r="AA794" s="211"/>
      <c r="AB794" s="211"/>
      <c r="AC794" s="211"/>
      <c r="AD794" s="211"/>
      <c r="AE794" s="3228"/>
      <c r="AF794" s="3065"/>
    </row>
    <row r="795" spans="1:32" ht="30" customHeight="1" x14ac:dyDescent="0.25">
      <c r="A795" s="501" t="s">
        <v>336</v>
      </c>
      <c r="B795" s="522"/>
      <c r="C795" s="53">
        <v>6656</v>
      </c>
      <c r="D795" s="141">
        <f>ROUND(C795/12*$A$4,0)</f>
        <v>6101</v>
      </c>
      <c r="E795" s="503">
        <v>5775</v>
      </c>
      <c r="F795" s="141">
        <f>E795/D795*100</f>
        <v>94.656613669890177</v>
      </c>
      <c r="G795" s="56"/>
      <c r="H795" s="56"/>
      <c r="I795" s="55"/>
      <c r="J795" s="55"/>
      <c r="K795" s="519"/>
      <c r="L795" s="55"/>
      <c r="M795" s="55"/>
      <c r="N795" s="55"/>
      <c r="O795" s="1181"/>
      <c r="P795" s="1181"/>
      <c r="Q795" s="1181"/>
      <c r="R795" s="1181"/>
      <c r="S795" s="1181"/>
      <c r="T795" s="1181"/>
      <c r="U795" s="1181"/>
      <c r="V795" s="1181"/>
      <c r="W795" s="1181"/>
      <c r="X795" s="1181"/>
      <c r="Y795" s="1181"/>
      <c r="Z795" s="2303"/>
      <c r="AA795" s="211"/>
      <c r="AB795" s="211"/>
      <c r="AC795" s="211"/>
      <c r="AD795" s="211"/>
      <c r="AE795" s="3228"/>
      <c r="AF795" s="3065"/>
    </row>
    <row r="796" spans="1:32" ht="32.25" customHeight="1" x14ac:dyDescent="0.25">
      <c r="A796" s="1726" t="s">
        <v>170</v>
      </c>
      <c r="B796" s="1707"/>
      <c r="C796" s="65"/>
      <c r="D796" s="201"/>
      <c r="E796" s="1708"/>
      <c r="F796" s="65"/>
      <c r="G796" s="64"/>
      <c r="H796" s="64"/>
      <c r="I796" s="1256"/>
      <c r="J796" s="1256"/>
      <c r="K796" s="1614"/>
      <c r="L796" s="1256"/>
      <c r="M796" s="1256"/>
      <c r="N796" s="1256"/>
      <c r="O796" s="1183"/>
      <c r="P796" s="1183"/>
      <c r="Q796" s="1183"/>
      <c r="R796" s="1183"/>
      <c r="S796" s="1183"/>
      <c r="T796" s="1183"/>
      <c r="U796" s="1183"/>
      <c r="V796" s="1183"/>
      <c r="W796" s="1183"/>
      <c r="X796" s="1183"/>
      <c r="Y796" s="1183"/>
      <c r="Z796" s="2304"/>
      <c r="AA796" s="2317"/>
      <c r="AB796" s="2317"/>
      <c r="AC796" s="2317"/>
      <c r="AD796" s="2317"/>
      <c r="AE796" s="3229"/>
      <c r="AF796" s="3085"/>
    </row>
    <row r="797" spans="1:32" ht="15" customHeight="1" x14ac:dyDescent="0.25">
      <c r="A797" s="130" t="s">
        <v>179</v>
      </c>
      <c r="B797" s="1608"/>
      <c r="C797" s="1274">
        <f>C792+C794*3.2</f>
        <v>61280</v>
      </c>
      <c r="D797" s="1274">
        <f>D792+D794*3.2</f>
        <v>56174.400000000001</v>
      </c>
      <c r="E797" s="1274">
        <f>E792+E794*3.2</f>
        <v>55791.15</v>
      </c>
      <c r="F797" s="1274">
        <f>E797/D797*100</f>
        <v>99.317749722293428</v>
      </c>
      <c r="G797" s="266"/>
      <c r="H797" s="266"/>
      <c r="I797" s="16"/>
      <c r="J797" s="16"/>
      <c r="K797" s="624"/>
      <c r="L797" s="16"/>
      <c r="M797" s="16"/>
      <c r="N797" s="16"/>
      <c r="O797" s="531">
        <v>29155.864160000001</v>
      </c>
      <c r="P797" s="531">
        <v>29155.864160000001</v>
      </c>
      <c r="Q797" s="531">
        <v>29155.864160000001</v>
      </c>
      <c r="R797" s="531">
        <v>29155.864160000001</v>
      </c>
      <c r="S797" s="531">
        <v>29155.864160000001</v>
      </c>
      <c r="T797" s="531">
        <v>29155.864160000001</v>
      </c>
      <c r="U797" s="531">
        <v>29155.864160000001</v>
      </c>
      <c r="V797" s="531">
        <v>29155.864160000001</v>
      </c>
      <c r="W797" s="531">
        <v>29155.864160000001</v>
      </c>
      <c r="X797" s="531">
        <v>29155.864160000001</v>
      </c>
      <c r="Y797" s="531">
        <v>29155.864160000001</v>
      </c>
      <c r="Z797" s="2305">
        <f>O797/12*$A$4+(P797-O797)/11*10+(Q797-P797)/10*9+(R797-Q797)/9*8+(S797-R797)/8*7+(T797-S797)/7*6+(U797-T797)/6*5+(V797-U797)/5*4+(W797-V797)/4*3+(X797-W797)/3*2+(Y797-X797)/2*1</f>
        <v>26726.208813333335</v>
      </c>
      <c r="AA797" s="1353">
        <f>AE797-AC797</f>
        <v>26654.089320000003</v>
      </c>
      <c r="AB797" s="1353">
        <f>AA797-Z797</f>
        <v>-72.119493333331775</v>
      </c>
      <c r="AC797" s="1353">
        <v>-61.154219999999995</v>
      </c>
      <c r="AD797" s="1353"/>
      <c r="AE797" s="3230">
        <v>26592.935100000002</v>
      </c>
      <c r="AF797" s="3083">
        <f>SUM(AF792,AF794,AF796)</f>
        <v>524.32380000000001</v>
      </c>
    </row>
    <row r="798" spans="1:32" ht="15" customHeight="1" x14ac:dyDescent="0.25">
      <c r="A798" s="440" t="s">
        <v>33</v>
      </c>
      <c r="B798" s="1461"/>
      <c r="C798" s="92"/>
      <c r="D798" s="92"/>
      <c r="E798" s="1584"/>
      <c r="F798" s="92"/>
      <c r="G798" s="282"/>
      <c r="H798" s="282"/>
      <c r="I798" s="131"/>
      <c r="J798" s="131"/>
      <c r="K798" s="1715"/>
      <c r="L798" s="131"/>
      <c r="M798" s="131"/>
      <c r="N798" s="131"/>
      <c r="O798" s="1182"/>
      <c r="P798" s="1182"/>
      <c r="Q798" s="1182"/>
      <c r="R798" s="1182"/>
      <c r="S798" s="1182"/>
      <c r="T798" s="1182"/>
      <c r="U798" s="1182"/>
      <c r="V798" s="1182"/>
      <c r="W798" s="1182"/>
      <c r="X798" s="1182"/>
      <c r="Y798" s="1182"/>
      <c r="Z798" s="2306"/>
      <c r="AA798" s="2320"/>
      <c r="AB798" s="2320"/>
      <c r="AC798" s="2320"/>
      <c r="AD798" s="2320"/>
      <c r="AE798" s="3231"/>
      <c r="AF798" s="2992"/>
    </row>
    <row r="799" spans="1:32" ht="15" customHeight="1" x14ac:dyDescent="0.25">
      <c r="A799" s="197" t="s">
        <v>16</v>
      </c>
      <c r="B799" s="446"/>
      <c r="C799" s="36"/>
      <c r="D799" s="36"/>
      <c r="E799" s="543"/>
      <c r="F799" s="36"/>
      <c r="G799" s="50"/>
      <c r="H799" s="50"/>
      <c r="I799" s="39"/>
      <c r="J799" s="39"/>
      <c r="K799" s="547"/>
      <c r="L799" s="39"/>
      <c r="M799" s="39"/>
      <c r="N799" s="39"/>
      <c r="O799" s="1181"/>
      <c r="P799" s="1181"/>
      <c r="Q799" s="1181"/>
      <c r="R799" s="1181"/>
      <c r="S799" s="1181"/>
      <c r="T799" s="1181"/>
      <c r="U799" s="1181"/>
      <c r="V799" s="1181"/>
      <c r="W799" s="1181"/>
      <c r="X799" s="1181"/>
      <c r="Y799" s="1181"/>
      <c r="Z799" s="2303"/>
      <c r="AA799" s="211"/>
      <c r="AB799" s="211"/>
      <c r="AC799" s="211"/>
      <c r="AD799" s="211"/>
      <c r="AE799" s="3228"/>
      <c r="AF799" s="2990"/>
    </row>
    <row r="800" spans="1:32" ht="15" customHeight="1" x14ac:dyDescent="0.25">
      <c r="A800" s="61" t="s">
        <v>202</v>
      </c>
      <c r="B800" s="555">
        <v>240</v>
      </c>
      <c r="C800" s="38">
        <v>480</v>
      </c>
      <c r="D800" s="141">
        <f>ROUND(C800/12*$A$4,0)</f>
        <v>440</v>
      </c>
      <c r="E800" s="406">
        <v>362</v>
      </c>
      <c r="F800" s="141">
        <f>E800/D800*100</f>
        <v>82.27272727272728</v>
      </c>
      <c r="G800" s="50">
        <v>8</v>
      </c>
      <c r="H800" s="154">
        <f>K800/E800</f>
        <v>7.0331491712707184</v>
      </c>
      <c r="I800" s="163">
        <f>ROUND(C800*G800,0)</f>
        <v>3840</v>
      </c>
      <c r="J800" s="163">
        <f>ROUND(D800*G800,0)</f>
        <v>3520</v>
      </c>
      <c r="K800" s="408">
        <v>2546</v>
      </c>
      <c r="L800" s="163">
        <f>K800/J800*100</f>
        <v>72.329545454545453</v>
      </c>
      <c r="M800" s="163">
        <f>ROUND(I800/B800,0)</f>
        <v>16</v>
      </c>
      <c r="N800" s="163">
        <f>K800/$A$4*12/M800</f>
        <v>173.59090909090909</v>
      </c>
      <c r="O800" s="1181"/>
      <c r="P800" s="1181"/>
      <c r="Q800" s="1181"/>
      <c r="R800" s="1181"/>
      <c r="S800" s="1181"/>
      <c r="T800" s="1181"/>
      <c r="U800" s="1181"/>
      <c r="V800" s="1181"/>
      <c r="W800" s="1181"/>
      <c r="X800" s="1181"/>
      <c r="Y800" s="1181"/>
      <c r="Z800" s="2303">
        <f>O800/12</f>
        <v>0</v>
      </c>
      <c r="AA800" s="211">
        <f>AE800-AC800</f>
        <v>0</v>
      </c>
      <c r="AB800" s="211">
        <f>AA800-Z800</f>
        <v>0</v>
      </c>
      <c r="AC800" s="211"/>
      <c r="AD800" s="211"/>
      <c r="AE800" s="3228"/>
      <c r="AF800" s="2948"/>
    </row>
    <row r="801" spans="1:120" s="98" customFormat="1" ht="15" customHeight="1" x14ac:dyDescent="0.25">
      <c r="A801" s="1446" t="s">
        <v>265</v>
      </c>
      <c r="B801" s="1914"/>
      <c r="C801" s="499">
        <f t="shared" ref="C801:E802" si="253">SUM(C800)</f>
        <v>480</v>
      </c>
      <c r="D801" s="499">
        <f t="shared" si="253"/>
        <v>440</v>
      </c>
      <c r="E801" s="499">
        <f t="shared" si="253"/>
        <v>362</v>
      </c>
      <c r="F801" s="191">
        <f>E801/D801*100</f>
        <v>82.27272727272728</v>
      </c>
      <c r="G801" s="64">
        <v>8</v>
      </c>
      <c r="H801" s="278">
        <f>K801/E801</f>
        <v>7.0331491712707184</v>
      </c>
      <c r="I801" s="192">
        <f t="shared" ref="I801:K802" si="254">SUM(I800)</f>
        <v>3840</v>
      </c>
      <c r="J801" s="192">
        <f t="shared" si="254"/>
        <v>3520</v>
      </c>
      <c r="K801" s="1460">
        <f t="shared" si="254"/>
        <v>2546</v>
      </c>
      <c r="L801" s="192">
        <f>K801/J801*100</f>
        <v>72.329545454545453</v>
      </c>
      <c r="M801" s="192">
        <f>SUM(M800)</f>
        <v>16</v>
      </c>
      <c r="N801" s="366">
        <f>K801/$A$4*12/M801</f>
        <v>173.59090909090909</v>
      </c>
      <c r="O801" s="1183"/>
      <c r="P801" s="1183"/>
      <c r="Q801" s="1183"/>
      <c r="R801" s="1183"/>
      <c r="S801" s="1183"/>
      <c r="T801" s="1183"/>
      <c r="U801" s="1183"/>
      <c r="V801" s="1183"/>
      <c r="W801" s="1183"/>
      <c r="X801" s="1183"/>
      <c r="Y801" s="1183"/>
      <c r="Z801" s="2304"/>
      <c r="AA801" s="2317"/>
      <c r="AB801" s="2317"/>
      <c r="AC801" s="2317"/>
      <c r="AD801" s="2317"/>
      <c r="AE801" s="3229"/>
      <c r="AF801" s="2993"/>
      <c r="AG801" s="412"/>
      <c r="AH801" s="412"/>
      <c r="AI801" s="412"/>
      <c r="AJ801" s="412"/>
      <c r="AK801" s="412"/>
      <c r="AL801" s="412"/>
      <c r="AM801" s="412"/>
      <c r="AN801" s="412"/>
      <c r="AO801" s="412"/>
      <c r="AP801" s="412"/>
      <c r="AQ801" s="412"/>
      <c r="AR801" s="412"/>
      <c r="AS801" s="412"/>
      <c r="AT801" s="412"/>
      <c r="AU801" s="412"/>
      <c r="AV801" s="412"/>
      <c r="AW801" s="412"/>
      <c r="AX801" s="412"/>
      <c r="AY801" s="412"/>
      <c r="AZ801" s="412"/>
      <c r="BA801" s="412"/>
      <c r="BB801" s="412"/>
      <c r="BC801" s="412"/>
      <c r="BD801" s="412"/>
      <c r="BE801" s="412"/>
      <c r="BF801" s="412"/>
      <c r="BG801" s="412"/>
      <c r="BH801" s="412"/>
      <c r="BI801" s="412"/>
      <c r="BJ801" s="412"/>
      <c r="BK801" s="412"/>
      <c r="BL801" s="412"/>
      <c r="BM801" s="412"/>
      <c r="BN801" s="412"/>
      <c r="BO801" s="412"/>
      <c r="BP801" s="412"/>
      <c r="BQ801" s="412"/>
      <c r="BR801" s="412"/>
      <c r="BS801" s="412"/>
      <c r="BT801" s="412"/>
      <c r="BU801" s="412"/>
      <c r="BV801" s="412"/>
      <c r="BW801" s="412"/>
      <c r="BX801" s="412"/>
      <c r="BY801" s="412"/>
      <c r="BZ801" s="412"/>
      <c r="CA801" s="412"/>
      <c r="CB801" s="412"/>
      <c r="CC801" s="412"/>
      <c r="CD801" s="412"/>
      <c r="CE801" s="412"/>
      <c r="CF801" s="412"/>
      <c r="CG801" s="412"/>
      <c r="CH801" s="412"/>
      <c r="CI801" s="412"/>
      <c r="CJ801" s="412"/>
      <c r="CK801" s="412"/>
      <c r="CL801" s="412"/>
      <c r="CM801" s="412"/>
      <c r="CN801" s="412"/>
      <c r="CO801" s="412"/>
      <c r="CP801" s="412"/>
      <c r="CQ801" s="412"/>
      <c r="CR801" s="412"/>
      <c r="CS801" s="412"/>
      <c r="CT801" s="412"/>
      <c r="CU801" s="412"/>
      <c r="CV801" s="412"/>
      <c r="CW801" s="412"/>
      <c r="CX801" s="412"/>
      <c r="CY801" s="412"/>
      <c r="CZ801" s="412"/>
      <c r="DA801" s="412"/>
      <c r="DB801" s="412"/>
      <c r="DC801" s="412"/>
      <c r="DD801" s="412"/>
      <c r="DE801" s="412"/>
      <c r="DF801" s="412"/>
      <c r="DG801" s="412"/>
      <c r="DH801" s="412"/>
      <c r="DI801" s="412"/>
      <c r="DJ801" s="412"/>
      <c r="DK801" s="412"/>
      <c r="DL801" s="412"/>
      <c r="DM801" s="412"/>
      <c r="DN801" s="412"/>
      <c r="DO801" s="412"/>
      <c r="DP801" s="412"/>
    </row>
    <row r="802" spans="1:120" s="98" customFormat="1" ht="29.25" customHeight="1" thickBot="1" x14ac:dyDescent="0.3">
      <c r="A802" s="1210" t="s">
        <v>392</v>
      </c>
      <c r="B802" s="1475"/>
      <c r="C802" s="1291">
        <f t="shared" si="253"/>
        <v>480</v>
      </c>
      <c r="D802" s="1291">
        <f t="shared" si="253"/>
        <v>440</v>
      </c>
      <c r="E802" s="1291">
        <f t="shared" si="253"/>
        <v>362</v>
      </c>
      <c r="F802" s="1291">
        <f>E802/D802*100</f>
        <v>82.27272727272728</v>
      </c>
      <c r="G802" s="468">
        <f>IF(C802=0,0,I802/C802)</f>
        <v>8</v>
      </c>
      <c r="H802" s="468">
        <f>K802/E802</f>
        <v>7.0331491712707184</v>
      </c>
      <c r="I802" s="422">
        <f t="shared" si="254"/>
        <v>3840</v>
      </c>
      <c r="J802" s="422">
        <f t="shared" si="254"/>
        <v>3520</v>
      </c>
      <c r="K802" s="1507">
        <f t="shared" si="254"/>
        <v>2546</v>
      </c>
      <c r="L802" s="171">
        <f>K802/J802*100</f>
        <v>72.329545454545453</v>
      </c>
      <c r="M802" s="171">
        <f>SUM(M801)</f>
        <v>16</v>
      </c>
      <c r="N802" s="473">
        <f>K802/$A$4*12/M802</f>
        <v>173.59090909090909</v>
      </c>
      <c r="O802" s="690">
        <v>5478.5273470199991</v>
      </c>
      <c r="P802" s="690">
        <v>5583.2034621999992</v>
      </c>
      <c r="Q802" s="690">
        <v>5583.2034621999992</v>
      </c>
      <c r="R802" s="690">
        <v>5583.2034621999992</v>
      </c>
      <c r="S802" s="690">
        <v>5583.2034621999992</v>
      </c>
      <c r="T802" s="690">
        <v>5583.2034621999992</v>
      </c>
      <c r="U802" s="690">
        <v>5443.4441970999997</v>
      </c>
      <c r="V802" s="690">
        <v>5443.4441970999997</v>
      </c>
      <c r="W802" s="690">
        <v>5443.4441970999997</v>
      </c>
      <c r="X802" s="690">
        <v>5443.4441970999997</v>
      </c>
      <c r="Y802" s="690">
        <v>5443.4441970999997</v>
      </c>
      <c r="Z802" s="2305">
        <f>O802/12*$A$4+(P802-O802)/11*10+(Q802-P802)/10*9+(R802-Q802)/9*8+(S802-R802)/8*7+(T802-S802)/7*6+(U802-T802)/6*5+(V802-U802)/5*4+(W802-V802)/4*3+(X802-W802)/3*2+(Y802-X802)/2*1</f>
        <v>5000.6774518940902</v>
      </c>
      <c r="AA802" s="2248">
        <f>AE802-AC802</f>
        <v>4159.1974099999998</v>
      </c>
      <c r="AB802" s="2248">
        <f>AA802-Z802</f>
        <v>-841.48004189409039</v>
      </c>
      <c r="AC802" s="2248">
        <v>-13.1142</v>
      </c>
      <c r="AD802" s="2248"/>
      <c r="AE802" s="3232">
        <v>4146.0832099999998</v>
      </c>
      <c r="AF802" s="2994"/>
      <c r="AG802" s="412"/>
      <c r="AH802" s="412"/>
      <c r="AI802" s="412"/>
      <c r="AJ802" s="412"/>
      <c r="AK802" s="412"/>
      <c r="AL802" s="412"/>
      <c r="AM802" s="412"/>
      <c r="AN802" s="412"/>
      <c r="AO802" s="412"/>
      <c r="AP802" s="412"/>
      <c r="AQ802" s="412"/>
      <c r="AR802" s="412"/>
      <c r="AS802" s="412"/>
      <c r="AT802" s="412"/>
      <c r="AU802" s="412"/>
      <c r="AV802" s="412"/>
      <c r="AW802" s="412"/>
      <c r="AX802" s="412"/>
      <c r="AY802" s="412"/>
      <c r="AZ802" s="412"/>
      <c r="BA802" s="412"/>
      <c r="BB802" s="412"/>
      <c r="BC802" s="412"/>
      <c r="BD802" s="412"/>
      <c r="BE802" s="412"/>
      <c r="BF802" s="412"/>
      <c r="BG802" s="412"/>
      <c r="BH802" s="412"/>
      <c r="BI802" s="412"/>
      <c r="BJ802" s="412"/>
      <c r="BK802" s="412"/>
      <c r="BL802" s="412"/>
      <c r="BM802" s="412"/>
      <c r="BN802" s="412"/>
      <c r="BO802" s="412"/>
      <c r="BP802" s="412"/>
      <c r="BQ802" s="412"/>
      <c r="BR802" s="412"/>
      <c r="BS802" s="412"/>
      <c r="BT802" s="412"/>
      <c r="BU802" s="412"/>
      <c r="BV802" s="412"/>
      <c r="BW802" s="412"/>
      <c r="BX802" s="412"/>
      <c r="BY802" s="412"/>
      <c r="BZ802" s="412"/>
      <c r="CA802" s="412"/>
      <c r="CB802" s="412"/>
      <c r="CC802" s="412"/>
      <c r="CD802" s="412"/>
      <c r="CE802" s="412"/>
      <c r="CF802" s="412"/>
      <c r="CG802" s="412"/>
      <c r="CH802" s="412"/>
      <c r="CI802" s="412"/>
      <c r="CJ802" s="412"/>
      <c r="CK802" s="412"/>
      <c r="CL802" s="412"/>
      <c r="CM802" s="412"/>
      <c r="CN802" s="412"/>
      <c r="CO802" s="412"/>
      <c r="CP802" s="412"/>
      <c r="CQ802" s="412"/>
      <c r="CR802" s="412"/>
      <c r="CS802" s="412"/>
      <c r="CT802" s="412"/>
      <c r="CU802" s="412"/>
      <c r="CV802" s="412"/>
      <c r="CW802" s="412"/>
      <c r="CX802" s="412"/>
      <c r="CY802" s="412"/>
      <c r="CZ802" s="412"/>
      <c r="DA802" s="412"/>
      <c r="DB802" s="412"/>
      <c r="DC802" s="412"/>
      <c r="DD802" s="412"/>
      <c r="DE802" s="412"/>
      <c r="DF802" s="412"/>
      <c r="DG802" s="412"/>
      <c r="DH802" s="412"/>
      <c r="DI802" s="412"/>
      <c r="DJ802" s="412"/>
      <c r="DK802" s="412"/>
      <c r="DL802" s="412"/>
      <c r="DM802" s="412"/>
      <c r="DN802" s="412"/>
      <c r="DO802" s="412"/>
      <c r="DP802" s="412"/>
    </row>
    <row r="803" spans="1:120" ht="15" customHeight="1" thickBot="1" x14ac:dyDescent="0.3">
      <c r="A803" s="545" t="s">
        <v>18</v>
      </c>
      <c r="B803" s="1763"/>
      <c r="C803" s="819"/>
      <c r="D803" s="819"/>
      <c r="E803" s="820"/>
      <c r="F803" s="819"/>
      <c r="G803" s="483"/>
      <c r="H803" s="483"/>
      <c r="I803" s="819"/>
      <c r="J803" s="819"/>
      <c r="K803" s="820">
        <f>SUM(K790,K797,K802)</f>
        <v>13001</v>
      </c>
      <c r="L803" s="819"/>
      <c r="M803" s="819"/>
      <c r="N803" s="819"/>
      <c r="O803" s="691">
        <f t="shared" ref="O803:AF803" si="255">SUM(O790,O797,O802)</f>
        <v>84590.637686860005</v>
      </c>
      <c r="P803" s="691">
        <f t="shared" si="255"/>
        <v>84485.672978853341</v>
      </c>
      <c r="Q803" s="691">
        <f t="shared" si="255"/>
        <v>84485.672978853341</v>
      </c>
      <c r="R803" s="691">
        <f t="shared" si="255"/>
        <v>84485.672978853341</v>
      </c>
      <c r="S803" s="691">
        <f t="shared" si="255"/>
        <v>84485.672978853341</v>
      </c>
      <c r="T803" s="691">
        <f t="shared" si="255"/>
        <v>84485.672978853341</v>
      </c>
      <c r="U803" s="691">
        <f t="shared" si="255"/>
        <v>83972.75862375334</v>
      </c>
      <c r="V803" s="691">
        <f t="shared" si="255"/>
        <v>83972.75862375334</v>
      </c>
      <c r="W803" s="691">
        <f t="shared" si="255"/>
        <v>83972.75862375334</v>
      </c>
      <c r="X803" s="691">
        <f t="shared" ref="X803:Y803" si="256">SUM(X790,X797,X802)</f>
        <v>83911.532077603333</v>
      </c>
      <c r="Y803" s="691">
        <f t="shared" si="256"/>
        <v>83911.532077603333</v>
      </c>
      <c r="Z803" s="2308">
        <f t="shared" si="255"/>
        <v>76977.749091114092</v>
      </c>
      <c r="AA803" s="2321">
        <f t="shared" si="255"/>
        <v>72764.411110000001</v>
      </c>
      <c r="AB803" s="2321">
        <f t="shared" si="255"/>
        <v>-4213.337981114073</v>
      </c>
      <c r="AC803" s="2321">
        <f t="shared" si="255"/>
        <v>-632.02741000000003</v>
      </c>
      <c r="AD803" s="2321">
        <v>-33.012500000000003</v>
      </c>
      <c r="AE803" s="3233">
        <f>SUM(AE790,AE797,AE802)+AD803</f>
        <v>72099.371200000009</v>
      </c>
      <c r="AF803" s="3080">
        <f t="shared" si="255"/>
        <v>524.32380000000001</v>
      </c>
    </row>
    <row r="804" spans="1:120" ht="15" customHeight="1" x14ac:dyDescent="0.25">
      <c r="A804" s="91"/>
      <c r="B804" s="1871"/>
      <c r="C804" s="92"/>
      <c r="D804" s="92"/>
      <c r="E804" s="1584"/>
      <c r="F804" s="92"/>
      <c r="G804" s="282"/>
      <c r="H804" s="282"/>
      <c r="I804" s="92"/>
      <c r="J804" s="92"/>
      <c r="K804" s="1584"/>
      <c r="L804" s="92"/>
      <c r="M804" s="92"/>
      <c r="N804" s="92"/>
      <c r="O804" s="1182"/>
      <c r="P804" s="1182"/>
      <c r="Q804" s="1182"/>
      <c r="R804" s="1182"/>
      <c r="S804" s="1182"/>
      <c r="T804" s="1182"/>
      <c r="U804" s="1182"/>
      <c r="V804" s="1182"/>
      <c r="W804" s="1182"/>
      <c r="X804" s="1182"/>
      <c r="Y804" s="1182"/>
      <c r="Z804" s="2306"/>
      <c r="AA804" s="2320"/>
      <c r="AB804" s="2320"/>
      <c r="AC804" s="2320"/>
      <c r="AD804" s="2320"/>
      <c r="AE804" s="3231"/>
      <c r="AF804" s="2992"/>
    </row>
    <row r="805" spans="1:120" ht="27.75" customHeight="1" x14ac:dyDescent="0.25">
      <c r="A805" s="2101" t="s">
        <v>283</v>
      </c>
      <c r="B805" s="2851"/>
      <c r="C805" s="36"/>
      <c r="D805" s="36"/>
      <c r="E805" s="543"/>
      <c r="F805" s="36"/>
      <c r="G805" s="50"/>
      <c r="H805" s="50"/>
      <c r="I805" s="36"/>
      <c r="J805" s="36"/>
      <c r="K805" s="543"/>
      <c r="L805" s="36"/>
      <c r="M805" s="36"/>
      <c r="N805" s="36"/>
      <c r="O805" s="1181"/>
      <c r="P805" s="1181"/>
      <c r="Q805" s="1181"/>
      <c r="R805" s="1181"/>
      <c r="S805" s="1181"/>
      <c r="T805" s="1181"/>
      <c r="U805" s="1181"/>
      <c r="V805" s="1181"/>
      <c r="W805" s="1181"/>
      <c r="X805" s="1181"/>
      <c r="Y805" s="1181"/>
      <c r="Z805" s="2303"/>
      <c r="AA805" s="211"/>
      <c r="AB805" s="211"/>
      <c r="AC805" s="211"/>
      <c r="AD805" s="211"/>
      <c r="AE805" s="3228"/>
      <c r="AF805" s="2990"/>
    </row>
    <row r="806" spans="1:120" ht="15" customHeight="1" x14ac:dyDescent="0.25">
      <c r="A806" s="51" t="s">
        <v>5</v>
      </c>
      <c r="B806" s="1756"/>
      <c r="C806" s="36"/>
      <c r="D806" s="36"/>
      <c r="E806" s="543"/>
      <c r="F806" s="36"/>
      <c r="G806" s="50"/>
      <c r="H806" s="50"/>
      <c r="I806" s="36"/>
      <c r="J806" s="36"/>
      <c r="K806" s="543"/>
      <c r="L806" s="36"/>
      <c r="M806" s="36"/>
      <c r="N806" s="36"/>
      <c r="O806" s="1181"/>
      <c r="P806" s="1181"/>
      <c r="Q806" s="1181"/>
      <c r="R806" s="1181"/>
      <c r="S806" s="1181"/>
      <c r="T806" s="1181"/>
      <c r="U806" s="1181"/>
      <c r="V806" s="1181"/>
      <c r="W806" s="1181"/>
      <c r="X806" s="1181"/>
      <c r="Y806" s="1181"/>
      <c r="Z806" s="2303"/>
      <c r="AA806" s="211"/>
      <c r="AB806" s="211"/>
      <c r="AC806" s="211"/>
      <c r="AD806" s="211"/>
      <c r="AE806" s="3228"/>
      <c r="AF806" s="2990"/>
    </row>
    <row r="807" spans="1:120" ht="15" customHeight="1" x14ac:dyDescent="0.25">
      <c r="A807" s="47" t="s">
        <v>29</v>
      </c>
      <c r="B807" s="447">
        <v>300</v>
      </c>
      <c r="C807" s="106">
        <v>1670</v>
      </c>
      <c r="D807" s="141">
        <f>ROUND(C807/12*$A$4,0)</f>
        <v>1531</v>
      </c>
      <c r="E807" s="406">
        <v>1508</v>
      </c>
      <c r="F807" s="141">
        <f>E807/D807*100</f>
        <v>98.497713912475504</v>
      </c>
      <c r="G807" s="50">
        <v>6.3</v>
      </c>
      <c r="H807" s="154">
        <f>K807/E807</f>
        <v>6.2572944297082227</v>
      </c>
      <c r="I807" s="163">
        <f>ROUND(C807*G807,0)</f>
        <v>10521</v>
      </c>
      <c r="J807" s="163">
        <f>ROUND(D807*G807,0)</f>
        <v>9645</v>
      </c>
      <c r="K807" s="408">
        <v>9436</v>
      </c>
      <c r="L807" s="163">
        <f>K807/J807*100</f>
        <v>97.833074131674451</v>
      </c>
      <c r="M807" s="163">
        <f>ROUND(I807/B807,0)</f>
        <v>35</v>
      </c>
      <c r="N807" s="163">
        <f>K807/$A$4*12/M807</f>
        <v>294.10909090909092</v>
      </c>
      <c r="O807" s="1181"/>
      <c r="P807" s="1181"/>
      <c r="Q807" s="1181"/>
      <c r="R807" s="1181"/>
      <c r="S807" s="1181"/>
      <c r="T807" s="1181"/>
      <c r="U807" s="1181"/>
      <c r="V807" s="1181"/>
      <c r="W807" s="1181"/>
      <c r="X807" s="1181"/>
      <c r="Y807" s="1181"/>
      <c r="Z807" s="2303"/>
      <c r="AA807" s="211"/>
      <c r="AB807" s="211"/>
      <c r="AC807" s="211"/>
      <c r="AD807" s="211"/>
      <c r="AE807" s="3228"/>
      <c r="AF807" s="2948"/>
    </row>
    <row r="808" spans="1:120" ht="15" customHeight="1" x14ac:dyDescent="0.25">
      <c r="A808" s="463" t="s">
        <v>30</v>
      </c>
      <c r="B808" s="1570">
        <v>340</v>
      </c>
      <c r="C808" s="63">
        <v>428</v>
      </c>
      <c r="D808" s="201">
        <f>ROUND(C808/12*$A$4,0)</f>
        <v>392</v>
      </c>
      <c r="E808" s="413">
        <v>403</v>
      </c>
      <c r="F808" s="201">
        <f>E808/D808*100</f>
        <v>102.80612244897959</v>
      </c>
      <c r="G808" s="319">
        <v>8</v>
      </c>
      <c r="H808" s="400">
        <f>K808/E808</f>
        <v>6.129032258064516</v>
      </c>
      <c r="I808" s="366">
        <f>ROUND(C808*G808,0)</f>
        <v>3424</v>
      </c>
      <c r="J808" s="366">
        <f>ROUND(D808*G808,0)</f>
        <v>3136</v>
      </c>
      <c r="K808" s="410">
        <v>2470</v>
      </c>
      <c r="L808" s="366">
        <f>K808/J808*100</f>
        <v>78.762755102040813</v>
      </c>
      <c r="M808" s="366">
        <f>ROUND(I808/B808,0)</f>
        <v>10</v>
      </c>
      <c r="N808" s="366">
        <f>K808/$A$4*12/M808</f>
        <v>269.45454545454544</v>
      </c>
      <c r="O808" s="1183"/>
      <c r="P808" s="1183"/>
      <c r="Q808" s="1183"/>
      <c r="R808" s="1183"/>
      <c r="S808" s="1183"/>
      <c r="T808" s="1183"/>
      <c r="U808" s="1183"/>
      <c r="V808" s="1183"/>
      <c r="W808" s="1183"/>
      <c r="X808" s="1183"/>
      <c r="Y808" s="1183"/>
      <c r="Z808" s="2304"/>
      <c r="AA808" s="2317"/>
      <c r="AB808" s="2317"/>
      <c r="AC808" s="2317"/>
      <c r="AD808" s="2317"/>
      <c r="AE808" s="3229"/>
      <c r="AF808" s="2949"/>
    </row>
    <row r="809" spans="1:120" ht="15" customHeight="1" x14ac:dyDescent="0.25">
      <c r="A809" s="130" t="s">
        <v>7</v>
      </c>
      <c r="B809" s="1608"/>
      <c r="C809" s="14">
        <f>SUM(C807:C808)</f>
        <v>2098</v>
      </c>
      <c r="D809" s="14">
        <f>SUM(D807:D808)</f>
        <v>1923</v>
      </c>
      <c r="E809" s="1703">
        <f>SUM(E807:E808)</f>
        <v>1911</v>
      </c>
      <c r="F809" s="14">
        <f>E809/D809*100</f>
        <v>99.37597503900156</v>
      </c>
      <c r="G809" s="275">
        <f>IF(C809=0,0,I809/C809)</f>
        <v>6.6468064823641564</v>
      </c>
      <c r="H809" s="275">
        <f>K809/E809</f>
        <v>6.2302459445316591</v>
      </c>
      <c r="I809" s="14">
        <f>SUM(I807:I808)</f>
        <v>13945</v>
      </c>
      <c r="J809" s="14">
        <f>SUM(J807:J808)</f>
        <v>12781</v>
      </c>
      <c r="K809" s="1703">
        <f>SUM(K807:K808)</f>
        <v>11906</v>
      </c>
      <c r="L809" s="355">
        <f>K809/J809*100</f>
        <v>93.153900320788679</v>
      </c>
      <c r="M809" s="1250">
        <f>SUM(M807:M808)</f>
        <v>45</v>
      </c>
      <c r="N809" s="355">
        <f>K809/$A$4*12/M809</f>
        <v>288.63030303030303</v>
      </c>
      <c r="O809" s="531">
        <v>54712.838742016007</v>
      </c>
      <c r="P809" s="531">
        <v>54546.395528314657</v>
      </c>
      <c r="Q809" s="531">
        <v>54546.395528314657</v>
      </c>
      <c r="R809" s="531">
        <v>54546.395528314657</v>
      </c>
      <c r="S809" s="531">
        <v>54546.395528314657</v>
      </c>
      <c r="T809" s="531">
        <v>53772.70272143466</v>
      </c>
      <c r="U809" s="531">
        <v>53369.347405434659</v>
      </c>
      <c r="V809" s="531">
        <v>53369.347405434659</v>
      </c>
      <c r="W809" s="531">
        <v>53369.347405434659</v>
      </c>
      <c r="X809" s="531">
        <v>53369.347405434659</v>
      </c>
      <c r="Y809" s="531">
        <v>53369.347405434659</v>
      </c>
      <c r="Z809" s="2305">
        <f>O809/12*$A$4+(P809-O809)/11*10+(Q809-P809)/10*9+(R809-Q809)/9*8+(S809-R809)/8*7+(T809-S809)/7*6+(U809-T809)/6*5+(V809-U809)/5*4+(W809-V809)/4*3+(X809-W809)/3*2+(Y809-X809)/2*1</f>
        <v>49002.828808018894</v>
      </c>
      <c r="AA809" s="1353">
        <f>AE809-AC809</f>
        <v>48702.128499999992</v>
      </c>
      <c r="AB809" s="1353">
        <f>AA809-Z809</f>
        <v>-300.70030801890243</v>
      </c>
      <c r="AC809" s="1353">
        <v>-241.81851</v>
      </c>
      <c r="AD809" s="1353"/>
      <c r="AE809" s="3230">
        <v>48460.309989999994</v>
      </c>
      <c r="AF809" s="3062"/>
    </row>
    <row r="810" spans="1:120" ht="15" customHeight="1" x14ac:dyDescent="0.25">
      <c r="A810" s="1235" t="s">
        <v>345</v>
      </c>
      <c r="B810" s="2870"/>
      <c r="C810" s="92"/>
      <c r="D810" s="92"/>
      <c r="E810" s="1584"/>
      <c r="F810" s="92"/>
      <c r="G810" s="282"/>
      <c r="H810" s="282"/>
      <c r="I810" s="131"/>
      <c r="J810" s="131"/>
      <c r="K810" s="1715"/>
      <c r="L810" s="131"/>
      <c r="M810" s="131"/>
      <c r="N810" s="131"/>
      <c r="O810" s="1182"/>
      <c r="P810" s="1182"/>
      <c r="Q810" s="1182"/>
      <c r="R810" s="1182"/>
      <c r="S810" s="1182"/>
      <c r="T810" s="1182"/>
      <c r="U810" s="1182"/>
      <c r="V810" s="1182"/>
      <c r="W810" s="1182"/>
      <c r="X810" s="1182"/>
      <c r="Y810" s="1182"/>
      <c r="Z810" s="2306"/>
      <c r="AA810" s="2320"/>
      <c r="AB810" s="2320"/>
      <c r="AC810" s="2320"/>
      <c r="AD810" s="2320"/>
      <c r="AE810" s="3231"/>
      <c r="AF810" s="2992"/>
    </row>
    <row r="811" spans="1:120" ht="15" customHeight="1" x14ac:dyDescent="0.25">
      <c r="A811" s="288" t="s">
        <v>217</v>
      </c>
      <c r="B811" s="522"/>
      <c r="C811" s="53">
        <f>SUM(C812)</f>
        <v>12000</v>
      </c>
      <c r="D811" s="53">
        <f>SUM(D812)</f>
        <v>11000</v>
      </c>
      <c r="E811" s="53">
        <f>SUM(E812)</f>
        <v>11012</v>
      </c>
      <c r="F811" s="53">
        <f>E811/D811*100</f>
        <v>100.10909090909091</v>
      </c>
      <c r="G811" s="56"/>
      <c r="H811" s="56"/>
      <c r="I811" s="55"/>
      <c r="J811" s="55"/>
      <c r="K811" s="519"/>
      <c r="L811" s="55"/>
      <c r="M811" s="55"/>
      <c r="N811" s="55"/>
      <c r="O811" s="1181"/>
      <c r="P811" s="1181"/>
      <c r="Q811" s="1181"/>
      <c r="R811" s="1181"/>
      <c r="S811" s="1181"/>
      <c r="T811" s="1181"/>
      <c r="U811" s="1181"/>
      <c r="V811" s="1181"/>
      <c r="W811" s="1181"/>
      <c r="X811" s="1181"/>
      <c r="Y811" s="1181"/>
      <c r="Z811" s="2303">
        <f>O811/12</f>
        <v>0</v>
      </c>
      <c r="AA811" s="211">
        <f>AE811-AC811</f>
        <v>0</v>
      </c>
      <c r="AB811" s="211">
        <f>AA811-Z811</f>
        <v>0</v>
      </c>
      <c r="AC811" s="211"/>
      <c r="AD811" s="211"/>
      <c r="AE811" s="3228"/>
      <c r="AF811" s="3064">
        <f>SUM(AF812)</f>
        <v>371.4984</v>
      </c>
    </row>
    <row r="812" spans="1:120" ht="15" customHeight="1" x14ac:dyDescent="0.25">
      <c r="A812" s="288" t="s">
        <v>330</v>
      </c>
      <c r="B812" s="522"/>
      <c r="C812" s="53">
        <v>12000</v>
      </c>
      <c r="D812" s="141">
        <f>ROUND(C812/12*$A$4,0)</f>
        <v>11000</v>
      </c>
      <c r="E812" s="503">
        <v>11012</v>
      </c>
      <c r="F812" s="53">
        <f>E812/D812*100</f>
        <v>100.10909090909091</v>
      </c>
      <c r="G812" s="56"/>
      <c r="H812" s="56"/>
      <c r="I812" s="55"/>
      <c r="J812" s="55"/>
      <c r="K812" s="519"/>
      <c r="L812" s="55"/>
      <c r="M812" s="55"/>
      <c r="N812" s="55"/>
      <c r="O812" s="1181"/>
      <c r="P812" s="1181"/>
      <c r="Q812" s="1181"/>
      <c r="R812" s="1181"/>
      <c r="S812" s="1181"/>
      <c r="T812" s="1181"/>
      <c r="U812" s="1181"/>
      <c r="V812" s="1181"/>
      <c r="W812" s="1181"/>
      <c r="X812" s="1181"/>
      <c r="Y812" s="1181"/>
      <c r="Z812" s="2303"/>
      <c r="AA812" s="211"/>
      <c r="AB812" s="211"/>
      <c r="AC812" s="211"/>
      <c r="AD812" s="211"/>
      <c r="AE812" s="3228"/>
      <c r="AF812" s="3065">
        <v>371.4984</v>
      </c>
    </row>
    <row r="813" spans="1:120" ht="15" customHeight="1" x14ac:dyDescent="0.25">
      <c r="A813" s="288" t="s">
        <v>169</v>
      </c>
      <c r="B813" s="522"/>
      <c r="C813" s="53">
        <v>11176</v>
      </c>
      <c r="D813" s="141">
        <f>ROUND(C813/12*$A$4,0)</f>
        <v>10245</v>
      </c>
      <c r="E813" s="503">
        <f>9644+E814/4/3.2</f>
        <v>10130.6796875</v>
      </c>
      <c r="F813" s="53">
        <f>E813/D813*100</f>
        <v>98.884135553928743</v>
      </c>
      <c r="G813" s="56"/>
      <c r="H813" s="56"/>
      <c r="I813" s="55"/>
      <c r="J813" s="55"/>
      <c r="K813" s="519"/>
      <c r="L813" s="55"/>
      <c r="M813" s="55"/>
      <c r="N813" s="55"/>
      <c r="O813" s="1181"/>
      <c r="P813" s="1181"/>
      <c r="Q813" s="1181"/>
      <c r="R813" s="1181"/>
      <c r="S813" s="1181"/>
      <c r="T813" s="1181"/>
      <c r="U813" s="1181"/>
      <c r="V813" s="1181"/>
      <c r="W813" s="1181"/>
      <c r="X813" s="1181"/>
      <c r="Y813" s="1181"/>
      <c r="Z813" s="2303"/>
      <c r="AA813" s="211"/>
      <c r="AB813" s="211"/>
      <c r="AC813" s="211"/>
      <c r="AD813" s="211"/>
      <c r="AE813" s="3228"/>
      <c r="AF813" s="3065"/>
    </row>
    <row r="814" spans="1:120" ht="30" customHeight="1" x14ac:dyDescent="0.25">
      <c r="A814" s="501" t="s">
        <v>336</v>
      </c>
      <c r="B814" s="522"/>
      <c r="C814" s="53">
        <v>6000</v>
      </c>
      <c r="D814" s="141">
        <f>ROUND(C814/12*$A$4,0)</f>
        <v>5500</v>
      </c>
      <c r="E814" s="503">
        <v>6229.5</v>
      </c>
      <c r="F814" s="53">
        <f>E814/D814*100</f>
        <v>113.26363636363637</v>
      </c>
      <c r="G814" s="56"/>
      <c r="H814" s="56"/>
      <c r="I814" s="55"/>
      <c r="J814" s="55"/>
      <c r="K814" s="519"/>
      <c r="L814" s="55"/>
      <c r="M814" s="55"/>
      <c r="N814" s="55"/>
      <c r="O814" s="1181"/>
      <c r="P814" s="1181"/>
      <c r="Q814" s="1181"/>
      <c r="R814" s="1181"/>
      <c r="S814" s="1181"/>
      <c r="T814" s="1181"/>
      <c r="U814" s="1181"/>
      <c r="V814" s="1181"/>
      <c r="W814" s="1181"/>
      <c r="X814" s="1181"/>
      <c r="Y814" s="1181"/>
      <c r="Z814" s="2303"/>
      <c r="AA814" s="211"/>
      <c r="AB814" s="211"/>
      <c r="AC814" s="211"/>
      <c r="AD814" s="211"/>
      <c r="AE814" s="3228"/>
      <c r="AF814" s="3065"/>
    </row>
    <row r="815" spans="1:120" ht="31.5" customHeight="1" x14ac:dyDescent="0.25">
      <c r="A815" s="288" t="s">
        <v>170</v>
      </c>
      <c r="B815" s="522"/>
      <c r="C815" s="53"/>
      <c r="D815" s="141">
        <f>ROUND(C815/12*$A$4,0)</f>
        <v>0</v>
      </c>
      <c r="E815" s="503"/>
      <c r="F815" s="53"/>
      <c r="G815" s="56"/>
      <c r="H815" s="56"/>
      <c r="I815" s="55"/>
      <c r="J815" s="55"/>
      <c r="K815" s="519"/>
      <c r="L815" s="55"/>
      <c r="M815" s="55"/>
      <c r="N815" s="55"/>
      <c r="O815" s="1181"/>
      <c r="P815" s="1181"/>
      <c r="Q815" s="1181"/>
      <c r="R815" s="1181"/>
      <c r="S815" s="1181"/>
      <c r="T815" s="1181"/>
      <c r="U815" s="1181"/>
      <c r="V815" s="1181"/>
      <c r="W815" s="1181"/>
      <c r="X815" s="1181"/>
      <c r="Y815" s="1181"/>
      <c r="Z815" s="2303"/>
      <c r="AA815" s="211"/>
      <c r="AB815" s="211"/>
      <c r="AC815" s="211"/>
      <c r="AD815" s="211"/>
      <c r="AE815" s="3228"/>
      <c r="AF815" s="3065"/>
    </row>
    <row r="816" spans="1:120" s="412" customFormat="1" ht="15" customHeight="1" x14ac:dyDescent="0.2">
      <c r="A816" s="1727" t="s">
        <v>172</v>
      </c>
      <c r="B816" s="508"/>
      <c r="C816" s="520"/>
      <c r="D816" s="520"/>
      <c r="E816" s="520"/>
      <c r="F816" s="520"/>
      <c r="G816" s="518"/>
      <c r="H816" s="518"/>
      <c r="I816" s="519"/>
      <c r="J816" s="519"/>
      <c r="K816" s="519"/>
      <c r="L816" s="519"/>
      <c r="M816" s="519"/>
      <c r="N816" s="519"/>
      <c r="O816" s="1181"/>
      <c r="P816" s="1181"/>
      <c r="Q816" s="1181"/>
      <c r="R816" s="1181"/>
      <c r="S816" s="1181"/>
      <c r="T816" s="1181"/>
      <c r="U816" s="1181"/>
      <c r="V816" s="1181"/>
      <c r="W816" s="1181"/>
      <c r="X816" s="1181"/>
      <c r="Y816" s="1181"/>
      <c r="Z816" s="2303"/>
      <c r="AA816" s="211"/>
      <c r="AB816" s="211"/>
      <c r="AC816" s="211"/>
      <c r="AD816" s="211"/>
      <c r="AE816" s="3228"/>
      <c r="AF816" s="3086"/>
    </row>
    <row r="817" spans="1:120" s="412" customFormat="1" ht="30" customHeight="1" x14ac:dyDescent="0.25">
      <c r="A817" s="1728" t="s">
        <v>185</v>
      </c>
      <c r="B817" s="1729"/>
      <c r="C817" s="1708">
        <v>140</v>
      </c>
      <c r="D817" s="201">
        <f>ROUND(C817/12*$A$4,0)</f>
        <v>128</v>
      </c>
      <c r="E817" s="1708">
        <v>148</v>
      </c>
      <c r="F817" s="66">
        <f>E817/D817*100</f>
        <v>115.625</v>
      </c>
      <c r="G817" s="1730"/>
      <c r="H817" s="1730"/>
      <c r="I817" s="1614"/>
      <c r="J817" s="1614"/>
      <c r="K817" s="1614"/>
      <c r="L817" s="1614"/>
      <c r="M817" s="1614"/>
      <c r="N817" s="1614"/>
      <c r="O817" s="1183"/>
      <c r="P817" s="1183"/>
      <c r="Q817" s="1183"/>
      <c r="R817" s="1183"/>
      <c r="S817" s="1183"/>
      <c r="T817" s="1183"/>
      <c r="U817" s="1183"/>
      <c r="V817" s="1183"/>
      <c r="W817" s="1183"/>
      <c r="X817" s="1183"/>
      <c r="Y817" s="1183"/>
      <c r="Z817" s="2304"/>
      <c r="AA817" s="2317"/>
      <c r="AB817" s="2317"/>
      <c r="AC817" s="2317"/>
      <c r="AD817" s="2317"/>
      <c r="AE817" s="3229"/>
      <c r="AF817" s="3085">
        <v>3.5084</v>
      </c>
    </row>
    <row r="818" spans="1:120" ht="15" customHeight="1" x14ac:dyDescent="0.25">
      <c r="A818" s="130" t="s">
        <v>179</v>
      </c>
      <c r="B818" s="1608"/>
      <c r="C818" s="109">
        <f>SUM(C811+C813*3.2+C815)</f>
        <v>47763.200000000004</v>
      </c>
      <c r="D818" s="109">
        <f>SUM(D811+D813*3.2+D815)</f>
        <v>43784</v>
      </c>
      <c r="E818" s="109">
        <f>SUM(E811+E813*3.2+E815)</f>
        <v>43430.175000000003</v>
      </c>
      <c r="F818" s="109">
        <f>E818/D818*100</f>
        <v>99.19188516353006</v>
      </c>
      <c r="G818" s="266"/>
      <c r="H818" s="266"/>
      <c r="I818" s="16"/>
      <c r="J818" s="16"/>
      <c r="K818" s="624"/>
      <c r="L818" s="16"/>
      <c r="M818" s="16"/>
      <c r="N818" s="16"/>
      <c r="O818" s="531">
        <v>21856.23012</v>
      </c>
      <c r="P818" s="531">
        <v>21856.23012</v>
      </c>
      <c r="Q818" s="531">
        <v>21856.23012</v>
      </c>
      <c r="R818" s="531">
        <v>21856.23012</v>
      </c>
      <c r="S818" s="531">
        <v>21856.23012</v>
      </c>
      <c r="T818" s="531">
        <v>21856.23012</v>
      </c>
      <c r="U818" s="531">
        <v>21856.23012</v>
      </c>
      <c r="V818" s="531">
        <v>21856.23012</v>
      </c>
      <c r="W818" s="531">
        <v>21863.246920000001</v>
      </c>
      <c r="X818" s="531">
        <v>21863.246920000001</v>
      </c>
      <c r="Y818" s="531">
        <v>21863.246920000001</v>
      </c>
      <c r="Z818" s="2305">
        <f>O818/12*$A$4+(P818-O818)/11*10+(Q818-P818)/10*9+(R818-Q818)/9*8+(S818-R818)/8*7+(T818-S818)/7*6+(U818-T818)/6*5+(V818-U818)/5*4+(W818-V818)/4*3+(X818-W818)/3*2+(Y818-X818)/2*1</f>
        <v>20040.140210000001</v>
      </c>
      <c r="AA818" s="1353">
        <f>AE818-AC818</f>
        <v>20009.886340000001</v>
      </c>
      <c r="AB818" s="1353">
        <f>AA818-Z818</f>
        <v>-30.253870000000461</v>
      </c>
      <c r="AC818" s="1353">
        <v>-69.190610000000007</v>
      </c>
      <c r="AD818" s="1353"/>
      <c r="AE818" s="3230">
        <v>19940.695729999999</v>
      </c>
      <c r="AF818" s="3087">
        <f>SUM(AF817,AF812:AF815)</f>
        <v>375.0068</v>
      </c>
    </row>
    <row r="819" spans="1:120" ht="15" customHeight="1" x14ac:dyDescent="0.25">
      <c r="A819" s="390" t="s">
        <v>33</v>
      </c>
      <c r="B819" s="1461"/>
      <c r="C819" s="92"/>
      <c r="D819" s="92"/>
      <c r="E819" s="1584"/>
      <c r="F819" s="92"/>
      <c r="G819" s="267"/>
      <c r="H819" s="267"/>
      <c r="I819" s="131"/>
      <c r="J819" s="131"/>
      <c r="K819" s="1715"/>
      <c r="L819" s="131"/>
      <c r="M819" s="131"/>
      <c r="N819" s="131"/>
      <c r="O819" s="1182"/>
      <c r="P819" s="1182"/>
      <c r="Q819" s="1182"/>
      <c r="R819" s="1182"/>
      <c r="S819" s="1182"/>
      <c r="T819" s="1182"/>
      <c r="U819" s="1182"/>
      <c r="V819" s="1182"/>
      <c r="W819" s="1182"/>
      <c r="X819" s="1182"/>
      <c r="Y819" s="1182"/>
      <c r="Z819" s="2306"/>
      <c r="AA819" s="2320"/>
      <c r="AB819" s="2320"/>
      <c r="AC819" s="2320"/>
      <c r="AD819" s="2320"/>
      <c r="AE819" s="3231"/>
      <c r="AF819" s="2992"/>
    </row>
    <row r="820" spans="1:120" ht="15" customHeight="1" x14ac:dyDescent="0.25">
      <c r="A820" s="197" t="s">
        <v>16</v>
      </c>
      <c r="B820" s="446"/>
      <c r="C820" s="36"/>
      <c r="D820" s="36"/>
      <c r="E820" s="543"/>
      <c r="F820" s="36"/>
      <c r="G820" s="56"/>
      <c r="H820" s="56"/>
      <c r="I820" s="39"/>
      <c r="J820" s="39"/>
      <c r="K820" s="547"/>
      <c r="L820" s="39"/>
      <c r="M820" s="39"/>
      <c r="N820" s="39"/>
      <c r="O820" s="1181"/>
      <c r="P820" s="1181"/>
      <c r="Q820" s="1181"/>
      <c r="R820" s="1181"/>
      <c r="S820" s="1181"/>
      <c r="T820" s="1181"/>
      <c r="U820" s="1181"/>
      <c r="V820" s="1181"/>
      <c r="W820" s="1181"/>
      <c r="X820" s="1181"/>
      <c r="Y820" s="1181"/>
      <c r="Z820" s="2303"/>
      <c r="AA820" s="211"/>
      <c r="AB820" s="211"/>
      <c r="AC820" s="211"/>
      <c r="AD820" s="211"/>
      <c r="AE820" s="3228"/>
      <c r="AF820" s="2990"/>
    </row>
    <row r="821" spans="1:120" ht="15" customHeight="1" x14ac:dyDescent="0.25">
      <c r="A821" s="61" t="s">
        <v>202</v>
      </c>
      <c r="B821" s="447">
        <v>240</v>
      </c>
      <c r="C821" s="36">
        <v>438</v>
      </c>
      <c r="D821" s="141">
        <f>ROUND(C821/12*$A$4,0)</f>
        <v>402</v>
      </c>
      <c r="E821" s="406">
        <v>389</v>
      </c>
      <c r="F821" s="141">
        <f>E821/D821*100</f>
        <v>96.766169154228848</v>
      </c>
      <c r="G821" s="56">
        <v>8</v>
      </c>
      <c r="H821" s="154">
        <f>K821/E821</f>
        <v>8.2056555269922882</v>
      </c>
      <c r="I821" s="163">
        <f>ROUND(C821*G821,0)</f>
        <v>3504</v>
      </c>
      <c r="J821" s="163">
        <f>ROUND(D821*G821,0)</f>
        <v>3216</v>
      </c>
      <c r="K821" s="408">
        <v>3192</v>
      </c>
      <c r="L821" s="163">
        <f>K821/J821*100</f>
        <v>99.253731343283576</v>
      </c>
      <c r="M821" s="163">
        <f>ROUND(I821/B821,0)</f>
        <v>15</v>
      </c>
      <c r="N821" s="163">
        <f>K821/$A$4*12/M821</f>
        <v>232.14545454545453</v>
      </c>
      <c r="O821" s="1181"/>
      <c r="P821" s="1181"/>
      <c r="Q821" s="1181"/>
      <c r="R821" s="1181"/>
      <c r="S821" s="1181"/>
      <c r="T821" s="1181"/>
      <c r="U821" s="1181"/>
      <c r="V821" s="1181"/>
      <c r="W821" s="1181"/>
      <c r="X821" s="1181"/>
      <c r="Y821" s="1181"/>
      <c r="Z821" s="2303">
        <f>O821/12</f>
        <v>0</v>
      </c>
      <c r="AA821" s="211">
        <f>AE821-AC821</f>
        <v>0</v>
      </c>
      <c r="AB821" s="211">
        <f>AA821-Z821</f>
        <v>0</v>
      </c>
      <c r="AC821" s="211"/>
      <c r="AD821" s="211"/>
      <c r="AE821" s="3228"/>
      <c r="AF821" s="2948"/>
    </row>
    <row r="822" spans="1:120" s="98" customFormat="1" ht="15" customHeight="1" x14ac:dyDescent="0.25">
      <c r="A822" s="1446" t="s">
        <v>265</v>
      </c>
      <c r="B822" s="1723"/>
      <c r="C822" s="90">
        <f t="shared" ref="C822:E823" si="257">SUM(C821)</f>
        <v>438</v>
      </c>
      <c r="D822" s="90">
        <f t="shared" si="257"/>
        <v>402</v>
      </c>
      <c r="E822" s="90">
        <f t="shared" si="257"/>
        <v>389</v>
      </c>
      <c r="F822" s="191">
        <f>E822/D822*100</f>
        <v>96.766169154228848</v>
      </c>
      <c r="G822" s="64">
        <v>8</v>
      </c>
      <c r="H822" s="278">
        <f>K822/E822</f>
        <v>8.2056555269922882</v>
      </c>
      <c r="I822" s="192">
        <f t="shared" ref="I822:K823" si="258">SUM(I821)</f>
        <v>3504</v>
      </c>
      <c r="J822" s="192">
        <f t="shared" si="258"/>
        <v>3216</v>
      </c>
      <c r="K822" s="1460">
        <f t="shared" si="258"/>
        <v>3192</v>
      </c>
      <c r="L822" s="192">
        <f>K822/J822*100</f>
        <v>99.253731343283576</v>
      </c>
      <c r="M822" s="192">
        <f>SUM(M821)</f>
        <v>15</v>
      </c>
      <c r="N822" s="366">
        <f>K822/$A$4*12/M822</f>
        <v>232.14545454545453</v>
      </c>
      <c r="O822" s="1183"/>
      <c r="P822" s="1183"/>
      <c r="Q822" s="1183"/>
      <c r="R822" s="1183"/>
      <c r="S822" s="1183"/>
      <c r="T822" s="1183"/>
      <c r="U822" s="1183"/>
      <c r="V822" s="1183"/>
      <c r="W822" s="1183"/>
      <c r="X822" s="1183"/>
      <c r="Y822" s="1183"/>
      <c r="Z822" s="2304"/>
      <c r="AA822" s="2317"/>
      <c r="AB822" s="2317"/>
      <c r="AC822" s="2317"/>
      <c r="AD822" s="2317"/>
      <c r="AE822" s="3229"/>
      <c r="AF822" s="3077"/>
      <c r="AG822" s="412"/>
      <c r="AH822" s="412"/>
      <c r="AI822" s="412"/>
      <c r="AJ822" s="412"/>
      <c r="AK822" s="412"/>
      <c r="AL822" s="412"/>
      <c r="AM822" s="412"/>
      <c r="AN822" s="412"/>
      <c r="AO822" s="412"/>
      <c r="AP822" s="412"/>
      <c r="AQ822" s="412"/>
      <c r="AR822" s="412"/>
      <c r="AS822" s="412"/>
      <c r="AT822" s="412"/>
      <c r="AU822" s="412"/>
      <c r="AV822" s="412"/>
      <c r="AW822" s="412"/>
      <c r="AX822" s="412"/>
      <c r="AY822" s="412"/>
      <c r="AZ822" s="412"/>
      <c r="BA822" s="412"/>
      <c r="BB822" s="412"/>
      <c r="BC822" s="412"/>
      <c r="BD822" s="412"/>
      <c r="BE822" s="412"/>
      <c r="BF822" s="412"/>
      <c r="BG822" s="412"/>
      <c r="BH822" s="412"/>
      <c r="BI822" s="412"/>
      <c r="BJ822" s="412"/>
      <c r="BK822" s="412"/>
      <c r="BL822" s="412"/>
      <c r="BM822" s="412"/>
      <c r="BN822" s="412"/>
      <c r="BO822" s="412"/>
      <c r="BP822" s="412"/>
      <c r="BQ822" s="412"/>
      <c r="BR822" s="412"/>
      <c r="BS822" s="412"/>
      <c r="BT822" s="412"/>
      <c r="BU822" s="412"/>
      <c r="BV822" s="412"/>
      <c r="BW822" s="412"/>
      <c r="BX822" s="412"/>
      <c r="BY822" s="412"/>
      <c r="BZ822" s="412"/>
      <c r="CA822" s="412"/>
      <c r="CB822" s="412"/>
      <c r="CC822" s="412"/>
      <c r="CD822" s="412"/>
      <c r="CE822" s="412"/>
      <c r="CF822" s="412"/>
      <c r="CG822" s="412"/>
      <c r="CH822" s="412"/>
      <c r="CI822" s="412"/>
      <c r="CJ822" s="412"/>
      <c r="CK822" s="412"/>
      <c r="CL822" s="412"/>
      <c r="CM822" s="412"/>
      <c r="CN822" s="412"/>
      <c r="CO822" s="412"/>
      <c r="CP822" s="412"/>
      <c r="CQ822" s="412"/>
      <c r="CR822" s="412"/>
      <c r="CS822" s="412"/>
      <c r="CT822" s="412"/>
      <c r="CU822" s="412"/>
      <c r="CV822" s="412"/>
      <c r="CW822" s="412"/>
      <c r="CX822" s="412"/>
      <c r="CY822" s="412"/>
      <c r="CZ822" s="412"/>
      <c r="DA822" s="412"/>
      <c r="DB822" s="412"/>
      <c r="DC822" s="412"/>
      <c r="DD822" s="412"/>
      <c r="DE822" s="412"/>
      <c r="DF822" s="412"/>
      <c r="DG822" s="412"/>
      <c r="DH822" s="412"/>
      <c r="DI822" s="412"/>
      <c r="DJ822" s="412"/>
      <c r="DK822" s="412"/>
      <c r="DL822" s="412"/>
      <c r="DM822" s="412"/>
      <c r="DN822" s="412"/>
      <c r="DO822" s="412"/>
      <c r="DP822" s="412"/>
    </row>
    <row r="823" spans="1:120" ht="29.25" customHeight="1" thickBot="1" x14ac:dyDescent="0.3">
      <c r="A823" s="1210" t="s">
        <v>392</v>
      </c>
      <c r="B823" s="1475"/>
      <c r="C823" s="1307">
        <f t="shared" si="257"/>
        <v>438</v>
      </c>
      <c r="D823" s="1307">
        <f t="shared" si="257"/>
        <v>402</v>
      </c>
      <c r="E823" s="1307">
        <f t="shared" si="257"/>
        <v>389</v>
      </c>
      <c r="F823" s="1307">
        <f>E823/D823*100</f>
        <v>96.766169154228848</v>
      </c>
      <c r="G823" s="468">
        <f>IF(C823=0,0,I823/C823)</f>
        <v>8</v>
      </c>
      <c r="H823" s="1211">
        <f>K823/E823</f>
        <v>8.2056555269922882</v>
      </c>
      <c r="I823" s="422">
        <f t="shared" si="258"/>
        <v>3504</v>
      </c>
      <c r="J823" s="422">
        <f t="shared" si="258"/>
        <v>3216</v>
      </c>
      <c r="K823" s="1507">
        <f t="shared" si="258"/>
        <v>3192</v>
      </c>
      <c r="L823" s="473">
        <f>K823/J823*100</f>
        <v>99.253731343283576</v>
      </c>
      <c r="M823" s="1290">
        <f>SUM(M821)</f>
        <v>15</v>
      </c>
      <c r="N823" s="473">
        <f>K823/$A$4*12/M823</f>
        <v>232.14545454545453</v>
      </c>
      <c r="O823" s="690">
        <v>4619.0662754599989</v>
      </c>
      <c r="P823" s="690">
        <v>5049.9423774800007</v>
      </c>
      <c r="Q823" s="690">
        <v>5049.9423774800007</v>
      </c>
      <c r="R823" s="690">
        <v>5049.9423774800007</v>
      </c>
      <c r="S823" s="690">
        <v>5049.9423774800007</v>
      </c>
      <c r="T823" s="690">
        <v>5049.9423774800007</v>
      </c>
      <c r="U823" s="690">
        <v>4923.5317531399996</v>
      </c>
      <c r="V823" s="690">
        <v>4923.5317531399996</v>
      </c>
      <c r="W823" s="690">
        <v>4923.5317531399996</v>
      </c>
      <c r="X823" s="690">
        <v>4923.5317531399996</v>
      </c>
      <c r="Y823" s="690">
        <v>4923.5317531399996</v>
      </c>
      <c r="Z823" s="2305">
        <f>O823/12*$A$4+(P823-O823)/11*10+(Q823-P823)/10*9+(R823-Q823)/9*8+(S823-R823)/8*7+(T823-S823)/7*6+(U823-T823)/6*5+(V823-U823)/5*4+(W823-V823)/4*3+(X823-W823)/3*2+(Y823-X823)/2*1</f>
        <v>4520.5074461792419</v>
      </c>
      <c r="AA823" s="2248">
        <f>AE823-AC823</f>
        <v>4521.1069399999997</v>
      </c>
      <c r="AB823" s="2248">
        <f>AA823-Z823</f>
        <v>0.59949382075774338</v>
      </c>
      <c r="AC823" s="2248">
        <v>-15.34497</v>
      </c>
      <c r="AD823" s="2248"/>
      <c r="AE823" s="3232">
        <v>4505.7619699999996</v>
      </c>
      <c r="AF823" s="3088">
        <v>101.61198</v>
      </c>
    </row>
    <row r="824" spans="1:120" ht="15" customHeight="1" thickBot="1" x14ac:dyDescent="0.3">
      <c r="A824" s="545" t="s">
        <v>18</v>
      </c>
      <c r="B824" s="1763"/>
      <c r="C824" s="819"/>
      <c r="D824" s="819"/>
      <c r="E824" s="820"/>
      <c r="F824" s="819"/>
      <c r="G824" s="483"/>
      <c r="H824" s="483"/>
      <c r="I824" s="819"/>
      <c r="J824" s="819"/>
      <c r="K824" s="820">
        <f>SUM(K809,K818,K823)</f>
        <v>15098</v>
      </c>
      <c r="L824" s="819"/>
      <c r="M824" s="819"/>
      <c r="N824" s="819"/>
      <c r="O824" s="691">
        <f t="shared" ref="O824:AF824" si="259">SUM(O809,O818,O823)</f>
        <v>81188.135137476012</v>
      </c>
      <c r="P824" s="691">
        <f t="shared" si="259"/>
        <v>81452.568025794651</v>
      </c>
      <c r="Q824" s="691">
        <f t="shared" si="259"/>
        <v>81452.568025794651</v>
      </c>
      <c r="R824" s="691">
        <f t="shared" si="259"/>
        <v>81452.568025794651</v>
      </c>
      <c r="S824" s="691">
        <f t="shared" si="259"/>
        <v>81452.568025794651</v>
      </c>
      <c r="T824" s="691">
        <f t="shared" si="259"/>
        <v>80678.875218914662</v>
      </c>
      <c r="U824" s="691">
        <f t="shared" si="259"/>
        <v>80149.109278574673</v>
      </c>
      <c r="V824" s="691">
        <f t="shared" si="259"/>
        <v>80149.109278574673</v>
      </c>
      <c r="W824" s="691">
        <f t="shared" si="259"/>
        <v>80156.126078574656</v>
      </c>
      <c r="X824" s="691">
        <f t="shared" ref="X824:Y824" si="260">SUM(X809,X818,X823)</f>
        <v>80156.126078574656</v>
      </c>
      <c r="Y824" s="691">
        <f t="shared" si="260"/>
        <v>80156.126078574656</v>
      </c>
      <c r="Z824" s="2308">
        <f t="shared" si="259"/>
        <v>73563.476464198131</v>
      </c>
      <c r="AA824" s="2321">
        <f t="shared" si="259"/>
        <v>73233.121779999987</v>
      </c>
      <c r="AB824" s="2321">
        <f t="shared" si="259"/>
        <v>-330.35468419814515</v>
      </c>
      <c r="AC824" s="2321">
        <f t="shared" si="259"/>
        <v>-326.35408999999999</v>
      </c>
      <c r="AD824" s="2321">
        <v>-44.400989999999993</v>
      </c>
      <c r="AE824" s="3233">
        <f>SUM(AE809,AE818,AE823)+AD824</f>
        <v>72862.366699999984</v>
      </c>
      <c r="AF824" s="3080">
        <f t="shared" si="259"/>
        <v>476.61878000000002</v>
      </c>
    </row>
    <row r="825" spans="1:120" ht="15" customHeight="1" x14ac:dyDescent="0.25">
      <c r="A825" s="91"/>
      <c r="B825" s="1871"/>
      <c r="C825" s="92"/>
      <c r="D825" s="92"/>
      <c r="E825" s="1584"/>
      <c r="F825" s="92"/>
      <c r="G825" s="267"/>
      <c r="H825" s="267"/>
      <c r="I825" s="131"/>
      <c r="J825" s="131"/>
      <c r="K825" s="1715"/>
      <c r="L825" s="131"/>
      <c r="M825" s="131"/>
      <c r="N825" s="131"/>
      <c r="O825" s="1182"/>
      <c r="P825" s="1182"/>
      <c r="Q825" s="1182"/>
      <c r="R825" s="1182"/>
      <c r="S825" s="1182"/>
      <c r="T825" s="1182"/>
      <c r="U825" s="1182"/>
      <c r="V825" s="1182"/>
      <c r="W825" s="1182"/>
      <c r="X825" s="1182"/>
      <c r="Y825" s="1182"/>
      <c r="Z825" s="2306"/>
      <c r="AA825" s="2320"/>
      <c r="AB825" s="2320"/>
      <c r="AC825" s="2320"/>
      <c r="AD825" s="2320"/>
      <c r="AE825" s="3231"/>
      <c r="AF825" s="2992"/>
    </row>
    <row r="826" spans="1:120" ht="33" customHeight="1" x14ac:dyDescent="0.25">
      <c r="A826" s="2101" t="s">
        <v>284</v>
      </c>
      <c r="B826" s="2876"/>
      <c r="C826" s="39"/>
      <c r="D826" s="39"/>
      <c r="E826" s="547"/>
      <c r="F826" s="39"/>
      <c r="G826" s="56"/>
      <c r="H826" s="56"/>
      <c r="I826" s="39"/>
      <c r="J826" s="39"/>
      <c r="K826" s="547"/>
      <c r="L826" s="39"/>
      <c r="M826" s="39"/>
      <c r="N826" s="39"/>
      <c r="O826" s="1181"/>
      <c r="P826" s="1181"/>
      <c r="Q826" s="1181"/>
      <c r="R826" s="1181"/>
      <c r="S826" s="1181"/>
      <c r="T826" s="1181"/>
      <c r="U826" s="1181"/>
      <c r="V826" s="1181"/>
      <c r="W826" s="1181"/>
      <c r="X826" s="1181"/>
      <c r="Y826" s="1181"/>
      <c r="Z826" s="2303"/>
      <c r="AA826" s="211"/>
      <c r="AB826" s="211"/>
      <c r="AC826" s="211"/>
      <c r="AD826" s="211"/>
      <c r="AE826" s="3228"/>
      <c r="AF826" s="3073"/>
    </row>
    <row r="827" spans="1:120" ht="15" customHeight="1" x14ac:dyDescent="0.25">
      <c r="A827" s="755" t="s">
        <v>340</v>
      </c>
      <c r="B827" s="815"/>
      <c r="C827" s="39"/>
      <c r="D827" s="39"/>
      <c r="E827" s="547"/>
      <c r="F827" s="39"/>
      <c r="G827" s="56"/>
      <c r="H827" s="56"/>
      <c r="I827" s="39"/>
      <c r="J827" s="39"/>
      <c r="K827" s="547"/>
      <c r="L827" s="39"/>
      <c r="M827" s="39"/>
      <c r="N827" s="39"/>
      <c r="O827" s="1181"/>
      <c r="P827" s="1181"/>
      <c r="Q827" s="1181"/>
      <c r="R827" s="1181"/>
      <c r="S827" s="1181"/>
      <c r="T827" s="1181"/>
      <c r="U827" s="1181"/>
      <c r="V827" s="1181"/>
      <c r="W827" s="1181"/>
      <c r="X827" s="1181"/>
      <c r="Y827" s="1181"/>
      <c r="Z827" s="2303"/>
      <c r="AA827" s="211"/>
      <c r="AB827" s="211"/>
      <c r="AC827" s="211"/>
      <c r="AD827" s="211"/>
      <c r="AE827" s="3228"/>
      <c r="AF827" s="3073"/>
    </row>
    <row r="828" spans="1:120" ht="15" customHeight="1" x14ac:dyDescent="0.25">
      <c r="A828" s="288" t="s">
        <v>458</v>
      </c>
      <c r="B828" s="522"/>
      <c r="C828" s="53">
        <f>SUM(C830,C832)</f>
        <v>25000</v>
      </c>
      <c r="D828" s="53">
        <f>SUM(D830,D832)</f>
        <v>22917</v>
      </c>
      <c r="E828" s="53">
        <f>SUM(E830,E832)</f>
        <v>23194</v>
      </c>
      <c r="F828" s="53">
        <f>E828/D828*100</f>
        <v>101.2087096914954</v>
      </c>
      <c r="G828" s="56"/>
      <c r="H828" s="56"/>
      <c r="I828" s="55"/>
      <c r="J828" s="55"/>
      <c r="K828" s="519"/>
      <c r="L828" s="55"/>
      <c r="M828" s="55"/>
      <c r="N828" s="55"/>
      <c r="O828" s="1181"/>
      <c r="P828" s="1181"/>
      <c r="Q828" s="1181"/>
      <c r="R828" s="1181"/>
      <c r="S828" s="1181"/>
      <c r="T828" s="1181"/>
      <c r="U828" s="1181"/>
      <c r="V828" s="1181"/>
      <c r="W828" s="1181"/>
      <c r="X828" s="1181"/>
      <c r="Y828" s="1181"/>
      <c r="Z828" s="2303"/>
      <c r="AA828" s="211"/>
      <c r="AB828" s="211"/>
      <c r="AC828" s="211"/>
      <c r="AD828" s="211"/>
      <c r="AE828" s="3228"/>
      <c r="AF828" s="3064"/>
    </row>
    <row r="829" spans="1:120" ht="15" customHeight="1" x14ac:dyDescent="0.25">
      <c r="A829" s="288" t="s">
        <v>341</v>
      </c>
      <c r="B829" s="522"/>
      <c r="C829" s="53"/>
      <c r="D829" s="141">
        <f t="shared" ref="D829:D834" si="261">ROUND(C829/12*$A$4,0)</f>
        <v>0</v>
      </c>
      <c r="E829" s="503"/>
      <c r="F829" s="53"/>
      <c r="G829" s="56"/>
      <c r="H829" s="56"/>
      <c r="I829" s="55"/>
      <c r="J829" s="55"/>
      <c r="K829" s="519"/>
      <c r="L829" s="55"/>
      <c r="M829" s="55"/>
      <c r="N829" s="55"/>
      <c r="O829" s="1181"/>
      <c r="P829" s="1181"/>
      <c r="Q829" s="1181"/>
      <c r="R829" s="1181"/>
      <c r="S829" s="1181"/>
      <c r="T829" s="1181"/>
      <c r="U829" s="1181"/>
      <c r="V829" s="1181"/>
      <c r="W829" s="1181"/>
      <c r="X829" s="1181"/>
      <c r="Y829" s="1181"/>
      <c r="Z829" s="2303"/>
      <c r="AA829" s="211"/>
      <c r="AB829" s="211"/>
      <c r="AC829" s="211"/>
      <c r="AD829" s="211"/>
      <c r="AE829" s="3228"/>
      <c r="AF829" s="3065"/>
    </row>
    <row r="830" spans="1:120" ht="34.5" customHeight="1" x14ac:dyDescent="0.25">
      <c r="A830" s="288" t="s">
        <v>342</v>
      </c>
      <c r="B830" s="522"/>
      <c r="C830" s="53">
        <v>10000</v>
      </c>
      <c r="D830" s="141">
        <f t="shared" si="261"/>
        <v>9167</v>
      </c>
      <c r="E830" s="503">
        <v>9170</v>
      </c>
      <c r="F830" s="53">
        <f>E830/D830*100</f>
        <v>100.0327260826879</v>
      </c>
      <c r="G830" s="56"/>
      <c r="H830" s="56"/>
      <c r="I830" s="55"/>
      <c r="J830" s="55"/>
      <c r="K830" s="519"/>
      <c r="L830" s="55"/>
      <c r="M830" s="55"/>
      <c r="N830" s="55"/>
      <c r="O830" s="1181"/>
      <c r="P830" s="1181"/>
      <c r="Q830" s="1181"/>
      <c r="R830" s="1181"/>
      <c r="S830" s="1181"/>
      <c r="T830" s="1181"/>
      <c r="U830" s="1181"/>
      <c r="V830" s="1181"/>
      <c r="W830" s="1181"/>
      <c r="X830" s="1181"/>
      <c r="Y830" s="1181"/>
      <c r="Z830" s="2303"/>
      <c r="AA830" s="211"/>
      <c r="AB830" s="211"/>
      <c r="AC830" s="211"/>
      <c r="AD830" s="211"/>
      <c r="AE830" s="3228"/>
      <c r="AF830" s="3065"/>
    </row>
    <row r="831" spans="1:120" ht="30" customHeight="1" x14ac:dyDescent="0.25">
      <c r="A831" s="288" t="s">
        <v>343</v>
      </c>
      <c r="B831" s="522"/>
      <c r="C831" s="53"/>
      <c r="D831" s="141">
        <f t="shared" si="261"/>
        <v>0</v>
      </c>
      <c r="E831" s="503"/>
      <c r="F831" s="53"/>
      <c r="G831" s="56"/>
      <c r="H831" s="56"/>
      <c r="I831" s="55"/>
      <c r="J831" s="55"/>
      <c r="K831" s="519"/>
      <c r="L831" s="55"/>
      <c r="M831" s="55"/>
      <c r="N831" s="55"/>
      <c r="O831" s="1181"/>
      <c r="P831" s="1181"/>
      <c r="Q831" s="1181"/>
      <c r="R831" s="1181"/>
      <c r="S831" s="1181"/>
      <c r="T831" s="1181"/>
      <c r="U831" s="1181"/>
      <c r="V831" s="1181"/>
      <c r="W831" s="1181"/>
      <c r="X831" s="1181"/>
      <c r="Y831" s="1181"/>
      <c r="Z831" s="2303"/>
      <c r="AA831" s="211"/>
      <c r="AB831" s="211"/>
      <c r="AC831" s="211"/>
      <c r="AD831" s="211"/>
      <c r="AE831" s="3228"/>
      <c r="AF831" s="3065"/>
    </row>
    <row r="832" spans="1:120" ht="15" customHeight="1" x14ac:dyDescent="0.25">
      <c r="A832" s="288" t="s">
        <v>344</v>
      </c>
      <c r="B832" s="522"/>
      <c r="C832" s="53">
        <v>15000</v>
      </c>
      <c r="D832" s="141">
        <f t="shared" si="261"/>
        <v>13750</v>
      </c>
      <c r="E832" s="503">
        <v>14024</v>
      </c>
      <c r="F832" s="53">
        <f>E832/D832*100</f>
        <v>101.99272727272728</v>
      </c>
      <c r="G832" s="56"/>
      <c r="H832" s="56"/>
      <c r="I832" s="55"/>
      <c r="J832" s="55"/>
      <c r="K832" s="519"/>
      <c r="L832" s="55"/>
      <c r="M832" s="55"/>
      <c r="N832" s="55"/>
      <c r="O832" s="1181"/>
      <c r="P832" s="1181"/>
      <c r="Q832" s="1181"/>
      <c r="R832" s="1181"/>
      <c r="S832" s="1181"/>
      <c r="T832" s="1181"/>
      <c r="U832" s="1181"/>
      <c r="V832" s="1181"/>
      <c r="W832" s="1181"/>
      <c r="X832" s="1181"/>
      <c r="Y832" s="1181"/>
      <c r="Z832" s="2303"/>
      <c r="AA832" s="211"/>
      <c r="AB832" s="211"/>
      <c r="AC832" s="211"/>
      <c r="AD832" s="211"/>
      <c r="AE832" s="3228"/>
      <c r="AF832" s="3065"/>
    </row>
    <row r="833" spans="1:32" ht="15" customHeight="1" x14ac:dyDescent="0.25">
      <c r="A833" s="288" t="s">
        <v>457</v>
      </c>
      <c r="B833" s="522"/>
      <c r="C833" s="53">
        <v>67806</v>
      </c>
      <c r="D833" s="141">
        <f t="shared" si="261"/>
        <v>62156</v>
      </c>
      <c r="E833" s="503">
        <f>62019+E834/4/3.2</f>
        <v>62038.39453125</v>
      </c>
      <c r="F833" s="53">
        <f>E833/D833*100</f>
        <v>99.810789837264309</v>
      </c>
      <c r="G833" s="56"/>
      <c r="H833" s="56"/>
      <c r="I833" s="55"/>
      <c r="J833" s="55"/>
      <c r="K833" s="519"/>
      <c r="L833" s="55"/>
      <c r="M833" s="55"/>
      <c r="N833" s="55"/>
      <c r="O833" s="1181"/>
      <c r="P833" s="1181"/>
      <c r="Q833" s="1181"/>
      <c r="R833" s="1181"/>
      <c r="S833" s="1181"/>
      <c r="T833" s="1181"/>
      <c r="U833" s="1181"/>
      <c r="V833" s="1181"/>
      <c r="W833" s="1181"/>
      <c r="X833" s="1181"/>
      <c r="Y833" s="1181"/>
      <c r="Z833" s="2303"/>
      <c r="AA833" s="211"/>
      <c r="AB833" s="211"/>
      <c r="AC833" s="211"/>
      <c r="AD833" s="211"/>
      <c r="AE833" s="3228"/>
      <c r="AF833" s="3065"/>
    </row>
    <row r="834" spans="1:32" ht="15" customHeight="1" x14ac:dyDescent="0.25">
      <c r="A834" s="288" t="s">
        <v>336</v>
      </c>
      <c r="B834" s="522"/>
      <c r="C834" s="53">
        <v>2198</v>
      </c>
      <c r="D834" s="141">
        <f t="shared" si="261"/>
        <v>2015</v>
      </c>
      <c r="E834" s="503">
        <v>248.25</v>
      </c>
      <c r="F834" s="53">
        <f>E834/D834*100</f>
        <v>12.320099255583127</v>
      </c>
      <c r="G834" s="56"/>
      <c r="H834" s="56"/>
      <c r="I834" s="55"/>
      <c r="J834" s="55"/>
      <c r="K834" s="519"/>
      <c r="L834" s="55"/>
      <c r="M834" s="55"/>
      <c r="N834" s="55"/>
      <c r="O834" s="1181"/>
      <c r="P834" s="1181"/>
      <c r="Q834" s="1181"/>
      <c r="R834" s="1181"/>
      <c r="S834" s="1181"/>
      <c r="T834" s="1181"/>
      <c r="U834" s="1181"/>
      <c r="V834" s="1181"/>
      <c r="W834" s="1181"/>
      <c r="X834" s="1181"/>
      <c r="Y834" s="1181"/>
      <c r="Z834" s="2303"/>
      <c r="AA834" s="211"/>
      <c r="AB834" s="211"/>
      <c r="AC834" s="211"/>
      <c r="AD834" s="211"/>
      <c r="AE834" s="3228"/>
      <c r="AF834" s="3065"/>
    </row>
    <row r="835" spans="1:32" ht="34.5" customHeight="1" x14ac:dyDescent="0.25">
      <c r="A835" s="293" t="s">
        <v>183</v>
      </c>
      <c r="B835" s="522"/>
      <c r="C835" s="57">
        <f>SUM(C828+C833*3.2)</f>
        <v>241979.2</v>
      </c>
      <c r="D835" s="57">
        <f>SUM(D828+D833*3.2)</f>
        <v>221816.2</v>
      </c>
      <c r="E835" s="57">
        <f>SUM(E828+E833*3.2)</f>
        <v>221716.86250000002</v>
      </c>
      <c r="F835" s="53">
        <f>E835/D835*100</f>
        <v>99.955216300703015</v>
      </c>
      <c r="G835" s="56"/>
      <c r="H835" s="56"/>
      <c r="I835" s="55"/>
      <c r="J835" s="55"/>
      <c r="K835" s="519"/>
      <c r="L835" s="55"/>
      <c r="M835" s="55"/>
      <c r="N835" s="55"/>
      <c r="O835" s="1181"/>
      <c r="P835" s="1181"/>
      <c r="Q835" s="1181"/>
      <c r="R835" s="1181"/>
      <c r="S835" s="1181"/>
      <c r="T835" s="1181"/>
      <c r="U835" s="1181"/>
      <c r="V835" s="1181"/>
      <c r="W835" s="1181"/>
      <c r="X835" s="1181"/>
      <c r="Y835" s="1181"/>
      <c r="Z835" s="2303"/>
      <c r="AA835" s="211"/>
      <c r="AB835" s="211"/>
      <c r="AC835" s="211"/>
      <c r="AD835" s="211"/>
      <c r="AE835" s="3228"/>
      <c r="AF835" s="3066"/>
    </row>
    <row r="836" spans="1:32" ht="20.25" customHeight="1" x14ac:dyDescent="0.25">
      <c r="A836" s="756" t="s">
        <v>345</v>
      </c>
      <c r="B836" s="522"/>
      <c r="C836" s="53"/>
      <c r="D836" s="141"/>
      <c r="E836" s="503"/>
      <c r="F836" s="53"/>
      <c r="G836" s="56"/>
      <c r="H836" s="56"/>
      <c r="I836" s="55"/>
      <c r="J836" s="55"/>
      <c r="K836" s="519"/>
      <c r="L836" s="55"/>
      <c r="M836" s="55"/>
      <c r="N836" s="55"/>
      <c r="O836" s="1181"/>
      <c r="P836" s="1181"/>
      <c r="Q836" s="1181"/>
      <c r="R836" s="1181"/>
      <c r="S836" s="1181"/>
      <c r="T836" s="1181"/>
      <c r="U836" s="1181"/>
      <c r="V836" s="1181"/>
      <c r="W836" s="1181"/>
      <c r="X836" s="1181"/>
      <c r="Y836" s="1181"/>
      <c r="Z836" s="2303"/>
      <c r="AA836" s="211"/>
      <c r="AB836" s="211"/>
      <c r="AC836" s="211"/>
      <c r="AD836" s="211"/>
      <c r="AE836" s="3228"/>
      <c r="AF836" s="3065"/>
    </row>
    <row r="837" spans="1:32" ht="23.25" customHeight="1" x14ac:dyDescent="0.25">
      <c r="A837" s="288" t="s">
        <v>217</v>
      </c>
      <c r="B837" s="522"/>
      <c r="C837" s="53">
        <f>SUM(C839,C842)</f>
        <v>16920</v>
      </c>
      <c r="D837" s="53">
        <f>SUM(D839,D842)</f>
        <v>15510</v>
      </c>
      <c r="E837" s="53">
        <f>SUM(E839,E842)</f>
        <v>17151</v>
      </c>
      <c r="F837" s="53">
        <f>E837/D837*100</f>
        <v>110.58027079303676</v>
      </c>
      <c r="G837" s="56"/>
      <c r="H837" s="56"/>
      <c r="I837" s="55"/>
      <c r="J837" s="55"/>
      <c r="K837" s="519"/>
      <c r="L837" s="55"/>
      <c r="M837" s="55"/>
      <c r="N837" s="55"/>
      <c r="O837" s="1181"/>
      <c r="P837" s="1181"/>
      <c r="Q837" s="1181"/>
      <c r="R837" s="1181"/>
      <c r="S837" s="1181"/>
      <c r="T837" s="1181"/>
      <c r="U837" s="1181"/>
      <c r="V837" s="1181"/>
      <c r="W837" s="1181"/>
      <c r="X837" s="1181"/>
      <c r="Y837" s="1181"/>
      <c r="Z837" s="2303"/>
      <c r="AA837" s="211"/>
      <c r="AB837" s="211"/>
      <c r="AC837" s="211"/>
      <c r="AD837" s="211"/>
      <c r="AE837" s="3228"/>
      <c r="AF837" s="3064"/>
    </row>
    <row r="838" spans="1:32" ht="15" customHeight="1" x14ac:dyDescent="0.25">
      <c r="A838" s="288" t="s">
        <v>341</v>
      </c>
      <c r="B838" s="522"/>
      <c r="C838" s="53"/>
      <c r="D838" s="141"/>
      <c r="E838" s="503"/>
      <c r="F838" s="53"/>
      <c r="G838" s="56"/>
      <c r="H838" s="56"/>
      <c r="I838" s="55"/>
      <c r="J838" s="55"/>
      <c r="K838" s="519"/>
      <c r="L838" s="55"/>
      <c r="M838" s="55"/>
      <c r="N838" s="55"/>
      <c r="O838" s="1181"/>
      <c r="P838" s="1181"/>
      <c r="Q838" s="1181"/>
      <c r="R838" s="1181"/>
      <c r="S838" s="1181"/>
      <c r="T838" s="1181"/>
      <c r="U838" s="1181"/>
      <c r="V838" s="1181"/>
      <c r="W838" s="1181"/>
      <c r="X838" s="1181"/>
      <c r="Y838" s="1181"/>
      <c r="Z838" s="2303"/>
      <c r="AA838" s="211"/>
      <c r="AB838" s="211"/>
      <c r="AC838" s="211"/>
      <c r="AD838" s="211"/>
      <c r="AE838" s="3228"/>
      <c r="AF838" s="3065"/>
    </row>
    <row r="839" spans="1:32" ht="48" customHeight="1" x14ac:dyDescent="0.25">
      <c r="A839" s="757" t="s">
        <v>346</v>
      </c>
      <c r="B839" s="754"/>
      <c r="C839" s="53">
        <f>SUM(C840:C841)</f>
        <v>16620</v>
      </c>
      <c r="D839" s="53">
        <f>SUM(D840:D841)</f>
        <v>15235</v>
      </c>
      <c r="E839" s="53">
        <f>SUM(E840:E841)</f>
        <v>16877</v>
      </c>
      <c r="F839" s="53">
        <f>E839/D839*100</f>
        <v>110.77781424351822</v>
      </c>
      <c r="G839" s="56"/>
      <c r="H839" s="56"/>
      <c r="I839" s="55"/>
      <c r="J839" s="55"/>
      <c r="K839" s="519"/>
      <c r="L839" s="55"/>
      <c r="M839" s="55"/>
      <c r="N839" s="55"/>
      <c r="O839" s="1181"/>
      <c r="P839" s="1181"/>
      <c r="Q839" s="1181"/>
      <c r="R839" s="1181"/>
      <c r="S839" s="1181"/>
      <c r="T839" s="1181"/>
      <c r="U839" s="1181"/>
      <c r="V839" s="1181"/>
      <c r="W839" s="1181"/>
      <c r="X839" s="1181"/>
      <c r="Y839" s="1181"/>
      <c r="Z839" s="2303"/>
      <c r="AA839" s="211"/>
      <c r="AB839" s="211"/>
      <c r="AC839" s="211"/>
      <c r="AD839" s="211"/>
      <c r="AE839" s="3228"/>
      <c r="AF839" s="3064"/>
    </row>
    <row r="840" spans="1:32" ht="30" customHeight="1" x14ac:dyDescent="0.25">
      <c r="A840" s="288" t="s">
        <v>347</v>
      </c>
      <c r="B840" s="522"/>
      <c r="C840" s="53">
        <v>12736</v>
      </c>
      <c r="D840" s="141">
        <f t="shared" ref="D840:D845" si="262">ROUND(C840/12*$A$4,0)</f>
        <v>11675</v>
      </c>
      <c r="E840" s="503">
        <v>12867</v>
      </c>
      <c r="F840" s="53">
        <f>E840/D840*100</f>
        <v>110.20985010706639</v>
      </c>
      <c r="G840" s="56"/>
      <c r="H840" s="56"/>
      <c r="I840" s="55"/>
      <c r="J840" s="55"/>
      <c r="K840" s="519"/>
      <c r="L840" s="55"/>
      <c r="M840" s="55"/>
      <c r="N840" s="55"/>
      <c r="O840" s="1181"/>
      <c r="P840" s="1181"/>
      <c r="Q840" s="1181"/>
      <c r="R840" s="1181"/>
      <c r="S840" s="1181"/>
      <c r="T840" s="1181"/>
      <c r="U840" s="1181"/>
      <c r="V840" s="1181"/>
      <c r="W840" s="1181"/>
      <c r="X840" s="1181"/>
      <c r="Y840" s="1181"/>
      <c r="Z840" s="2303"/>
      <c r="AA840" s="211"/>
      <c r="AB840" s="211"/>
      <c r="AC840" s="211"/>
      <c r="AD840" s="211"/>
      <c r="AE840" s="3228"/>
      <c r="AF840" s="3065"/>
    </row>
    <row r="841" spans="1:32" ht="28.5" customHeight="1" x14ac:dyDescent="0.25">
      <c r="A841" s="288" t="s">
        <v>348</v>
      </c>
      <c r="B841" s="522"/>
      <c r="C841" s="53">
        <v>3884</v>
      </c>
      <c r="D841" s="141">
        <f t="shared" si="262"/>
        <v>3560</v>
      </c>
      <c r="E841" s="503">
        <v>4010</v>
      </c>
      <c r="F841" s="53">
        <f>E841/D841*100</f>
        <v>112.64044943820224</v>
      </c>
      <c r="G841" s="56"/>
      <c r="H841" s="56"/>
      <c r="I841" s="55"/>
      <c r="J841" s="55"/>
      <c r="K841" s="519"/>
      <c r="L841" s="55"/>
      <c r="M841" s="55"/>
      <c r="N841" s="55"/>
      <c r="O841" s="1181"/>
      <c r="P841" s="1181"/>
      <c r="Q841" s="1181"/>
      <c r="R841" s="1181"/>
      <c r="S841" s="1181"/>
      <c r="T841" s="1181"/>
      <c r="U841" s="1181"/>
      <c r="V841" s="1181"/>
      <c r="W841" s="1181"/>
      <c r="X841" s="1181"/>
      <c r="Y841" s="1181"/>
      <c r="Z841" s="2303"/>
      <c r="AA841" s="211"/>
      <c r="AB841" s="211"/>
      <c r="AC841" s="211"/>
      <c r="AD841" s="211"/>
      <c r="AE841" s="3228"/>
      <c r="AF841" s="3065"/>
    </row>
    <row r="842" spans="1:32" ht="49.5" customHeight="1" x14ac:dyDescent="0.25">
      <c r="A842" s="757" t="s">
        <v>349</v>
      </c>
      <c r="B842" s="754"/>
      <c r="C842" s="53">
        <f>SUM(C843)</f>
        <v>300</v>
      </c>
      <c r="D842" s="53">
        <f>SUM(D843)</f>
        <v>275</v>
      </c>
      <c r="E842" s="53">
        <f>SUM(E843)</f>
        <v>274</v>
      </c>
      <c r="F842" s="53">
        <f>E842/D842*100</f>
        <v>99.63636363636364</v>
      </c>
      <c r="G842" s="56"/>
      <c r="H842" s="56"/>
      <c r="I842" s="55"/>
      <c r="J842" s="55"/>
      <c r="K842" s="519"/>
      <c r="L842" s="55"/>
      <c r="M842" s="55"/>
      <c r="N842" s="55"/>
      <c r="O842" s="1181"/>
      <c r="P842" s="1181"/>
      <c r="Q842" s="1181"/>
      <c r="R842" s="1181"/>
      <c r="S842" s="1181"/>
      <c r="T842" s="1181"/>
      <c r="U842" s="1181"/>
      <c r="V842" s="1181"/>
      <c r="W842" s="1181"/>
      <c r="X842" s="1181"/>
      <c r="Y842" s="1181"/>
      <c r="Z842" s="2303"/>
      <c r="AA842" s="211"/>
      <c r="AB842" s="211"/>
      <c r="AC842" s="211"/>
      <c r="AD842" s="211"/>
      <c r="AE842" s="3228"/>
      <c r="AF842" s="3064"/>
    </row>
    <row r="843" spans="1:32" ht="30" customHeight="1" x14ac:dyDescent="0.25">
      <c r="A843" s="288" t="s">
        <v>350</v>
      </c>
      <c r="B843" s="522"/>
      <c r="C843" s="53">
        <v>300</v>
      </c>
      <c r="D843" s="141">
        <f t="shared" si="262"/>
        <v>275</v>
      </c>
      <c r="E843" s="503">
        <v>274</v>
      </c>
      <c r="F843" s="53">
        <f>E843/D843*100</f>
        <v>99.63636363636364</v>
      </c>
      <c r="G843" s="56"/>
      <c r="H843" s="56"/>
      <c r="I843" s="55"/>
      <c r="J843" s="55"/>
      <c r="K843" s="519"/>
      <c r="L843" s="55"/>
      <c r="M843" s="55"/>
      <c r="N843" s="55"/>
      <c r="O843" s="1181"/>
      <c r="P843" s="1181"/>
      <c r="Q843" s="1181"/>
      <c r="R843" s="1181"/>
      <c r="S843" s="1181"/>
      <c r="T843" s="1181"/>
      <c r="U843" s="1181"/>
      <c r="V843" s="1181"/>
      <c r="W843" s="1181"/>
      <c r="X843" s="1181"/>
      <c r="Y843" s="1181"/>
      <c r="Z843" s="2303"/>
      <c r="AA843" s="211"/>
      <c r="AB843" s="211"/>
      <c r="AC843" s="211"/>
      <c r="AD843" s="211"/>
      <c r="AE843" s="3228"/>
      <c r="AF843" s="3065"/>
    </row>
    <row r="844" spans="1:32" ht="15" customHeight="1" x14ac:dyDescent="0.25">
      <c r="A844" s="288" t="s">
        <v>169</v>
      </c>
      <c r="B844" s="522"/>
      <c r="C844" s="53"/>
      <c r="D844" s="141">
        <f t="shared" si="262"/>
        <v>0</v>
      </c>
      <c r="E844" s="503"/>
      <c r="F844" s="53"/>
      <c r="G844" s="56"/>
      <c r="H844" s="56"/>
      <c r="I844" s="55"/>
      <c r="J844" s="55"/>
      <c r="K844" s="519"/>
      <c r="L844" s="55"/>
      <c r="M844" s="55"/>
      <c r="N844" s="55"/>
      <c r="O844" s="1181"/>
      <c r="P844" s="1181"/>
      <c r="Q844" s="1181"/>
      <c r="R844" s="1181"/>
      <c r="S844" s="1181"/>
      <c r="T844" s="1181"/>
      <c r="U844" s="1181"/>
      <c r="V844" s="1181"/>
      <c r="W844" s="1181"/>
      <c r="X844" s="1181"/>
      <c r="Y844" s="1181"/>
      <c r="Z844" s="2303"/>
      <c r="AA844" s="211"/>
      <c r="AB844" s="211"/>
      <c r="AC844" s="211"/>
      <c r="AD844" s="211"/>
      <c r="AE844" s="3228"/>
      <c r="AF844" s="3065"/>
    </row>
    <row r="845" spans="1:32" ht="34.5" customHeight="1" x14ac:dyDescent="0.25">
      <c r="A845" s="288" t="s">
        <v>170</v>
      </c>
      <c r="B845" s="522"/>
      <c r="C845" s="53">
        <v>17000</v>
      </c>
      <c r="D845" s="141">
        <f t="shared" si="262"/>
        <v>15583</v>
      </c>
      <c r="E845" s="503">
        <v>15585</v>
      </c>
      <c r="F845" s="53">
        <f>E845/D845*100</f>
        <v>100.01283449913367</v>
      </c>
      <c r="G845" s="56"/>
      <c r="H845" s="56"/>
      <c r="I845" s="55"/>
      <c r="J845" s="55"/>
      <c r="K845" s="519"/>
      <c r="L845" s="55"/>
      <c r="M845" s="55"/>
      <c r="N845" s="55"/>
      <c r="O845" s="1181"/>
      <c r="P845" s="1181"/>
      <c r="Q845" s="1181"/>
      <c r="R845" s="1181"/>
      <c r="S845" s="1181"/>
      <c r="T845" s="1181"/>
      <c r="U845" s="1181"/>
      <c r="V845" s="1181"/>
      <c r="W845" s="1181"/>
      <c r="X845" s="1181"/>
      <c r="Y845" s="1181"/>
      <c r="Z845" s="2303"/>
      <c r="AA845" s="211"/>
      <c r="AB845" s="211"/>
      <c r="AC845" s="211"/>
      <c r="AD845" s="211"/>
      <c r="AE845" s="3228"/>
      <c r="AF845" s="3065"/>
    </row>
    <row r="846" spans="1:32" ht="15.75" customHeight="1" x14ac:dyDescent="0.25">
      <c r="A846" s="13" t="s">
        <v>178</v>
      </c>
      <c r="B846" s="1707"/>
      <c r="C846" s="66">
        <f>SUM(C837+C845)</f>
        <v>33920</v>
      </c>
      <c r="D846" s="66">
        <f>SUM(D837+D845)</f>
        <v>31093</v>
      </c>
      <c r="E846" s="66">
        <f>SUM(E837+E845)</f>
        <v>32736</v>
      </c>
      <c r="F846" s="66">
        <f>E846/D846*100</f>
        <v>105.28414755732803</v>
      </c>
      <c r="G846" s="64"/>
      <c r="H846" s="64"/>
      <c r="I846" s="1256"/>
      <c r="J846" s="1256"/>
      <c r="K846" s="1614"/>
      <c r="L846" s="1256"/>
      <c r="M846" s="1256"/>
      <c r="N846" s="1256"/>
      <c r="O846" s="1183"/>
      <c r="P846" s="1183"/>
      <c r="Q846" s="1183"/>
      <c r="R846" s="1183"/>
      <c r="S846" s="1183"/>
      <c r="T846" s="1183"/>
      <c r="U846" s="1183"/>
      <c r="V846" s="1183"/>
      <c r="W846" s="1183"/>
      <c r="X846" s="1183"/>
      <c r="Y846" s="1183"/>
      <c r="Z846" s="2304"/>
      <c r="AA846" s="2317"/>
      <c r="AB846" s="2317"/>
      <c r="AC846" s="2317"/>
      <c r="AD846" s="2317"/>
      <c r="AE846" s="3229"/>
      <c r="AF846" s="3067"/>
    </row>
    <row r="847" spans="1:32" ht="15" customHeight="1" x14ac:dyDescent="0.25">
      <c r="A847" s="130" t="s">
        <v>179</v>
      </c>
      <c r="B847" s="1608"/>
      <c r="C847" s="1274">
        <f>SUM(C846,C835)</f>
        <v>275899.2</v>
      </c>
      <c r="D847" s="1274">
        <f>SUM(D846,D835)</f>
        <v>252909.2</v>
      </c>
      <c r="E847" s="1274">
        <f>SUM(E846,E835)</f>
        <v>254452.86250000002</v>
      </c>
      <c r="F847" s="1274">
        <f>E847/D847*100</f>
        <v>100.61036233557341</v>
      </c>
      <c r="G847" s="277"/>
      <c r="H847" s="277"/>
      <c r="I847" s="16"/>
      <c r="J847" s="16"/>
      <c r="K847" s="624"/>
      <c r="L847" s="16"/>
      <c r="M847" s="16"/>
      <c r="N847" s="16"/>
      <c r="O847" s="531">
        <v>134061.16376851851</v>
      </c>
      <c r="P847" s="531">
        <v>136725.37362819989</v>
      </c>
      <c r="Q847" s="531">
        <v>136725.37362819989</v>
      </c>
      <c r="R847" s="531">
        <v>136725.37362819989</v>
      </c>
      <c r="S847" s="531">
        <v>136192.32784477586</v>
      </c>
      <c r="T847" s="531">
        <v>131160.40749824588</v>
      </c>
      <c r="U847" s="531">
        <v>131160.40749824588</v>
      </c>
      <c r="V847" s="531">
        <v>131160.40749824588</v>
      </c>
      <c r="W847" s="531">
        <v>130983.73751000001</v>
      </c>
      <c r="X847" s="531">
        <v>130983.73751000001</v>
      </c>
      <c r="Y847" s="531">
        <v>130983.73751000001</v>
      </c>
      <c r="Z847" s="2305">
        <f>O847/12*$A$4+(P847-O847)/11*10+(Q847-P847)/10*9+(R847-Q847)/9*8+(S847-R847)/8*7+(T847-S847)/7*6+(U847-T847)/6*5+(V847-U847)/5*4+(W847-V847)/4*3+(X847-W847)/3*2+(Y847-X847)/2*1</f>
        <v>120399.41695006828</v>
      </c>
      <c r="AA847" s="1353">
        <f>AE847-AC847</f>
        <v>118601.39688999997</v>
      </c>
      <c r="AB847" s="1353">
        <f>AA847-Z847</f>
        <v>-1798.020060068302</v>
      </c>
      <c r="AC847" s="1353">
        <v>-481.82640999999995</v>
      </c>
      <c r="AD847" s="1353"/>
      <c r="AE847" s="3230">
        <v>118119.57047999998</v>
      </c>
      <c r="AF847" s="3083"/>
    </row>
    <row r="848" spans="1:32" ht="15" customHeight="1" x14ac:dyDescent="0.25">
      <c r="A848" s="440" t="s">
        <v>33</v>
      </c>
      <c r="B848" s="1461"/>
      <c r="C848" s="92"/>
      <c r="D848" s="92"/>
      <c r="E848" s="1584"/>
      <c r="F848" s="92"/>
      <c r="G848" s="282"/>
      <c r="H848" s="282"/>
      <c r="I848" s="260"/>
      <c r="J848" s="260"/>
      <c r="K848" s="515"/>
      <c r="L848" s="260"/>
      <c r="M848" s="260"/>
      <c r="N848" s="260"/>
      <c r="O848" s="1182"/>
      <c r="P848" s="1182"/>
      <c r="Q848" s="1182"/>
      <c r="R848" s="1182"/>
      <c r="S848" s="1182"/>
      <c r="T848" s="1182"/>
      <c r="U848" s="1182"/>
      <c r="V848" s="1182"/>
      <c r="W848" s="1182"/>
      <c r="X848" s="1182"/>
      <c r="Y848" s="1182"/>
      <c r="Z848" s="2306"/>
      <c r="AA848" s="2320"/>
      <c r="AB848" s="2320"/>
      <c r="AC848" s="2320"/>
      <c r="AD848" s="2320"/>
      <c r="AE848" s="3231"/>
      <c r="AF848" s="2992"/>
    </row>
    <row r="849" spans="1:120" ht="15" customHeight="1" x14ac:dyDescent="0.25">
      <c r="A849" s="197" t="s">
        <v>156</v>
      </c>
      <c r="B849" s="446"/>
      <c r="C849" s="36"/>
      <c r="D849" s="36"/>
      <c r="E849" s="543"/>
      <c r="F849" s="36"/>
      <c r="G849" s="50"/>
      <c r="H849" s="50"/>
      <c r="I849" s="53"/>
      <c r="J849" s="53"/>
      <c r="K849" s="503"/>
      <c r="L849" s="53"/>
      <c r="M849" s="53"/>
      <c r="N849" s="53"/>
      <c r="O849" s="1181"/>
      <c r="P849" s="1181"/>
      <c r="Q849" s="1181"/>
      <c r="R849" s="1181"/>
      <c r="S849" s="1181"/>
      <c r="T849" s="1181"/>
      <c r="U849" s="1181"/>
      <c r="V849" s="1181"/>
      <c r="W849" s="1181"/>
      <c r="X849" s="1181"/>
      <c r="Y849" s="1181"/>
      <c r="Z849" s="2303"/>
      <c r="AA849" s="211"/>
      <c r="AB849" s="211"/>
      <c r="AC849" s="211"/>
      <c r="AD849" s="211"/>
      <c r="AE849" s="3228"/>
      <c r="AF849" s="2990"/>
    </row>
    <row r="850" spans="1:120" ht="15" customHeight="1" x14ac:dyDescent="0.25">
      <c r="A850" s="401" t="s">
        <v>202</v>
      </c>
      <c r="B850" s="447">
        <v>240</v>
      </c>
      <c r="C850" s="36">
        <v>3000</v>
      </c>
      <c r="D850" s="141">
        <f>ROUND(C850/12*$A$4,0)</f>
        <v>2750</v>
      </c>
      <c r="E850" s="406">
        <v>2748</v>
      </c>
      <c r="F850" s="141">
        <f>E850/D850*100</f>
        <v>99.927272727272737</v>
      </c>
      <c r="G850" s="50">
        <v>8</v>
      </c>
      <c r="H850" s="154">
        <f>K850/E850</f>
        <v>7.9956331877729259</v>
      </c>
      <c r="I850" s="163">
        <f>ROUND(C850*G850,0)</f>
        <v>24000</v>
      </c>
      <c r="J850" s="163">
        <f>ROUND(D850*G850,0)</f>
        <v>22000</v>
      </c>
      <c r="K850" s="408">
        <v>21972</v>
      </c>
      <c r="L850" s="163">
        <f>K850/J850*100</f>
        <v>99.872727272727275</v>
      </c>
      <c r="M850" s="163">
        <f>ROUND(I850/B850,0)</f>
        <v>100</v>
      </c>
      <c r="N850" s="163">
        <f>K850/$A$4*12/M850</f>
        <v>239.69454545454545</v>
      </c>
      <c r="O850" s="1181"/>
      <c r="P850" s="1181"/>
      <c r="Q850" s="1181"/>
      <c r="R850" s="1181"/>
      <c r="S850" s="1181"/>
      <c r="T850" s="1181"/>
      <c r="U850" s="1181"/>
      <c r="V850" s="1181"/>
      <c r="W850" s="1181"/>
      <c r="X850" s="1181"/>
      <c r="Y850" s="1181"/>
      <c r="Z850" s="2303">
        <f>O850/12</f>
        <v>0</v>
      </c>
      <c r="AA850" s="211">
        <f>AE850-AC850</f>
        <v>0</v>
      </c>
      <c r="AB850" s="211">
        <f>AA850-Z850</f>
        <v>0</v>
      </c>
      <c r="AC850" s="211"/>
      <c r="AD850" s="211"/>
      <c r="AE850" s="3228"/>
      <c r="AF850" s="2948"/>
    </row>
    <row r="851" spans="1:120" ht="15" customHeight="1" x14ac:dyDescent="0.25">
      <c r="A851" s="401" t="s">
        <v>6</v>
      </c>
      <c r="B851" s="1570">
        <v>240</v>
      </c>
      <c r="C851" s="36">
        <v>1000</v>
      </c>
      <c r="D851" s="141">
        <f>ROUND(C851/12*$A$4,0)</f>
        <v>917</v>
      </c>
      <c r="E851" s="406">
        <v>917</v>
      </c>
      <c r="F851" s="141">
        <f>E851/D851*100</f>
        <v>100</v>
      </c>
      <c r="G851" s="50">
        <v>3</v>
      </c>
      <c r="H851" s="154">
        <f>K851/E851</f>
        <v>3</v>
      </c>
      <c r="I851" s="163">
        <f>ROUND(C851*G851,0)</f>
        <v>3000</v>
      </c>
      <c r="J851" s="163">
        <f>ROUND(D851*G851,0)</f>
        <v>2751</v>
      </c>
      <c r="K851" s="408">
        <v>2751</v>
      </c>
      <c r="L851" s="163">
        <f>K851/J851*100</f>
        <v>100</v>
      </c>
      <c r="M851" s="163">
        <f>ROUND(I851/B851,0)</f>
        <v>13</v>
      </c>
      <c r="N851" s="163">
        <f>K851/$A$4*12/M851</f>
        <v>230.85314685314685</v>
      </c>
      <c r="O851" s="1181"/>
      <c r="P851" s="1181"/>
      <c r="Q851" s="1181"/>
      <c r="R851" s="1181"/>
      <c r="S851" s="1181"/>
      <c r="T851" s="1181"/>
      <c r="U851" s="1181"/>
      <c r="V851" s="1181"/>
      <c r="W851" s="1181"/>
      <c r="X851" s="1181"/>
      <c r="Y851" s="1181"/>
      <c r="Z851" s="2303">
        <f>O851/12</f>
        <v>0</v>
      </c>
      <c r="AA851" s="211">
        <f>AE851-AC851</f>
        <v>0</v>
      </c>
      <c r="AB851" s="211">
        <f>AA851-Z851</f>
        <v>0</v>
      </c>
      <c r="AC851" s="211"/>
      <c r="AD851" s="211"/>
      <c r="AE851" s="3228"/>
      <c r="AF851" s="2948"/>
    </row>
    <row r="852" spans="1:120" s="98" customFormat="1" ht="15" customHeight="1" x14ac:dyDescent="0.25">
      <c r="A852" s="1446" t="s">
        <v>265</v>
      </c>
      <c r="B852" s="1723"/>
      <c r="C852" s="90">
        <f>SUM(C850:C851)</f>
        <v>4000</v>
      </c>
      <c r="D852" s="90">
        <f>SUM(D850:D851)</f>
        <v>3667</v>
      </c>
      <c r="E852" s="90">
        <f>SUM(E850:E851)</f>
        <v>3665</v>
      </c>
      <c r="F852" s="201">
        <f>E852/D852*100</f>
        <v>99.945459503681491</v>
      </c>
      <c r="G852" s="278">
        <f>IF(C852=0,0,I852/C852)</f>
        <v>6.75</v>
      </c>
      <c r="H852" s="400">
        <f>K852/E852</f>
        <v>6.7457025920873122</v>
      </c>
      <c r="I852" s="192">
        <f>SUM(I850:I851)</f>
        <v>27000</v>
      </c>
      <c r="J852" s="192">
        <f>SUM(J850:J851)</f>
        <v>24751</v>
      </c>
      <c r="K852" s="1460">
        <f>SUM(K850:K851)</f>
        <v>24723</v>
      </c>
      <c r="L852" s="366">
        <f>K852/J852*100</f>
        <v>99.886873257646158</v>
      </c>
      <c r="M852" s="192">
        <f>SUM(M850:M851)</f>
        <v>113</v>
      </c>
      <c r="N852" s="366">
        <f>K852/$A$4*12/M852</f>
        <v>238.67739340305712</v>
      </c>
      <c r="O852" s="1183"/>
      <c r="P852" s="1183"/>
      <c r="Q852" s="1183"/>
      <c r="R852" s="1183"/>
      <c r="S852" s="1183"/>
      <c r="T852" s="1183"/>
      <c r="U852" s="1183"/>
      <c r="V852" s="1183"/>
      <c r="W852" s="1183"/>
      <c r="X852" s="1183"/>
      <c r="Y852" s="1183"/>
      <c r="Z852" s="2304"/>
      <c r="AA852" s="2317"/>
      <c r="AB852" s="2317"/>
      <c r="AC852" s="2317"/>
      <c r="AD852" s="2317"/>
      <c r="AE852" s="3229"/>
      <c r="AF852" s="3077"/>
      <c r="AG852" s="412"/>
      <c r="AH852" s="412"/>
      <c r="AI852" s="412"/>
      <c r="AJ852" s="412"/>
      <c r="AK852" s="412"/>
      <c r="AL852" s="412"/>
      <c r="AM852" s="412"/>
      <c r="AN852" s="412"/>
      <c r="AO852" s="412"/>
      <c r="AP852" s="412"/>
      <c r="AQ852" s="412"/>
      <c r="AR852" s="412"/>
      <c r="AS852" s="412"/>
      <c r="AT852" s="412"/>
      <c r="AU852" s="412"/>
      <c r="AV852" s="412"/>
      <c r="AW852" s="412"/>
      <c r="AX852" s="412"/>
      <c r="AY852" s="412"/>
      <c r="AZ852" s="412"/>
      <c r="BA852" s="412"/>
      <c r="BB852" s="412"/>
      <c r="BC852" s="412"/>
      <c r="BD852" s="412"/>
      <c r="BE852" s="412"/>
      <c r="BF852" s="412"/>
      <c r="BG852" s="412"/>
      <c r="BH852" s="412"/>
      <c r="BI852" s="412"/>
      <c r="BJ852" s="412"/>
      <c r="BK852" s="412"/>
      <c r="BL852" s="412"/>
      <c r="BM852" s="412"/>
      <c r="BN852" s="412"/>
      <c r="BO852" s="412"/>
      <c r="BP852" s="412"/>
      <c r="BQ852" s="412"/>
      <c r="BR852" s="412"/>
      <c r="BS852" s="412"/>
      <c r="BT852" s="412"/>
      <c r="BU852" s="412"/>
      <c r="BV852" s="412"/>
      <c r="BW852" s="412"/>
      <c r="BX852" s="412"/>
      <c r="BY852" s="412"/>
      <c r="BZ852" s="412"/>
      <c r="CA852" s="412"/>
      <c r="CB852" s="412"/>
      <c r="CC852" s="412"/>
      <c r="CD852" s="412"/>
      <c r="CE852" s="412"/>
      <c r="CF852" s="412"/>
      <c r="CG852" s="412"/>
      <c r="CH852" s="412"/>
      <c r="CI852" s="412"/>
      <c r="CJ852" s="412"/>
      <c r="CK852" s="412"/>
      <c r="CL852" s="412"/>
      <c r="CM852" s="412"/>
      <c r="CN852" s="412"/>
      <c r="CO852" s="412"/>
      <c r="CP852" s="412"/>
      <c r="CQ852" s="412"/>
      <c r="CR852" s="412"/>
      <c r="CS852" s="412"/>
      <c r="CT852" s="412"/>
      <c r="CU852" s="412"/>
      <c r="CV852" s="412"/>
      <c r="CW852" s="412"/>
      <c r="CX852" s="412"/>
      <c r="CY852" s="412"/>
      <c r="CZ852" s="412"/>
      <c r="DA852" s="412"/>
      <c r="DB852" s="412"/>
      <c r="DC852" s="412"/>
      <c r="DD852" s="412"/>
      <c r="DE852" s="412"/>
      <c r="DF852" s="412"/>
      <c r="DG852" s="412"/>
      <c r="DH852" s="412"/>
      <c r="DI852" s="412"/>
      <c r="DJ852" s="412"/>
      <c r="DK852" s="412"/>
      <c r="DL852" s="412"/>
      <c r="DM852" s="412"/>
      <c r="DN852" s="412"/>
      <c r="DO852" s="412"/>
      <c r="DP852" s="412"/>
    </row>
    <row r="853" spans="1:120" s="405" customFormat="1" ht="29.25" customHeight="1" thickBot="1" x14ac:dyDescent="0.3">
      <c r="A853" s="1475" t="s">
        <v>392</v>
      </c>
      <c r="B853" s="1475"/>
      <c r="C853" s="1587">
        <f>SUM(C852)</f>
        <v>4000</v>
      </c>
      <c r="D853" s="1587">
        <f>SUM(D852)</f>
        <v>3667</v>
      </c>
      <c r="E853" s="1587">
        <f>SUM(E852)</f>
        <v>3665</v>
      </c>
      <c r="F853" s="1587">
        <f>E853/D853*100</f>
        <v>99.945459503681491</v>
      </c>
      <c r="G853" s="1478">
        <f>IF(C853=0,0,I853/C853)</f>
        <v>6.75</v>
      </c>
      <c r="H853" s="1731">
        <f>K853/E853</f>
        <v>6.7457025920873122</v>
      </c>
      <c r="I853" s="1587">
        <f>SUM(I852)</f>
        <v>27000</v>
      </c>
      <c r="J853" s="1587">
        <f>SUM(J852)</f>
        <v>24751</v>
      </c>
      <c r="K853" s="1587">
        <f>SUM(K852)</f>
        <v>24723</v>
      </c>
      <c r="L853" s="1542">
        <f>K853/J853*100</f>
        <v>99.886873257646158</v>
      </c>
      <c r="M853" s="1481">
        <f>SUM(M850:M851)</f>
        <v>113</v>
      </c>
      <c r="N853" s="1542">
        <f>K853/$A$4*12/M853</f>
        <v>238.67739340305712</v>
      </c>
      <c r="O853" s="690">
        <v>56281.045547999987</v>
      </c>
      <c r="P853" s="690">
        <v>48576.193389966676</v>
      </c>
      <c r="Q853" s="690">
        <v>48576.193389966676</v>
      </c>
      <c r="R853" s="690">
        <v>48576.193389966676</v>
      </c>
      <c r="S853" s="690">
        <v>48576.193389966676</v>
      </c>
      <c r="T853" s="690">
        <v>45456.621337400007</v>
      </c>
      <c r="U853" s="690">
        <v>44385.680775799992</v>
      </c>
      <c r="V853" s="690">
        <v>44385.680775799992</v>
      </c>
      <c r="W853" s="690">
        <v>44385.680775799992</v>
      </c>
      <c r="X853" s="690">
        <v>44385.680775799992</v>
      </c>
      <c r="Y853" s="690">
        <v>44385.680775799992</v>
      </c>
      <c r="Z853" s="2305">
        <f>O853/12*$A$4+(P853-O853)/11*10+(Q853-P853)/10*9+(R853-Q853)/9*8+(S853-R853)/8*7+(T853-S853)/7*6+(U853-T853)/6*5+(V853-U853)/5*4+(W853-V853)/4*3+(X853-W853)/3*2+(Y853-X853)/2*1</f>
        <v>41020.177996042425</v>
      </c>
      <c r="AA853" s="2248">
        <f>AE853-AC853</f>
        <v>38976.665319999993</v>
      </c>
      <c r="AB853" s="2248">
        <f>AA853-Z853</f>
        <v>-2043.5126760424318</v>
      </c>
      <c r="AC853" s="2248">
        <v>0</v>
      </c>
      <c r="AD853" s="2248"/>
      <c r="AE853" s="3232">
        <v>38976.665319999993</v>
      </c>
      <c r="AF853" s="3079"/>
    </row>
    <row r="854" spans="1:120" ht="15" customHeight="1" thickBot="1" x14ac:dyDescent="0.3">
      <c r="A854" s="545" t="s">
        <v>18</v>
      </c>
      <c r="B854" s="1763"/>
      <c r="C854" s="819"/>
      <c r="D854" s="819"/>
      <c r="E854" s="820"/>
      <c r="F854" s="819"/>
      <c r="G854" s="483"/>
      <c r="H854" s="483"/>
      <c r="I854" s="819"/>
      <c r="J854" s="819"/>
      <c r="K854" s="820"/>
      <c r="L854" s="819"/>
      <c r="M854" s="819"/>
      <c r="N854" s="819"/>
      <c r="O854" s="691">
        <f t="shared" ref="O854:AF854" si="263">SUM(O847,O853)</f>
        <v>190342.20931651851</v>
      </c>
      <c r="P854" s="691">
        <f t="shared" si="263"/>
        <v>185301.56701816656</v>
      </c>
      <c r="Q854" s="691">
        <f t="shared" si="263"/>
        <v>185301.56701816656</v>
      </c>
      <c r="R854" s="691">
        <f t="shared" si="263"/>
        <v>185301.56701816656</v>
      </c>
      <c r="S854" s="691">
        <f t="shared" si="263"/>
        <v>184768.52123474254</v>
      </c>
      <c r="T854" s="691">
        <f t="shared" si="263"/>
        <v>176617.02883564588</v>
      </c>
      <c r="U854" s="691">
        <f t="shared" si="263"/>
        <v>175546.08827404588</v>
      </c>
      <c r="V854" s="691">
        <f t="shared" si="263"/>
        <v>175546.08827404588</v>
      </c>
      <c r="W854" s="691">
        <f t="shared" si="263"/>
        <v>175369.4182858</v>
      </c>
      <c r="X854" s="691">
        <f t="shared" ref="X854:Y854" si="264">SUM(X847,X853)</f>
        <v>175369.4182858</v>
      </c>
      <c r="Y854" s="691">
        <f t="shared" si="264"/>
        <v>175369.4182858</v>
      </c>
      <c r="Z854" s="2308">
        <f t="shared" si="263"/>
        <v>161419.59494611071</v>
      </c>
      <c r="AA854" s="2321">
        <f t="shared" si="263"/>
        <v>157578.06220999997</v>
      </c>
      <c r="AB854" s="2321">
        <f t="shared" si="263"/>
        <v>-3841.5327361107338</v>
      </c>
      <c r="AC854" s="2321">
        <f t="shared" si="263"/>
        <v>-481.82640999999995</v>
      </c>
      <c r="AD854" s="2321">
        <v>-11.928529999999999</v>
      </c>
      <c r="AE854" s="3233">
        <f>SUM(AE847,AE853)+AD854</f>
        <v>157084.30726999996</v>
      </c>
      <c r="AF854" s="3080">
        <f t="shared" si="263"/>
        <v>0</v>
      </c>
    </row>
    <row r="855" spans="1:120" ht="15" customHeight="1" x14ac:dyDescent="0.25">
      <c r="A855" s="91"/>
      <c r="B855" s="1871"/>
      <c r="C855" s="131"/>
      <c r="D855" s="131"/>
      <c r="E855" s="1715"/>
      <c r="F855" s="131"/>
      <c r="G855" s="267"/>
      <c r="H855" s="267"/>
      <c r="I855" s="131"/>
      <c r="J855" s="131"/>
      <c r="K855" s="1715"/>
      <c r="L855" s="131"/>
      <c r="M855" s="131"/>
      <c r="N855" s="131"/>
      <c r="O855" s="1182"/>
      <c r="P855" s="1182"/>
      <c r="Q855" s="1182"/>
      <c r="R855" s="1182"/>
      <c r="S855" s="1182"/>
      <c r="T855" s="1182"/>
      <c r="U855" s="1182"/>
      <c r="V855" s="1182"/>
      <c r="W855" s="1182"/>
      <c r="X855" s="1182"/>
      <c r="Y855" s="1182"/>
      <c r="Z855" s="2306"/>
      <c r="AA855" s="2320"/>
      <c r="AB855" s="2320"/>
      <c r="AC855" s="2320"/>
      <c r="AD855" s="2320"/>
      <c r="AE855" s="3231"/>
      <c r="AF855" s="3060"/>
    </row>
    <row r="856" spans="1:120" ht="45" customHeight="1" x14ac:dyDescent="0.25">
      <c r="A856" s="2101" t="s">
        <v>285</v>
      </c>
      <c r="B856" s="2851"/>
      <c r="C856" s="39"/>
      <c r="D856" s="39"/>
      <c r="E856" s="547"/>
      <c r="F856" s="39"/>
      <c r="G856" s="56"/>
      <c r="H856" s="56"/>
      <c r="I856" s="39"/>
      <c r="J856" s="39"/>
      <c r="K856" s="547"/>
      <c r="L856" s="39"/>
      <c r="M856" s="39"/>
      <c r="N856" s="39"/>
      <c r="O856" s="1181"/>
      <c r="P856" s="1181"/>
      <c r="Q856" s="1181"/>
      <c r="R856" s="1181"/>
      <c r="S856" s="1181"/>
      <c r="T856" s="1181"/>
      <c r="U856" s="1181"/>
      <c r="V856" s="1181"/>
      <c r="W856" s="1181"/>
      <c r="X856" s="1181"/>
      <c r="Y856" s="1181"/>
      <c r="Z856" s="2303"/>
      <c r="AA856" s="211"/>
      <c r="AB856" s="211"/>
      <c r="AC856" s="211"/>
      <c r="AD856" s="211"/>
      <c r="AE856" s="3228"/>
      <c r="AF856" s="3073"/>
    </row>
    <row r="857" spans="1:120" ht="15" customHeight="1" x14ac:dyDescent="0.25">
      <c r="A857" s="755" t="s">
        <v>340</v>
      </c>
      <c r="B857" s="815"/>
      <c r="C857" s="39"/>
      <c r="D857" s="39"/>
      <c r="E857" s="547"/>
      <c r="F857" s="39"/>
      <c r="G857" s="56"/>
      <c r="H857" s="56"/>
      <c r="I857" s="39"/>
      <c r="J857" s="39"/>
      <c r="K857" s="547"/>
      <c r="L857" s="39"/>
      <c r="M857" s="39"/>
      <c r="N857" s="39"/>
      <c r="O857" s="1181"/>
      <c r="P857" s="1181"/>
      <c r="Q857" s="1181"/>
      <c r="R857" s="1181"/>
      <c r="S857" s="1181"/>
      <c r="T857" s="1181"/>
      <c r="U857" s="1181"/>
      <c r="V857" s="1181"/>
      <c r="W857" s="1181"/>
      <c r="X857" s="1181"/>
      <c r="Y857" s="1181"/>
      <c r="Z857" s="2303"/>
      <c r="AA857" s="211"/>
      <c r="AB857" s="211"/>
      <c r="AC857" s="211"/>
      <c r="AD857" s="211"/>
      <c r="AE857" s="3228"/>
      <c r="AF857" s="3073"/>
    </row>
    <row r="858" spans="1:120" ht="15" customHeight="1" x14ac:dyDescent="0.25">
      <c r="A858" s="288" t="s">
        <v>458</v>
      </c>
      <c r="B858" s="495"/>
      <c r="C858" s="36">
        <f>SUM(C860,C862)</f>
        <v>29801</v>
      </c>
      <c r="D858" s="36">
        <f>SUM(D860,D862)</f>
        <v>27318</v>
      </c>
      <c r="E858" s="543">
        <f>SUM(E860,E862)</f>
        <v>27694</v>
      </c>
      <c r="F858" s="36">
        <f>E858/D858*100</f>
        <v>101.37638187275788</v>
      </c>
      <c r="G858" s="56"/>
      <c r="H858" s="56"/>
      <c r="I858" s="39"/>
      <c r="J858" s="39"/>
      <c r="K858" s="547"/>
      <c r="L858" s="39"/>
      <c r="M858" s="39"/>
      <c r="N858" s="39"/>
      <c r="O858" s="1181"/>
      <c r="P858" s="1181"/>
      <c r="Q858" s="1181"/>
      <c r="R858" s="1181"/>
      <c r="S858" s="1181"/>
      <c r="T858" s="1181"/>
      <c r="U858" s="1181"/>
      <c r="V858" s="1181"/>
      <c r="W858" s="1181"/>
      <c r="X858" s="1181"/>
      <c r="Y858" s="1181"/>
      <c r="Z858" s="2303"/>
      <c r="AA858" s="211"/>
      <c r="AB858" s="211"/>
      <c r="AC858" s="211"/>
      <c r="AD858" s="211"/>
      <c r="AE858" s="3228"/>
      <c r="AF858" s="2990"/>
    </row>
    <row r="859" spans="1:120" ht="15" customHeight="1" x14ac:dyDescent="0.25">
      <c r="A859" s="288" t="s">
        <v>341</v>
      </c>
      <c r="B859" s="522"/>
      <c r="C859" s="53"/>
      <c r="D859" s="141">
        <f>ROUND(C859/12*$A$4,0)</f>
        <v>0</v>
      </c>
      <c r="E859" s="503"/>
      <c r="F859" s="53"/>
      <c r="G859" s="56"/>
      <c r="H859" s="56"/>
      <c r="I859" s="55"/>
      <c r="J859" s="55"/>
      <c r="K859" s="519"/>
      <c r="L859" s="55"/>
      <c r="M859" s="55"/>
      <c r="N859" s="55"/>
      <c r="O859" s="1181"/>
      <c r="P859" s="1181"/>
      <c r="Q859" s="1181"/>
      <c r="R859" s="1181"/>
      <c r="S859" s="1181"/>
      <c r="T859" s="1181"/>
      <c r="U859" s="1181"/>
      <c r="V859" s="1181"/>
      <c r="W859" s="1181"/>
      <c r="X859" s="1181"/>
      <c r="Y859" s="1181"/>
      <c r="Z859" s="2303"/>
      <c r="AA859" s="211"/>
      <c r="AB859" s="211"/>
      <c r="AC859" s="211"/>
      <c r="AD859" s="211"/>
      <c r="AE859" s="3228"/>
      <c r="AF859" s="3065"/>
    </row>
    <row r="860" spans="1:120" ht="32.25" customHeight="1" x14ac:dyDescent="0.25">
      <c r="A860" s="288" t="s">
        <v>342</v>
      </c>
      <c r="B860" s="522"/>
      <c r="C860" s="53">
        <v>25300</v>
      </c>
      <c r="D860" s="141">
        <f>ROUND(C860/12*$A$4,0)</f>
        <v>23192</v>
      </c>
      <c r="E860" s="503">
        <v>23523</v>
      </c>
      <c r="F860" s="53">
        <f>E860/D860*100</f>
        <v>101.42721628147638</v>
      </c>
      <c r="G860" s="56"/>
      <c r="H860" s="56"/>
      <c r="I860" s="55"/>
      <c r="J860" s="55"/>
      <c r="K860" s="519"/>
      <c r="L860" s="55"/>
      <c r="M860" s="55"/>
      <c r="N860" s="55"/>
      <c r="O860" s="1181"/>
      <c r="P860" s="1181"/>
      <c r="Q860" s="1181"/>
      <c r="R860" s="1181"/>
      <c r="S860" s="1181"/>
      <c r="T860" s="1181"/>
      <c r="U860" s="1181"/>
      <c r="V860" s="1181"/>
      <c r="W860" s="1181"/>
      <c r="X860" s="1181"/>
      <c r="Y860" s="1181"/>
      <c r="Z860" s="2303"/>
      <c r="AA860" s="211"/>
      <c r="AB860" s="211"/>
      <c r="AC860" s="211"/>
      <c r="AD860" s="211"/>
      <c r="AE860" s="3228"/>
      <c r="AF860" s="3065"/>
    </row>
    <row r="861" spans="1:120" ht="33" customHeight="1" x14ac:dyDescent="0.25">
      <c r="A861" s="288" t="s">
        <v>343</v>
      </c>
      <c r="B861" s="522"/>
      <c r="C861" s="53"/>
      <c r="D861" s="141">
        <f>ROUND(C861/12*$A$4,0)</f>
        <v>0</v>
      </c>
      <c r="E861" s="503"/>
      <c r="F861" s="53"/>
      <c r="G861" s="56"/>
      <c r="H861" s="56"/>
      <c r="I861" s="55"/>
      <c r="J861" s="55"/>
      <c r="K861" s="519"/>
      <c r="L861" s="55"/>
      <c r="M861" s="55"/>
      <c r="N861" s="55"/>
      <c r="O861" s="1181"/>
      <c r="P861" s="1181"/>
      <c r="Q861" s="1181"/>
      <c r="R861" s="1181"/>
      <c r="S861" s="1181"/>
      <c r="T861" s="1181"/>
      <c r="U861" s="1181"/>
      <c r="V861" s="1181"/>
      <c r="W861" s="1181"/>
      <c r="X861" s="1181"/>
      <c r="Y861" s="1181"/>
      <c r="Z861" s="2303"/>
      <c r="AA861" s="211"/>
      <c r="AB861" s="211"/>
      <c r="AC861" s="211"/>
      <c r="AD861" s="211"/>
      <c r="AE861" s="3228"/>
      <c r="AF861" s="3065"/>
    </row>
    <row r="862" spans="1:120" ht="30" customHeight="1" x14ac:dyDescent="0.25">
      <c r="A862" s="288" t="s">
        <v>344</v>
      </c>
      <c r="B862" s="522"/>
      <c r="C862" s="53">
        <v>4501</v>
      </c>
      <c r="D862" s="141">
        <f>ROUND(C862/12*$A$4,0)</f>
        <v>4126</v>
      </c>
      <c r="E862" s="503">
        <v>4171</v>
      </c>
      <c r="F862" s="53">
        <f>E862/D862*100</f>
        <v>101.09064469219584</v>
      </c>
      <c r="G862" s="56"/>
      <c r="H862" s="56"/>
      <c r="I862" s="55"/>
      <c r="J862" s="55"/>
      <c r="K862" s="519"/>
      <c r="L862" s="55"/>
      <c r="M862" s="55"/>
      <c r="N862" s="55"/>
      <c r="O862" s="1181"/>
      <c r="P862" s="1181"/>
      <c r="Q862" s="1181"/>
      <c r="R862" s="1181"/>
      <c r="S862" s="1181"/>
      <c r="T862" s="1181"/>
      <c r="U862" s="1181"/>
      <c r="V862" s="1181"/>
      <c r="W862" s="1181"/>
      <c r="X862" s="1181"/>
      <c r="Y862" s="1181"/>
      <c r="Z862" s="2303"/>
      <c r="AA862" s="211"/>
      <c r="AB862" s="211"/>
      <c r="AC862" s="211"/>
      <c r="AD862" s="211"/>
      <c r="AE862" s="3228"/>
      <c r="AF862" s="3065"/>
    </row>
    <row r="863" spans="1:120" ht="15" customHeight="1" x14ac:dyDescent="0.25">
      <c r="A863" s="288" t="s">
        <v>457</v>
      </c>
      <c r="B863" s="522"/>
      <c r="C863" s="53">
        <v>43000</v>
      </c>
      <c r="D863" s="141">
        <f>ROUND(C863/12*$A$4,0)</f>
        <v>39417</v>
      </c>
      <c r="E863" s="503">
        <v>39641</v>
      </c>
      <c r="F863" s="53">
        <f>E863/D863*100</f>
        <v>100.56828272065353</v>
      </c>
      <c r="G863" s="56"/>
      <c r="H863" s="56"/>
      <c r="I863" s="55"/>
      <c r="J863" s="55"/>
      <c r="K863" s="519"/>
      <c r="L863" s="55"/>
      <c r="M863" s="55"/>
      <c r="N863" s="55"/>
      <c r="O863" s="1181"/>
      <c r="P863" s="1181"/>
      <c r="Q863" s="1181"/>
      <c r="R863" s="1181"/>
      <c r="S863" s="1181"/>
      <c r="T863" s="1181"/>
      <c r="U863" s="1181"/>
      <c r="V863" s="1181"/>
      <c r="W863" s="1181"/>
      <c r="X863" s="1181"/>
      <c r="Y863" s="1181"/>
      <c r="Z863" s="2303"/>
      <c r="AA863" s="211"/>
      <c r="AB863" s="211"/>
      <c r="AC863" s="211"/>
      <c r="AD863" s="211"/>
      <c r="AE863" s="3228"/>
      <c r="AF863" s="3065"/>
    </row>
    <row r="864" spans="1:120" ht="15" customHeight="1" x14ac:dyDescent="0.25">
      <c r="A864" s="288" t="s">
        <v>336</v>
      </c>
      <c r="B864" s="522"/>
      <c r="C864" s="53"/>
      <c r="D864" s="141"/>
      <c r="E864" s="503"/>
      <c r="F864" s="53"/>
      <c r="G864" s="56"/>
      <c r="H864" s="56"/>
      <c r="I864" s="55"/>
      <c r="J864" s="55"/>
      <c r="K864" s="519"/>
      <c r="L864" s="55"/>
      <c r="M864" s="55"/>
      <c r="N864" s="55"/>
      <c r="O864" s="1181"/>
      <c r="P864" s="1181"/>
      <c r="Q864" s="1181"/>
      <c r="R864" s="1181"/>
      <c r="S864" s="1181"/>
      <c r="T864" s="1181"/>
      <c r="U864" s="1181"/>
      <c r="V864" s="1181"/>
      <c r="W864" s="1181"/>
      <c r="X864" s="1181"/>
      <c r="Y864" s="1181"/>
      <c r="Z864" s="2303"/>
      <c r="AA864" s="211"/>
      <c r="AB864" s="211"/>
      <c r="AC864" s="211"/>
      <c r="AD864" s="211"/>
      <c r="AE864" s="3228"/>
      <c r="AF864" s="3065"/>
    </row>
    <row r="865" spans="1:32" ht="30" customHeight="1" x14ac:dyDescent="0.25">
      <c r="A865" s="293" t="s">
        <v>183</v>
      </c>
      <c r="B865" s="522"/>
      <c r="C865" s="57">
        <f>SUM(C858+C863*3.2)</f>
        <v>167401</v>
      </c>
      <c r="D865" s="140">
        <f>SUM(D858+D863*3.2)</f>
        <v>153452.40000000002</v>
      </c>
      <c r="E865" s="520">
        <f>SUM(E858+E863*3.2)</f>
        <v>154545.20000000001</v>
      </c>
      <c r="F865" s="57">
        <f>E865/D865*100</f>
        <v>100.71214265791868</v>
      </c>
      <c r="G865" s="56"/>
      <c r="H865" s="56"/>
      <c r="I865" s="55"/>
      <c r="J865" s="55"/>
      <c r="K865" s="519"/>
      <c r="L865" s="55"/>
      <c r="M865" s="55"/>
      <c r="N865" s="55"/>
      <c r="O865" s="1181"/>
      <c r="P865" s="1181"/>
      <c r="Q865" s="1181"/>
      <c r="R865" s="1181"/>
      <c r="S865" s="1181"/>
      <c r="T865" s="1181"/>
      <c r="U865" s="1181"/>
      <c r="V865" s="1181"/>
      <c r="W865" s="1181"/>
      <c r="X865" s="1181"/>
      <c r="Y865" s="1181"/>
      <c r="Z865" s="2303"/>
      <c r="AA865" s="211"/>
      <c r="AB865" s="211"/>
      <c r="AC865" s="211"/>
      <c r="AD865" s="211"/>
      <c r="AE865" s="3228"/>
      <c r="AF865" s="3086"/>
    </row>
    <row r="866" spans="1:32" ht="15" customHeight="1" x14ac:dyDescent="0.25">
      <c r="A866" s="756" t="s">
        <v>345</v>
      </c>
      <c r="B866" s="522"/>
      <c r="C866" s="53"/>
      <c r="D866" s="141"/>
      <c r="E866" s="503"/>
      <c r="F866" s="57"/>
      <c r="G866" s="56"/>
      <c r="H866" s="56"/>
      <c r="I866" s="55"/>
      <c r="J866" s="55"/>
      <c r="K866" s="519"/>
      <c r="L866" s="55"/>
      <c r="M866" s="55"/>
      <c r="N866" s="55"/>
      <c r="O866" s="1181"/>
      <c r="P866" s="1181"/>
      <c r="Q866" s="1181"/>
      <c r="R866" s="1181"/>
      <c r="S866" s="1181"/>
      <c r="T866" s="1181"/>
      <c r="U866" s="1181"/>
      <c r="V866" s="1181"/>
      <c r="W866" s="1181"/>
      <c r="X866" s="1181"/>
      <c r="Y866" s="1181"/>
      <c r="Z866" s="2303"/>
      <c r="AA866" s="211"/>
      <c r="AB866" s="211"/>
      <c r="AC866" s="211"/>
      <c r="AD866" s="211"/>
      <c r="AE866" s="3228"/>
      <c r="AF866" s="3065"/>
    </row>
    <row r="867" spans="1:32" ht="15" customHeight="1" x14ac:dyDescent="0.25">
      <c r="A867" s="288" t="s">
        <v>217</v>
      </c>
      <c r="B867" s="522"/>
      <c r="C867" s="53">
        <f>SUM(C869,C872)</f>
        <v>10351</v>
      </c>
      <c r="D867" s="141">
        <f>SUM(D869,D872)</f>
        <v>9488</v>
      </c>
      <c r="E867" s="503">
        <f>SUM(E869,E872)</f>
        <v>10320</v>
      </c>
      <c r="F867" s="53">
        <f t="shared" ref="F867:F877" si="265">E867/D867*100</f>
        <v>108.76897133220911</v>
      </c>
      <c r="G867" s="56"/>
      <c r="H867" s="56"/>
      <c r="I867" s="55"/>
      <c r="J867" s="55"/>
      <c r="K867" s="519"/>
      <c r="L867" s="55"/>
      <c r="M867" s="55"/>
      <c r="N867" s="55"/>
      <c r="O867" s="1181"/>
      <c r="P867" s="1181"/>
      <c r="Q867" s="1181"/>
      <c r="R867" s="1181"/>
      <c r="S867" s="1181"/>
      <c r="T867" s="1181"/>
      <c r="U867" s="1181"/>
      <c r="V867" s="1181"/>
      <c r="W867" s="1181"/>
      <c r="X867" s="1181"/>
      <c r="Y867" s="1181"/>
      <c r="Z867" s="2303"/>
      <c r="AA867" s="211"/>
      <c r="AB867" s="211"/>
      <c r="AC867" s="211"/>
      <c r="AD867" s="211"/>
      <c r="AE867" s="3228"/>
      <c r="AF867" s="3065"/>
    </row>
    <row r="868" spans="1:32" ht="15" customHeight="1" x14ac:dyDescent="0.25">
      <c r="A868" s="288" t="s">
        <v>341</v>
      </c>
      <c r="B868" s="522"/>
      <c r="C868" s="53"/>
      <c r="D868" s="141"/>
      <c r="E868" s="503"/>
      <c r="F868" s="53"/>
      <c r="G868" s="56"/>
      <c r="H868" s="56"/>
      <c r="I868" s="55"/>
      <c r="J868" s="55"/>
      <c r="K868" s="519"/>
      <c r="L868" s="55"/>
      <c r="M868" s="55"/>
      <c r="N868" s="55"/>
      <c r="O868" s="1181"/>
      <c r="P868" s="1181"/>
      <c r="Q868" s="1181"/>
      <c r="R868" s="1181"/>
      <c r="S868" s="1181"/>
      <c r="T868" s="1181"/>
      <c r="U868" s="1181"/>
      <c r="V868" s="1181"/>
      <c r="W868" s="1181"/>
      <c r="X868" s="1181"/>
      <c r="Y868" s="1181"/>
      <c r="Z868" s="2303"/>
      <c r="AA868" s="211"/>
      <c r="AB868" s="211"/>
      <c r="AC868" s="211"/>
      <c r="AD868" s="211"/>
      <c r="AE868" s="3228"/>
      <c r="AF868" s="3065"/>
    </row>
    <row r="869" spans="1:32" ht="44.25" customHeight="1" x14ac:dyDescent="0.25">
      <c r="A869" s="757" t="s">
        <v>346</v>
      </c>
      <c r="B869" s="522"/>
      <c r="C869" s="53">
        <f>SUM(C870:C871)</f>
        <v>9391</v>
      </c>
      <c r="D869" s="53">
        <f>SUM(D870:D871)</f>
        <v>8608</v>
      </c>
      <c r="E869" s="53">
        <f>SUM(E870:E871)</f>
        <v>9434</v>
      </c>
      <c r="F869" s="53">
        <f t="shared" si="265"/>
        <v>109.5957249070632</v>
      </c>
      <c r="G869" s="56"/>
      <c r="H869" s="56"/>
      <c r="I869" s="55"/>
      <c r="J869" s="55"/>
      <c r="K869" s="519"/>
      <c r="L869" s="55"/>
      <c r="M869" s="55"/>
      <c r="N869" s="55"/>
      <c r="O869" s="1181"/>
      <c r="P869" s="1181"/>
      <c r="Q869" s="1181"/>
      <c r="R869" s="1181"/>
      <c r="S869" s="1181"/>
      <c r="T869" s="1181"/>
      <c r="U869" s="1181"/>
      <c r="V869" s="1181"/>
      <c r="W869" s="1181"/>
      <c r="X869" s="1181"/>
      <c r="Y869" s="1181"/>
      <c r="Z869" s="2303"/>
      <c r="AA869" s="211"/>
      <c r="AB869" s="211"/>
      <c r="AC869" s="211"/>
      <c r="AD869" s="211"/>
      <c r="AE869" s="3228"/>
      <c r="AF869" s="3064"/>
    </row>
    <row r="870" spans="1:32" ht="29.25" customHeight="1" x14ac:dyDescent="0.25">
      <c r="A870" s="288" t="s">
        <v>347</v>
      </c>
      <c r="B870" s="522"/>
      <c r="C870" s="53">
        <v>7224</v>
      </c>
      <c r="D870" s="141">
        <f t="shared" ref="D870:D875" si="266">ROUND(C870/12*$A$4,0)</f>
        <v>6622</v>
      </c>
      <c r="E870" s="503">
        <v>7231</v>
      </c>
      <c r="F870" s="53">
        <f t="shared" si="265"/>
        <v>109.19661733615223</v>
      </c>
      <c r="G870" s="56"/>
      <c r="H870" s="56"/>
      <c r="I870" s="55"/>
      <c r="J870" s="55"/>
      <c r="K870" s="519"/>
      <c r="L870" s="55"/>
      <c r="M870" s="55"/>
      <c r="N870" s="55"/>
      <c r="O870" s="1181"/>
      <c r="P870" s="1181"/>
      <c r="Q870" s="1181"/>
      <c r="R870" s="1181"/>
      <c r="S870" s="1181"/>
      <c r="T870" s="1181"/>
      <c r="U870" s="1181"/>
      <c r="V870" s="1181"/>
      <c r="W870" s="1181"/>
      <c r="X870" s="1181"/>
      <c r="Y870" s="1181"/>
      <c r="Z870" s="2303"/>
      <c r="AA870" s="211"/>
      <c r="AB870" s="211"/>
      <c r="AC870" s="211"/>
      <c r="AD870" s="211"/>
      <c r="AE870" s="3228"/>
      <c r="AF870" s="3065"/>
    </row>
    <row r="871" spans="1:32" ht="27" customHeight="1" x14ac:dyDescent="0.25">
      <c r="A871" s="288" t="s">
        <v>348</v>
      </c>
      <c r="B871" s="522"/>
      <c r="C871" s="53">
        <v>2167</v>
      </c>
      <c r="D871" s="141">
        <f t="shared" si="266"/>
        <v>1986</v>
      </c>
      <c r="E871" s="503">
        <v>2203</v>
      </c>
      <c r="F871" s="53">
        <f t="shared" si="265"/>
        <v>110.92648539778449</v>
      </c>
      <c r="G871" s="56"/>
      <c r="H871" s="56"/>
      <c r="I871" s="55"/>
      <c r="J871" s="55"/>
      <c r="K871" s="519"/>
      <c r="L871" s="55"/>
      <c r="M871" s="55"/>
      <c r="N871" s="55"/>
      <c r="O871" s="1181"/>
      <c r="P871" s="1181"/>
      <c r="Q871" s="1181"/>
      <c r="R871" s="1181"/>
      <c r="S871" s="1181"/>
      <c r="T871" s="1181"/>
      <c r="U871" s="1181"/>
      <c r="V871" s="1181"/>
      <c r="W871" s="1181"/>
      <c r="X871" s="1181"/>
      <c r="Y871" s="1181"/>
      <c r="Z871" s="2303"/>
      <c r="AA871" s="211"/>
      <c r="AB871" s="211"/>
      <c r="AC871" s="211"/>
      <c r="AD871" s="211"/>
      <c r="AE871" s="3228"/>
      <c r="AF871" s="3065"/>
    </row>
    <row r="872" spans="1:32" ht="45" customHeight="1" x14ac:dyDescent="0.25">
      <c r="A872" s="757" t="s">
        <v>349</v>
      </c>
      <c r="B872" s="522"/>
      <c r="C872" s="53">
        <f>SUM(C873)</f>
        <v>960</v>
      </c>
      <c r="D872" s="53">
        <f>SUM(D873)</f>
        <v>880</v>
      </c>
      <c r="E872" s="53">
        <f>SUM(E873)</f>
        <v>886</v>
      </c>
      <c r="F872" s="53">
        <f t="shared" si="265"/>
        <v>100.68181818181819</v>
      </c>
      <c r="G872" s="56"/>
      <c r="H872" s="56"/>
      <c r="I872" s="55"/>
      <c r="J872" s="55"/>
      <c r="K872" s="519"/>
      <c r="L872" s="55"/>
      <c r="M872" s="55"/>
      <c r="N872" s="55"/>
      <c r="O872" s="1181"/>
      <c r="P872" s="1181"/>
      <c r="Q872" s="1181"/>
      <c r="R872" s="1181"/>
      <c r="S872" s="1181"/>
      <c r="T872" s="1181"/>
      <c r="U872" s="1181"/>
      <c r="V872" s="1181"/>
      <c r="W872" s="1181"/>
      <c r="X872" s="1181"/>
      <c r="Y872" s="1181"/>
      <c r="Z872" s="2303"/>
      <c r="AA872" s="211"/>
      <c r="AB872" s="211"/>
      <c r="AC872" s="211"/>
      <c r="AD872" s="211"/>
      <c r="AE872" s="3228"/>
      <c r="AF872" s="3064"/>
    </row>
    <row r="873" spans="1:32" ht="31.5" customHeight="1" x14ac:dyDescent="0.25">
      <c r="A873" s="288" t="s">
        <v>350</v>
      </c>
      <c r="B873" s="522"/>
      <c r="C873" s="53">
        <v>960</v>
      </c>
      <c r="D873" s="141">
        <f t="shared" si="266"/>
        <v>880</v>
      </c>
      <c r="E873" s="503">
        <v>886</v>
      </c>
      <c r="F873" s="53">
        <f t="shared" si="265"/>
        <v>100.68181818181819</v>
      </c>
      <c r="G873" s="56"/>
      <c r="H873" s="56"/>
      <c r="I873" s="55"/>
      <c r="J873" s="55"/>
      <c r="K873" s="519"/>
      <c r="L873" s="55"/>
      <c r="M873" s="55"/>
      <c r="N873" s="55"/>
      <c r="O873" s="1181"/>
      <c r="P873" s="1181"/>
      <c r="Q873" s="1181"/>
      <c r="R873" s="1181"/>
      <c r="S873" s="1181"/>
      <c r="T873" s="1181"/>
      <c r="U873" s="1181"/>
      <c r="V873" s="1181"/>
      <c r="W873" s="1181"/>
      <c r="X873" s="1181"/>
      <c r="Y873" s="1181"/>
      <c r="Z873" s="2303"/>
      <c r="AA873" s="211"/>
      <c r="AB873" s="211"/>
      <c r="AC873" s="211"/>
      <c r="AD873" s="211"/>
      <c r="AE873" s="3228"/>
      <c r="AF873" s="3065"/>
    </row>
    <row r="874" spans="1:32" ht="15" customHeight="1" x14ac:dyDescent="0.25">
      <c r="A874" s="288" t="s">
        <v>169</v>
      </c>
      <c r="B874" s="522"/>
      <c r="C874" s="53"/>
      <c r="D874" s="141">
        <f t="shared" si="266"/>
        <v>0</v>
      </c>
      <c r="E874" s="503"/>
      <c r="F874" s="53"/>
      <c r="G874" s="56"/>
      <c r="H874" s="56"/>
      <c r="I874" s="55"/>
      <c r="J874" s="55"/>
      <c r="K874" s="519"/>
      <c r="L874" s="55"/>
      <c r="M874" s="55"/>
      <c r="N874" s="55"/>
      <c r="O874" s="1181"/>
      <c r="P874" s="1181"/>
      <c r="Q874" s="1181"/>
      <c r="R874" s="1181"/>
      <c r="S874" s="1181"/>
      <c r="T874" s="1181"/>
      <c r="U874" s="1181"/>
      <c r="V874" s="1181"/>
      <c r="W874" s="1181"/>
      <c r="X874" s="1181"/>
      <c r="Y874" s="1181"/>
      <c r="Z874" s="2303"/>
      <c r="AA874" s="211"/>
      <c r="AB874" s="211"/>
      <c r="AC874" s="211"/>
      <c r="AD874" s="211"/>
      <c r="AE874" s="3228"/>
      <c r="AF874" s="3065"/>
    </row>
    <row r="875" spans="1:32" ht="32.25" customHeight="1" x14ac:dyDescent="0.25">
      <c r="A875" s="288" t="s">
        <v>170</v>
      </c>
      <c r="B875" s="522"/>
      <c r="C875" s="53">
        <v>12360</v>
      </c>
      <c r="D875" s="141">
        <f t="shared" si="266"/>
        <v>11330</v>
      </c>
      <c r="E875" s="503">
        <v>11392</v>
      </c>
      <c r="F875" s="53">
        <f t="shared" si="265"/>
        <v>100.54721977052074</v>
      </c>
      <c r="G875" s="56"/>
      <c r="H875" s="56"/>
      <c r="I875" s="55"/>
      <c r="J875" s="55"/>
      <c r="K875" s="519"/>
      <c r="L875" s="55"/>
      <c r="M875" s="55"/>
      <c r="N875" s="55"/>
      <c r="O875" s="1181"/>
      <c r="P875" s="1181"/>
      <c r="Q875" s="1181"/>
      <c r="R875" s="1181"/>
      <c r="S875" s="1181"/>
      <c r="T875" s="1181"/>
      <c r="U875" s="1181"/>
      <c r="V875" s="1181"/>
      <c r="W875" s="1181"/>
      <c r="X875" s="1181"/>
      <c r="Y875" s="1181"/>
      <c r="Z875" s="2303"/>
      <c r="AA875" s="211"/>
      <c r="AB875" s="211"/>
      <c r="AC875" s="211"/>
      <c r="AD875" s="211"/>
      <c r="AE875" s="3228"/>
      <c r="AF875" s="3065"/>
    </row>
    <row r="876" spans="1:32" ht="15" customHeight="1" x14ac:dyDescent="0.25">
      <c r="A876" s="13" t="s">
        <v>178</v>
      </c>
      <c r="B876" s="1707"/>
      <c r="C876" s="66">
        <f>SUM(C867+C875)</f>
        <v>22711</v>
      </c>
      <c r="D876" s="191">
        <f>SUM(D867+D875)</f>
        <v>20818</v>
      </c>
      <c r="E876" s="191">
        <f>SUM(E867+E875)</f>
        <v>21712</v>
      </c>
      <c r="F876" s="66">
        <f t="shared" si="265"/>
        <v>104.29436064943798</v>
      </c>
      <c r="G876" s="64"/>
      <c r="H876" s="64"/>
      <c r="I876" s="1256"/>
      <c r="J876" s="1256"/>
      <c r="K876" s="1614"/>
      <c r="L876" s="1256"/>
      <c r="M876" s="1256"/>
      <c r="N876" s="1256"/>
      <c r="O876" s="1183"/>
      <c r="P876" s="1183"/>
      <c r="Q876" s="1183"/>
      <c r="R876" s="1183"/>
      <c r="S876" s="1183"/>
      <c r="T876" s="1183"/>
      <c r="U876" s="1183"/>
      <c r="V876" s="1183"/>
      <c r="W876" s="1183"/>
      <c r="X876" s="1183"/>
      <c r="Y876" s="1183"/>
      <c r="Z876" s="2304"/>
      <c r="AA876" s="2317"/>
      <c r="AB876" s="2317"/>
      <c r="AC876" s="2317"/>
      <c r="AD876" s="2317"/>
      <c r="AE876" s="3229"/>
      <c r="AF876" s="2956"/>
    </row>
    <row r="877" spans="1:32" ht="15" customHeight="1" x14ac:dyDescent="0.25">
      <c r="A877" s="130" t="s">
        <v>179</v>
      </c>
      <c r="B877" s="1608"/>
      <c r="C877" s="1274">
        <f>SUM(C876,C865)</f>
        <v>190112</v>
      </c>
      <c r="D877" s="1274">
        <f>SUM(D876,D865)</f>
        <v>174270.40000000002</v>
      </c>
      <c r="E877" s="1724">
        <f>SUM(E876,E865)</f>
        <v>176257.2</v>
      </c>
      <c r="F877" s="17">
        <f t="shared" si="265"/>
        <v>101.14006738952799</v>
      </c>
      <c r="G877" s="277"/>
      <c r="H877" s="277"/>
      <c r="I877" s="16"/>
      <c r="J877" s="16"/>
      <c r="K877" s="624"/>
      <c r="L877" s="16"/>
      <c r="M877" s="16"/>
      <c r="N877" s="16"/>
      <c r="O877" s="531">
        <v>68402.342017777788</v>
      </c>
      <c r="P877" s="531">
        <v>68718.232253977782</v>
      </c>
      <c r="Q877" s="531">
        <v>68718.232253977782</v>
      </c>
      <c r="R877" s="531">
        <v>68718.232253977782</v>
      </c>
      <c r="S877" s="531">
        <v>68473.282205977783</v>
      </c>
      <c r="T877" s="531">
        <v>66506.563958077779</v>
      </c>
      <c r="U877" s="531">
        <v>65877.549597777775</v>
      </c>
      <c r="V877" s="531">
        <v>65877.549597777775</v>
      </c>
      <c r="W877" s="531">
        <v>65560.442819999997</v>
      </c>
      <c r="X877" s="531">
        <v>65234.097506943988</v>
      </c>
      <c r="Y877" s="531">
        <v>65234.097506943988</v>
      </c>
      <c r="Z877" s="2305">
        <f>O877/12*$A$4+(P877-O877)/11*10+(Q877-P877)/10*9+(R877-Q877)/9*8+(S877-R877)/8*7+(T877-S877)/7*6+(U877-T877)/6*5+(V877-U877)/5*4+(W877-V877)/4*3+(X877-W877)/3*2+(Y877-X877)/2*1</f>
        <v>60109.657742475618</v>
      </c>
      <c r="AA877" s="1353">
        <f>AE877-AC877</f>
        <v>61916.803599999999</v>
      </c>
      <c r="AB877" s="1353">
        <f>AA877-Z877</f>
        <v>1807.1458575243814</v>
      </c>
      <c r="AC877" s="1353">
        <v>-79.116069999999993</v>
      </c>
      <c r="AD877" s="1353"/>
      <c r="AE877" s="3230">
        <v>61837.687530000003</v>
      </c>
      <c r="AF877" s="3089"/>
    </row>
    <row r="878" spans="1:32" ht="15" customHeight="1" x14ac:dyDescent="0.25">
      <c r="A878" s="390" t="s">
        <v>33</v>
      </c>
      <c r="B878" s="1461"/>
      <c r="C878" s="92"/>
      <c r="D878" s="92"/>
      <c r="E878" s="1584"/>
      <c r="F878" s="92"/>
      <c r="G878" s="267"/>
      <c r="H878" s="267"/>
      <c r="I878" s="489"/>
      <c r="J878" s="489"/>
      <c r="K878" s="1722"/>
      <c r="L878" s="489"/>
      <c r="M878" s="489"/>
      <c r="N878" s="489"/>
      <c r="O878" s="1182"/>
      <c r="P878" s="1182"/>
      <c r="Q878" s="1182"/>
      <c r="R878" s="1182"/>
      <c r="S878" s="1182"/>
      <c r="T878" s="1182"/>
      <c r="U878" s="1182"/>
      <c r="V878" s="1182"/>
      <c r="W878" s="1182"/>
      <c r="X878" s="1182"/>
      <c r="Y878" s="1182"/>
      <c r="Z878" s="2306"/>
      <c r="AA878" s="2320"/>
      <c r="AB878" s="2320"/>
      <c r="AC878" s="2320"/>
      <c r="AD878" s="2320"/>
      <c r="AE878" s="3231"/>
      <c r="AF878" s="2992"/>
    </row>
    <row r="879" spans="1:32" ht="15" customHeight="1" x14ac:dyDescent="0.25">
      <c r="A879" s="197" t="s">
        <v>156</v>
      </c>
      <c r="B879" s="446"/>
      <c r="C879" s="36"/>
      <c r="D879" s="36"/>
      <c r="E879" s="543"/>
      <c r="F879" s="36"/>
      <c r="G879" s="56"/>
      <c r="H879" s="56"/>
      <c r="I879" s="57"/>
      <c r="J879" s="57"/>
      <c r="K879" s="520"/>
      <c r="L879" s="57"/>
      <c r="M879" s="57"/>
      <c r="N879" s="57"/>
      <c r="O879" s="1181"/>
      <c r="P879" s="1181"/>
      <c r="Q879" s="1181"/>
      <c r="R879" s="1181"/>
      <c r="S879" s="1181"/>
      <c r="T879" s="1181"/>
      <c r="U879" s="1181"/>
      <c r="V879" s="1181"/>
      <c r="W879" s="1181"/>
      <c r="X879" s="1181"/>
      <c r="Y879" s="1181"/>
      <c r="Z879" s="2303"/>
      <c r="AA879" s="211"/>
      <c r="AB879" s="211"/>
      <c r="AC879" s="211"/>
      <c r="AD879" s="211"/>
      <c r="AE879" s="3228"/>
      <c r="AF879" s="2990"/>
    </row>
    <row r="880" spans="1:32" ht="15" customHeight="1" x14ac:dyDescent="0.25">
      <c r="A880" s="401" t="s">
        <v>202</v>
      </c>
      <c r="B880" s="447">
        <v>240</v>
      </c>
      <c r="C880" s="36">
        <v>2003</v>
      </c>
      <c r="D880" s="141">
        <f>ROUND(C880/12*$A$4,0)</f>
        <v>1836</v>
      </c>
      <c r="E880" s="406">
        <v>1686</v>
      </c>
      <c r="F880" s="141">
        <f>E880/D880*100</f>
        <v>91.830065359477118</v>
      </c>
      <c r="G880" s="56">
        <v>8</v>
      </c>
      <c r="H880" s="154">
        <f>K880/E880</f>
        <v>8.0201660735468572</v>
      </c>
      <c r="I880" s="163">
        <f>ROUND(C880*G880,0)</f>
        <v>16024</v>
      </c>
      <c r="J880" s="163">
        <f>ROUND(D880*G880,0)</f>
        <v>14688</v>
      </c>
      <c r="K880" s="408">
        <v>13522</v>
      </c>
      <c r="L880" s="163">
        <f>K880/J880*100</f>
        <v>92.061546840958613</v>
      </c>
      <c r="M880" s="163">
        <f>ROUND(I880/B880,0)</f>
        <v>67</v>
      </c>
      <c r="N880" s="163">
        <f>K880/$A$4*12/M880</f>
        <v>220.16824966078698</v>
      </c>
      <c r="O880" s="1181"/>
      <c r="P880" s="1181"/>
      <c r="Q880" s="1181"/>
      <c r="R880" s="1181"/>
      <c r="S880" s="1181"/>
      <c r="T880" s="1181"/>
      <c r="U880" s="1181"/>
      <c r="V880" s="1181"/>
      <c r="W880" s="1181"/>
      <c r="X880" s="1181"/>
      <c r="Y880" s="1181"/>
      <c r="Z880" s="2303">
        <f>O880/12</f>
        <v>0</v>
      </c>
      <c r="AA880" s="211">
        <f>AE880-AC880</f>
        <v>0</v>
      </c>
      <c r="AB880" s="211">
        <f>AA880-Z880</f>
        <v>0</v>
      </c>
      <c r="AC880" s="211"/>
      <c r="AD880" s="211"/>
      <c r="AE880" s="3228"/>
      <c r="AF880" s="2948"/>
    </row>
    <row r="881" spans="1:120" s="98" customFormat="1" ht="15" customHeight="1" x14ac:dyDescent="0.25">
      <c r="A881" s="1446" t="s">
        <v>265</v>
      </c>
      <c r="B881" s="1723"/>
      <c r="C881" s="90">
        <f t="shared" ref="C881:E882" si="267">SUM(C880)</f>
        <v>2003</v>
      </c>
      <c r="D881" s="90">
        <f t="shared" si="267"/>
        <v>1836</v>
      </c>
      <c r="E881" s="90">
        <f t="shared" si="267"/>
        <v>1686</v>
      </c>
      <c r="F881" s="191">
        <f>E881/D881*100</f>
        <v>91.830065359477118</v>
      </c>
      <c r="G881" s="64">
        <v>8</v>
      </c>
      <c r="H881" s="278">
        <f>K881/E881</f>
        <v>8.0201660735468572</v>
      </c>
      <c r="I881" s="192">
        <f t="shared" ref="I881:K882" si="268">SUM(I880)</f>
        <v>16024</v>
      </c>
      <c r="J881" s="192">
        <f t="shared" si="268"/>
        <v>14688</v>
      </c>
      <c r="K881" s="1460">
        <f t="shared" si="268"/>
        <v>13522</v>
      </c>
      <c r="L881" s="192">
        <f>K881/J881*100</f>
        <v>92.061546840958613</v>
      </c>
      <c r="M881" s="192">
        <f>SUM(M880)</f>
        <v>67</v>
      </c>
      <c r="N881" s="366">
        <f>K881/$A$4*12/M881</f>
        <v>220.16824966078698</v>
      </c>
      <c r="O881" s="1183"/>
      <c r="P881" s="1183"/>
      <c r="Q881" s="1183"/>
      <c r="R881" s="1183"/>
      <c r="S881" s="1183"/>
      <c r="T881" s="1183"/>
      <c r="U881" s="1183"/>
      <c r="V881" s="1183"/>
      <c r="W881" s="1183"/>
      <c r="X881" s="1183"/>
      <c r="Y881" s="1183"/>
      <c r="Z881" s="2304"/>
      <c r="AA881" s="2317"/>
      <c r="AB881" s="2317"/>
      <c r="AC881" s="2317"/>
      <c r="AD881" s="2317"/>
      <c r="AE881" s="3229"/>
      <c r="AF881" s="3077"/>
      <c r="AG881" s="412"/>
      <c r="AH881" s="412"/>
      <c r="AI881" s="412"/>
      <c r="AJ881" s="412"/>
      <c r="AK881" s="412"/>
      <c r="AL881" s="412"/>
      <c r="AM881" s="412"/>
      <c r="AN881" s="412"/>
      <c r="AO881" s="412"/>
      <c r="AP881" s="412"/>
      <c r="AQ881" s="412"/>
      <c r="AR881" s="412"/>
      <c r="AS881" s="412"/>
      <c r="AT881" s="412"/>
      <c r="AU881" s="412"/>
      <c r="AV881" s="412"/>
      <c r="AW881" s="412"/>
      <c r="AX881" s="412"/>
      <c r="AY881" s="412"/>
      <c r="AZ881" s="412"/>
      <c r="BA881" s="412"/>
      <c r="BB881" s="412"/>
      <c r="BC881" s="412"/>
      <c r="BD881" s="412"/>
      <c r="BE881" s="412"/>
      <c r="BF881" s="412"/>
      <c r="BG881" s="412"/>
      <c r="BH881" s="412"/>
      <c r="BI881" s="412"/>
      <c r="BJ881" s="412"/>
      <c r="BK881" s="412"/>
      <c r="BL881" s="412"/>
      <c r="BM881" s="412"/>
      <c r="BN881" s="412"/>
      <c r="BO881" s="412"/>
      <c r="BP881" s="412"/>
      <c r="BQ881" s="412"/>
      <c r="BR881" s="412"/>
      <c r="BS881" s="412"/>
      <c r="BT881" s="412"/>
      <c r="BU881" s="412"/>
      <c r="BV881" s="412"/>
      <c r="BW881" s="412"/>
      <c r="BX881" s="412"/>
      <c r="BY881" s="412"/>
      <c r="BZ881" s="412"/>
      <c r="CA881" s="412"/>
      <c r="CB881" s="412"/>
      <c r="CC881" s="412"/>
      <c r="CD881" s="412"/>
      <c r="CE881" s="412"/>
      <c r="CF881" s="412"/>
      <c r="CG881" s="412"/>
      <c r="CH881" s="412"/>
      <c r="CI881" s="412"/>
      <c r="CJ881" s="412"/>
      <c r="CK881" s="412"/>
      <c r="CL881" s="412"/>
      <c r="CM881" s="412"/>
      <c r="CN881" s="412"/>
      <c r="CO881" s="412"/>
      <c r="CP881" s="412"/>
      <c r="CQ881" s="412"/>
      <c r="CR881" s="412"/>
      <c r="CS881" s="412"/>
      <c r="CT881" s="412"/>
      <c r="CU881" s="412"/>
      <c r="CV881" s="412"/>
      <c r="CW881" s="412"/>
      <c r="CX881" s="412"/>
      <c r="CY881" s="412"/>
      <c r="CZ881" s="412"/>
      <c r="DA881" s="412"/>
      <c r="DB881" s="412"/>
      <c r="DC881" s="412"/>
      <c r="DD881" s="412"/>
      <c r="DE881" s="412"/>
      <c r="DF881" s="412"/>
      <c r="DG881" s="412"/>
      <c r="DH881" s="412"/>
      <c r="DI881" s="412"/>
      <c r="DJ881" s="412"/>
      <c r="DK881" s="412"/>
      <c r="DL881" s="412"/>
      <c r="DM881" s="412"/>
      <c r="DN881" s="412"/>
      <c r="DO881" s="412"/>
      <c r="DP881" s="412"/>
    </row>
    <row r="882" spans="1:120" s="98" customFormat="1" ht="29.25" customHeight="1" thickBot="1" x14ac:dyDescent="0.3">
      <c r="A882" s="1210" t="s">
        <v>392</v>
      </c>
      <c r="B882" s="1475"/>
      <c r="C882" s="1291">
        <f t="shared" si="267"/>
        <v>2003</v>
      </c>
      <c r="D882" s="1291">
        <f t="shared" si="267"/>
        <v>1836</v>
      </c>
      <c r="E882" s="1291">
        <f t="shared" si="267"/>
        <v>1686</v>
      </c>
      <c r="F882" s="1291">
        <f>E882/D882*100</f>
        <v>91.830065359477118</v>
      </c>
      <c r="G882" s="468">
        <f>IF(C882=0,0,I882/C882)</f>
        <v>8</v>
      </c>
      <c r="H882" s="468">
        <f>K882/E882</f>
        <v>8.0201660735468572</v>
      </c>
      <c r="I882" s="1291">
        <f t="shared" si="268"/>
        <v>16024</v>
      </c>
      <c r="J882" s="1291">
        <f t="shared" si="268"/>
        <v>14688</v>
      </c>
      <c r="K882" s="1587">
        <f t="shared" si="268"/>
        <v>13522</v>
      </c>
      <c r="L882" s="171">
        <f>K882/J882*100</f>
        <v>92.061546840958613</v>
      </c>
      <c r="M882" s="1290">
        <f>SUM(M879:M880)</f>
        <v>67</v>
      </c>
      <c r="N882" s="473">
        <f>K882/$A$4*12/M882</f>
        <v>220.16824966078698</v>
      </c>
      <c r="O882" s="690">
        <v>27138.861203999997</v>
      </c>
      <c r="P882" s="690">
        <v>25165.878555999996</v>
      </c>
      <c r="Q882" s="690">
        <v>25165.878555999996</v>
      </c>
      <c r="R882" s="690">
        <v>25165.878555999996</v>
      </c>
      <c r="S882" s="690">
        <v>25165.878555999996</v>
      </c>
      <c r="T882" s="690">
        <v>25165.878555999996</v>
      </c>
      <c r="U882" s="690">
        <v>24535.923957999996</v>
      </c>
      <c r="V882" s="690">
        <v>24535.923957999996</v>
      </c>
      <c r="W882" s="690">
        <v>24535.923957999996</v>
      </c>
      <c r="X882" s="690">
        <v>24535.923957999996</v>
      </c>
      <c r="Y882" s="690">
        <v>24535.923957999996</v>
      </c>
      <c r="Z882" s="2305">
        <f>O882/12*$A$4+(P882-O882)/11*10+(Q882-P882)/10*9+(R882-Q882)/9*8+(S882-R882)/8*7+(T882-S882)/7*6+(U882-T882)/6*5+(V882-U882)/5*4+(W882-V882)/4*3+(X882-W882)/3*2+(Y882-X882)/2*1</f>
        <v>22558.706682909087</v>
      </c>
      <c r="AA882" s="2248">
        <f>AE882-AC882</f>
        <v>20846.440809999996</v>
      </c>
      <c r="AB882" s="2248">
        <f>AA882-Z882</f>
        <v>-1712.2658729090908</v>
      </c>
      <c r="AC882" s="2248">
        <v>-20.756540000000001</v>
      </c>
      <c r="AD882" s="2248"/>
      <c r="AE882" s="3232">
        <v>20825.684269999998</v>
      </c>
      <c r="AF882" s="2994">
        <v>41.481439999999992</v>
      </c>
      <c r="AG882" s="412"/>
      <c r="AH882" s="412"/>
      <c r="AI882" s="412"/>
      <c r="AJ882" s="412"/>
      <c r="AK882" s="412"/>
      <c r="AL882" s="412"/>
      <c r="AM882" s="412"/>
      <c r="AN882" s="412"/>
      <c r="AO882" s="412"/>
      <c r="AP882" s="412"/>
      <c r="AQ882" s="412"/>
      <c r="AR882" s="412"/>
      <c r="AS882" s="412"/>
      <c r="AT882" s="412"/>
      <c r="AU882" s="412"/>
      <c r="AV882" s="412"/>
      <c r="AW882" s="412"/>
      <c r="AX882" s="412"/>
      <c r="AY882" s="412"/>
      <c r="AZ882" s="412"/>
      <c r="BA882" s="412"/>
      <c r="BB882" s="412"/>
      <c r="BC882" s="412"/>
      <c r="BD882" s="412"/>
      <c r="BE882" s="412"/>
      <c r="BF882" s="412"/>
      <c r="BG882" s="412"/>
      <c r="BH882" s="412"/>
      <c r="BI882" s="412"/>
      <c r="BJ882" s="412"/>
      <c r="BK882" s="412"/>
      <c r="BL882" s="412"/>
      <c r="BM882" s="412"/>
      <c r="BN882" s="412"/>
      <c r="BO882" s="412"/>
      <c r="BP882" s="412"/>
      <c r="BQ882" s="412"/>
      <c r="BR882" s="412"/>
      <c r="BS882" s="412"/>
      <c r="BT882" s="412"/>
      <c r="BU882" s="412"/>
      <c r="BV882" s="412"/>
      <c r="BW882" s="412"/>
      <c r="BX882" s="412"/>
      <c r="BY882" s="412"/>
      <c r="BZ882" s="412"/>
      <c r="CA882" s="412"/>
      <c r="CB882" s="412"/>
      <c r="CC882" s="412"/>
      <c r="CD882" s="412"/>
      <c r="CE882" s="412"/>
      <c r="CF882" s="412"/>
      <c r="CG882" s="412"/>
      <c r="CH882" s="412"/>
      <c r="CI882" s="412"/>
      <c r="CJ882" s="412"/>
      <c r="CK882" s="412"/>
      <c r="CL882" s="412"/>
      <c r="CM882" s="412"/>
      <c r="CN882" s="412"/>
      <c r="CO882" s="412"/>
      <c r="CP882" s="412"/>
      <c r="CQ882" s="412"/>
      <c r="CR882" s="412"/>
      <c r="CS882" s="412"/>
      <c r="CT882" s="412"/>
      <c r="CU882" s="412"/>
      <c r="CV882" s="412"/>
      <c r="CW882" s="412"/>
      <c r="CX882" s="412"/>
      <c r="CY882" s="412"/>
      <c r="CZ882" s="412"/>
      <c r="DA882" s="412"/>
      <c r="DB882" s="412"/>
      <c r="DC882" s="412"/>
      <c r="DD882" s="412"/>
      <c r="DE882" s="412"/>
      <c r="DF882" s="412"/>
      <c r="DG882" s="412"/>
      <c r="DH882" s="412"/>
      <c r="DI882" s="412"/>
      <c r="DJ882" s="412"/>
      <c r="DK882" s="412"/>
      <c r="DL882" s="412"/>
      <c r="DM882" s="412"/>
      <c r="DN882" s="412"/>
      <c r="DO882" s="412"/>
      <c r="DP882" s="412"/>
    </row>
    <row r="883" spans="1:120" ht="15" customHeight="1" thickBot="1" x14ac:dyDescent="0.3">
      <c r="A883" s="481" t="s">
        <v>18</v>
      </c>
      <c r="B883" s="1784"/>
      <c r="C883" s="819"/>
      <c r="D883" s="819"/>
      <c r="E883" s="820"/>
      <c r="F883" s="819"/>
      <c r="G883" s="483"/>
      <c r="H883" s="483"/>
      <c r="I883" s="819"/>
      <c r="J883" s="819"/>
      <c r="K883" s="820"/>
      <c r="L883" s="819"/>
      <c r="M883" s="819"/>
      <c r="N883" s="819"/>
      <c r="O883" s="691">
        <f t="shared" ref="O883:AF883" si="269">SUM(O877,O882)</f>
        <v>95541.203221777789</v>
      </c>
      <c r="P883" s="691">
        <f t="shared" si="269"/>
        <v>93884.110809977778</v>
      </c>
      <c r="Q883" s="691">
        <f t="shared" si="269"/>
        <v>93884.110809977778</v>
      </c>
      <c r="R883" s="691">
        <f t="shared" si="269"/>
        <v>93884.110809977778</v>
      </c>
      <c r="S883" s="691">
        <f t="shared" si="269"/>
        <v>93639.160761977779</v>
      </c>
      <c r="T883" s="691">
        <f t="shared" si="269"/>
        <v>91672.442514077775</v>
      </c>
      <c r="U883" s="691">
        <f t="shared" si="269"/>
        <v>90413.473555777775</v>
      </c>
      <c r="V883" s="691">
        <f t="shared" si="269"/>
        <v>90413.473555777775</v>
      </c>
      <c r="W883" s="691">
        <f t="shared" si="269"/>
        <v>90096.366777999996</v>
      </c>
      <c r="X883" s="691">
        <f t="shared" ref="X883:Y883" si="270">SUM(X877,X882)</f>
        <v>89770.021464943988</v>
      </c>
      <c r="Y883" s="691">
        <f t="shared" si="270"/>
        <v>89770.021464943988</v>
      </c>
      <c r="Z883" s="2308">
        <f t="shared" si="269"/>
        <v>82668.364425384701</v>
      </c>
      <c r="AA883" s="2321">
        <f t="shared" si="269"/>
        <v>82763.244409999999</v>
      </c>
      <c r="AB883" s="2321">
        <f t="shared" si="269"/>
        <v>94.879984615290596</v>
      </c>
      <c r="AC883" s="2321">
        <f t="shared" si="269"/>
        <v>-99.872609999999995</v>
      </c>
      <c r="AD883" s="2321">
        <v>-12.604039999999999</v>
      </c>
      <c r="AE883" s="3233">
        <f>SUM(AE877,AE882)+AD883</f>
        <v>82650.767759999988</v>
      </c>
      <c r="AF883" s="3080">
        <f t="shared" si="269"/>
        <v>41.481439999999992</v>
      </c>
    </row>
    <row r="884" spans="1:120" ht="15" customHeight="1" x14ac:dyDescent="0.25">
      <c r="A884" s="91"/>
      <c r="B884" s="1871"/>
      <c r="C884" s="131"/>
      <c r="D884" s="131"/>
      <c r="E884" s="1715"/>
      <c r="F884" s="131"/>
      <c r="G884" s="267"/>
      <c r="H884" s="267"/>
      <c r="I884" s="131"/>
      <c r="J884" s="131"/>
      <c r="K884" s="1715"/>
      <c r="L884" s="131"/>
      <c r="M884" s="131"/>
      <c r="N884" s="131"/>
      <c r="O884" s="1182"/>
      <c r="P884" s="1182"/>
      <c r="Q884" s="1182"/>
      <c r="R884" s="1182"/>
      <c r="S884" s="1182"/>
      <c r="T884" s="1182"/>
      <c r="U884" s="1182"/>
      <c r="V884" s="1182"/>
      <c r="W884" s="1182"/>
      <c r="X884" s="1182"/>
      <c r="Y884" s="1182"/>
      <c r="Z884" s="2306"/>
      <c r="AA884" s="2320"/>
      <c r="AB884" s="2320"/>
      <c r="AC884" s="2320"/>
      <c r="AD884" s="2320"/>
      <c r="AE884" s="3231"/>
      <c r="AF884" s="3060"/>
    </row>
    <row r="885" spans="1:120" ht="40.5" customHeight="1" x14ac:dyDescent="0.25">
      <c r="A885" s="2098" t="s">
        <v>286</v>
      </c>
      <c r="B885" s="549"/>
      <c r="C885" s="39"/>
      <c r="D885" s="39"/>
      <c r="E885" s="547"/>
      <c r="F885" s="39"/>
      <c r="G885" s="56"/>
      <c r="H885" s="56"/>
      <c r="I885" s="39"/>
      <c r="J885" s="39"/>
      <c r="K885" s="547"/>
      <c r="L885" s="39"/>
      <c r="M885" s="39"/>
      <c r="N885" s="39"/>
      <c r="O885" s="1181"/>
      <c r="P885" s="1181"/>
      <c r="Q885" s="1181"/>
      <c r="R885" s="1181"/>
      <c r="S885" s="1181"/>
      <c r="T885" s="1181"/>
      <c r="U885" s="1181"/>
      <c r="V885" s="1181"/>
      <c r="W885" s="1181"/>
      <c r="X885" s="1181"/>
      <c r="Y885" s="1181"/>
      <c r="Z885" s="2303"/>
      <c r="AA885" s="211"/>
      <c r="AB885" s="211"/>
      <c r="AC885" s="211"/>
      <c r="AD885" s="211"/>
      <c r="AE885" s="3228"/>
      <c r="AF885" s="3073"/>
    </row>
    <row r="886" spans="1:120" ht="15" customHeight="1" x14ac:dyDescent="0.25">
      <c r="A886" s="51" t="s">
        <v>5</v>
      </c>
      <c r="B886" s="1756"/>
      <c r="C886" s="39"/>
      <c r="D886" s="39"/>
      <c r="E886" s="547"/>
      <c r="F886" s="39"/>
      <c r="G886" s="56"/>
      <c r="H886" s="56"/>
      <c r="I886" s="39"/>
      <c r="J886" s="39"/>
      <c r="K886" s="547"/>
      <c r="L886" s="39"/>
      <c r="M886" s="39"/>
      <c r="N886" s="39"/>
      <c r="O886" s="1181"/>
      <c r="P886" s="1181"/>
      <c r="Q886" s="1181"/>
      <c r="R886" s="1181"/>
      <c r="S886" s="1181"/>
      <c r="T886" s="1181"/>
      <c r="U886" s="1181"/>
      <c r="V886" s="1181"/>
      <c r="W886" s="1181"/>
      <c r="X886" s="1181"/>
      <c r="Y886" s="1181"/>
      <c r="Z886" s="2303"/>
      <c r="AA886" s="211"/>
      <c r="AB886" s="211"/>
      <c r="AC886" s="211"/>
      <c r="AD886" s="211"/>
      <c r="AE886" s="3228"/>
      <c r="AF886" s="3073"/>
    </row>
    <row r="887" spans="1:120" ht="15" customHeight="1" x14ac:dyDescent="0.25">
      <c r="A887" s="47" t="s">
        <v>6</v>
      </c>
      <c r="B887" s="447">
        <v>340</v>
      </c>
      <c r="C887" s="106">
        <v>142</v>
      </c>
      <c r="D887" s="141">
        <f>ROUND(C887/12*$A$4,0)</f>
        <v>130</v>
      </c>
      <c r="E887" s="406">
        <v>126</v>
      </c>
      <c r="F887" s="141">
        <f>E887/D887*100</f>
        <v>96.92307692307692</v>
      </c>
      <c r="G887" s="270">
        <v>3</v>
      </c>
      <c r="H887" s="154">
        <f>K887/E887</f>
        <v>3.1031746031746033</v>
      </c>
      <c r="I887" s="163">
        <f>ROUND(C887*G887,0)</f>
        <v>426</v>
      </c>
      <c r="J887" s="163">
        <f>ROUND(D887*G887,0)</f>
        <v>390</v>
      </c>
      <c r="K887" s="408">
        <v>391</v>
      </c>
      <c r="L887" s="163">
        <f>K887/J887*100</f>
        <v>100.25641025641025</v>
      </c>
      <c r="M887" s="163">
        <f>ROUND(I887/B887,0)</f>
        <v>1</v>
      </c>
      <c r="N887" s="163">
        <f>K887/$A$4*12/M887</f>
        <v>426.54545454545456</v>
      </c>
      <c r="O887" s="1181"/>
      <c r="P887" s="1181"/>
      <c r="Q887" s="1181"/>
      <c r="R887" s="1181"/>
      <c r="S887" s="1181"/>
      <c r="T887" s="1181"/>
      <c r="U887" s="1181"/>
      <c r="V887" s="1181"/>
      <c r="W887" s="1181"/>
      <c r="X887" s="1181"/>
      <c r="Y887" s="1181"/>
      <c r="Z887" s="2303"/>
      <c r="AA887" s="211"/>
      <c r="AB887" s="211"/>
      <c r="AC887" s="211"/>
      <c r="AD887" s="211"/>
      <c r="AE887" s="3228"/>
      <c r="AF887" s="2948"/>
    </row>
    <row r="888" spans="1:120" ht="15" customHeight="1" x14ac:dyDescent="0.25">
      <c r="A888" s="463" t="s">
        <v>28</v>
      </c>
      <c r="B888" s="1570">
        <v>340</v>
      </c>
      <c r="C888" s="1219">
        <v>293</v>
      </c>
      <c r="D888" s="201">
        <f>ROUND(C888/12*$A$4,0)</f>
        <v>269</v>
      </c>
      <c r="E888" s="413">
        <v>268</v>
      </c>
      <c r="F888" s="201">
        <f>E888/D888*100</f>
        <v>99.628252788104092</v>
      </c>
      <c r="G888" s="939">
        <v>3</v>
      </c>
      <c r="H888" s="400">
        <f>K888/E888</f>
        <v>3.0783582089552239</v>
      </c>
      <c r="I888" s="366">
        <f>ROUND(C888*G888,0)</f>
        <v>879</v>
      </c>
      <c r="J888" s="366">
        <f>ROUND(D888*G888,0)</f>
        <v>807</v>
      </c>
      <c r="K888" s="410">
        <v>825</v>
      </c>
      <c r="L888" s="366">
        <f>K888/J888*100</f>
        <v>102.23048327137548</v>
      </c>
      <c r="M888" s="366">
        <f>ROUND(I888/B888,0)</f>
        <v>3</v>
      </c>
      <c r="N888" s="366">
        <f>K888/$A$4*12/M888</f>
        <v>300</v>
      </c>
      <c r="O888" s="1183"/>
      <c r="P888" s="1183"/>
      <c r="Q888" s="1183"/>
      <c r="R888" s="1183"/>
      <c r="S888" s="1183"/>
      <c r="T888" s="1183"/>
      <c r="U888" s="1183"/>
      <c r="V888" s="1183"/>
      <c r="W888" s="1183"/>
      <c r="X888" s="1183"/>
      <c r="Y888" s="1183"/>
      <c r="Z888" s="2304"/>
      <c r="AA888" s="2317"/>
      <c r="AB888" s="2317"/>
      <c r="AC888" s="2317"/>
      <c r="AD888" s="2317"/>
      <c r="AE888" s="3229"/>
      <c r="AF888" s="2949"/>
    </row>
    <row r="889" spans="1:120" s="405" customFormat="1" ht="15" customHeight="1" x14ac:dyDescent="0.25">
      <c r="A889" s="1608" t="s">
        <v>7</v>
      </c>
      <c r="B889" s="1608"/>
      <c r="C889" s="624">
        <f>SUM(C887:C888)</f>
        <v>435</v>
      </c>
      <c r="D889" s="624">
        <f>SUM(D887:D888)</f>
        <v>399</v>
      </c>
      <c r="E889" s="624">
        <f>SUM(E887:E888)</f>
        <v>394</v>
      </c>
      <c r="F889" s="624">
        <f>E889/D889*100</f>
        <v>98.746867167919788</v>
      </c>
      <c r="G889" s="1452">
        <f>IF(C889=0,0,I889/C889)</f>
        <v>3</v>
      </c>
      <c r="H889" s="1452">
        <f>K889/E889</f>
        <v>3.0862944162436547</v>
      </c>
      <c r="I889" s="624">
        <f>SUM(I887:I888)</f>
        <v>1305</v>
      </c>
      <c r="J889" s="624">
        <f>SUM(J887:J888)</f>
        <v>1197</v>
      </c>
      <c r="K889" s="624">
        <f>SUM(K887:K888)</f>
        <v>1216</v>
      </c>
      <c r="L889" s="1455">
        <f>K889/J889*100</f>
        <v>101.58730158730158</v>
      </c>
      <c r="M889" s="1532">
        <f>SUM(M887:M888)</f>
        <v>4</v>
      </c>
      <c r="N889" s="1455">
        <f>K889/$A$4*12/M889</f>
        <v>331.63636363636363</v>
      </c>
      <c r="O889" s="531">
        <v>9630.2896901120002</v>
      </c>
      <c r="P889" s="531">
        <v>12617.648723567996</v>
      </c>
      <c r="Q889" s="531">
        <v>12620.173989999999</v>
      </c>
      <c r="R889" s="531">
        <v>12620.173989999999</v>
      </c>
      <c r="S889" s="531">
        <v>12620.173989999999</v>
      </c>
      <c r="T889" s="531">
        <v>12620.173989999999</v>
      </c>
      <c r="U889" s="531">
        <v>12524.163186276</v>
      </c>
      <c r="V889" s="531">
        <v>12524.163186276</v>
      </c>
      <c r="W889" s="531">
        <v>12524.163186276</v>
      </c>
      <c r="X889" s="531">
        <v>12524.163186276</v>
      </c>
      <c r="Y889" s="531">
        <v>12524.163186276</v>
      </c>
      <c r="Z889" s="2305">
        <f>O889/12*$A$4+(P889-O889)/11*10+(Q889-P889)/10*9+(R889-Q889)/9*8+(S889-R889)/8*7+(T889-S889)/7*6+(U889-T889)/6*5+(V889-U889)/5*4+(W889-V889)/4*3+(X889-W889)/3*2+(Y889-X889)/2*1</f>
        <v>11465.810225460255</v>
      </c>
      <c r="AA889" s="1353">
        <f>AE889-AC889</f>
        <v>11307.720379999999</v>
      </c>
      <c r="AB889" s="1353">
        <f>AA889-Z889</f>
        <v>-158.08984546025567</v>
      </c>
      <c r="AC889" s="1353">
        <v>-81.741929999999996</v>
      </c>
      <c r="AD889" s="1353"/>
      <c r="AE889" s="3230">
        <v>11225.978449999999</v>
      </c>
      <c r="AF889" s="3014"/>
    </row>
    <row r="890" spans="1:120" ht="15" customHeight="1" x14ac:dyDescent="0.25">
      <c r="A890" s="1235" t="s">
        <v>340</v>
      </c>
      <c r="B890" s="2870"/>
      <c r="C890" s="131"/>
      <c r="D890" s="131"/>
      <c r="E890" s="1715"/>
      <c r="F890" s="131"/>
      <c r="G890" s="267"/>
      <c r="H890" s="267"/>
      <c r="I890" s="131"/>
      <c r="J890" s="131"/>
      <c r="K890" s="1715"/>
      <c r="L890" s="131"/>
      <c r="M890" s="131"/>
      <c r="N890" s="131"/>
      <c r="O890" s="1182"/>
      <c r="P890" s="1182"/>
      <c r="Q890" s="1182"/>
      <c r="R890" s="1182"/>
      <c r="S890" s="1182"/>
      <c r="T890" s="1182"/>
      <c r="U890" s="1182"/>
      <c r="V890" s="1182"/>
      <c r="W890" s="1182"/>
      <c r="X890" s="1182"/>
      <c r="Y890" s="1182"/>
      <c r="Z890" s="2306"/>
      <c r="AA890" s="2320"/>
      <c r="AB890" s="2320"/>
      <c r="AC890" s="2320"/>
      <c r="AD890" s="2320"/>
      <c r="AE890" s="3231"/>
      <c r="AF890" s="3060"/>
    </row>
    <row r="891" spans="1:120" ht="15" customHeight="1" x14ac:dyDescent="0.25">
      <c r="A891" s="288" t="s">
        <v>458</v>
      </c>
      <c r="B891" s="495"/>
      <c r="C891" s="36">
        <f>C892+C893+C894+C895</f>
        <v>44950</v>
      </c>
      <c r="D891" s="36">
        <f>D892+D893+D894+D895</f>
        <v>41205</v>
      </c>
      <c r="E891" s="36">
        <f>E892+E893+E894+E895</f>
        <v>41285</v>
      </c>
      <c r="F891" s="39">
        <f>E891/D891*100</f>
        <v>100.19415119524328</v>
      </c>
      <c r="G891" s="56"/>
      <c r="H891" s="56"/>
      <c r="I891" s="39"/>
      <c r="J891" s="39"/>
      <c r="K891" s="547"/>
      <c r="L891" s="39"/>
      <c r="M891" s="39"/>
      <c r="N891" s="39"/>
      <c r="O891" s="1181"/>
      <c r="P891" s="1181"/>
      <c r="Q891" s="1181"/>
      <c r="R891" s="1181"/>
      <c r="S891" s="1181"/>
      <c r="T891" s="1181"/>
      <c r="U891" s="1181"/>
      <c r="V891" s="1181"/>
      <c r="W891" s="1181"/>
      <c r="X891" s="1181"/>
      <c r="Y891" s="1181"/>
      <c r="Z891" s="2303"/>
      <c r="AA891" s="211"/>
      <c r="AB891" s="211"/>
      <c r="AC891" s="211"/>
      <c r="AD891" s="211"/>
      <c r="AE891" s="3228"/>
      <c r="AF891" s="3075"/>
    </row>
    <row r="892" spans="1:120" ht="15" customHeight="1" x14ac:dyDescent="0.25">
      <c r="A892" s="288" t="s">
        <v>341</v>
      </c>
      <c r="B892" s="522"/>
      <c r="C892" s="53">
        <v>13000</v>
      </c>
      <c r="D892" s="141">
        <f>ROUND(C892/12*$A$4,0)</f>
        <v>11917</v>
      </c>
      <c r="E892" s="53">
        <v>11920</v>
      </c>
      <c r="F892" s="53">
        <f>E892/D892*100</f>
        <v>100.0251741210036</v>
      </c>
      <c r="G892" s="56"/>
      <c r="H892" s="56"/>
      <c r="I892" s="55"/>
      <c r="J892" s="55"/>
      <c r="K892" s="519"/>
      <c r="L892" s="55"/>
      <c r="M892" s="55"/>
      <c r="N892" s="55"/>
      <c r="O892" s="1181"/>
      <c r="P892" s="1181"/>
      <c r="Q892" s="1181"/>
      <c r="R892" s="1181"/>
      <c r="S892" s="1181"/>
      <c r="T892" s="1181"/>
      <c r="U892" s="1181"/>
      <c r="V892" s="1181"/>
      <c r="W892" s="1181"/>
      <c r="X892" s="1181"/>
      <c r="Y892" s="1181"/>
      <c r="Z892" s="2303"/>
      <c r="AA892" s="211"/>
      <c r="AB892" s="211"/>
      <c r="AC892" s="211"/>
      <c r="AD892" s="211"/>
      <c r="AE892" s="3228"/>
      <c r="AF892" s="3064"/>
    </row>
    <row r="893" spans="1:120" ht="29.25" customHeight="1" x14ac:dyDescent="0.25">
      <c r="A893" s="288" t="s">
        <v>342</v>
      </c>
      <c r="B893" s="522"/>
      <c r="C893" s="53">
        <v>23450</v>
      </c>
      <c r="D893" s="141">
        <f>ROUND(C893/12*$A$4,0)</f>
        <v>21496</v>
      </c>
      <c r="E893" s="503">
        <v>21445</v>
      </c>
      <c r="F893" s="53">
        <f>E893/D893*100</f>
        <v>99.762746557499071</v>
      </c>
      <c r="G893" s="56"/>
      <c r="H893" s="56"/>
      <c r="I893" s="55"/>
      <c r="J893" s="55"/>
      <c r="K893" s="519"/>
      <c r="L893" s="55"/>
      <c r="M893" s="55"/>
      <c r="N893" s="55"/>
      <c r="O893" s="1181"/>
      <c r="P893" s="1181"/>
      <c r="Q893" s="1181"/>
      <c r="R893" s="1181"/>
      <c r="S893" s="1181"/>
      <c r="T893" s="1181"/>
      <c r="U893" s="1181"/>
      <c r="V893" s="1181"/>
      <c r="W893" s="1181"/>
      <c r="X893" s="1181"/>
      <c r="Y893" s="1181"/>
      <c r="Z893" s="2303"/>
      <c r="AA893" s="211"/>
      <c r="AB893" s="211"/>
      <c r="AC893" s="211"/>
      <c r="AD893" s="211"/>
      <c r="AE893" s="3228"/>
      <c r="AF893" s="3065"/>
    </row>
    <row r="894" spans="1:120" ht="30" customHeight="1" x14ac:dyDescent="0.25">
      <c r="A894" s="288" t="s">
        <v>343</v>
      </c>
      <c r="B894" s="522"/>
      <c r="C894" s="53"/>
      <c r="D894" s="141">
        <f>ROUND(C894/12*$A$4,0)</f>
        <v>0</v>
      </c>
      <c r="E894" s="503"/>
      <c r="F894" s="53"/>
      <c r="G894" s="56"/>
      <c r="H894" s="56"/>
      <c r="I894" s="55"/>
      <c r="J894" s="55"/>
      <c r="K894" s="519"/>
      <c r="L894" s="55"/>
      <c r="M894" s="55"/>
      <c r="N894" s="55"/>
      <c r="O894" s="1181"/>
      <c r="P894" s="1181"/>
      <c r="Q894" s="1181"/>
      <c r="R894" s="1181"/>
      <c r="S894" s="1181"/>
      <c r="T894" s="1181"/>
      <c r="U894" s="1181"/>
      <c r="V894" s="1181"/>
      <c r="W894" s="1181"/>
      <c r="X894" s="1181"/>
      <c r="Y894" s="1181"/>
      <c r="Z894" s="2303"/>
      <c r="AA894" s="211"/>
      <c r="AB894" s="211"/>
      <c r="AC894" s="211"/>
      <c r="AD894" s="211"/>
      <c r="AE894" s="3228"/>
      <c r="AF894" s="3065"/>
    </row>
    <row r="895" spans="1:120" ht="15" customHeight="1" x14ac:dyDescent="0.25">
      <c r="A895" s="288" t="s">
        <v>344</v>
      </c>
      <c r="B895" s="522"/>
      <c r="C895" s="53">
        <v>8500</v>
      </c>
      <c r="D895" s="141">
        <f>ROUND(C895/12*$A$4,0)</f>
        <v>7792</v>
      </c>
      <c r="E895" s="503">
        <v>7920</v>
      </c>
      <c r="F895" s="53">
        <f>E895/D895*100</f>
        <v>101.64271047227926</v>
      </c>
      <c r="G895" s="56"/>
      <c r="H895" s="56"/>
      <c r="I895" s="55"/>
      <c r="J895" s="55"/>
      <c r="K895" s="519"/>
      <c r="L895" s="55"/>
      <c r="M895" s="55"/>
      <c r="N895" s="55"/>
      <c r="O895" s="1181"/>
      <c r="P895" s="1181"/>
      <c r="Q895" s="1181"/>
      <c r="R895" s="1181"/>
      <c r="S895" s="1181"/>
      <c r="T895" s="1181"/>
      <c r="U895" s="1181"/>
      <c r="V895" s="1181"/>
      <c r="W895" s="1181"/>
      <c r="X895" s="1181"/>
      <c r="Y895" s="1181"/>
      <c r="Z895" s="2303"/>
      <c r="AA895" s="211"/>
      <c r="AB895" s="211"/>
      <c r="AC895" s="211"/>
      <c r="AD895" s="211"/>
      <c r="AE895" s="3228"/>
      <c r="AF895" s="3065"/>
    </row>
    <row r="896" spans="1:120" ht="15" customHeight="1" x14ac:dyDescent="0.25">
      <c r="A896" s="288" t="s">
        <v>457</v>
      </c>
      <c r="B896" s="522"/>
      <c r="C896" s="53">
        <v>66961</v>
      </c>
      <c r="D896" s="141">
        <f>ROUND(C896/12*$A$4,0)</f>
        <v>61381</v>
      </c>
      <c r="E896" s="503">
        <v>60815</v>
      </c>
      <c r="F896" s="53">
        <f>E896/D896*100</f>
        <v>99.07789055245108</v>
      </c>
      <c r="G896" s="56"/>
      <c r="H896" s="56"/>
      <c r="I896" s="55"/>
      <c r="J896" s="55"/>
      <c r="K896" s="519"/>
      <c r="L896" s="55"/>
      <c r="M896" s="55"/>
      <c r="N896" s="55"/>
      <c r="O896" s="1181"/>
      <c r="P896" s="1181"/>
      <c r="Q896" s="1181"/>
      <c r="R896" s="1181"/>
      <c r="S896" s="1181"/>
      <c r="T896" s="1181"/>
      <c r="U896" s="1181"/>
      <c r="V896" s="1181"/>
      <c r="W896" s="1181"/>
      <c r="X896" s="1181"/>
      <c r="Y896" s="1181"/>
      <c r="Z896" s="2303"/>
      <c r="AA896" s="211"/>
      <c r="AB896" s="211"/>
      <c r="AC896" s="211"/>
      <c r="AD896" s="211"/>
      <c r="AE896" s="3228"/>
      <c r="AF896" s="3065"/>
    </row>
    <row r="897" spans="1:32" ht="15" customHeight="1" x14ac:dyDescent="0.25">
      <c r="A897" s="288" t="s">
        <v>336</v>
      </c>
      <c r="B897" s="522"/>
      <c r="C897" s="53"/>
      <c r="D897" s="141"/>
      <c r="E897" s="503"/>
      <c r="F897" s="53"/>
      <c r="G897" s="56"/>
      <c r="H897" s="56"/>
      <c r="I897" s="55"/>
      <c r="J897" s="55"/>
      <c r="K897" s="519"/>
      <c r="L897" s="55"/>
      <c r="M897" s="55"/>
      <c r="N897" s="55"/>
      <c r="O897" s="1181"/>
      <c r="P897" s="1181"/>
      <c r="Q897" s="1181"/>
      <c r="R897" s="1181"/>
      <c r="S897" s="1181"/>
      <c r="T897" s="1181"/>
      <c r="U897" s="1181"/>
      <c r="V897" s="1181"/>
      <c r="W897" s="1181"/>
      <c r="X897" s="1181"/>
      <c r="Y897" s="1181"/>
      <c r="Z897" s="2303"/>
      <c r="AA897" s="211"/>
      <c r="AB897" s="211"/>
      <c r="AC897" s="211"/>
      <c r="AD897" s="211"/>
      <c r="AE897" s="3228"/>
      <c r="AF897" s="3065"/>
    </row>
    <row r="898" spans="1:32" ht="33" customHeight="1" x14ac:dyDescent="0.25">
      <c r="A898" s="293" t="s">
        <v>183</v>
      </c>
      <c r="B898" s="522"/>
      <c r="C898" s="57">
        <f>SUM(C891+C896*3.2)</f>
        <v>259225.2</v>
      </c>
      <c r="D898" s="140">
        <f>SUM(D891+D896*3.2)</f>
        <v>237624.2</v>
      </c>
      <c r="E898" s="520">
        <f>SUM(E891+E896*3.2)</f>
        <v>235893</v>
      </c>
      <c r="F898" s="57">
        <f>E898/D898*100</f>
        <v>99.27145467507097</v>
      </c>
      <c r="G898" s="56"/>
      <c r="H898" s="56"/>
      <c r="I898" s="55"/>
      <c r="J898" s="55"/>
      <c r="K898" s="519"/>
      <c r="L898" s="55"/>
      <c r="M898" s="55"/>
      <c r="N898" s="55"/>
      <c r="O898" s="1181"/>
      <c r="P898" s="1181"/>
      <c r="Q898" s="1181"/>
      <c r="R898" s="1181"/>
      <c r="S898" s="1181"/>
      <c r="T898" s="1181"/>
      <c r="U898" s="1181"/>
      <c r="V898" s="1181"/>
      <c r="W898" s="1181"/>
      <c r="X898" s="1181"/>
      <c r="Y898" s="1181"/>
      <c r="Z898" s="2303"/>
      <c r="AA898" s="211"/>
      <c r="AB898" s="211"/>
      <c r="AC898" s="211"/>
      <c r="AD898" s="211"/>
      <c r="AE898" s="3228"/>
      <c r="AF898" s="3086"/>
    </row>
    <row r="899" spans="1:32" ht="15" customHeight="1" x14ac:dyDescent="0.25">
      <c r="A899" s="756" t="s">
        <v>345</v>
      </c>
      <c r="B899" s="522"/>
      <c r="C899" s="53"/>
      <c r="D899" s="141"/>
      <c r="E899" s="503"/>
      <c r="F899" s="53"/>
      <c r="G899" s="56"/>
      <c r="H899" s="56"/>
      <c r="I899" s="55"/>
      <c r="J899" s="55"/>
      <c r="K899" s="519"/>
      <c r="L899" s="55"/>
      <c r="M899" s="55"/>
      <c r="N899" s="55"/>
      <c r="O899" s="1181"/>
      <c r="P899" s="1181"/>
      <c r="Q899" s="1181"/>
      <c r="R899" s="1181"/>
      <c r="S899" s="1181"/>
      <c r="T899" s="1181"/>
      <c r="U899" s="1181"/>
      <c r="V899" s="1181"/>
      <c r="W899" s="1181"/>
      <c r="X899" s="1181"/>
      <c r="Y899" s="1181"/>
      <c r="Z899" s="2303"/>
      <c r="AA899" s="211"/>
      <c r="AB899" s="211"/>
      <c r="AC899" s="211"/>
      <c r="AD899" s="211"/>
      <c r="AE899" s="3228"/>
      <c r="AF899" s="3065"/>
    </row>
    <row r="900" spans="1:32" ht="15" customHeight="1" x14ac:dyDescent="0.25">
      <c r="A900" s="288" t="s">
        <v>217</v>
      </c>
      <c r="B900" s="522"/>
      <c r="C900" s="53">
        <f>SUM(C902,C905,C907)</f>
        <v>14952</v>
      </c>
      <c r="D900" s="53">
        <f>SUM(D902,D905,D907)</f>
        <v>13706</v>
      </c>
      <c r="E900" s="53">
        <f>SUM(E902,E905,E907)</f>
        <v>14845</v>
      </c>
      <c r="F900" s="53">
        <f>E900/D900*100</f>
        <v>108.31022909674594</v>
      </c>
      <c r="G900" s="56"/>
      <c r="H900" s="56"/>
      <c r="I900" s="55"/>
      <c r="J900" s="55"/>
      <c r="K900" s="519"/>
      <c r="L900" s="55"/>
      <c r="M900" s="55"/>
      <c r="N900" s="55"/>
      <c r="O900" s="1181"/>
      <c r="P900" s="1181"/>
      <c r="Q900" s="1181"/>
      <c r="R900" s="1181"/>
      <c r="S900" s="1181"/>
      <c r="T900" s="1181"/>
      <c r="U900" s="1181"/>
      <c r="V900" s="1181"/>
      <c r="W900" s="1181"/>
      <c r="X900" s="1181"/>
      <c r="Y900" s="1181"/>
      <c r="Z900" s="2303"/>
      <c r="AA900" s="211"/>
      <c r="AB900" s="211"/>
      <c r="AC900" s="211"/>
      <c r="AD900" s="211"/>
      <c r="AE900" s="3228"/>
      <c r="AF900" s="3064"/>
    </row>
    <row r="901" spans="1:32" ht="20.25" customHeight="1" x14ac:dyDescent="0.25">
      <c r="A901" s="288" t="s">
        <v>341</v>
      </c>
      <c r="B901" s="522"/>
      <c r="C901" s="53"/>
      <c r="D901" s="141"/>
      <c r="E901" s="53"/>
      <c r="F901" s="53"/>
      <c r="G901" s="56"/>
      <c r="H901" s="56"/>
      <c r="I901" s="55"/>
      <c r="J901" s="55"/>
      <c r="K901" s="519"/>
      <c r="L901" s="55"/>
      <c r="M901" s="55"/>
      <c r="N901" s="55"/>
      <c r="O901" s="1181"/>
      <c r="P901" s="1181"/>
      <c r="Q901" s="1181"/>
      <c r="R901" s="1181"/>
      <c r="S901" s="1181"/>
      <c r="T901" s="1181"/>
      <c r="U901" s="1181"/>
      <c r="V901" s="1181"/>
      <c r="W901" s="1181"/>
      <c r="X901" s="1181"/>
      <c r="Y901" s="1181"/>
      <c r="Z901" s="2303"/>
      <c r="AA901" s="211"/>
      <c r="AB901" s="211"/>
      <c r="AC901" s="211"/>
      <c r="AD901" s="211"/>
      <c r="AE901" s="3228"/>
      <c r="AF901" s="3064"/>
    </row>
    <row r="902" spans="1:32" ht="40.5" customHeight="1" x14ac:dyDescent="0.25">
      <c r="A902" s="757" t="s">
        <v>346</v>
      </c>
      <c r="B902" s="522"/>
      <c r="C902" s="53">
        <f>SUM(C903:C904)</f>
        <v>12652</v>
      </c>
      <c r="D902" s="53">
        <f>SUM(D903:D904)</f>
        <v>11598</v>
      </c>
      <c r="E902" s="53">
        <f>SUM(E903:E904)</f>
        <v>12665</v>
      </c>
      <c r="F902" s="53">
        <f t="shared" ref="F902:F907" si="271">E902/D902*100</f>
        <v>109.1998620451802</v>
      </c>
      <c r="G902" s="56"/>
      <c r="H902" s="56"/>
      <c r="I902" s="55"/>
      <c r="J902" s="55"/>
      <c r="K902" s="519"/>
      <c r="L902" s="55"/>
      <c r="M902" s="55"/>
      <c r="N902" s="55"/>
      <c r="O902" s="1181"/>
      <c r="P902" s="1181"/>
      <c r="Q902" s="1181"/>
      <c r="R902" s="1181"/>
      <c r="S902" s="1181"/>
      <c r="T902" s="1181"/>
      <c r="U902" s="1181"/>
      <c r="V902" s="1181"/>
      <c r="W902" s="1181"/>
      <c r="X902" s="1181"/>
      <c r="Y902" s="1181"/>
      <c r="Z902" s="2303"/>
      <c r="AA902" s="211"/>
      <c r="AB902" s="211"/>
      <c r="AC902" s="211"/>
      <c r="AD902" s="211"/>
      <c r="AE902" s="3228"/>
      <c r="AF902" s="3064"/>
    </row>
    <row r="903" spans="1:32" ht="26.25" customHeight="1" x14ac:dyDescent="0.25">
      <c r="A903" s="288" t="s">
        <v>347</v>
      </c>
      <c r="B903" s="522"/>
      <c r="C903" s="53">
        <v>9732</v>
      </c>
      <c r="D903" s="141">
        <f t="shared" ref="D903:D909" si="272">ROUND(C903/12*$A$4,0)</f>
        <v>8921</v>
      </c>
      <c r="E903" s="503">
        <v>9773</v>
      </c>
      <c r="F903" s="53">
        <f t="shared" si="271"/>
        <v>109.5504988230019</v>
      </c>
      <c r="G903" s="56"/>
      <c r="H903" s="56"/>
      <c r="I903" s="55"/>
      <c r="J903" s="55"/>
      <c r="K903" s="519"/>
      <c r="L903" s="55"/>
      <c r="M903" s="55"/>
      <c r="N903" s="55"/>
      <c r="O903" s="1181"/>
      <c r="P903" s="1181"/>
      <c r="Q903" s="1181"/>
      <c r="R903" s="1181"/>
      <c r="S903" s="1181"/>
      <c r="T903" s="1181"/>
      <c r="U903" s="1181"/>
      <c r="V903" s="1181"/>
      <c r="W903" s="1181"/>
      <c r="X903" s="1181"/>
      <c r="Y903" s="1181"/>
      <c r="Z903" s="2303"/>
      <c r="AA903" s="211"/>
      <c r="AB903" s="211"/>
      <c r="AC903" s="211"/>
      <c r="AD903" s="211"/>
      <c r="AE903" s="3228"/>
      <c r="AF903" s="3065"/>
    </row>
    <row r="904" spans="1:32" ht="31.5" customHeight="1" x14ac:dyDescent="0.25">
      <c r="A904" s="288" t="s">
        <v>348</v>
      </c>
      <c r="B904" s="522"/>
      <c r="C904" s="53">
        <v>2920</v>
      </c>
      <c r="D904" s="141">
        <f t="shared" si="272"/>
        <v>2677</v>
      </c>
      <c r="E904" s="503">
        <v>2892</v>
      </c>
      <c r="F904" s="53">
        <f t="shared" si="271"/>
        <v>108.03137840866641</v>
      </c>
      <c r="G904" s="56"/>
      <c r="H904" s="56"/>
      <c r="I904" s="55"/>
      <c r="J904" s="55"/>
      <c r="K904" s="519"/>
      <c r="L904" s="55"/>
      <c r="M904" s="55"/>
      <c r="N904" s="55"/>
      <c r="O904" s="1181"/>
      <c r="P904" s="1181"/>
      <c r="Q904" s="1181"/>
      <c r="R904" s="1181"/>
      <c r="S904" s="1181"/>
      <c r="T904" s="1181"/>
      <c r="U904" s="1181"/>
      <c r="V904" s="1181"/>
      <c r="W904" s="1181"/>
      <c r="X904" s="1181"/>
      <c r="Y904" s="1181"/>
      <c r="Z904" s="2303"/>
      <c r="AA904" s="211"/>
      <c r="AB904" s="211"/>
      <c r="AC904" s="211"/>
      <c r="AD904" s="211"/>
      <c r="AE904" s="3228"/>
      <c r="AF904" s="3065"/>
    </row>
    <row r="905" spans="1:32" ht="30" customHeight="1" x14ac:dyDescent="0.25">
      <c r="A905" s="757" t="s">
        <v>349</v>
      </c>
      <c r="B905" s="522"/>
      <c r="C905" s="53">
        <f>SUM(C906)</f>
        <v>1800</v>
      </c>
      <c r="D905" s="53">
        <f>SUM(D906)</f>
        <v>1650</v>
      </c>
      <c r="E905" s="53">
        <f>SUM(E906)</f>
        <v>1648</v>
      </c>
      <c r="F905" s="53">
        <f t="shared" si="271"/>
        <v>99.878787878787875</v>
      </c>
      <c r="G905" s="56"/>
      <c r="H905" s="56"/>
      <c r="I905" s="55"/>
      <c r="J905" s="55"/>
      <c r="K905" s="519"/>
      <c r="L905" s="55"/>
      <c r="M905" s="55"/>
      <c r="N905" s="55"/>
      <c r="O905" s="1181"/>
      <c r="P905" s="1181"/>
      <c r="Q905" s="1181"/>
      <c r="R905" s="1181"/>
      <c r="S905" s="1181"/>
      <c r="T905" s="1181"/>
      <c r="U905" s="1181"/>
      <c r="V905" s="1181"/>
      <c r="W905" s="1181"/>
      <c r="X905" s="1181"/>
      <c r="Y905" s="1181"/>
      <c r="Z905" s="2303"/>
      <c r="AA905" s="211"/>
      <c r="AB905" s="211"/>
      <c r="AC905" s="211"/>
      <c r="AD905" s="211"/>
      <c r="AE905" s="3228"/>
      <c r="AF905" s="3064"/>
    </row>
    <row r="906" spans="1:32" ht="27.75" customHeight="1" x14ac:dyDescent="0.25">
      <c r="A906" s="288" t="s">
        <v>350</v>
      </c>
      <c r="B906" s="522"/>
      <c r="C906" s="53">
        <v>1800</v>
      </c>
      <c r="D906" s="141">
        <f t="shared" si="272"/>
        <v>1650</v>
      </c>
      <c r="E906" s="503">
        <v>1648</v>
      </c>
      <c r="F906" s="53">
        <f t="shared" si="271"/>
        <v>99.878787878787875</v>
      </c>
      <c r="G906" s="56"/>
      <c r="H906" s="56"/>
      <c r="I906" s="55"/>
      <c r="J906" s="55"/>
      <c r="K906" s="519"/>
      <c r="L906" s="55"/>
      <c r="M906" s="55"/>
      <c r="N906" s="55"/>
      <c r="O906" s="1181"/>
      <c r="P906" s="1181"/>
      <c r="Q906" s="1181"/>
      <c r="R906" s="1181"/>
      <c r="S906" s="1181"/>
      <c r="T906" s="1181"/>
      <c r="U906" s="1181"/>
      <c r="V906" s="1181"/>
      <c r="W906" s="1181"/>
      <c r="X906" s="1181"/>
      <c r="Y906" s="1181"/>
      <c r="Z906" s="2303"/>
      <c r="AA906" s="211"/>
      <c r="AB906" s="211"/>
      <c r="AC906" s="211"/>
      <c r="AD906" s="211"/>
      <c r="AE906" s="3228"/>
      <c r="AF906" s="3065"/>
    </row>
    <row r="907" spans="1:32" ht="27.75" customHeight="1" x14ac:dyDescent="0.25">
      <c r="A907" s="288" t="s">
        <v>329</v>
      </c>
      <c r="B907" s="522"/>
      <c r="C907" s="53">
        <v>500</v>
      </c>
      <c r="D907" s="141">
        <f t="shared" si="272"/>
        <v>458</v>
      </c>
      <c r="E907" s="503">
        <v>532</v>
      </c>
      <c r="F907" s="53">
        <f t="shared" si="271"/>
        <v>116.15720524017468</v>
      </c>
      <c r="G907" s="56"/>
      <c r="H907" s="56"/>
      <c r="I907" s="55"/>
      <c r="J907" s="55"/>
      <c r="K907" s="519"/>
      <c r="L907" s="55"/>
      <c r="M907" s="55"/>
      <c r="N907" s="55"/>
      <c r="O907" s="1181"/>
      <c r="P907" s="1181"/>
      <c r="Q907" s="1181"/>
      <c r="R907" s="1181"/>
      <c r="S907" s="1181"/>
      <c r="T907" s="1181"/>
      <c r="U907" s="1181"/>
      <c r="V907" s="1181"/>
      <c r="W907" s="1181"/>
      <c r="X907" s="1181"/>
      <c r="Y907" s="1181"/>
      <c r="Z907" s="2303"/>
      <c r="AA907" s="211"/>
      <c r="AB907" s="211"/>
      <c r="AC907" s="211"/>
      <c r="AD907" s="211"/>
      <c r="AE907" s="3228"/>
      <c r="AF907" s="3065"/>
    </row>
    <row r="908" spans="1:32" ht="15" customHeight="1" x14ac:dyDescent="0.25">
      <c r="A908" s="288" t="s">
        <v>169</v>
      </c>
      <c r="B908" s="522"/>
      <c r="C908" s="53"/>
      <c r="D908" s="141">
        <f t="shared" si="272"/>
        <v>0</v>
      </c>
      <c r="E908" s="503"/>
      <c r="F908" s="53"/>
      <c r="G908" s="56"/>
      <c r="H908" s="56"/>
      <c r="I908" s="55"/>
      <c r="J908" s="55"/>
      <c r="K908" s="519"/>
      <c r="L908" s="55"/>
      <c r="M908" s="55"/>
      <c r="N908" s="55"/>
      <c r="O908" s="1181"/>
      <c r="P908" s="1181"/>
      <c r="Q908" s="1181"/>
      <c r="R908" s="1181"/>
      <c r="S908" s="1181"/>
      <c r="T908" s="1181"/>
      <c r="U908" s="1181"/>
      <c r="V908" s="1181"/>
      <c r="W908" s="1181"/>
      <c r="X908" s="1181"/>
      <c r="Y908" s="1181"/>
      <c r="Z908" s="2303"/>
      <c r="AA908" s="211"/>
      <c r="AB908" s="211"/>
      <c r="AC908" s="211"/>
      <c r="AD908" s="211"/>
      <c r="AE908" s="3228"/>
      <c r="AF908" s="3065"/>
    </row>
    <row r="909" spans="1:32" ht="34.5" customHeight="1" x14ac:dyDescent="0.25">
      <c r="A909" s="288" t="s">
        <v>170</v>
      </c>
      <c r="B909" s="522"/>
      <c r="C909" s="53">
        <v>18978</v>
      </c>
      <c r="D909" s="141">
        <f t="shared" si="272"/>
        <v>17397</v>
      </c>
      <c r="E909" s="503">
        <v>17309</v>
      </c>
      <c r="F909" s="53">
        <f>E909/D909*100</f>
        <v>99.494165660746106</v>
      </c>
      <c r="G909" s="56"/>
      <c r="H909" s="56"/>
      <c r="I909" s="55"/>
      <c r="J909" s="55"/>
      <c r="K909" s="519"/>
      <c r="L909" s="55"/>
      <c r="M909" s="55"/>
      <c r="N909" s="55"/>
      <c r="O909" s="1181"/>
      <c r="P909" s="1181"/>
      <c r="Q909" s="1181"/>
      <c r="R909" s="1181"/>
      <c r="S909" s="1181"/>
      <c r="T909" s="1181"/>
      <c r="U909" s="1181"/>
      <c r="V909" s="1181"/>
      <c r="W909" s="1181"/>
      <c r="X909" s="1181"/>
      <c r="Y909" s="1181"/>
      <c r="Z909" s="2303"/>
      <c r="AA909" s="211"/>
      <c r="AB909" s="211"/>
      <c r="AC909" s="211"/>
      <c r="AD909" s="211"/>
      <c r="AE909" s="3228"/>
      <c r="AF909" s="3065"/>
    </row>
    <row r="910" spans="1:32" ht="15" customHeight="1" x14ac:dyDescent="0.25">
      <c r="A910" s="13" t="s">
        <v>178</v>
      </c>
      <c r="B910" s="522"/>
      <c r="C910" s="57">
        <f>SUM(C900+C909)</f>
        <v>33930</v>
      </c>
      <c r="D910" s="140">
        <f>SUM(D900+D909)</f>
        <v>31103</v>
      </c>
      <c r="E910" s="520">
        <f>SUM(E900+E909)</f>
        <v>32154</v>
      </c>
      <c r="F910" s="57">
        <f>E910/D910*100</f>
        <v>103.37909526412244</v>
      </c>
      <c r="G910" s="56"/>
      <c r="H910" s="56"/>
      <c r="I910" s="55"/>
      <c r="J910" s="55"/>
      <c r="K910" s="519"/>
      <c r="L910" s="55"/>
      <c r="M910" s="55"/>
      <c r="N910" s="55"/>
      <c r="O910" s="1181"/>
      <c r="P910" s="1181"/>
      <c r="Q910" s="1181"/>
      <c r="R910" s="1181"/>
      <c r="S910" s="1181"/>
      <c r="T910" s="1181"/>
      <c r="U910" s="1181"/>
      <c r="V910" s="1181"/>
      <c r="W910" s="1181"/>
      <c r="X910" s="1181"/>
      <c r="Y910" s="1181"/>
      <c r="Z910" s="2303"/>
      <c r="AA910" s="211"/>
      <c r="AB910" s="211"/>
      <c r="AC910" s="211"/>
      <c r="AD910" s="211"/>
      <c r="AE910" s="3228"/>
      <c r="AF910" s="3086"/>
    </row>
    <row r="911" spans="1:32" ht="15" customHeight="1" x14ac:dyDescent="0.25">
      <c r="A911" s="1732" t="s">
        <v>172</v>
      </c>
      <c r="B911" s="1732"/>
      <c r="C911" s="36"/>
      <c r="D911" s="141">
        <f t="shared" ref="D911:D922" si="273">ROUND(C911/12*$A$4,0)</f>
        <v>0</v>
      </c>
      <c r="E911" s="543"/>
      <c r="F911" s="36"/>
      <c r="G911" s="56"/>
      <c r="H911" s="56"/>
      <c r="I911" s="39"/>
      <c r="J911" s="39"/>
      <c r="K911" s="547"/>
      <c r="L911" s="39"/>
      <c r="M911" s="39"/>
      <c r="N911" s="39"/>
      <c r="O911" s="1181"/>
      <c r="P911" s="1181"/>
      <c r="Q911" s="1181"/>
      <c r="R911" s="1181"/>
      <c r="S911" s="1181"/>
      <c r="T911" s="1181"/>
      <c r="U911" s="1181"/>
      <c r="V911" s="1181"/>
      <c r="W911" s="1181"/>
      <c r="X911" s="1181"/>
      <c r="Y911" s="1181"/>
      <c r="Z911" s="2303"/>
      <c r="AA911" s="211"/>
      <c r="AB911" s="211"/>
      <c r="AC911" s="211"/>
      <c r="AD911" s="211"/>
      <c r="AE911" s="3228"/>
      <c r="AF911" s="2990"/>
    </row>
    <row r="912" spans="1:32" ht="15" customHeight="1" x14ac:dyDescent="0.25">
      <c r="A912" s="47" t="s">
        <v>36</v>
      </c>
      <c r="B912" s="447"/>
      <c r="C912" s="36">
        <v>120000</v>
      </c>
      <c r="D912" s="141">
        <f t="shared" si="273"/>
        <v>110000</v>
      </c>
      <c r="E912" s="406">
        <v>110423</v>
      </c>
      <c r="F912" s="141">
        <f t="shared" ref="F912:F923" si="274">E912/D912*100</f>
        <v>100.38454545454545</v>
      </c>
      <c r="G912" s="56"/>
      <c r="H912" s="56"/>
      <c r="I912" s="39"/>
      <c r="J912" s="39"/>
      <c r="K912" s="547"/>
      <c r="L912" s="39"/>
      <c r="M912" s="39"/>
      <c r="N912" s="39"/>
      <c r="O912" s="1181"/>
      <c r="P912" s="1181"/>
      <c r="Q912" s="1181"/>
      <c r="R912" s="1181"/>
      <c r="S912" s="1181"/>
      <c r="T912" s="1181"/>
      <c r="U912" s="1181"/>
      <c r="V912" s="1181"/>
      <c r="W912" s="1181"/>
      <c r="X912" s="1181"/>
      <c r="Y912" s="1181"/>
      <c r="Z912" s="2303"/>
      <c r="AA912" s="211"/>
      <c r="AB912" s="211"/>
      <c r="AC912" s="211"/>
      <c r="AD912" s="211"/>
      <c r="AE912" s="3228"/>
      <c r="AF912" s="2948"/>
    </row>
    <row r="913" spans="1:120" ht="15" customHeight="1" x14ac:dyDescent="0.25">
      <c r="A913" s="145" t="s">
        <v>81</v>
      </c>
      <c r="B913" s="1488"/>
      <c r="C913" s="165">
        <v>1500</v>
      </c>
      <c r="D913" s="141">
        <f t="shared" si="273"/>
        <v>1375</v>
      </c>
      <c r="E913" s="406">
        <v>1490</v>
      </c>
      <c r="F913" s="141">
        <f t="shared" si="274"/>
        <v>108.36363636363637</v>
      </c>
      <c r="G913" s="265"/>
      <c r="H913" s="265"/>
      <c r="I913" s="167"/>
      <c r="J913" s="167"/>
      <c r="K913" s="644"/>
      <c r="L913" s="167"/>
      <c r="M913" s="167"/>
      <c r="N913" s="167"/>
      <c r="O913" s="1181"/>
      <c r="P913" s="1181"/>
      <c r="Q913" s="1181"/>
      <c r="R913" s="1181"/>
      <c r="S913" s="1181"/>
      <c r="T913" s="1181"/>
      <c r="U913" s="1181"/>
      <c r="V913" s="1181"/>
      <c r="W913" s="1181"/>
      <c r="X913" s="1181"/>
      <c r="Y913" s="1181"/>
      <c r="Z913" s="2303"/>
      <c r="AA913" s="211"/>
      <c r="AB913" s="211"/>
      <c r="AC913" s="211"/>
      <c r="AD913" s="211"/>
      <c r="AE913" s="3228"/>
      <c r="AF913" s="2948"/>
    </row>
    <row r="914" spans="1:120" ht="30" customHeight="1" x14ac:dyDescent="0.25">
      <c r="A914" s="389" t="s">
        <v>111</v>
      </c>
      <c r="B914" s="1487"/>
      <c r="C914" s="141">
        <v>1300</v>
      </c>
      <c r="D914" s="141">
        <f t="shared" si="273"/>
        <v>1192</v>
      </c>
      <c r="E914" s="406">
        <v>1195</v>
      </c>
      <c r="F914" s="141">
        <f t="shared" si="274"/>
        <v>100.25167785234899</v>
      </c>
      <c r="G914" s="153"/>
      <c r="H914" s="153"/>
      <c r="I914" s="170"/>
      <c r="J914" s="170"/>
      <c r="K914" s="411"/>
      <c r="L914" s="170"/>
      <c r="M914" s="170"/>
      <c r="N914" s="170"/>
      <c r="O914" s="1181"/>
      <c r="P914" s="1181"/>
      <c r="Q914" s="1181"/>
      <c r="R914" s="1181"/>
      <c r="S914" s="1181"/>
      <c r="T914" s="1181"/>
      <c r="U914" s="1181"/>
      <c r="V914" s="1181"/>
      <c r="W914" s="1181"/>
      <c r="X914" s="1181"/>
      <c r="Y914" s="1181"/>
      <c r="Z914" s="2303"/>
      <c r="AA914" s="211"/>
      <c r="AB914" s="211"/>
      <c r="AC914" s="211"/>
      <c r="AD914" s="211"/>
      <c r="AE914" s="3228"/>
      <c r="AF914" s="2948"/>
    </row>
    <row r="915" spans="1:120" ht="15" customHeight="1" x14ac:dyDescent="0.25">
      <c r="A915" s="47" t="s">
        <v>144</v>
      </c>
      <c r="B915" s="1441"/>
      <c r="C915" s="221">
        <v>6000</v>
      </c>
      <c r="D915" s="141">
        <f t="shared" si="273"/>
        <v>5500</v>
      </c>
      <c r="E915" s="406">
        <v>5384</v>
      </c>
      <c r="F915" s="141">
        <f t="shared" si="274"/>
        <v>97.890909090909091</v>
      </c>
      <c r="G915" s="265"/>
      <c r="H915" s="265"/>
      <c r="I915" s="167"/>
      <c r="J915" s="167"/>
      <c r="K915" s="644"/>
      <c r="L915" s="167"/>
      <c r="M915" s="167"/>
      <c r="N915" s="167"/>
      <c r="O915" s="1181"/>
      <c r="P915" s="1181"/>
      <c r="Q915" s="1181"/>
      <c r="R915" s="1181"/>
      <c r="S915" s="1181"/>
      <c r="T915" s="1181"/>
      <c r="U915" s="1181"/>
      <c r="V915" s="1181"/>
      <c r="W915" s="1181"/>
      <c r="X915" s="1181"/>
      <c r="Y915" s="1181"/>
      <c r="Z915" s="2303"/>
      <c r="AA915" s="211"/>
      <c r="AB915" s="211"/>
      <c r="AC915" s="211"/>
      <c r="AD915" s="211"/>
      <c r="AE915" s="3228"/>
      <c r="AF915" s="2948"/>
    </row>
    <row r="916" spans="1:120" ht="15" customHeight="1" x14ac:dyDescent="0.25">
      <c r="A916" s="157" t="s">
        <v>216</v>
      </c>
      <c r="B916" s="447"/>
      <c r="C916" s="36">
        <v>5500</v>
      </c>
      <c r="D916" s="141">
        <f t="shared" si="273"/>
        <v>5042</v>
      </c>
      <c r="E916" s="406">
        <v>5066</v>
      </c>
      <c r="F916" s="141">
        <f t="shared" si="274"/>
        <v>100.47600158667196</v>
      </c>
      <c r="G916" s="56"/>
      <c r="H916" s="56"/>
      <c r="I916" s="39"/>
      <c r="J916" s="39"/>
      <c r="K916" s="547"/>
      <c r="L916" s="39"/>
      <c r="M916" s="39"/>
      <c r="N916" s="39"/>
      <c r="O916" s="1181"/>
      <c r="P916" s="1181"/>
      <c r="Q916" s="1181"/>
      <c r="R916" s="1181"/>
      <c r="S916" s="1181"/>
      <c r="T916" s="1181"/>
      <c r="U916" s="1181"/>
      <c r="V916" s="1181"/>
      <c r="W916" s="1181"/>
      <c r="X916" s="1181"/>
      <c r="Y916" s="1181"/>
      <c r="Z916" s="2303"/>
      <c r="AA916" s="211"/>
      <c r="AB916" s="211"/>
      <c r="AC916" s="211"/>
      <c r="AD916" s="211"/>
      <c r="AE916" s="3228"/>
      <c r="AF916" s="2948"/>
    </row>
    <row r="917" spans="1:120" ht="15" customHeight="1" x14ac:dyDescent="0.25">
      <c r="A917" s="389" t="s">
        <v>35</v>
      </c>
      <c r="B917" s="447"/>
      <c r="C917" s="36">
        <v>150</v>
      </c>
      <c r="D917" s="141">
        <f t="shared" si="273"/>
        <v>138</v>
      </c>
      <c r="E917" s="406">
        <v>134</v>
      </c>
      <c r="F917" s="141">
        <f t="shared" si="274"/>
        <v>97.101449275362313</v>
      </c>
      <c r="G917" s="56"/>
      <c r="H917" s="56"/>
      <c r="I917" s="39"/>
      <c r="J917" s="39"/>
      <c r="K917" s="547"/>
      <c r="L917" s="39"/>
      <c r="M917" s="39"/>
      <c r="N917" s="39"/>
      <c r="O917" s="1181"/>
      <c r="P917" s="1181"/>
      <c r="Q917" s="1181"/>
      <c r="R917" s="1181"/>
      <c r="S917" s="1181"/>
      <c r="T917" s="1181"/>
      <c r="U917" s="1181"/>
      <c r="V917" s="1181"/>
      <c r="W917" s="1181"/>
      <c r="X917" s="1181"/>
      <c r="Y917" s="1181"/>
      <c r="Z917" s="2303"/>
      <c r="AA917" s="211"/>
      <c r="AB917" s="211"/>
      <c r="AC917" s="211"/>
      <c r="AD917" s="211"/>
      <c r="AE917" s="3228"/>
      <c r="AF917" s="2948"/>
    </row>
    <row r="918" spans="1:120" ht="15" customHeight="1" x14ac:dyDescent="0.25">
      <c r="A918" s="389" t="s">
        <v>77</v>
      </c>
      <c r="B918" s="447"/>
      <c r="C918" s="36">
        <v>4500</v>
      </c>
      <c r="D918" s="141">
        <f t="shared" si="273"/>
        <v>4125</v>
      </c>
      <c r="E918" s="406">
        <v>4368</v>
      </c>
      <c r="F918" s="141">
        <f t="shared" si="274"/>
        <v>105.89090909090908</v>
      </c>
      <c r="G918" s="56"/>
      <c r="H918" s="56"/>
      <c r="I918" s="39"/>
      <c r="J918" s="39"/>
      <c r="K918" s="547"/>
      <c r="L918" s="39"/>
      <c r="M918" s="39"/>
      <c r="N918" s="39"/>
      <c r="O918" s="1181"/>
      <c r="P918" s="1181"/>
      <c r="Q918" s="1181"/>
      <c r="R918" s="1181"/>
      <c r="S918" s="1181"/>
      <c r="T918" s="1181"/>
      <c r="U918" s="1181"/>
      <c r="V918" s="1181"/>
      <c r="W918" s="1181"/>
      <c r="X918" s="1181"/>
      <c r="Y918" s="1181"/>
      <c r="Z918" s="2303"/>
      <c r="AA918" s="211"/>
      <c r="AB918" s="211"/>
      <c r="AC918" s="211"/>
      <c r="AD918" s="211"/>
      <c r="AE918" s="3228"/>
      <c r="AF918" s="2948"/>
    </row>
    <row r="919" spans="1:120" ht="15" customHeight="1" x14ac:dyDescent="0.25">
      <c r="A919" s="389" t="s">
        <v>110</v>
      </c>
      <c r="B919" s="447"/>
      <c r="C919" s="36">
        <v>150</v>
      </c>
      <c r="D919" s="141">
        <f t="shared" si="273"/>
        <v>138</v>
      </c>
      <c r="E919" s="406">
        <v>156</v>
      </c>
      <c r="F919" s="141">
        <f t="shared" si="274"/>
        <v>113.04347826086956</v>
      </c>
      <c r="G919" s="56"/>
      <c r="H919" s="56"/>
      <c r="I919" s="39"/>
      <c r="J919" s="39"/>
      <c r="K919" s="547"/>
      <c r="L919" s="39"/>
      <c r="M919" s="39"/>
      <c r="N919" s="39"/>
      <c r="O919" s="1181"/>
      <c r="P919" s="1181"/>
      <c r="Q919" s="1181"/>
      <c r="R919" s="1181"/>
      <c r="S919" s="1181"/>
      <c r="T919" s="1181"/>
      <c r="U919" s="1181"/>
      <c r="V919" s="1181"/>
      <c r="W919" s="1181"/>
      <c r="X919" s="1181"/>
      <c r="Y919" s="1181"/>
      <c r="Z919" s="2303"/>
      <c r="AA919" s="211"/>
      <c r="AB919" s="211"/>
      <c r="AC919" s="211"/>
      <c r="AD919" s="211"/>
      <c r="AE919" s="3228"/>
      <c r="AF919" s="2948"/>
    </row>
    <row r="920" spans="1:120" ht="15" customHeight="1" x14ac:dyDescent="0.25">
      <c r="A920" s="389" t="s">
        <v>88</v>
      </c>
      <c r="B920" s="447"/>
      <c r="C920" s="37">
        <v>300</v>
      </c>
      <c r="D920" s="141">
        <f t="shared" si="273"/>
        <v>275</v>
      </c>
      <c r="E920" s="406">
        <v>257</v>
      </c>
      <c r="F920" s="141">
        <f t="shared" si="274"/>
        <v>93.454545454545453</v>
      </c>
      <c r="G920" s="56"/>
      <c r="H920" s="56"/>
      <c r="I920" s="39"/>
      <c r="J920" s="39"/>
      <c r="K920" s="547"/>
      <c r="L920" s="39"/>
      <c r="M920" s="39"/>
      <c r="N920" s="39"/>
      <c r="O920" s="1181"/>
      <c r="P920" s="1181"/>
      <c r="Q920" s="1181"/>
      <c r="R920" s="1181"/>
      <c r="S920" s="1181"/>
      <c r="T920" s="1181"/>
      <c r="U920" s="1181"/>
      <c r="V920" s="1181"/>
      <c r="W920" s="1181"/>
      <c r="X920" s="1181"/>
      <c r="Y920" s="1181"/>
      <c r="Z920" s="2303"/>
      <c r="AA920" s="211"/>
      <c r="AB920" s="211"/>
      <c r="AC920" s="211"/>
      <c r="AD920" s="211"/>
      <c r="AE920" s="3228"/>
      <c r="AF920" s="2948"/>
    </row>
    <row r="921" spans="1:120" ht="15" customHeight="1" x14ac:dyDescent="0.25">
      <c r="A921" s="389" t="s">
        <v>174</v>
      </c>
      <c r="B921" s="447"/>
      <c r="C921" s="37">
        <v>30</v>
      </c>
      <c r="D921" s="141">
        <f t="shared" si="273"/>
        <v>28</v>
      </c>
      <c r="E921" s="406">
        <v>29</v>
      </c>
      <c r="F921" s="141">
        <f t="shared" si="274"/>
        <v>103.57142857142858</v>
      </c>
      <c r="G921" s="56"/>
      <c r="H921" s="56"/>
      <c r="I921" s="39"/>
      <c r="J921" s="39"/>
      <c r="K921" s="547"/>
      <c r="L921" s="39"/>
      <c r="M921" s="39"/>
      <c r="N921" s="39"/>
      <c r="O921" s="1181"/>
      <c r="P921" s="1181"/>
      <c r="Q921" s="1181"/>
      <c r="R921" s="1181"/>
      <c r="S921" s="1181"/>
      <c r="T921" s="1181"/>
      <c r="U921" s="1181"/>
      <c r="V921" s="1181"/>
      <c r="W921" s="1181"/>
      <c r="X921" s="1181"/>
      <c r="Y921" s="1181"/>
      <c r="Z921" s="2303"/>
      <c r="AA921" s="211"/>
      <c r="AB921" s="211"/>
      <c r="AC921" s="211"/>
      <c r="AD921" s="211"/>
      <c r="AE921" s="3228"/>
      <c r="AF921" s="2948"/>
    </row>
    <row r="922" spans="1:120" ht="15" customHeight="1" x14ac:dyDescent="0.25">
      <c r="A922" s="1257" t="s">
        <v>245</v>
      </c>
      <c r="B922" s="1570"/>
      <c r="C922" s="89">
        <v>330</v>
      </c>
      <c r="D922" s="201">
        <f t="shared" si="273"/>
        <v>303</v>
      </c>
      <c r="E922" s="413">
        <v>249</v>
      </c>
      <c r="F922" s="201">
        <f t="shared" si="274"/>
        <v>82.178217821782169</v>
      </c>
      <c r="G922" s="64"/>
      <c r="H922" s="64"/>
      <c r="I922" s="90"/>
      <c r="J922" s="90"/>
      <c r="K922" s="619"/>
      <c r="L922" s="90"/>
      <c r="M922" s="90"/>
      <c r="N922" s="90"/>
      <c r="O922" s="1183"/>
      <c r="P922" s="1183"/>
      <c r="Q922" s="1183"/>
      <c r="R922" s="1183"/>
      <c r="S922" s="1183"/>
      <c r="T922" s="1183"/>
      <c r="U922" s="1183"/>
      <c r="V922" s="1183"/>
      <c r="W922" s="1183"/>
      <c r="X922" s="1183"/>
      <c r="Y922" s="1183"/>
      <c r="Z922" s="2304"/>
      <c r="AA922" s="2317"/>
      <c r="AB922" s="2317"/>
      <c r="AC922" s="2317"/>
      <c r="AD922" s="2317"/>
      <c r="AE922" s="3229"/>
      <c r="AF922" s="2949"/>
    </row>
    <row r="923" spans="1:120" ht="15" customHeight="1" x14ac:dyDescent="0.25">
      <c r="A923" s="130" t="s">
        <v>179</v>
      </c>
      <c r="B923" s="1608"/>
      <c r="C923" s="1274">
        <f>SUM(C910,C898)</f>
        <v>293155.20000000001</v>
      </c>
      <c r="D923" s="1274">
        <f>SUM(D910,D898)</f>
        <v>268727.2</v>
      </c>
      <c r="E923" s="1274">
        <f>SUM(E910,E898)</f>
        <v>268047</v>
      </c>
      <c r="F923" s="1274">
        <f t="shared" si="274"/>
        <v>99.746880851659228</v>
      </c>
      <c r="G923" s="277"/>
      <c r="H923" s="277"/>
      <c r="I923" s="16"/>
      <c r="J923" s="16"/>
      <c r="K923" s="624"/>
      <c r="L923" s="16"/>
      <c r="M923" s="16"/>
      <c r="N923" s="16"/>
      <c r="O923" s="531">
        <v>134843.18492222222</v>
      </c>
      <c r="P923" s="531">
        <v>136978.08827566224</v>
      </c>
      <c r="Q923" s="531">
        <v>136978.08827566224</v>
      </c>
      <c r="R923" s="531">
        <v>136978.08827566224</v>
      </c>
      <c r="S923" s="531">
        <v>137235.56772110224</v>
      </c>
      <c r="T923" s="531">
        <v>137235.56772110224</v>
      </c>
      <c r="U923" s="531">
        <v>137235.56772110224</v>
      </c>
      <c r="V923" s="531">
        <v>137235.56772110224</v>
      </c>
      <c r="W923" s="531">
        <v>137408.90743000002</v>
      </c>
      <c r="X923" s="531">
        <v>137408.90743000002</v>
      </c>
      <c r="Y923" s="531">
        <v>137408.90743000002</v>
      </c>
      <c r="Z923" s="2305">
        <f>O923/12*$A$4+(P923-O923)/11*10+(Q923-P923)/10*9+(R923-Q923)/9*8+(S923-R923)/8*7+(T923-S923)/7*6+(U923-T923)/6*5+(V923-U923)/5*4+(W923-V923)/4*3+(X923-W923)/3*2+(Y923-X923)/2*1</f>
        <v>125902.37337220373</v>
      </c>
      <c r="AA923" s="1353">
        <f>AE923-AC923</f>
        <v>129251.28419000001</v>
      </c>
      <c r="AB923" s="1353">
        <f>AA923-Z923</f>
        <v>3348.9108177962771</v>
      </c>
      <c r="AC923" s="1353">
        <v>-169.66630000000004</v>
      </c>
      <c r="AD923" s="1353"/>
      <c r="AE923" s="3230">
        <v>129081.61789000001</v>
      </c>
      <c r="AF923" s="3083"/>
    </row>
    <row r="924" spans="1:120" ht="15.75" customHeight="1" x14ac:dyDescent="0.25">
      <c r="A924" s="440" t="s">
        <v>33</v>
      </c>
      <c r="B924" s="1461"/>
      <c r="C924" s="92"/>
      <c r="D924" s="92"/>
      <c r="E924" s="1584"/>
      <c r="F924" s="92"/>
      <c r="G924" s="267"/>
      <c r="H924" s="267"/>
      <c r="I924" s="489"/>
      <c r="J924" s="489"/>
      <c r="K924" s="1722"/>
      <c r="L924" s="489"/>
      <c r="M924" s="489"/>
      <c r="N924" s="489"/>
      <c r="O924" s="1182"/>
      <c r="P924" s="1182"/>
      <c r="Q924" s="1182"/>
      <c r="R924" s="1182"/>
      <c r="S924" s="1182"/>
      <c r="T924" s="1182"/>
      <c r="U924" s="1182"/>
      <c r="V924" s="1182"/>
      <c r="W924" s="1182"/>
      <c r="X924" s="1182"/>
      <c r="Y924" s="1182"/>
      <c r="Z924" s="2306"/>
      <c r="AA924" s="2320"/>
      <c r="AB924" s="2320"/>
      <c r="AC924" s="2320"/>
      <c r="AD924" s="2320"/>
      <c r="AE924" s="3231"/>
      <c r="AF924" s="2992"/>
    </row>
    <row r="925" spans="1:120" s="98" customFormat="1" ht="14.25" customHeight="1" x14ac:dyDescent="0.25">
      <c r="A925" s="197" t="s">
        <v>156</v>
      </c>
      <c r="B925" s="495"/>
      <c r="C925" s="39"/>
      <c r="D925" s="39"/>
      <c r="E925" s="547"/>
      <c r="F925" s="39"/>
      <c r="G925" s="56"/>
      <c r="H925" s="56"/>
      <c r="I925" s="57"/>
      <c r="J925" s="57"/>
      <c r="K925" s="520"/>
      <c r="L925" s="57"/>
      <c r="M925" s="57">
        <v>0</v>
      </c>
      <c r="N925" s="57"/>
      <c r="O925" s="1181"/>
      <c r="P925" s="1181"/>
      <c r="Q925" s="1181"/>
      <c r="R925" s="1181"/>
      <c r="S925" s="1181"/>
      <c r="T925" s="1181"/>
      <c r="U925" s="1181"/>
      <c r="V925" s="1181"/>
      <c r="W925" s="1181"/>
      <c r="X925" s="1181"/>
      <c r="Y925" s="1181"/>
      <c r="Z925" s="2303"/>
      <c r="AA925" s="211"/>
      <c r="AB925" s="211"/>
      <c r="AC925" s="211"/>
      <c r="AD925" s="211"/>
      <c r="AE925" s="3228"/>
      <c r="AF925" s="3073"/>
      <c r="AG925" s="412"/>
      <c r="AH925" s="412"/>
      <c r="AI925" s="412"/>
      <c r="AJ925" s="412"/>
      <c r="AK925" s="412"/>
      <c r="AL925" s="412"/>
      <c r="AM925" s="412"/>
      <c r="AN925" s="412"/>
      <c r="AO925" s="412"/>
      <c r="AP925" s="412"/>
      <c r="AQ925" s="412"/>
      <c r="AR925" s="412"/>
      <c r="AS925" s="412"/>
      <c r="AT925" s="412"/>
      <c r="AU925" s="412"/>
      <c r="AV925" s="412"/>
      <c r="AW925" s="412"/>
      <c r="AX925" s="412"/>
      <c r="AY925" s="412"/>
      <c r="AZ925" s="412"/>
      <c r="BA925" s="412"/>
      <c r="BB925" s="412"/>
      <c r="BC925" s="412"/>
      <c r="BD925" s="412"/>
      <c r="BE925" s="412"/>
      <c r="BF925" s="412"/>
      <c r="BG925" s="412"/>
      <c r="BH925" s="412"/>
      <c r="BI925" s="412"/>
      <c r="BJ925" s="412"/>
      <c r="BK925" s="412"/>
      <c r="BL925" s="412"/>
      <c r="BM925" s="412"/>
      <c r="BN925" s="412"/>
      <c r="BO925" s="412"/>
      <c r="BP925" s="412"/>
      <c r="BQ925" s="412"/>
      <c r="BR925" s="412"/>
      <c r="BS925" s="412"/>
      <c r="BT925" s="412"/>
      <c r="BU925" s="412"/>
      <c r="BV925" s="412"/>
      <c r="BW925" s="412"/>
      <c r="BX925" s="412"/>
      <c r="BY925" s="412"/>
      <c r="BZ925" s="412"/>
      <c r="CA925" s="412"/>
      <c r="CB925" s="412"/>
      <c r="CC925" s="412"/>
      <c r="CD925" s="412"/>
      <c r="CE925" s="412"/>
      <c r="CF925" s="412"/>
      <c r="CG925" s="412"/>
      <c r="CH925" s="412"/>
      <c r="CI925" s="412"/>
      <c r="CJ925" s="412"/>
      <c r="CK925" s="412"/>
      <c r="CL925" s="412"/>
      <c r="CM925" s="412"/>
      <c r="CN925" s="412"/>
      <c r="CO925" s="412"/>
      <c r="CP925" s="412"/>
      <c r="CQ925" s="412"/>
      <c r="CR925" s="412"/>
      <c r="CS925" s="412"/>
      <c r="CT925" s="412"/>
      <c r="CU925" s="412"/>
      <c r="CV925" s="412"/>
      <c r="CW925" s="412"/>
      <c r="CX925" s="412"/>
      <c r="CY925" s="412"/>
      <c r="CZ925" s="412"/>
      <c r="DA925" s="412"/>
      <c r="DB925" s="412"/>
      <c r="DC925" s="412"/>
      <c r="DD925" s="412"/>
      <c r="DE925" s="412"/>
      <c r="DF925" s="412"/>
      <c r="DG925" s="412"/>
      <c r="DH925" s="412"/>
      <c r="DI925" s="412"/>
      <c r="DJ925" s="412"/>
      <c r="DK925" s="412"/>
      <c r="DL925" s="412"/>
      <c r="DM925" s="412"/>
      <c r="DN925" s="412"/>
      <c r="DO925" s="412"/>
      <c r="DP925" s="412"/>
    </row>
    <row r="926" spans="1:120" ht="15" customHeight="1" x14ac:dyDescent="0.25">
      <c r="A926" s="401" t="s">
        <v>202</v>
      </c>
      <c r="B926" s="447">
        <v>240</v>
      </c>
      <c r="C926" s="36">
        <v>935</v>
      </c>
      <c r="D926" s="141">
        <f>ROUND(C926/12*$A$4,0)</f>
        <v>857</v>
      </c>
      <c r="E926" s="406">
        <v>871</v>
      </c>
      <c r="F926" s="141">
        <f>E926/D926*100</f>
        <v>101.63360560093349</v>
      </c>
      <c r="G926" s="50">
        <v>8</v>
      </c>
      <c r="H926" s="154">
        <f>K926/E926</f>
        <v>7.996555683122847</v>
      </c>
      <c r="I926" s="163">
        <f>ROUND(C926*G926,0)</f>
        <v>7480</v>
      </c>
      <c r="J926" s="163">
        <f>ROUND(D926*G926,0)</f>
        <v>6856</v>
      </c>
      <c r="K926" s="408">
        <v>6965</v>
      </c>
      <c r="L926" s="163">
        <f>K926/J926*100</f>
        <v>101.58984830805133</v>
      </c>
      <c r="M926" s="163">
        <f>ROUND(I926/B926,0)</f>
        <v>31</v>
      </c>
      <c r="N926" s="163">
        <f>K926/$A$4*12/M926</f>
        <v>245.10263929618768</v>
      </c>
      <c r="O926" s="1181"/>
      <c r="P926" s="1181"/>
      <c r="Q926" s="1181"/>
      <c r="R926" s="1181"/>
      <c r="S926" s="1181"/>
      <c r="T926" s="1181"/>
      <c r="U926" s="1181"/>
      <c r="V926" s="1181"/>
      <c r="W926" s="1181"/>
      <c r="X926" s="1181"/>
      <c r="Y926" s="1181"/>
      <c r="Z926" s="2303">
        <f>O926/12</f>
        <v>0</v>
      </c>
      <c r="AA926" s="211">
        <f>AE926-AC926</f>
        <v>0</v>
      </c>
      <c r="AB926" s="211">
        <f>AA926-Z926</f>
        <v>0</v>
      </c>
      <c r="AC926" s="211"/>
      <c r="AD926" s="211"/>
      <c r="AE926" s="3228"/>
      <c r="AF926" s="2948"/>
    </row>
    <row r="927" spans="1:120" ht="15" customHeight="1" x14ac:dyDescent="0.25">
      <c r="A927" s="1521" t="s">
        <v>6</v>
      </c>
      <c r="B927" s="1570">
        <v>240</v>
      </c>
      <c r="C927" s="36">
        <v>1290</v>
      </c>
      <c r="D927" s="141">
        <f>ROUND(C927/12*$A$4,0)</f>
        <v>1183</v>
      </c>
      <c r="E927" s="406">
        <v>1176</v>
      </c>
      <c r="F927" s="141">
        <f>E927/D927*100</f>
        <v>99.408284023668642</v>
      </c>
      <c r="G927" s="50">
        <v>3</v>
      </c>
      <c r="H927" s="154">
        <f>K927/E927</f>
        <v>3</v>
      </c>
      <c r="I927" s="163">
        <f>ROUND(C927*G927,0)</f>
        <v>3870</v>
      </c>
      <c r="J927" s="163">
        <f>ROUND(D927*G927,0)</f>
        <v>3549</v>
      </c>
      <c r="K927" s="408">
        <v>3528</v>
      </c>
      <c r="L927" s="163">
        <f>K927/J927*100</f>
        <v>99.408284023668642</v>
      </c>
      <c r="M927" s="163">
        <f>ROUND(I927/B927,0)</f>
        <v>16</v>
      </c>
      <c r="N927" s="163">
        <f>K927/$A$4*12/M927</f>
        <v>240.54545454545456</v>
      </c>
      <c r="O927" s="1181"/>
      <c r="P927" s="1181"/>
      <c r="Q927" s="1181"/>
      <c r="R927" s="1181"/>
      <c r="S927" s="1181"/>
      <c r="T927" s="1181"/>
      <c r="U927" s="1181"/>
      <c r="V927" s="1181"/>
      <c r="W927" s="1181"/>
      <c r="X927" s="1181"/>
      <c r="Y927" s="1181"/>
      <c r="Z927" s="2303">
        <f>O927/12</f>
        <v>0</v>
      </c>
      <c r="AA927" s="211">
        <f>AE927-AC927</f>
        <v>0</v>
      </c>
      <c r="AB927" s="211">
        <f>AA927-Z927</f>
        <v>0</v>
      </c>
      <c r="AC927" s="211"/>
      <c r="AD927" s="211"/>
      <c r="AE927" s="3228"/>
      <c r="AF927" s="2948"/>
    </row>
    <row r="928" spans="1:120" s="98" customFormat="1" ht="15" customHeight="1" x14ac:dyDescent="0.25">
      <c r="A928" s="1446" t="s">
        <v>265</v>
      </c>
      <c r="B928" s="1723"/>
      <c r="C928" s="90">
        <f>SUM(C926:C927)</f>
        <v>2225</v>
      </c>
      <c r="D928" s="90">
        <f>SUM(D926:D927)</f>
        <v>2040</v>
      </c>
      <c r="E928" s="90">
        <f>SUM(E926:E927)</f>
        <v>2047</v>
      </c>
      <c r="F928" s="201">
        <f>E928/D928*100</f>
        <v>100.34313725490196</v>
      </c>
      <c r="G928" s="64"/>
      <c r="H928" s="400">
        <f>K928/E928</f>
        <v>5.1260381045432339</v>
      </c>
      <c r="I928" s="192">
        <f>SUM(I926:I927)</f>
        <v>11350</v>
      </c>
      <c r="J928" s="192">
        <f>SUM(J926:J927)</f>
        <v>10405</v>
      </c>
      <c r="K928" s="1460">
        <f>SUM(K926:K927)</f>
        <v>10493</v>
      </c>
      <c r="L928" s="192">
        <f>K928/J928*100</f>
        <v>100.84574723690534</v>
      </c>
      <c r="M928" s="465">
        <f>SUM(M925:M927)</f>
        <v>47</v>
      </c>
      <c r="N928" s="366">
        <f>K928/$A$4*12/M928</f>
        <v>243.5512572533849</v>
      </c>
      <c r="O928" s="1183"/>
      <c r="P928" s="1183"/>
      <c r="Q928" s="1183"/>
      <c r="R928" s="1183"/>
      <c r="S928" s="1183"/>
      <c r="T928" s="1183"/>
      <c r="U928" s="1183"/>
      <c r="V928" s="1183"/>
      <c r="W928" s="1183"/>
      <c r="X928" s="1183"/>
      <c r="Y928" s="1183"/>
      <c r="Z928" s="2304"/>
      <c r="AA928" s="2317"/>
      <c r="AB928" s="2317"/>
      <c r="AC928" s="2317"/>
      <c r="AD928" s="2317"/>
      <c r="AE928" s="3229"/>
      <c r="AF928" s="3077"/>
      <c r="AG928" s="412"/>
      <c r="AH928" s="412"/>
      <c r="AI928" s="412"/>
      <c r="AJ928" s="412"/>
      <c r="AK928" s="412"/>
      <c r="AL928" s="412"/>
      <c r="AM928" s="412"/>
      <c r="AN928" s="412"/>
      <c r="AO928" s="412"/>
      <c r="AP928" s="412"/>
      <c r="AQ928" s="412"/>
      <c r="AR928" s="412"/>
      <c r="AS928" s="412"/>
      <c r="AT928" s="412"/>
      <c r="AU928" s="412"/>
      <c r="AV928" s="412"/>
      <c r="AW928" s="412"/>
      <c r="AX928" s="412"/>
      <c r="AY928" s="412"/>
      <c r="AZ928" s="412"/>
      <c r="BA928" s="412"/>
      <c r="BB928" s="412"/>
      <c r="BC928" s="412"/>
      <c r="BD928" s="412"/>
      <c r="BE928" s="412"/>
      <c r="BF928" s="412"/>
      <c r="BG928" s="412"/>
      <c r="BH928" s="412"/>
      <c r="BI928" s="412"/>
      <c r="BJ928" s="412"/>
      <c r="BK928" s="412"/>
      <c r="BL928" s="412"/>
      <c r="BM928" s="412"/>
      <c r="BN928" s="412"/>
      <c r="BO928" s="412"/>
      <c r="BP928" s="412"/>
      <c r="BQ928" s="412"/>
      <c r="BR928" s="412"/>
      <c r="BS928" s="412"/>
      <c r="BT928" s="412"/>
      <c r="BU928" s="412"/>
      <c r="BV928" s="412"/>
      <c r="BW928" s="412"/>
      <c r="BX928" s="412"/>
      <c r="BY928" s="412"/>
      <c r="BZ928" s="412"/>
      <c r="CA928" s="412"/>
      <c r="CB928" s="412"/>
      <c r="CC928" s="412"/>
      <c r="CD928" s="412"/>
      <c r="CE928" s="412"/>
      <c r="CF928" s="412"/>
      <c r="CG928" s="412"/>
      <c r="CH928" s="412"/>
      <c r="CI928" s="412"/>
      <c r="CJ928" s="412"/>
      <c r="CK928" s="412"/>
      <c r="CL928" s="412"/>
      <c r="CM928" s="412"/>
      <c r="CN928" s="412"/>
      <c r="CO928" s="412"/>
      <c r="CP928" s="412"/>
      <c r="CQ928" s="412"/>
      <c r="CR928" s="412"/>
      <c r="CS928" s="412"/>
      <c r="CT928" s="412"/>
      <c r="CU928" s="412"/>
      <c r="CV928" s="412"/>
      <c r="CW928" s="412"/>
      <c r="CX928" s="412"/>
      <c r="CY928" s="412"/>
      <c r="CZ928" s="412"/>
      <c r="DA928" s="412"/>
      <c r="DB928" s="412"/>
      <c r="DC928" s="412"/>
      <c r="DD928" s="412"/>
      <c r="DE928" s="412"/>
      <c r="DF928" s="412"/>
      <c r="DG928" s="412"/>
      <c r="DH928" s="412"/>
      <c r="DI928" s="412"/>
      <c r="DJ928" s="412"/>
      <c r="DK928" s="412"/>
      <c r="DL928" s="412"/>
      <c r="DM928" s="412"/>
      <c r="DN928" s="412"/>
      <c r="DO928" s="412"/>
      <c r="DP928" s="412"/>
    </row>
    <row r="929" spans="1:32" ht="29.25" customHeight="1" thickBot="1" x14ac:dyDescent="0.3">
      <c r="A929" s="1210" t="s">
        <v>392</v>
      </c>
      <c r="B929" s="1475"/>
      <c r="C929" s="422">
        <f>SUM(C928)</f>
        <v>2225</v>
      </c>
      <c r="D929" s="422">
        <f>SUM(D928)</f>
        <v>2040</v>
      </c>
      <c r="E929" s="422">
        <f>SUM(E928)</f>
        <v>2047</v>
      </c>
      <c r="F929" s="1308">
        <f>E929/D929*100</f>
        <v>100.34313725490196</v>
      </c>
      <c r="G929" s="468">
        <f>IF(C929=0,0,I929/C929)</f>
        <v>5.1011235955056176</v>
      </c>
      <c r="H929" s="1211">
        <f>K929/E929</f>
        <v>5.1260381045432339</v>
      </c>
      <c r="I929" s="422">
        <f>SUM(I928)</f>
        <v>11350</v>
      </c>
      <c r="J929" s="422">
        <f>SUM(J928)</f>
        <v>10405</v>
      </c>
      <c r="K929" s="1507">
        <f>SUM(K928)</f>
        <v>10493</v>
      </c>
      <c r="L929" s="1290">
        <f>K929/J929*100</f>
        <v>100.84574723690534</v>
      </c>
      <c r="M929" s="1290">
        <f>SUM(M926:M927)</f>
        <v>47</v>
      </c>
      <c r="N929" s="473">
        <f>K929/$A$4*12/M929</f>
        <v>243.5512572533849</v>
      </c>
      <c r="O929" s="690">
        <v>31479.678229999998</v>
      </c>
      <c r="P929" s="690">
        <v>29115.993221466666</v>
      </c>
      <c r="Q929" s="690">
        <v>29119.727890283335</v>
      </c>
      <c r="R929" s="690">
        <v>29119.727890283335</v>
      </c>
      <c r="S929" s="690">
        <v>29119.727890283335</v>
      </c>
      <c r="T929" s="690">
        <v>29119.727890283335</v>
      </c>
      <c r="U929" s="690">
        <v>28397.487580583325</v>
      </c>
      <c r="V929" s="690">
        <v>28397.487580583325</v>
      </c>
      <c r="W929" s="690">
        <v>28397.487580583325</v>
      </c>
      <c r="X929" s="690">
        <v>28397.487580583325</v>
      </c>
      <c r="Y929" s="690">
        <v>28397.487580583325</v>
      </c>
      <c r="Z929" s="2305">
        <f>O929/12*$A$4+(P929-O929)/11*10+(Q929-P929)/10*9+(R929-Q929)/9*8+(S929-R929)/8*7+(T929-S929)/7*6+(U929-T929)/6*5+(V929-U929)/5*4+(W929-V929)/4*3+(X929-W929)/3*2+(Y929-X929)/2*1</f>
        <v>26109.061434806208</v>
      </c>
      <c r="AA929" s="2248">
        <f>AE929-AC929</f>
        <v>25430.031249999996</v>
      </c>
      <c r="AB929" s="2248">
        <f>AA929-Z929</f>
        <v>-679.03018480621176</v>
      </c>
      <c r="AC929" s="2248">
        <v>-33.100819999999999</v>
      </c>
      <c r="AD929" s="2248"/>
      <c r="AE929" s="3232">
        <v>25396.930429999997</v>
      </c>
      <c r="AF929" s="3090"/>
    </row>
    <row r="930" spans="1:32" ht="24.75" customHeight="1" thickBot="1" x14ac:dyDescent="0.3">
      <c r="A930" s="481" t="s">
        <v>18</v>
      </c>
      <c r="B930" s="1784"/>
      <c r="C930" s="819"/>
      <c r="D930" s="819"/>
      <c r="E930" s="820"/>
      <c r="F930" s="819"/>
      <c r="G930" s="483"/>
      <c r="H930" s="483"/>
      <c r="I930" s="819"/>
      <c r="J930" s="819"/>
      <c r="K930" s="820">
        <f>SUM(K929,K889)</f>
        <v>11709</v>
      </c>
      <c r="L930" s="819"/>
      <c r="M930" s="819"/>
      <c r="N930" s="819"/>
      <c r="O930" s="691">
        <f t="shared" ref="O930:AF930" si="275">SUM(O889,O923,O929)</f>
        <v>175953.15284233421</v>
      </c>
      <c r="P930" s="691">
        <f t="shared" si="275"/>
        <v>178711.73022069689</v>
      </c>
      <c r="Q930" s="691">
        <f t="shared" si="275"/>
        <v>178717.99015594559</v>
      </c>
      <c r="R930" s="691">
        <f t="shared" si="275"/>
        <v>178717.99015594559</v>
      </c>
      <c r="S930" s="691">
        <f t="shared" si="275"/>
        <v>178975.46960138559</v>
      </c>
      <c r="T930" s="691">
        <f t="shared" si="275"/>
        <v>178975.46960138559</v>
      </c>
      <c r="U930" s="691">
        <f t="shared" si="275"/>
        <v>178157.21848796157</v>
      </c>
      <c r="V930" s="691">
        <f t="shared" si="275"/>
        <v>178157.21848796157</v>
      </c>
      <c r="W930" s="691">
        <f t="shared" si="275"/>
        <v>178330.55819685935</v>
      </c>
      <c r="X930" s="691">
        <f t="shared" ref="X930:Y930" si="276">SUM(X889,X923,X929)</f>
        <v>178330.55819685935</v>
      </c>
      <c r="Y930" s="691">
        <f t="shared" si="276"/>
        <v>178330.55819685935</v>
      </c>
      <c r="Z930" s="2308">
        <f t="shared" si="275"/>
        <v>163477.24503247018</v>
      </c>
      <c r="AA930" s="2321">
        <f t="shared" si="275"/>
        <v>165989.03581999999</v>
      </c>
      <c r="AB930" s="2321">
        <f t="shared" si="275"/>
        <v>2511.7907875298097</v>
      </c>
      <c r="AC930" s="2321">
        <f t="shared" si="275"/>
        <v>-284.50905</v>
      </c>
      <c r="AD930" s="2321"/>
      <c r="AE930" s="3233">
        <f>SUM(AE889,AE923,AE929)+AD930</f>
        <v>165704.52677000003</v>
      </c>
      <c r="AF930" s="3080">
        <f t="shared" si="275"/>
        <v>0</v>
      </c>
    </row>
    <row r="931" spans="1:32" ht="15" customHeight="1" x14ac:dyDescent="0.25">
      <c r="A931" s="91"/>
      <c r="B931" s="1871"/>
      <c r="C931" s="92"/>
      <c r="D931" s="92"/>
      <c r="E931" s="1584"/>
      <c r="F931" s="92"/>
      <c r="G931" s="267"/>
      <c r="H931" s="267"/>
      <c r="I931" s="131"/>
      <c r="J931" s="131"/>
      <c r="K931" s="1715"/>
      <c r="L931" s="131"/>
      <c r="M931" s="131"/>
      <c r="N931" s="131"/>
      <c r="O931" s="1182"/>
      <c r="P931" s="1182"/>
      <c r="Q931" s="1182"/>
      <c r="R931" s="1182"/>
      <c r="S931" s="1182"/>
      <c r="T931" s="1182"/>
      <c r="U931" s="1182"/>
      <c r="V931" s="1182"/>
      <c r="W931" s="1182"/>
      <c r="X931" s="1182"/>
      <c r="Y931" s="1182"/>
      <c r="Z931" s="2306"/>
      <c r="AA931" s="2320"/>
      <c r="AB931" s="2320"/>
      <c r="AC931" s="2320"/>
      <c r="AD931" s="2320"/>
      <c r="AE931" s="3231"/>
      <c r="AF931" s="2992"/>
    </row>
    <row r="932" spans="1:32" ht="42.75" customHeight="1" x14ac:dyDescent="0.25">
      <c r="A932" s="2101" t="s">
        <v>287</v>
      </c>
      <c r="B932" s="2851"/>
      <c r="C932" s="36"/>
      <c r="D932" s="36"/>
      <c r="E932" s="543"/>
      <c r="F932" s="36"/>
      <c r="G932" s="56"/>
      <c r="H932" s="56"/>
      <c r="I932" s="39"/>
      <c r="J932" s="39"/>
      <c r="K932" s="547"/>
      <c r="L932" s="39"/>
      <c r="M932" s="39"/>
      <c r="N932" s="39"/>
      <c r="O932" s="1181"/>
      <c r="P932" s="1181"/>
      <c r="Q932" s="1181"/>
      <c r="R932" s="1181"/>
      <c r="S932" s="1181"/>
      <c r="T932" s="1181"/>
      <c r="U932" s="1181"/>
      <c r="V932" s="1181"/>
      <c r="W932" s="1181"/>
      <c r="X932" s="1181"/>
      <c r="Y932" s="1181"/>
      <c r="Z932" s="2303"/>
      <c r="AA932" s="211"/>
      <c r="AB932" s="211"/>
      <c r="AC932" s="211"/>
      <c r="AD932" s="211"/>
      <c r="AE932" s="3228"/>
      <c r="AF932" s="2990"/>
    </row>
    <row r="933" spans="1:32" ht="15" customHeight="1" x14ac:dyDescent="0.25">
      <c r="A933" s="756" t="s">
        <v>340</v>
      </c>
      <c r="B933" s="815"/>
      <c r="C933" s="36"/>
      <c r="D933" s="36"/>
      <c r="E933" s="543"/>
      <c r="F933" s="36"/>
      <c r="G933" s="56"/>
      <c r="H933" s="56"/>
      <c r="I933" s="39"/>
      <c r="J933" s="39"/>
      <c r="K933" s="547"/>
      <c r="L933" s="39"/>
      <c r="M933" s="39"/>
      <c r="N933" s="39"/>
      <c r="O933" s="1181"/>
      <c r="P933" s="1181"/>
      <c r="Q933" s="1181"/>
      <c r="R933" s="1181"/>
      <c r="S933" s="1181"/>
      <c r="T933" s="1181"/>
      <c r="U933" s="1181"/>
      <c r="V933" s="1181"/>
      <c r="W933" s="1181"/>
      <c r="X933" s="1181"/>
      <c r="Y933" s="1181"/>
      <c r="Z933" s="2303"/>
      <c r="AA933" s="211"/>
      <c r="AB933" s="211"/>
      <c r="AC933" s="211"/>
      <c r="AD933" s="211"/>
      <c r="AE933" s="3228"/>
      <c r="AF933" s="2990"/>
    </row>
    <row r="934" spans="1:32" ht="15" customHeight="1" x14ac:dyDescent="0.25">
      <c r="A934" s="288" t="s">
        <v>458</v>
      </c>
      <c r="B934" s="522"/>
      <c r="C934" s="53">
        <f>SUM(C937,C938,C939)</f>
        <v>14782</v>
      </c>
      <c r="D934" s="53">
        <f>SUM(D937,D938,D939)</f>
        <v>13550</v>
      </c>
      <c r="E934" s="53">
        <f>SUM(E937,E938,E939)</f>
        <v>13585</v>
      </c>
      <c r="F934" s="63">
        <f>E934/D934*100</f>
        <v>100.25830258302584</v>
      </c>
      <c r="G934" s="56"/>
      <c r="H934" s="56"/>
      <c r="I934" s="55"/>
      <c r="J934" s="55"/>
      <c r="K934" s="519"/>
      <c r="L934" s="55"/>
      <c r="M934" s="55"/>
      <c r="N934" s="55"/>
      <c r="O934" s="1181"/>
      <c r="P934" s="1181"/>
      <c r="Q934" s="1181"/>
      <c r="R934" s="1181"/>
      <c r="S934" s="1181"/>
      <c r="T934" s="1181"/>
      <c r="U934" s="1181"/>
      <c r="V934" s="1181"/>
      <c r="W934" s="1181"/>
      <c r="X934" s="1181"/>
      <c r="Y934" s="1181"/>
      <c r="Z934" s="2303"/>
      <c r="AA934" s="211"/>
      <c r="AB934" s="211"/>
      <c r="AC934" s="211"/>
      <c r="AD934" s="211"/>
      <c r="AE934" s="3228"/>
      <c r="AF934" s="3064"/>
    </row>
    <row r="935" spans="1:32" ht="15" customHeight="1" x14ac:dyDescent="0.25">
      <c r="A935" s="288"/>
      <c r="B935" s="522"/>
      <c r="C935" s="53"/>
      <c r="D935" s="141"/>
      <c r="E935" s="406"/>
      <c r="F935" s="63"/>
      <c r="G935" s="56"/>
      <c r="H935" s="56"/>
      <c r="I935" s="55"/>
      <c r="J935" s="55"/>
      <c r="K935" s="519"/>
      <c r="L935" s="55"/>
      <c r="M935" s="55"/>
      <c r="N935" s="55"/>
      <c r="O935" s="1181"/>
      <c r="P935" s="1181"/>
      <c r="Q935" s="1181"/>
      <c r="R935" s="1181"/>
      <c r="S935" s="1181"/>
      <c r="T935" s="1181"/>
      <c r="U935" s="1181"/>
      <c r="V935" s="1181"/>
      <c r="W935" s="1181"/>
      <c r="X935" s="1181"/>
      <c r="Y935" s="1181"/>
      <c r="Z935" s="2303"/>
      <c r="AA935" s="211"/>
      <c r="AB935" s="211"/>
      <c r="AC935" s="211"/>
      <c r="AD935" s="211"/>
      <c r="AE935" s="3228"/>
      <c r="AF935" s="2948"/>
    </row>
    <row r="936" spans="1:32" ht="15" customHeight="1" x14ac:dyDescent="0.25">
      <c r="A936" s="288" t="s">
        <v>341</v>
      </c>
      <c r="B936" s="522"/>
      <c r="C936" s="53"/>
      <c r="D936" s="141"/>
      <c r="E936" s="406"/>
      <c r="F936" s="63"/>
      <c r="G936" s="56"/>
      <c r="H936" s="56"/>
      <c r="I936" s="55"/>
      <c r="J936" s="55"/>
      <c r="K936" s="519"/>
      <c r="L936" s="55"/>
      <c r="M936" s="55"/>
      <c r="N936" s="55"/>
      <c r="O936" s="1181"/>
      <c r="P936" s="1181"/>
      <c r="Q936" s="1181"/>
      <c r="R936" s="1181"/>
      <c r="S936" s="1181"/>
      <c r="T936" s="1181"/>
      <c r="U936" s="1181"/>
      <c r="V936" s="1181"/>
      <c r="W936" s="1181"/>
      <c r="X936" s="1181"/>
      <c r="Y936" s="1181"/>
      <c r="Z936" s="2303"/>
      <c r="AA936" s="211"/>
      <c r="AB936" s="211"/>
      <c r="AC936" s="211"/>
      <c r="AD936" s="211"/>
      <c r="AE936" s="3228"/>
      <c r="AF936" s="2948"/>
    </row>
    <row r="937" spans="1:32" ht="32.25" customHeight="1" x14ac:dyDescent="0.25">
      <c r="A937" s="288" t="s">
        <v>342</v>
      </c>
      <c r="B937" s="522"/>
      <c r="C937" s="53">
        <v>7000</v>
      </c>
      <c r="D937" s="141">
        <f>ROUND(C937/12*$A$4,0)</f>
        <v>6417</v>
      </c>
      <c r="E937" s="406">
        <v>6447</v>
      </c>
      <c r="F937" s="63">
        <f>E937/D937*100</f>
        <v>100.46750818139319</v>
      </c>
      <c r="G937" s="56"/>
      <c r="H937" s="56"/>
      <c r="I937" s="55"/>
      <c r="J937" s="55"/>
      <c r="K937" s="519"/>
      <c r="L937" s="55"/>
      <c r="M937" s="55"/>
      <c r="N937" s="55"/>
      <c r="O937" s="1181"/>
      <c r="P937" s="1181"/>
      <c r="Q937" s="1181"/>
      <c r="R937" s="1181"/>
      <c r="S937" s="1181"/>
      <c r="T937" s="1181"/>
      <c r="U937" s="1181"/>
      <c r="V937" s="1181"/>
      <c r="W937" s="1181"/>
      <c r="X937" s="1181"/>
      <c r="Y937" s="1181"/>
      <c r="Z937" s="2303"/>
      <c r="AA937" s="211"/>
      <c r="AB937" s="211"/>
      <c r="AC937" s="211"/>
      <c r="AD937" s="211"/>
      <c r="AE937" s="3228"/>
      <c r="AF937" s="2948"/>
    </row>
    <row r="938" spans="1:32" ht="28.5" customHeight="1" x14ac:dyDescent="0.25">
      <c r="A938" s="288" t="s">
        <v>343</v>
      </c>
      <c r="B938" s="522"/>
      <c r="C938" s="53">
        <v>500</v>
      </c>
      <c r="D938" s="141">
        <f>ROUND(C938/12*$A$4,0)</f>
        <v>458</v>
      </c>
      <c r="E938" s="406">
        <v>454</v>
      </c>
      <c r="F938" s="63">
        <f>E938/D938*100</f>
        <v>99.126637554585145</v>
      </c>
      <c r="G938" s="56"/>
      <c r="H938" s="56"/>
      <c r="I938" s="55"/>
      <c r="J938" s="55"/>
      <c r="K938" s="519"/>
      <c r="L938" s="55"/>
      <c r="M938" s="55"/>
      <c r="N938" s="55"/>
      <c r="O938" s="1181"/>
      <c r="P938" s="1181"/>
      <c r="Q938" s="1181"/>
      <c r="R938" s="1181"/>
      <c r="S938" s="1181"/>
      <c r="T938" s="1181"/>
      <c r="U938" s="1181"/>
      <c r="V938" s="1181"/>
      <c r="W938" s="1181"/>
      <c r="X938" s="1181"/>
      <c r="Y938" s="1181"/>
      <c r="Z938" s="2303"/>
      <c r="AA938" s="211"/>
      <c r="AB938" s="211"/>
      <c r="AC938" s="211"/>
      <c r="AD938" s="211"/>
      <c r="AE938" s="3228"/>
      <c r="AF938" s="2948"/>
    </row>
    <row r="939" spans="1:32" ht="15" customHeight="1" x14ac:dyDescent="0.25">
      <c r="A939" s="288" t="s">
        <v>344</v>
      </c>
      <c r="B939" s="522"/>
      <c r="C939" s="53">
        <v>7282</v>
      </c>
      <c r="D939" s="141">
        <f>ROUND(C939/12*$A$4,0)</f>
        <v>6675</v>
      </c>
      <c r="E939" s="406">
        <v>6684</v>
      </c>
      <c r="F939" s="63">
        <f>E939/D939*100</f>
        <v>100.13483146067416</v>
      </c>
      <c r="G939" s="56"/>
      <c r="H939" s="56"/>
      <c r="I939" s="55"/>
      <c r="J939" s="55"/>
      <c r="K939" s="519"/>
      <c r="L939" s="55"/>
      <c r="M939" s="55"/>
      <c r="N939" s="55"/>
      <c r="O939" s="1181"/>
      <c r="P939" s="1181"/>
      <c r="Q939" s="1181"/>
      <c r="R939" s="1181"/>
      <c r="S939" s="1181"/>
      <c r="T939" s="1181"/>
      <c r="U939" s="1181"/>
      <c r="V939" s="1181"/>
      <c r="W939" s="1181"/>
      <c r="X939" s="1181"/>
      <c r="Y939" s="1181"/>
      <c r="Z939" s="2303"/>
      <c r="AA939" s="211"/>
      <c r="AB939" s="211"/>
      <c r="AC939" s="211"/>
      <c r="AD939" s="211"/>
      <c r="AE939" s="3228"/>
      <c r="AF939" s="2948"/>
    </row>
    <row r="940" spans="1:32" ht="15" customHeight="1" x14ac:dyDescent="0.25">
      <c r="A940" s="288" t="s">
        <v>457</v>
      </c>
      <c r="B940" s="522"/>
      <c r="C940" s="53">
        <v>62675</v>
      </c>
      <c r="D940" s="141">
        <f>ROUND(C940/12*$A$4,0)</f>
        <v>57452</v>
      </c>
      <c r="E940" s="406">
        <v>57975</v>
      </c>
      <c r="F940" s="63">
        <f>E940/D940*100</f>
        <v>100.91032514098725</v>
      </c>
      <c r="G940" s="56"/>
      <c r="H940" s="56"/>
      <c r="I940" s="55"/>
      <c r="J940" s="55"/>
      <c r="K940" s="519"/>
      <c r="L940" s="55"/>
      <c r="M940" s="55"/>
      <c r="N940" s="55"/>
      <c r="O940" s="1181"/>
      <c r="P940" s="1181"/>
      <c r="Q940" s="1181"/>
      <c r="R940" s="1181"/>
      <c r="S940" s="1181"/>
      <c r="T940" s="1181"/>
      <c r="U940" s="1181"/>
      <c r="V940" s="1181"/>
      <c r="W940" s="1181"/>
      <c r="X940" s="1181"/>
      <c r="Y940" s="1181"/>
      <c r="Z940" s="2303"/>
      <c r="AA940" s="211"/>
      <c r="AB940" s="211"/>
      <c r="AC940" s="211"/>
      <c r="AD940" s="211"/>
      <c r="AE940" s="3228"/>
      <c r="AF940" s="2948"/>
    </row>
    <row r="941" spans="1:32" ht="15" customHeight="1" x14ac:dyDescent="0.25">
      <c r="A941" s="288" t="s">
        <v>336</v>
      </c>
      <c r="B941" s="522"/>
      <c r="C941" s="53"/>
      <c r="D941" s="141">
        <f>ROUND(C941/12*$A$4,0)</f>
        <v>0</v>
      </c>
      <c r="E941" s="406"/>
      <c r="F941" s="63"/>
      <c r="G941" s="56"/>
      <c r="H941" s="56"/>
      <c r="I941" s="55"/>
      <c r="J941" s="55"/>
      <c r="K941" s="519"/>
      <c r="L941" s="55"/>
      <c r="M941" s="55"/>
      <c r="N941" s="55"/>
      <c r="O941" s="1181"/>
      <c r="P941" s="1181"/>
      <c r="Q941" s="1181"/>
      <c r="R941" s="1181"/>
      <c r="S941" s="1181"/>
      <c r="T941" s="1181"/>
      <c r="U941" s="1181"/>
      <c r="V941" s="1181"/>
      <c r="W941" s="1181"/>
      <c r="X941" s="1181"/>
      <c r="Y941" s="1181"/>
      <c r="Z941" s="2303"/>
      <c r="AA941" s="211"/>
      <c r="AB941" s="211"/>
      <c r="AC941" s="211"/>
      <c r="AD941" s="211"/>
      <c r="AE941" s="3228"/>
      <c r="AF941" s="2948"/>
    </row>
    <row r="942" spans="1:32" ht="31.5" customHeight="1" x14ac:dyDescent="0.25">
      <c r="A942" s="293" t="s">
        <v>183</v>
      </c>
      <c r="B942" s="508"/>
      <c r="C942" s="57">
        <f>SUM(C934+C940*3.2)</f>
        <v>215342</v>
      </c>
      <c r="D942" s="57">
        <f>SUM(D934+D940*3.2)</f>
        <v>197396.40000000002</v>
      </c>
      <c r="E942" s="57">
        <f>SUM(E934+E940*3.2)</f>
        <v>199105</v>
      </c>
      <c r="F942" s="63">
        <f>E942/D942*100</f>
        <v>100.86556796375213</v>
      </c>
      <c r="G942" s="56"/>
      <c r="H942" s="56"/>
      <c r="I942" s="55"/>
      <c r="J942" s="55"/>
      <c r="K942" s="519"/>
      <c r="L942" s="55"/>
      <c r="M942" s="55"/>
      <c r="N942" s="55"/>
      <c r="O942" s="1181"/>
      <c r="P942" s="1181"/>
      <c r="Q942" s="1181"/>
      <c r="R942" s="1181"/>
      <c r="S942" s="1181"/>
      <c r="T942" s="1181"/>
      <c r="U942" s="1181"/>
      <c r="V942" s="1181"/>
      <c r="W942" s="1181"/>
      <c r="X942" s="1181"/>
      <c r="Y942" s="1181"/>
      <c r="Z942" s="2303"/>
      <c r="AA942" s="211"/>
      <c r="AB942" s="211"/>
      <c r="AC942" s="211"/>
      <c r="AD942" s="211"/>
      <c r="AE942" s="3228"/>
      <c r="AF942" s="3066"/>
    </row>
    <row r="943" spans="1:32" ht="15" customHeight="1" x14ac:dyDescent="0.25">
      <c r="A943" s="754" t="s">
        <v>345</v>
      </c>
      <c r="B943" s="522"/>
      <c r="C943" s="53"/>
      <c r="D943" s="141"/>
      <c r="E943" s="406"/>
      <c r="F943" s="141"/>
      <c r="G943" s="56"/>
      <c r="H943" s="56"/>
      <c r="I943" s="55"/>
      <c r="J943" s="55"/>
      <c r="K943" s="519"/>
      <c r="L943" s="55"/>
      <c r="M943" s="55"/>
      <c r="N943" s="55"/>
      <c r="O943" s="1181"/>
      <c r="P943" s="1181"/>
      <c r="Q943" s="1181"/>
      <c r="R943" s="1181"/>
      <c r="S943" s="1181"/>
      <c r="T943" s="1181"/>
      <c r="U943" s="1181"/>
      <c r="V943" s="1181"/>
      <c r="W943" s="1181"/>
      <c r="X943" s="1181"/>
      <c r="Y943" s="1181"/>
      <c r="Z943" s="2303"/>
      <c r="AA943" s="211"/>
      <c r="AB943" s="211"/>
      <c r="AC943" s="211"/>
      <c r="AD943" s="211"/>
      <c r="AE943" s="3228"/>
      <c r="AF943" s="2948"/>
    </row>
    <row r="944" spans="1:32" ht="19.5" customHeight="1" x14ac:dyDescent="0.25">
      <c r="A944" s="758" t="s">
        <v>217</v>
      </c>
      <c r="B944" s="522"/>
      <c r="C944" s="53">
        <f>SUM(C946,C951)</f>
        <v>34578.5</v>
      </c>
      <c r="D944" s="53">
        <f>SUM(D946,D951)</f>
        <v>31698</v>
      </c>
      <c r="E944" s="53">
        <f>SUM(E946,E951)</f>
        <v>32786.260484792256</v>
      </c>
      <c r="F944" s="63">
        <f>E944/D944*100</f>
        <v>103.4332149813624</v>
      </c>
      <c r="G944" s="56"/>
      <c r="H944" s="56"/>
      <c r="I944" s="55"/>
      <c r="J944" s="55"/>
      <c r="K944" s="519"/>
      <c r="L944" s="55"/>
      <c r="M944" s="55"/>
      <c r="N944" s="55"/>
      <c r="O944" s="1181"/>
      <c r="P944" s="1181"/>
      <c r="Q944" s="1181"/>
      <c r="R944" s="1181"/>
      <c r="S944" s="1181"/>
      <c r="T944" s="1181"/>
      <c r="U944" s="1181"/>
      <c r="V944" s="1181"/>
      <c r="W944" s="1181"/>
      <c r="X944" s="1181"/>
      <c r="Y944" s="1181"/>
      <c r="Z944" s="2303"/>
      <c r="AA944" s="211"/>
      <c r="AB944" s="211"/>
      <c r="AC944" s="211"/>
      <c r="AD944" s="211"/>
      <c r="AE944" s="3228"/>
      <c r="AF944" s="3064"/>
    </row>
    <row r="945" spans="1:120" ht="15" customHeight="1" x14ac:dyDescent="0.25">
      <c r="A945" s="288" t="s">
        <v>341</v>
      </c>
      <c r="B945" s="522"/>
      <c r="C945" s="53"/>
      <c r="D945" s="141"/>
      <c r="E945" s="406"/>
      <c r="F945" s="141"/>
      <c r="G945" s="56"/>
      <c r="H945" s="56"/>
      <c r="I945" s="55"/>
      <c r="J945" s="55"/>
      <c r="K945" s="519"/>
      <c r="L945" s="55"/>
      <c r="M945" s="55"/>
      <c r="N945" s="55"/>
      <c r="O945" s="1181"/>
      <c r="P945" s="1181"/>
      <c r="Q945" s="1181"/>
      <c r="R945" s="1181"/>
      <c r="S945" s="1181"/>
      <c r="T945" s="1181"/>
      <c r="U945" s="1181"/>
      <c r="V945" s="1181"/>
      <c r="W945" s="1181"/>
      <c r="X945" s="1181"/>
      <c r="Y945" s="1181"/>
      <c r="Z945" s="2303"/>
      <c r="AA945" s="211"/>
      <c r="AB945" s="211"/>
      <c r="AC945" s="211"/>
      <c r="AD945" s="211"/>
      <c r="AE945" s="3228"/>
      <c r="AF945" s="2948"/>
    </row>
    <row r="946" spans="1:120" ht="38.25" customHeight="1" x14ac:dyDescent="0.25">
      <c r="A946" s="758" t="s">
        <v>346</v>
      </c>
      <c r="B946" s="522"/>
      <c r="C946" s="53">
        <f>SUM(C947:C950)</f>
        <v>7712</v>
      </c>
      <c r="D946" s="53">
        <f>SUM(D947:D950)</f>
        <v>7070</v>
      </c>
      <c r="E946" s="53">
        <f>SUM(E947:E950)</f>
        <v>7892</v>
      </c>
      <c r="F946" s="63">
        <f t="shared" ref="F946:F956" si="277">E946/D946*100</f>
        <v>111.62659123055163</v>
      </c>
      <c r="G946" s="56"/>
      <c r="H946" s="56"/>
      <c r="I946" s="55"/>
      <c r="J946" s="55"/>
      <c r="K946" s="519"/>
      <c r="L946" s="55"/>
      <c r="M946" s="55"/>
      <c r="N946" s="55"/>
      <c r="O946" s="1181"/>
      <c r="P946" s="1181"/>
      <c r="Q946" s="1181"/>
      <c r="R946" s="1181"/>
      <c r="S946" s="1181"/>
      <c r="T946" s="1181"/>
      <c r="U946" s="1181"/>
      <c r="V946" s="1181"/>
      <c r="W946" s="1181"/>
      <c r="X946" s="1181"/>
      <c r="Y946" s="1181"/>
      <c r="Z946" s="2303"/>
      <c r="AA946" s="211"/>
      <c r="AB946" s="211"/>
      <c r="AC946" s="211"/>
      <c r="AD946" s="211"/>
      <c r="AE946" s="3228"/>
      <c r="AF946" s="3064"/>
    </row>
    <row r="947" spans="1:120" ht="29.25" customHeight="1" x14ac:dyDescent="0.25">
      <c r="A947" s="288" t="s">
        <v>347</v>
      </c>
      <c r="B947" s="522"/>
      <c r="C947" s="53">
        <v>4758</v>
      </c>
      <c r="D947" s="141">
        <f>ROUND(C947/12*$A$4,0)</f>
        <v>4362</v>
      </c>
      <c r="E947" s="406">
        <v>4861</v>
      </c>
      <c r="F947" s="63">
        <f t="shared" si="277"/>
        <v>111.43970655662541</v>
      </c>
      <c r="G947" s="56"/>
      <c r="H947" s="56"/>
      <c r="I947" s="55"/>
      <c r="J947" s="55"/>
      <c r="K947" s="519"/>
      <c r="L947" s="55"/>
      <c r="M947" s="55"/>
      <c r="N947" s="55"/>
      <c r="O947" s="1181"/>
      <c r="P947" s="1181"/>
      <c r="Q947" s="1181"/>
      <c r="R947" s="1181"/>
      <c r="S947" s="1181"/>
      <c r="T947" s="1181"/>
      <c r="U947" s="1181"/>
      <c r="V947" s="1181"/>
      <c r="W947" s="1181"/>
      <c r="X947" s="1181"/>
      <c r="Y947" s="1181"/>
      <c r="Z947" s="2303"/>
      <c r="AA947" s="211"/>
      <c r="AB947" s="211"/>
      <c r="AC947" s="211"/>
      <c r="AD947" s="211"/>
      <c r="AE947" s="3228"/>
      <c r="AF947" s="2948"/>
    </row>
    <row r="948" spans="1:120" ht="36" customHeight="1" x14ac:dyDescent="0.25">
      <c r="A948" s="288" t="s">
        <v>348</v>
      </c>
      <c r="B948" s="522"/>
      <c r="C948" s="53">
        <v>1451</v>
      </c>
      <c r="D948" s="141">
        <f>ROUND(C948/12*$A$4,0)</f>
        <v>1330</v>
      </c>
      <c r="E948" s="406">
        <v>1466</v>
      </c>
      <c r="F948" s="63">
        <f t="shared" si="277"/>
        <v>110.22556390977442</v>
      </c>
      <c r="G948" s="56"/>
      <c r="H948" s="56"/>
      <c r="I948" s="55"/>
      <c r="J948" s="55"/>
      <c r="K948" s="519"/>
      <c r="L948" s="55"/>
      <c r="M948" s="55"/>
      <c r="N948" s="55"/>
      <c r="O948" s="1181"/>
      <c r="P948" s="1181"/>
      <c r="Q948" s="1181"/>
      <c r="R948" s="1181"/>
      <c r="S948" s="1181"/>
      <c r="T948" s="1181"/>
      <c r="U948" s="1181"/>
      <c r="V948" s="1181"/>
      <c r="W948" s="1181"/>
      <c r="X948" s="1181"/>
      <c r="Y948" s="1181"/>
      <c r="Z948" s="2303"/>
      <c r="AA948" s="211"/>
      <c r="AB948" s="211"/>
      <c r="AC948" s="211"/>
      <c r="AD948" s="211"/>
      <c r="AE948" s="3228"/>
      <c r="AF948" s="2948"/>
    </row>
    <row r="949" spans="1:120" ht="42" customHeight="1" x14ac:dyDescent="0.25">
      <c r="A949" s="288" t="s">
        <v>413</v>
      </c>
      <c r="B949" s="522"/>
      <c r="C949" s="53">
        <v>1170</v>
      </c>
      <c r="D949" s="141">
        <f>ROUND(C949/12*$A$4,0)</f>
        <v>1073</v>
      </c>
      <c r="E949" s="406">
        <v>1179</v>
      </c>
      <c r="F949" s="63">
        <f t="shared" si="277"/>
        <v>109.87884436160297</v>
      </c>
      <c r="G949" s="56"/>
      <c r="H949" s="56"/>
      <c r="I949" s="55"/>
      <c r="J949" s="55"/>
      <c r="K949" s="519"/>
      <c r="L949" s="55"/>
      <c r="M949" s="55"/>
      <c r="N949" s="55"/>
      <c r="O949" s="1181"/>
      <c r="P949" s="1181"/>
      <c r="Q949" s="1181"/>
      <c r="R949" s="1181"/>
      <c r="S949" s="1181"/>
      <c r="T949" s="1181"/>
      <c r="U949" s="1181"/>
      <c r="V949" s="1181"/>
      <c r="W949" s="1181"/>
      <c r="X949" s="1181"/>
      <c r="Y949" s="1181"/>
      <c r="Z949" s="2303"/>
      <c r="AA949" s="211"/>
      <c r="AB949" s="211"/>
      <c r="AC949" s="211"/>
      <c r="AD949" s="211"/>
      <c r="AE949" s="3228"/>
      <c r="AF949" s="2948"/>
    </row>
    <row r="950" spans="1:120" ht="29.25" customHeight="1" x14ac:dyDescent="0.25">
      <c r="A950" s="288" t="s">
        <v>414</v>
      </c>
      <c r="B950" s="522"/>
      <c r="C950" s="53">
        <v>333</v>
      </c>
      <c r="D950" s="141">
        <f>ROUND(C950/12*$A$4,0)</f>
        <v>305</v>
      </c>
      <c r="E950" s="406">
        <v>385.99999999999994</v>
      </c>
      <c r="F950" s="63">
        <f t="shared" si="277"/>
        <v>126.5573770491803</v>
      </c>
      <c r="G950" s="56"/>
      <c r="H950" s="56"/>
      <c r="I950" s="55"/>
      <c r="J950" s="55"/>
      <c r="K950" s="519"/>
      <c r="L950" s="55"/>
      <c r="M950" s="55"/>
      <c r="N950" s="55"/>
      <c r="O950" s="1181"/>
      <c r="P950" s="1181"/>
      <c r="Q950" s="1181"/>
      <c r="R950" s="1181"/>
      <c r="S950" s="1181"/>
      <c r="T950" s="1181"/>
      <c r="U950" s="1181"/>
      <c r="V950" s="1181"/>
      <c r="W950" s="1181"/>
      <c r="X950" s="1181"/>
      <c r="Y950" s="1181"/>
      <c r="Z950" s="2303"/>
      <c r="AA950" s="211"/>
      <c r="AB950" s="211"/>
      <c r="AC950" s="211"/>
      <c r="AD950" s="211"/>
      <c r="AE950" s="3228"/>
      <c r="AF950" s="2948"/>
    </row>
    <row r="951" spans="1:120" ht="45.75" customHeight="1" x14ac:dyDescent="0.25">
      <c r="A951" s="296" t="s">
        <v>349</v>
      </c>
      <c r="B951" s="522"/>
      <c r="C951" s="53">
        <f>SUM(C952:C956)</f>
        <v>26866.5</v>
      </c>
      <c r="D951" s="53">
        <f>SUM(D952:D956)</f>
        <v>24628</v>
      </c>
      <c r="E951" s="53">
        <f>SUM(E952:E956)</f>
        <v>24894.260484792256</v>
      </c>
      <c r="F951" s="63">
        <f t="shared" si="277"/>
        <v>101.08112914078389</v>
      </c>
      <c r="G951" s="56"/>
      <c r="H951" s="56"/>
      <c r="I951" s="55"/>
      <c r="J951" s="55"/>
      <c r="K951" s="519"/>
      <c r="L951" s="55"/>
      <c r="M951" s="55"/>
      <c r="N951" s="55"/>
      <c r="O951" s="1181"/>
      <c r="P951" s="1181"/>
      <c r="Q951" s="1181"/>
      <c r="R951" s="1181"/>
      <c r="S951" s="1181"/>
      <c r="T951" s="1181"/>
      <c r="U951" s="1181"/>
      <c r="V951" s="1181"/>
      <c r="W951" s="1181"/>
      <c r="X951" s="1181"/>
      <c r="Y951" s="1181"/>
      <c r="Z951" s="2303"/>
      <c r="AA951" s="211"/>
      <c r="AB951" s="211"/>
      <c r="AC951" s="211"/>
      <c r="AD951" s="211"/>
      <c r="AE951" s="3228"/>
      <c r="AF951" s="3064"/>
    </row>
    <row r="952" spans="1:120" ht="30" customHeight="1" x14ac:dyDescent="0.25">
      <c r="A952" s="288" t="s">
        <v>350</v>
      </c>
      <c r="B952" s="522"/>
      <c r="C952" s="53">
        <v>700</v>
      </c>
      <c r="D952" s="141">
        <f t="shared" ref="D952:D959" si="278">ROUND(C952/12*$A$4,0)</f>
        <v>642</v>
      </c>
      <c r="E952" s="406">
        <v>714</v>
      </c>
      <c r="F952" s="63">
        <f t="shared" si="277"/>
        <v>111.21495327102804</v>
      </c>
      <c r="G952" s="56"/>
      <c r="H952" s="56"/>
      <c r="I952" s="55"/>
      <c r="J952" s="55"/>
      <c r="K952" s="519"/>
      <c r="L952" s="55"/>
      <c r="M952" s="55"/>
      <c r="N952" s="55"/>
      <c r="O952" s="1181"/>
      <c r="P952" s="1181"/>
      <c r="Q952" s="1181"/>
      <c r="R952" s="1181"/>
      <c r="S952" s="1181"/>
      <c r="T952" s="1181"/>
      <c r="U952" s="1181"/>
      <c r="V952" s="1181"/>
      <c r="W952" s="1181"/>
      <c r="X952" s="1181"/>
      <c r="Y952" s="1181"/>
      <c r="Z952" s="2303"/>
      <c r="AA952" s="211"/>
      <c r="AB952" s="211"/>
      <c r="AC952" s="211"/>
      <c r="AD952" s="211"/>
      <c r="AE952" s="3228"/>
      <c r="AF952" s="2948"/>
    </row>
    <row r="953" spans="1:120" ht="68.25" customHeight="1" x14ac:dyDescent="0.25">
      <c r="A953" s="288" t="s">
        <v>443</v>
      </c>
      <c r="B953" s="522"/>
      <c r="C953" s="53">
        <v>18364.5</v>
      </c>
      <c r="D953" s="141">
        <f t="shared" si="278"/>
        <v>16834</v>
      </c>
      <c r="E953" s="406">
        <v>14858</v>
      </c>
      <c r="F953" s="63">
        <f t="shared" si="277"/>
        <v>88.261851015801355</v>
      </c>
      <c r="G953" s="56"/>
      <c r="H953" s="56"/>
      <c r="I953" s="55"/>
      <c r="J953" s="55"/>
      <c r="K953" s="519"/>
      <c r="L953" s="55"/>
      <c r="M953" s="55"/>
      <c r="N953" s="55"/>
      <c r="O953" s="1181"/>
      <c r="P953" s="1181"/>
      <c r="Q953" s="1181"/>
      <c r="R953" s="1181"/>
      <c r="S953" s="1181"/>
      <c r="T953" s="1181"/>
      <c r="U953" s="1181"/>
      <c r="V953" s="1181"/>
      <c r="W953" s="1181"/>
      <c r="X953" s="1181"/>
      <c r="Y953" s="1181"/>
      <c r="Z953" s="2303"/>
      <c r="AA953" s="211"/>
      <c r="AB953" s="211"/>
      <c r="AC953" s="211"/>
      <c r="AD953" s="211"/>
      <c r="AE953" s="3228"/>
      <c r="AF953" s="2948"/>
    </row>
    <row r="954" spans="1:120" ht="48.75" customHeight="1" x14ac:dyDescent="0.25">
      <c r="A954" s="288" t="s">
        <v>363</v>
      </c>
      <c r="B954" s="522"/>
      <c r="C954" s="53">
        <v>3241</v>
      </c>
      <c r="D954" s="141">
        <f t="shared" si="278"/>
        <v>2971</v>
      </c>
      <c r="E954" s="406">
        <v>4036.8233713901946</v>
      </c>
      <c r="F954" s="63">
        <f t="shared" si="277"/>
        <v>135.87422993571843</v>
      </c>
      <c r="G954" s="56"/>
      <c r="H954" s="56"/>
      <c r="I954" s="55"/>
      <c r="J954" s="55"/>
      <c r="K954" s="519"/>
      <c r="L954" s="55"/>
      <c r="M954" s="55"/>
      <c r="N954" s="55"/>
      <c r="O954" s="1181"/>
      <c r="P954" s="1181"/>
      <c r="Q954" s="1181"/>
      <c r="R954" s="1181"/>
      <c r="S954" s="1181"/>
      <c r="T954" s="1181"/>
      <c r="U954" s="1181"/>
      <c r="V954" s="1181"/>
      <c r="W954" s="1181"/>
      <c r="X954" s="1181"/>
      <c r="Y954" s="1181"/>
      <c r="Z954" s="2303"/>
      <c r="AA954" s="211"/>
      <c r="AB954" s="211"/>
      <c r="AC954" s="211"/>
      <c r="AD954" s="211"/>
      <c r="AE954" s="3228"/>
      <c r="AF954" s="2948"/>
    </row>
    <row r="955" spans="1:120" ht="31.5" customHeight="1" x14ac:dyDescent="0.25">
      <c r="A955" s="288" t="s">
        <v>364</v>
      </c>
      <c r="B955" s="522"/>
      <c r="C955" s="53">
        <v>3339</v>
      </c>
      <c r="D955" s="141">
        <f t="shared" si="278"/>
        <v>3061</v>
      </c>
      <c r="E955" s="406">
        <v>3660.4371134020616</v>
      </c>
      <c r="F955" s="63">
        <f t="shared" si="277"/>
        <v>119.58304846135451</v>
      </c>
      <c r="G955" s="56"/>
      <c r="H955" s="56"/>
      <c r="I955" s="55"/>
      <c r="J955" s="55"/>
      <c r="K955" s="519"/>
      <c r="L955" s="55"/>
      <c r="M955" s="55"/>
      <c r="N955" s="55"/>
      <c r="O955" s="1181"/>
      <c r="P955" s="1181"/>
      <c r="Q955" s="1181"/>
      <c r="R955" s="1181"/>
      <c r="S955" s="1181"/>
      <c r="T955" s="1181"/>
      <c r="U955" s="1181"/>
      <c r="V955" s="1181"/>
      <c r="W955" s="1181"/>
      <c r="X955" s="1181"/>
      <c r="Y955" s="1181"/>
      <c r="Z955" s="2303"/>
      <c r="AA955" s="211"/>
      <c r="AB955" s="211"/>
      <c r="AC955" s="211"/>
      <c r="AD955" s="211"/>
      <c r="AE955" s="3228"/>
      <c r="AF955" s="2948"/>
    </row>
    <row r="956" spans="1:120" ht="30" customHeight="1" x14ac:dyDescent="0.25">
      <c r="A956" s="288" t="s">
        <v>365</v>
      </c>
      <c r="B956" s="522"/>
      <c r="C956" s="53">
        <v>1222</v>
      </c>
      <c r="D956" s="141">
        <f t="shared" si="278"/>
        <v>1120</v>
      </c>
      <c r="E956" s="406">
        <v>1625</v>
      </c>
      <c r="F956" s="63">
        <f t="shared" si="277"/>
        <v>145.08928571428572</v>
      </c>
      <c r="G956" s="56"/>
      <c r="H956" s="56"/>
      <c r="I956" s="55"/>
      <c r="J956" s="55"/>
      <c r="K956" s="519"/>
      <c r="L956" s="55"/>
      <c r="M956" s="55"/>
      <c r="N956" s="55"/>
      <c r="O956" s="1181"/>
      <c r="P956" s="1181"/>
      <c r="Q956" s="1181"/>
      <c r="R956" s="1181"/>
      <c r="S956" s="1181"/>
      <c r="T956" s="1181"/>
      <c r="U956" s="1181"/>
      <c r="V956" s="1181"/>
      <c r="W956" s="1181"/>
      <c r="X956" s="1181"/>
      <c r="Y956" s="1181"/>
      <c r="Z956" s="2303"/>
      <c r="AA956" s="211"/>
      <c r="AB956" s="211"/>
      <c r="AC956" s="211"/>
      <c r="AD956" s="211"/>
      <c r="AE956" s="3228"/>
      <c r="AF956" s="2948"/>
    </row>
    <row r="957" spans="1:120" ht="15" customHeight="1" x14ac:dyDescent="0.25">
      <c r="A957" s="288" t="s">
        <v>169</v>
      </c>
      <c r="B957" s="522"/>
      <c r="C957" s="53"/>
      <c r="D957" s="141">
        <f t="shared" si="278"/>
        <v>0</v>
      </c>
      <c r="E957" s="406"/>
      <c r="F957" s="63"/>
      <c r="G957" s="56"/>
      <c r="H957" s="56"/>
      <c r="I957" s="55"/>
      <c r="J957" s="55"/>
      <c r="K957" s="519"/>
      <c r="L957" s="55"/>
      <c r="M957" s="55"/>
      <c r="N957" s="55"/>
      <c r="O957" s="1181"/>
      <c r="P957" s="1181"/>
      <c r="Q957" s="1181"/>
      <c r="R957" s="1181"/>
      <c r="S957" s="1181"/>
      <c r="T957" s="1181"/>
      <c r="U957" s="1181"/>
      <c r="V957" s="1181"/>
      <c r="W957" s="1181"/>
      <c r="X957" s="1181"/>
      <c r="Y957" s="1181"/>
      <c r="Z957" s="2303"/>
      <c r="AA957" s="211"/>
      <c r="AB957" s="211"/>
      <c r="AC957" s="211"/>
      <c r="AD957" s="211"/>
      <c r="AE957" s="3228"/>
      <c r="AF957" s="2948"/>
    </row>
    <row r="958" spans="1:120" ht="34.5" customHeight="1" x14ac:dyDescent="0.25">
      <c r="A958" s="758" t="s">
        <v>170</v>
      </c>
      <c r="B958" s="522"/>
      <c r="C958" s="53">
        <v>16575</v>
      </c>
      <c r="D958" s="141">
        <f t="shared" si="278"/>
        <v>15194</v>
      </c>
      <c r="E958" s="406">
        <v>15585</v>
      </c>
      <c r="F958" s="63">
        <f>E958/D958*100</f>
        <v>102.57338423061735</v>
      </c>
      <c r="G958" s="56"/>
      <c r="H958" s="56"/>
      <c r="I958" s="55"/>
      <c r="J958" s="55"/>
      <c r="K958" s="519"/>
      <c r="L958" s="55"/>
      <c r="M958" s="55"/>
      <c r="N958" s="55"/>
      <c r="O958" s="1181"/>
      <c r="P958" s="1181"/>
      <c r="Q958" s="1181"/>
      <c r="R958" s="1181"/>
      <c r="S958" s="1181"/>
      <c r="T958" s="1181"/>
      <c r="U958" s="1181"/>
      <c r="V958" s="1181"/>
      <c r="W958" s="1181"/>
      <c r="X958" s="1181"/>
      <c r="Y958" s="1181"/>
      <c r="Z958" s="2303"/>
      <c r="AA958" s="211"/>
      <c r="AB958" s="211"/>
      <c r="AC958" s="211"/>
      <c r="AD958" s="211"/>
      <c r="AE958" s="3228"/>
      <c r="AF958" s="2948"/>
    </row>
    <row r="959" spans="1:120" ht="15" customHeight="1" x14ac:dyDescent="0.25">
      <c r="A959" s="288" t="s">
        <v>337</v>
      </c>
      <c r="B959" s="522"/>
      <c r="C959" s="53"/>
      <c r="D959" s="141">
        <f t="shared" si="278"/>
        <v>0</v>
      </c>
      <c r="E959" s="406"/>
      <c r="F959" s="63"/>
      <c r="G959" s="56"/>
      <c r="H959" s="56"/>
      <c r="I959" s="55"/>
      <c r="J959" s="55"/>
      <c r="K959" s="519"/>
      <c r="L959" s="55"/>
      <c r="M959" s="55"/>
      <c r="N959" s="55"/>
      <c r="O959" s="1181"/>
      <c r="P959" s="1181"/>
      <c r="Q959" s="1181"/>
      <c r="R959" s="1181"/>
      <c r="S959" s="1181"/>
      <c r="T959" s="1181"/>
      <c r="U959" s="1181"/>
      <c r="V959" s="1181"/>
      <c r="W959" s="1181"/>
      <c r="X959" s="1181"/>
      <c r="Y959" s="1181"/>
      <c r="Z959" s="2303"/>
      <c r="AA959" s="211"/>
      <c r="AB959" s="211"/>
      <c r="AC959" s="211"/>
      <c r="AD959" s="211"/>
      <c r="AE959" s="3228"/>
      <c r="AF959" s="2948"/>
    </row>
    <row r="960" spans="1:120" s="98" customFormat="1" ht="26.25" customHeight="1" x14ac:dyDescent="0.2">
      <c r="A960" s="1717" t="s">
        <v>178</v>
      </c>
      <c r="B960" s="1729"/>
      <c r="C960" s="66">
        <f>SUM(C958,C944)</f>
        <v>51153.5</v>
      </c>
      <c r="D960" s="66">
        <f>SUM(D958,D944)</f>
        <v>46892</v>
      </c>
      <c r="E960" s="66">
        <f>SUM(E958,E944)</f>
        <v>48371.260484792256</v>
      </c>
      <c r="F960" s="90">
        <f>E960/D960*100</f>
        <v>103.15461162840624</v>
      </c>
      <c r="G960" s="64"/>
      <c r="H960" s="64"/>
      <c r="I960" s="1256"/>
      <c r="J960" s="1256"/>
      <c r="K960" s="1614"/>
      <c r="L960" s="1256"/>
      <c r="M960" s="1256"/>
      <c r="N960" s="1256"/>
      <c r="O960" s="1183"/>
      <c r="P960" s="1183"/>
      <c r="Q960" s="1183"/>
      <c r="R960" s="1183"/>
      <c r="S960" s="1183"/>
      <c r="T960" s="1183"/>
      <c r="U960" s="1183"/>
      <c r="V960" s="1183"/>
      <c r="W960" s="1183"/>
      <c r="X960" s="1183"/>
      <c r="Y960" s="1183"/>
      <c r="Z960" s="2304"/>
      <c r="AA960" s="2317"/>
      <c r="AB960" s="2317"/>
      <c r="AC960" s="2317"/>
      <c r="AD960" s="2317"/>
      <c r="AE960" s="3229"/>
      <c r="AF960" s="3067"/>
      <c r="AG960" s="412"/>
      <c r="AH960" s="412"/>
      <c r="AI960" s="412"/>
      <c r="AJ960" s="412"/>
      <c r="AK960" s="412"/>
      <c r="AL960" s="412"/>
      <c r="AM960" s="412"/>
      <c r="AN960" s="412"/>
      <c r="AO960" s="412"/>
      <c r="AP960" s="412"/>
      <c r="AQ960" s="412"/>
      <c r="AR960" s="412"/>
      <c r="AS960" s="412"/>
      <c r="AT960" s="412"/>
      <c r="AU960" s="412"/>
      <c r="AV960" s="412"/>
      <c r="AW960" s="412"/>
      <c r="AX960" s="412"/>
      <c r="AY960" s="412"/>
      <c r="AZ960" s="412"/>
      <c r="BA960" s="412"/>
      <c r="BB960" s="412"/>
      <c r="BC960" s="412"/>
      <c r="BD960" s="412"/>
      <c r="BE960" s="412"/>
      <c r="BF960" s="412"/>
      <c r="BG960" s="412"/>
      <c r="BH960" s="412"/>
      <c r="BI960" s="412"/>
      <c r="BJ960" s="412"/>
      <c r="BK960" s="412"/>
      <c r="BL960" s="412"/>
      <c r="BM960" s="412"/>
      <c r="BN960" s="412"/>
      <c r="BO960" s="412"/>
      <c r="BP960" s="412"/>
      <c r="BQ960" s="412"/>
      <c r="BR960" s="412"/>
      <c r="BS960" s="412"/>
      <c r="BT960" s="412"/>
      <c r="BU960" s="412"/>
      <c r="BV960" s="412"/>
      <c r="BW960" s="412"/>
      <c r="BX960" s="412"/>
      <c r="BY960" s="412"/>
      <c r="BZ960" s="412"/>
      <c r="CA960" s="412"/>
      <c r="CB960" s="412"/>
      <c r="CC960" s="412"/>
      <c r="CD960" s="412"/>
      <c r="CE960" s="412"/>
      <c r="CF960" s="412"/>
      <c r="CG960" s="412"/>
      <c r="CH960" s="412"/>
      <c r="CI960" s="412"/>
      <c r="CJ960" s="412"/>
      <c r="CK960" s="412"/>
      <c r="CL960" s="412"/>
      <c r="CM960" s="412"/>
      <c r="CN960" s="412"/>
      <c r="CO960" s="412"/>
      <c r="CP960" s="412"/>
      <c r="CQ960" s="412"/>
      <c r="CR960" s="412"/>
      <c r="CS960" s="412"/>
      <c r="CT960" s="412"/>
      <c r="CU960" s="412"/>
      <c r="CV960" s="412"/>
      <c r="CW960" s="412"/>
      <c r="CX960" s="412"/>
      <c r="CY960" s="412"/>
      <c r="CZ960" s="412"/>
      <c r="DA960" s="412"/>
      <c r="DB960" s="412"/>
      <c r="DC960" s="412"/>
      <c r="DD960" s="412"/>
      <c r="DE960" s="412"/>
      <c r="DF960" s="412"/>
      <c r="DG960" s="412"/>
      <c r="DH960" s="412"/>
      <c r="DI960" s="412"/>
      <c r="DJ960" s="412"/>
      <c r="DK960" s="412"/>
      <c r="DL960" s="412"/>
      <c r="DM960" s="412"/>
      <c r="DN960" s="412"/>
      <c r="DO960" s="412"/>
      <c r="DP960" s="412"/>
    </row>
    <row r="961" spans="1:120" ht="15" customHeight="1" x14ac:dyDescent="0.25">
      <c r="A961" s="130" t="s">
        <v>179</v>
      </c>
      <c r="B961" s="1608"/>
      <c r="C961" s="1274">
        <f>SUM(C960,C942)</f>
        <v>266495.5</v>
      </c>
      <c r="D961" s="1274">
        <f>SUM(D960,D942)</f>
        <v>244288.40000000002</v>
      </c>
      <c r="E961" s="1274">
        <f>SUM(E960,E942)</f>
        <v>247476.26048479226</v>
      </c>
      <c r="F961" s="1274">
        <f>E961/D961*100</f>
        <v>101.30495778137328</v>
      </c>
      <c r="G961" s="277"/>
      <c r="H961" s="277"/>
      <c r="I961" s="16"/>
      <c r="J961" s="16"/>
      <c r="K961" s="624"/>
      <c r="L961" s="16"/>
      <c r="M961" s="16"/>
      <c r="N961" s="16"/>
      <c r="O961" s="531">
        <v>117380.32121111109</v>
      </c>
      <c r="P961" s="531">
        <v>117270.5500091111</v>
      </c>
      <c r="Q961" s="531">
        <v>117270.5500091111</v>
      </c>
      <c r="R961" s="531">
        <v>117270.5500091111</v>
      </c>
      <c r="S961" s="531">
        <v>116762.80831144443</v>
      </c>
      <c r="T961" s="531">
        <v>114430.39900144443</v>
      </c>
      <c r="U961" s="531">
        <v>114236.56400144444</v>
      </c>
      <c r="V961" s="531">
        <v>114236.56400144444</v>
      </c>
      <c r="W961" s="531">
        <v>114058.80503999999</v>
      </c>
      <c r="X961" s="531">
        <v>114058.80503999999</v>
      </c>
      <c r="Y961" s="531">
        <v>114058.80503999999</v>
      </c>
      <c r="Z961" s="2305">
        <f>O961/12*$A$4+(P961-O961)/11*10+(Q961-P961)/10*9+(R961-Q961)/9*8+(S961-R961)/8*7+(T961-S961)/7*6+(U961-T961)/6*5+(V961-U961)/5*4+(W961-V961)/4*3+(X961-W961)/3*2+(Y961-X961)/2*1</f>
        <v>104760.50542182532</v>
      </c>
      <c r="AA961" s="1353">
        <f>AE961-AC961</f>
        <v>105464.75806000002</v>
      </c>
      <c r="AB961" s="1353">
        <f>AA961-Z961</f>
        <v>704.25263817470113</v>
      </c>
      <c r="AC961" s="1353">
        <v>-698.16785000000004</v>
      </c>
      <c r="AD961" s="1353"/>
      <c r="AE961" s="3230">
        <v>104766.59021000002</v>
      </c>
      <c r="AF961" s="3083"/>
    </row>
    <row r="962" spans="1:120" ht="15" customHeight="1" x14ac:dyDescent="0.25">
      <c r="A962" s="390" t="s">
        <v>33</v>
      </c>
      <c r="B962" s="1461"/>
      <c r="C962" s="92"/>
      <c r="D962" s="92"/>
      <c r="E962" s="1584"/>
      <c r="F962" s="92"/>
      <c r="G962" s="267"/>
      <c r="H962" s="267"/>
      <c r="I962" s="131"/>
      <c r="J962" s="131"/>
      <c r="K962" s="1715"/>
      <c r="L962" s="131"/>
      <c r="M962" s="131"/>
      <c r="N962" s="131"/>
      <c r="O962" s="1182"/>
      <c r="P962" s="1182"/>
      <c r="Q962" s="1182"/>
      <c r="R962" s="1182"/>
      <c r="S962" s="1182"/>
      <c r="T962" s="1182"/>
      <c r="U962" s="1182"/>
      <c r="V962" s="1182"/>
      <c r="W962" s="1182"/>
      <c r="X962" s="1182"/>
      <c r="Y962" s="1182"/>
      <c r="Z962" s="2306"/>
      <c r="AA962" s="2320"/>
      <c r="AB962" s="2320"/>
      <c r="AC962" s="2320"/>
      <c r="AD962" s="2320"/>
      <c r="AE962" s="3231"/>
      <c r="AF962" s="2992"/>
    </row>
    <row r="963" spans="1:120" ht="15" customHeight="1" x14ac:dyDescent="0.25">
      <c r="A963" s="197" t="s">
        <v>156</v>
      </c>
      <c r="B963" s="446"/>
      <c r="C963" s="36"/>
      <c r="D963" s="36"/>
      <c r="E963" s="543"/>
      <c r="F963" s="36"/>
      <c r="G963" s="56"/>
      <c r="H963" s="56"/>
      <c r="I963" s="39"/>
      <c r="J963" s="39"/>
      <c r="K963" s="547"/>
      <c r="L963" s="39"/>
      <c r="M963" s="39"/>
      <c r="N963" s="39"/>
      <c r="O963" s="1181"/>
      <c r="P963" s="1181"/>
      <c r="Q963" s="1181"/>
      <c r="R963" s="1181"/>
      <c r="S963" s="1181"/>
      <c r="T963" s="1181"/>
      <c r="U963" s="1181"/>
      <c r="V963" s="1181"/>
      <c r="W963" s="1181"/>
      <c r="X963" s="1181"/>
      <c r="Y963" s="1181"/>
      <c r="Z963" s="2303"/>
      <c r="AA963" s="211"/>
      <c r="AB963" s="211"/>
      <c r="AC963" s="211"/>
      <c r="AD963" s="211"/>
      <c r="AE963" s="3228"/>
      <c r="AF963" s="2990"/>
    </row>
    <row r="964" spans="1:120" ht="15" customHeight="1" x14ac:dyDescent="0.25">
      <c r="A964" s="401" t="s">
        <v>202</v>
      </c>
      <c r="B964" s="447">
        <v>240</v>
      </c>
      <c r="C964" s="36">
        <v>1800</v>
      </c>
      <c r="D964" s="141">
        <f>ROUND(C964/12*$A$4,0)</f>
        <v>1650</v>
      </c>
      <c r="E964" s="406">
        <v>1647</v>
      </c>
      <c r="F964" s="141">
        <f>E964/D964*100</f>
        <v>99.818181818181813</v>
      </c>
      <c r="G964" s="56">
        <v>8</v>
      </c>
      <c r="H964" s="154">
        <f>K964/E964</f>
        <v>8</v>
      </c>
      <c r="I964" s="163">
        <f>ROUND(C964*G964,0)</f>
        <v>14400</v>
      </c>
      <c r="J964" s="163">
        <f>ROUND(D964*G964,0)</f>
        <v>13200</v>
      </c>
      <c r="K964" s="408">
        <v>13176</v>
      </c>
      <c r="L964" s="163">
        <f>K964/J964*100</f>
        <v>99.818181818181813</v>
      </c>
      <c r="M964" s="163">
        <f>ROUND(I964/B964,0)</f>
        <v>60</v>
      </c>
      <c r="N964" s="163">
        <f>K964/$A$4*12/M964</f>
        <v>239.56363636363633</v>
      </c>
      <c r="O964" s="1181"/>
      <c r="P964" s="1181"/>
      <c r="Q964" s="1181"/>
      <c r="R964" s="1181"/>
      <c r="S964" s="1181"/>
      <c r="T964" s="1181"/>
      <c r="U964" s="1181"/>
      <c r="V964" s="1181"/>
      <c r="W964" s="1181"/>
      <c r="X964" s="1181"/>
      <c r="Y964" s="1181"/>
      <c r="Z964" s="2303">
        <f>O964/12</f>
        <v>0</v>
      </c>
      <c r="AA964" s="211">
        <f>AE964-AC964</f>
        <v>0</v>
      </c>
      <c r="AB964" s="211">
        <f>AA964-Z964</f>
        <v>0</v>
      </c>
      <c r="AC964" s="211"/>
      <c r="AD964" s="211"/>
      <c r="AE964" s="3228"/>
      <c r="AF964" s="2948"/>
    </row>
    <row r="965" spans="1:120" s="98" customFormat="1" ht="15" customHeight="1" x14ac:dyDescent="0.25">
      <c r="A965" s="1446" t="s">
        <v>265</v>
      </c>
      <c r="B965" s="1723"/>
      <c r="C965" s="90">
        <f t="shared" ref="C965:E966" si="279">SUM(C964)</f>
        <v>1800</v>
      </c>
      <c r="D965" s="191">
        <f t="shared" si="279"/>
        <v>1650</v>
      </c>
      <c r="E965" s="191">
        <f t="shared" si="279"/>
        <v>1647</v>
      </c>
      <c r="F965" s="191">
        <f>E965/D965*100</f>
        <v>99.818181818181813</v>
      </c>
      <c r="G965" s="64">
        <v>8</v>
      </c>
      <c r="H965" s="278">
        <f>K965/E965</f>
        <v>8</v>
      </c>
      <c r="I965" s="192">
        <f t="shared" ref="I965:K966" si="280">SUM(I964)</f>
        <v>14400</v>
      </c>
      <c r="J965" s="192">
        <f t="shared" si="280"/>
        <v>13200</v>
      </c>
      <c r="K965" s="1460">
        <f t="shared" si="280"/>
        <v>13176</v>
      </c>
      <c r="L965" s="192">
        <f>K965/J965*100</f>
        <v>99.818181818181813</v>
      </c>
      <c r="M965" s="192">
        <f>SUM(M964)</f>
        <v>60</v>
      </c>
      <c r="N965" s="366">
        <f>K965/$A$4*12/M965</f>
        <v>239.56363636363633</v>
      </c>
      <c r="O965" s="1183"/>
      <c r="P965" s="1183"/>
      <c r="Q965" s="1183"/>
      <c r="R965" s="1183"/>
      <c r="S965" s="1183"/>
      <c r="T965" s="1183"/>
      <c r="U965" s="1183"/>
      <c r="V965" s="1183"/>
      <c r="W965" s="1183"/>
      <c r="X965" s="1183"/>
      <c r="Y965" s="1183"/>
      <c r="Z965" s="2304"/>
      <c r="AA965" s="2317"/>
      <c r="AB965" s="2317"/>
      <c r="AC965" s="2317"/>
      <c r="AD965" s="2317"/>
      <c r="AE965" s="3229"/>
      <c r="AF965" s="2956"/>
      <c r="AG965" s="412"/>
      <c r="AH965" s="412"/>
      <c r="AI965" s="412"/>
      <c r="AJ965" s="412"/>
      <c r="AK965" s="412"/>
      <c r="AL965" s="412"/>
      <c r="AM965" s="412"/>
      <c r="AN965" s="412"/>
      <c r="AO965" s="412"/>
      <c r="AP965" s="412"/>
      <c r="AQ965" s="412"/>
      <c r="AR965" s="412"/>
      <c r="AS965" s="412"/>
      <c r="AT965" s="412"/>
      <c r="AU965" s="412"/>
      <c r="AV965" s="412"/>
      <c r="AW965" s="412"/>
      <c r="AX965" s="412"/>
      <c r="AY965" s="412"/>
      <c r="AZ965" s="412"/>
      <c r="BA965" s="412"/>
      <c r="BB965" s="412"/>
      <c r="BC965" s="412"/>
      <c r="BD965" s="412"/>
      <c r="BE965" s="412"/>
      <c r="BF965" s="412"/>
      <c r="BG965" s="412"/>
      <c r="BH965" s="412"/>
      <c r="BI965" s="412"/>
      <c r="BJ965" s="412"/>
      <c r="BK965" s="412"/>
      <c r="BL965" s="412"/>
      <c r="BM965" s="412"/>
      <c r="BN965" s="412"/>
      <c r="BO965" s="412"/>
      <c r="BP965" s="412"/>
      <c r="BQ965" s="412"/>
      <c r="BR965" s="412"/>
      <c r="BS965" s="412"/>
      <c r="BT965" s="412"/>
      <c r="BU965" s="412"/>
      <c r="BV965" s="412"/>
      <c r="BW965" s="412"/>
      <c r="BX965" s="412"/>
      <c r="BY965" s="412"/>
      <c r="BZ965" s="412"/>
      <c r="CA965" s="412"/>
      <c r="CB965" s="412"/>
      <c r="CC965" s="412"/>
      <c r="CD965" s="412"/>
      <c r="CE965" s="412"/>
      <c r="CF965" s="412"/>
      <c r="CG965" s="412"/>
      <c r="CH965" s="412"/>
      <c r="CI965" s="412"/>
      <c r="CJ965" s="412"/>
      <c r="CK965" s="412"/>
      <c r="CL965" s="412"/>
      <c r="CM965" s="412"/>
      <c r="CN965" s="412"/>
      <c r="CO965" s="412"/>
      <c r="CP965" s="412"/>
      <c r="CQ965" s="412"/>
      <c r="CR965" s="412"/>
      <c r="CS965" s="412"/>
      <c r="CT965" s="412"/>
      <c r="CU965" s="412"/>
      <c r="CV965" s="412"/>
      <c r="CW965" s="412"/>
      <c r="CX965" s="412"/>
      <c r="CY965" s="412"/>
      <c r="CZ965" s="412"/>
      <c r="DA965" s="412"/>
      <c r="DB965" s="412"/>
      <c r="DC965" s="412"/>
      <c r="DD965" s="412"/>
      <c r="DE965" s="412"/>
      <c r="DF965" s="412"/>
      <c r="DG965" s="412"/>
      <c r="DH965" s="412"/>
      <c r="DI965" s="412"/>
      <c r="DJ965" s="412"/>
      <c r="DK965" s="412"/>
      <c r="DL965" s="412"/>
      <c r="DM965" s="412"/>
      <c r="DN965" s="412"/>
      <c r="DO965" s="412"/>
      <c r="DP965" s="412"/>
    </row>
    <row r="966" spans="1:120" ht="29.25" customHeight="1" thickBot="1" x14ac:dyDescent="0.3">
      <c r="A966" s="1210" t="s">
        <v>392</v>
      </c>
      <c r="B966" s="1475"/>
      <c r="C966" s="1291">
        <f t="shared" si="279"/>
        <v>1800</v>
      </c>
      <c r="D966" s="1291">
        <f t="shared" si="279"/>
        <v>1650</v>
      </c>
      <c r="E966" s="1291">
        <f t="shared" si="279"/>
        <v>1647</v>
      </c>
      <c r="F966" s="1291">
        <f>E966/D966*100</f>
        <v>99.818181818181813</v>
      </c>
      <c r="G966" s="468">
        <f>IF(C966=0,0,I966/C966)</f>
        <v>8</v>
      </c>
      <c r="H966" s="1211">
        <f>K966/E966</f>
        <v>8</v>
      </c>
      <c r="I966" s="1291">
        <f t="shared" si="280"/>
        <v>14400</v>
      </c>
      <c r="J966" s="1291">
        <f t="shared" si="280"/>
        <v>13200</v>
      </c>
      <c r="K966" s="1587">
        <f t="shared" si="280"/>
        <v>13176</v>
      </c>
      <c r="L966" s="473">
        <f>K966/J966*100</f>
        <v>99.818181818181813</v>
      </c>
      <c r="M966" s="1290">
        <f>SUM(M964)</f>
        <v>60</v>
      </c>
      <c r="N966" s="473">
        <f>K966/$A$4*12/M966</f>
        <v>239.56363636363633</v>
      </c>
      <c r="O966" s="690">
        <v>23345.449035999998</v>
      </c>
      <c r="P966" s="690">
        <v>21277.475127999998</v>
      </c>
      <c r="Q966" s="690">
        <v>21277.475127999998</v>
      </c>
      <c r="R966" s="690">
        <v>21277.475127999998</v>
      </c>
      <c r="S966" s="690">
        <v>21277.475127999998</v>
      </c>
      <c r="T966" s="690">
        <v>21277.475127999998</v>
      </c>
      <c r="U966" s="690">
        <v>20744.855403999998</v>
      </c>
      <c r="V966" s="690">
        <v>20744.855403999998</v>
      </c>
      <c r="W966" s="690">
        <v>20744.855403999998</v>
      </c>
      <c r="X966" s="690">
        <v>20744.855403999998</v>
      </c>
      <c r="Y966" s="690">
        <v>20744.855403999998</v>
      </c>
      <c r="Z966" s="2305">
        <f>O966/12*$A$4+(P966-O966)/11*10+(Q966-P966)/10*9+(R966-Q966)/9*8+(S966-R966)/8*7+(T966-S966)/7*6+(U966-T966)/6*5+(V966-U966)/5*4+(W966-V966)/4*3+(X966-W966)/3*2+(Y966-X966)/2*1</f>
        <v>19076.168899666667</v>
      </c>
      <c r="AA966" s="2248">
        <f>AE966-AC966</f>
        <v>19041.70364</v>
      </c>
      <c r="AB966" s="2248">
        <f>AA966-Z966</f>
        <v>-34.465259666667407</v>
      </c>
      <c r="AC966" s="2248">
        <v>-16.905529999999999</v>
      </c>
      <c r="AD966" s="2248"/>
      <c r="AE966" s="3232">
        <v>19024.79811</v>
      </c>
      <c r="AF966" s="2994">
        <v>79.999920000000003</v>
      </c>
    </row>
    <row r="967" spans="1:120" ht="15" customHeight="1" thickBot="1" x14ac:dyDescent="0.3">
      <c r="A967" s="545" t="s">
        <v>18</v>
      </c>
      <c r="B967" s="1763"/>
      <c r="C967" s="1331"/>
      <c r="D967" s="1331"/>
      <c r="E967" s="1733"/>
      <c r="F967" s="1331"/>
      <c r="G967" s="483"/>
      <c r="H967" s="483"/>
      <c r="I967" s="819"/>
      <c r="J967" s="819"/>
      <c r="K967" s="820"/>
      <c r="L967" s="819"/>
      <c r="M967" s="819"/>
      <c r="N967" s="819"/>
      <c r="O967" s="691">
        <f t="shared" ref="O967:AF967" si="281">SUM(O961,O966)</f>
        <v>140725.7702471111</v>
      </c>
      <c r="P967" s="691">
        <f t="shared" si="281"/>
        <v>138548.02513711111</v>
      </c>
      <c r="Q967" s="691">
        <f t="shared" si="281"/>
        <v>138548.02513711111</v>
      </c>
      <c r="R967" s="691">
        <f t="shared" si="281"/>
        <v>138548.02513711111</v>
      </c>
      <c r="S967" s="691">
        <f t="shared" si="281"/>
        <v>138040.28343944444</v>
      </c>
      <c r="T967" s="691">
        <f t="shared" si="281"/>
        <v>135707.87412944442</v>
      </c>
      <c r="U967" s="691">
        <f t="shared" si="281"/>
        <v>134981.41940544444</v>
      </c>
      <c r="V967" s="691">
        <f t="shared" si="281"/>
        <v>134981.41940544444</v>
      </c>
      <c r="W967" s="691">
        <f t="shared" si="281"/>
        <v>134803.66044399998</v>
      </c>
      <c r="X967" s="691">
        <f t="shared" ref="X967:Y967" si="282">SUM(X961,X966)</f>
        <v>134803.66044399998</v>
      </c>
      <c r="Y967" s="691">
        <f t="shared" si="282"/>
        <v>134803.66044399998</v>
      </c>
      <c r="Z967" s="2308">
        <f t="shared" si="281"/>
        <v>123836.67432149198</v>
      </c>
      <c r="AA967" s="2321">
        <f t="shared" si="281"/>
        <v>124506.46170000001</v>
      </c>
      <c r="AB967" s="2321">
        <f t="shared" si="281"/>
        <v>669.78737850803373</v>
      </c>
      <c r="AC967" s="2321">
        <f t="shared" si="281"/>
        <v>-715.07338000000004</v>
      </c>
      <c r="AD967" s="2321">
        <v>-1.2139899999999999</v>
      </c>
      <c r="AE967" s="3233">
        <f>SUM(AE961,AE966)+AD967</f>
        <v>123790.17433000002</v>
      </c>
      <c r="AF967" s="3091">
        <f t="shared" si="281"/>
        <v>79.999920000000003</v>
      </c>
    </row>
    <row r="968" spans="1:120" ht="15" customHeight="1" x14ac:dyDescent="0.25">
      <c r="A968" s="91"/>
      <c r="B968" s="1871"/>
      <c r="C968" s="131"/>
      <c r="D968" s="131"/>
      <c r="E968" s="1715"/>
      <c r="F968" s="131"/>
      <c r="G968" s="267"/>
      <c r="H968" s="267"/>
      <c r="I968" s="131"/>
      <c r="J968" s="131"/>
      <c r="K968" s="1715"/>
      <c r="L968" s="131"/>
      <c r="M968" s="131"/>
      <c r="N968" s="131"/>
      <c r="O968" s="1182"/>
      <c r="P968" s="1182"/>
      <c r="Q968" s="1182"/>
      <c r="R968" s="1182"/>
      <c r="S968" s="1182"/>
      <c r="T968" s="1182"/>
      <c r="U968" s="1182"/>
      <c r="V968" s="1182"/>
      <c r="W968" s="1182"/>
      <c r="X968" s="1182"/>
      <c r="Y968" s="1182"/>
      <c r="Z968" s="2306"/>
      <c r="AA968" s="2320"/>
      <c r="AB968" s="2320"/>
      <c r="AC968" s="2320"/>
      <c r="AD968" s="2320"/>
      <c r="AE968" s="3231"/>
      <c r="AF968" s="3060"/>
    </row>
    <row r="969" spans="1:120" ht="45" customHeight="1" x14ac:dyDescent="0.25">
      <c r="A969" s="2101" t="s">
        <v>288</v>
      </c>
      <c r="B969" s="2851"/>
      <c r="C969" s="39"/>
      <c r="D969" s="39"/>
      <c r="E969" s="547"/>
      <c r="F969" s="39"/>
      <c r="G969" s="56"/>
      <c r="H969" s="56"/>
      <c r="I969" s="39"/>
      <c r="J969" s="39"/>
      <c r="K969" s="547"/>
      <c r="L969" s="39"/>
      <c r="M969" s="39"/>
      <c r="N969" s="39"/>
      <c r="O969" s="1181"/>
      <c r="P969" s="1181"/>
      <c r="Q969" s="1181"/>
      <c r="R969" s="1181"/>
      <c r="S969" s="1181"/>
      <c r="T969" s="1181"/>
      <c r="U969" s="1181"/>
      <c r="V969" s="1181"/>
      <c r="W969" s="1181"/>
      <c r="X969" s="1181"/>
      <c r="Y969" s="1181"/>
      <c r="Z969" s="2303"/>
      <c r="AA969" s="211"/>
      <c r="AB969" s="211"/>
      <c r="AC969" s="211"/>
      <c r="AD969" s="211"/>
      <c r="AE969" s="3228"/>
      <c r="AF969" s="3073"/>
    </row>
    <row r="970" spans="1:120" ht="15" customHeight="1" x14ac:dyDescent="0.25">
      <c r="A970" s="756" t="s">
        <v>340</v>
      </c>
      <c r="B970" s="815"/>
      <c r="C970" s="39"/>
      <c r="D970" s="39"/>
      <c r="E970" s="547"/>
      <c r="F970" s="39"/>
      <c r="G970" s="56"/>
      <c r="H970" s="56"/>
      <c r="I970" s="39"/>
      <c r="J970" s="39"/>
      <c r="K970" s="547"/>
      <c r="L970" s="39"/>
      <c r="M970" s="39"/>
      <c r="N970" s="39"/>
      <c r="O970" s="1181"/>
      <c r="P970" s="1181"/>
      <c r="Q970" s="1181"/>
      <c r="R970" s="1181"/>
      <c r="S970" s="1181"/>
      <c r="T970" s="1181"/>
      <c r="U970" s="1181"/>
      <c r="V970" s="1181"/>
      <c r="W970" s="1181"/>
      <c r="X970" s="1181"/>
      <c r="Y970" s="1181"/>
      <c r="Z970" s="2303"/>
      <c r="AA970" s="211"/>
      <c r="AB970" s="211"/>
      <c r="AC970" s="211"/>
      <c r="AD970" s="211"/>
      <c r="AE970" s="3228"/>
      <c r="AF970" s="3073"/>
    </row>
    <row r="971" spans="1:120" ht="15" customHeight="1" x14ac:dyDescent="0.25">
      <c r="A971" s="288" t="s">
        <v>458</v>
      </c>
      <c r="B971" s="522"/>
      <c r="C971" s="53">
        <f>SUM(C973,C974,C975)</f>
        <v>8490</v>
      </c>
      <c r="D971" s="53">
        <f>SUM(D973,D974,D975)</f>
        <v>7784</v>
      </c>
      <c r="E971" s="53">
        <f>SUM(E973,E974,E975)</f>
        <v>7980</v>
      </c>
      <c r="F971" s="53">
        <f>E971/D971*100</f>
        <v>102.5179856115108</v>
      </c>
      <c r="G971" s="56"/>
      <c r="H971" s="56"/>
      <c r="I971" s="55"/>
      <c r="J971" s="55"/>
      <c r="K971" s="519"/>
      <c r="L971" s="55"/>
      <c r="M971" s="55"/>
      <c r="N971" s="55"/>
      <c r="O971" s="1181"/>
      <c r="P971" s="1181"/>
      <c r="Q971" s="1181"/>
      <c r="R971" s="1181"/>
      <c r="S971" s="1181"/>
      <c r="T971" s="1181"/>
      <c r="U971" s="1181"/>
      <c r="V971" s="1181"/>
      <c r="W971" s="1181"/>
      <c r="X971" s="1181"/>
      <c r="Y971" s="1181"/>
      <c r="Z971" s="2303"/>
      <c r="AA971" s="211"/>
      <c r="AB971" s="211"/>
      <c r="AC971" s="211"/>
      <c r="AD971" s="211"/>
      <c r="AE971" s="3228"/>
      <c r="AF971" s="3064"/>
    </row>
    <row r="972" spans="1:120" ht="21" customHeight="1" x14ac:dyDescent="0.25">
      <c r="A972" s="288" t="s">
        <v>341</v>
      </c>
      <c r="B972" s="522"/>
      <c r="C972" s="53"/>
      <c r="D972" s="141"/>
      <c r="E972" s="503"/>
      <c r="F972" s="53"/>
      <c r="G972" s="56"/>
      <c r="H972" s="56"/>
      <c r="I972" s="55"/>
      <c r="J972" s="55"/>
      <c r="K972" s="519"/>
      <c r="L972" s="55"/>
      <c r="M972" s="55"/>
      <c r="N972" s="55"/>
      <c r="O972" s="1181"/>
      <c r="P972" s="1181"/>
      <c r="Q972" s="1181"/>
      <c r="R972" s="1181"/>
      <c r="S972" s="1181"/>
      <c r="T972" s="1181"/>
      <c r="U972" s="1181"/>
      <c r="V972" s="1181"/>
      <c r="W972" s="1181"/>
      <c r="X972" s="1181"/>
      <c r="Y972" s="1181"/>
      <c r="Z972" s="2303"/>
      <c r="AA972" s="211"/>
      <c r="AB972" s="211"/>
      <c r="AC972" s="211"/>
      <c r="AD972" s="211"/>
      <c r="AE972" s="3228"/>
      <c r="AF972" s="3065"/>
    </row>
    <row r="973" spans="1:120" ht="32.25" customHeight="1" x14ac:dyDescent="0.25">
      <c r="A973" s="288" t="s">
        <v>342</v>
      </c>
      <c r="B973" s="522"/>
      <c r="C973" s="53">
        <v>438</v>
      </c>
      <c r="D973" s="141">
        <f>ROUND(C973/12*$A$4,0)</f>
        <v>402</v>
      </c>
      <c r="E973" s="503">
        <v>435</v>
      </c>
      <c r="F973" s="53">
        <f t="shared" ref="F973:F978" si="283">E973/D973*100</f>
        <v>108.20895522388059</v>
      </c>
      <c r="G973" s="56"/>
      <c r="H973" s="56"/>
      <c r="I973" s="55"/>
      <c r="J973" s="55"/>
      <c r="K973" s="519"/>
      <c r="L973" s="55"/>
      <c r="M973" s="55"/>
      <c r="N973" s="55"/>
      <c r="O973" s="1181"/>
      <c r="P973" s="1181"/>
      <c r="Q973" s="1181"/>
      <c r="R973" s="1181"/>
      <c r="S973" s="1181"/>
      <c r="T973" s="1181"/>
      <c r="U973" s="1181"/>
      <c r="V973" s="1181"/>
      <c r="W973" s="1181"/>
      <c r="X973" s="1181"/>
      <c r="Y973" s="1181"/>
      <c r="Z973" s="2303"/>
      <c r="AA973" s="211"/>
      <c r="AB973" s="211"/>
      <c r="AC973" s="211"/>
      <c r="AD973" s="211"/>
      <c r="AE973" s="3228"/>
      <c r="AF973" s="3065"/>
    </row>
    <row r="974" spans="1:120" ht="34.5" customHeight="1" x14ac:dyDescent="0.25">
      <c r="A974" s="288" t="s">
        <v>343</v>
      </c>
      <c r="B974" s="522"/>
      <c r="C974" s="53">
        <v>174</v>
      </c>
      <c r="D974" s="141">
        <f>ROUND(C974/12*$A$4,0)</f>
        <v>160</v>
      </c>
      <c r="E974" s="503">
        <v>179</v>
      </c>
      <c r="F974" s="53">
        <f t="shared" si="283"/>
        <v>111.87499999999999</v>
      </c>
      <c r="G974" s="56"/>
      <c r="H974" s="56"/>
      <c r="I974" s="55"/>
      <c r="J974" s="55"/>
      <c r="K974" s="519"/>
      <c r="L974" s="55"/>
      <c r="M974" s="55"/>
      <c r="N974" s="55"/>
      <c r="O974" s="1181"/>
      <c r="P974" s="1181"/>
      <c r="Q974" s="1181"/>
      <c r="R974" s="1181"/>
      <c r="S974" s="1181"/>
      <c r="T974" s="1181"/>
      <c r="U974" s="1181"/>
      <c r="V974" s="1181"/>
      <c r="W974" s="1181"/>
      <c r="X974" s="1181"/>
      <c r="Y974" s="1181"/>
      <c r="Z974" s="2303"/>
      <c r="AA974" s="211"/>
      <c r="AB974" s="211"/>
      <c r="AC974" s="211"/>
      <c r="AD974" s="211"/>
      <c r="AE974" s="3228"/>
      <c r="AF974" s="3065"/>
    </row>
    <row r="975" spans="1:120" ht="15" customHeight="1" x14ac:dyDescent="0.25">
      <c r="A975" s="288" t="s">
        <v>344</v>
      </c>
      <c r="B975" s="522"/>
      <c r="C975" s="53">
        <v>7878</v>
      </c>
      <c r="D975" s="141">
        <f>ROUND(C975/12*$A$4,0)</f>
        <v>7222</v>
      </c>
      <c r="E975" s="503">
        <v>7366</v>
      </c>
      <c r="F975" s="53">
        <f t="shared" si="283"/>
        <v>101.99390750484629</v>
      </c>
      <c r="G975" s="56"/>
      <c r="H975" s="56"/>
      <c r="I975" s="55"/>
      <c r="J975" s="55"/>
      <c r="K975" s="519"/>
      <c r="L975" s="55"/>
      <c r="M975" s="55"/>
      <c r="N975" s="55"/>
      <c r="O975" s="1181"/>
      <c r="P975" s="1181"/>
      <c r="Q975" s="1181"/>
      <c r="R975" s="1181"/>
      <c r="S975" s="1181"/>
      <c r="T975" s="1181"/>
      <c r="U975" s="1181"/>
      <c r="V975" s="1181"/>
      <c r="W975" s="1181"/>
      <c r="X975" s="1181"/>
      <c r="Y975" s="1181"/>
      <c r="Z975" s="2303"/>
      <c r="AA975" s="211"/>
      <c r="AB975" s="211"/>
      <c r="AC975" s="211"/>
      <c r="AD975" s="211"/>
      <c r="AE975" s="3228"/>
      <c r="AF975" s="3065"/>
    </row>
    <row r="976" spans="1:120" ht="15" customHeight="1" x14ac:dyDescent="0.25">
      <c r="A976" s="288" t="s">
        <v>457</v>
      </c>
      <c r="B976" s="522"/>
      <c r="C976" s="53">
        <v>42900</v>
      </c>
      <c r="D976" s="141">
        <f>ROUND(C976/12*$A$4,0)</f>
        <v>39325</v>
      </c>
      <c r="E976" s="503">
        <f>36172+E977/4/3.2</f>
        <v>39231.4140625</v>
      </c>
      <c r="F976" s="53">
        <f t="shared" si="283"/>
        <v>99.762019230769226</v>
      </c>
      <c r="G976" s="56"/>
      <c r="H976" s="56"/>
      <c r="I976" s="55"/>
      <c r="J976" s="55"/>
      <c r="K976" s="519"/>
      <c r="L976" s="55"/>
      <c r="M976" s="55"/>
      <c r="N976" s="55"/>
      <c r="O976" s="1181"/>
      <c r="P976" s="1181"/>
      <c r="Q976" s="1181"/>
      <c r="R976" s="1181"/>
      <c r="S976" s="1181"/>
      <c r="T976" s="1181"/>
      <c r="U976" s="1181"/>
      <c r="V976" s="1181"/>
      <c r="W976" s="1181"/>
      <c r="X976" s="1181"/>
      <c r="Y976" s="1181"/>
      <c r="Z976" s="2303"/>
      <c r="AA976" s="211"/>
      <c r="AB976" s="211"/>
      <c r="AC976" s="211"/>
      <c r="AD976" s="211"/>
      <c r="AE976" s="3228"/>
      <c r="AF976" s="3065"/>
    </row>
    <row r="977" spans="1:32" ht="18.75" customHeight="1" x14ac:dyDescent="0.25">
      <c r="A977" s="501" t="s">
        <v>336</v>
      </c>
      <c r="B977" s="522"/>
      <c r="C977" s="53">
        <v>42000</v>
      </c>
      <c r="D977" s="141">
        <f>ROUND(C977/12*$A$4,0)</f>
        <v>38500</v>
      </c>
      <c r="E977" s="503">
        <v>39160.5</v>
      </c>
      <c r="F977" s="53">
        <f t="shared" si="283"/>
        <v>101.71558441558442</v>
      </c>
      <c r="G977" s="56"/>
      <c r="H977" s="56"/>
      <c r="I977" s="55"/>
      <c r="J977" s="55"/>
      <c r="K977" s="519"/>
      <c r="L977" s="55"/>
      <c r="M977" s="55"/>
      <c r="N977" s="55"/>
      <c r="O977" s="1181"/>
      <c r="P977" s="1181"/>
      <c r="Q977" s="1181"/>
      <c r="R977" s="1181"/>
      <c r="S977" s="1181"/>
      <c r="T977" s="1181"/>
      <c r="U977" s="1181"/>
      <c r="V977" s="1181"/>
      <c r="W977" s="1181"/>
      <c r="X977" s="1181"/>
      <c r="Y977" s="1181"/>
      <c r="Z977" s="2303"/>
      <c r="AA977" s="211"/>
      <c r="AB977" s="211"/>
      <c r="AC977" s="211"/>
      <c r="AD977" s="211"/>
      <c r="AE977" s="3228"/>
      <c r="AF977" s="3065"/>
    </row>
    <row r="978" spans="1:32" ht="32.25" customHeight="1" x14ac:dyDescent="0.25">
      <c r="A978" s="293" t="s">
        <v>183</v>
      </c>
      <c r="B978" s="508"/>
      <c r="C978" s="57">
        <f>SUM(C971+C976*3.2)</f>
        <v>145770</v>
      </c>
      <c r="D978" s="140">
        <f>SUM(D971+D976*3.2)</f>
        <v>133624</v>
      </c>
      <c r="E978" s="520">
        <f>SUM(E971+E976*3.2)</f>
        <v>133520.52500000002</v>
      </c>
      <c r="F978" s="57">
        <f t="shared" si="283"/>
        <v>99.922562563611351</v>
      </c>
      <c r="G978" s="56"/>
      <c r="H978" s="56"/>
      <c r="I978" s="55"/>
      <c r="J978" s="55"/>
      <c r="K978" s="519"/>
      <c r="L978" s="55"/>
      <c r="M978" s="55"/>
      <c r="N978" s="55"/>
      <c r="O978" s="1181"/>
      <c r="P978" s="1181"/>
      <c r="Q978" s="1181"/>
      <c r="R978" s="1181"/>
      <c r="S978" s="1181"/>
      <c r="T978" s="1181"/>
      <c r="U978" s="1181"/>
      <c r="V978" s="1181"/>
      <c r="W978" s="1181"/>
      <c r="X978" s="1181"/>
      <c r="Y978" s="1181"/>
      <c r="Z978" s="2303"/>
      <c r="AA978" s="211"/>
      <c r="AB978" s="211"/>
      <c r="AC978" s="211"/>
      <c r="AD978" s="211"/>
      <c r="AE978" s="3228"/>
      <c r="AF978" s="3086"/>
    </row>
    <row r="979" spans="1:32" ht="15" customHeight="1" x14ac:dyDescent="0.25">
      <c r="A979" s="754" t="s">
        <v>345</v>
      </c>
      <c r="B979" s="522"/>
      <c r="C979" s="53"/>
      <c r="D979" s="141"/>
      <c r="E979" s="503"/>
      <c r="F979" s="53"/>
      <c r="G979" s="56"/>
      <c r="H979" s="56"/>
      <c r="I979" s="55"/>
      <c r="J979" s="55"/>
      <c r="K979" s="519"/>
      <c r="L979" s="55"/>
      <c r="M979" s="55"/>
      <c r="N979" s="55"/>
      <c r="O979" s="1181"/>
      <c r="P979" s="1181"/>
      <c r="Q979" s="1181"/>
      <c r="R979" s="1181"/>
      <c r="S979" s="1181"/>
      <c r="T979" s="1181"/>
      <c r="U979" s="1181"/>
      <c r="V979" s="1181"/>
      <c r="W979" s="1181"/>
      <c r="X979" s="1181"/>
      <c r="Y979" s="1181"/>
      <c r="Z979" s="2303"/>
      <c r="AA979" s="211"/>
      <c r="AB979" s="211"/>
      <c r="AC979" s="211"/>
      <c r="AD979" s="211"/>
      <c r="AE979" s="3228"/>
      <c r="AF979" s="3065"/>
    </row>
    <row r="980" spans="1:32" ht="28.5" customHeight="1" x14ac:dyDescent="0.25">
      <c r="A980" s="758" t="s">
        <v>217</v>
      </c>
      <c r="B980" s="522"/>
      <c r="C980" s="53">
        <f>SUM(C982,C987)</f>
        <v>28836</v>
      </c>
      <c r="D980" s="141">
        <f>SUM(D982,D987)</f>
        <v>26433</v>
      </c>
      <c r="E980" s="503">
        <f>SUM(E982,E987)</f>
        <v>27735.33786449155</v>
      </c>
      <c r="F980" s="53">
        <f>E980/D980*100</f>
        <v>104.9269392974371</v>
      </c>
      <c r="G980" s="56"/>
      <c r="H980" s="56"/>
      <c r="I980" s="55"/>
      <c r="J980" s="55"/>
      <c r="K980" s="519"/>
      <c r="L980" s="55"/>
      <c r="M980" s="55"/>
      <c r="N980" s="55"/>
      <c r="O980" s="1181"/>
      <c r="P980" s="1181"/>
      <c r="Q980" s="1181"/>
      <c r="R980" s="1181"/>
      <c r="S980" s="1181"/>
      <c r="T980" s="1181"/>
      <c r="U980" s="1181"/>
      <c r="V980" s="1181"/>
      <c r="W980" s="1181"/>
      <c r="X980" s="1181"/>
      <c r="Y980" s="1181"/>
      <c r="Z980" s="2303"/>
      <c r="AA980" s="211"/>
      <c r="AB980" s="211"/>
      <c r="AC980" s="211"/>
      <c r="AD980" s="211"/>
      <c r="AE980" s="3228"/>
      <c r="AF980" s="3065"/>
    </row>
    <row r="981" spans="1:32" ht="15" customHeight="1" x14ac:dyDescent="0.25">
      <c r="A981" s="288" t="s">
        <v>341</v>
      </c>
      <c r="B981" s="522"/>
      <c r="C981" s="53"/>
      <c r="D981" s="141"/>
      <c r="E981" s="503"/>
      <c r="F981" s="53"/>
      <c r="G981" s="56"/>
      <c r="H981" s="56"/>
      <c r="I981" s="55"/>
      <c r="J981" s="55"/>
      <c r="K981" s="519"/>
      <c r="L981" s="55"/>
      <c r="M981" s="55"/>
      <c r="N981" s="55"/>
      <c r="O981" s="1181"/>
      <c r="P981" s="1181"/>
      <c r="Q981" s="1181"/>
      <c r="R981" s="1181"/>
      <c r="S981" s="1181"/>
      <c r="T981" s="1181"/>
      <c r="U981" s="1181"/>
      <c r="V981" s="1181"/>
      <c r="W981" s="1181"/>
      <c r="X981" s="1181"/>
      <c r="Y981" s="1181"/>
      <c r="Z981" s="2303"/>
      <c r="AA981" s="211"/>
      <c r="AB981" s="211"/>
      <c r="AC981" s="211"/>
      <c r="AD981" s="211"/>
      <c r="AE981" s="3228"/>
      <c r="AF981" s="3065"/>
    </row>
    <row r="982" spans="1:32" ht="42" customHeight="1" x14ac:dyDescent="0.25">
      <c r="A982" s="758" t="s">
        <v>346</v>
      </c>
      <c r="B982" s="522"/>
      <c r="C982" s="53">
        <f>SUM(C983:C986)</f>
        <v>5444</v>
      </c>
      <c r="D982" s="141">
        <f>SUM(D983:D986)</f>
        <v>4990</v>
      </c>
      <c r="E982" s="503">
        <f>SUM(E983:E986)</f>
        <v>5814.0588235294117</v>
      </c>
      <c r="F982" s="53">
        <f t="shared" ref="F982:F992" si="284">E982/D982*100</f>
        <v>116.51420488034894</v>
      </c>
      <c r="G982" s="56"/>
      <c r="H982" s="56"/>
      <c r="I982" s="55"/>
      <c r="J982" s="55"/>
      <c r="K982" s="519"/>
      <c r="L982" s="55"/>
      <c r="M982" s="55"/>
      <c r="N982" s="55"/>
      <c r="O982" s="1181"/>
      <c r="P982" s="1181"/>
      <c r="Q982" s="1181"/>
      <c r="R982" s="1181"/>
      <c r="S982" s="1181"/>
      <c r="T982" s="1181"/>
      <c r="U982" s="1181"/>
      <c r="V982" s="1181"/>
      <c r="W982" s="1181"/>
      <c r="X982" s="1181"/>
      <c r="Y982" s="1181"/>
      <c r="Z982" s="2303"/>
      <c r="AA982" s="211"/>
      <c r="AB982" s="211"/>
      <c r="AC982" s="211"/>
      <c r="AD982" s="211"/>
      <c r="AE982" s="3228"/>
      <c r="AF982" s="3065"/>
    </row>
    <row r="983" spans="1:32" ht="35.25" customHeight="1" x14ac:dyDescent="0.25">
      <c r="A983" s="288" t="s">
        <v>347</v>
      </c>
      <c r="B983" s="522"/>
      <c r="C983" s="53">
        <v>3455</v>
      </c>
      <c r="D983" s="141">
        <f>ROUND(C983/12*$A$4,0)</f>
        <v>3167</v>
      </c>
      <c r="E983" s="503">
        <v>3534</v>
      </c>
      <c r="F983" s="53">
        <f t="shared" si="284"/>
        <v>111.58825386801389</v>
      </c>
      <c r="G983" s="56"/>
      <c r="H983" s="56"/>
      <c r="I983" s="55"/>
      <c r="J983" s="55"/>
      <c r="K983" s="519"/>
      <c r="L983" s="55"/>
      <c r="M983" s="55"/>
      <c r="N983" s="55"/>
      <c r="O983" s="1181"/>
      <c r="P983" s="1181"/>
      <c r="Q983" s="1181"/>
      <c r="R983" s="1181"/>
      <c r="S983" s="1181"/>
      <c r="T983" s="1181"/>
      <c r="U983" s="1181"/>
      <c r="V983" s="1181"/>
      <c r="W983" s="1181"/>
      <c r="X983" s="1181"/>
      <c r="Y983" s="1181"/>
      <c r="Z983" s="2303"/>
      <c r="AA983" s="211"/>
      <c r="AB983" s="211"/>
      <c r="AC983" s="211"/>
      <c r="AD983" s="211"/>
      <c r="AE983" s="3228"/>
      <c r="AF983" s="3065"/>
    </row>
    <row r="984" spans="1:32" ht="31.5" customHeight="1" x14ac:dyDescent="0.25">
      <c r="A984" s="288" t="s">
        <v>348</v>
      </c>
      <c r="B984" s="522"/>
      <c r="C984" s="53">
        <v>1053</v>
      </c>
      <c r="D984" s="141">
        <f>ROUND(C984/12*$A$4,0)</f>
        <v>965</v>
      </c>
      <c r="E984" s="503">
        <v>1220</v>
      </c>
      <c r="F984" s="53">
        <f t="shared" si="284"/>
        <v>126.42487046632125</v>
      </c>
      <c r="G984" s="56"/>
      <c r="H984" s="56"/>
      <c r="I984" s="55"/>
      <c r="J984" s="55"/>
      <c r="K984" s="519"/>
      <c r="L984" s="55"/>
      <c r="M984" s="55"/>
      <c r="N984" s="55"/>
      <c r="O984" s="1181"/>
      <c r="P984" s="1181"/>
      <c r="Q984" s="1181"/>
      <c r="R984" s="1181"/>
      <c r="S984" s="1181"/>
      <c r="T984" s="1181"/>
      <c r="U984" s="1181"/>
      <c r="V984" s="1181"/>
      <c r="W984" s="1181"/>
      <c r="X984" s="1181"/>
      <c r="Y984" s="1181"/>
      <c r="Z984" s="2303"/>
      <c r="AA984" s="211"/>
      <c r="AB984" s="211"/>
      <c r="AC984" s="211"/>
      <c r="AD984" s="211"/>
      <c r="AE984" s="3228"/>
      <c r="AF984" s="3065"/>
    </row>
    <row r="985" spans="1:32" ht="28.5" customHeight="1" x14ac:dyDescent="0.25">
      <c r="A985" s="288" t="s">
        <v>413</v>
      </c>
      <c r="B985" s="522"/>
      <c r="C985" s="53">
        <v>675</v>
      </c>
      <c r="D985" s="141">
        <f>ROUND(C985/12*$A$4,0)</f>
        <v>619</v>
      </c>
      <c r="E985" s="503">
        <v>765</v>
      </c>
      <c r="F985" s="53">
        <f t="shared" si="284"/>
        <v>123.58642972536349</v>
      </c>
      <c r="G985" s="56"/>
      <c r="H985" s="56"/>
      <c r="I985" s="55"/>
      <c r="J985" s="55"/>
      <c r="K985" s="519"/>
      <c r="L985" s="55"/>
      <c r="M985" s="55"/>
      <c r="N985" s="55"/>
      <c r="O985" s="1181"/>
      <c r="P985" s="1181"/>
      <c r="Q985" s="1181"/>
      <c r="R985" s="1181"/>
      <c r="S985" s="1181"/>
      <c r="T985" s="1181"/>
      <c r="U985" s="1181"/>
      <c r="V985" s="1181"/>
      <c r="W985" s="1181"/>
      <c r="X985" s="1181"/>
      <c r="Y985" s="1181"/>
      <c r="Z985" s="2303"/>
      <c r="AA985" s="211"/>
      <c r="AB985" s="211"/>
      <c r="AC985" s="211"/>
      <c r="AD985" s="211"/>
      <c r="AE985" s="3228"/>
      <c r="AF985" s="3065"/>
    </row>
    <row r="986" spans="1:32" ht="27.75" customHeight="1" x14ac:dyDescent="0.25">
      <c r="A986" s="288" t="s">
        <v>414</v>
      </c>
      <c r="B986" s="522"/>
      <c r="C986" s="53">
        <v>261</v>
      </c>
      <c r="D986" s="141">
        <f>ROUND(C986/12*$A$4,0)</f>
        <v>239</v>
      </c>
      <c r="E986" s="503">
        <v>295.05882352941171</v>
      </c>
      <c r="F986" s="53">
        <f t="shared" si="284"/>
        <v>123.45557469849862</v>
      </c>
      <c r="G986" s="56"/>
      <c r="H986" s="56"/>
      <c r="I986" s="55"/>
      <c r="J986" s="55"/>
      <c r="K986" s="519"/>
      <c r="L986" s="55"/>
      <c r="M986" s="55"/>
      <c r="N986" s="55"/>
      <c r="O986" s="1181"/>
      <c r="P986" s="1181"/>
      <c r="Q986" s="1181"/>
      <c r="R986" s="1181"/>
      <c r="S986" s="1181"/>
      <c r="T986" s="1181"/>
      <c r="U986" s="1181"/>
      <c r="V986" s="1181"/>
      <c r="W986" s="1181"/>
      <c r="X986" s="1181"/>
      <c r="Y986" s="1181"/>
      <c r="Z986" s="2303"/>
      <c r="AA986" s="211"/>
      <c r="AB986" s="211"/>
      <c r="AC986" s="211"/>
      <c r="AD986" s="211"/>
      <c r="AE986" s="3228"/>
      <c r="AF986" s="3065"/>
    </row>
    <row r="987" spans="1:32" ht="43.5" customHeight="1" x14ac:dyDescent="0.25">
      <c r="A987" s="296" t="s">
        <v>349</v>
      </c>
      <c r="B987" s="522"/>
      <c r="C987" s="53">
        <f>SUM(C988:C992)</f>
        <v>23392</v>
      </c>
      <c r="D987" s="141">
        <f>SUM(D988:D992)</f>
        <v>21443</v>
      </c>
      <c r="E987" s="503">
        <f>SUM(E988:E992)</f>
        <v>21921.279040962138</v>
      </c>
      <c r="F987" s="53">
        <f t="shared" si="284"/>
        <v>102.23046701003655</v>
      </c>
      <c r="G987" s="56"/>
      <c r="H987" s="56"/>
      <c r="I987" s="55"/>
      <c r="J987" s="55"/>
      <c r="K987" s="519"/>
      <c r="L987" s="55"/>
      <c r="M987" s="55"/>
      <c r="N987" s="55"/>
      <c r="O987" s="1181"/>
      <c r="P987" s="1181"/>
      <c r="Q987" s="1181"/>
      <c r="R987" s="1181"/>
      <c r="S987" s="1181"/>
      <c r="T987" s="1181"/>
      <c r="U987" s="1181"/>
      <c r="V987" s="1181"/>
      <c r="W987" s="1181"/>
      <c r="X987" s="1181"/>
      <c r="Y987" s="1181"/>
      <c r="Z987" s="2303"/>
      <c r="AA987" s="211"/>
      <c r="AB987" s="211"/>
      <c r="AC987" s="211"/>
      <c r="AD987" s="211"/>
      <c r="AE987" s="3228"/>
      <c r="AF987" s="3065"/>
    </row>
    <row r="988" spans="1:32" ht="37.5" customHeight="1" x14ac:dyDescent="0.25">
      <c r="A988" s="288" t="s">
        <v>350</v>
      </c>
      <c r="B988" s="522"/>
      <c r="C988" s="53">
        <v>3528</v>
      </c>
      <c r="D988" s="141">
        <f t="shared" ref="D988:D994" si="285">ROUND(C988/12*$A$4,0)</f>
        <v>3234</v>
      </c>
      <c r="E988" s="503">
        <v>3796</v>
      </c>
      <c r="F988" s="53">
        <f t="shared" si="284"/>
        <v>117.3778602350031</v>
      </c>
      <c r="G988" s="56"/>
      <c r="H988" s="56"/>
      <c r="I988" s="55"/>
      <c r="J988" s="55"/>
      <c r="K988" s="519"/>
      <c r="L988" s="55"/>
      <c r="M988" s="55"/>
      <c r="N988" s="55"/>
      <c r="O988" s="1181"/>
      <c r="P988" s="1181"/>
      <c r="Q988" s="1181"/>
      <c r="R988" s="1181"/>
      <c r="S988" s="1181"/>
      <c r="T988" s="1181"/>
      <c r="U988" s="1181"/>
      <c r="V988" s="1181"/>
      <c r="W988" s="1181"/>
      <c r="X988" s="1181"/>
      <c r="Y988" s="1181"/>
      <c r="Z988" s="2303"/>
      <c r="AA988" s="211"/>
      <c r="AB988" s="211"/>
      <c r="AC988" s="211"/>
      <c r="AD988" s="211"/>
      <c r="AE988" s="3228"/>
      <c r="AF988" s="3065"/>
    </row>
    <row r="989" spans="1:32" ht="59.25" customHeight="1" x14ac:dyDescent="0.25">
      <c r="A989" s="288" t="s">
        <v>443</v>
      </c>
      <c r="B989" s="522"/>
      <c r="C989" s="53">
        <v>16461</v>
      </c>
      <c r="D989" s="141">
        <f t="shared" si="285"/>
        <v>15089</v>
      </c>
      <c r="E989" s="503">
        <v>13809.755398230089</v>
      </c>
      <c r="F989" s="53">
        <f t="shared" si="284"/>
        <v>91.522005422692615</v>
      </c>
      <c r="G989" s="56"/>
      <c r="H989" s="56"/>
      <c r="I989" s="55"/>
      <c r="J989" s="55"/>
      <c r="K989" s="519"/>
      <c r="L989" s="55"/>
      <c r="M989" s="55"/>
      <c r="N989" s="55"/>
      <c r="O989" s="1181"/>
      <c r="P989" s="1181"/>
      <c r="Q989" s="1181"/>
      <c r="R989" s="1181"/>
      <c r="S989" s="1181"/>
      <c r="T989" s="1181"/>
      <c r="U989" s="1181"/>
      <c r="V989" s="1181"/>
      <c r="W989" s="1181"/>
      <c r="X989" s="1181"/>
      <c r="Y989" s="1181"/>
      <c r="Z989" s="2303"/>
      <c r="AA989" s="211"/>
      <c r="AB989" s="211"/>
      <c r="AC989" s="211"/>
      <c r="AD989" s="211"/>
      <c r="AE989" s="3228"/>
      <c r="AF989" s="3065"/>
    </row>
    <row r="990" spans="1:32" ht="48" customHeight="1" x14ac:dyDescent="0.25">
      <c r="A990" s="288" t="s">
        <v>363</v>
      </c>
      <c r="B990" s="522"/>
      <c r="C990" s="53">
        <v>605</v>
      </c>
      <c r="D990" s="141">
        <f t="shared" si="285"/>
        <v>555</v>
      </c>
      <c r="E990" s="503">
        <v>1684.5236427320488</v>
      </c>
      <c r="F990" s="53">
        <f t="shared" si="284"/>
        <v>303.51777346523403</v>
      </c>
      <c r="G990" s="56"/>
      <c r="H990" s="56"/>
      <c r="I990" s="55"/>
      <c r="J990" s="55"/>
      <c r="K990" s="519"/>
      <c r="L990" s="55"/>
      <c r="M990" s="55"/>
      <c r="N990" s="55"/>
      <c r="O990" s="1181"/>
      <c r="P990" s="1181"/>
      <c r="Q990" s="1181"/>
      <c r="R990" s="1181"/>
      <c r="S990" s="1181"/>
      <c r="T990" s="1181"/>
      <c r="U990" s="1181"/>
      <c r="V990" s="1181"/>
      <c r="W990" s="1181"/>
      <c r="X990" s="1181"/>
      <c r="Y990" s="1181"/>
      <c r="Z990" s="2303"/>
      <c r="AA990" s="211"/>
      <c r="AB990" s="211"/>
      <c r="AC990" s="211"/>
      <c r="AD990" s="211"/>
      <c r="AE990" s="3228"/>
      <c r="AF990" s="3065"/>
    </row>
    <row r="991" spans="1:32" ht="30.75" customHeight="1" x14ac:dyDescent="0.25">
      <c r="A991" s="288" t="s">
        <v>364</v>
      </c>
      <c r="B991" s="522"/>
      <c r="C991" s="53">
        <v>2771</v>
      </c>
      <c r="D991" s="141">
        <f t="shared" si="285"/>
        <v>2540</v>
      </c>
      <c r="E991" s="503">
        <v>2582</v>
      </c>
      <c r="F991" s="53">
        <f t="shared" si="284"/>
        <v>101.65354330708662</v>
      </c>
      <c r="G991" s="56"/>
      <c r="H991" s="56"/>
      <c r="I991" s="55"/>
      <c r="J991" s="55"/>
      <c r="K991" s="519"/>
      <c r="L991" s="55"/>
      <c r="M991" s="55"/>
      <c r="N991" s="55"/>
      <c r="O991" s="1181"/>
      <c r="P991" s="1181"/>
      <c r="Q991" s="1181"/>
      <c r="R991" s="1181"/>
      <c r="S991" s="1181"/>
      <c r="T991" s="1181"/>
      <c r="U991" s="1181"/>
      <c r="V991" s="1181"/>
      <c r="W991" s="1181"/>
      <c r="X991" s="1181"/>
      <c r="Y991" s="1181"/>
      <c r="Z991" s="2303"/>
      <c r="AA991" s="211"/>
      <c r="AB991" s="211"/>
      <c r="AC991" s="211"/>
      <c r="AD991" s="211"/>
      <c r="AE991" s="3228"/>
      <c r="AF991" s="3065"/>
    </row>
    <row r="992" spans="1:32" ht="30" customHeight="1" x14ac:dyDescent="0.25">
      <c r="A992" s="288" t="s">
        <v>365</v>
      </c>
      <c r="B992" s="522"/>
      <c r="C992" s="53">
        <v>27</v>
      </c>
      <c r="D992" s="141">
        <f t="shared" si="285"/>
        <v>25</v>
      </c>
      <c r="E992" s="503">
        <v>49</v>
      </c>
      <c r="F992" s="53">
        <f t="shared" si="284"/>
        <v>196</v>
      </c>
      <c r="G992" s="56"/>
      <c r="H992" s="56"/>
      <c r="I992" s="55"/>
      <c r="J992" s="55"/>
      <c r="K992" s="519"/>
      <c r="L992" s="55"/>
      <c r="M992" s="55"/>
      <c r="N992" s="55"/>
      <c r="O992" s="1181"/>
      <c r="P992" s="1181"/>
      <c r="Q992" s="1181"/>
      <c r="R992" s="1181"/>
      <c r="S992" s="1181"/>
      <c r="T992" s="1181"/>
      <c r="U992" s="1181"/>
      <c r="V992" s="1181"/>
      <c r="W992" s="1181"/>
      <c r="X992" s="1181"/>
      <c r="Y992" s="1181"/>
      <c r="Z992" s="2303"/>
      <c r="AA992" s="211"/>
      <c r="AB992" s="211"/>
      <c r="AC992" s="211"/>
      <c r="AD992" s="211"/>
      <c r="AE992" s="3228"/>
      <c r="AF992" s="3065"/>
    </row>
    <row r="993" spans="1:120" ht="27" customHeight="1" x14ac:dyDescent="0.25">
      <c r="A993" s="288" t="s">
        <v>169</v>
      </c>
      <c r="B993" s="522"/>
      <c r="C993" s="53"/>
      <c r="D993" s="141">
        <f t="shared" si="285"/>
        <v>0</v>
      </c>
      <c r="E993" s="406"/>
      <c r="F993" s="141"/>
      <c r="G993" s="56"/>
      <c r="H993" s="56"/>
      <c r="I993" s="55"/>
      <c r="J993" s="55"/>
      <c r="K993" s="519"/>
      <c r="L993" s="55"/>
      <c r="M993" s="55"/>
      <c r="N993" s="55"/>
      <c r="O993" s="1181"/>
      <c r="P993" s="1181"/>
      <c r="Q993" s="1181"/>
      <c r="R993" s="1181"/>
      <c r="S993" s="1181"/>
      <c r="T993" s="1181"/>
      <c r="U993" s="1181"/>
      <c r="V993" s="1181"/>
      <c r="W993" s="1181"/>
      <c r="X993" s="1181"/>
      <c r="Y993" s="1181"/>
      <c r="Z993" s="2303"/>
      <c r="AA993" s="211"/>
      <c r="AB993" s="211"/>
      <c r="AC993" s="211"/>
      <c r="AD993" s="211"/>
      <c r="AE993" s="3228"/>
      <c r="AF993" s="2948"/>
    </row>
    <row r="994" spans="1:120" ht="33.75" customHeight="1" x14ac:dyDescent="0.25">
      <c r="A994" s="758" t="s">
        <v>170</v>
      </c>
      <c r="B994" s="522"/>
      <c r="C994" s="53">
        <v>11406</v>
      </c>
      <c r="D994" s="141">
        <f t="shared" si="285"/>
        <v>10456</v>
      </c>
      <c r="E994" s="406">
        <v>10933</v>
      </c>
      <c r="F994" s="141">
        <f>E994/D994*100</f>
        <v>104.561973986228</v>
      </c>
      <c r="G994" s="56"/>
      <c r="H994" s="56"/>
      <c r="I994" s="55"/>
      <c r="J994" s="55"/>
      <c r="K994" s="519"/>
      <c r="L994" s="55"/>
      <c r="M994" s="55"/>
      <c r="N994" s="55"/>
      <c r="O994" s="1181"/>
      <c r="P994" s="1181"/>
      <c r="Q994" s="1181"/>
      <c r="R994" s="1181"/>
      <c r="S994" s="1181"/>
      <c r="T994" s="1181"/>
      <c r="U994" s="1181"/>
      <c r="V994" s="1181"/>
      <c r="W994" s="1181"/>
      <c r="X994" s="1181"/>
      <c r="Y994" s="1181"/>
      <c r="Z994" s="2303"/>
      <c r="AA994" s="211"/>
      <c r="AB994" s="211"/>
      <c r="AC994" s="211"/>
      <c r="AD994" s="211"/>
      <c r="AE994" s="3228"/>
      <c r="AF994" s="2948"/>
    </row>
    <row r="995" spans="1:120" ht="33.75" customHeight="1" x14ac:dyDescent="0.25">
      <c r="A995" s="1717" t="s">
        <v>178</v>
      </c>
      <c r="B995" s="1729"/>
      <c r="C995" s="66">
        <f>SUM(C994,C980)</f>
        <v>40242</v>
      </c>
      <c r="D995" s="191">
        <f>SUM(D994,D980)</f>
        <v>36889</v>
      </c>
      <c r="E995" s="1472">
        <f>SUM(E994,E980)</f>
        <v>38668.33786449155</v>
      </c>
      <c r="F995" s="191">
        <f>E995/D995*100</f>
        <v>104.82349173057428</v>
      </c>
      <c r="G995" s="64"/>
      <c r="H995" s="64"/>
      <c r="I995" s="1256"/>
      <c r="J995" s="1256"/>
      <c r="K995" s="1614"/>
      <c r="L995" s="1256"/>
      <c r="M995" s="1256"/>
      <c r="N995" s="1256"/>
      <c r="O995" s="1183"/>
      <c r="P995" s="1183"/>
      <c r="Q995" s="1183"/>
      <c r="R995" s="1183"/>
      <c r="S995" s="1183"/>
      <c r="T995" s="1183"/>
      <c r="U995" s="1183"/>
      <c r="V995" s="1183"/>
      <c r="W995" s="1183"/>
      <c r="X995" s="1183"/>
      <c r="Y995" s="1183"/>
      <c r="Z995" s="2304"/>
      <c r="AA995" s="2317"/>
      <c r="AB995" s="2317"/>
      <c r="AC995" s="2317"/>
      <c r="AD995" s="2317"/>
      <c r="AE995" s="3229"/>
      <c r="AF995" s="2984"/>
    </row>
    <row r="996" spans="1:120" ht="21" customHeight="1" x14ac:dyDescent="0.25">
      <c r="A996" s="130" t="s">
        <v>179</v>
      </c>
      <c r="B996" s="1608"/>
      <c r="C996" s="1274">
        <f>SUM(C995,C978)</f>
        <v>186012</v>
      </c>
      <c r="D996" s="1274">
        <f>SUM(D995,D978)</f>
        <v>170513</v>
      </c>
      <c r="E996" s="1274">
        <f>SUM(E995,E978)</f>
        <v>172188.86286449159</v>
      </c>
      <c r="F996" s="1274">
        <f>E996/D996*100</f>
        <v>100.9828358333333</v>
      </c>
      <c r="G996" s="277"/>
      <c r="H996" s="277"/>
      <c r="I996" s="16"/>
      <c r="J996" s="16"/>
      <c r="K996" s="624"/>
      <c r="L996" s="16"/>
      <c r="M996" s="16"/>
      <c r="N996" s="16"/>
      <c r="O996" s="531">
        <v>82201.818524814807</v>
      </c>
      <c r="P996" s="531">
        <v>82473.51520043482</v>
      </c>
      <c r="Q996" s="531">
        <v>82473.51520043482</v>
      </c>
      <c r="R996" s="531">
        <v>82473.51520043482</v>
      </c>
      <c r="S996" s="531">
        <v>82296.649414136147</v>
      </c>
      <c r="T996" s="531">
        <v>82296.649414136147</v>
      </c>
      <c r="U996" s="531">
        <v>82296.649414136147</v>
      </c>
      <c r="V996" s="531">
        <v>82296.649414136147</v>
      </c>
      <c r="W996" s="531">
        <v>82162.622499999998</v>
      </c>
      <c r="X996" s="531">
        <v>82162.622499999998</v>
      </c>
      <c r="Y996" s="531">
        <v>82162.622499999998</v>
      </c>
      <c r="Z996" s="2305">
        <f>O996/12*$A$4+(P996-O996)/11*10+(Q996-P996)/10*9+(R996-Q996)/9*8+(S996-R996)/8*7+(T996-S996)/7*6+(U996-T996)/6*5+(V996-U996)/5*4+(W996-V996)/4*3+(X996-W996)/3*2+(Y996-X996)/2*1</f>
        <v>75343.386210303157</v>
      </c>
      <c r="AA996" s="1353">
        <f>AE996-AC996</f>
        <v>79956.871979999967</v>
      </c>
      <c r="AB996" s="1353">
        <f>AA996-Z996</f>
        <v>4613.4857696968102</v>
      </c>
      <c r="AC996" s="1353">
        <v>-224.03471999999996</v>
      </c>
      <c r="AD996" s="1353"/>
      <c r="AE996" s="3230">
        <v>79732.837259999971</v>
      </c>
      <c r="AF996" s="3083"/>
    </row>
    <row r="997" spans="1:120" ht="15" customHeight="1" x14ac:dyDescent="0.25">
      <c r="A997" s="390" t="s">
        <v>33</v>
      </c>
      <c r="B997" s="1461"/>
      <c r="C997" s="92"/>
      <c r="D997" s="92"/>
      <c r="E997" s="1584"/>
      <c r="F997" s="92"/>
      <c r="G997" s="267"/>
      <c r="H997" s="267"/>
      <c r="I997" s="489"/>
      <c r="J997" s="489"/>
      <c r="K997" s="1722"/>
      <c r="L997" s="489"/>
      <c r="M997" s="489"/>
      <c r="N997" s="489"/>
      <c r="O997" s="1182"/>
      <c r="P997" s="1182"/>
      <c r="Q997" s="1182"/>
      <c r="R997" s="1182"/>
      <c r="S997" s="1182"/>
      <c r="T997" s="1182"/>
      <c r="U997" s="1182"/>
      <c r="V997" s="1182"/>
      <c r="W997" s="1182"/>
      <c r="X997" s="1182"/>
      <c r="Y997" s="1182"/>
      <c r="Z997" s="2306"/>
      <c r="AA997" s="2320"/>
      <c r="AB997" s="2320"/>
      <c r="AC997" s="2320"/>
      <c r="AD997" s="2320"/>
      <c r="AE997" s="3231"/>
      <c r="AF997" s="2992"/>
    </row>
    <row r="998" spans="1:120" ht="15" customHeight="1" x14ac:dyDescent="0.25">
      <c r="A998" s="197" t="s">
        <v>156</v>
      </c>
      <c r="B998" s="446"/>
      <c r="C998" s="36"/>
      <c r="D998" s="36"/>
      <c r="E998" s="543"/>
      <c r="F998" s="36"/>
      <c r="G998" s="56"/>
      <c r="H998" s="56"/>
      <c r="I998" s="57"/>
      <c r="J998" s="57"/>
      <c r="K998" s="520"/>
      <c r="L998" s="57"/>
      <c r="M998" s="57"/>
      <c r="N998" s="57"/>
      <c r="O998" s="1181"/>
      <c r="P998" s="1181"/>
      <c r="Q998" s="1181"/>
      <c r="R998" s="1181"/>
      <c r="S998" s="1181"/>
      <c r="T998" s="1181"/>
      <c r="U998" s="1181"/>
      <c r="V998" s="1181"/>
      <c r="W998" s="1181"/>
      <c r="X998" s="1181"/>
      <c r="Y998" s="1181"/>
      <c r="Z998" s="2303"/>
      <c r="AA998" s="211"/>
      <c r="AB998" s="211"/>
      <c r="AC998" s="211"/>
      <c r="AD998" s="211"/>
      <c r="AE998" s="3228"/>
      <c r="AF998" s="2990"/>
    </row>
    <row r="999" spans="1:120" ht="15" customHeight="1" x14ac:dyDescent="0.25">
      <c r="A999" s="401" t="s">
        <v>202</v>
      </c>
      <c r="B999" s="447">
        <v>240</v>
      </c>
      <c r="C999" s="36">
        <v>1250</v>
      </c>
      <c r="D999" s="141">
        <f>ROUND(C999/12*$A$4,0)</f>
        <v>1146</v>
      </c>
      <c r="E999" s="406">
        <v>1137</v>
      </c>
      <c r="F999" s="141">
        <f>E999/D999*100</f>
        <v>99.214659685863865</v>
      </c>
      <c r="G999" s="56">
        <v>8</v>
      </c>
      <c r="H999" s="154">
        <f>K999/E999</f>
        <v>8.0879507475813543</v>
      </c>
      <c r="I999" s="163">
        <f>ROUND(C999*G999,0)</f>
        <v>10000</v>
      </c>
      <c r="J999" s="163">
        <f>ROUND(D999*G999,0)</f>
        <v>9168</v>
      </c>
      <c r="K999" s="408">
        <v>9196</v>
      </c>
      <c r="L999" s="163">
        <f>K999/J999*100</f>
        <v>100.30541012216405</v>
      </c>
      <c r="M999" s="163">
        <f>ROUND(I999/B999,0)</f>
        <v>42</v>
      </c>
      <c r="N999" s="163">
        <f>K999/$A$4*12/M999</f>
        <v>238.85714285714286</v>
      </c>
      <c r="O999" s="1181"/>
      <c r="P999" s="1181"/>
      <c r="Q999" s="1181"/>
      <c r="R999" s="1181"/>
      <c r="S999" s="1181"/>
      <c r="T999" s="1181"/>
      <c r="U999" s="1181"/>
      <c r="V999" s="1181"/>
      <c r="W999" s="1181"/>
      <c r="X999" s="1181"/>
      <c r="Y999" s="1181"/>
      <c r="Z999" s="2303">
        <f>O999/12</f>
        <v>0</v>
      </c>
      <c r="AA999" s="211">
        <f>AE999-AC999</f>
        <v>0</v>
      </c>
      <c r="AB999" s="211">
        <f>AA999-Z999</f>
        <v>0</v>
      </c>
      <c r="AC999" s="211"/>
      <c r="AD999" s="211"/>
      <c r="AE999" s="3228"/>
      <c r="AF999" s="2948"/>
    </row>
    <row r="1000" spans="1:120" s="98" customFormat="1" ht="15" customHeight="1" x14ac:dyDescent="0.25">
      <c r="A1000" s="1446" t="s">
        <v>265</v>
      </c>
      <c r="B1000" s="1723"/>
      <c r="C1000" s="90">
        <f>SUM(C999)</f>
        <v>1250</v>
      </c>
      <c r="D1000" s="90">
        <f>SUM(D999)</f>
        <v>1146</v>
      </c>
      <c r="E1000" s="90">
        <f>SUM(E999)</f>
        <v>1137</v>
      </c>
      <c r="F1000" s="191">
        <f>E1000/D1000*100</f>
        <v>99.214659685863865</v>
      </c>
      <c r="G1000" s="64">
        <v>8</v>
      </c>
      <c r="H1000" s="278">
        <f>K1000/E1000</f>
        <v>8.0879507475813543</v>
      </c>
      <c r="I1000" s="192">
        <f>SUM(I999)</f>
        <v>10000</v>
      </c>
      <c r="J1000" s="192">
        <f>SUM(J999)</f>
        <v>9168</v>
      </c>
      <c r="K1000" s="1460">
        <f>SUM(K999)</f>
        <v>9196</v>
      </c>
      <c r="L1000" s="192">
        <f>K1000/J1000*100</f>
        <v>100.30541012216405</v>
      </c>
      <c r="M1000" s="192">
        <f>SUM(M999)</f>
        <v>42</v>
      </c>
      <c r="N1000" s="366">
        <f>K1000/$A$4*12/M1000</f>
        <v>238.85714285714286</v>
      </c>
      <c r="O1000" s="1183"/>
      <c r="P1000" s="1183"/>
      <c r="Q1000" s="1183"/>
      <c r="R1000" s="1183"/>
      <c r="S1000" s="1183"/>
      <c r="T1000" s="1183"/>
      <c r="U1000" s="1183"/>
      <c r="V1000" s="1183"/>
      <c r="W1000" s="1183"/>
      <c r="X1000" s="1183"/>
      <c r="Y1000" s="1183"/>
      <c r="Z1000" s="2304"/>
      <c r="AA1000" s="2317"/>
      <c r="AB1000" s="2317"/>
      <c r="AC1000" s="2317"/>
      <c r="AD1000" s="2317"/>
      <c r="AE1000" s="3229"/>
      <c r="AF1000" s="3077"/>
      <c r="AG1000" s="412"/>
      <c r="AH1000" s="412"/>
      <c r="AI1000" s="412"/>
      <c r="AJ1000" s="412"/>
      <c r="AK1000" s="412"/>
      <c r="AL1000" s="412"/>
      <c r="AM1000" s="412"/>
      <c r="AN1000" s="412"/>
      <c r="AO1000" s="412"/>
      <c r="AP1000" s="412"/>
      <c r="AQ1000" s="412"/>
      <c r="AR1000" s="412"/>
      <c r="AS1000" s="412"/>
      <c r="AT1000" s="412"/>
      <c r="AU1000" s="412"/>
      <c r="AV1000" s="412"/>
      <c r="AW1000" s="412"/>
      <c r="AX1000" s="412"/>
      <c r="AY1000" s="412"/>
      <c r="AZ1000" s="412"/>
      <c r="BA1000" s="412"/>
      <c r="BB1000" s="412"/>
      <c r="BC1000" s="412"/>
      <c r="BD1000" s="412"/>
      <c r="BE1000" s="412"/>
      <c r="BF1000" s="412"/>
      <c r="BG1000" s="412"/>
      <c r="BH1000" s="412"/>
      <c r="BI1000" s="412"/>
      <c r="BJ1000" s="412"/>
      <c r="BK1000" s="412"/>
      <c r="BL1000" s="412"/>
      <c r="BM1000" s="412"/>
      <c r="BN1000" s="412"/>
      <c r="BO1000" s="412"/>
      <c r="BP1000" s="412"/>
      <c r="BQ1000" s="412"/>
      <c r="BR1000" s="412"/>
      <c r="BS1000" s="412"/>
      <c r="BT1000" s="412"/>
      <c r="BU1000" s="412"/>
      <c r="BV1000" s="412"/>
      <c r="BW1000" s="412"/>
      <c r="BX1000" s="412"/>
      <c r="BY1000" s="412"/>
      <c r="BZ1000" s="412"/>
      <c r="CA1000" s="412"/>
      <c r="CB1000" s="412"/>
      <c r="CC1000" s="412"/>
      <c r="CD1000" s="412"/>
      <c r="CE1000" s="412"/>
      <c r="CF1000" s="412"/>
      <c r="CG1000" s="412"/>
      <c r="CH1000" s="412"/>
      <c r="CI1000" s="412"/>
      <c r="CJ1000" s="412"/>
      <c r="CK1000" s="412"/>
      <c r="CL1000" s="412"/>
      <c r="CM1000" s="412"/>
      <c r="CN1000" s="412"/>
      <c r="CO1000" s="412"/>
      <c r="CP1000" s="412"/>
      <c r="CQ1000" s="412"/>
      <c r="CR1000" s="412"/>
      <c r="CS1000" s="412"/>
      <c r="CT1000" s="412"/>
      <c r="CU1000" s="412"/>
      <c r="CV1000" s="412"/>
      <c r="CW1000" s="412"/>
      <c r="CX1000" s="412"/>
      <c r="CY1000" s="412"/>
      <c r="CZ1000" s="412"/>
      <c r="DA1000" s="412"/>
      <c r="DB1000" s="412"/>
      <c r="DC1000" s="412"/>
      <c r="DD1000" s="412"/>
      <c r="DE1000" s="412"/>
      <c r="DF1000" s="412"/>
      <c r="DG1000" s="412"/>
      <c r="DH1000" s="412"/>
      <c r="DI1000" s="412"/>
      <c r="DJ1000" s="412"/>
      <c r="DK1000" s="412"/>
      <c r="DL1000" s="412"/>
      <c r="DM1000" s="412"/>
      <c r="DN1000" s="412"/>
      <c r="DO1000" s="412"/>
      <c r="DP1000" s="412"/>
    </row>
    <row r="1001" spans="1:120" s="98" customFormat="1" ht="29.25" customHeight="1" thickBot="1" x14ac:dyDescent="0.3">
      <c r="A1001" s="1210" t="s">
        <v>392</v>
      </c>
      <c r="B1001" s="1475"/>
      <c r="C1001" s="1291">
        <f>C999</f>
        <v>1250</v>
      </c>
      <c r="D1001" s="1291">
        <f>D999</f>
        <v>1146</v>
      </c>
      <c r="E1001" s="1587">
        <f>E999</f>
        <v>1137</v>
      </c>
      <c r="F1001" s="1291">
        <f>E1001/D1001*100</f>
        <v>99.214659685863865</v>
      </c>
      <c r="G1001" s="468">
        <f>IF(C1001=0,0,I1001/C1001)</f>
        <v>8</v>
      </c>
      <c r="H1001" s="468">
        <f>K1001/E1001</f>
        <v>8.0879507475813543</v>
      </c>
      <c r="I1001" s="422">
        <f>I999</f>
        <v>10000</v>
      </c>
      <c r="J1001" s="422">
        <f>J999</f>
        <v>9168</v>
      </c>
      <c r="K1001" s="1507">
        <f>K999</f>
        <v>9196</v>
      </c>
      <c r="L1001" s="171">
        <f>K1001/J1001*100</f>
        <v>100.30541012216405</v>
      </c>
      <c r="M1001" s="1290">
        <f>SUM(M1000)</f>
        <v>42</v>
      </c>
      <c r="N1001" s="473">
        <f>K1001/$A$4*12/M1001</f>
        <v>238.85714285714286</v>
      </c>
      <c r="O1001" s="690">
        <v>16236.274782000002</v>
      </c>
      <c r="P1001" s="690">
        <v>15595.438221999999</v>
      </c>
      <c r="Q1001" s="690">
        <v>15595.438221999999</v>
      </c>
      <c r="R1001" s="690">
        <v>15595.438221999999</v>
      </c>
      <c r="S1001" s="690">
        <v>15595.438221999999</v>
      </c>
      <c r="T1001" s="690">
        <v>15595.438221999999</v>
      </c>
      <c r="U1001" s="690">
        <v>15205.051770999997</v>
      </c>
      <c r="V1001" s="690">
        <v>15205.051770999997</v>
      </c>
      <c r="W1001" s="690">
        <v>15205.051770999997</v>
      </c>
      <c r="X1001" s="690">
        <v>15205.051770999997</v>
      </c>
      <c r="Y1001" s="690">
        <v>15205.051770999997</v>
      </c>
      <c r="Z1001" s="2305">
        <f>O1001/12*$A$4+(P1001-O1001)/11*10+(Q1001-P1001)/10*9+(R1001-Q1001)/9*8+(S1001-R1001)/8*7+(T1001-S1001)/7*6+(U1001-T1001)/6*5+(V1001-U1001)/5*4+(W1001-V1001)/4*3+(X1001-W1001)/3*2+(Y1001-X1001)/2*1</f>
        <v>13975.351150090906</v>
      </c>
      <c r="AA1001" s="2248">
        <f>AE1001-AC1001</f>
        <v>14039.032759999998</v>
      </c>
      <c r="AB1001" s="2248">
        <f>AA1001-Z1001</f>
        <v>63.681609909092003</v>
      </c>
      <c r="AC1001" s="2248">
        <v>-249.81064999999998</v>
      </c>
      <c r="AD1001" s="2248"/>
      <c r="AE1001" s="3232">
        <v>13789.222109999999</v>
      </c>
      <c r="AF1001" s="3079">
        <v>142.22207999999998</v>
      </c>
      <c r="AG1001" s="412"/>
      <c r="AH1001" s="412"/>
      <c r="AI1001" s="412"/>
      <c r="AJ1001" s="412"/>
      <c r="AK1001" s="412"/>
      <c r="AL1001" s="412"/>
      <c r="AM1001" s="412"/>
      <c r="AN1001" s="412"/>
      <c r="AO1001" s="412"/>
      <c r="AP1001" s="412"/>
      <c r="AQ1001" s="412"/>
      <c r="AR1001" s="412"/>
      <c r="AS1001" s="412"/>
      <c r="AT1001" s="412"/>
      <c r="AU1001" s="412"/>
      <c r="AV1001" s="412"/>
      <c r="AW1001" s="412"/>
      <c r="AX1001" s="412"/>
      <c r="AY1001" s="412"/>
      <c r="AZ1001" s="412"/>
      <c r="BA1001" s="412"/>
      <c r="BB1001" s="412"/>
      <c r="BC1001" s="412"/>
      <c r="BD1001" s="412"/>
      <c r="BE1001" s="412"/>
      <c r="BF1001" s="412"/>
      <c r="BG1001" s="412"/>
      <c r="BH1001" s="412"/>
      <c r="BI1001" s="412"/>
      <c r="BJ1001" s="412"/>
      <c r="BK1001" s="412"/>
      <c r="BL1001" s="412"/>
      <c r="BM1001" s="412"/>
      <c r="BN1001" s="412"/>
      <c r="BO1001" s="412"/>
      <c r="BP1001" s="412"/>
      <c r="BQ1001" s="412"/>
      <c r="BR1001" s="412"/>
      <c r="BS1001" s="412"/>
      <c r="BT1001" s="412"/>
      <c r="BU1001" s="412"/>
      <c r="BV1001" s="412"/>
      <c r="BW1001" s="412"/>
      <c r="BX1001" s="412"/>
      <c r="BY1001" s="412"/>
      <c r="BZ1001" s="412"/>
      <c r="CA1001" s="412"/>
      <c r="CB1001" s="412"/>
      <c r="CC1001" s="412"/>
      <c r="CD1001" s="412"/>
      <c r="CE1001" s="412"/>
      <c r="CF1001" s="412"/>
      <c r="CG1001" s="412"/>
      <c r="CH1001" s="412"/>
      <c r="CI1001" s="412"/>
      <c r="CJ1001" s="412"/>
      <c r="CK1001" s="412"/>
      <c r="CL1001" s="412"/>
      <c r="CM1001" s="412"/>
      <c r="CN1001" s="412"/>
      <c r="CO1001" s="412"/>
      <c r="CP1001" s="412"/>
      <c r="CQ1001" s="412"/>
      <c r="CR1001" s="412"/>
      <c r="CS1001" s="412"/>
      <c r="CT1001" s="412"/>
      <c r="CU1001" s="412"/>
      <c r="CV1001" s="412"/>
      <c r="CW1001" s="412"/>
      <c r="CX1001" s="412"/>
      <c r="CY1001" s="412"/>
      <c r="CZ1001" s="412"/>
      <c r="DA1001" s="412"/>
      <c r="DB1001" s="412"/>
      <c r="DC1001" s="412"/>
      <c r="DD1001" s="412"/>
      <c r="DE1001" s="412"/>
      <c r="DF1001" s="412"/>
      <c r="DG1001" s="412"/>
      <c r="DH1001" s="412"/>
      <c r="DI1001" s="412"/>
      <c r="DJ1001" s="412"/>
      <c r="DK1001" s="412"/>
      <c r="DL1001" s="412"/>
      <c r="DM1001" s="412"/>
      <c r="DN1001" s="412"/>
      <c r="DO1001" s="412"/>
      <c r="DP1001" s="412"/>
    </row>
    <row r="1002" spans="1:120" ht="15" customHeight="1" thickBot="1" x14ac:dyDescent="0.3">
      <c r="A1002" s="1332" t="s">
        <v>18</v>
      </c>
      <c r="B1002" s="2877"/>
      <c r="C1002" s="819"/>
      <c r="D1002" s="819"/>
      <c r="E1002" s="820"/>
      <c r="F1002" s="819"/>
      <c r="G1002" s="483"/>
      <c r="H1002" s="483"/>
      <c r="I1002" s="819"/>
      <c r="J1002" s="819"/>
      <c r="K1002" s="820"/>
      <c r="L1002" s="819"/>
      <c r="M1002" s="819"/>
      <c r="N1002" s="819"/>
      <c r="O1002" s="691">
        <f t="shared" ref="O1002:AF1002" si="286">SUM(O996,O1001)</f>
        <v>98438.093306814815</v>
      </c>
      <c r="P1002" s="691">
        <f t="shared" si="286"/>
        <v>98068.953422434817</v>
      </c>
      <c r="Q1002" s="691">
        <f t="shared" si="286"/>
        <v>98068.953422434817</v>
      </c>
      <c r="R1002" s="691">
        <f t="shared" si="286"/>
        <v>98068.953422434817</v>
      </c>
      <c r="S1002" s="691">
        <f t="shared" si="286"/>
        <v>97892.087636136144</v>
      </c>
      <c r="T1002" s="691">
        <f t="shared" si="286"/>
        <v>97892.087636136144</v>
      </c>
      <c r="U1002" s="691">
        <f t="shared" si="286"/>
        <v>97501.701185136146</v>
      </c>
      <c r="V1002" s="691">
        <f t="shared" si="286"/>
        <v>97501.701185136146</v>
      </c>
      <c r="W1002" s="691">
        <f t="shared" si="286"/>
        <v>97367.674270999996</v>
      </c>
      <c r="X1002" s="691">
        <f t="shared" ref="X1002:Y1002" si="287">SUM(X996,X1001)</f>
        <v>97367.674270999996</v>
      </c>
      <c r="Y1002" s="691">
        <f t="shared" si="287"/>
        <v>97367.674270999996</v>
      </c>
      <c r="Z1002" s="2308">
        <f t="shared" si="286"/>
        <v>89318.737360394065</v>
      </c>
      <c r="AA1002" s="2321">
        <f t="shared" si="286"/>
        <v>93995.904739999969</v>
      </c>
      <c r="AB1002" s="2321">
        <f t="shared" si="286"/>
        <v>4677.1673796059022</v>
      </c>
      <c r="AC1002" s="2321">
        <f t="shared" si="286"/>
        <v>-473.84536999999995</v>
      </c>
      <c r="AD1002" s="2321">
        <v>-21.900220000000001</v>
      </c>
      <c r="AE1002" s="3233">
        <f>SUM(AE996,AE1001)+AD1002</f>
        <v>93500.159149999978</v>
      </c>
      <c r="AF1002" s="3080">
        <f t="shared" si="286"/>
        <v>142.22207999999998</v>
      </c>
    </row>
    <row r="1003" spans="1:120" ht="15" customHeight="1" x14ac:dyDescent="0.25">
      <c r="A1003" s="91"/>
      <c r="B1003" s="1871"/>
      <c r="C1003" s="131"/>
      <c r="D1003" s="131"/>
      <c r="E1003" s="1715"/>
      <c r="F1003" s="131"/>
      <c r="G1003" s="267"/>
      <c r="H1003" s="267"/>
      <c r="I1003" s="131"/>
      <c r="J1003" s="131"/>
      <c r="K1003" s="1715"/>
      <c r="L1003" s="131"/>
      <c r="M1003" s="131"/>
      <c r="N1003" s="131"/>
      <c r="O1003" s="1182"/>
      <c r="P1003" s="1182"/>
      <c r="Q1003" s="1182"/>
      <c r="R1003" s="1182"/>
      <c r="S1003" s="1182"/>
      <c r="T1003" s="1182"/>
      <c r="U1003" s="1182"/>
      <c r="V1003" s="1182"/>
      <c r="W1003" s="1182"/>
      <c r="X1003" s="1182"/>
      <c r="Y1003" s="1182"/>
      <c r="Z1003" s="2306"/>
      <c r="AA1003" s="2320"/>
      <c r="AB1003" s="2320"/>
      <c r="AC1003" s="2320"/>
      <c r="AD1003" s="2320"/>
      <c r="AE1003" s="3231"/>
      <c r="AF1003" s="3060"/>
    </row>
    <row r="1004" spans="1:120" ht="32.450000000000003" customHeight="1" x14ac:dyDescent="0.25">
      <c r="A1004" s="2101" t="s">
        <v>289</v>
      </c>
      <c r="B1004" s="2851"/>
      <c r="C1004" s="39"/>
      <c r="D1004" s="39"/>
      <c r="E1004" s="547"/>
      <c r="F1004" s="39"/>
      <c r="G1004" s="56"/>
      <c r="H1004" s="56"/>
      <c r="I1004" s="39"/>
      <c r="J1004" s="39"/>
      <c r="K1004" s="547"/>
      <c r="L1004" s="39"/>
      <c r="M1004" s="39"/>
      <c r="N1004" s="39"/>
      <c r="O1004" s="1181"/>
      <c r="P1004" s="1181"/>
      <c r="Q1004" s="1181"/>
      <c r="R1004" s="1181"/>
      <c r="S1004" s="1181"/>
      <c r="T1004" s="1181"/>
      <c r="U1004" s="1181"/>
      <c r="V1004" s="1181"/>
      <c r="W1004" s="1181"/>
      <c r="X1004" s="1181"/>
      <c r="Y1004" s="1181"/>
      <c r="Z1004" s="2303"/>
      <c r="AA1004" s="211"/>
      <c r="AB1004" s="211"/>
      <c r="AC1004" s="211"/>
      <c r="AD1004" s="211"/>
      <c r="AE1004" s="3228"/>
      <c r="AF1004" s="3073"/>
    </row>
    <row r="1005" spans="1:120" ht="15" customHeight="1" x14ac:dyDescent="0.25">
      <c r="A1005" s="755" t="s">
        <v>340</v>
      </c>
      <c r="B1005" s="815"/>
      <c r="C1005" s="36"/>
      <c r="D1005" s="36"/>
      <c r="E1005" s="543"/>
      <c r="F1005" s="36"/>
      <c r="G1005" s="56"/>
      <c r="H1005" s="56"/>
      <c r="I1005" s="39"/>
      <c r="J1005" s="39"/>
      <c r="K1005" s="547"/>
      <c r="L1005" s="39"/>
      <c r="M1005" s="39"/>
      <c r="N1005" s="39"/>
      <c r="O1005" s="1181"/>
      <c r="P1005" s="1181"/>
      <c r="Q1005" s="1181"/>
      <c r="R1005" s="1181"/>
      <c r="S1005" s="1181"/>
      <c r="T1005" s="1181"/>
      <c r="U1005" s="1181"/>
      <c r="V1005" s="1181"/>
      <c r="W1005" s="1181"/>
      <c r="X1005" s="1181"/>
      <c r="Y1005" s="1181"/>
      <c r="Z1005" s="2303"/>
      <c r="AA1005" s="211"/>
      <c r="AB1005" s="211"/>
      <c r="AC1005" s="211"/>
      <c r="AD1005" s="211"/>
      <c r="AE1005" s="3228"/>
      <c r="AF1005" s="2990"/>
    </row>
    <row r="1006" spans="1:120" ht="15" customHeight="1" x14ac:dyDescent="0.25">
      <c r="A1006" s="288" t="s">
        <v>458</v>
      </c>
      <c r="B1006" s="495"/>
      <c r="C1006" s="36">
        <f>C1007+C1008+C1009+C1010</f>
        <v>34793</v>
      </c>
      <c r="D1006" s="36">
        <f>D1007+D1008+D1009+D1010</f>
        <v>31894</v>
      </c>
      <c r="E1006" s="36">
        <f>E1007+E1008+E1009+E1010</f>
        <v>33118</v>
      </c>
      <c r="F1006" s="39">
        <f>E1006/D1006*100</f>
        <v>103.83771242239919</v>
      </c>
      <c r="G1006" s="56"/>
      <c r="H1006" s="56"/>
      <c r="I1006" s="55"/>
      <c r="J1006" s="55"/>
      <c r="K1006" s="519"/>
      <c r="L1006" s="55"/>
      <c r="M1006" s="55"/>
      <c r="N1006" s="55"/>
      <c r="O1006" s="1181"/>
      <c r="P1006" s="1181"/>
      <c r="Q1006" s="1181"/>
      <c r="R1006" s="1181"/>
      <c r="S1006" s="1181"/>
      <c r="T1006" s="1181"/>
      <c r="U1006" s="1181"/>
      <c r="V1006" s="1181"/>
      <c r="W1006" s="1181"/>
      <c r="X1006" s="1181"/>
      <c r="Y1006" s="1181"/>
      <c r="Z1006" s="2303"/>
      <c r="AA1006" s="211"/>
      <c r="AB1006" s="211"/>
      <c r="AC1006" s="211"/>
      <c r="AD1006" s="211"/>
      <c r="AE1006" s="3228"/>
      <c r="AF1006" s="3075"/>
    </row>
    <row r="1007" spans="1:120" ht="15" customHeight="1" x14ac:dyDescent="0.25">
      <c r="A1007" s="288" t="s">
        <v>341</v>
      </c>
      <c r="B1007" s="522"/>
      <c r="C1007" s="53"/>
      <c r="D1007" s="141">
        <f t="shared" ref="D1007:D1012" si="288">ROUND(C1007/12*$A$4,0)</f>
        <v>0</v>
      </c>
      <c r="E1007" s="503"/>
      <c r="F1007" s="53"/>
      <c r="G1007" s="56"/>
      <c r="H1007" s="56"/>
      <c r="I1007" s="55"/>
      <c r="J1007" s="55"/>
      <c r="K1007" s="519"/>
      <c r="L1007" s="55"/>
      <c r="M1007" s="55"/>
      <c r="N1007" s="55"/>
      <c r="O1007" s="1181"/>
      <c r="P1007" s="1181"/>
      <c r="Q1007" s="1181"/>
      <c r="R1007" s="1181"/>
      <c r="S1007" s="1181"/>
      <c r="T1007" s="1181"/>
      <c r="U1007" s="1181"/>
      <c r="V1007" s="1181"/>
      <c r="W1007" s="1181"/>
      <c r="X1007" s="1181"/>
      <c r="Y1007" s="1181"/>
      <c r="Z1007" s="2303"/>
      <c r="AA1007" s="211"/>
      <c r="AB1007" s="211"/>
      <c r="AC1007" s="211"/>
      <c r="AD1007" s="211"/>
      <c r="AE1007" s="3228"/>
      <c r="AF1007" s="3065"/>
    </row>
    <row r="1008" spans="1:120" ht="34.5" customHeight="1" x14ac:dyDescent="0.25">
      <c r="A1008" s="288" t="s">
        <v>342</v>
      </c>
      <c r="B1008" s="522"/>
      <c r="C1008" s="53">
        <v>10000</v>
      </c>
      <c r="D1008" s="141">
        <f t="shared" si="288"/>
        <v>9167</v>
      </c>
      <c r="E1008" s="503">
        <v>9284</v>
      </c>
      <c r="F1008" s="53">
        <f>E1008/D1008*100</f>
        <v>101.27631722482819</v>
      </c>
      <c r="G1008" s="56"/>
      <c r="H1008" s="56"/>
      <c r="I1008" s="55"/>
      <c r="J1008" s="55"/>
      <c r="K1008" s="519"/>
      <c r="L1008" s="55"/>
      <c r="M1008" s="55"/>
      <c r="N1008" s="55"/>
      <c r="O1008" s="1181"/>
      <c r="P1008" s="1181"/>
      <c r="Q1008" s="1181"/>
      <c r="R1008" s="1181"/>
      <c r="S1008" s="1181"/>
      <c r="T1008" s="1181"/>
      <c r="U1008" s="1181"/>
      <c r="V1008" s="1181"/>
      <c r="W1008" s="1181"/>
      <c r="X1008" s="1181"/>
      <c r="Y1008" s="1181"/>
      <c r="Z1008" s="2303"/>
      <c r="AA1008" s="211"/>
      <c r="AB1008" s="211"/>
      <c r="AC1008" s="211"/>
      <c r="AD1008" s="211"/>
      <c r="AE1008" s="3228"/>
      <c r="AF1008" s="3065"/>
    </row>
    <row r="1009" spans="1:32" ht="34.5" customHeight="1" x14ac:dyDescent="0.25">
      <c r="A1009" s="288" t="s">
        <v>343</v>
      </c>
      <c r="B1009" s="522"/>
      <c r="C1009" s="53"/>
      <c r="D1009" s="141">
        <f t="shared" si="288"/>
        <v>0</v>
      </c>
      <c r="E1009" s="503"/>
      <c r="F1009" s="53"/>
      <c r="G1009" s="56"/>
      <c r="H1009" s="56"/>
      <c r="I1009" s="55"/>
      <c r="J1009" s="55"/>
      <c r="K1009" s="519"/>
      <c r="L1009" s="55"/>
      <c r="M1009" s="55"/>
      <c r="N1009" s="55"/>
      <c r="O1009" s="1181"/>
      <c r="P1009" s="1181"/>
      <c r="Q1009" s="1181"/>
      <c r="R1009" s="1181"/>
      <c r="S1009" s="1181"/>
      <c r="T1009" s="1181"/>
      <c r="U1009" s="1181"/>
      <c r="V1009" s="1181"/>
      <c r="W1009" s="1181"/>
      <c r="X1009" s="1181"/>
      <c r="Y1009" s="1181"/>
      <c r="Z1009" s="2303"/>
      <c r="AA1009" s="211"/>
      <c r="AB1009" s="211"/>
      <c r="AC1009" s="211"/>
      <c r="AD1009" s="211"/>
      <c r="AE1009" s="3228"/>
      <c r="AF1009" s="3065"/>
    </row>
    <row r="1010" spans="1:32" ht="15" customHeight="1" x14ac:dyDescent="0.25">
      <c r="A1010" s="288" t="s">
        <v>344</v>
      </c>
      <c r="B1010" s="522"/>
      <c r="C1010" s="53">
        <v>24793</v>
      </c>
      <c r="D1010" s="141">
        <f t="shared" si="288"/>
        <v>22727</v>
      </c>
      <c r="E1010" s="503">
        <v>23834</v>
      </c>
      <c r="F1010" s="53">
        <f>E1010/D1010*100</f>
        <v>104.8708584503014</v>
      </c>
      <c r="G1010" s="56"/>
      <c r="H1010" s="56"/>
      <c r="I1010" s="55"/>
      <c r="J1010" s="55"/>
      <c r="K1010" s="519"/>
      <c r="L1010" s="55"/>
      <c r="M1010" s="55"/>
      <c r="N1010" s="55"/>
      <c r="O1010" s="1181"/>
      <c r="P1010" s="1181"/>
      <c r="Q1010" s="1181"/>
      <c r="R1010" s="1181"/>
      <c r="S1010" s="1181"/>
      <c r="T1010" s="1181"/>
      <c r="U1010" s="1181"/>
      <c r="V1010" s="1181"/>
      <c r="W1010" s="1181"/>
      <c r="X1010" s="1181"/>
      <c r="Y1010" s="1181"/>
      <c r="Z1010" s="2303"/>
      <c r="AA1010" s="211"/>
      <c r="AB1010" s="211"/>
      <c r="AC1010" s="211"/>
      <c r="AD1010" s="211"/>
      <c r="AE1010" s="3228"/>
      <c r="AF1010" s="3065"/>
    </row>
    <row r="1011" spans="1:32" ht="17.25" customHeight="1" x14ac:dyDescent="0.25">
      <c r="A1011" s="288" t="s">
        <v>457</v>
      </c>
      <c r="B1011" s="522"/>
      <c r="C1011" s="53">
        <v>205659</v>
      </c>
      <c r="D1011" s="141">
        <f t="shared" si="288"/>
        <v>188521</v>
      </c>
      <c r="E1011" s="503">
        <f>164425+E1012/4/3.2</f>
        <v>164800.234375</v>
      </c>
      <c r="F1011" s="53">
        <f>E1011/D1011*100</f>
        <v>87.417441226706842</v>
      </c>
      <c r="G1011" s="56"/>
      <c r="H1011" s="56"/>
      <c r="I1011" s="55"/>
      <c r="J1011" s="55"/>
      <c r="K1011" s="519"/>
      <c r="L1011" s="55"/>
      <c r="M1011" s="55"/>
      <c r="N1011" s="55"/>
      <c r="O1011" s="1181"/>
      <c r="P1011" s="1181"/>
      <c r="Q1011" s="1181"/>
      <c r="R1011" s="1181"/>
      <c r="S1011" s="1181"/>
      <c r="T1011" s="1181"/>
      <c r="U1011" s="1181"/>
      <c r="V1011" s="1181"/>
      <c r="W1011" s="1181"/>
      <c r="X1011" s="1181"/>
      <c r="Y1011" s="1181"/>
      <c r="Z1011" s="2303"/>
      <c r="AA1011" s="211"/>
      <c r="AB1011" s="211"/>
      <c r="AC1011" s="211"/>
      <c r="AD1011" s="211"/>
      <c r="AE1011" s="3228"/>
      <c r="AF1011" s="3065"/>
    </row>
    <row r="1012" spans="1:32" ht="18.75" customHeight="1" x14ac:dyDescent="0.25">
      <c r="A1012" s="501" t="s">
        <v>336</v>
      </c>
      <c r="B1012" s="522"/>
      <c r="C1012" s="53">
        <v>5375</v>
      </c>
      <c r="D1012" s="141">
        <f t="shared" si="288"/>
        <v>4927</v>
      </c>
      <c r="E1012" s="503">
        <v>4803</v>
      </c>
      <c r="F1012" s="53">
        <f>E1012/D1012*100</f>
        <v>97.483255530748934</v>
      </c>
      <c r="G1012" s="56"/>
      <c r="H1012" s="56"/>
      <c r="I1012" s="55"/>
      <c r="J1012" s="55"/>
      <c r="K1012" s="519"/>
      <c r="L1012" s="55"/>
      <c r="M1012" s="55"/>
      <c r="N1012" s="55"/>
      <c r="O1012" s="1181"/>
      <c r="P1012" s="1181"/>
      <c r="Q1012" s="1181"/>
      <c r="R1012" s="1181"/>
      <c r="S1012" s="1181"/>
      <c r="T1012" s="1181"/>
      <c r="U1012" s="1181"/>
      <c r="V1012" s="1181"/>
      <c r="W1012" s="1181"/>
      <c r="X1012" s="1181"/>
      <c r="Y1012" s="1181"/>
      <c r="Z1012" s="2303"/>
      <c r="AA1012" s="211"/>
      <c r="AB1012" s="211"/>
      <c r="AC1012" s="211"/>
      <c r="AD1012" s="211"/>
      <c r="AE1012" s="3228"/>
      <c r="AF1012" s="3065"/>
    </row>
    <row r="1013" spans="1:32" ht="29.25" customHeight="1" x14ac:dyDescent="0.25">
      <c r="A1013" s="293" t="s">
        <v>183</v>
      </c>
      <c r="B1013" s="522"/>
      <c r="C1013" s="57">
        <f>SUM(C1006+C1011*3.2)</f>
        <v>692901.8</v>
      </c>
      <c r="D1013" s="140">
        <f>SUM(D1006+D1011*3.2)</f>
        <v>635161.20000000007</v>
      </c>
      <c r="E1013" s="520">
        <f>SUM(E1006+E1011*3.2)</f>
        <v>560478.75</v>
      </c>
      <c r="F1013" s="57">
        <f>E1013/D1013*100</f>
        <v>88.241969125318093</v>
      </c>
      <c r="G1013" s="56"/>
      <c r="H1013" s="56"/>
      <c r="I1013" s="55"/>
      <c r="J1013" s="55"/>
      <c r="K1013" s="519"/>
      <c r="L1013" s="55"/>
      <c r="M1013" s="55"/>
      <c r="N1013" s="55"/>
      <c r="O1013" s="1181"/>
      <c r="P1013" s="1181"/>
      <c r="Q1013" s="1181"/>
      <c r="R1013" s="1181"/>
      <c r="S1013" s="1181"/>
      <c r="T1013" s="1181"/>
      <c r="U1013" s="1181"/>
      <c r="V1013" s="1181"/>
      <c r="W1013" s="1181"/>
      <c r="X1013" s="1181"/>
      <c r="Y1013" s="1181"/>
      <c r="Z1013" s="2303"/>
      <c r="AA1013" s="211"/>
      <c r="AB1013" s="211"/>
      <c r="AC1013" s="211"/>
      <c r="AD1013" s="211"/>
      <c r="AE1013" s="3228"/>
      <c r="AF1013" s="3086"/>
    </row>
    <row r="1014" spans="1:32" ht="15" customHeight="1" x14ac:dyDescent="0.25">
      <c r="A1014" s="756" t="s">
        <v>345</v>
      </c>
      <c r="B1014" s="522"/>
      <c r="C1014" s="53"/>
      <c r="D1014" s="141"/>
      <c r="E1014" s="503"/>
      <c r="F1014" s="53"/>
      <c r="G1014" s="56"/>
      <c r="H1014" s="56"/>
      <c r="I1014" s="55"/>
      <c r="J1014" s="55"/>
      <c r="K1014" s="519"/>
      <c r="L1014" s="55"/>
      <c r="M1014" s="55"/>
      <c r="N1014" s="55"/>
      <c r="O1014" s="1181"/>
      <c r="P1014" s="1181"/>
      <c r="Q1014" s="1181"/>
      <c r="R1014" s="1181"/>
      <c r="S1014" s="1181"/>
      <c r="T1014" s="1181"/>
      <c r="U1014" s="1181"/>
      <c r="V1014" s="1181"/>
      <c r="W1014" s="1181"/>
      <c r="X1014" s="1181"/>
      <c r="Y1014" s="1181"/>
      <c r="Z1014" s="2303"/>
      <c r="AA1014" s="211"/>
      <c r="AB1014" s="211"/>
      <c r="AC1014" s="211"/>
      <c r="AD1014" s="211"/>
      <c r="AE1014" s="3228"/>
      <c r="AF1014" s="3065"/>
    </row>
    <row r="1015" spans="1:32" ht="15" customHeight="1" x14ac:dyDescent="0.25">
      <c r="A1015" s="288" t="s">
        <v>217</v>
      </c>
      <c r="B1015" s="522"/>
      <c r="C1015" s="53">
        <f>SUM(C1017,C1020)</f>
        <v>31350</v>
      </c>
      <c r="D1015" s="53">
        <f>SUM(D1017,D1020)</f>
        <v>28738</v>
      </c>
      <c r="E1015" s="53">
        <f>SUM(E1017,E1020)</f>
        <v>31580</v>
      </c>
      <c r="F1015" s="57">
        <f>E1015/D1015*100</f>
        <v>109.88934511796229</v>
      </c>
      <c r="G1015" s="56"/>
      <c r="H1015" s="56"/>
      <c r="I1015" s="55"/>
      <c r="J1015" s="55"/>
      <c r="K1015" s="519"/>
      <c r="L1015" s="55"/>
      <c r="M1015" s="55"/>
      <c r="N1015" s="55"/>
      <c r="O1015" s="1181"/>
      <c r="P1015" s="1181"/>
      <c r="Q1015" s="1181"/>
      <c r="R1015" s="1181"/>
      <c r="S1015" s="1181"/>
      <c r="T1015" s="1181"/>
      <c r="U1015" s="1181"/>
      <c r="V1015" s="1181"/>
      <c r="W1015" s="1181"/>
      <c r="X1015" s="1181"/>
      <c r="Y1015" s="1181"/>
      <c r="Z1015" s="2303"/>
      <c r="AA1015" s="211"/>
      <c r="AB1015" s="211"/>
      <c r="AC1015" s="211"/>
      <c r="AD1015" s="211"/>
      <c r="AE1015" s="3228"/>
      <c r="AF1015" s="3064"/>
    </row>
    <row r="1016" spans="1:32" ht="15" customHeight="1" x14ac:dyDescent="0.25">
      <c r="A1016" s="288" t="s">
        <v>341</v>
      </c>
      <c r="B1016" s="522"/>
      <c r="C1016" s="53"/>
      <c r="D1016" s="141"/>
      <c r="E1016" s="503"/>
      <c r="F1016" s="57"/>
      <c r="G1016" s="56"/>
      <c r="H1016" s="56"/>
      <c r="I1016" s="55"/>
      <c r="J1016" s="55"/>
      <c r="K1016" s="519"/>
      <c r="L1016" s="55"/>
      <c r="M1016" s="55"/>
      <c r="N1016" s="55"/>
      <c r="O1016" s="1181"/>
      <c r="P1016" s="1181"/>
      <c r="Q1016" s="1181"/>
      <c r="R1016" s="1181"/>
      <c r="S1016" s="1181"/>
      <c r="T1016" s="1181"/>
      <c r="U1016" s="1181"/>
      <c r="V1016" s="1181"/>
      <c r="W1016" s="1181"/>
      <c r="X1016" s="1181"/>
      <c r="Y1016" s="1181"/>
      <c r="Z1016" s="2303"/>
      <c r="AA1016" s="211"/>
      <c r="AB1016" s="211"/>
      <c r="AC1016" s="211"/>
      <c r="AD1016" s="211"/>
      <c r="AE1016" s="3228"/>
      <c r="AF1016" s="3065"/>
    </row>
    <row r="1017" spans="1:32" ht="47.25" customHeight="1" x14ac:dyDescent="0.25">
      <c r="A1017" s="757" t="s">
        <v>346</v>
      </c>
      <c r="B1017" s="522"/>
      <c r="C1017" s="53">
        <f>SUM(C1018:C1019)</f>
        <v>25350</v>
      </c>
      <c r="D1017" s="53">
        <f>SUM(D1018:D1019)</f>
        <v>23238</v>
      </c>
      <c r="E1017" s="53">
        <f>SUM(E1018:E1019)</f>
        <v>26544</v>
      </c>
      <c r="F1017" s="57">
        <f t="shared" ref="F1017:F1025" si="289">E1017/D1017*100</f>
        <v>114.22669765040021</v>
      </c>
      <c r="G1017" s="56"/>
      <c r="H1017" s="56"/>
      <c r="I1017" s="55"/>
      <c r="J1017" s="55"/>
      <c r="K1017" s="519"/>
      <c r="L1017" s="55"/>
      <c r="M1017" s="55"/>
      <c r="N1017" s="55"/>
      <c r="O1017" s="1181"/>
      <c r="P1017" s="1181"/>
      <c r="Q1017" s="1181"/>
      <c r="R1017" s="1181"/>
      <c r="S1017" s="1181"/>
      <c r="T1017" s="1181"/>
      <c r="U1017" s="1181"/>
      <c r="V1017" s="1181"/>
      <c r="W1017" s="1181"/>
      <c r="X1017" s="1181"/>
      <c r="Y1017" s="1181"/>
      <c r="Z1017" s="2303"/>
      <c r="AA1017" s="211"/>
      <c r="AB1017" s="211"/>
      <c r="AC1017" s="211"/>
      <c r="AD1017" s="211"/>
      <c r="AE1017" s="3228"/>
      <c r="AF1017" s="3064"/>
    </row>
    <row r="1018" spans="1:32" ht="37.5" customHeight="1" x14ac:dyDescent="0.25">
      <c r="A1018" s="288" t="s">
        <v>347</v>
      </c>
      <c r="B1018" s="522"/>
      <c r="C1018" s="53">
        <v>19500</v>
      </c>
      <c r="D1018" s="141">
        <f t="shared" ref="D1018:D1024" si="290">ROUND(C1018/12*$A$4,0)</f>
        <v>17875</v>
      </c>
      <c r="E1018" s="503">
        <v>20066</v>
      </c>
      <c r="F1018" s="57">
        <f t="shared" si="289"/>
        <v>112.25734265734266</v>
      </c>
      <c r="G1018" s="56"/>
      <c r="H1018" s="56"/>
      <c r="I1018" s="55"/>
      <c r="J1018" s="55"/>
      <c r="K1018" s="519"/>
      <c r="L1018" s="55"/>
      <c r="M1018" s="55"/>
      <c r="N1018" s="55"/>
      <c r="O1018" s="1181"/>
      <c r="P1018" s="1181"/>
      <c r="Q1018" s="1181"/>
      <c r="R1018" s="1181"/>
      <c r="S1018" s="1181"/>
      <c r="T1018" s="1181"/>
      <c r="U1018" s="1181"/>
      <c r="V1018" s="1181"/>
      <c r="W1018" s="1181"/>
      <c r="X1018" s="1181"/>
      <c r="Y1018" s="1181"/>
      <c r="Z1018" s="2303"/>
      <c r="AA1018" s="211"/>
      <c r="AB1018" s="211"/>
      <c r="AC1018" s="211"/>
      <c r="AD1018" s="211"/>
      <c r="AE1018" s="3228"/>
      <c r="AF1018" s="3065"/>
    </row>
    <row r="1019" spans="1:32" ht="27.75" customHeight="1" x14ac:dyDescent="0.25">
      <c r="A1019" s="288" t="s">
        <v>348</v>
      </c>
      <c r="B1019" s="522"/>
      <c r="C1019" s="53">
        <v>5850</v>
      </c>
      <c r="D1019" s="141">
        <f t="shared" si="290"/>
        <v>5363</v>
      </c>
      <c r="E1019" s="503">
        <v>6478</v>
      </c>
      <c r="F1019" s="57">
        <f t="shared" si="289"/>
        <v>120.79060227484617</v>
      </c>
      <c r="G1019" s="56"/>
      <c r="H1019" s="56"/>
      <c r="I1019" s="55"/>
      <c r="J1019" s="55"/>
      <c r="K1019" s="519"/>
      <c r="L1019" s="55"/>
      <c r="M1019" s="55"/>
      <c r="N1019" s="55"/>
      <c r="O1019" s="1181"/>
      <c r="P1019" s="1181"/>
      <c r="Q1019" s="1181"/>
      <c r="R1019" s="1181"/>
      <c r="S1019" s="1181"/>
      <c r="T1019" s="1181"/>
      <c r="U1019" s="1181"/>
      <c r="V1019" s="1181"/>
      <c r="W1019" s="1181"/>
      <c r="X1019" s="1181"/>
      <c r="Y1019" s="1181"/>
      <c r="Z1019" s="2303"/>
      <c r="AA1019" s="211"/>
      <c r="AB1019" s="211"/>
      <c r="AC1019" s="211"/>
      <c r="AD1019" s="211"/>
      <c r="AE1019" s="3228"/>
      <c r="AF1019" s="3065"/>
    </row>
    <row r="1020" spans="1:32" ht="47.25" customHeight="1" x14ac:dyDescent="0.25">
      <c r="A1020" s="757" t="s">
        <v>349</v>
      </c>
      <c r="B1020" s="522"/>
      <c r="C1020" s="53">
        <f>SUM(C1021)</f>
        <v>6000</v>
      </c>
      <c r="D1020" s="53">
        <f>SUM(D1021)</f>
        <v>5500</v>
      </c>
      <c r="E1020" s="53">
        <f>SUM(E1021)</f>
        <v>5036</v>
      </c>
      <c r="F1020" s="57">
        <f t="shared" si="289"/>
        <v>91.563636363636363</v>
      </c>
      <c r="G1020" s="56"/>
      <c r="H1020" s="56"/>
      <c r="I1020" s="55"/>
      <c r="J1020" s="55"/>
      <c r="K1020" s="519"/>
      <c r="L1020" s="55"/>
      <c r="M1020" s="55"/>
      <c r="N1020" s="55"/>
      <c r="O1020" s="1181"/>
      <c r="P1020" s="1181"/>
      <c r="Q1020" s="1181"/>
      <c r="R1020" s="1181"/>
      <c r="S1020" s="1181"/>
      <c r="T1020" s="1181"/>
      <c r="U1020" s="1181"/>
      <c r="V1020" s="1181"/>
      <c r="W1020" s="1181"/>
      <c r="X1020" s="1181"/>
      <c r="Y1020" s="1181"/>
      <c r="Z1020" s="2303"/>
      <c r="AA1020" s="211"/>
      <c r="AB1020" s="211"/>
      <c r="AC1020" s="211"/>
      <c r="AD1020" s="211"/>
      <c r="AE1020" s="3228"/>
      <c r="AF1020" s="3064"/>
    </row>
    <row r="1021" spans="1:32" ht="33.75" customHeight="1" x14ac:dyDescent="0.25">
      <c r="A1021" s="288" t="s">
        <v>350</v>
      </c>
      <c r="B1021" s="522"/>
      <c r="C1021" s="53">
        <v>6000</v>
      </c>
      <c r="D1021" s="141">
        <f t="shared" si="290"/>
        <v>5500</v>
      </c>
      <c r="E1021" s="503">
        <v>5036</v>
      </c>
      <c r="F1021" s="57">
        <f t="shared" si="289"/>
        <v>91.563636363636363</v>
      </c>
      <c r="G1021" s="56"/>
      <c r="H1021" s="56"/>
      <c r="I1021" s="55"/>
      <c r="J1021" s="55"/>
      <c r="K1021" s="519"/>
      <c r="L1021" s="55"/>
      <c r="M1021" s="55"/>
      <c r="N1021" s="55"/>
      <c r="O1021" s="1181"/>
      <c r="P1021" s="1181"/>
      <c r="Q1021" s="1181"/>
      <c r="R1021" s="1181"/>
      <c r="S1021" s="1181"/>
      <c r="T1021" s="1181"/>
      <c r="U1021" s="1181"/>
      <c r="V1021" s="1181"/>
      <c r="W1021" s="1181"/>
      <c r="X1021" s="1181"/>
      <c r="Y1021" s="1181"/>
      <c r="Z1021" s="2303"/>
      <c r="AA1021" s="211"/>
      <c r="AB1021" s="211"/>
      <c r="AC1021" s="211"/>
      <c r="AD1021" s="211"/>
      <c r="AE1021" s="3228"/>
      <c r="AF1021" s="3065"/>
    </row>
    <row r="1022" spans="1:32" ht="30" customHeight="1" x14ac:dyDescent="0.25">
      <c r="A1022" s="288" t="s">
        <v>169</v>
      </c>
      <c r="B1022" s="522"/>
      <c r="C1022" s="53">
        <v>500</v>
      </c>
      <c r="D1022" s="141">
        <f t="shared" si="290"/>
        <v>458</v>
      </c>
      <c r="E1022" s="503">
        <v>766</v>
      </c>
      <c r="F1022" s="57">
        <f t="shared" si="289"/>
        <v>167.24890829694323</v>
      </c>
      <c r="G1022" s="56"/>
      <c r="H1022" s="56"/>
      <c r="I1022" s="55"/>
      <c r="J1022" s="55"/>
      <c r="K1022" s="519"/>
      <c r="L1022" s="55"/>
      <c r="M1022" s="55"/>
      <c r="N1022" s="55"/>
      <c r="O1022" s="1181"/>
      <c r="P1022" s="1181"/>
      <c r="Q1022" s="1181"/>
      <c r="R1022" s="1181"/>
      <c r="S1022" s="1181"/>
      <c r="T1022" s="1181"/>
      <c r="U1022" s="1181"/>
      <c r="V1022" s="1181"/>
      <c r="W1022" s="1181"/>
      <c r="X1022" s="1181"/>
      <c r="Y1022" s="1181"/>
      <c r="Z1022" s="2303"/>
      <c r="AA1022" s="211"/>
      <c r="AB1022" s="211"/>
      <c r="AC1022" s="211"/>
      <c r="AD1022" s="211"/>
      <c r="AE1022" s="3228"/>
      <c r="AF1022" s="3065"/>
    </row>
    <row r="1023" spans="1:32" ht="29.25" customHeight="1" x14ac:dyDescent="0.25">
      <c r="A1023" s="758" t="s">
        <v>170</v>
      </c>
      <c r="B1023" s="522"/>
      <c r="C1023" s="53">
        <v>57518</v>
      </c>
      <c r="D1023" s="141">
        <f t="shared" si="290"/>
        <v>52725</v>
      </c>
      <c r="E1023" s="503">
        <v>51975</v>
      </c>
      <c r="F1023" s="57">
        <f t="shared" si="289"/>
        <v>98.577524893314376</v>
      </c>
      <c r="G1023" s="56"/>
      <c r="H1023" s="56"/>
      <c r="I1023" s="55"/>
      <c r="J1023" s="55"/>
      <c r="K1023" s="519"/>
      <c r="L1023" s="55"/>
      <c r="M1023" s="55"/>
      <c r="N1023" s="55"/>
      <c r="O1023" s="1181"/>
      <c r="P1023" s="1181"/>
      <c r="Q1023" s="1181"/>
      <c r="R1023" s="1181"/>
      <c r="S1023" s="1181"/>
      <c r="T1023" s="1181"/>
      <c r="U1023" s="1181"/>
      <c r="V1023" s="1181"/>
      <c r="W1023" s="1181"/>
      <c r="X1023" s="1181"/>
      <c r="Y1023" s="1181"/>
      <c r="Z1023" s="2303"/>
      <c r="AA1023" s="211"/>
      <c r="AB1023" s="211"/>
      <c r="AC1023" s="211"/>
      <c r="AD1023" s="211"/>
      <c r="AE1023" s="3228"/>
      <c r="AF1023" s="3065"/>
    </row>
    <row r="1024" spans="1:32" ht="21.75" customHeight="1" x14ac:dyDescent="0.25">
      <c r="A1024" s="288" t="s">
        <v>337</v>
      </c>
      <c r="B1024" s="522"/>
      <c r="C1024" s="53">
        <v>13500</v>
      </c>
      <c r="D1024" s="141">
        <f t="shared" si="290"/>
        <v>12375</v>
      </c>
      <c r="E1024" s="406">
        <v>13655</v>
      </c>
      <c r="F1024" s="57">
        <f t="shared" si="289"/>
        <v>110.34343434343434</v>
      </c>
      <c r="G1024" s="56"/>
      <c r="H1024" s="56"/>
      <c r="I1024" s="55"/>
      <c r="J1024" s="55"/>
      <c r="K1024" s="519"/>
      <c r="L1024" s="55"/>
      <c r="M1024" s="55"/>
      <c r="N1024" s="55"/>
      <c r="O1024" s="1181"/>
      <c r="P1024" s="1181"/>
      <c r="Q1024" s="1181"/>
      <c r="R1024" s="1181"/>
      <c r="S1024" s="1181"/>
      <c r="T1024" s="1181"/>
      <c r="U1024" s="1181"/>
      <c r="V1024" s="1181"/>
      <c r="W1024" s="1181"/>
      <c r="X1024" s="1181"/>
      <c r="Y1024" s="1181"/>
      <c r="Z1024" s="2303"/>
      <c r="AA1024" s="211"/>
      <c r="AB1024" s="211"/>
      <c r="AC1024" s="211"/>
      <c r="AD1024" s="211"/>
      <c r="AE1024" s="3228"/>
      <c r="AF1024" s="2948"/>
    </row>
    <row r="1025" spans="1:120" ht="30" customHeight="1" x14ac:dyDescent="0.25">
      <c r="A1025" s="13" t="s">
        <v>178</v>
      </c>
      <c r="B1025" s="522"/>
      <c r="C1025" s="57">
        <f>C1015+C1022*3.2+C1023</f>
        <v>90468</v>
      </c>
      <c r="D1025" s="57">
        <f>D1015+D1022*3.2+D1023</f>
        <v>82928.600000000006</v>
      </c>
      <c r="E1025" s="57">
        <f>E1015+E1022*3.2+E1023</f>
        <v>86006.2</v>
      </c>
      <c r="F1025" s="57">
        <f t="shared" si="289"/>
        <v>103.71114428556614</v>
      </c>
      <c r="G1025" s="56"/>
      <c r="H1025" s="56"/>
      <c r="I1025" s="55"/>
      <c r="J1025" s="55"/>
      <c r="K1025" s="519"/>
      <c r="L1025" s="55"/>
      <c r="M1025" s="55"/>
      <c r="N1025" s="55"/>
      <c r="O1025" s="1181"/>
      <c r="P1025" s="1181"/>
      <c r="Q1025" s="1181"/>
      <c r="R1025" s="1181"/>
      <c r="S1025" s="1181"/>
      <c r="T1025" s="1181"/>
      <c r="U1025" s="1181"/>
      <c r="V1025" s="1181"/>
      <c r="W1025" s="1181"/>
      <c r="X1025" s="1181"/>
      <c r="Y1025" s="1181"/>
      <c r="Z1025" s="2303"/>
      <c r="AA1025" s="211"/>
      <c r="AB1025" s="211"/>
      <c r="AC1025" s="211"/>
      <c r="AD1025" s="211"/>
      <c r="AE1025" s="3228"/>
      <c r="AF1025" s="3066"/>
    </row>
    <row r="1026" spans="1:120" ht="15" customHeight="1" x14ac:dyDescent="0.25">
      <c r="A1026" s="1732" t="s">
        <v>172</v>
      </c>
      <c r="B1026" s="1732"/>
      <c r="C1026" s="36"/>
      <c r="D1026" s="36"/>
      <c r="E1026" s="543"/>
      <c r="F1026" s="36"/>
      <c r="G1026" s="56"/>
      <c r="H1026" s="56"/>
      <c r="I1026" s="39"/>
      <c r="J1026" s="39"/>
      <c r="K1026" s="547"/>
      <c r="L1026" s="39"/>
      <c r="M1026" s="39"/>
      <c r="N1026" s="39"/>
      <c r="O1026" s="1181"/>
      <c r="P1026" s="1181"/>
      <c r="Q1026" s="1181"/>
      <c r="R1026" s="1181"/>
      <c r="S1026" s="1181"/>
      <c r="T1026" s="1181"/>
      <c r="U1026" s="1181"/>
      <c r="V1026" s="1181"/>
      <c r="W1026" s="1181"/>
      <c r="X1026" s="1181"/>
      <c r="Y1026" s="1181"/>
      <c r="Z1026" s="2303"/>
      <c r="AA1026" s="211"/>
      <c r="AB1026" s="211"/>
      <c r="AC1026" s="211"/>
      <c r="AD1026" s="211"/>
      <c r="AE1026" s="3228"/>
      <c r="AF1026" s="2990"/>
    </row>
    <row r="1027" spans="1:120" ht="15" customHeight="1" x14ac:dyDescent="0.25">
      <c r="A1027" s="1734" t="s">
        <v>186</v>
      </c>
      <c r="B1027" s="1570"/>
      <c r="C1027" s="63">
        <v>220</v>
      </c>
      <c r="D1027" s="201">
        <f>ROUND(C1027/12*$A$4,0)</f>
        <v>202</v>
      </c>
      <c r="E1027" s="413">
        <v>202</v>
      </c>
      <c r="F1027" s="201">
        <f>E1027/D1027*100</f>
        <v>100</v>
      </c>
      <c r="G1027" s="64"/>
      <c r="H1027" s="64"/>
      <c r="I1027" s="90"/>
      <c r="J1027" s="90"/>
      <c r="K1027" s="619"/>
      <c r="L1027" s="90"/>
      <c r="M1027" s="90"/>
      <c r="N1027" s="90"/>
      <c r="O1027" s="1183"/>
      <c r="P1027" s="1183"/>
      <c r="Q1027" s="1183"/>
      <c r="R1027" s="1183"/>
      <c r="S1027" s="1183"/>
      <c r="T1027" s="1183"/>
      <c r="U1027" s="1183"/>
      <c r="V1027" s="1183"/>
      <c r="W1027" s="1183"/>
      <c r="X1027" s="1183"/>
      <c r="Y1027" s="1183"/>
      <c r="Z1027" s="2304"/>
      <c r="AA1027" s="2317"/>
      <c r="AB1027" s="2317"/>
      <c r="AC1027" s="2317"/>
      <c r="AD1027" s="2317"/>
      <c r="AE1027" s="3229"/>
      <c r="AF1027" s="2949"/>
    </row>
    <row r="1028" spans="1:120" ht="15" customHeight="1" x14ac:dyDescent="0.25">
      <c r="A1028" s="130" t="s">
        <v>179</v>
      </c>
      <c r="B1028" s="1608"/>
      <c r="C1028" s="1724">
        <f>SUM(C1025,C1013)</f>
        <v>783369.8</v>
      </c>
      <c r="D1028" s="1724">
        <f>SUM(D1025,D1013)</f>
        <v>718089.8</v>
      </c>
      <c r="E1028" s="1274">
        <f>SUM(E1025,E1013)</f>
        <v>646484.94999999995</v>
      </c>
      <c r="F1028" s="1274">
        <f>E1028/D1028*100</f>
        <v>90.028426806786541</v>
      </c>
      <c r="G1028" s="277"/>
      <c r="H1028" s="277"/>
      <c r="I1028" s="16"/>
      <c r="J1028" s="16"/>
      <c r="K1028" s="624"/>
      <c r="L1028" s="16"/>
      <c r="M1028" s="16"/>
      <c r="N1028" s="16"/>
      <c r="O1028" s="531">
        <v>270122.18297111109</v>
      </c>
      <c r="P1028" s="531">
        <v>271671.50595901109</v>
      </c>
      <c r="Q1028" s="531">
        <v>271671.50595901109</v>
      </c>
      <c r="R1028" s="531">
        <v>271671.50595901109</v>
      </c>
      <c r="S1028" s="531">
        <v>272322.2262088111</v>
      </c>
      <c r="T1028" s="531">
        <v>260932.65452231109</v>
      </c>
      <c r="U1028" s="531">
        <v>260932.65452231109</v>
      </c>
      <c r="V1028" s="531">
        <v>260932.65452231109</v>
      </c>
      <c r="W1028" s="531">
        <v>261133.84014000001</v>
      </c>
      <c r="X1028" s="531">
        <v>261133.84014000001</v>
      </c>
      <c r="Y1028" s="531">
        <v>261133.84014000001</v>
      </c>
      <c r="Z1028" s="2305">
        <f>O1028/12*$A$4+(P1028-O1028)/11*10+(Q1028-P1028)/10*9+(R1028-Q1028)/9*8+(S1028-R1028)/8*7+(T1028-S1028)/7*6+(U1028-T1028)/6*5+(V1028-U1028)/5*4+(W1028-V1028)/4*3+(X1028-W1028)/3*2+(Y1028-X1028)/2*1</f>
        <v>239978.25591523899</v>
      </c>
      <c r="AA1028" s="1353">
        <f>AE1028-AC1028</f>
        <v>247926.95908</v>
      </c>
      <c r="AB1028" s="1353">
        <f>AA1028-Z1028</f>
        <v>7948.7031647610129</v>
      </c>
      <c r="AC1028" s="1353">
        <v>-2111.8991600000004</v>
      </c>
      <c r="AD1028" s="1353"/>
      <c r="AE1028" s="3230">
        <v>245815.05992</v>
      </c>
      <c r="AF1028" s="3083"/>
    </row>
    <row r="1029" spans="1:120" ht="15" customHeight="1" x14ac:dyDescent="0.25">
      <c r="A1029" s="390" t="s">
        <v>33</v>
      </c>
      <c r="B1029" s="1461"/>
      <c r="C1029" s="92"/>
      <c r="D1029" s="92"/>
      <c r="E1029" s="1584"/>
      <c r="F1029" s="92"/>
      <c r="G1029" s="267"/>
      <c r="H1029" s="267"/>
      <c r="I1029" s="489"/>
      <c r="J1029" s="489"/>
      <c r="K1029" s="1722"/>
      <c r="L1029" s="489"/>
      <c r="M1029" s="489"/>
      <c r="N1029" s="489"/>
      <c r="O1029" s="1182"/>
      <c r="P1029" s="1182"/>
      <c r="Q1029" s="1182"/>
      <c r="R1029" s="1182"/>
      <c r="S1029" s="1182"/>
      <c r="T1029" s="1182"/>
      <c r="U1029" s="1182"/>
      <c r="V1029" s="1182"/>
      <c r="W1029" s="1182"/>
      <c r="X1029" s="1182"/>
      <c r="Y1029" s="1182"/>
      <c r="Z1029" s="2306"/>
      <c r="AA1029" s="2320"/>
      <c r="AB1029" s="2320"/>
      <c r="AC1029" s="2320"/>
      <c r="AD1029" s="2320"/>
      <c r="AE1029" s="3231"/>
      <c r="AF1029" s="2992"/>
    </row>
    <row r="1030" spans="1:120" ht="15" customHeight="1" x14ac:dyDescent="0.25">
      <c r="A1030" s="197" t="s">
        <v>156</v>
      </c>
      <c r="B1030" s="446"/>
      <c r="C1030" s="36"/>
      <c r="D1030" s="36"/>
      <c r="E1030" s="543"/>
      <c r="F1030" s="36"/>
      <c r="G1030" s="56"/>
      <c r="H1030" s="56"/>
      <c r="I1030" s="57"/>
      <c r="J1030" s="57"/>
      <c r="K1030" s="520"/>
      <c r="L1030" s="57"/>
      <c r="M1030" s="57"/>
      <c r="N1030" s="57"/>
      <c r="O1030" s="1181"/>
      <c r="P1030" s="1181"/>
      <c r="Q1030" s="1181"/>
      <c r="R1030" s="1181"/>
      <c r="S1030" s="1181"/>
      <c r="T1030" s="1181"/>
      <c r="U1030" s="1181"/>
      <c r="V1030" s="1181"/>
      <c r="W1030" s="1181"/>
      <c r="X1030" s="1181"/>
      <c r="Y1030" s="1181"/>
      <c r="Z1030" s="2303"/>
      <c r="AA1030" s="211"/>
      <c r="AB1030" s="211"/>
      <c r="AC1030" s="211"/>
      <c r="AD1030" s="211"/>
      <c r="AE1030" s="3228"/>
      <c r="AF1030" s="2990"/>
    </row>
    <row r="1031" spans="1:120" ht="15" customHeight="1" x14ac:dyDescent="0.25">
      <c r="A1031" s="401" t="s">
        <v>202</v>
      </c>
      <c r="B1031" s="2878">
        <v>240</v>
      </c>
      <c r="C1031" s="36">
        <v>3120</v>
      </c>
      <c r="D1031" s="141">
        <f>ROUND(C1031/12*$A$4,0)</f>
        <v>2860</v>
      </c>
      <c r="E1031" s="406">
        <v>2800</v>
      </c>
      <c r="F1031" s="141">
        <f>E1031/D1031*100</f>
        <v>97.902097902097907</v>
      </c>
      <c r="G1031" s="56">
        <v>8</v>
      </c>
      <c r="H1031" s="154">
        <f>K1031/E1031</f>
        <v>8.1328571428571426</v>
      </c>
      <c r="I1031" s="163">
        <f>ROUND(C1031*G1031,0)</f>
        <v>24960</v>
      </c>
      <c r="J1031" s="163">
        <f>ROUND(D1031*G1031,0)</f>
        <v>22880</v>
      </c>
      <c r="K1031" s="408">
        <v>22772</v>
      </c>
      <c r="L1031" s="163">
        <f>K1031/J1031*100</f>
        <v>99.527972027972027</v>
      </c>
      <c r="M1031" s="163">
        <f>ROUND(I1031/B1031,0)</f>
        <v>104</v>
      </c>
      <c r="N1031" s="163">
        <f>K1031/$A$4*12/M1031</f>
        <v>238.86713286713285</v>
      </c>
      <c r="O1031" s="1181"/>
      <c r="P1031" s="1181"/>
      <c r="Q1031" s="1181"/>
      <c r="R1031" s="1181"/>
      <c r="S1031" s="1181"/>
      <c r="T1031" s="1181"/>
      <c r="U1031" s="1181"/>
      <c r="V1031" s="1181"/>
      <c r="W1031" s="1181"/>
      <c r="X1031" s="1181"/>
      <c r="Y1031" s="1181"/>
      <c r="Z1031" s="2303">
        <f>O1031/12</f>
        <v>0</v>
      </c>
      <c r="AA1031" s="211">
        <f>AE1031-AC1031</f>
        <v>0</v>
      </c>
      <c r="AB1031" s="211">
        <f>AA1031-Z1031</f>
        <v>0</v>
      </c>
      <c r="AC1031" s="211"/>
      <c r="AD1031" s="211"/>
      <c r="AE1031" s="3228"/>
      <c r="AF1031" s="2948"/>
    </row>
    <row r="1032" spans="1:120" s="98" customFormat="1" ht="15" customHeight="1" x14ac:dyDescent="0.25">
      <c r="A1032" s="1446" t="s">
        <v>265</v>
      </c>
      <c r="B1032" s="2879"/>
      <c r="C1032" s="90">
        <f t="shared" ref="C1032:E1033" si="291">SUM(C1031)</f>
        <v>3120</v>
      </c>
      <c r="D1032" s="90">
        <f t="shared" si="291"/>
        <v>2860</v>
      </c>
      <c r="E1032" s="90">
        <f t="shared" si="291"/>
        <v>2800</v>
      </c>
      <c r="F1032" s="191">
        <f>E1032/D1032*100</f>
        <v>97.902097902097907</v>
      </c>
      <c r="G1032" s="64">
        <v>8</v>
      </c>
      <c r="H1032" s="278">
        <f>K1032/E1032</f>
        <v>8.1328571428571426</v>
      </c>
      <c r="I1032" s="192">
        <f t="shared" ref="I1032:K1033" si="292">SUM(I1031)</f>
        <v>24960</v>
      </c>
      <c r="J1032" s="192">
        <f t="shared" si="292"/>
        <v>22880</v>
      </c>
      <c r="K1032" s="1460">
        <f t="shared" si="292"/>
        <v>22772</v>
      </c>
      <c r="L1032" s="192">
        <f>K1032/J1032*100</f>
        <v>99.527972027972027</v>
      </c>
      <c r="M1032" s="192">
        <f>SUM(M1031)</f>
        <v>104</v>
      </c>
      <c r="N1032" s="366">
        <f>K1032/$A$4*12/M1032</f>
        <v>238.86713286713285</v>
      </c>
      <c r="O1032" s="1183"/>
      <c r="P1032" s="1183"/>
      <c r="Q1032" s="1183"/>
      <c r="R1032" s="1183"/>
      <c r="S1032" s="1183"/>
      <c r="T1032" s="1183"/>
      <c r="U1032" s="1183"/>
      <c r="V1032" s="1183"/>
      <c r="W1032" s="1183"/>
      <c r="X1032" s="1183"/>
      <c r="Y1032" s="1183"/>
      <c r="Z1032" s="2304"/>
      <c r="AA1032" s="2317"/>
      <c r="AB1032" s="2317"/>
      <c r="AC1032" s="2317"/>
      <c r="AD1032" s="2317"/>
      <c r="AE1032" s="3229"/>
      <c r="AF1032" s="3077"/>
      <c r="AG1032" s="412"/>
      <c r="AH1032" s="412"/>
      <c r="AI1032" s="412"/>
      <c r="AJ1032" s="412"/>
      <c r="AK1032" s="412"/>
      <c r="AL1032" s="412"/>
      <c r="AM1032" s="412"/>
      <c r="AN1032" s="412"/>
      <c r="AO1032" s="412"/>
      <c r="AP1032" s="412"/>
      <c r="AQ1032" s="412"/>
      <c r="AR1032" s="412"/>
      <c r="AS1032" s="412"/>
      <c r="AT1032" s="412"/>
      <c r="AU1032" s="412"/>
      <c r="AV1032" s="412"/>
      <c r="AW1032" s="412"/>
      <c r="AX1032" s="412"/>
      <c r="AY1032" s="412"/>
      <c r="AZ1032" s="412"/>
      <c r="BA1032" s="412"/>
      <c r="BB1032" s="412"/>
      <c r="BC1032" s="412"/>
      <c r="BD1032" s="412"/>
      <c r="BE1032" s="412"/>
      <c r="BF1032" s="412"/>
      <c r="BG1032" s="412"/>
      <c r="BH1032" s="412"/>
      <c r="BI1032" s="412"/>
      <c r="BJ1032" s="412"/>
      <c r="BK1032" s="412"/>
      <c r="BL1032" s="412"/>
      <c r="BM1032" s="412"/>
      <c r="BN1032" s="412"/>
      <c r="BO1032" s="412"/>
      <c r="BP1032" s="412"/>
      <c r="BQ1032" s="412"/>
      <c r="BR1032" s="412"/>
      <c r="BS1032" s="412"/>
      <c r="BT1032" s="412"/>
      <c r="BU1032" s="412"/>
      <c r="BV1032" s="412"/>
      <c r="BW1032" s="412"/>
      <c r="BX1032" s="412"/>
      <c r="BY1032" s="412"/>
      <c r="BZ1032" s="412"/>
      <c r="CA1032" s="412"/>
      <c r="CB1032" s="412"/>
      <c r="CC1032" s="412"/>
      <c r="CD1032" s="412"/>
      <c r="CE1032" s="412"/>
      <c r="CF1032" s="412"/>
      <c r="CG1032" s="412"/>
      <c r="CH1032" s="412"/>
      <c r="CI1032" s="412"/>
      <c r="CJ1032" s="412"/>
      <c r="CK1032" s="412"/>
      <c r="CL1032" s="412"/>
      <c r="CM1032" s="412"/>
      <c r="CN1032" s="412"/>
      <c r="CO1032" s="412"/>
      <c r="CP1032" s="412"/>
      <c r="CQ1032" s="412"/>
      <c r="CR1032" s="412"/>
      <c r="CS1032" s="412"/>
      <c r="CT1032" s="412"/>
      <c r="CU1032" s="412"/>
      <c r="CV1032" s="412"/>
      <c r="CW1032" s="412"/>
      <c r="CX1032" s="412"/>
      <c r="CY1032" s="412"/>
      <c r="CZ1032" s="412"/>
      <c r="DA1032" s="412"/>
      <c r="DB1032" s="412"/>
      <c r="DC1032" s="412"/>
      <c r="DD1032" s="412"/>
      <c r="DE1032" s="412"/>
      <c r="DF1032" s="412"/>
      <c r="DG1032" s="412"/>
      <c r="DH1032" s="412"/>
      <c r="DI1032" s="412"/>
      <c r="DJ1032" s="412"/>
      <c r="DK1032" s="412"/>
      <c r="DL1032" s="412"/>
      <c r="DM1032" s="412"/>
      <c r="DN1032" s="412"/>
      <c r="DO1032" s="412"/>
      <c r="DP1032" s="412"/>
    </row>
    <row r="1033" spans="1:120" ht="29.25" customHeight="1" thickBot="1" x14ac:dyDescent="0.3">
      <c r="A1033" s="1210" t="s">
        <v>392</v>
      </c>
      <c r="B1033" s="1475"/>
      <c r="C1033" s="1291">
        <f t="shared" si="291"/>
        <v>3120</v>
      </c>
      <c r="D1033" s="1291">
        <f t="shared" si="291"/>
        <v>2860</v>
      </c>
      <c r="E1033" s="1291">
        <f t="shared" si="291"/>
        <v>2800</v>
      </c>
      <c r="F1033" s="1291">
        <f>E1033/D1033*100</f>
        <v>97.902097902097907</v>
      </c>
      <c r="G1033" s="1306">
        <v>8</v>
      </c>
      <c r="H1033" s="1308">
        <f>SUM(H1032)</f>
        <v>8.1328571428571426</v>
      </c>
      <c r="I1033" s="422">
        <f t="shared" si="292"/>
        <v>24960</v>
      </c>
      <c r="J1033" s="422">
        <f t="shared" si="292"/>
        <v>22880</v>
      </c>
      <c r="K1033" s="1507">
        <f t="shared" si="292"/>
        <v>22772</v>
      </c>
      <c r="L1033" s="171">
        <f>K1033/J1033*100</f>
        <v>99.527972027972027</v>
      </c>
      <c r="M1033" s="171">
        <f>SUM(M1031)</f>
        <v>104</v>
      </c>
      <c r="N1033" s="473">
        <f>K1033/$A$4*12/M1033</f>
        <v>238.86713286713285</v>
      </c>
      <c r="O1033" s="690">
        <v>40788.112820000002</v>
      </c>
      <c r="P1033" s="690">
        <v>38511.466034556666</v>
      </c>
      <c r="Q1033" s="690">
        <v>38511.466034556666</v>
      </c>
      <c r="R1033" s="690">
        <v>38511.466034556666</v>
      </c>
      <c r="S1033" s="690">
        <v>38511.466034556666</v>
      </c>
      <c r="T1033" s="690">
        <v>33990.136550066665</v>
      </c>
      <c r="U1033" s="690">
        <v>33219.56063486667</v>
      </c>
      <c r="V1033" s="690">
        <v>33219.56063486667</v>
      </c>
      <c r="W1033" s="690">
        <v>33219.56063486667</v>
      </c>
      <c r="X1033" s="690">
        <v>33219.56063486667</v>
      </c>
      <c r="Y1033" s="690">
        <v>33219.56063486667</v>
      </c>
      <c r="Z1033" s="2305">
        <f>O1033/12*$A$4+(P1033-O1033)/11*10+(Q1033-P1033)/10*9+(R1033-Q1033)/9*8+(S1033-R1033)/8*7+(T1033-S1033)/7*6+(U1033-T1033)/6*5+(V1033-U1033)/5*4+(W1033-V1033)/4*3+(X1033-W1033)/3*2+(Y1033-X1033)/2*1</f>
        <v>30801.852654055758</v>
      </c>
      <c r="AA1033" s="2248">
        <f>AE1033-AC1033</f>
        <v>30840.497779999994</v>
      </c>
      <c r="AB1033" s="2248">
        <f>AA1033-Z1033</f>
        <v>38.645125944236497</v>
      </c>
      <c r="AC1033" s="2248">
        <v>-35.663350000000008</v>
      </c>
      <c r="AD1033" s="2248"/>
      <c r="AE1033" s="3232">
        <v>30804.834429999995</v>
      </c>
      <c r="AF1033" s="2994">
        <v>665.42693000000031</v>
      </c>
    </row>
    <row r="1034" spans="1:120" ht="15" customHeight="1" thickBot="1" x14ac:dyDescent="0.3">
      <c r="A1034" s="545" t="s">
        <v>18</v>
      </c>
      <c r="B1034" s="1763"/>
      <c r="C1034" s="1331"/>
      <c r="D1034" s="1331"/>
      <c r="E1034" s="1733"/>
      <c r="F1034" s="1331"/>
      <c r="G1034" s="483"/>
      <c r="H1034" s="483"/>
      <c r="I1034" s="819"/>
      <c r="J1034" s="819"/>
      <c r="K1034" s="820"/>
      <c r="L1034" s="819"/>
      <c r="M1034" s="819"/>
      <c r="N1034" s="819"/>
      <c r="O1034" s="691">
        <f t="shared" ref="O1034:AF1034" si="293">SUM(O1028,O1033)</f>
        <v>310910.29579111107</v>
      </c>
      <c r="P1034" s="691">
        <f t="shared" si="293"/>
        <v>310182.97199356777</v>
      </c>
      <c r="Q1034" s="691">
        <f t="shared" si="293"/>
        <v>310182.97199356777</v>
      </c>
      <c r="R1034" s="691">
        <f t="shared" si="293"/>
        <v>310182.97199356777</v>
      </c>
      <c r="S1034" s="691">
        <f t="shared" si="293"/>
        <v>310833.69224336778</v>
      </c>
      <c r="T1034" s="691">
        <f t="shared" si="293"/>
        <v>294922.79107237776</v>
      </c>
      <c r="U1034" s="691">
        <f t="shared" si="293"/>
        <v>294152.21515717776</v>
      </c>
      <c r="V1034" s="691">
        <f t="shared" si="293"/>
        <v>294152.21515717776</v>
      </c>
      <c r="W1034" s="691">
        <f t="shared" si="293"/>
        <v>294353.40077486669</v>
      </c>
      <c r="X1034" s="691">
        <f t="shared" ref="X1034:Y1034" si="294">SUM(X1028,X1033)</f>
        <v>294353.40077486669</v>
      </c>
      <c r="Y1034" s="691">
        <f t="shared" si="294"/>
        <v>294353.40077486669</v>
      </c>
      <c r="Z1034" s="2308">
        <f t="shared" si="293"/>
        <v>270780.10856929474</v>
      </c>
      <c r="AA1034" s="2321">
        <f t="shared" si="293"/>
        <v>278767.45685999998</v>
      </c>
      <c r="AB1034" s="2321">
        <f t="shared" si="293"/>
        <v>7987.3482907052494</v>
      </c>
      <c r="AC1034" s="2321">
        <f t="shared" si="293"/>
        <v>-2147.5625100000002</v>
      </c>
      <c r="AD1034" s="2321">
        <v>-12.716809999999999</v>
      </c>
      <c r="AE1034" s="3233">
        <f>SUM(AE1028,AE1033)+AD1034</f>
        <v>276607.17754</v>
      </c>
      <c r="AF1034" s="3091">
        <f t="shared" si="293"/>
        <v>665.42693000000031</v>
      </c>
    </row>
    <row r="1035" spans="1:120" ht="15" customHeight="1" x14ac:dyDescent="0.25">
      <c r="A1035" s="91"/>
      <c r="B1035" s="1871"/>
      <c r="C1035" s="131"/>
      <c r="D1035" s="131"/>
      <c r="E1035" s="1715"/>
      <c r="F1035" s="131"/>
      <c r="G1035" s="267"/>
      <c r="H1035" s="267"/>
      <c r="I1035" s="131"/>
      <c r="J1035" s="131"/>
      <c r="K1035" s="1715"/>
      <c r="L1035" s="131"/>
      <c r="M1035" s="131"/>
      <c r="N1035" s="131"/>
      <c r="O1035" s="1182"/>
      <c r="P1035" s="1182"/>
      <c r="Q1035" s="1182"/>
      <c r="R1035" s="1182"/>
      <c r="S1035" s="1182"/>
      <c r="T1035" s="1182"/>
      <c r="U1035" s="1182"/>
      <c r="V1035" s="1182"/>
      <c r="W1035" s="1182"/>
      <c r="X1035" s="1182"/>
      <c r="Y1035" s="1182"/>
      <c r="Z1035" s="2306"/>
      <c r="AA1035" s="2320"/>
      <c r="AB1035" s="2320"/>
      <c r="AC1035" s="2320"/>
      <c r="AD1035" s="2320"/>
      <c r="AE1035" s="3231"/>
      <c r="AF1035" s="3060"/>
    </row>
    <row r="1036" spans="1:120" ht="42" customHeight="1" x14ac:dyDescent="0.25">
      <c r="A1036" s="2101" t="s">
        <v>290</v>
      </c>
      <c r="B1036" s="2876"/>
      <c r="C1036" s="39"/>
      <c r="D1036" s="39"/>
      <c r="E1036" s="547"/>
      <c r="F1036" s="39"/>
      <c r="G1036" s="56"/>
      <c r="H1036" s="56"/>
      <c r="I1036" s="39"/>
      <c r="J1036" s="39"/>
      <c r="K1036" s="547"/>
      <c r="L1036" s="39"/>
      <c r="M1036" s="39"/>
      <c r="N1036" s="39"/>
      <c r="O1036" s="1181"/>
      <c r="P1036" s="1181"/>
      <c r="Q1036" s="1181"/>
      <c r="R1036" s="1181"/>
      <c r="S1036" s="1181"/>
      <c r="T1036" s="1181"/>
      <c r="U1036" s="1181"/>
      <c r="V1036" s="1181"/>
      <c r="W1036" s="1181"/>
      <c r="X1036" s="1181"/>
      <c r="Y1036" s="1181"/>
      <c r="Z1036" s="2303"/>
      <c r="AA1036" s="211"/>
      <c r="AB1036" s="211"/>
      <c r="AC1036" s="211"/>
      <c r="AD1036" s="211"/>
      <c r="AE1036" s="3228"/>
      <c r="AF1036" s="3073"/>
    </row>
    <row r="1037" spans="1:120" ht="15" customHeight="1" x14ac:dyDescent="0.25">
      <c r="A1037" s="756" t="s">
        <v>340</v>
      </c>
      <c r="B1037" s="815"/>
      <c r="C1037" s="39"/>
      <c r="D1037" s="39"/>
      <c r="E1037" s="547"/>
      <c r="F1037" s="39"/>
      <c r="G1037" s="56"/>
      <c r="H1037" s="56"/>
      <c r="I1037" s="39"/>
      <c r="J1037" s="39"/>
      <c r="K1037" s="547"/>
      <c r="L1037" s="39"/>
      <c r="M1037" s="39"/>
      <c r="N1037" s="39"/>
      <c r="O1037" s="1181"/>
      <c r="P1037" s="1181"/>
      <c r="Q1037" s="1181"/>
      <c r="R1037" s="1181"/>
      <c r="S1037" s="1181"/>
      <c r="T1037" s="1181"/>
      <c r="U1037" s="1181"/>
      <c r="V1037" s="1181"/>
      <c r="W1037" s="1181"/>
      <c r="X1037" s="1181"/>
      <c r="Y1037" s="1181"/>
      <c r="Z1037" s="2303"/>
      <c r="AA1037" s="211"/>
      <c r="AB1037" s="211"/>
      <c r="AC1037" s="211"/>
      <c r="AD1037" s="211"/>
      <c r="AE1037" s="3228"/>
      <c r="AF1037" s="3073"/>
    </row>
    <row r="1038" spans="1:120" ht="15" customHeight="1" x14ac:dyDescent="0.25">
      <c r="A1038" s="288" t="s">
        <v>458</v>
      </c>
      <c r="B1038" s="522"/>
      <c r="C1038" s="53">
        <f>SUM(C1040,C1041,C1042)</f>
        <v>15887</v>
      </c>
      <c r="D1038" s="53">
        <f>SUM(D1040,D1041,D1042)</f>
        <v>14563</v>
      </c>
      <c r="E1038" s="53">
        <f>SUM(E1040,E1041,E1042)</f>
        <v>14241</v>
      </c>
      <c r="F1038" s="53">
        <f>E1038/D1038*100</f>
        <v>97.788917118725536</v>
      </c>
      <c r="G1038" s="56"/>
      <c r="H1038" s="56"/>
      <c r="I1038" s="55"/>
      <c r="J1038" s="55"/>
      <c r="K1038" s="519"/>
      <c r="L1038" s="55"/>
      <c r="M1038" s="55"/>
      <c r="N1038" s="55"/>
      <c r="O1038" s="1181"/>
      <c r="P1038" s="1181"/>
      <c r="Q1038" s="1181"/>
      <c r="R1038" s="1181"/>
      <c r="S1038" s="1181"/>
      <c r="T1038" s="1181"/>
      <c r="U1038" s="1181"/>
      <c r="V1038" s="1181"/>
      <c r="W1038" s="1181"/>
      <c r="X1038" s="1181"/>
      <c r="Y1038" s="1181"/>
      <c r="Z1038" s="2303"/>
      <c r="AA1038" s="211"/>
      <c r="AB1038" s="211"/>
      <c r="AC1038" s="211"/>
      <c r="AD1038" s="211"/>
      <c r="AE1038" s="3228"/>
      <c r="AF1038" s="3064"/>
    </row>
    <row r="1039" spans="1:120" ht="15" customHeight="1" x14ac:dyDescent="0.25">
      <c r="A1039" s="288" t="s">
        <v>341</v>
      </c>
      <c r="B1039" s="522"/>
      <c r="C1039" s="53"/>
      <c r="D1039" s="141"/>
      <c r="E1039" s="503"/>
      <c r="F1039" s="53"/>
      <c r="G1039" s="56"/>
      <c r="H1039" s="56"/>
      <c r="I1039" s="55"/>
      <c r="J1039" s="55"/>
      <c r="K1039" s="519"/>
      <c r="L1039" s="55"/>
      <c r="M1039" s="55"/>
      <c r="N1039" s="55"/>
      <c r="O1039" s="1181"/>
      <c r="P1039" s="1181"/>
      <c r="Q1039" s="1181"/>
      <c r="R1039" s="1181"/>
      <c r="S1039" s="1181"/>
      <c r="T1039" s="1181"/>
      <c r="U1039" s="1181"/>
      <c r="V1039" s="1181"/>
      <c r="W1039" s="1181"/>
      <c r="X1039" s="1181"/>
      <c r="Y1039" s="1181"/>
      <c r="Z1039" s="2303"/>
      <c r="AA1039" s="211"/>
      <c r="AB1039" s="211"/>
      <c r="AC1039" s="211"/>
      <c r="AD1039" s="211"/>
      <c r="AE1039" s="3228"/>
      <c r="AF1039" s="3065"/>
    </row>
    <row r="1040" spans="1:120" ht="30.75" customHeight="1" x14ac:dyDescent="0.25">
      <c r="A1040" s="288" t="s">
        <v>342</v>
      </c>
      <c r="B1040" s="522"/>
      <c r="C1040" s="53"/>
      <c r="D1040" s="141">
        <f>ROUND(C1040/12*$A$4,0)</f>
        <v>0</v>
      </c>
      <c r="E1040" s="503"/>
      <c r="F1040" s="53"/>
      <c r="G1040" s="56"/>
      <c r="H1040" s="56"/>
      <c r="I1040" s="55"/>
      <c r="J1040" s="55"/>
      <c r="K1040" s="519"/>
      <c r="L1040" s="55"/>
      <c r="M1040" s="55"/>
      <c r="N1040" s="55"/>
      <c r="O1040" s="1181"/>
      <c r="P1040" s="1181"/>
      <c r="Q1040" s="1181"/>
      <c r="R1040" s="1181"/>
      <c r="S1040" s="1181"/>
      <c r="T1040" s="1181"/>
      <c r="U1040" s="1181"/>
      <c r="V1040" s="1181"/>
      <c r="W1040" s="1181"/>
      <c r="X1040" s="1181"/>
      <c r="Y1040" s="1181"/>
      <c r="Z1040" s="2303"/>
      <c r="AA1040" s="211"/>
      <c r="AB1040" s="211"/>
      <c r="AC1040" s="211"/>
      <c r="AD1040" s="211"/>
      <c r="AE1040" s="3228"/>
      <c r="AF1040" s="3065"/>
    </row>
    <row r="1041" spans="1:32" ht="37.5" customHeight="1" x14ac:dyDescent="0.25">
      <c r="A1041" s="288" t="s">
        <v>343</v>
      </c>
      <c r="B1041" s="522"/>
      <c r="C1041" s="53">
        <v>250</v>
      </c>
      <c r="D1041" s="141">
        <f>ROUND(C1041/12*$A$4,0)</f>
        <v>229</v>
      </c>
      <c r="E1041" s="503">
        <v>192</v>
      </c>
      <c r="F1041" s="53">
        <f>E1041/D1041*100</f>
        <v>83.842794759825324</v>
      </c>
      <c r="G1041" s="56"/>
      <c r="H1041" s="56"/>
      <c r="I1041" s="55"/>
      <c r="J1041" s="55"/>
      <c r="K1041" s="519"/>
      <c r="L1041" s="55"/>
      <c r="M1041" s="55"/>
      <c r="N1041" s="55"/>
      <c r="O1041" s="1181"/>
      <c r="P1041" s="1181"/>
      <c r="Q1041" s="1181"/>
      <c r="R1041" s="1181"/>
      <c r="S1041" s="1181"/>
      <c r="T1041" s="1181"/>
      <c r="U1041" s="1181"/>
      <c r="V1041" s="1181"/>
      <c r="W1041" s="1181"/>
      <c r="X1041" s="1181"/>
      <c r="Y1041" s="1181"/>
      <c r="Z1041" s="2303"/>
      <c r="AA1041" s="211"/>
      <c r="AB1041" s="211"/>
      <c r="AC1041" s="211"/>
      <c r="AD1041" s="211"/>
      <c r="AE1041" s="3228"/>
      <c r="AF1041" s="3065"/>
    </row>
    <row r="1042" spans="1:32" ht="15" customHeight="1" x14ac:dyDescent="0.25">
      <c r="A1042" s="288" t="s">
        <v>344</v>
      </c>
      <c r="B1042" s="522"/>
      <c r="C1042" s="53">
        <v>15637</v>
      </c>
      <c r="D1042" s="141">
        <f>ROUND(C1042/12*$A$4,0)</f>
        <v>14334</v>
      </c>
      <c r="E1042" s="503">
        <v>14049</v>
      </c>
      <c r="F1042" s="53">
        <f>E1042/D1042*100</f>
        <v>98.011720385098371</v>
      </c>
      <c r="G1042" s="56"/>
      <c r="H1042" s="56"/>
      <c r="I1042" s="55"/>
      <c r="J1042" s="55"/>
      <c r="K1042" s="519"/>
      <c r="L1042" s="55"/>
      <c r="M1042" s="55"/>
      <c r="N1042" s="55"/>
      <c r="O1042" s="1181"/>
      <c r="P1042" s="1181"/>
      <c r="Q1042" s="1181"/>
      <c r="R1042" s="1181"/>
      <c r="S1042" s="1181"/>
      <c r="T1042" s="1181"/>
      <c r="U1042" s="1181"/>
      <c r="V1042" s="1181"/>
      <c r="W1042" s="1181"/>
      <c r="X1042" s="1181"/>
      <c r="Y1042" s="1181"/>
      <c r="Z1042" s="2303"/>
      <c r="AA1042" s="211"/>
      <c r="AB1042" s="211"/>
      <c r="AC1042" s="211"/>
      <c r="AD1042" s="211"/>
      <c r="AE1042" s="3228"/>
      <c r="AF1042" s="3065"/>
    </row>
    <row r="1043" spans="1:32" ht="15" customHeight="1" x14ac:dyDescent="0.25">
      <c r="A1043" s="288" t="s">
        <v>457</v>
      </c>
      <c r="B1043" s="522"/>
      <c r="C1043" s="53">
        <v>46500</v>
      </c>
      <c r="D1043" s="141">
        <f>ROUND(C1043/12*$A$4,0)</f>
        <v>42625</v>
      </c>
      <c r="E1043" s="503">
        <f>39374+E1044/4/3.2</f>
        <v>43436.12890625</v>
      </c>
      <c r="F1043" s="53">
        <f>E1043/D1043*100</f>
        <v>101.90294171554253</v>
      </c>
      <c r="G1043" s="56"/>
      <c r="H1043" s="56"/>
      <c r="I1043" s="55"/>
      <c r="J1043" s="55"/>
      <c r="K1043" s="519"/>
      <c r="L1043" s="55"/>
      <c r="M1043" s="55"/>
      <c r="N1043" s="55"/>
      <c r="O1043" s="1181"/>
      <c r="P1043" s="1181"/>
      <c r="Q1043" s="1181"/>
      <c r="R1043" s="1181"/>
      <c r="S1043" s="1181"/>
      <c r="T1043" s="1181"/>
      <c r="U1043" s="1181"/>
      <c r="V1043" s="1181"/>
      <c r="W1043" s="1181"/>
      <c r="X1043" s="1181"/>
      <c r="Y1043" s="1181"/>
      <c r="Z1043" s="2303"/>
      <c r="AA1043" s="211"/>
      <c r="AB1043" s="211"/>
      <c r="AC1043" s="211"/>
      <c r="AD1043" s="211"/>
      <c r="AE1043" s="3228"/>
      <c r="AF1043" s="3065"/>
    </row>
    <row r="1044" spans="1:32" ht="15" customHeight="1" x14ac:dyDescent="0.25">
      <c r="A1044" s="501" t="s">
        <v>336</v>
      </c>
      <c r="B1044" s="522"/>
      <c r="C1044" s="53">
        <v>57782</v>
      </c>
      <c r="D1044" s="141">
        <f>ROUND(C1044/12*$A$4,0)</f>
        <v>52967</v>
      </c>
      <c r="E1044" s="503">
        <v>51995.25</v>
      </c>
      <c r="F1044" s="53">
        <f>E1044/D1044*100</f>
        <v>98.165367115373726</v>
      </c>
      <c r="G1044" s="56"/>
      <c r="H1044" s="56"/>
      <c r="I1044" s="55"/>
      <c r="J1044" s="55"/>
      <c r="K1044" s="519"/>
      <c r="L1044" s="55"/>
      <c r="M1044" s="55"/>
      <c r="N1044" s="55"/>
      <c r="O1044" s="1181"/>
      <c r="P1044" s="1181"/>
      <c r="Q1044" s="1181"/>
      <c r="R1044" s="1181"/>
      <c r="S1044" s="1181"/>
      <c r="T1044" s="1181"/>
      <c r="U1044" s="1181"/>
      <c r="V1044" s="1181"/>
      <c r="W1044" s="1181"/>
      <c r="X1044" s="1181"/>
      <c r="Y1044" s="1181"/>
      <c r="Z1044" s="2303"/>
      <c r="AA1044" s="211"/>
      <c r="AB1044" s="211"/>
      <c r="AC1044" s="211"/>
      <c r="AD1044" s="211"/>
      <c r="AE1044" s="3228"/>
      <c r="AF1044" s="3065"/>
    </row>
    <row r="1045" spans="1:32" ht="41.25" customHeight="1" x14ac:dyDescent="0.25">
      <c r="A1045" s="293" t="s">
        <v>183</v>
      </c>
      <c r="B1045" s="508"/>
      <c r="C1045" s="57">
        <f>SUM(C1038+C1043*3.2)</f>
        <v>164687</v>
      </c>
      <c r="D1045" s="140">
        <f>SUM(D1038+D1043*3.2)</f>
        <v>150963</v>
      </c>
      <c r="E1045" s="520">
        <f>SUM(E1038+E1043*3.2)</f>
        <v>153236.61250000002</v>
      </c>
      <c r="F1045" s="57">
        <f>E1045/D1045*100</f>
        <v>101.50607268006068</v>
      </c>
      <c r="G1045" s="56"/>
      <c r="H1045" s="56"/>
      <c r="I1045" s="55"/>
      <c r="J1045" s="55"/>
      <c r="K1045" s="519"/>
      <c r="L1045" s="55"/>
      <c r="M1045" s="55"/>
      <c r="N1045" s="55"/>
      <c r="O1045" s="1181"/>
      <c r="P1045" s="1181"/>
      <c r="Q1045" s="1181"/>
      <c r="R1045" s="1181"/>
      <c r="S1045" s="1181"/>
      <c r="T1045" s="1181"/>
      <c r="U1045" s="1181"/>
      <c r="V1045" s="1181"/>
      <c r="W1045" s="1181"/>
      <c r="X1045" s="1181"/>
      <c r="Y1045" s="1181"/>
      <c r="Z1045" s="2303"/>
      <c r="AA1045" s="211"/>
      <c r="AB1045" s="211"/>
      <c r="AC1045" s="211"/>
      <c r="AD1045" s="211"/>
      <c r="AE1045" s="3228"/>
      <c r="AF1045" s="3086"/>
    </row>
    <row r="1046" spans="1:32" ht="29.25" customHeight="1" x14ac:dyDescent="0.25">
      <c r="A1046" s="754" t="s">
        <v>345</v>
      </c>
      <c r="B1046" s="522"/>
      <c r="C1046" s="53"/>
      <c r="D1046" s="141"/>
      <c r="E1046" s="503"/>
      <c r="F1046" s="53"/>
      <c r="G1046" s="56"/>
      <c r="H1046" s="56"/>
      <c r="I1046" s="55"/>
      <c r="J1046" s="55"/>
      <c r="K1046" s="519"/>
      <c r="L1046" s="55"/>
      <c r="M1046" s="55"/>
      <c r="N1046" s="55"/>
      <c r="O1046" s="1181"/>
      <c r="P1046" s="1181"/>
      <c r="Q1046" s="1181"/>
      <c r="R1046" s="1181"/>
      <c r="S1046" s="1181"/>
      <c r="T1046" s="1181"/>
      <c r="U1046" s="1181"/>
      <c r="V1046" s="1181"/>
      <c r="W1046" s="1181"/>
      <c r="X1046" s="1181"/>
      <c r="Y1046" s="1181"/>
      <c r="Z1046" s="2303"/>
      <c r="AA1046" s="211"/>
      <c r="AB1046" s="211"/>
      <c r="AC1046" s="211"/>
      <c r="AD1046" s="211"/>
      <c r="AE1046" s="3228"/>
      <c r="AF1046" s="3065"/>
    </row>
    <row r="1047" spans="1:32" ht="21" customHeight="1" x14ac:dyDescent="0.25">
      <c r="A1047" s="758" t="s">
        <v>217</v>
      </c>
      <c r="B1047" s="522"/>
      <c r="C1047" s="53">
        <f>SUM(C1049,C1054)</f>
        <v>26335</v>
      </c>
      <c r="D1047" s="141">
        <f>SUM(D1049,D1054)</f>
        <v>24141</v>
      </c>
      <c r="E1047" s="503">
        <f>SUM(E1049,E1054)</f>
        <v>27465.622760083272</v>
      </c>
      <c r="F1047" s="53">
        <f>E1047/D1047*100</f>
        <v>113.77168617738815</v>
      </c>
      <c r="G1047" s="56"/>
      <c r="H1047" s="56"/>
      <c r="I1047" s="55"/>
      <c r="J1047" s="55"/>
      <c r="K1047" s="519"/>
      <c r="L1047" s="55"/>
      <c r="M1047" s="55"/>
      <c r="N1047" s="55"/>
      <c r="O1047" s="1181"/>
      <c r="P1047" s="1181"/>
      <c r="Q1047" s="1181"/>
      <c r="R1047" s="1181"/>
      <c r="S1047" s="1181"/>
      <c r="T1047" s="1181"/>
      <c r="U1047" s="1181"/>
      <c r="V1047" s="1181"/>
      <c r="W1047" s="1181"/>
      <c r="X1047" s="1181"/>
      <c r="Y1047" s="1181"/>
      <c r="Z1047" s="2303"/>
      <c r="AA1047" s="211"/>
      <c r="AB1047" s="211"/>
      <c r="AC1047" s="211"/>
      <c r="AD1047" s="211"/>
      <c r="AE1047" s="3228"/>
      <c r="AF1047" s="3065"/>
    </row>
    <row r="1048" spans="1:32" ht="18.75" customHeight="1" x14ac:dyDescent="0.25">
      <c r="A1048" s="288" t="s">
        <v>341</v>
      </c>
      <c r="B1048" s="522"/>
      <c r="C1048" s="53"/>
      <c r="D1048" s="141"/>
      <c r="E1048" s="503"/>
      <c r="F1048" s="53"/>
      <c r="G1048" s="56"/>
      <c r="H1048" s="56"/>
      <c r="I1048" s="55"/>
      <c r="J1048" s="55"/>
      <c r="K1048" s="519"/>
      <c r="L1048" s="55"/>
      <c r="M1048" s="55"/>
      <c r="N1048" s="55"/>
      <c r="O1048" s="1181"/>
      <c r="P1048" s="1181"/>
      <c r="Q1048" s="1181"/>
      <c r="R1048" s="1181"/>
      <c r="S1048" s="1181"/>
      <c r="T1048" s="1181"/>
      <c r="U1048" s="1181"/>
      <c r="V1048" s="1181"/>
      <c r="W1048" s="1181"/>
      <c r="X1048" s="1181"/>
      <c r="Y1048" s="1181"/>
      <c r="Z1048" s="2303"/>
      <c r="AA1048" s="211"/>
      <c r="AB1048" s="211"/>
      <c r="AC1048" s="211"/>
      <c r="AD1048" s="211"/>
      <c r="AE1048" s="3228"/>
      <c r="AF1048" s="3065"/>
    </row>
    <row r="1049" spans="1:32" ht="36" customHeight="1" x14ac:dyDescent="0.25">
      <c r="A1049" s="758" t="s">
        <v>346</v>
      </c>
      <c r="B1049" s="522"/>
      <c r="C1049" s="53">
        <f>SUM(C1050:C1053)</f>
        <v>5755</v>
      </c>
      <c r="D1049" s="141">
        <f>SUM(D1050:D1053)</f>
        <v>5275</v>
      </c>
      <c r="E1049" s="503">
        <f>SUM(E1050:E1053)</f>
        <v>6164</v>
      </c>
      <c r="F1049" s="53">
        <f>E1049/D1049*100</f>
        <v>116.85308056872037</v>
      </c>
      <c r="G1049" s="56"/>
      <c r="H1049" s="56"/>
      <c r="I1049" s="55"/>
      <c r="J1049" s="55"/>
      <c r="K1049" s="519"/>
      <c r="L1049" s="55"/>
      <c r="M1049" s="55"/>
      <c r="N1049" s="55"/>
      <c r="O1049" s="1181"/>
      <c r="P1049" s="1181"/>
      <c r="Q1049" s="1181"/>
      <c r="R1049" s="1181"/>
      <c r="S1049" s="1181"/>
      <c r="T1049" s="1181"/>
      <c r="U1049" s="1181"/>
      <c r="V1049" s="1181"/>
      <c r="W1049" s="1181"/>
      <c r="X1049" s="1181"/>
      <c r="Y1049" s="1181"/>
      <c r="Z1049" s="2303"/>
      <c r="AA1049" s="211"/>
      <c r="AB1049" s="211"/>
      <c r="AC1049" s="211"/>
      <c r="AD1049" s="211"/>
      <c r="AE1049" s="3228"/>
      <c r="AF1049" s="3065"/>
    </row>
    <row r="1050" spans="1:32" ht="26.25" customHeight="1" x14ac:dyDescent="0.25">
      <c r="A1050" s="288" t="s">
        <v>347</v>
      </c>
      <c r="B1050" s="522"/>
      <c r="C1050" s="53">
        <v>4100</v>
      </c>
      <c r="D1050" s="141">
        <f>ROUND(C1050/12*$A$4,0)</f>
        <v>3758</v>
      </c>
      <c r="E1050" s="503">
        <v>4397</v>
      </c>
      <c r="F1050" s="53">
        <f>E1050/D1050*100</f>
        <v>117.00372538584354</v>
      </c>
      <c r="G1050" s="56"/>
      <c r="H1050" s="56"/>
      <c r="I1050" s="55"/>
      <c r="J1050" s="55"/>
      <c r="K1050" s="519"/>
      <c r="L1050" s="55"/>
      <c r="M1050" s="55"/>
      <c r="N1050" s="55"/>
      <c r="O1050" s="1181"/>
      <c r="P1050" s="1181"/>
      <c r="Q1050" s="1181"/>
      <c r="R1050" s="1181"/>
      <c r="S1050" s="1181"/>
      <c r="T1050" s="1181"/>
      <c r="U1050" s="1181"/>
      <c r="V1050" s="1181"/>
      <c r="W1050" s="1181"/>
      <c r="X1050" s="1181"/>
      <c r="Y1050" s="1181"/>
      <c r="Z1050" s="2303"/>
      <c r="AA1050" s="211"/>
      <c r="AB1050" s="211"/>
      <c r="AC1050" s="211"/>
      <c r="AD1050" s="211"/>
      <c r="AE1050" s="3228"/>
      <c r="AF1050" s="3065"/>
    </row>
    <row r="1051" spans="1:32" ht="27" customHeight="1" x14ac:dyDescent="0.25">
      <c r="A1051" s="288" t="s">
        <v>348</v>
      </c>
      <c r="B1051" s="522"/>
      <c r="C1051" s="53">
        <v>1250</v>
      </c>
      <c r="D1051" s="141">
        <f>ROUND(C1051/12*$A$4,0)</f>
        <v>1146</v>
      </c>
      <c r="E1051" s="503">
        <v>1386</v>
      </c>
      <c r="F1051" s="53">
        <f>E1051/D1051*100</f>
        <v>120.94240837696336</v>
      </c>
      <c r="G1051" s="56"/>
      <c r="H1051" s="56"/>
      <c r="I1051" s="55"/>
      <c r="J1051" s="55"/>
      <c r="K1051" s="519"/>
      <c r="L1051" s="55"/>
      <c r="M1051" s="55"/>
      <c r="N1051" s="55"/>
      <c r="O1051" s="1181"/>
      <c r="P1051" s="1181"/>
      <c r="Q1051" s="1181"/>
      <c r="R1051" s="1181"/>
      <c r="S1051" s="1181"/>
      <c r="T1051" s="1181"/>
      <c r="U1051" s="1181"/>
      <c r="V1051" s="1181"/>
      <c r="W1051" s="1181"/>
      <c r="X1051" s="1181"/>
      <c r="Y1051" s="1181"/>
      <c r="Z1051" s="2303"/>
      <c r="AA1051" s="211"/>
      <c r="AB1051" s="211"/>
      <c r="AC1051" s="211"/>
      <c r="AD1051" s="211"/>
      <c r="AE1051" s="3228"/>
      <c r="AF1051" s="3065"/>
    </row>
    <row r="1052" spans="1:32" ht="42.75" customHeight="1" x14ac:dyDescent="0.25">
      <c r="A1052" s="288" t="s">
        <v>413</v>
      </c>
      <c r="B1052" s="522"/>
      <c r="C1052" s="53"/>
      <c r="D1052" s="141">
        <f>ROUND(C1052/12*$A$4,0)</f>
        <v>0</v>
      </c>
      <c r="E1052" s="503"/>
      <c r="F1052" s="53"/>
      <c r="G1052" s="56"/>
      <c r="H1052" s="56"/>
      <c r="I1052" s="55"/>
      <c r="J1052" s="55"/>
      <c r="K1052" s="519"/>
      <c r="L1052" s="55"/>
      <c r="M1052" s="55"/>
      <c r="N1052" s="55"/>
      <c r="O1052" s="1181"/>
      <c r="P1052" s="1181"/>
      <c r="Q1052" s="1181"/>
      <c r="R1052" s="1181"/>
      <c r="S1052" s="1181"/>
      <c r="T1052" s="1181"/>
      <c r="U1052" s="1181"/>
      <c r="V1052" s="1181"/>
      <c r="W1052" s="1181"/>
      <c r="X1052" s="1181"/>
      <c r="Y1052" s="1181"/>
      <c r="Z1052" s="2303"/>
      <c r="AA1052" s="211"/>
      <c r="AB1052" s="211"/>
      <c r="AC1052" s="211"/>
      <c r="AD1052" s="211"/>
      <c r="AE1052" s="3228"/>
      <c r="AF1052" s="3065"/>
    </row>
    <row r="1053" spans="1:32" ht="38.25" customHeight="1" x14ac:dyDescent="0.25">
      <c r="A1053" s="288" t="s">
        <v>414</v>
      </c>
      <c r="B1053" s="522"/>
      <c r="C1053" s="53">
        <v>405</v>
      </c>
      <c r="D1053" s="141">
        <f>ROUND(C1053/12*$A$4,0)</f>
        <v>371</v>
      </c>
      <c r="E1053" s="503">
        <v>381</v>
      </c>
      <c r="F1053" s="53">
        <f t="shared" ref="F1053:F1059" si="295">E1053/D1053*100</f>
        <v>102.69541778975741</v>
      </c>
      <c r="G1053" s="56"/>
      <c r="H1053" s="56"/>
      <c r="I1053" s="55"/>
      <c r="J1053" s="55"/>
      <c r="K1053" s="519"/>
      <c r="L1053" s="55"/>
      <c r="M1053" s="55"/>
      <c r="N1053" s="55"/>
      <c r="O1053" s="1181"/>
      <c r="P1053" s="1181"/>
      <c r="Q1053" s="1181"/>
      <c r="R1053" s="1181"/>
      <c r="S1053" s="1181"/>
      <c r="T1053" s="1181"/>
      <c r="U1053" s="1181"/>
      <c r="V1053" s="1181"/>
      <c r="W1053" s="1181"/>
      <c r="X1053" s="1181"/>
      <c r="Y1053" s="1181"/>
      <c r="Z1053" s="2303"/>
      <c r="AA1053" s="211"/>
      <c r="AB1053" s="211"/>
      <c r="AC1053" s="211"/>
      <c r="AD1053" s="211"/>
      <c r="AE1053" s="3228"/>
      <c r="AF1053" s="3065"/>
    </row>
    <row r="1054" spans="1:32" ht="47.25" customHeight="1" x14ac:dyDescent="0.25">
      <c r="A1054" s="296" t="s">
        <v>349</v>
      </c>
      <c r="B1054" s="522"/>
      <c r="C1054" s="53">
        <f>SUM(C1055:C1059)</f>
        <v>20580</v>
      </c>
      <c r="D1054" s="141">
        <f>SUM(D1055:D1059)</f>
        <v>18866</v>
      </c>
      <c r="E1054" s="503">
        <f>SUM(E1055:E1059)</f>
        <v>21301.622760083272</v>
      </c>
      <c r="F1054" s="53">
        <f t="shared" si="295"/>
        <v>112.9101174604223</v>
      </c>
      <c r="G1054" s="56"/>
      <c r="H1054" s="56"/>
      <c r="I1054" s="55"/>
      <c r="J1054" s="55"/>
      <c r="K1054" s="519"/>
      <c r="L1054" s="55"/>
      <c r="M1054" s="55"/>
      <c r="N1054" s="55"/>
      <c r="O1054" s="1181"/>
      <c r="P1054" s="1181"/>
      <c r="Q1054" s="1181"/>
      <c r="R1054" s="1181"/>
      <c r="S1054" s="1181"/>
      <c r="T1054" s="1181"/>
      <c r="U1054" s="1181"/>
      <c r="V1054" s="1181"/>
      <c r="W1054" s="1181"/>
      <c r="X1054" s="1181"/>
      <c r="Y1054" s="1181"/>
      <c r="Z1054" s="2303"/>
      <c r="AA1054" s="211"/>
      <c r="AB1054" s="211"/>
      <c r="AC1054" s="211"/>
      <c r="AD1054" s="211"/>
      <c r="AE1054" s="3228"/>
      <c r="AF1054" s="3065"/>
    </row>
    <row r="1055" spans="1:32" ht="34.5" customHeight="1" x14ac:dyDescent="0.25">
      <c r="A1055" s="288" t="s">
        <v>350</v>
      </c>
      <c r="B1055" s="522"/>
      <c r="C1055" s="53">
        <v>280</v>
      </c>
      <c r="D1055" s="141">
        <f t="shared" ref="D1055:D1061" si="296">ROUND(C1055/12*$A$4,0)</f>
        <v>257</v>
      </c>
      <c r="E1055" s="503">
        <v>414</v>
      </c>
      <c r="F1055" s="53">
        <f t="shared" si="295"/>
        <v>161.08949416342412</v>
      </c>
      <c r="G1055" s="56"/>
      <c r="H1055" s="56"/>
      <c r="I1055" s="55"/>
      <c r="J1055" s="55"/>
      <c r="K1055" s="519"/>
      <c r="L1055" s="55"/>
      <c r="M1055" s="55"/>
      <c r="N1055" s="55"/>
      <c r="O1055" s="1181"/>
      <c r="P1055" s="1181"/>
      <c r="Q1055" s="1181"/>
      <c r="R1055" s="1181"/>
      <c r="S1055" s="1181"/>
      <c r="T1055" s="1181"/>
      <c r="U1055" s="1181"/>
      <c r="V1055" s="1181"/>
      <c r="W1055" s="1181"/>
      <c r="X1055" s="1181"/>
      <c r="Y1055" s="1181"/>
      <c r="Z1055" s="2303"/>
      <c r="AA1055" s="211"/>
      <c r="AB1055" s="211"/>
      <c r="AC1055" s="211"/>
      <c r="AD1055" s="211"/>
      <c r="AE1055" s="3228"/>
      <c r="AF1055" s="3065"/>
    </row>
    <row r="1056" spans="1:32" ht="45" customHeight="1" x14ac:dyDescent="0.25">
      <c r="A1056" s="288" t="s">
        <v>443</v>
      </c>
      <c r="B1056" s="522"/>
      <c r="C1056" s="53">
        <v>13670</v>
      </c>
      <c r="D1056" s="141">
        <f t="shared" si="296"/>
        <v>12531</v>
      </c>
      <c r="E1056" s="503">
        <v>13767</v>
      </c>
      <c r="F1056" s="53">
        <f t="shared" si="295"/>
        <v>109.86353842470673</v>
      </c>
      <c r="G1056" s="56"/>
      <c r="H1056" s="56"/>
      <c r="I1056" s="55"/>
      <c r="J1056" s="55"/>
      <c r="K1056" s="519"/>
      <c r="L1056" s="55"/>
      <c r="M1056" s="55"/>
      <c r="N1056" s="55"/>
      <c r="O1056" s="1181"/>
      <c r="P1056" s="1181"/>
      <c r="Q1056" s="1181"/>
      <c r="R1056" s="1181"/>
      <c r="S1056" s="1181"/>
      <c r="T1056" s="1181"/>
      <c r="U1056" s="1181"/>
      <c r="V1056" s="1181"/>
      <c r="W1056" s="1181"/>
      <c r="X1056" s="1181"/>
      <c r="Y1056" s="1181"/>
      <c r="Z1056" s="2303"/>
      <c r="AA1056" s="211"/>
      <c r="AB1056" s="211"/>
      <c r="AC1056" s="211"/>
      <c r="AD1056" s="211"/>
      <c r="AE1056" s="3228"/>
      <c r="AF1056" s="3065"/>
    </row>
    <row r="1057" spans="1:120" ht="45" customHeight="1" x14ac:dyDescent="0.25">
      <c r="A1057" s="288" t="s">
        <v>363</v>
      </c>
      <c r="B1057" s="522"/>
      <c r="C1057" s="53">
        <v>3230</v>
      </c>
      <c r="D1057" s="141">
        <f t="shared" si="296"/>
        <v>2961</v>
      </c>
      <c r="E1057" s="503">
        <v>2680.0776699029129</v>
      </c>
      <c r="F1057" s="53">
        <f t="shared" si="295"/>
        <v>90.51258594741347</v>
      </c>
      <c r="G1057" s="56"/>
      <c r="H1057" s="56"/>
      <c r="I1057" s="55"/>
      <c r="J1057" s="55"/>
      <c r="K1057" s="519"/>
      <c r="L1057" s="55"/>
      <c r="M1057" s="55"/>
      <c r="N1057" s="55"/>
      <c r="O1057" s="1181"/>
      <c r="P1057" s="1181"/>
      <c r="Q1057" s="1181"/>
      <c r="R1057" s="1181"/>
      <c r="S1057" s="1181"/>
      <c r="T1057" s="1181"/>
      <c r="U1057" s="1181"/>
      <c r="V1057" s="1181"/>
      <c r="W1057" s="1181"/>
      <c r="X1057" s="1181"/>
      <c r="Y1057" s="1181"/>
      <c r="Z1057" s="2303"/>
      <c r="AA1057" s="211"/>
      <c r="AB1057" s="211"/>
      <c r="AC1057" s="211"/>
      <c r="AD1057" s="211"/>
      <c r="AE1057" s="3228"/>
      <c r="AF1057" s="3065"/>
    </row>
    <row r="1058" spans="1:120" ht="32.25" customHeight="1" x14ac:dyDescent="0.25">
      <c r="A1058" s="288" t="s">
        <v>364</v>
      </c>
      <c r="B1058" s="522"/>
      <c r="C1058" s="53">
        <v>3050</v>
      </c>
      <c r="D1058" s="141">
        <f t="shared" si="296"/>
        <v>2796</v>
      </c>
      <c r="E1058" s="503">
        <v>3840.5450901803606</v>
      </c>
      <c r="F1058" s="53">
        <f t="shared" si="295"/>
        <v>137.35855115094279</v>
      </c>
      <c r="G1058" s="56"/>
      <c r="H1058" s="56"/>
      <c r="I1058" s="55"/>
      <c r="J1058" s="55"/>
      <c r="K1058" s="519"/>
      <c r="L1058" s="55"/>
      <c r="M1058" s="55"/>
      <c r="N1058" s="55"/>
      <c r="O1058" s="1181"/>
      <c r="P1058" s="1181"/>
      <c r="Q1058" s="1181"/>
      <c r="R1058" s="1181"/>
      <c r="S1058" s="1181"/>
      <c r="T1058" s="1181"/>
      <c r="U1058" s="1181"/>
      <c r="V1058" s="1181"/>
      <c r="W1058" s="1181"/>
      <c r="X1058" s="1181"/>
      <c r="Y1058" s="1181"/>
      <c r="Z1058" s="2303"/>
      <c r="AA1058" s="211"/>
      <c r="AB1058" s="211"/>
      <c r="AC1058" s="211"/>
      <c r="AD1058" s="211"/>
      <c r="AE1058" s="3228"/>
      <c r="AF1058" s="3065"/>
    </row>
    <row r="1059" spans="1:120" ht="36" customHeight="1" x14ac:dyDescent="0.25">
      <c r="A1059" s="288" t="s">
        <v>365</v>
      </c>
      <c r="B1059" s="522"/>
      <c r="C1059" s="53">
        <v>350</v>
      </c>
      <c r="D1059" s="141">
        <f t="shared" si="296"/>
        <v>321</v>
      </c>
      <c r="E1059" s="503">
        <v>600</v>
      </c>
      <c r="F1059" s="53">
        <f t="shared" si="295"/>
        <v>186.9158878504673</v>
      </c>
      <c r="G1059" s="56"/>
      <c r="H1059" s="56"/>
      <c r="I1059" s="55"/>
      <c r="J1059" s="55"/>
      <c r="K1059" s="519"/>
      <c r="L1059" s="55"/>
      <c r="M1059" s="55"/>
      <c r="N1059" s="55"/>
      <c r="O1059" s="1181"/>
      <c r="P1059" s="1181"/>
      <c r="Q1059" s="1181"/>
      <c r="R1059" s="1181"/>
      <c r="S1059" s="1181"/>
      <c r="T1059" s="1181"/>
      <c r="U1059" s="1181"/>
      <c r="V1059" s="1181"/>
      <c r="W1059" s="1181"/>
      <c r="X1059" s="1181"/>
      <c r="Y1059" s="1181"/>
      <c r="Z1059" s="2303"/>
      <c r="AA1059" s="211"/>
      <c r="AB1059" s="211"/>
      <c r="AC1059" s="211"/>
      <c r="AD1059" s="211"/>
      <c r="AE1059" s="3228"/>
      <c r="AF1059" s="3065"/>
    </row>
    <row r="1060" spans="1:120" ht="21" customHeight="1" x14ac:dyDescent="0.25">
      <c r="A1060" s="288" t="s">
        <v>169</v>
      </c>
      <c r="B1060" s="522"/>
      <c r="C1060" s="53"/>
      <c r="D1060" s="141">
        <f t="shared" si="296"/>
        <v>0</v>
      </c>
      <c r="E1060" s="406"/>
      <c r="F1060" s="141"/>
      <c r="G1060" s="56"/>
      <c r="H1060" s="56"/>
      <c r="I1060" s="55"/>
      <c r="J1060" s="55"/>
      <c r="K1060" s="519"/>
      <c r="L1060" s="55"/>
      <c r="M1060" s="55"/>
      <c r="N1060" s="55"/>
      <c r="O1060" s="1181"/>
      <c r="P1060" s="1181"/>
      <c r="Q1060" s="1181"/>
      <c r="R1060" s="1181"/>
      <c r="S1060" s="1181"/>
      <c r="T1060" s="1181"/>
      <c r="U1060" s="1181"/>
      <c r="V1060" s="1181"/>
      <c r="W1060" s="1181"/>
      <c r="X1060" s="1181"/>
      <c r="Y1060" s="1181"/>
      <c r="Z1060" s="2303"/>
      <c r="AA1060" s="211"/>
      <c r="AB1060" s="211"/>
      <c r="AC1060" s="211"/>
      <c r="AD1060" s="211"/>
      <c r="AE1060" s="3228"/>
      <c r="AF1060" s="2948"/>
    </row>
    <row r="1061" spans="1:120" ht="32.25" customHeight="1" x14ac:dyDescent="0.25">
      <c r="A1061" s="288" t="s">
        <v>170</v>
      </c>
      <c r="B1061" s="522"/>
      <c r="C1061" s="53">
        <v>11614</v>
      </c>
      <c r="D1061" s="141">
        <f t="shared" si="296"/>
        <v>10646</v>
      </c>
      <c r="E1061" s="406">
        <v>10838</v>
      </c>
      <c r="F1061" s="141">
        <f>E1061/D1061*100</f>
        <v>101.80349427014841</v>
      </c>
      <c r="G1061" s="56"/>
      <c r="H1061" s="56"/>
      <c r="I1061" s="55"/>
      <c r="J1061" s="55"/>
      <c r="K1061" s="519"/>
      <c r="L1061" s="55"/>
      <c r="M1061" s="55"/>
      <c r="N1061" s="55"/>
      <c r="O1061" s="1181"/>
      <c r="P1061" s="1181"/>
      <c r="Q1061" s="1181"/>
      <c r="R1061" s="1181"/>
      <c r="S1061" s="1181"/>
      <c r="T1061" s="1181"/>
      <c r="U1061" s="1181"/>
      <c r="V1061" s="1181"/>
      <c r="W1061" s="1181"/>
      <c r="X1061" s="1181"/>
      <c r="Y1061" s="1181"/>
      <c r="Z1061" s="2303"/>
      <c r="AA1061" s="211"/>
      <c r="AB1061" s="211"/>
      <c r="AC1061" s="211"/>
      <c r="AD1061" s="211"/>
      <c r="AE1061" s="3228"/>
      <c r="AF1061" s="2948"/>
    </row>
    <row r="1062" spans="1:120" ht="30" customHeight="1" x14ac:dyDescent="0.25">
      <c r="A1062" s="1717" t="s">
        <v>178</v>
      </c>
      <c r="B1062" s="1729"/>
      <c r="C1062" s="66">
        <f>SUM(C1061,C1047)</f>
        <v>37949</v>
      </c>
      <c r="D1062" s="191">
        <f>SUM(D1061,D1047)</f>
        <v>34787</v>
      </c>
      <c r="E1062" s="1472">
        <f>SUM(E1061,E1047)</f>
        <v>38303.622760083272</v>
      </c>
      <c r="F1062" s="191">
        <f>E1062/D1062*100</f>
        <v>110.10901417220016</v>
      </c>
      <c r="G1062" s="64"/>
      <c r="H1062" s="64"/>
      <c r="I1062" s="1256"/>
      <c r="J1062" s="1256"/>
      <c r="K1062" s="1614"/>
      <c r="L1062" s="1256"/>
      <c r="M1062" s="1256"/>
      <c r="N1062" s="1256"/>
      <c r="O1062" s="1183"/>
      <c r="P1062" s="1183"/>
      <c r="Q1062" s="1183"/>
      <c r="R1062" s="1183"/>
      <c r="S1062" s="1183"/>
      <c r="T1062" s="1183"/>
      <c r="U1062" s="1183"/>
      <c r="V1062" s="1183"/>
      <c r="W1062" s="1183"/>
      <c r="X1062" s="1183"/>
      <c r="Y1062" s="1183"/>
      <c r="Z1062" s="2304"/>
      <c r="AA1062" s="2317"/>
      <c r="AB1062" s="2317"/>
      <c r="AC1062" s="2317"/>
      <c r="AD1062" s="2317"/>
      <c r="AE1062" s="3229"/>
      <c r="AF1062" s="2984"/>
    </row>
    <row r="1063" spans="1:120" ht="15" customHeight="1" x14ac:dyDescent="0.25">
      <c r="A1063" s="130" t="s">
        <v>179</v>
      </c>
      <c r="B1063" s="1608"/>
      <c r="C1063" s="1274">
        <f>SUM(C1062,C1045)</f>
        <v>202636</v>
      </c>
      <c r="D1063" s="1274">
        <f>SUM(D1062,D1045)</f>
        <v>185750</v>
      </c>
      <c r="E1063" s="1274">
        <f>SUM(E1062,E1045)</f>
        <v>191540.23526008328</v>
      </c>
      <c r="F1063" s="1274">
        <f>E1063/D1063*100</f>
        <v>103.1172195209062</v>
      </c>
      <c r="G1063" s="277"/>
      <c r="H1063" s="277"/>
      <c r="I1063" s="16"/>
      <c r="J1063" s="16"/>
      <c r="K1063" s="624"/>
      <c r="L1063" s="16"/>
      <c r="M1063" s="16"/>
      <c r="N1063" s="16"/>
      <c r="O1063" s="531">
        <v>74129.030929259272</v>
      </c>
      <c r="P1063" s="531">
        <v>74632.145982475253</v>
      </c>
      <c r="Q1063" s="531">
        <v>74632.145982475253</v>
      </c>
      <c r="R1063" s="531">
        <v>74632.145982475253</v>
      </c>
      <c r="S1063" s="531">
        <v>74445.982773713913</v>
      </c>
      <c r="T1063" s="531">
        <v>74445.982773713913</v>
      </c>
      <c r="U1063" s="531">
        <v>74445.982773713913</v>
      </c>
      <c r="V1063" s="531">
        <v>74445.982773713913</v>
      </c>
      <c r="W1063" s="531">
        <v>74278.18015</v>
      </c>
      <c r="X1063" s="531">
        <v>74278.18015</v>
      </c>
      <c r="Y1063" s="531">
        <v>74278.18015</v>
      </c>
      <c r="Z1063" s="2305">
        <f>O1063/12*$A$4+(P1063-O1063)/11*10+(Q1063-P1063)/10*9+(R1063-Q1063)/9*8+(S1063-R1063)/8*7+(T1063-S1063)/7*6+(U1063-T1063)/6*5+(V1063-U1063)/5*4+(W1063-V1063)/4*3+(X1063-W1063)/3*2+(Y1063-X1063)/2*1</f>
        <v>68120.244230808166</v>
      </c>
      <c r="AA1063" s="1353">
        <f>AE1063-AC1063</f>
        <v>69561.516770000002</v>
      </c>
      <c r="AB1063" s="1353">
        <f>AA1063-Z1063</f>
        <v>1441.2725391918357</v>
      </c>
      <c r="AC1063" s="1353">
        <v>-456.12217000000004</v>
      </c>
      <c r="AD1063" s="1353"/>
      <c r="AE1063" s="3230">
        <v>69105.3946</v>
      </c>
      <c r="AF1063" s="3083"/>
    </row>
    <row r="1064" spans="1:120" ht="15" customHeight="1" x14ac:dyDescent="0.25">
      <c r="A1064" s="440" t="s">
        <v>33</v>
      </c>
      <c r="B1064" s="1461"/>
      <c r="C1064" s="92"/>
      <c r="D1064" s="92"/>
      <c r="E1064" s="1584"/>
      <c r="F1064" s="92"/>
      <c r="G1064" s="267"/>
      <c r="H1064" s="267"/>
      <c r="I1064" s="131"/>
      <c r="J1064" s="131"/>
      <c r="K1064" s="1715"/>
      <c r="L1064" s="131"/>
      <c r="M1064" s="131"/>
      <c r="N1064" s="131"/>
      <c r="O1064" s="1182"/>
      <c r="P1064" s="1182"/>
      <c r="Q1064" s="1182"/>
      <c r="R1064" s="1182"/>
      <c r="S1064" s="1182"/>
      <c r="T1064" s="1182"/>
      <c r="U1064" s="1182"/>
      <c r="V1064" s="1182"/>
      <c r="W1064" s="1182"/>
      <c r="X1064" s="1182"/>
      <c r="Y1064" s="1182"/>
      <c r="Z1064" s="2306"/>
      <c r="AA1064" s="2320"/>
      <c r="AB1064" s="2320"/>
      <c r="AC1064" s="2320"/>
      <c r="AD1064" s="2320"/>
      <c r="AE1064" s="3231"/>
      <c r="AF1064" s="2992"/>
    </row>
    <row r="1065" spans="1:120" ht="15" customHeight="1" x14ac:dyDescent="0.25">
      <c r="A1065" s="197" t="s">
        <v>156</v>
      </c>
      <c r="B1065" s="446"/>
      <c r="C1065" s="36"/>
      <c r="D1065" s="36"/>
      <c r="E1065" s="543"/>
      <c r="F1065" s="36"/>
      <c r="G1065" s="56"/>
      <c r="H1065" s="56"/>
      <c r="I1065" s="39"/>
      <c r="J1065" s="39"/>
      <c r="K1065" s="547"/>
      <c r="L1065" s="39"/>
      <c r="M1065" s="39"/>
      <c r="N1065" s="39"/>
      <c r="O1065" s="1181"/>
      <c r="P1065" s="1181"/>
      <c r="Q1065" s="1181"/>
      <c r="R1065" s="1181"/>
      <c r="S1065" s="1181"/>
      <c r="T1065" s="1181"/>
      <c r="U1065" s="1181"/>
      <c r="V1065" s="1181"/>
      <c r="W1065" s="1181"/>
      <c r="X1065" s="1181"/>
      <c r="Y1065" s="1181"/>
      <c r="Z1065" s="2303"/>
      <c r="AA1065" s="211"/>
      <c r="AB1065" s="211"/>
      <c r="AC1065" s="211"/>
      <c r="AD1065" s="211"/>
      <c r="AE1065" s="3228"/>
      <c r="AF1065" s="2990"/>
    </row>
    <row r="1066" spans="1:120" ht="15" customHeight="1" x14ac:dyDescent="0.25">
      <c r="A1066" s="401" t="s">
        <v>202</v>
      </c>
      <c r="B1066" s="447">
        <v>240</v>
      </c>
      <c r="C1066" s="36">
        <v>900</v>
      </c>
      <c r="D1066" s="141">
        <f>ROUND(C1066/12*$A$4,0)</f>
        <v>825</v>
      </c>
      <c r="E1066" s="406">
        <v>793</v>
      </c>
      <c r="F1066" s="141">
        <f>E1066/D1066*100</f>
        <v>96.121212121212125</v>
      </c>
      <c r="G1066" s="50">
        <v>8</v>
      </c>
      <c r="H1066" s="154">
        <f>K1066/E1066</f>
        <v>8.3165195460277435</v>
      </c>
      <c r="I1066" s="163">
        <f>ROUND(C1066*G1066,0)</f>
        <v>7200</v>
      </c>
      <c r="J1066" s="163">
        <f>ROUND(D1066*G1066,0)</f>
        <v>6600</v>
      </c>
      <c r="K1066" s="408">
        <v>6595</v>
      </c>
      <c r="L1066" s="163">
        <f>K1066/J1066*100</f>
        <v>99.924242424242422</v>
      </c>
      <c r="M1066" s="163">
        <f>ROUND(I1066/B1066,0)</f>
        <v>30</v>
      </c>
      <c r="N1066" s="163">
        <f>K1066/$A$4*12/M1066</f>
        <v>239.81818181818181</v>
      </c>
      <c r="O1066" s="1181"/>
      <c r="P1066" s="1181"/>
      <c r="Q1066" s="1181"/>
      <c r="R1066" s="1181"/>
      <c r="S1066" s="1181"/>
      <c r="T1066" s="1181"/>
      <c r="U1066" s="1181"/>
      <c r="V1066" s="1181"/>
      <c r="W1066" s="1181"/>
      <c r="X1066" s="1181"/>
      <c r="Y1066" s="1181"/>
      <c r="Z1066" s="2303">
        <f>O1066/12</f>
        <v>0</v>
      </c>
      <c r="AA1066" s="211">
        <f>AE1066-AC1066</f>
        <v>0</v>
      </c>
      <c r="AB1066" s="211">
        <f>AA1066-Z1066</f>
        <v>0</v>
      </c>
      <c r="AC1066" s="211"/>
      <c r="AD1066" s="211"/>
      <c r="AE1066" s="3228"/>
      <c r="AF1066" s="2948"/>
    </row>
    <row r="1067" spans="1:120" s="98" customFormat="1" ht="15" customHeight="1" x14ac:dyDescent="0.25">
      <c r="A1067" s="1446" t="s">
        <v>265</v>
      </c>
      <c r="B1067" s="1723"/>
      <c r="C1067" s="90">
        <f t="shared" ref="C1067:E1068" si="297">SUM(C1066)</f>
        <v>900</v>
      </c>
      <c r="D1067" s="90">
        <f t="shared" si="297"/>
        <v>825</v>
      </c>
      <c r="E1067" s="90">
        <f t="shared" si="297"/>
        <v>793</v>
      </c>
      <c r="F1067" s="191">
        <f>E1067/D1067*100</f>
        <v>96.121212121212125</v>
      </c>
      <c r="G1067" s="64">
        <v>8</v>
      </c>
      <c r="H1067" s="278">
        <f>K1067/E1067</f>
        <v>8.3165195460277435</v>
      </c>
      <c r="I1067" s="192">
        <f t="shared" ref="I1067:K1068" si="298">SUM(I1066)</f>
        <v>7200</v>
      </c>
      <c r="J1067" s="192">
        <f t="shared" si="298"/>
        <v>6600</v>
      </c>
      <c r="K1067" s="1460">
        <f t="shared" si="298"/>
        <v>6595</v>
      </c>
      <c r="L1067" s="192">
        <f>K1067/J1067*100</f>
        <v>99.924242424242422</v>
      </c>
      <c r="M1067" s="192">
        <f>SUM(M1066)</f>
        <v>30</v>
      </c>
      <c r="N1067" s="366">
        <f>K1067/$A$4*12/M1067</f>
        <v>239.81818181818181</v>
      </c>
      <c r="O1067" s="1183"/>
      <c r="P1067" s="1183"/>
      <c r="Q1067" s="1183"/>
      <c r="R1067" s="1183"/>
      <c r="S1067" s="1183"/>
      <c r="T1067" s="1183"/>
      <c r="U1067" s="1183"/>
      <c r="V1067" s="1183"/>
      <c r="W1067" s="1183"/>
      <c r="X1067" s="1183"/>
      <c r="Y1067" s="1183"/>
      <c r="Z1067" s="2304"/>
      <c r="AA1067" s="2317"/>
      <c r="AB1067" s="2317"/>
      <c r="AC1067" s="2317"/>
      <c r="AD1067" s="2317"/>
      <c r="AE1067" s="3229"/>
      <c r="AF1067" s="3077"/>
      <c r="AG1067" s="412"/>
      <c r="AH1067" s="412"/>
      <c r="AI1067" s="412"/>
      <c r="AJ1067" s="412"/>
      <c r="AK1067" s="412"/>
      <c r="AL1067" s="412"/>
      <c r="AM1067" s="412"/>
      <c r="AN1067" s="412"/>
      <c r="AO1067" s="412"/>
      <c r="AP1067" s="412"/>
      <c r="AQ1067" s="412"/>
      <c r="AR1067" s="412"/>
      <c r="AS1067" s="412"/>
      <c r="AT1067" s="412"/>
      <c r="AU1067" s="412"/>
      <c r="AV1067" s="412"/>
      <c r="AW1067" s="412"/>
      <c r="AX1067" s="412"/>
      <c r="AY1067" s="412"/>
      <c r="AZ1067" s="412"/>
      <c r="BA1067" s="412"/>
      <c r="BB1067" s="412"/>
      <c r="BC1067" s="412"/>
      <c r="BD1067" s="412"/>
      <c r="BE1067" s="412"/>
      <c r="BF1067" s="412"/>
      <c r="BG1067" s="412"/>
      <c r="BH1067" s="412"/>
      <c r="BI1067" s="412"/>
      <c r="BJ1067" s="412"/>
      <c r="BK1067" s="412"/>
      <c r="BL1067" s="412"/>
      <c r="BM1067" s="412"/>
      <c r="BN1067" s="412"/>
      <c r="BO1067" s="412"/>
      <c r="BP1067" s="412"/>
      <c r="BQ1067" s="412"/>
      <c r="BR1067" s="412"/>
      <c r="BS1067" s="412"/>
      <c r="BT1067" s="412"/>
      <c r="BU1067" s="412"/>
      <c r="BV1067" s="412"/>
      <c r="BW1067" s="412"/>
      <c r="BX1067" s="412"/>
      <c r="BY1067" s="412"/>
      <c r="BZ1067" s="412"/>
      <c r="CA1067" s="412"/>
      <c r="CB1067" s="412"/>
      <c r="CC1067" s="412"/>
      <c r="CD1067" s="412"/>
      <c r="CE1067" s="412"/>
      <c r="CF1067" s="412"/>
      <c r="CG1067" s="412"/>
      <c r="CH1067" s="412"/>
      <c r="CI1067" s="412"/>
      <c r="CJ1067" s="412"/>
      <c r="CK1067" s="412"/>
      <c r="CL1067" s="412"/>
      <c r="CM1067" s="412"/>
      <c r="CN1067" s="412"/>
      <c r="CO1067" s="412"/>
      <c r="CP1067" s="412"/>
      <c r="CQ1067" s="412"/>
      <c r="CR1067" s="412"/>
      <c r="CS1067" s="412"/>
      <c r="CT1067" s="412"/>
      <c r="CU1067" s="412"/>
      <c r="CV1067" s="412"/>
      <c r="CW1067" s="412"/>
      <c r="CX1067" s="412"/>
      <c r="CY1067" s="412"/>
      <c r="CZ1067" s="412"/>
      <c r="DA1067" s="412"/>
      <c r="DB1067" s="412"/>
      <c r="DC1067" s="412"/>
      <c r="DD1067" s="412"/>
      <c r="DE1067" s="412"/>
      <c r="DF1067" s="412"/>
      <c r="DG1067" s="412"/>
      <c r="DH1067" s="412"/>
      <c r="DI1067" s="412"/>
      <c r="DJ1067" s="412"/>
      <c r="DK1067" s="412"/>
      <c r="DL1067" s="412"/>
      <c r="DM1067" s="412"/>
      <c r="DN1067" s="412"/>
      <c r="DO1067" s="412"/>
      <c r="DP1067" s="412"/>
    </row>
    <row r="1068" spans="1:120" ht="29.25" customHeight="1" thickBot="1" x14ac:dyDescent="0.3">
      <c r="A1068" s="1210" t="s">
        <v>392</v>
      </c>
      <c r="B1068" s="1475"/>
      <c r="C1068" s="1291">
        <f t="shared" si="297"/>
        <v>900</v>
      </c>
      <c r="D1068" s="1291">
        <f t="shared" si="297"/>
        <v>825</v>
      </c>
      <c r="E1068" s="1291">
        <f t="shared" si="297"/>
        <v>793</v>
      </c>
      <c r="F1068" s="1291">
        <f>E1068/D1068*100</f>
        <v>96.121212121212125</v>
      </c>
      <c r="G1068" s="1295">
        <f>SUM(G1066)</f>
        <v>8</v>
      </c>
      <c r="H1068" s="1309">
        <f>SUM(H1067)</f>
        <v>8.3165195460277435</v>
      </c>
      <c r="I1068" s="1291">
        <f t="shared" si="298"/>
        <v>7200</v>
      </c>
      <c r="J1068" s="1291">
        <f t="shared" si="298"/>
        <v>6600</v>
      </c>
      <c r="K1068" s="1587">
        <f t="shared" si="298"/>
        <v>6595</v>
      </c>
      <c r="L1068" s="473">
        <f>K1068/J1068*100</f>
        <v>99.924242424242422</v>
      </c>
      <c r="M1068" s="1290">
        <f>SUM(M1066)</f>
        <v>30</v>
      </c>
      <c r="N1068" s="473">
        <f>K1068/$A$4*12/M1068</f>
        <v>239.81818181818181</v>
      </c>
      <c r="O1068" s="690">
        <v>11933.454259999999</v>
      </c>
      <c r="P1068" s="690">
        <v>10938.030922</v>
      </c>
      <c r="Q1068" s="690">
        <v>10938.030922</v>
      </c>
      <c r="R1068" s="690">
        <v>10938.030922</v>
      </c>
      <c r="S1068" s="690">
        <v>10938.030922</v>
      </c>
      <c r="T1068" s="690">
        <v>10938.030922</v>
      </c>
      <c r="U1068" s="690">
        <v>10664.229120999998</v>
      </c>
      <c r="V1068" s="690">
        <v>10664.229120999998</v>
      </c>
      <c r="W1068" s="690">
        <v>10664.229120999998</v>
      </c>
      <c r="X1068" s="690">
        <v>10664.229120999998</v>
      </c>
      <c r="Y1068" s="690">
        <v>10664.229120999998</v>
      </c>
      <c r="Z1068" s="2305">
        <f>O1068/12*$A$4+(P1068-O1068)/11*10+(Q1068-P1068)/10*9+(R1068-Q1068)/9*8+(S1068-R1068)/8*7+(T1068-S1068)/7*6+(U1068-T1068)/6*5+(V1068-U1068)/5*4+(W1068-V1068)/4*3+(X1068-W1068)/3*2+(Y1068-X1068)/2*1</f>
        <v>9805.9012635606032</v>
      </c>
      <c r="AA1068" s="2248">
        <f>AE1068-AC1068</f>
        <v>9814.0883300000005</v>
      </c>
      <c r="AB1068" s="2248">
        <f>AA1068-Z1068</f>
        <v>8.1870664393973129</v>
      </c>
      <c r="AC1068" s="2248">
        <v>-482.06427000000002</v>
      </c>
      <c r="AD1068" s="2248"/>
      <c r="AE1068" s="3232">
        <v>9332.0240599999997</v>
      </c>
      <c r="AF1068" s="2994">
        <v>256.16135999999995</v>
      </c>
    </row>
    <row r="1069" spans="1:120" ht="15" customHeight="1" thickBot="1" x14ac:dyDescent="0.3">
      <c r="A1069" s="481" t="s">
        <v>18</v>
      </c>
      <c r="B1069" s="1784"/>
      <c r="C1069" s="1331"/>
      <c r="D1069" s="1331"/>
      <c r="E1069" s="1733"/>
      <c r="F1069" s="1331"/>
      <c r="G1069" s="483"/>
      <c r="H1069" s="483"/>
      <c r="I1069" s="819"/>
      <c r="J1069" s="819"/>
      <c r="K1069" s="820">
        <f>SUM(K1063,K1068)</f>
        <v>6595</v>
      </c>
      <c r="L1069" s="819"/>
      <c r="M1069" s="819"/>
      <c r="N1069" s="819"/>
      <c r="O1069" s="691">
        <f t="shared" ref="O1069:AF1069" si="299">SUM(O1063,O1068)</f>
        <v>86062.485189259271</v>
      </c>
      <c r="P1069" s="691">
        <f t="shared" si="299"/>
        <v>85570.176904475258</v>
      </c>
      <c r="Q1069" s="691">
        <f t="shared" si="299"/>
        <v>85570.176904475258</v>
      </c>
      <c r="R1069" s="691">
        <f t="shared" si="299"/>
        <v>85570.176904475258</v>
      </c>
      <c r="S1069" s="691">
        <f t="shared" si="299"/>
        <v>85384.013695713918</v>
      </c>
      <c r="T1069" s="691">
        <f t="shared" si="299"/>
        <v>85384.013695713918</v>
      </c>
      <c r="U1069" s="691">
        <f t="shared" si="299"/>
        <v>85110.21189471391</v>
      </c>
      <c r="V1069" s="691">
        <f t="shared" si="299"/>
        <v>85110.21189471391</v>
      </c>
      <c r="W1069" s="691">
        <f t="shared" si="299"/>
        <v>84942.409270999997</v>
      </c>
      <c r="X1069" s="691">
        <f t="shared" ref="X1069:Y1069" si="300">SUM(X1063,X1068)</f>
        <v>84942.409270999997</v>
      </c>
      <c r="Y1069" s="691">
        <f t="shared" si="300"/>
        <v>84942.409270999997</v>
      </c>
      <c r="Z1069" s="2308">
        <f t="shared" si="299"/>
        <v>77926.145494368771</v>
      </c>
      <c r="AA1069" s="2321">
        <f t="shared" si="299"/>
        <v>79375.605100000001</v>
      </c>
      <c r="AB1069" s="2321">
        <f t="shared" si="299"/>
        <v>1449.459605631233</v>
      </c>
      <c r="AC1069" s="2321">
        <f t="shared" si="299"/>
        <v>-938.18644000000006</v>
      </c>
      <c r="AD1069" s="2321">
        <v>-11.276479999999999</v>
      </c>
      <c r="AE1069" s="3233">
        <f>SUM(AE1063,AE1068)+AD1069</f>
        <v>78426.142179999995</v>
      </c>
      <c r="AF1069" s="3091">
        <f t="shared" si="299"/>
        <v>256.16135999999995</v>
      </c>
    </row>
    <row r="1070" spans="1:120" ht="15" customHeight="1" x14ac:dyDescent="0.25">
      <c r="A1070" s="91"/>
      <c r="B1070" s="1871"/>
      <c r="C1070" s="92"/>
      <c r="D1070" s="92"/>
      <c r="E1070" s="1584"/>
      <c r="F1070" s="92"/>
      <c r="G1070" s="267"/>
      <c r="H1070" s="267"/>
      <c r="I1070" s="131"/>
      <c r="J1070" s="131"/>
      <c r="K1070" s="1715"/>
      <c r="L1070" s="131"/>
      <c r="M1070" s="131"/>
      <c r="N1070" s="131"/>
      <c r="O1070" s="1182"/>
      <c r="P1070" s="1182"/>
      <c r="Q1070" s="1182"/>
      <c r="R1070" s="1182"/>
      <c r="S1070" s="1182"/>
      <c r="T1070" s="1182"/>
      <c r="U1070" s="1182"/>
      <c r="V1070" s="1182"/>
      <c r="W1070" s="1182"/>
      <c r="X1070" s="1182"/>
      <c r="Y1070" s="1182"/>
      <c r="Z1070" s="2306"/>
      <c r="AA1070" s="2320"/>
      <c r="AB1070" s="2320"/>
      <c r="AC1070" s="2320"/>
      <c r="AD1070" s="2320"/>
      <c r="AE1070" s="3231"/>
      <c r="AF1070" s="2992"/>
    </row>
    <row r="1071" spans="1:120" ht="37.5" customHeight="1" x14ac:dyDescent="0.25">
      <c r="A1071" s="2098" t="s">
        <v>291</v>
      </c>
      <c r="B1071" s="549"/>
      <c r="C1071" s="36"/>
      <c r="D1071" s="36"/>
      <c r="E1071" s="543"/>
      <c r="F1071" s="36"/>
      <c r="G1071" s="56"/>
      <c r="H1071" s="56"/>
      <c r="I1071" s="39"/>
      <c r="J1071" s="39"/>
      <c r="K1071" s="547"/>
      <c r="L1071" s="39"/>
      <c r="M1071" s="39"/>
      <c r="N1071" s="39"/>
      <c r="O1071" s="1181"/>
      <c r="P1071" s="1181"/>
      <c r="Q1071" s="1181"/>
      <c r="R1071" s="1181"/>
      <c r="S1071" s="1181"/>
      <c r="T1071" s="1181"/>
      <c r="U1071" s="1181"/>
      <c r="V1071" s="1181"/>
      <c r="W1071" s="1181"/>
      <c r="X1071" s="1181"/>
      <c r="Y1071" s="1181"/>
      <c r="Z1071" s="2303"/>
      <c r="AA1071" s="211"/>
      <c r="AB1071" s="211"/>
      <c r="AC1071" s="211"/>
      <c r="AD1071" s="211"/>
      <c r="AE1071" s="3228"/>
      <c r="AF1071" s="2990"/>
    </row>
    <row r="1072" spans="1:120" ht="15" customHeight="1" x14ac:dyDescent="0.25">
      <c r="A1072" s="60" t="s">
        <v>340</v>
      </c>
      <c r="B1072" s="815"/>
      <c r="C1072" s="39"/>
      <c r="D1072" s="39"/>
      <c r="E1072" s="547"/>
      <c r="F1072" s="39"/>
      <c r="G1072" s="56"/>
      <c r="H1072" s="56"/>
      <c r="I1072" s="39"/>
      <c r="J1072" s="39"/>
      <c r="K1072" s="547"/>
      <c r="L1072" s="39"/>
      <c r="M1072" s="39"/>
      <c r="N1072" s="39"/>
      <c r="O1072" s="1181"/>
      <c r="P1072" s="1181"/>
      <c r="Q1072" s="1181"/>
      <c r="R1072" s="1181"/>
      <c r="S1072" s="1181"/>
      <c r="T1072" s="1181"/>
      <c r="U1072" s="1181"/>
      <c r="V1072" s="1181"/>
      <c r="W1072" s="1181"/>
      <c r="X1072" s="1181"/>
      <c r="Y1072" s="1181"/>
      <c r="Z1072" s="2303"/>
      <c r="AA1072" s="211"/>
      <c r="AB1072" s="211"/>
      <c r="AC1072" s="211"/>
      <c r="AD1072" s="211"/>
      <c r="AE1072" s="3228"/>
      <c r="AF1072" s="3073"/>
    </row>
    <row r="1073" spans="1:120" ht="15" customHeight="1" x14ac:dyDescent="0.25">
      <c r="A1073" s="288" t="s">
        <v>458</v>
      </c>
      <c r="B1073" s="522"/>
      <c r="C1073" s="53">
        <f>C1074+C1075+C1076+C1077</f>
        <v>13300</v>
      </c>
      <c r="D1073" s="141">
        <f>D1074+D1075+D1076+D1077</f>
        <v>12192</v>
      </c>
      <c r="E1073" s="503">
        <f>E1074+E1075+E1076+E1077</f>
        <v>13576</v>
      </c>
      <c r="F1073" s="53">
        <f>E1073/D1073*100</f>
        <v>111.3517060367454</v>
      </c>
      <c r="G1073" s="56"/>
      <c r="H1073" s="56"/>
      <c r="I1073" s="55"/>
      <c r="J1073" s="55"/>
      <c r="K1073" s="519"/>
      <c r="L1073" s="55"/>
      <c r="M1073" s="55"/>
      <c r="N1073" s="55"/>
      <c r="O1073" s="1181"/>
      <c r="P1073" s="1181"/>
      <c r="Q1073" s="1181"/>
      <c r="R1073" s="1181"/>
      <c r="S1073" s="1181"/>
      <c r="T1073" s="1181"/>
      <c r="U1073" s="1181"/>
      <c r="V1073" s="1181"/>
      <c r="W1073" s="1181"/>
      <c r="X1073" s="1181"/>
      <c r="Y1073" s="1181"/>
      <c r="Z1073" s="2303"/>
      <c r="AA1073" s="211"/>
      <c r="AB1073" s="211"/>
      <c r="AC1073" s="211"/>
      <c r="AD1073" s="211"/>
      <c r="AE1073" s="3228"/>
      <c r="AF1073" s="3065"/>
    </row>
    <row r="1074" spans="1:120" ht="15" customHeight="1" x14ac:dyDescent="0.25">
      <c r="A1074" s="288" t="s">
        <v>341</v>
      </c>
      <c r="B1074" s="522"/>
      <c r="C1074" s="53"/>
      <c r="D1074" s="141">
        <f>ROUND(C1074/12*$A$4,0)</f>
        <v>0</v>
      </c>
      <c r="E1074" s="503"/>
      <c r="F1074" s="53"/>
      <c r="G1074" s="56"/>
      <c r="H1074" s="56"/>
      <c r="I1074" s="55"/>
      <c r="J1074" s="55"/>
      <c r="K1074" s="519"/>
      <c r="L1074" s="55"/>
      <c r="M1074" s="55"/>
      <c r="N1074" s="55"/>
      <c r="O1074" s="1181"/>
      <c r="P1074" s="1181"/>
      <c r="Q1074" s="1181"/>
      <c r="R1074" s="1181"/>
      <c r="S1074" s="1181"/>
      <c r="T1074" s="1181"/>
      <c r="U1074" s="1181"/>
      <c r="V1074" s="1181"/>
      <c r="W1074" s="1181"/>
      <c r="X1074" s="1181"/>
      <c r="Y1074" s="1181"/>
      <c r="Z1074" s="2303"/>
      <c r="AA1074" s="211"/>
      <c r="AB1074" s="211"/>
      <c r="AC1074" s="211"/>
      <c r="AD1074" s="211"/>
      <c r="AE1074" s="3228"/>
      <c r="AF1074" s="3065"/>
    </row>
    <row r="1075" spans="1:120" ht="30.75" customHeight="1" x14ac:dyDescent="0.25">
      <c r="A1075" s="288" t="s">
        <v>342</v>
      </c>
      <c r="B1075" s="522"/>
      <c r="C1075" s="53">
        <v>4500</v>
      </c>
      <c r="D1075" s="141">
        <f>ROUND(C1075/12*$A$4,0)</f>
        <v>4125</v>
      </c>
      <c r="E1075" s="503">
        <v>4062</v>
      </c>
      <c r="F1075" s="53">
        <f>E1075/D1075*100</f>
        <v>98.472727272727269</v>
      </c>
      <c r="G1075" s="56"/>
      <c r="H1075" s="56"/>
      <c r="I1075" s="55"/>
      <c r="J1075" s="55"/>
      <c r="K1075" s="519"/>
      <c r="L1075" s="55"/>
      <c r="M1075" s="55"/>
      <c r="N1075" s="55"/>
      <c r="O1075" s="1181"/>
      <c r="P1075" s="1181"/>
      <c r="Q1075" s="1181"/>
      <c r="R1075" s="1181"/>
      <c r="S1075" s="1181"/>
      <c r="T1075" s="1181"/>
      <c r="U1075" s="1181"/>
      <c r="V1075" s="1181"/>
      <c r="W1075" s="1181"/>
      <c r="X1075" s="1181"/>
      <c r="Y1075" s="1181"/>
      <c r="Z1075" s="2303"/>
      <c r="AA1075" s="211"/>
      <c r="AB1075" s="211"/>
      <c r="AC1075" s="211"/>
      <c r="AD1075" s="211"/>
      <c r="AE1075" s="3228"/>
      <c r="AF1075" s="3065"/>
    </row>
    <row r="1076" spans="1:120" ht="33" customHeight="1" x14ac:dyDescent="0.25">
      <c r="A1076" s="288" t="s">
        <v>343</v>
      </c>
      <c r="B1076" s="522"/>
      <c r="C1076" s="53"/>
      <c r="D1076" s="141">
        <f>ROUND(C1076/12*$A$4,0)</f>
        <v>0</v>
      </c>
      <c r="E1076" s="503"/>
      <c r="F1076" s="53"/>
      <c r="G1076" s="56"/>
      <c r="H1076" s="56"/>
      <c r="I1076" s="55"/>
      <c r="J1076" s="55"/>
      <c r="K1076" s="519"/>
      <c r="L1076" s="55"/>
      <c r="M1076" s="55"/>
      <c r="N1076" s="55"/>
      <c r="O1076" s="1181"/>
      <c r="P1076" s="1181"/>
      <c r="Q1076" s="1181"/>
      <c r="R1076" s="1181"/>
      <c r="S1076" s="1181"/>
      <c r="T1076" s="1181"/>
      <c r="U1076" s="1181"/>
      <c r="V1076" s="1181"/>
      <c r="W1076" s="1181"/>
      <c r="X1076" s="1181"/>
      <c r="Y1076" s="1181"/>
      <c r="Z1076" s="2303"/>
      <c r="AA1076" s="211"/>
      <c r="AB1076" s="211"/>
      <c r="AC1076" s="211"/>
      <c r="AD1076" s="211"/>
      <c r="AE1076" s="3228"/>
      <c r="AF1076" s="3065"/>
    </row>
    <row r="1077" spans="1:120" ht="15" customHeight="1" x14ac:dyDescent="0.25">
      <c r="A1077" s="288" t="s">
        <v>344</v>
      </c>
      <c r="B1077" s="522"/>
      <c r="C1077" s="53">
        <v>8800</v>
      </c>
      <c r="D1077" s="141">
        <f>ROUND(C1077/12*$A$4,0)</f>
        <v>8067</v>
      </c>
      <c r="E1077" s="503">
        <v>9514</v>
      </c>
      <c r="F1077" s="53">
        <f>E1077/D1077*100</f>
        <v>117.93727531920169</v>
      </c>
      <c r="G1077" s="56"/>
      <c r="H1077" s="56"/>
      <c r="I1077" s="55"/>
      <c r="J1077" s="55"/>
      <c r="K1077" s="519"/>
      <c r="L1077" s="55"/>
      <c r="M1077" s="55"/>
      <c r="N1077" s="55"/>
      <c r="O1077" s="1181"/>
      <c r="P1077" s="1181"/>
      <c r="Q1077" s="1181"/>
      <c r="R1077" s="1181"/>
      <c r="S1077" s="1181"/>
      <c r="T1077" s="1181"/>
      <c r="U1077" s="1181"/>
      <c r="V1077" s="1181"/>
      <c r="W1077" s="1181"/>
      <c r="X1077" s="1181"/>
      <c r="Y1077" s="1181"/>
      <c r="Z1077" s="2303"/>
      <c r="AA1077" s="211"/>
      <c r="AB1077" s="211"/>
      <c r="AC1077" s="211"/>
      <c r="AD1077" s="211"/>
      <c r="AE1077" s="3228"/>
      <c r="AF1077" s="3065"/>
    </row>
    <row r="1078" spans="1:120" ht="15" customHeight="1" x14ac:dyDescent="0.25">
      <c r="A1078" s="288" t="s">
        <v>457</v>
      </c>
      <c r="B1078" s="522"/>
      <c r="C1078" s="53">
        <v>48713</v>
      </c>
      <c r="D1078" s="141">
        <f>ROUND(C1078/12*$A$4,0)</f>
        <v>44654</v>
      </c>
      <c r="E1078" s="503">
        <v>38607</v>
      </c>
      <c r="F1078" s="53">
        <f>E1078/D1078*100</f>
        <v>86.458100058225469</v>
      </c>
      <c r="G1078" s="56"/>
      <c r="H1078" s="56"/>
      <c r="I1078" s="55"/>
      <c r="J1078" s="55"/>
      <c r="K1078" s="519"/>
      <c r="L1078" s="55"/>
      <c r="M1078" s="55"/>
      <c r="N1078" s="55"/>
      <c r="O1078" s="1181"/>
      <c r="P1078" s="1181"/>
      <c r="Q1078" s="1181"/>
      <c r="R1078" s="1181"/>
      <c r="S1078" s="1181"/>
      <c r="T1078" s="1181"/>
      <c r="U1078" s="1181"/>
      <c r="V1078" s="1181"/>
      <c r="W1078" s="1181"/>
      <c r="X1078" s="1181"/>
      <c r="Y1078" s="1181"/>
      <c r="Z1078" s="2303"/>
      <c r="AA1078" s="211"/>
      <c r="AB1078" s="211"/>
      <c r="AC1078" s="211"/>
      <c r="AD1078" s="211"/>
      <c r="AE1078" s="3228"/>
      <c r="AF1078" s="3065"/>
    </row>
    <row r="1079" spans="1:120" ht="15" customHeight="1" x14ac:dyDescent="0.25">
      <c r="A1079" s="288" t="s">
        <v>336</v>
      </c>
      <c r="B1079" s="522"/>
      <c r="C1079" s="53"/>
      <c r="D1079" s="141"/>
      <c r="E1079" s="503"/>
      <c r="F1079" s="53"/>
      <c r="G1079" s="56"/>
      <c r="H1079" s="56"/>
      <c r="I1079" s="55"/>
      <c r="J1079" s="55"/>
      <c r="K1079" s="519"/>
      <c r="L1079" s="55"/>
      <c r="M1079" s="55"/>
      <c r="N1079" s="55"/>
      <c r="O1079" s="1181"/>
      <c r="P1079" s="1181"/>
      <c r="Q1079" s="1181"/>
      <c r="R1079" s="1181"/>
      <c r="S1079" s="1181"/>
      <c r="T1079" s="1181"/>
      <c r="U1079" s="1181"/>
      <c r="V1079" s="1181"/>
      <c r="W1079" s="1181"/>
      <c r="X1079" s="1181"/>
      <c r="Y1079" s="1181"/>
      <c r="Z1079" s="2303"/>
      <c r="AA1079" s="211"/>
      <c r="AB1079" s="211"/>
      <c r="AC1079" s="211"/>
      <c r="AD1079" s="211"/>
      <c r="AE1079" s="3228"/>
      <c r="AF1079" s="3065"/>
    </row>
    <row r="1080" spans="1:120" s="98" customFormat="1" ht="34.5" customHeight="1" x14ac:dyDescent="0.2">
      <c r="A1080" s="508" t="s">
        <v>183</v>
      </c>
      <c r="B1080" s="508"/>
      <c r="C1080" s="57">
        <f>SUM(C1073+C1078*3.2)</f>
        <v>169181.6</v>
      </c>
      <c r="D1080" s="140">
        <f>SUM(D1073+D1078*3.2)</f>
        <v>155084.80000000002</v>
      </c>
      <c r="E1080" s="520">
        <f>SUM(E1073+E1078*3.2)</f>
        <v>137118.40000000002</v>
      </c>
      <c r="F1080" s="57">
        <f>E1080/D1080*100</f>
        <v>88.415112248266752</v>
      </c>
      <c r="G1080" s="56"/>
      <c r="H1080" s="56"/>
      <c r="I1080" s="55"/>
      <c r="J1080" s="55"/>
      <c r="K1080" s="519"/>
      <c r="L1080" s="55"/>
      <c r="M1080" s="55"/>
      <c r="N1080" s="55"/>
      <c r="O1080" s="1181"/>
      <c r="P1080" s="1181"/>
      <c r="Q1080" s="1181"/>
      <c r="R1080" s="1181"/>
      <c r="S1080" s="1181"/>
      <c r="T1080" s="1181"/>
      <c r="U1080" s="1181"/>
      <c r="V1080" s="1181"/>
      <c r="W1080" s="1181"/>
      <c r="X1080" s="1181"/>
      <c r="Y1080" s="1181"/>
      <c r="Z1080" s="2303"/>
      <c r="AA1080" s="211"/>
      <c r="AB1080" s="211"/>
      <c r="AC1080" s="211"/>
      <c r="AD1080" s="211"/>
      <c r="AE1080" s="3228"/>
      <c r="AF1080" s="3086"/>
      <c r="AG1080" s="412"/>
      <c r="AH1080" s="412"/>
      <c r="AI1080" s="412"/>
      <c r="AJ1080" s="412"/>
      <c r="AK1080" s="412"/>
      <c r="AL1080" s="412"/>
      <c r="AM1080" s="412"/>
      <c r="AN1080" s="412"/>
      <c r="AO1080" s="412"/>
      <c r="AP1080" s="412"/>
      <c r="AQ1080" s="412"/>
      <c r="AR1080" s="412"/>
      <c r="AS1080" s="412"/>
      <c r="AT1080" s="412"/>
      <c r="AU1080" s="412"/>
      <c r="AV1080" s="412"/>
      <c r="AW1080" s="412"/>
      <c r="AX1080" s="412"/>
      <c r="AY1080" s="412"/>
      <c r="AZ1080" s="412"/>
      <c r="BA1080" s="412"/>
      <c r="BB1080" s="412"/>
      <c r="BC1080" s="412"/>
      <c r="BD1080" s="412"/>
      <c r="BE1080" s="412"/>
      <c r="BF1080" s="412"/>
      <c r="BG1080" s="412"/>
      <c r="BH1080" s="412"/>
      <c r="BI1080" s="412"/>
      <c r="BJ1080" s="412"/>
      <c r="BK1080" s="412"/>
      <c r="BL1080" s="412"/>
      <c r="BM1080" s="412"/>
      <c r="BN1080" s="412"/>
      <c r="BO1080" s="412"/>
      <c r="BP1080" s="412"/>
      <c r="BQ1080" s="412"/>
      <c r="BR1080" s="412"/>
      <c r="BS1080" s="412"/>
      <c r="BT1080" s="412"/>
      <c r="BU1080" s="412"/>
      <c r="BV1080" s="412"/>
      <c r="BW1080" s="412"/>
      <c r="BX1080" s="412"/>
      <c r="BY1080" s="412"/>
      <c r="BZ1080" s="412"/>
      <c r="CA1080" s="412"/>
      <c r="CB1080" s="412"/>
      <c r="CC1080" s="412"/>
      <c r="CD1080" s="412"/>
      <c r="CE1080" s="412"/>
      <c r="CF1080" s="412"/>
      <c r="CG1080" s="412"/>
      <c r="CH1080" s="412"/>
      <c r="CI1080" s="412"/>
      <c r="CJ1080" s="412"/>
      <c r="CK1080" s="412"/>
      <c r="CL1080" s="412"/>
      <c r="CM1080" s="412"/>
      <c r="CN1080" s="412"/>
      <c r="CO1080" s="412"/>
      <c r="CP1080" s="412"/>
      <c r="CQ1080" s="412"/>
      <c r="CR1080" s="412"/>
      <c r="CS1080" s="412"/>
      <c r="CT1080" s="412"/>
      <c r="CU1080" s="412"/>
      <c r="CV1080" s="412"/>
      <c r="CW1080" s="412"/>
      <c r="CX1080" s="412"/>
      <c r="CY1080" s="412"/>
      <c r="CZ1080" s="412"/>
      <c r="DA1080" s="412"/>
      <c r="DB1080" s="412"/>
      <c r="DC1080" s="412"/>
      <c r="DD1080" s="412"/>
      <c r="DE1080" s="412"/>
      <c r="DF1080" s="412"/>
      <c r="DG1080" s="412"/>
      <c r="DH1080" s="412"/>
      <c r="DI1080" s="412"/>
      <c r="DJ1080" s="412"/>
      <c r="DK1080" s="412"/>
      <c r="DL1080" s="412"/>
      <c r="DM1080" s="412"/>
      <c r="DN1080" s="412"/>
      <c r="DO1080" s="412"/>
      <c r="DP1080" s="412"/>
    </row>
    <row r="1081" spans="1:120" ht="27" customHeight="1" x14ac:dyDescent="0.25">
      <c r="A1081" s="754" t="s">
        <v>345</v>
      </c>
      <c r="B1081" s="754"/>
      <c r="C1081" s="53"/>
      <c r="D1081" s="141"/>
      <c r="E1081" s="503"/>
      <c r="F1081" s="53"/>
      <c r="G1081" s="56"/>
      <c r="H1081" s="56"/>
      <c r="I1081" s="55"/>
      <c r="J1081" s="55"/>
      <c r="K1081" s="519"/>
      <c r="L1081" s="55"/>
      <c r="M1081" s="55"/>
      <c r="N1081" s="55"/>
      <c r="O1081" s="1181"/>
      <c r="P1081" s="1181"/>
      <c r="Q1081" s="1181"/>
      <c r="R1081" s="1181"/>
      <c r="S1081" s="1181"/>
      <c r="T1081" s="1181"/>
      <c r="U1081" s="1181"/>
      <c r="V1081" s="1181"/>
      <c r="W1081" s="1181"/>
      <c r="X1081" s="1181"/>
      <c r="Y1081" s="1181"/>
      <c r="Z1081" s="2303"/>
      <c r="AA1081" s="211"/>
      <c r="AB1081" s="211"/>
      <c r="AC1081" s="211"/>
      <c r="AD1081" s="211"/>
      <c r="AE1081" s="3228"/>
      <c r="AF1081" s="3065"/>
    </row>
    <row r="1082" spans="1:120" ht="24.75" customHeight="1" x14ac:dyDescent="0.25">
      <c r="A1082" s="288" t="s">
        <v>217</v>
      </c>
      <c r="B1082" s="522"/>
      <c r="C1082" s="53">
        <f>SUM(C1084,C1087)</f>
        <v>12146</v>
      </c>
      <c r="D1082" s="141">
        <f>SUM(D1084,D1087)</f>
        <v>11134</v>
      </c>
      <c r="E1082" s="503">
        <f>SUM(E1084,E1087)</f>
        <v>10532</v>
      </c>
      <c r="F1082" s="53">
        <f>E1082/D1082*100</f>
        <v>94.593138135440995</v>
      </c>
      <c r="G1082" s="56"/>
      <c r="H1082" s="56"/>
      <c r="I1082" s="55"/>
      <c r="J1082" s="55"/>
      <c r="K1082" s="519"/>
      <c r="L1082" s="55"/>
      <c r="M1082" s="55"/>
      <c r="N1082" s="55"/>
      <c r="O1082" s="1181"/>
      <c r="P1082" s="1181"/>
      <c r="Q1082" s="1181"/>
      <c r="R1082" s="1181"/>
      <c r="S1082" s="1181"/>
      <c r="T1082" s="1181"/>
      <c r="U1082" s="1181"/>
      <c r="V1082" s="1181"/>
      <c r="W1082" s="1181"/>
      <c r="X1082" s="1181"/>
      <c r="Y1082" s="1181"/>
      <c r="Z1082" s="2303"/>
      <c r="AA1082" s="211"/>
      <c r="AB1082" s="211"/>
      <c r="AC1082" s="211"/>
      <c r="AD1082" s="211"/>
      <c r="AE1082" s="3228"/>
      <c r="AF1082" s="3065"/>
    </row>
    <row r="1083" spans="1:120" ht="22.5" customHeight="1" x14ac:dyDescent="0.25">
      <c r="A1083" s="288" t="s">
        <v>341</v>
      </c>
      <c r="B1083" s="522"/>
      <c r="C1083" s="53"/>
      <c r="D1083" s="141"/>
      <c r="E1083" s="503"/>
      <c r="F1083" s="53"/>
      <c r="G1083" s="56"/>
      <c r="H1083" s="56"/>
      <c r="I1083" s="55"/>
      <c r="J1083" s="55"/>
      <c r="K1083" s="519"/>
      <c r="L1083" s="55"/>
      <c r="M1083" s="55"/>
      <c r="N1083" s="55"/>
      <c r="O1083" s="1181"/>
      <c r="P1083" s="1181"/>
      <c r="Q1083" s="1181"/>
      <c r="R1083" s="1181"/>
      <c r="S1083" s="1181"/>
      <c r="T1083" s="1181"/>
      <c r="U1083" s="1181"/>
      <c r="V1083" s="1181"/>
      <c r="W1083" s="1181"/>
      <c r="X1083" s="1181"/>
      <c r="Y1083" s="1181"/>
      <c r="Z1083" s="2303"/>
      <c r="AA1083" s="211"/>
      <c r="AB1083" s="211"/>
      <c r="AC1083" s="211"/>
      <c r="AD1083" s="211"/>
      <c r="AE1083" s="3228"/>
      <c r="AF1083" s="3065"/>
    </row>
    <row r="1084" spans="1:120" ht="39.950000000000003" customHeight="1" x14ac:dyDescent="0.25">
      <c r="A1084" s="296" t="s">
        <v>346</v>
      </c>
      <c r="B1084" s="522"/>
      <c r="C1084" s="53">
        <f>SUM(C1085:C1086)</f>
        <v>11666</v>
      </c>
      <c r="D1084" s="53">
        <f>SUM(D1085:D1086)</f>
        <v>10694</v>
      </c>
      <c r="E1084" s="53">
        <f>SUM(E1085:E1086)</f>
        <v>10077</v>
      </c>
      <c r="F1084" s="53">
        <f>E1084/D1084*100</f>
        <v>94.230409575462886</v>
      </c>
      <c r="G1084" s="56"/>
      <c r="H1084" s="56"/>
      <c r="I1084" s="55"/>
      <c r="J1084" s="55"/>
      <c r="K1084" s="519"/>
      <c r="L1084" s="55"/>
      <c r="M1084" s="55"/>
      <c r="N1084" s="55"/>
      <c r="O1084" s="1181"/>
      <c r="P1084" s="1181"/>
      <c r="Q1084" s="1181"/>
      <c r="R1084" s="1181"/>
      <c r="S1084" s="1181"/>
      <c r="T1084" s="1181"/>
      <c r="U1084" s="1181"/>
      <c r="V1084" s="1181"/>
      <c r="W1084" s="1181"/>
      <c r="X1084" s="1181"/>
      <c r="Y1084" s="1181"/>
      <c r="Z1084" s="2303"/>
      <c r="AA1084" s="211"/>
      <c r="AB1084" s="211"/>
      <c r="AC1084" s="211"/>
      <c r="AD1084" s="211"/>
      <c r="AE1084" s="3228"/>
      <c r="AF1084" s="3064"/>
    </row>
    <row r="1085" spans="1:120" ht="39.950000000000003" customHeight="1" x14ac:dyDescent="0.25">
      <c r="A1085" s="288" t="s">
        <v>347</v>
      </c>
      <c r="B1085" s="522"/>
      <c r="C1085" s="53">
        <v>8940</v>
      </c>
      <c r="D1085" s="141">
        <f t="shared" ref="D1085:D1090" si="301">ROUND(C1085/12*$A$4,0)</f>
        <v>8195</v>
      </c>
      <c r="E1085" s="503">
        <v>7595</v>
      </c>
      <c r="F1085" s="53">
        <f>E1085/D1085*100</f>
        <v>92.678462477120192</v>
      </c>
      <c r="G1085" s="56"/>
      <c r="H1085" s="56"/>
      <c r="I1085" s="55"/>
      <c r="J1085" s="55"/>
      <c r="K1085" s="519"/>
      <c r="L1085" s="55"/>
      <c r="M1085" s="55"/>
      <c r="N1085" s="55"/>
      <c r="O1085" s="1181"/>
      <c r="P1085" s="1181"/>
      <c r="Q1085" s="1181"/>
      <c r="R1085" s="1181"/>
      <c r="S1085" s="1181"/>
      <c r="T1085" s="1181"/>
      <c r="U1085" s="1181"/>
      <c r="V1085" s="1181"/>
      <c r="W1085" s="1181"/>
      <c r="X1085" s="1181"/>
      <c r="Y1085" s="1181"/>
      <c r="Z1085" s="2303"/>
      <c r="AA1085" s="211"/>
      <c r="AB1085" s="211"/>
      <c r="AC1085" s="211"/>
      <c r="AD1085" s="211"/>
      <c r="AE1085" s="3228"/>
      <c r="AF1085" s="3065"/>
    </row>
    <row r="1086" spans="1:120" ht="39.950000000000003" customHeight="1" x14ac:dyDescent="0.25">
      <c r="A1086" s="288" t="s">
        <v>348</v>
      </c>
      <c r="B1086" s="522"/>
      <c r="C1086" s="53">
        <v>2726</v>
      </c>
      <c r="D1086" s="141">
        <f t="shared" si="301"/>
        <v>2499</v>
      </c>
      <c r="E1086" s="503">
        <v>2482</v>
      </c>
      <c r="F1086" s="53">
        <f>E1086/D1086*100</f>
        <v>99.319727891156461</v>
      </c>
      <c r="G1086" s="56"/>
      <c r="H1086" s="56"/>
      <c r="I1086" s="55"/>
      <c r="J1086" s="55"/>
      <c r="K1086" s="519"/>
      <c r="L1086" s="55"/>
      <c r="M1086" s="55"/>
      <c r="N1086" s="55"/>
      <c r="O1086" s="1181"/>
      <c r="P1086" s="1181"/>
      <c r="Q1086" s="1181"/>
      <c r="R1086" s="1181"/>
      <c r="S1086" s="1181"/>
      <c r="T1086" s="1181"/>
      <c r="U1086" s="1181"/>
      <c r="V1086" s="1181"/>
      <c r="W1086" s="1181"/>
      <c r="X1086" s="1181"/>
      <c r="Y1086" s="1181"/>
      <c r="Z1086" s="2303"/>
      <c r="AA1086" s="211"/>
      <c r="AB1086" s="211"/>
      <c r="AC1086" s="211"/>
      <c r="AD1086" s="211"/>
      <c r="AE1086" s="3228"/>
      <c r="AF1086" s="3065"/>
    </row>
    <row r="1087" spans="1:120" ht="45.75" customHeight="1" x14ac:dyDescent="0.25">
      <c r="A1087" s="296" t="s">
        <v>349</v>
      </c>
      <c r="B1087" s="522"/>
      <c r="C1087" s="53">
        <f>SUM(C1088)</f>
        <v>480</v>
      </c>
      <c r="D1087" s="53">
        <f>SUM(D1088)</f>
        <v>440</v>
      </c>
      <c r="E1087" s="53">
        <f>SUM(E1088)</f>
        <v>455</v>
      </c>
      <c r="F1087" s="53">
        <f>E1087/D1087*100</f>
        <v>103.40909090909092</v>
      </c>
      <c r="G1087" s="56"/>
      <c r="H1087" s="56"/>
      <c r="I1087" s="55"/>
      <c r="J1087" s="55"/>
      <c r="K1087" s="519"/>
      <c r="L1087" s="55"/>
      <c r="M1087" s="55"/>
      <c r="N1087" s="55"/>
      <c r="O1087" s="1181"/>
      <c r="P1087" s="1181"/>
      <c r="Q1087" s="1181"/>
      <c r="R1087" s="1181"/>
      <c r="S1087" s="1181"/>
      <c r="T1087" s="1181"/>
      <c r="U1087" s="1181"/>
      <c r="V1087" s="1181"/>
      <c r="W1087" s="1181"/>
      <c r="X1087" s="1181"/>
      <c r="Y1087" s="1181"/>
      <c r="Z1087" s="2303"/>
      <c r="AA1087" s="211"/>
      <c r="AB1087" s="211"/>
      <c r="AC1087" s="211"/>
      <c r="AD1087" s="211"/>
      <c r="AE1087" s="3228"/>
      <c r="AF1087" s="3064"/>
    </row>
    <row r="1088" spans="1:120" ht="27.75" customHeight="1" x14ac:dyDescent="0.25">
      <c r="A1088" s="288" t="s">
        <v>350</v>
      </c>
      <c r="B1088" s="522"/>
      <c r="C1088" s="53">
        <v>480</v>
      </c>
      <c r="D1088" s="141">
        <f t="shared" si="301"/>
        <v>440</v>
      </c>
      <c r="E1088" s="503">
        <v>455</v>
      </c>
      <c r="F1088" s="53">
        <f>E1088/D1088*100</f>
        <v>103.40909090909092</v>
      </c>
      <c r="G1088" s="56"/>
      <c r="H1088" s="56"/>
      <c r="I1088" s="55"/>
      <c r="J1088" s="55"/>
      <c r="K1088" s="519"/>
      <c r="L1088" s="55"/>
      <c r="M1088" s="55"/>
      <c r="N1088" s="55"/>
      <c r="O1088" s="1181"/>
      <c r="P1088" s="1181"/>
      <c r="Q1088" s="1181"/>
      <c r="R1088" s="1181"/>
      <c r="S1088" s="1181"/>
      <c r="T1088" s="1181"/>
      <c r="U1088" s="1181"/>
      <c r="V1088" s="1181"/>
      <c r="W1088" s="1181"/>
      <c r="X1088" s="1181"/>
      <c r="Y1088" s="1181"/>
      <c r="Z1088" s="2303"/>
      <c r="AA1088" s="211"/>
      <c r="AB1088" s="211"/>
      <c r="AC1088" s="211"/>
      <c r="AD1088" s="211"/>
      <c r="AE1088" s="3228"/>
      <c r="AF1088" s="3065"/>
    </row>
    <row r="1089" spans="1:120" ht="24" customHeight="1" x14ac:dyDescent="0.25">
      <c r="A1089" s="288" t="s">
        <v>169</v>
      </c>
      <c r="B1089" s="522"/>
      <c r="C1089" s="53"/>
      <c r="D1089" s="141">
        <f t="shared" si="301"/>
        <v>0</v>
      </c>
      <c r="E1089" s="503"/>
      <c r="F1089" s="53"/>
      <c r="G1089" s="56"/>
      <c r="H1089" s="56"/>
      <c r="I1089" s="55"/>
      <c r="J1089" s="55"/>
      <c r="K1089" s="519"/>
      <c r="L1089" s="55"/>
      <c r="M1089" s="55"/>
      <c r="N1089" s="55"/>
      <c r="O1089" s="1181"/>
      <c r="P1089" s="1181"/>
      <c r="Q1089" s="1181"/>
      <c r="R1089" s="1181"/>
      <c r="S1089" s="1181"/>
      <c r="T1089" s="1181"/>
      <c r="U1089" s="1181"/>
      <c r="V1089" s="1181"/>
      <c r="W1089" s="1181"/>
      <c r="X1089" s="1181"/>
      <c r="Y1089" s="1181"/>
      <c r="Z1089" s="2303"/>
      <c r="AA1089" s="211"/>
      <c r="AB1089" s="211"/>
      <c r="AC1089" s="211"/>
      <c r="AD1089" s="211"/>
      <c r="AE1089" s="3228"/>
      <c r="AF1089" s="3065"/>
    </row>
    <row r="1090" spans="1:120" ht="31.5" customHeight="1" x14ac:dyDescent="0.25">
      <c r="A1090" s="758" t="s">
        <v>170</v>
      </c>
      <c r="B1090" s="522"/>
      <c r="C1090" s="53">
        <v>14000</v>
      </c>
      <c r="D1090" s="141">
        <f t="shared" si="301"/>
        <v>12833</v>
      </c>
      <c r="E1090" s="503">
        <v>12287</v>
      </c>
      <c r="F1090" s="53">
        <f>E1090/D1090*100</f>
        <v>95.745344034909991</v>
      </c>
      <c r="G1090" s="56"/>
      <c r="H1090" s="56"/>
      <c r="I1090" s="55"/>
      <c r="J1090" s="55"/>
      <c r="K1090" s="519"/>
      <c r="L1090" s="55"/>
      <c r="M1090" s="55"/>
      <c r="N1090" s="55"/>
      <c r="O1090" s="1181"/>
      <c r="P1090" s="1181"/>
      <c r="Q1090" s="1181"/>
      <c r="R1090" s="1181"/>
      <c r="S1090" s="1181"/>
      <c r="T1090" s="1181"/>
      <c r="U1090" s="1181"/>
      <c r="V1090" s="1181"/>
      <c r="W1090" s="1181"/>
      <c r="X1090" s="1181"/>
      <c r="Y1090" s="1181"/>
      <c r="Z1090" s="2303"/>
      <c r="AA1090" s="211"/>
      <c r="AB1090" s="211"/>
      <c r="AC1090" s="211"/>
      <c r="AD1090" s="211"/>
      <c r="AE1090" s="3228"/>
      <c r="AF1090" s="3065"/>
    </row>
    <row r="1091" spans="1:120" ht="26.25" customHeight="1" x14ac:dyDescent="0.25">
      <c r="A1091" s="1729" t="s">
        <v>178</v>
      </c>
      <c r="B1091" s="1707"/>
      <c r="C1091" s="66">
        <f>SUM(C1090,C1082)</f>
        <v>26146</v>
      </c>
      <c r="D1091" s="66">
        <f>SUM(D1090,D1082)</f>
        <v>23967</v>
      </c>
      <c r="E1091" s="66">
        <f>SUM(E1090,E1082)</f>
        <v>22819</v>
      </c>
      <c r="F1091" s="66">
        <f>E1091/D1091*100</f>
        <v>95.210080527391824</v>
      </c>
      <c r="G1091" s="64"/>
      <c r="H1091" s="64"/>
      <c r="I1091" s="1256"/>
      <c r="J1091" s="1256"/>
      <c r="K1091" s="1614"/>
      <c r="L1091" s="1256"/>
      <c r="M1091" s="1256"/>
      <c r="N1091" s="1256"/>
      <c r="O1091" s="1183"/>
      <c r="P1091" s="1183"/>
      <c r="Q1091" s="1183"/>
      <c r="R1091" s="1183"/>
      <c r="S1091" s="1183"/>
      <c r="T1091" s="1183"/>
      <c r="U1091" s="1183"/>
      <c r="V1091" s="1183"/>
      <c r="W1091" s="1183"/>
      <c r="X1091" s="1183"/>
      <c r="Y1091" s="1183"/>
      <c r="Z1091" s="2304"/>
      <c r="AA1091" s="2317"/>
      <c r="AB1091" s="2317"/>
      <c r="AC1091" s="2317"/>
      <c r="AD1091" s="2317"/>
      <c r="AE1091" s="3229"/>
      <c r="AF1091" s="3067"/>
    </row>
    <row r="1092" spans="1:120" ht="22.5" customHeight="1" x14ac:dyDescent="0.25">
      <c r="A1092" s="130" t="s">
        <v>179</v>
      </c>
      <c r="B1092" s="1608"/>
      <c r="C1092" s="1274">
        <f>SUM(C1091,C1080)</f>
        <v>195327.6</v>
      </c>
      <c r="D1092" s="1274">
        <f>SUM(D1091,D1080)</f>
        <v>179051.80000000002</v>
      </c>
      <c r="E1092" s="1274">
        <f>SUM(E1091,E1080)</f>
        <v>159937.40000000002</v>
      </c>
      <c r="F1092" s="17">
        <f>E1092/D1092*100</f>
        <v>89.324653536015845</v>
      </c>
      <c r="G1092" s="277"/>
      <c r="H1092" s="277"/>
      <c r="I1092" s="17"/>
      <c r="J1092" s="17"/>
      <c r="K1092" s="1735"/>
      <c r="L1092" s="17"/>
      <c r="M1092" s="17"/>
      <c r="N1092" s="17"/>
      <c r="O1092" s="531">
        <v>93794.799155555549</v>
      </c>
      <c r="P1092" s="531">
        <v>94067.332955555554</v>
      </c>
      <c r="Q1092" s="531">
        <v>94067.332955555554</v>
      </c>
      <c r="R1092" s="531">
        <v>94067.332955555554</v>
      </c>
      <c r="S1092" s="531">
        <v>93824.690555555542</v>
      </c>
      <c r="T1092" s="531">
        <v>93824.690555555542</v>
      </c>
      <c r="U1092" s="531">
        <v>93824.690555555542</v>
      </c>
      <c r="V1092" s="531">
        <v>93824.690555555542</v>
      </c>
      <c r="W1092" s="531">
        <v>93721.500140000004</v>
      </c>
      <c r="X1092" s="531">
        <v>93721.500140000004</v>
      </c>
      <c r="Y1092" s="531">
        <v>93721.500140000004</v>
      </c>
      <c r="Z1092" s="2305">
        <f>O1092/12*$A$4+(P1092-O1092)/11*10+(Q1092-P1092)/10*9+(R1092-Q1092)/9*8+(S1092-R1092)/8*7+(T1092-S1092)/7*6+(U1092-T1092)/6*5+(V1092-U1092)/5*4+(W1092-V1092)/4*3+(X1092-W1092)/3*2+(Y1092-X1092)/2*1</f>
        <v>85936.618980925938</v>
      </c>
      <c r="AA1092" s="1353">
        <f>AE1092-AC1092</f>
        <v>85323.586320000002</v>
      </c>
      <c r="AB1092" s="1353">
        <f>AA1092-Z1092</f>
        <v>-613.03266092593549</v>
      </c>
      <c r="AC1092" s="1353">
        <v>-800.73775000000001</v>
      </c>
      <c r="AD1092" s="1353"/>
      <c r="AE1092" s="3230">
        <v>84522.848570000002</v>
      </c>
      <c r="AF1092" s="3083"/>
    </row>
    <row r="1093" spans="1:120" ht="15" customHeight="1" x14ac:dyDescent="0.25">
      <c r="A1093" s="390" t="s">
        <v>33</v>
      </c>
      <c r="B1093" s="1461"/>
      <c r="C1093" s="92"/>
      <c r="D1093" s="92"/>
      <c r="E1093" s="1584"/>
      <c r="F1093" s="92"/>
      <c r="G1093" s="267"/>
      <c r="H1093" s="267"/>
      <c r="I1093" s="489"/>
      <c r="J1093" s="489"/>
      <c r="K1093" s="1722"/>
      <c r="L1093" s="489"/>
      <c r="M1093" s="489"/>
      <c r="N1093" s="489"/>
      <c r="O1093" s="1182"/>
      <c r="P1093" s="1182"/>
      <c r="Q1093" s="1182"/>
      <c r="R1093" s="1182"/>
      <c r="S1093" s="1182"/>
      <c r="T1093" s="1182"/>
      <c r="U1093" s="1182"/>
      <c r="V1093" s="1182"/>
      <c r="W1093" s="1182"/>
      <c r="X1093" s="1182"/>
      <c r="Y1093" s="1182"/>
      <c r="Z1093" s="2306"/>
      <c r="AA1093" s="2320"/>
      <c r="AB1093" s="2320"/>
      <c r="AC1093" s="2320"/>
      <c r="AD1093" s="2320"/>
      <c r="AE1093" s="3231"/>
      <c r="AF1093" s="2992"/>
    </row>
    <row r="1094" spans="1:120" ht="15" customHeight="1" x14ac:dyDescent="0.25">
      <c r="A1094" s="47" t="s">
        <v>16</v>
      </c>
      <c r="B1094" s="447">
        <v>240</v>
      </c>
      <c r="C1094" s="36">
        <v>1838</v>
      </c>
      <c r="D1094" s="141">
        <f>ROUND(C1094/12*$A$4,0)</f>
        <v>1685</v>
      </c>
      <c r="E1094" s="406">
        <v>1711</v>
      </c>
      <c r="F1094" s="141">
        <f>E1094/D1094*100</f>
        <v>101.54302670623146</v>
      </c>
      <c r="G1094" s="50">
        <v>8</v>
      </c>
      <c r="H1094" s="154">
        <f>K1094/E1094</f>
        <v>7.9731151373465812</v>
      </c>
      <c r="I1094" s="163">
        <f>ROUND(C1094*G1094,0)</f>
        <v>14704</v>
      </c>
      <c r="J1094" s="163">
        <f>ROUND(D1094*G1094,0)</f>
        <v>13480</v>
      </c>
      <c r="K1094" s="408">
        <v>13642</v>
      </c>
      <c r="L1094" s="163">
        <f>K1094/J1094*100</f>
        <v>101.20178041543026</v>
      </c>
      <c r="M1094" s="163">
        <f>ROUND(I1094/B1094,0)</f>
        <v>61</v>
      </c>
      <c r="N1094" s="163">
        <f>K1094/$A$4*12/M1094</f>
        <v>243.97019374068557</v>
      </c>
      <c r="O1094" s="1181"/>
      <c r="P1094" s="1181"/>
      <c r="Q1094" s="1181"/>
      <c r="R1094" s="1181"/>
      <c r="S1094" s="1181"/>
      <c r="T1094" s="1181"/>
      <c r="U1094" s="1181"/>
      <c r="V1094" s="1181"/>
      <c r="W1094" s="1181"/>
      <c r="X1094" s="1181"/>
      <c r="Y1094" s="1181"/>
      <c r="Z1094" s="2303">
        <f>O1094/12</f>
        <v>0</v>
      </c>
      <c r="AA1094" s="211">
        <f>AE1094-AC1094</f>
        <v>0</v>
      </c>
      <c r="AB1094" s="211">
        <f>AA1094-Z1094</f>
        <v>0</v>
      </c>
      <c r="AC1094" s="211"/>
      <c r="AD1094" s="211"/>
      <c r="AE1094" s="3228"/>
      <c r="AF1094" s="2948"/>
    </row>
    <row r="1095" spans="1:120" s="98" customFormat="1" ht="15" customHeight="1" x14ac:dyDescent="0.25">
      <c r="A1095" s="1446" t="s">
        <v>265</v>
      </c>
      <c r="B1095" s="1723"/>
      <c r="C1095" s="90">
        <f t="shared" ref="C1095:E1096" si="302">SUM(C1094)</f>
        <v>1838</v>
      </c>
      <c r="D1095" s="90">
        <f t="shared" si="302"/>
        <v>1685</v>
      </c>
      <c r="E1095" s="90">
        <f t="shared" si="302"/>
        <v>1711</v>
      </c>
      <c r="F1095" s="191">
        <f>E1095/D1095*100</f>
        <v>101.54302670623146</v>
      </c>
      <c r="G1095" s="64">
        <v>8</v>
      </c>
      <c r="H1095" s="278">
        <f>K1095/E1095</f>
        <v>7.9731151373465812</v>
      </c>
      <c r="I1095" s="192">
        <f t="shared" ref="I1095:K1096" si="303">SUM(I1094)</f>
        <v>14704</v>
      </c>
      <c r="J1095" s="192">
        <f t="shared" si="303"/>
        <v>13480</v>
      </c>
      <c r="K1095" s="1460">
        <f t="shared" si="303"/>
        <v>13642</v>
      </c>
      <c r="L1095" s="192">
        <f>K1095/J1095*100</f>
        <v>101.20178041543026</v>
      </c>
      <c r="M1095" s="192">
        <f>SUM(M1094)</f>
        <v>61</v>
      </c>
      <c r="N1095" s="366">
        <f>K1095/$A$4*12/M1095</f>
        <v>243.97019374068557</v>
      </c>
      <c r="O1095" s="1183"/>
      <c r="P1095" s="1183"/>
      <c r="Q1095" s="1183"/>
      <c r="R1095" s="1183"/>
      <c r="S1095" s="1183"/>
      <c r="T1095" s="1183"/>
      <c r="U1095" s="1183"/>
      <c r="V1095" s="1183"/>
      <c r="W1095" s="1183"/>
      <c r="X1095" s="1183"/>
      <c r="Y1095" s="1183"/>
      <c r="Z1095" s="2304"/>
      <c r="AA1095" s="2317"/>
      <c r="AB1095" s="2317"/>
      <c r="AC1095" s="2317"/>
      <c r="AD1095" s="2317"/>
      <c r="AE1095" s="3229"/>
      <c r="AF1095" s="3077"/>
      <c r="AG1095" s="412"/>
      <c r="AH1095" s="412"/>
      <c r="AI1095" s="412"/>
      <c r="AJ1095" s="412"/>
      <c r="AK1095" s="412"/>
      <c r="AL1095" s="412"/>
      <c r="AM1095" s="412"/>
      <c r="AN1095" s="412"/>
      <c r="AO1095" s="412"/>
      <c r="AP1095" s="412"/>
      <c r="AQ1095" s="412"/>
      <c r="AR1095" s="412"/>
      <c r="AS1095" s="412"/>
      <c r="AT1095" s="412"/>
      <c r="AU1095" s="412"/>
      <c r="AV1095" s="412"/>
      <c r="AW1095" s="412"/>
      <c r="AX1095" s="412"/>
      <c r="AY1095" s="412"/>
      <c r="AZ1095" s="412"/>
      <c r="BA1095" s="412"/>
      <c r="BB1095" s="412"/>
      <c r="BC1095" s="412"/>
      <c r="BD1095" s="412"/>
      <c r="BE1095" s="412"/>
      <c r="BF1095" s="412"/>
      <c r="BG1095" s="412"/>
      <c r="BH1095" s="412"/>
      <c r="BI1095" s="412"/>
      <c r="BJ1095" s="412"/>
      <c r="BK1095" s="412"/>
      <c r="BL1095" s="412"/>
      <c r="BM1095" s="412"/>
      <c r="BN1095" s="412"/>
      <c r="BO1095" s="412"/>
      <c r="BP1095" s="412"/>
      <c r="BQ1095" s="412"/>
      <c r="BR1095" s="412"/>
      <c r="BS1095" s="412"/>
      <c r="BT1095" s="412"/>
      <c r="BU1095" s="412"/>
      <c r="BV1095" s="412"/>
      <c r="BW1095" s="412"/>
      <c r="BX1095" s="412"/>
      <c r="BY1095" s="412"/>
      <c r="BZ1095" s="412"/>
      <c r="CA1095" s="412"/>
      <c r="CB1095" s="412"/>
      <c r="CC1095" s="412"/>
      <c r="CD1095" s="412"/>
      <c r="CE1095" s="412"/>
      <c r="CF1095" s="412"/>
      <c r="CG1095" s="412"/>
      <c r="CH1095" s="412"/>
      <c r="CI1095" s="412"/>
      <c r="CJ1095" s="412"/>
      <c r="CK1095" s="412"/>
      <c r="CL1095" s="412"/>
      <c r="CM1095" s="412"/>
      <c r="CN1095" s="412"/>
      <c r="CO1095" s="412"/>
      <c r="CP1095" s="412"/>
      <c r="CQ1095" s="412"/>
      <c r="CR1095" s="412"/>
      <c r="CS1095" s="412"/>
      <c r="CT1095" s="412"/>
      <c r="CU1095" s="412"/>
      <c r="CV1095" s="412"/>
      <c r="CW1095" s="412"/>
      <c r="CX1095" s="412"/>
      <c r="CY1095" s="412"/>
      <c r="CZ1095" s="412"/>
      <c r="DA1095" s="412"/>
      <c r="DB1095" s="412"/>
      <c r="DC1095" s="412"/>
      <c r="DD1095" s="412"/>
      <c r="DE1095" s="412"/>
      <c r="DF1095" s="412"/>
      <c r="DG1095" s="412"/>
      <c r="DH1095" s="412"/>
      <c r="DI1095" s="412"/>
      <c r="DJ1095" s="412"/>
      <c r="DK1095" s="412"/>
      <c r="DL1095" s="412"/>
      <c r="DM1095" s="412"/>
      <c r="DN1095" s="412"/>
      <c r="DO1095" s="412"/>
      <c r="DP1095" s="412"/>
    </row>
    <row r="1096" spans="1:120" ht="29.25" customHeight="1" thickBot="1" x14ac:dyDescent="0.3">
      <c r="A1096" s="1210" t="s">
        <v>392</v>
      </c>
      <c r="B1096" s="1475"/>
      <c r="C1096" s="1291">
        <f t="shared" si="302"/>
        <v>1838</v>
      </c>
      <c r="D1096" s="1291">
        <f t="shared" si="302"/>
        <v>1685</v>
      </c>
      <c r="E1096" s="1291">
        <f t="shared" si="302"/>
        <v>1711</v>
      </c>
      <c r="F1096" s="1291">
        <f>E1096/D1096*100</f>
        <v>101.54302670623146</v>
      </c>
      <c r="G1096" s="1295">
        <f>SUM(G1094)</f>
        <v>8</v>
      </c>
      <c r="H1096" s="1309">
        <f>SUM(H1095)</f>
        <v>7.9731151373465812</v>
      </c>
      <c r="I1096" s="1291">
        <f t="shared" si="303"/>
        <v>14704</v>
      </c>
      <c r="J1096" s="1291">
        <f t="shared" si="303"/>
        <v>13480</v>
      </c>
      <c r="K1096" s="1587">
        <f t="shared" si="303"/>
        <v>13642</v>
      </c>
      <c r="L1096" s="473">
        <f>K1096/J1096*100</f>
        <v>101.20178041543026</v>
      </c>
      <c r="M1096" s="1290">
        <f>SUM(M1094)</f>
        <v>61</v>
      </c>
      <c r="N1096" s="473">
        <f>K1096/$A$4*12/M1096</f>
        <v>243.97019374068557</v>
      </c>
      <c r="O1096" s="690">
        <v>27457.719925999998</v>
      </c>
      <c r="P1096" s="690">
        <v>23142.068495000003</v>
      </c>
      <c r="Q1096" s="690">
        <v>23142.068495000003</v>
      </c>
      <c r="R1096" s="690">
        <v>23142.068495000003</v>
      </c>
      <c r="S1096" s="690">
        <v>21103.325665</v>
      </c>
      <c r="T1096" s="690">
        <v>21103.325665</v>
      </c>
      <c r="U1096" s="690">
        <v>20579.911693249996</v>
      </c>
      <c r="V1096" s="690">
        <v>20579.911693249996</v>
      </c>
      <c r="W1096" s="690">
        <v>20579.911693249996</v>
      </c>
      <c r="X1096" s="690">
        <v>20579.911693249996</v>
      </c>
      <c r="Y1096" s="690">
        <v>20579.911693249996</v>
      </c>
      <c r="Z1096" s="2305">
        <f>O1096/12*$A$4+(P1096-O1096)/11*10+(Q1096-P1096)/10*9+(R1096-Q1096)/9*8+(S1096-R1096)/8*7+(T1096-S1096)/7*6+(U1096-T1096)/6*5+(V1096-U1096)/5*4+(W1096-V1096)/4*3+(X1096-W1096)/3*2+(Y1096-X1096)/2*1</f>
        <v>19026.178830064389</v>
      </c>
      <c r="AA1096" s="2248">
        <f>AE1096-AC1096</f>
        <v>19117.813470000001</v>
      </c>
      <c r="AB1096" s="2248">
        <f>AA1096-Z1096</f>
        <v>91.634639935611631</v>
      </c>
      <c r="AC1096" s="2248">
        <v>-62.875029999999995</v>
      </c>
      <c r="AD1096" s="2248"/>
      <c r="AE1096" s="3232">
        <v>19054.938440000002</v>
      </c>
      <c r="AF1096" s="2994">
        <v>234.54522999999989</v>
      </c>
    </row>
    <row r="1097" spans="1:120" ht="15" customHeight="1" thickBot="1" x14ac:dyDescent="0.3">
      <c r="A1097" s="481" t="s">
        <v>18</v>
      </c>
      <c r="B1097" s="1784"/>
      <c r="C1097" s="819"/>
      <c r="D1097" s="819"/>
      <c r="E1097" s="820"/>
      <c r="F1097" s="819"/>
      <c r="G1097" s="483"/>
      <c r="H1097" s="483"/>
      <c r="I1097" s="819"/>
      <c r="J1097" s="819"/>
      <c r="K1097" s="820">
        <f>SUM(K1092,K1096)</f>
        <v>13642</v>
      </c>
      <c r="L1097" s="819"/>
      <c r="M1097" s="819"/>
      <c r="N1097" s="819"/>
      <c r="O1097" s="691">
        <f t="shared" ref="O1097:AF1097" si="304">SUM(O1092,O1096)</f>
        <v>121252.51908155554</v>
      </c>
      <c r="P1097" s="691">
        <f t="shared" si="304"/>
        <v>117209.40145055555</v>
      </c>
      <c r="Q1097" s="691">
        <f t="shared" si="304"/>
        <v>117209.40145055555</v>
      </c>
      <c r="R1097" s="691">
        <f t="shared" si="304"/>
        <v>117209.40145055555</v>
      </c>
      <c r="S1097" s="691">
        <f t="shared" si="304"/>
        <v>114928.01622055554</v>
      </c>
      <c r="T1097" s="691">
        <f t="shared" si="304"/>
        <v>114928.01622055554</v>
      </c>
      <c r="U1097" s="691">
        <f t="shared" si="304"/>
        <v>114404.60224880555</v>
      </c>
      <c r="V1097" s="691">
        <f t="shared" si="304"/>
        <v>114404.60224880555</v>
      </c>
      <c r="W1097" s="691">
        <f t="shared" si="304"/>
        <v>114301.41183324999</v>
      </c>
      <c r="X1097" s="691">
        <f t="shared" ref="X1097:Y1097" si="305">SUM(X1092,X1096)</f>
        <v>114301.41183324999</v>
      </c>
      <c r="Y1097" s="691">
        <f t="shared" si="305"/>
        <v>114301.41183324999</v>
      </c>
      <c r="Z1097" s="2308">
        <f t="shared" si="304"/>
        <v>104962.79781099033</v>
      </c>
      <c r="AA1097" s="2321">
        <f t="shared" si="304"/>
        <v>104441.39979</v>
      </c>
      <c r="AB1097" s="2321">
        <f t="shared" si="304"/>
        <v>-521.39802099032386</v>
      </c>
      <c r="AC1097" s="2321">
        <f t="shared" si="304"/>
        <v>-863.61278000000004</v>
      </c>
      <c r="AD1097" s="2321">
        <v>-20.838979999999999</v>
      </c>
      <c r="AE1097" s="3233">
        <f>SUM(AE1092,AE1096)+AD1097</f>
        <v>103556.94803</v>
      </c>
      <c r="AF1097" s="3080">
        <f t="shared" si="304"/>
        <v>234.54522999999989</v>
      </c>
    </row>
    <row r="1098" spans="1:120" ht="15" customHeight="1" x14ac:dyDescent="0.25">
      <c r="A1098" s="321"/>
      <c r="B1098" s="2880"/>
      <c r="C1098" s="131"/>
      <c r="D1098" s="131"/>
      <c r="E1098" s="1715"/>
      <c r="F1098" s="131"/>
      <c r="G1098" s="267"/>
      <c r="H1098" s="267"/>
      <c r="I1098" s="131"/>
      <c r="J1098" s="131"/>
      <c r="K1098" s="1715"/>
      <c r="L1098" s="131"/>
      <c r="M1098" s="131"/>
      <c r="N1098" s="131"/>
      <c r="O1098" s="1182"/>
      <c r="P1098" s="1182"/>
      <c r="Q1098" s="1182"/>
      <c r="R1098" s="1182"/>
      <c r="S1098" s="1182"/>
      <c r="T1098" s="1182"/>
      <c r="U1098" s="1182"/>
      <c r="V1098" s="1182"/>
      <c r="W1098" s="1182"/>
      <c r="X1098" s="1182"/>
      <c r="Y1098" s="1182"/>
      <c r="Z1098" s="2306"/>
      <c r="AA1098" s="2320"/>
      <c r="AB1098" s="2320"/>
      <c r="AC1098" s="2320"/>
      <c r="AD1098" s="2320"/>
      <c r="AE1098" s="3231"/>
      <c r="AF1098" s="3060"/>
    </row>
    <row r="1099" spans="1:120" ht="42.75" customHeight="1" x14ac:dyDescent="0.25">
      <c r="A1099" s="2101" t="s">
        <v>292</v>
      </c>
      <c r="B1099" s="2851"/>
      <c r="C1099" s="131"/>
      <c r="D1099" s="36"/>
      <c r="E1099" s="543"/>
      <c r="F1099" s="36"/>
      <c r="G1099" s="56"/>
      <c r="H1099" s="56"/>
      <c r="I1099" s="39"/>
      <c r="J1099" s="39"/>
      <c r="K1099" s="547"/>
      <c r="L1099" s="39"/>
      <c r="M1099" s="39"/>
      <c r="N1099" s="39"/>
      <c r="O1099" s="1181"/>
      <c r="P1099" s="1181"/>
      <c r="Q1099" s="1181"/>
      <c r="R1099" s="1181"/>
      <c r="S1099" s="1181"/>
      <c r="T1099" s="1181"/>
      <c r="U1099" s="1181"/>
      <c r="V1099" s="1181"/>
      <c r="W1099" s="1181"/>
      <c r="X1099" s="1181"/>
      <c r="Y1099" s="1181"/>
      <c r="Z1099" s="2303"/>
      <c r="AA1099" s="211"/>
      <c r="AB1099" s="211"/>
      <c r="AC1099" s="211"/>
      <c r="AD1099" s="211"/>
      <c r="AE1099" s="3228"/>
      <c r="AF1099" s="2990"/>
    </row>
    <row r="1100" spans="1:120" ht="15" customHeight="1" x14ac:dyDescent="0.25">
      <c r="A1100" s="60" t="s">
        <v>345</v>
      </c>
      <c r="B1100" s="815"/>
      <c r="C1100" s="36"/>
      <c r="D1100" s="36"/>
      <c r="E1100" s="543"/>
      <c r="F1100" s="36"/>
      <c r="G1100" s="56"/>
      <c r="H1100" s="56"/>
      <c r="I1100" s="39"/>
      <c r="J1100" s="39"/>
      <c r="K1100" s="547"/>
      <c r="L1100" s="39"/>
      <c r="M1100" s="39"/>
      <c r="N1100" s="39"/>
      <c r="O1100" s="1181"/>
      <c r="P1100" s="1181"/>
      <c r="Q1100" s="1181"/>
      <c r="R1100" s="1181"/>
      <c r="S1100" s="1181"/>
      <c r="T1100" s="1181"/>
      <c r="U1100" s="1181"/>
      <c r="V1100" s="1181"/>
      <c r="W1100" s="1181"/>
      <c r="X1100" s="1181"/>
      <c r="Y1100" s="1181"/>
      <c r="Z1100" s="2303"/>
      <c r="AA1100" s="211"/>
      <c r="AB1100" s="211"/>
      <c r="AC1100" s="211"/>
      <c r="AD1100" s="211"/>
      <c r="AE1100" s="3228"/>
      <c r="AF1100" s="2990"/>
    </row>
    <row r="1101" spans="1:120" ht="30" customHeight="1" x14ac:dyDescent="0.25">
      <c r="A1101" s="449" t="s">
        <v>169</v>
      </c>
      <c r="B1101" s="1487"/>
      <c r="C1101" s="53">
        <v>27047</v>
      </c>
      <c r="D1101" s="141">
        <f>ROUND(C1101/12*$A$4,0)</f>
        <v>24793</v>
      </c>
      <c r="E1101" s="517">
        <f>E1102/4/3.2</f>
        <v>24814.04296875</v>
      </c>
      <c r="F1101" s="141">
        <f>E1101/D1101*100</f>
        <v>100.08487463699431</v>
      </c>
      <c r="G1101" s="56"/>
      <c r="H1101" s="56"/>
      <c r="I1101" s="55"/>
      <c r="J1101" s="55"/>
      <c r="K1101" s="519"/>
      <c r="L1101" s="55"/>
      <c r="M1101" s="55"/>
      <c r="N1101" s="55"/>
      <c r="O1101" s="1181"/>
      <c r="P1101" s="1181"/>
      <c r="Q1101" s="1181"/>
      <c r="R1101" s="1181"/>
      <c r="S1101" s="1181"/>
      <c r="T1101" s="1181"/>
      <c r="U1101" s="1181"/>
      <c r="V1101" s="1181"/>
      <c r="W1101" s="1181"/>
      <c r="X1101" s="1181"/>
      <c r="Y1101" s="1181"/>
      <c r="Z1101" s="2303"/>
      <c r="AA1101" s="211"/>
      <c r="AB1101" s="211"/>
      <c r="AC1101" s="211"/>
      <c r="AD1101" s="211"/>
      <c r="AE1101" s="3228"/>
      <c r="AF1101" s="2983"/>
    </row>
    <row r="1102" spans="1:120" ht="15" customHeight="1" x14ac:dyDescent="0.25">
      <c r="A1102" s="501" t="s">
        <v>336</v>
      </c>
      <c r="B1102" s="522"/>
      <c r="C1102" s="53">
        <v>346200</v>
      </c>
      <c r="D1102" s="141">
        <f>ROUND(C1102/12*$A$4,0)</f>
        <v>317350</v>
      </c>
      <c r="E1102" s="503">
        <v>317619.75</v>
      </c>
      <c r="F1102" s="53"/>
      <c r="G1102" s="56"/>
      <c r="H1102" s="56"/>
      <c r="I1102" s="55"/>
      <c r="J1102" s="55"/>
      <c r="K1102" s="519"/>
      <c r="L1102" s="55"/>
      <c r="M1102" s="55"/>
      <c r="N1102" s="55"/>
      <c r="O1102" s="1181"/>
      <c r="P1102" s="1181"/>
      <c r="Q1102" s="1181"/>
      <c r="R1102" s="1181"/>
      <c r="S1102" s="1181"/>
      <c r="T1102" s="1181"/>
      <c r="U1102" s="1181"/>
      <c r="V1102" s="1181"/>
      <c r="W1102" s="1181"/>
      <c r="X1102" s="1181"/>
      <c r="Y1102" s="1181"/>
      <c r="Z1102" s="2303"/>
      <c r="AA1102" s="211"/>
      <c r="AB1102" s="211"/>
      <c r="AC1102" s="211"/>
      <c r="AD1102" s="211"/>
      <c r="AE1102" s="3228"/>
      <c r="AF1102" s="3065"/>
    </row>
    <row r="1103" spans="1:120" ht="30" customHeight="1" x14ac:dyDescent="0.25">
      <c r="A1103" s="1736" t="s">
        <v>170</v>
      </c>
      <c r="B1103" s="1707"/>
      <c r="C1103" s="65"/>
      <c r="D1103" s="65">
        <v>0</v>
      </c>
      <c r="E1103" s="1708"/>
      <c r="F1103" s="65"/>
      <c r="G1103" s="64"/>
      <c r="H1103" s="64"/>
      <c r="I1103" s="1256"/>
      <c r="J1103" s="1256"/>
      <c r="K1103" s="1614"/>
      <c r="L1103" s="1256"/>
      <c r="M1103" s="1256"/>
      <c r="N1103" s="1256"/>
      <c r="O1103" s="1183"/>
      <c r="P1103" s="1183"/>
      <c r="Q1103" s="1183"/>
      <c r="R1103" s="1183"/>
      <c r="S1103" s="1183"/>
      <c r="T1103" s="1183"/>
      <c r="U1103" s="1183"/>
      <c r="V1103" s="1183"/>
      <c r="W1103" s="1183"/>
      <c r="X1103" s="1183"/>
      <c r="Y1103" s="1183"/>
      <c r="Z1103" s="2304"/>
      <c r="AA1103" s="2317"/>
      <c r="AB1103" s="2317"/>
      <c r="AC1103" s="2317"/>
      <c r="AD1103" s="2317"/>
      <c r="AE1103" s="3229"/>
      <c r="AF1103" s="3085"/>
    </row>
    <row r="1104" spans="1:120" ht="15" customHeight="1" thickBot="1" x14ac:dyDescent="0.3">
      <c r="A1104" s="1289" t="s">
        <v>179</v>
      </c>
      <c r="B1104" s="1762"/>
      <c r="C1104" s="1307">
        <f>C1101*3.2</f>
        <v>86550.400000000009</v>
      </c>
      <c r="D1104" s="1307">
        <f>D1101*3.2</f>
        <v>79337.600000000006</v>
      </c>
      <c r="E1104" s="1307">
        <f>E1101*3.2</f>
        <v>79404.9375</v>
      </c>
      <c r="F1104" s="1307">
        <f>E1104/D1104*100</f>
        <v>100.08487463699431</v>
      </c>
      <c r="G1104" s="1306"/>
      <c r="H1104" s="1306"/>
      <c r="I1104" s="422"/>
      <c r="J1104" s="422"/>
      <c r="K1104" s="1507"/>
      <c r="L1104" s="422"/>
      <c r="M1104" s="422"/>
      <c r="N1104" s="422"/>
      <c r="O1104" s="690">
        <v>67875.971999999994</v>
      </c>
      <c r="P1104" s="690">
        <v>67875.971999999994</v>
      </c>
      <c r="Q1104" s="690">
        <v>67875.971999999994</v>
      </c>
      <c r="R1104" s="690">
        <v>67875.971999999994</v>
      </c>
      <c r="S1104" s="690">
        <v>67875.971999999994</v>
      </c>
      <c r="T1104" s="690">
        <v>67875.971999999994</v>
      </c>
      <c r="U1104" s="690">
        <v>67875.971999999994</v>
      </c>
      <c r="V1104" s="690">
        <v>67875.971999999994</v>
      </c>
      <c r="W1104" s="690">
        <v>67875.971999999994</v>
      </c>
      <c r="X1104" s="690">
        <v>67875.971999999994</v>
      </c>
      <c r="Y1104" s="690">
        <v>67875.971999999994</v>
      </c>
      <c r="Z1104" s="2305">
        <f>O1104/12*$A$4+(P1104-O1104)/11*10+(Q1104-P1104)/10*9+(R1104-Q1104)/9*8+(S1104-R1104)/8*7+(T1104-S1104)/7*6+(U1104-T1104)/6*5+(V1104-U1104)/5*4+(W1104-V1104)/4*3+(X1104-W1104)/3*2+(Y1104-X1104)/2*1</f>
        <v>62219.640999999989</v>
      </c>
      <c r="AA1104" s="2248">
        <f>AE1104-AC1104</f>
        <v>62273.429729999996</v>
      </c>
      <c r="AB1104" s="2248">
        <f>AA1104-Z1104</f>
        <v>53.78873000000749</v>
      </c>
      <c r="AC1104" s="2248">
        <v>-1.1763599999999999</v>
      </c>
      <c r="AD1104" s="2248"/>
      <c r="AE1104" s="3232">
        <v>62272.253369999999</v>
      </c>
      <c r="AF1104" s="3088">
        <v>440.64774</v>
      </c>
    </row>
    <row r="1105" spans="1:32" ht="15" customHeight="1" thickBot="1" x14ac:dyDescent="0.3">
      <c r="A1105" s="481" t="s">
        <v>18</v>
      </c>
      <c r="B1105" s="1784"/>
      <c r="C1105" s="819"/>
      <c r="D1105" s="819"/>
      <c r="E1105" s="820"/>
      <c r="F1105" s="819"/>
      <c r="G1105" s="483"/>
      <c r="H1105" s="483"/>
      <c r="I1105" s="819"/>
      <c r="J1105" s="819"/>
      <c r="K1105" s="820"/>
      <c r="L1105" s="819"/>
      <c r="M1105" s="819"/>
      <c r="N1105" s="819"/>
      <c r="O1105" s="691">
        <f t="shared" ref="O1105:T1105" si="306">SUM(O1104)</f>
        <v>67875.971999999994</v>
      </c>
      <c r="P1105" s="691">
        <f t="shared" si="306"/>
        <v>67875.971999999994</v>
      </c>
      <c r="Q1105" s="691">
        <f t="shared" si="306"/>
        <v>67875.971999999994</v>
      </c>
      <c r="R1105" s="691">
        <f t="shared" si="306"/>
        <v>67875.971999999994</v>
      </c>
      <c r="S1105" s="691">
        <f t="shared" si="306"/>
        <v>67875.971999999994</v>
      </c>
      <c r="T1105" s="691">
        <f t="shared" si="306"/>
        <v>67875.971999999994</v>
      </c>
      <c r="U1105" s="691">
        <f t="shared" ref="U1105:AF1105" si="307">SUM(U1104)</f>
        <v>67875.971999999994</v>
      </c>
      <c r="V1105" s="691">
        <f t="shared" si="307"/>
        <v>67875.971999999994</v>
      </c>
      <c r="W1105" s="691">
        <f t="shared" si="307"/>
        <v>67875.971999999994</v>
      </c>
      <c r="X1105" s="691">
        <f t="shared" ref="X1105:Y1105" si="308">SUM(X1104)</f>
        <v>67875.971999999994</v>
      </c>
      <c r="Y1105" s="691">
        <f t="shared" si="308"/>
        <v>67875.971999999994</v>
      </c>
      <c r="Z1105" s="2308">
        <f t="shared" si="307"/>
        <v>62219.640999999989</v>
      </c>
      <c r="AA1105" s="2321">
        <f t="shared" si="307"/>
        <v>62273.429729999996</v>
      </c>
      <c r="AB1105" s="2321">
        <f t="shared" si="307"/>
        <v>53.78873000000749</v>
      </c>
      <c r="AC1105" s="2321">
        <f t="shared" si="307"/>
        <v>-1.1763599999999999</v>
      </c>
      <c r="AD1105" s="2321"/>
      <c r="AE1105" s="3233">
        <f t="shared" si="307"/>
        <v>62272.253369999999</v>
      </c>
      <c r="AF1105" s="3080">
        <f t="shared" si="307"/>
        <v>440.64774</v>
      </c>
    </row>
    <row r="1106" spans="1:32" ht="15" customHeight="1" x14ac:dyDescent="0.25">
      <c r="A1106" s="91"/>
      <c r="B1106" s="1871"/>
      <c r="C1106" s="131"/>
      <c r="D1106" s="131"/>
      <c r="E1106" s="1715"/>
      <c r="F1106" s="131"/>
      <c r="G1106" s="267"/>
      <c r="H1106" s="267"/>
      <c r="I1106" s="131"/>
      <c r="J1106" s="131"/>
      <c r="K1106" s="1715"/>
      <c r="L1106" s="131"/>
      <c r="M1106" s="131"/>
      <c r="N1106" s="131"/>
      <c r="O1106" s="1182"/>
      <c r="P1106" s="1182"/>
      <c r="Q1106" s="1182"/>
      <c r="R1106" s="1182"/>
      <c r="S1106" s="1182"/>
      <c r="T1106" s="1182"/>
      <c r="U1106" s="1182"/>
      <c r="V1106" s="1182"/>
      <c r="W1106" s="1182"/>
      <c r="X1106" s="1182"/>
      <c r="Y1106" s="1182"/>
      <c r="Z1106" s="2306"/>
      <c r="AA1106" s="2320"/>
      <c r="AB1106" s="2320"/>
      <c r="AC1106" s="2320"/>
      <c r="AD1106" s="2320"/>
      <c r="AE1106" s="3231"/>
      <c r="AF1106" s="3060"/>
    </row>
    <row r="1107" spans="1:32" ht="45.75" customHeight="1" x14ac:dyDescent="0.25">
      <c r="A1107" s="2101" t="s">
        <v>293</v>
      </c>
      <c r="B1107" s="2851"/>
      <c r="C1107" s="36"/>
      <c r="D1107" s="36"/>
      <c r="E1107" s="543"/>
      <c r="F1107" s="36"/>
      <c r="G1107" s="56"/>
      <c r="H1107" s="56"/>
      <c r="I1107" s="39"/>
      <c r="J1107" s="39"/>
      <c r="K1107" s="547"/>
      <c r="L1107" s="39"/>
      <c r="M1107" s="39"/>
      <c r="N1107" s="39"/>
      <c r="O1107" s="1181"/>
      <c r="P1107" s="1181"/>
      <c r="Q1107" s="1181"/>
      <c r="R1107" s="1181"/>
      <c r="S1107" s="1181"/>
      <c r="T1107" s="1181"/>
      <c r="U1107" s="1181"/>
      <c r="V1107" s="1181"/>
      <c r="W1107" s="1181"/>
      <c r="X1107" s="1181"/>
      <c r="Y1107" s="1181"/>
      <c r="Z1107" s="2303"/>
      <c r="AA1107" s="211"/>
      <c r="AB1107" s="211"/>
      <c r="AC1107" s="211"/>
      <c r="AD1107" s="211"/>
      <c r="AE1107" s="3228"/>
      <c r="AF1107" s="2990"/>
    </row>
    <row r="1108" spans="1:32" ht="15" customHeight="1" x14ac:dyDescent="0.25">
      <c r="A1108" s="60" t="s">
        <v>345</v>
      </c>
      <c r="B1108" s="815"/>
      <c r="C1108" s="39"/>
      <c r="D1108" s="39"/>
      <c r="E1108" s="547"/>
      <c r="F1108" s="39"/>
      <c r="G1108" s="56"/>
      <c r="H1108" s="56"/>
      <c r="I1108" s="39"/>
      <c r="J1108" s="39"/>
      <c r="K1108" s="547"/>
      <c r="L1108" s="39"/>
      <c r="M1108" s="39"/>
      <c r="N1108" s="39"/>
      <c r="O1108" s="1181"/>
      <c r="P1108" s="1181"/>
      <c r="Q1108" s="1181"/>
      <c r="R1108" s="1181"/>
      <c r="S1108" s="1181"/>
      <c r="T1108" s="1181"/>
      <c r="U1108" s="1181"/>
      <c r="V1108" s="1181"/>
      <c r="W1108" s="1181"/>
      <c r="X1108" s="1181"/>
      <c r="Y1108" s="1181"/>
      <c r="Z1108" s="2303"/>
      <c r="AA1108" s="211"/>
      <c r="AB1108" s="211"/>
      <c r="AC1108" s="211"/>
      <c r="AD1108" s="211"/>
      <c r="AE1108" s="3228"/>
      <c r="AF1108" s="3073"/>
    </row>
    <row r="1109" spans="1:32" ht="30" customHeight="1" x14ac:dyDescent="0.25">
      <c r="A1109" s="449" t="s">
        <v>169</v>
      </c>
      <c r="B1109" s="1487"/>
      <c r="C1109" s="260">
        <v>18672</v>
      </c>
      <c r="D1109" s="141">
        <f>ROUND(C1109/12*$A$4,0)</f>
        <v>17116</v>
      </c>
      <c r="E1109" s="517">
        <f>E1110/4/3.2</f>
        <v>17053.84765625</v>
      </c>
      <c r="F1109" s="141">
        <f>E1109/D1109*100</f>
        <v>99.636875766826364</v>
      </c>
      <c r="G1109" s="56"/>
      <c r="H1109" s="56"/>
      <c r="I1109" s="55"/>
      <c r="J1109" s="55"/>
      <c r="K1109" s="519"/>
      <c r="L1109" s="55"/>
      <c r="M1109" s="55"/>
      <c r="N1109" s="55"/>
      <c r="O1109" s="1181"/>
      <c r="P1109" s="1181"/>
      <c r="Q1109" s="1181"/>
      <c r="R1109" s="1181"/>
      <c r="S1109" s="1181"/>
      <c r="T1109" s="1181"/>
      <c r="U1109" s="1181"/>
      <c r="V1109" s="1181"/>
      <c r="W1109" s="1181"/>
      <c r="X1109" s="1181"/>
      <c r="Y1109" s="1181"/>
      <c r="Z1109" s="2303"/>
      <c r="AA1109" s="211"/>
      <c r="AB1109" s="211"/>
      <c r="AC1109" s="211"/>
      <c r="AD1109" s="211"/>
      <c r="AE1109" s="3228"/>
      <c r="AF1109" s="2983"/>
    </row>
    <row r="1110" spans="1:32" ht="15" customHeight="1" x14ac:dyDescent="0.25">
      <c r="A1110" s="501" t="s">
        <v>336</v>
      </c>
      <c r="B1110" s="522"/>
      <c r="C1110" s="260">
        <v>239002</v>
      </c>
      <c r="D1110" s="141">
        <f>ROUND(C1110/12*$A$4,0)</f>
        <v>219085</v>
      </c>
      <c r="E1110" s="503">
        <v>218289.25</v>
      </c>
      <c r="F1110" s="141">
        <f>E1110/D1110*100</f>
        <v>99.6367848095488</v>
      </c>
      <c r="G1110" s="56"/>
      <c r="H1110" s="56"/>
      <c r="I1110" s="55"/>
      <c r="J1110" s="55"/>
      <c r="K1110" s="519"/>
      <c r="L1110" s="55"/>
      <c r="M1110" s="55"/>
      <c r="N1110" s="55"/>
      <c r="O1110" s="1181"/>
      <c r="P1110" s="1181"/>
      <c r="Q1110" s="1181"/>
      <c r="R1110" s="1181"/>
      <c r="S1110" s="1181"/>
      <c r="T1110" s="1181"/>
      <c r="U1110" s="1181"/>
      <c r="V1110" s="1181"/>
      <c r="W1110" s="1181"/>
      <c r="X1110" s="1181"/>
      <c r="Y1110" s="1181"/>
      <c r="Z1110" s="2303"/>
      <c r="AA1110" s="211"/>
      <c r="AB1110" s="211"/>
      <c r="AC1110" s="211"/>
      <c r="AD1110" s="211"/>
      <c r="AE1110" s="3228"/>
      <c r="AF1110" s="3065"/>
    </row>
    <row r="1111" spans="1:32" ht="30" customHeight="1" x14ac:dyDescent="0.25">
      <c r="A1111" s="1736" t="s">
        <v>170</v>
      </c>
      <c r="B1111" s="1707"/>
      <c r="C1111" s="65">
        <v>0</v>
      </c>
      <c r="D1111" s="65">
        <v>0</v>
      </c>
      <c r="E1111" s="1708">
        <v>0</v>
      </c>
      <c r="F1111" s="201"/>
      <c r="G1111" s="64"/>
      <c r="H1111" s="64"/>
      <c r="I1111" s="1256"/>
      <c r="J1111" s="1256"/>
      <c r="K1111" s="1614"/>
      <c r="L1111" s="1256"/>
      <c r="M1111" s="1256"/>
      <c r="N1111" s="1256"/>
      <c r="O1111" s="1183"/>
      <c r="P1111" s="1183"/>
      <c r="Q1111" s="1183"/>
      <c r="R1111" s="1183"/>
      <c r="S1111" s="1183"/>
      <c r="T1111" s="1183"/>
      <c r="U1111" s="1183"/>
      <c r="V1111" s="1183"/>
      <c r="W1111" s="1183"/>
      <c r="X1111" s="1183"/>
      <c r="Y1111" s="1183"/>
      <c r="Z1111" s="2304"/>
      <c r="AA1111" s="2317"/>
      <c r="AB1111" s="2317"/>
      <c r="AC1111" s="2317"/>
      <c r="AD1111" s="2317"/>
      <c r="AE1111" s="3229"/>
      <c r="AF1111" s="3085"/>
    </row>
    <row r="1112" spans="1:32" ht="15" customHeight="1" thickBot="1" x14ac:dyDescent="0.3">
      <c r="A1112" s="1289" t="s">
        <v>179</v>
      </c>
      <c r="B1112" s="1762"/>
      <c r="C1112" s="1307">
        <f>C1109*3.2</f>
        <v>59750.400000000001</v>
      </c>
      <c r="D1112" s="1307">
        <f>D1109*3.2</f>
        <v>54771.200000000004</v>
      </c>
      <c r="E1112" s="1307">
        <f>E1109*3.2</f>
        <v>54572.3125</v>
      </c>
      <c r="F1112" s="1280">
        <f>E1112/D1112*100</f>
        <v>99.63687576682635</v>
      </c>
      <c r="G1112" s="1306"/>
      <c r="H1112" s="1306"/>
      <c r="I1112" s="422"/>
      <c r="J1112" s="422"/>
      <c r="K1112" s="1507"/>
      <c r="L1112" s="422"/>
      <c r="M1112" s="422"/>
      <c r="N1112" s="422"/>
      <c r="O1112" s="690">
        <v>46858.732120000001</v>
      </c>
      <c r="P1112" s="690">
        <v>46858.732120000001</v>
      </c>
      <c r="Q1112" s="690">
        <v>46858.732120000001</v>
      </c>
      <c r="R1112" s="690">
        <v>46858.732120000001</v>
      </c>
      <c r="S1112" s="690">
        <v>46858.732120000001</v>
      </c>
      <c r="T1112" s="690">
        <v>46858.732120000001</v>
      </c>
      <c r="U1112" s="690">
        <v>46858.732120000001</v>
      </c>
      <c r="V1112" s="690">
        <v>46858.732120000001</v>
      </c>
      <c r="W1112" s="690">
        <v>46858.732120000001</v>
      </c>
      <c r="X1112" s="690">
        <v>46858.732120000001</v>
      </c>
      <c r="Y1112" s="690">
        <v>46858.732120000001</v>
      </c>
      <c r="Z1112" s="2305">
        <f>O1112/12*$A$4+(P1112-O1112)/11*10+(Q1112-P1112)/10*9+(R1112-Q1112)/9*8+(S1112-R1112)/8*7+(T1112-S1112)/7*6+(U1112-T1112)/6*5+(V1112-U1112)/5*4+(W1112-V1112)/4*3+(X1112-W1112)/3*2+(Y1112-X1112)/2*1</f>
        <v>42953.837776666667</v>
      </c>
      <c r="AA1112" s="2248">
        <f>AE1112-AC1112</f>
        <v>42805.595000000001</v>
      </c>
      <c r="AB1112" s="2248">
        <f>AA1112-Z1112</f>
        <v>-148.24277666666603</v>
      </c>
      <c r="AC1112" s="2248">
        <v>-2.2547800000000002</v>
      </c>
      <c r="AD1112" s="2248"/>
      <c r="AE1112" s="3232">
        <v>42803.340219999998</v>
      </c>
      <c r="AF1112" s="3088"/>
    </row>
    <row r="1113" spans="1:32" ht="15" customHeight="1" thickBot="1" x14ac:dyDescent="0.3">
      <c r="A1113" s="481" t="s">
        <v>18</v>
      </c>
      <c r="B1113" s="1784"/>
      <c r="C1113" s="819"/>
      <c r="D1113" s="819"/>
      <c r="E1113" s="820"/>
      <c r="F1113" s="819"/>
      <c r="G1113" s="483"/>
      <c r="H1113" s="483"/>
      <c r="I1113" s="819"/>
      <c r="J1113" s="819"/>
      <c r="K1113" s="820"/>
      <c r="L1113" s="819"/>
      <c r="M1113" s="819"/>
      <c r="N1113" s="819"/>
      <c r="O1113" s="691">
        <f t="shared" ref="O1113:AF1113" si="309">SUM(O1112)</f>
        <v>46858.732120000001</v>
      </c>
      <c r="P1113" s="691">
        <f t="shared" si="309"/>
        <v>46858.732120000001</v>
      </c>
      <c r="Q1113" s="691">
        <f t="shared" si="309"/>
        <v>46858.732120000001</v>
      </c>
      <c r="R1113" s="691">
        <f t="shared" si="309"/>
        <v>46858.732120000001</v>
      </c>
      <c r="S1113" s="691">
        <f t="shared" si="309"/>
        <v>46858.732120000001</v>
      </c>
      <c r="T1113" s="691">
        <f t="shared" si="309"/>
        <v>46858.732120000001</v>
      </c>
      <c r="U1113" s="691">
        <f t="shared" si="309"/>
        <v>46858.732120000001</v>
      </c>
      <c r="V1113" s="691">
        <f t="shared" si="309"/>
        <v>46858.732120000001</v>
      </c>
      <c r="W1113" s="691">
        <f t="shared" si="309"/>
        <v>46858.732120000001</v>
      </c>
      <c r="X1113" s="691">
        <f t="shared" ref="X1113:Y1113" si="310">SUM(X1112)</f>
        <v>46858.732120000001</v>
      </c>
      <c r="Y1113" s="691">
        <f t="shared" si="310"/>
        <v>46858.732120000001</v>
      </c>
      <c r="Z1113" s="2308">
        <f t="shared" si="309"/>
        <v>42953.837776666667</v>
      </c>
      <c r="AA1113" s="2321">
        <f t="shared" si="309"/>
        <v>42805.595000000001</v>
      </c>
      <c r="AB1113" s="2321">
        <f t="shared" si="309"/>
        <v>-148.24277666666603</v>
      </c>
      <c r="AC1113" s="2321">
        <f t="shared" si="309"/>
        <v>-2.2547800000000002</v>
      </c>
      <c r="AD1113" s="2321"/>
      <c r="AE1113" s="3233">
        <f t="shared" si="309"/>
        <v>42803.340219999998</v>
      </c>
      <c r="AF1113" s="3080">
        <f t="shared" si="309"/>
        <v>0</v>
      </c>
    </row>
    <row r="1114" spans="1:32" ht="15" customHeight="1" x14ac:dyDescent="0.25">
      <c r="A1114" s="91"/>
      <c r="B1114" s="1871"/>
      <c r="C1114" s="131"/>
      <c r="D1114" s="131"/>
      <c r="E1114" s="1715"/>
      <c r="F1114" s="131"/>
      <c r="G1114" s="267"/>
      <c r="H1114" s="267"/>
      <c r="I1114" s="260"/>
      <c r="J1114" s="260"/>
      <c r="K1114" s="515"/>
      <c r="L1114" s="260"/>
      <c r="M1114" s="260"/>
      <c r="N1114" s="260"/>
      <c r="O1114" s="1182"/>
      <c r="P1114" s="1182"/>
      <c r="Q1114" s="1182"/>
      <c r="R1114" s="1182"/>
      <c r="S1114" s="1182"/>
      <c r="T1114" s="1182"/>
      <c r="U1114" s="1182"/>
      <c r="V1114" s="1182"/>
      <c r="W1114" s="1182"/>
      <c r="X1114" s="1182"/>
      <c r="Y1114" s="1182"/>
      <c r="Z1114" s="2306"/>
      <c r="AA1114" s="2320"/>
      <c r="AB1114" s="2320"/>
      <c r="AC1114" s="2320"/>
      <c r="AD1114" s="2320"/>
      <c r="AE1114" s="3231"/>
      <c r="AF1114" s="3060"/>
    </row>
    <row r="1115" spans="1:32" ht="42" customHeight="1" x14ac:dyDescent="0.25">
      <c r="A1115" s="2098" t="s">
        <v>372</v>
      </c>
      <c r="B1115" s="549"/>
      <c r="C1115" s="36"/>
      <c r="D1115" s="36"/>
      <c r="E1115" s="543"/>
      <c r="F1115" s="36"/>
      <c r="G1115" s="50"/>
      <c r="H1115" s="50"/>
      <c r="I1115" s="53"/>
      <c r="J1115" s="53"/>
      <c r="K1115" s="503"/>
      <c r="L1115" s="53"/>
      <c r="M1115" s="53"/>
      <c r="N1115" s="53"/>
      <c r="O1115" s="1181"/>
      <c r="P1115" s="1181"/>
      <c r="Q1115" s="1181"/>
      <c r="R1115" s="1181"/>
      <c r="S1115" s="1181"/>
      <c r="T1115" s="1181"/>
      <c r="U1115" s="1181"/>
      <c r="V1115" s="1181"/>
      <c r="W1115" s="1181"/>
      <c r="X1115" s="1181"/>
      <c r="Y1115" s="1181"/>
      <c r="Z1115" s="2303"/>
      <c r="AA1115" s="211"/>
      <c r="AB1115" s="211"/>
      <c r="AC1115" s="211"/>
      <c r="AD1115" s="211"/>
      <c r="AE1115" s="3228"/>
      <c r="AF1115" s="2990"/>
    </row>
    <row r="1116" spans="1:32" ht="15" customHeight="1" x14ac:dyDescent="0.25">
      <c r="A1116" s="60" t="s">
        <v>345</v>
      </c>
      <c r="B1116" s="815"/>
      <c r="C1116" s="36"/>
      <c r="D1116" s="36"/>
      <c r="E1116" s="543"/>
      <c r="F1116" s="36"/>
      <c r="G1116" s="50"/>
      <c r="H1116" s="50"/>
      <c r="I1116" s="53"/>
      <c r="J1116" s="53"/>
      <c r="K1116" s="503"/>
      <c r="L1116" s="53"/>
      <c r="M1116" s="53"/>
      <c r="N1116" s="53"/>
      <c r="O1116" s="1181"/>
      <c r="P1116" s="1181"/>
      <c r="Q1116" s="1181"/>
      <c r="R1116" s="1181"/>
      <c r="S1116" s="1181"/>
      <c r="T1116" s="1181"/>
      <c r="U1116" s="1181"/>
      <c r="V1116" s="1181"/>
      <c r="W1116" s="1181"/>
      <c r="X1116" s="1181"/>
      <c r="Y1116" s="1181"/>
      <c r="Z1116" s="2303"/>
      <c r="AA1116" s="211"/>
      <c r="AB1116" s="211"/>
      <c r="AC1116" s="211"/>
      <c r="AD1116" s="211"/>
      <c r="AE1116" s="3228"/>
      <c r="AF1116" s="2990"/>
    </row>
    <row r="1117" spans="1:32" ht="30" customHeight="1" x14ac:dyDescent="0.25">
      <c r="A1117" s="449" t="s">
        <v>169</v>
      </c>
      <c r="B1117" s="1487"/>
      <c r="C1117" s="53">
        <v>21811</v>
      </c>
      <c r="D1117" s="141">
        <f>ROUND(C1117/12*$A$4,0)</f>
        <v>19993</v>
      </c>
      <c r="E1117" s="517">
        <f>E1118/4/3.2</f>
        <v>19985.5859375</v>
      </c>
      <c r="F1117" s="141">
        <f>E1117/D1117*100</f>
        <v>99.962916708347933</v>
      </c>
      <c r="G1117" s="56"/>
      <c r="H1117" s="56"/>
      <c r="I1117" s="55"/>
      <c r="J1117" s="55"/>
      <c r="K1117" s="519"/>
      <c r="L1117" s="55"/>
      <c r="M1117" s="55"/>
      <c r="N1117" s="55"/>
      <c r="O1117" s="1181"/>
      <c r="P1117" s="1181"/>
      <c r="Q1117" s="1181"/>
      <c r="R1117" s="1181"/>
      <c r="S1117" s="1181"/>
      <c r="T1117" s="1181"/>
      <c r="U1117" s="1181"/>
      <c r="V1117" s="1181"/>
      <c r="W1117" s="1181"/>
      <c r="X1117" s="1181"/>
      <c r="Y1117" s="1181"/>
      <c r="Z1117" s="2303"/>
      <c r="AA1117" s="211"/>
      <c r="AB1117" s="211"/>
      <c r="AC1117" s="211"/>
      <c r="AD1117" s="211"/>
      <c r="AE1117" s="3228"/>
      <c r="AF1117" s="2983"/>
    </row>
    <row r="1118" spans="1:32" ht="15" customHeight="1" x14ac:dyDescent="0.25">
      <c r="A1118" s="501" t="s">
        <v>336</v>
      </c>
      <c r="B1118" s="522"/>
      <c r="C1118" s="53">
        <v>279180</v>
      </c>
      <c r="D1118" s="141">
        <f>ROUND(C1118/12*$A$4,0)</f>
        <v>255915</v>
      </c>
      <c r="E1118" s="503">
        <v>255815.5</v>
      </c>
      <c r="F1118" s="141">
        <f>E1118/D1118*100</f>
        <v>99.961119903092822</v>
      </c>
      <c r="G1118" s="56"/>
      <c r="H1118" s="56"/>
      <c r="I1118" s="55"/>
      <c r="J1118" s="55"/>
      <c r="K1118" s="519"/>
      <c r="L1118" s="55"/>
      <c r="M1118" s="55"/>
      <c r="N1118" s="55"/>
      <c r="O1118" s="1181"/>
      <c r="P1118" s="1181"/>
      <c r="Q1118" s="1181"/>
      <c r="R1118" s="1181"/>
      <c r="S1118" s="1181"/>
      <c r="T1118" s="1181"/>
      <c r="U1118" s="1181"/>
      <c r="V1118" s="1181"/>
      <c r="W1118" s="1181"/>
      <c r="X1118" s="1181"/>
      <c r="Y1118" s="1181"/>
      <c r="Z1118" s="2303"/>
      <c r="AA1118" s="211"/>
      <c r="AB1118" s="211"/>
      <c r="AC1118" s="211"/>
      <c r="AD1118" s="211"/>
      <c r="AE1118" s="3228"/>
      <c r="AF1118" s="3065"/>
    </row>
    <row r="1119" spans="1:32" ht="30" customHeight="1" x14ac:dyDescent="0.25">
      <c r="A1119" s="1736" t="s">
        <v>170</v>
      </c>
      <c r="B1119" s="1707"/>
      <c r="C1119" s="65">
        <v>0</v>
      </c>
      <c r="D1119" s="65">
        <v>0</v>
      </c>
      <c r="E1119" s="1708">
        <v>0</v>
      </c>
      <c r="F1119" s="65"/>
      <c r="G1119" s="64"/>
      <c r="H1119" s="64"/>
      <c r="I1119" s="1256"/>
      <c r="J1119" s="1256"/>
      <c r="K1119" s="1614"/>
      <c r="L1119" s="1256"/>
      <c r="M1119" s="1256"/>
      <c r="N1119" s="1256"/>
      <c r="O1119" s="1183"/>
      <c r="P1119" s="1183"/>
      <c r="Q1119" s="1183"/>
      <c r="R1119" s="1183"/>
      <c r="S1119" s="1183"/>
      <c r="T1119" s="1183"/>
      <c r="U1119" s="1183"/>
      <c r="V1119" s="1183"/>
      <c r="W1119" s="1183"/>
      <c r="X1119" s="1183"/>
      <c r="Y1119" s="1183"/>
      <c r="Z1119" s="2304"/>
      <c r="AA1119" s="2317"/>
      <c r="AB1119" s="2317"/>
      <c r="AC1119" s="2317"/>
      <c r="AD1119" s="2317"/>
      <c r="AE1119" s="3229"/>
      <c r="AF1119" s="3085"/>
    </row>
    <row r="1120" spans="1:32" ht="15" customHeight="1" thickBot="1" x14ac:dyDescent="0.3">
      <c r="A1120" s="1289" t="s">
        <v>179</v>
      </c>
      <c r="B1120" s="1762"/>
      <c r="C1120" s="1307">
        <f>C1117*3.2</f>
        <v>69795.199999999997</v>
      </c>
      <c r="D1120" s="1307">
        <f>D1117*3.2</f>
        <v>63977.600000000006</v>
      </c>
      <c r="E1120" s="1307">
        <f>E1117*3.2</f>
        <v>63953.875</v>
      </c>
      <c r="F1120" s="1307">
        <f>E1120/D1120*100</f>
        <v>99.962916708347919</v>
      </c>
      <c r="G1120" s="1306"/>
      <c r="H1120" s="1306"/>
      <c r="I1120" s="1310"/>
      <c r="J1120" s="1310"/>
      <c r="K1120" s="1737"/>
      <c r="L1120" s="1310"/>
      <c r="M1120" s="1310"/>
      <c r="N1120" s="1310"/>
      <c r="O1120" s="690">
        <v>54736.0308</v>
      </c>
      <c r="P1120" s="690">
        <v>54736.0308</v>
      </c>
      <c r="Q1120" s="690">
        <v>54736.0308</v>
      </c>
      <c r="R1120" s="690">
        <v>54736.0308</v>
      </c>
      <c r="S1120" s="690">
        <v>54736.0308</v>
      </c>
      <c r="T1120" s="690">
        <v>54736.0308</v>
      </c>
      <c r="U1120" s="690">
        <v>54736.0308</v>
      </c>
      <c r="V1120" s="690">
        <v>54736.0308</v>
      </c>
      <c r="W1120" s="690">
        <v>54736.0308</v>
      </c>
      <c r="X1120" s="690">
        <v>54736.0308</v>
      </c>
      <c r="Y1120" s="690">
        <v>54736.0308</v>
      </c>
      <c r="Z1120" s="2305">
        <f>O1120/12*$A$4+(P1120-O1120)/11*10+(Q1120-P1120)/10*9+(R1120-Q1120)/9*8+(S1120-R1120)/8*7+(T1120-S1120)/7*6+(U1120-T1120)/6*5+(V1120-U1120)/5*4+(W1120-V1120)/4*3+(X1120-W1120)/3*2+(Y1120-X1120)/2*1</f>
        <v>50174.694900000002</v>
      </c>
      <c r="AA1120" s="2248">
        <f>AE1120-AC1120</f>
        <v>50155.271939999999</v>
      </c>
      <c r="AB1120" s="2248">
        <f>AA1120-Z1120</f>
        <v>-19.422960000003513</v>
      </c>
      <c r="AC1120" s="2248">
        <v>-0.68620999999999999</v>
      </c>
      <c r="AD1120" s="2248"/>
      <c r="AE1120" s="3232">
        <v>50154.585729999999</v>
      </c>
      <c r="AF1120" s="3088"/>
    </row>
    <row r="1121" spans="1:32" ht="15" customHeight="1" thickBot="1" x14ac:dyDescent="0.3">
      <c r="A1121" s="545" t="s">
        <v>18</v>
      </c>
      <c r="B1121" s="1763"/>
      <c r="C1121" s="819"/>
      <c r="D1121" s="819"/>
      <c r="E1121" s="820"/>
      <c r="F1121" s="819"/>
      <c r="G1121" s="539"/>
      <c r="H1121" s="539"/>
      <c r="I1121" s="768"/>
      <c r="J1121" s="768"/>
      <c r="K1121" s="1738"/>
      <c r="L1121" s="768"/>
      <c r="M1121" s="768"/>
      <c r="N1121" s="768"/>
      <c r="O1121" s="691">
        <f t="shared" ref="O1121:T1121" si="311">SUM(O1120)</f>
        <v>54736.0308</v>
      </c>
      <c r="P1121" s="691">
        <f t="shared" si="311"/>
        <v>54736.0308</v>
      </c>
      <c r="Q1121" s="691">
        <f t="shared" si="311"/>
        <v>54736.0308</v>
      </c>
      <c r="R1121" s="691">
        <f t="shared" si="311"/>
        <v>54736.0308</v>
      </c>
      <c r="S1121" s="691">
        <f t="shared" si="311"/>
        <v>54736.0308</v>
      </c>
      <c r="T1121" s="691">
        <f t="shared" si="311"/>
        <v>54736.0308</v>
      </c>
      <c r="U1121" s="691">
        <f t="shared" ref="U1121:AF1121" si="312">SUM(U1120)</f>
        <v>54736.0308</v>
      </c>
      <c r="V1121" s="691">
        <f t="shared" si="312"/>
        <v>54736.0308</v>
      </c>
      <c r="W1121" s="691">
        <f t="shared" si="312"/>
        <v>54736.0308</v>
      </c>
      <c r="X1121" s="691">
        <f t="shared" ref="X1121:Y1121" si="313">SUM(X1120)</f>
        <v>54736.0308</v>
      </c>
      <c r="Y1121" s="691">
        <f t="shared" si="313"/>
        <v>54736.0308</v>
      </c>
      <c r="Z1121" s="2308">
        <f t="shared" si="312"/>
        <v>50174.694900000002</v>
      </c>
      <c r="AA1121" s="2321">
        <f t="shared" si="312"/>
        <v>50155.271939999999</v>
      </c>
      <c r="AB1121" s="2321">
        <f t="shared" si="312"/>
        <v>-19.422960000003513</v>
      </c>
      <c r="AC1121" s="2321">
        <f t="shared" si="312"/>
        <v>-0.68620999999999999</v>
      </c>
      <c r="AD1121" s="2321"/>
      <c r="AE1121" s="3233">
        <f t="shared" si="312"/>
        <v>50154.585729999999</v>
      </c>
      <c r="AF1121" s="3080">
        <f t="shared" si="312"/>
        <v>0</v>
      </c>
    </row>
    <row r="1122" spans="1:32" ht="15" customHeight="1" x14ac:dyDescent="0.25">
      <c r="A1122" s="320"/>
      <c r="B1122" s="1770"/>
      <c r="C1122" s="92"/>
      <c r="D1122" s="92"/>
      <c r="E1122" s="1584"/>
      <c r="F1122" s="92"/>
      <c r="G1122" s="282"/>
      <c r="H1122" s="282"/>
      <c r="I1122" s="260"/>
      <c r="J1122" s="260"/>
      <c r="K1122" s="515"/>
      <c r="L1122" s="260"/>
      <c r="M1122" s="260"/>
      <c r="N1122" s="260"/>
      <c r="O1122" s="1182"/>
      <c r="P1122" s="1182"/>
      <c r="Q1122" s="1182"/>
      <c r="R1122" s="1182"/>
      <c r="S1122" s="1182"/>
      <c r="T1122" s="1182"/>
      <c r="U1122" s="1182"/>
      <c r="V1122" s="1182"/>
      <c r="W1122" s="1182"/>
      <c r="X1122" s="1182"/>
      <c r="Y1122" s="1182"/>
      <c r="Z1122" s="2306"/>
      <c r="AA1122" s="2320"/>
      <c r="AB1122" s="2320"/>
      <c r="AC1122" s="2320"/>
      <c r="AD1122" s="2320"/>
      <c r="AE1122" s="3231"/>
      <c r="AF1122" s="2992"/>
    </row>
    <row r="1123" spans="1:32" ht="33" customHeight="1" x14ac:dyDescent="0.25">
      <c r="A1123" s="2098" t="s">
        <v>373</v>
      </c>
      <c r="B1123" s="549"/>
      <c r="C1123" s="36"/>
      <c r="D1123" s="36"/>
      <c r="E1123" s="543"/>
      <c r="F1123" s="36"/>
      <c r="G1123" s="50"/>
      <c r="H1123" s="50"/>
      <c r="I1123" s="53"/>
      <c r="J1123" s="53"/>
      <c r="K1123" s="503"/>
      <c r="L1123" s="53"/>
      <c r="M1123" s="53"/>
      <c r="N1123" s="53"/>
      <c r="O1123" s="1181"/>
      <c r="P1123" s="1181"/>
      <c r="Q1123" s="1181"/>
      <c r="R1123" s="1181"/>
      <c r="S1123" s="1181"/>
      <c r="T1123" s="1181"/>
      <c r="U1123" s="1181"/>
      <c r="V1123" s="1181"/>
      <c r="W1123" s="1181"/>
      <c r="X1123" s="1181"/>
      <c r="Y1123" s="1181"/>
      <c r="Z1123" s="2303"/>
      <c r="AA1123" s="211"/>
      <c r="AB1123" s="211"/>
      <c r="AC1123" s="211"/>
      <c r="AD1123" s="211"/>
      <c r="AE1123" s="3228"/>
      <c r="AF1123" s="2990"/>
    </row>
    <row r="1124" spans="1:32" ht="15" customHeight="1" x14ac:dyDescent="0.25">
      <c r="A1124" s="60" t="s">
        <v>340</v>
      </c>
      <c r="B1124" s="815"/>
      <c r="C1124" s="52"/>
      <c r="D1124" s="52"/>
      <c r="E1124" s="595"/>
      <c r="F1124" s="52"/>
      <c r="G1124" s="56"/>
      <c r="H1124" s="56"/>
      <c r="I1124" s="57"/>
      <c r="J1124" s="57"/>
      <c r="K1124" s="520"/>
      <c r="L1124" s="57"/>
      <c r="M1124" s="57"/>
      <c r="N1124" s="57"/>
      <c r="O1124" s="1181"/>
      <c r="P1124" s="1181"/>
      <c r="Q1124" s="1181"/>
      <c r="R1124" s="1181"/>
      <c r="S1124" s="1181"/>
      <c r="T1124" s="1181"/>
      <c r="U1124" s="1181"/>
      <c r="V1124" s="1181"/>
      <c r="W1124" s="1181"/>
      <c r="X1124" s="1181"/>
      <c r="Y1124" s="1181"/>
      <c r="Z1124" s="2303"/>
      <c r="AA1124" s="211"/>
      <c r="AB1124" s="211"/>
      <c r="AC1124" s="211"/>
      <c r="AD1124" s="211"/>
      <c r="AE1124" s="3228"/>
      <c r="AF1124" s="3013"/>
    </row>
    <row r="1125" spans="1:32" ht="15" customHeight="1" x14ac:dyDescent="0.25">
      <c r="A1125" s="288" t="s">
        <v>458</v>
      </c>
      <c r="B1125" s="522"/>
      <c r="C1125" s="53">
        <f>SUM(C1127,C1128,C1129)</f>
        <v>20280</v>
      </c>
      <c r="D1125" s="53">
        <f>SUM(D1127,D1128,D1129)</f>
        <v>18590</v>
      </c>
      <c r="E1125" s="53">
        <f>SUM(E1127,E1128,E1129)</f>
        <v>19358</v>
      </c>
      <c r="F1125" s="53">
        <f>E1125/D1125*100</f>
        <v>104.1312533620226</v>
      </c>
      <c r="G1125" s="56"/>
      <c r="H1125" s="56"/>
      <c r="I1125" s="39"/>
      <c r="J1125" s="39"/>
      <c r="K1125" s="547"/>
      <c r="L1125" s="39"/>
      <c r="M1125" s="39"/>
      <c r="N1125" s="39"/>
      <c r="O1125" s="1181"/>
      <c r="P1125" s="1181"/>
      <c r="Q1125" s="1181"/>
      <c r="R1125" s="1181"/>
      <c r="S1125" s="1181"/>
      <c r="T1125" s="1181"/>
      <c r="U1125" s="1181"/>
      <c r="V1125" s="1181"/>
      <c r="W1125" s="1181"/>
      <c r="X1125" s="1181"/>
      <c r="Y1125" s="1181"/>
      <c r="Z1125" s="2303"/>
      <c r="AA1125" s="211"/>
      <c r="AB1125" s="211"/>
      <c r="AC1125" s="211"/>
      <c r="AD1125" s="211"/>
      <c r="AE1125" s="3228"/>
      <c r="AF1125" s="3064"/>
    </row>
    <row r="1126" spans="1:32" ht="15" customHeight="1" x14ac:dyDescent="0.25">
      <c r="A1126" s="288" t="s">
        <v>341</v>
      </c>
      <c r="B1126" s="522"/>
      <c r="C1126" s="53"/>
      <c r="D1126" s="141">
        <f>ROUND(C1126/12*$A$4,0)</f>
        <v>0</v>
      </c>
      <c r="E1126" s="503"/>
      <c r="F1126" s="53"/>
      <c r="G1126" s="56"/>
      <c r="H1126" s="56"/>
      <c r="I1126" s="55"/>
      <c r="J1126" s="55"/>
      <c r="K1126" s="519"/>
      <c r="L1126" s="55"/>
      <c r="M1126" s="55"/>
      <c r="N1126" s="55"/>
      <c r="O1126" s="1181"/>
      <c r="P1126" s="1181"/>
      <c r="Q1126" s="1181"/>
      <c r="R1126" s="1181"/>
      <c r="S1126" s="1181"/>
      <c r="T1126" s="1181"/>
      <c r="U1126" s="1181"/>
      <c r="V1126" s="1181"/>
      <c r="W1126" s="1181"/>
      <c r="X1126" s="1181"/>
      <c r="Y1126" s="1181"/>
      <c r="Z1126" s="2303"/>
      <c r="AA1126" s="211"/>
      <c r="AB1126" s="211"/>
      <c r="AC1126" s="211"/>
      <c r="AD1126" s="211"/>
      <c r="AE1126" s="3228"/>
      <c r="AF1126" s="3065"/>
    </row>
    <row r="1127" spans="1:32" ht="30.75" customHeight="1" x14ac:dyDescent="0.25">
      <c r="A1127" s="288" t="s">
        <v>342</v>
      </c>
      <c r="B1127" s="522"/>
      <c r="C1127" s="53">
        <v>3000</v>
      </c>
      <c r="D1127" s="141">
        <f>ROUND(C1127/12*$A$4,0)</f>
        <v>2750</v>
      </c>
      <c r="E1127" s="503">
        <v>3001</v>
      </c>
      <c r="F1127" s="53">
        <f>E1127/D1127*100</f>
        <v>109.12727272727271</v>
      </c>
      <c r="G1127" s="56"/>
      <c r="H1127" s="56"/>
      <c r="I1127" s="55"/>
      <c r="J1127" s="55"/>
      <c r="K1127" s="519"/>
      <c r="L1127" s="55"/>
      <c r="M1127" s="55"/>
      <c r="N1127" s="55"/>
      <c r="O1127" s="1181"/>
      <c r="P1127" s="1181"/>
      <c r="Q1127" s="1181"/>
      <c r="R1127" s="1181"/>
      <c r="S1127" s="1181"/>
      <c r="T1127" s="1181"/>
      <c r="U1127" s="1181"/>
      <c r="V1127" s="1181"/>
      <c r="W1127" s="1181"/>
      <c r="X1127" s="1181"/>
      <c r="Y1127" s="1181"/>
      <c r="Z1127" s="2303"/>
      <c r="AA1127" s="211"/>
      <c r="AB1127" s="211"/>
      <c r="AC1127" s="211"/>
      <c r="AD1127" s="211"/>
      <c r="AE1127" s="3228"/>
      <c r="AF1127" s="3065"/>
    </row>
    <row r="1128" spans="1:32" ht="27" customHeight="1" x14ac:dyDescent="0.25">
      <c r="A1128" s="288" t="s">
        <v>343</v>
      </c>
      <c r="B1128" s="522"/>
      <c r="C1128" s="53">
        <v>100</v>
      </c>
      <c r="D1128" s="141">
        <f>ROUND(C1128/12*$A$4,0)</f>
        <v>92</v>
      </c>
      <c r="E1128" s="406">
        <v>86</v>
      </c>
      <c r="F1128" s="53">
        <f>E1128/D1128*100</f>
        <v>93.478260869565219</v>
      </c>
      <c r="G1128" s="56"/>
      <c r="H1128" s="56"/>
      <c r="I1128" s="55"/>
      <c r="J1128" s="55"/>
      <c r="K1128" s="519"/>
      <c r="L1128" s="55"/>
      <c r="M1128" s="55"/>
      <c r="N1128" s="55"/>
      <c r="O1128" s="1181"/>
      <c r="P1128" s="1181"/>
      <c r="Q1128" s="1181"/>
      <c r="R1128" s="1181"/>
      <c r="S1128" s="1181"/>
      <c r="T1128" s="1181"/>
      <c r="U1128" s="1181"/>
      <c r="V1128" s="1181"/>
      <c r="W1128" s="1181"/>
      <c r="X1128" s="1181"/>
      <c r="Y1128" s="1181"/>
      <c r="Z1128" s="2303"/>
      <c r="AA1128" s="211"/>
      <c r="AB1128" s="211"/>
      <c r="AC1128" s="211"/>
      <c r="AD1128" s="211"/>
      <c r="AE1128" s="3228"/>
      <c r="AF1128" s="2948"/>
    </row>
    <row r="1129" spans="1:32" ht="27.75" customHeight="1" x14ac:dyDescent="0.25">
      <c r="A1129" s="288" t="s">
        <v>344</v>
      </c>
      <c r="B1129" s="522"/>
      <c r="C1129" s="53">
        <v>17180</v>
      </c>
      <c r="D1129" s="141">
        <f>ROUND(C1129/12*$A$4,0)</f>
        <v>15748</v>
      </c>
      <c r="E1129" s="503">
        <v>16271</v>
      </c>
      <c r="F1129" s="53">
        <f>E1129/D1129*100</f>
        <v>103.32105664211329</v>
      </c>
      <c r="G1129" s="56"/>
      <c r="H1129" s="56"/>
      <c r="I1129" s="55"/>
      <c r="J1129" s="55"/>
      <c r="K1129" s="519"/>
      <c r="L1129" s="55"/>
      <c r="M1129" s="55"/>
      <c r="N1129" s="55"/>
      <c r="O1129" s="1181"/>
      <c r="P1129" s="1181"/>
      <c r="Q1129" s="1181"/>
      <c r="R1129" s="1181"/>
      <c r="S1129" s="1181"/>
      <c r="T1129" s="1181"/>
      <c r="U1129" s="1181"/>
      <c r="V1129" s="1181"/>
      <c r="W1129" s="1181"/>
      <c r="X1129" s="1181"/>
      <c r="Y1129" s="1181"/>
      <c r="Z1129" s="2303"/>
      <c r="AA1129" s="211"/>
      <c r="AB1129" s="211"/>
      <c r="AC1129" s="211"/>
      <c r="AD1129" s="211"/>
      <c r="AE1129" s="3228"/>
      <c r="AF1129" s="3065"/>
    </row>
    <row r="1130" spans="1:32" ht="24" customHeight="1" x14ac:dyDescent="0.25">
      <c r="A1130" s="288" t="s">
        <v>457</v>
      </c>
      <c r="B1130" s="522"/>
      <c r="C1130" s="53">
        <v>59000</v>
      </c>
      <c r="D1130" s="141">
        <f>ROUND(C1130/12*$A$4,0)</f>
        <v>54083</v>
      </c>
      <c r="E1130" s="503">
        <v>56642</v>
      </c>
      <c r="F1130" s="53">
        <f>E1130/D1130*100</f>
        <v>104.73161621951445</v>
      </c>
      <c r="G1130" s="56"/>
      <c r="H1130" s="56"/>
      <c r="I1130" s="55"/>
      <c r="J1130" s="55"/>
      <c r="K1130" s="519"/>
      <c r="L1130" s="55"/>
      <c r="M1130" s="55"/>
      <c r="N1130" s="55"/>
      <c r="O1130" s="1181"/>
      <c r="P1130" s="1181"/>
      <c r="Q1130" s="1181"/>
      <c r="R1130" s="1181"/>
      <c r="S1130" s="1181"/>
      <c r="T1130" s="1181"/>
      <c r="U1130" s="1181"/>
      <c r="V1130" s="1181"/>
      <c r="W1130" s="1181"/>
      <c r="X1130" s="1181"/>
      <c r="Y1130" s="1181"/>
      <c r="Z1130" s="2303"/>
      <c r="AA1130" s="211"/>
      <c r="AB1130" s="211"/>
      <c r="AC1130" s="211"/>
      <c r="AD1130" s="211"/>
      <c r="AE1130" s="3228"/>
      <c r="AF1130" s="3065"/>
    </row>
    <row r="1131" spans="1:32" ht="15" customHeight="1" x14ac:dyDescent="0.25">
      <c r="A1131" s="13" t="s">
        <v>183</v>
      </c>
      <c r="B1131" s="508"/>
      <c r="C1131" s="57">
        <f>SUM(C1125+C1130*3.2)</f>
        <v>209080</v>
      </c>
      <c r="D1131" s="57">
        <f>SUM(D1125+D1130*3.2)</f>
        <v>191655.6</v>
      </c>
      <c r="E1131" s="57">
        <f>SUM(E1125+E1130*3.2)</f>
        <v>200612.40000000002</v>
      </c>
      <c r="F1131" s="57">
        <f>E1131/D1131*100</f>
        <v>104.67338288054198</v>
      </c>
      <c r="G1131" s="56"/>
      <c r="H1131" s="56"/>
      <c r="I1131" s="55"/>
      <c r="J1131" s="55"/>
      <c r="K1131" s="519"/>
      <c r="L1131" s="55"/>
      <c r="M1131" s="55"/>
      <c r="N1131" s="55"/>
      <c r="O1131" s="1181"/>
      <c r="P1131" s="1181"/>
      <c r="Q1131" s="1181"/>
      <c r="R1131" s="1181"/>
      <c r="S1131" s="1181"/>
      <c r="T1131" s="1181"/>
      <c r="U1131" s="1181"/>
      <c r="V1131" s="1181"/>
      <c r="W1131" s="1181"/>
      <c r="X1131" s="1181"/>
      <c r="Y1131" s="1181"/>
      <c r="Z1131" s="2303"/>
      <c r="AA1131" s="211"/>
      <c r="AB1131" s="211"/>
      <c r="AC1131" s="211"/>
      <c r="AD1131" s="211"/>
      <c r="AE1131" s="3228"/>
      <c r="AF1131" s="3066"/>
    </row>
    <row r="1132" spans="1:32" ht="15" customHeight="1" x14ac:dyDescent="0.25">
      <c r="A1132" s="60" t="s">
        <v>345</v>
      </c>
      <c r="B1132" s="522"/>
      <c r="C1132" s="53"/>
      <c r="D1132" s="141"/>
      <c r="E1132" s="503"/>
      <c r="F1132" s="53"/>
      <c r="G1132" s="56"/>
      <c r="H1132" s="56"/>
      <c r="I1132" s="55"/>
      <c r="J1132" s="55"/>
      <c r="K1132" s="519"/>
      <c r="L1132" s="55"/>
      <c r="M1132" s="55"/>
      <c r="N1132" s="55"/>
      <c r="O1132" s="1181"/>
      <c r="P1132" s="1181"/>
      <c r="Q1132" s="1181"/>
      <c r="R1132" s="1181"/>
      <c r="S1132" s="1181"/>
      <c r="T1132" s="1181"/>
      <c r="U1132" s="1181"/>
      <c r="V1132" s="1181"/>
      <c r="W1132" s="1181"/>
      <c r="X1132" s="1181"/>
      <c r="Y1132" s="1181"/>
      <c r="Z1132" s="2303"/>
      <c r="AA1132" s="211"/>
      <c r="AB1132" s="211"/>
      <c r="AC1132" s="211"/>
      <c r="AD1132" s="211"/>
      <c r="AE1132" s="3228"/>
      <c r="AF1132" s="3065"/>
    </row>
    <row r="1133" spans="1:32" ht="15" customHeight="1" x14ac:dyDescent="0.25">
      <c r="A1133" s="288" t="s">
        <v>217</v>
      </c>
      <c r="B1133" s="522"/>
      <c r="C1133" s="53">
        <f>SUM(C1134,C1137)</f>
        <v>73434</v>
      </c>
      <c r="D1133" s="53">
        <f>SUM(D1134,D1137)</f>
        <v>67315</v>
      </c>
      <c r="E1133" s="53">
        <f>SUM(E1134,E1137)</f>
        <v>57833.413595247752</v>
      </c>
      <c r="F1133" s="53">
        <f t="shared" ref="F1133:F1144" si="314">E1133/D1133*100</f>
        <v>85.914600899127606</v>
      </c>
      <c r="G1133" s="56"/>
      <c r="H1133" s="56"/>
      <c r="I1133" s="55"/>
      <c r="J1133" s="55"/>
      <c r="K1133" s="519"/>
      <c r="L1133" s="55"/>
      <c r="M1133" s="55"/>
      <c r="N1133" s="55"/>
      <c r="O1133" s="1181"/>
      <c r="P1133" s="1181"/>
      <c r="Q1133" s="1181"/>
      <c r="R1133" s="1181"/>
      <c r="S1133" s="1181"/>
      <c r="T1133" s="1181"/>
      <c r="U1133" s="1181"/>
      <c r="V1133" s="1181"/>
      <c r="W1133" s="1181"/>
      <c r="X1133" s="1181"/>
      <c r="Y1133" s="1181"/>
      <c r="Z1133" s="2303"/>
      <c r="AA1133" s="211"/>
      <c r="AB1133" s="211"/>
      <c r="AC1133" s="211"/>
      <c r="AD1133" s="211"/>
      <c r="AE1133" s="3228"/>
      <c r="AF1133" s="3064"/>
    </row>
    <row r="1134" spans="1:32" ht="52.5" customHeight="1" x14ac:dyDescent="0.25">
      <c r="A1134" s="757" t="s">
        <v>346</v>
      </c>
      <c r="B1134" s="522"/>
      <c r="C1134" s="53">
        <f>SUM(C1135:C1136)</f>
        <v>1252</v>
      </c>
      <c r="D1134" s="53">
        <f>SUM(D1135:D1136)</f>
        <v>1148</v>
      </c>
      <c r="E1134" s="53">
        <f>SUM(E1135:E1136)</f>
        <v>1412</v>
      </c>
      <c r="F1134" s="53">
        <f t="shared" si="314"/>
        <v>122.99651567944252</v>
      </c>
      <c r="G1134" s="56"/>
      <c r="H1134" s="56"/>
      <c r="I1134" s="55"/>
      <c r="J1134" s="55"/>
      <c r="K1134" s="519"/>
      <c r="L1134" s="55"/>
      <c r="M1134" s="55"/>
      <c r="N1134" s="55"/>
      <c r="O1134" s="1181"/>
      <c r="P1134" s="1181"/>
      <c r="Q1134" s="1181"/>
      <c r="R1134" s="1181"/>
      <c r="S1134" s="1181"/>
      <c r="T1134" s="1181"/>
      <c r="U1134" s="1181"/>
      <c r="V1134" s="1181"/>
      <c r="W1134" s="1181"/>
      <c r="X1134" s="1181"/>
      <c r="Y1134" s="1181"/>
      <c r="Z1134" s="2303"/>
      <c r="AA1134" s="211"/>
      <c r="AB1134" s="211"/>
      <c r="AC1134" s="211"/>
      <c r="AD1134" s="211"/>
      <c r="AE1134" s="3228"/>
      <c r="AF1134" s="3064"/>
    </row>
    <row r="1135" spans="1:32" ht="48" customHeight="1" x14ac:dyDescent="0.25">
      <c r="A1135" s="288" t="s">
        <v>413</v>
      </c>
      <c r="B1135" s="522"/>
      <c r="C1135" s="53">
        <v>636</v>
      </c>
      <c r="D1135" s="141">
        <f>ROUND(C1135/12*$A$4,0)</f>
        <v>583</v>
      </c>
      <c r="E1135" s="503">
        <v>696</v>
      </c>
      <c r="F1135" s="53">
        <f t="shared" si="314"/>
        <v>119.38250428816465</v>
      </c>
      <c r="G1135" s="56"/>
      <c r="H1135" s="56"/>
      <c r="I1135" s="55"/>
      <c r="J1135" s="55"/>
      <c r="K1135" s="519"/>
      <c r="L1135" s="55"/>
      <c r="M1135" s="55"/>
      <c r="N1135" s="55"/>
      <c r="O1135" s="1181"/>
      <c r="P1135" s="1181"/>
      <c r="Q1135" s="1181"/>
      <c r="R1135" s="1181"/>
      <c r="S1135" s="1181"/>
      <c r="T1135" s="1181"/>
      <c r="U1135" s="1181"/>
      <c r="V1135" s="1181"/>
      <c r="W1135" s="1181"/>
      <c r="X1135" s="1181"/>
      <c r="Y1135" s="1181"/>
      <c r="Z1135" s="2303"/>
      <c r="AA1135" s="211"/>
      <c r="AB1135" s="211"/>
      <c r="AC1135" s="211"/>
      <c r="AD1135" s="211"/>
      <c r="AE1135" s="3228"/>
      <c r="AF1135" s="3065"/>
    </row>
    <row r="1136" spans="1:32" ht="35.1" customHeight="1" x14ac:dyDescent="0.25">
      <c r="A1136" s="288" t="s">
        <v>414</v>
      </c>
      <c r="B1136" s="522"/>
      <c r="C1136" s="53">
        <v>616</v>
      </c>
      <c r="D1136" s="141">
        <f>ROUND(C1136/12*$A$4,0)</f>
        <v>565</v>
      </c>
      <c r="E1136" s="503">
        <v>716</v>
      </c>
      <c r="F1136" s="53">
        <f t="shared" si="314"/>
        <v>126.72566371681415</v>
      </c>
      <c r="G1136" s="56"/>
      <c r="H1136" s="56"/>
      <c r="I1136" s="55"/>
      <c r="J1136" s="55"/>
      <c r="K1136" s="519"/>
      <c r="L1136" s="55"/>
      <c r="M1136" s="55"/>
      <c r="N1136" s="55"/>
      <c r="O1136" s="1181"/>
      <c r="P1136" s="1181"/>
      <c r="Q1136" s="1181"/>
      <c r="R1136" s="1181"/>
      <c r="S1136" s="1181"/>
      <c r="T1136" s="1181"/>
      <c r="U1136" s="1181"/>
      <c r="V1136" s="1181"/>
      <c r="W1136" s="1181"/>
      <c r="X1136" s="1181"/>
      <c r="Y1136" s="1181"/>
      <c r="Z1136" s="2303"/>
      <c r="AA1136" s="211"/>
      <c r="AB1136" s="211"/>
      <c r="AC1136" s="211"/>
      <c r="AD1136" s="211"/>
      <c r="AE1136" s="3228"/>
      <c r="AF1136" s="3065"/>
    </row>
    <row r="1137" spans="1:120" ht="61.5" customHeight="1" x14ac:dyDescent="0.25">
      <c r="A1137" s="757" t="s">
        <v>360</v>
      </c>
      <c r="B1137" s="522"/>
      <c r="C1137" s="53">
        <f>SUM(C1138:C1139)</f>
        <v>72182</v>
      </c>
      <c r="D1137" s="53">
        <f>SUM(D1138:D1139)</f>
        <v>66167</v>
      </c>
      <c r="E1137" s="53">
        <f>SUM(E1138:E1139)</f>
        <v>56421.413595247752</v>
      </c>
      <c r="F1137" s="53">
        <f t="shared" si="314"/>
        <v>85.271228248594838</v>
      </c>
      <c r="G1137" s="56"/>
      <c r="H1137" s="56"/>
      <c r="I1137" s="55"/>
      <c r="J1137" s="55"/>
      <c r="K1137" s="519"/>
      <c r="L1137" s="55"/>
      <c r="M1137" s="55"/>
      <c r="N1137" s="55"/>
      <c r="O1137" s="1181"/>
      <c r="P1137" s="1181"/>
      <c r="Q1137" s="1181"/>
      <c r="R1137" s="1181"/>
      <c r="S1137" s="1181"/>
      <c r="T1137" s="1181"/>
      <c r="U1137" s="1181"/>
      <c r="V1137" s="1181"/>
      <c r="W1137" s="1181"/>
      <c r="X1137" s="1181"/>
      <c r="Y1137" s="1181"/>
      <c r="Z1137" s="2303"/>
      <c r="AA1137" s="211"/>
      <c r="AB1137" s="211"/>
      <c r="AC1137" s="211"/>
      <c r="AD1137" s="211"/>
      <c r="AE1137" s="3228"/>
      <c r="AF1137" s="3064"/>
    </row>
    <row r="1138" spans="1:120" ht="65.25" customHeight="1" x14ac:dyDescent="0.25">
      <c r="A1138" s="288" t="s">
        <v>443</v>
      </c>
      <c r="B1138" s="522"/>
      <c r="C1138" s="53">
        <v>69087</v>
      </c>
      <c r="D1138" s="141">
        <f>ROUND(C1138/12*$A$4,0)</f>
        <v>63330</v>
      </c>
      <c r="E1138" s="406">
        <v>51761.795460341746</v>
      </c>
      <c r="F1138" s="53">
        <f t="shared" si="314"/>
        <v>81.733452487512622</v>
      </c>
      <c r="G1138" s="56"/>
      <c r="H1138" s="56"/>
      <c r="I1138" s="55"/>
      <c r="J1138" s="55"/>
      <c r="K1138" s="519"/>
      <c r="L1138" s="55"/>
      <c r="M1138" s="55"/>
      <c r="N1138" s="55"/>
      <c r="O1138" s="1181"/>
      <c r="P1138" s="1181"/>
      <c r="Q1138" s="1181"/>
      <c r="R1138" s="1181"/>
      <c r="S1138" s="1181"/>
      <c r="T1138" s="1181"/>
      <c r="U1138" s="1181"/>
      <c r="V1138" s="1181"/>
      <c r="W1138" s="1181"/>
      <c r="X1138" s="1181"/>
      <c r="Y1138" s="1181"/>
      <c r="Z1138" s="2303"/>
      <c r="AA1138" s="211"/>
      <c r="AB1138" s="211"/>
      <c r="AC1138" s="211"/>
      <c r="AD1138" s="211"/>
      <c r="AE1138" s="3228"/>
      <c r="AF1138" s="2948"/>
    </row>
    <row r="1139" spans="1:120" ht="47.25" customHeight="1" x14ac:dyDescent="0.25">
      <c r="A1139" s="288" t="s">
        <v>363</v>
      </c>
      <c r="B1139" s="522"/>
      <c r="C1139" s="53">
        <v>3095</v>
      </c>
      <c r="D1139" s="141">
        <f>ROUND(C1139/12*$A$4,0)</f>
        <v>2837</v>
      </c>
      <c r="E1139" s="406">
        <v>4659.6181349060089</v>
      </c>
      <c r="F1139" s="53">
        <f t="shared" si="314"/>
        <v>164.24455886168519</v>
      </c>
      <c r="G1139" s="56"/>
      <c r="H1139" s="56"/>
      <c r="I1139" s="55"/>
      <c r="J1139" s="55"/>
      <c r="K1139" s="519"/>
      <c r="L1139" s="55"/>
      <c r="M1139" s="55"/>
      <c r="N1139" s="55"/>
      <c r="O1139" s="1181"/>
      <c r="P1139" s="1181"/>
      <c r="Q1139" s="1181"/>
      <c r="R1139" s="1181"/>
      <c r="S1139" s="1181"/>
      <c r="T1139" s="1181"/>
      <c r="U1139" s="1181"/>
      <c r="V1139" s="1181"/>
      <c r="W1139" s="1181"/>
      <c r="X1139" s="1181"/>
      <c r="Y1139" s="1181"/>
      <c r="Z1139" s="2303"/>
      <c r="AA1139" s="211"/>
      <c r="AB1139" s="211"/>
      <c r="AC1139" s="211"/>
      <c r="AD1139" s="211"/>
      <c r="AE1139" s="3228"/>
      <c r="AF1139" s="2948"/>
    </row>
    <row r="1140" spans="1:120" ht="33" customHeight="1" x14ac:dyDescent="0.25">
      <c r="A1140" s="288" t="s">
        <v>170</v>
      </c>
      <c r="B1140" s="522"/>
      <c r="C1140" s="53">
        <v>13200</v>
      </c>
      <c r="D1140" s="141">
        <f>ROUND(C1140/12*$A$4,0)</f>
        <v>12100</v>
      </c>
      <c r="E1140" s="406">
        <v>12112</v>
      </c>
      <c r="F1140" s="53">
        <f t="shared" si="314"/>
        <v>100.099173553719</v>
      </c>
      <c r="G1140" s="56"/>
      <c r="H1140" s="56"/>
      <c r="I1140" s="55"/>
      <c r="J1140" s="55"/>
      <c r="K1140" s="519"/>
      <c r="L1140" s="55"/>
      <c r="M1140" s="55"/>
      <c r="N1140" s="55"/>
      <c r="O1140" s="1181"/>
      <c r="P1140" s="1181"/>
      <c r="Q1140" s="1181"/>
      <c r="R1140" s="1181"/>
      <c r="S1140" s="1181"/>
      <c r="T1140" s="1181"/>
      <c r="U1140" s="1181"/>
      <c r="V1140" s="1181"/>
      <c r="W1140" s="1181"/>
      <c r="X1140" s="1181"/>
      <c r="Y1140" s="1181"/>
      <c r="Z1140" s="2303"/>
      <c r="AA1140" s="211"/>
      <c r="AB1140" s="211"/>
      <c r="AC1140" s="211"/>
      <c r="AD1140" s="211"/>
      <c r="AE1140" s="3228"/>
      <c r="AF1140" s="2948"/>
    </row>
    <row r="1141" spans="1:120" ht="15" customHeight="1" x14ac:dyDescent="0.25">
      <c r="A1141" s="13" t="s">
        <v>178</v>
      </c>
      <c r="B1141" s="1729"/>
      <c r="C1141" s="66">
        <f>SUM(C1140,C1133)</f>
        <v>86634</v>
      </c>
      <c r="D1141" s="66">
        <f>SUM(D1140,D1133)</f>
        <v>79415</v>
      </c>
      <c r="E1141" s="66">
        <f>SUM(E1140,E1133)</f>
        <v>69945.413595247752</v>
      </c>
      <c r="F1141" s="1285">
        <f t="shared" si="314"/>
        <v>88.075821438327466</v>
      </c>
      <c r="G1141" s="64"/>
      <c r="H1141" s="64"/>
      <c r="I1141" s="1256"/>
      <c r="J1141" s="1256"/>
      <c r="K1141" s="1614"/>
      <c r="L1141" s="1256"/>
      <c r="M1141" s="1256"/>
      <c r="N1141" s="1256"/>
      <c r="O1141" s="1183"/>
      <c r="P1141" s="1183"/>
      <c r="Q1141" s="1183"/>
      <c r="R1141" s="1183"/>
      <c r="S1141" s="1183"/>
      <c r="T1141" s="1183"/>
      <c r="U1141" s="1183"/>
      <c r="V1141" s="1183"/>
      <c r="W1141" s="1183"/>
      <c r="X1141" s="1183"/>
      <c r="Y1141" s="1183"/>
      <c r="Z1141" s="2304"/>
      <c r="AA1141" s="2317"/>
      <c r="AB1141" s="2317"/>
      <c r="AC1141" s="2317"/>
      <c r="AD1141" s="2317"/>
      <c r="AE1141" s="3229"/>
      <c r="AF1141" s="3067"/>
    </row>
    <row r="1142" spans="1:120" ht="15" customHeight="1" x14ac:dyDescent="0.25">
      <c r="A1142" s="130" t="s">
        <v>179</v>
      </c>
      <c r="B1142" s="1608"/>
      <c r="C1142" s="1274">
        <f>SUM(C1141,C1131)</f>
        <v>295714</v>
      </c>
      <c r="D1142" s="1274">
        <f>SUM(D1141,D1131)</f>
        <v>271070.59999999998</v>
      </c>
      <c r="E1142" s="1274">
        <f>SUM(E1141,E1131)</f>
        <v>270557.8135952478</v>
      </c>
      <c r="F1142" s="1274">
        <f t="shared" si="314"/>
        <v>99.810829206578589</v>
      </c>
      <c r="G1142" s="266"/>
      <c r="H1142" s="266"/>
      <c r="I1142" s="21"/>
      <c r="J1142" s="21"/>
      <c r="K1142" s="1710"/>
      <c r="L1142" s="21"/>
      <c r="M1142" s="21"/>
      <c r="N1142" s="21"/>
      <c r="O1142" s="531">
        <v>109387.78907</v>
      </c>
      <c r="P1142" s="531">
        <v>108138.49317927999</v>
      </c>
      <c r="Q1142" s="531">
        <v>108138.49317927999</v>
      </c>
      <c r="R1142" s="531">
        <v>108138.49317927999</v>
      </c>
      <c r="S1142" s="531">
        <v>108572.37716373999</v>
      </c>
      <c r="T1142" s="531">
        <v>103119.97082254001</v>
      </c>
      <c r="U1142" s="531">
        <v>103119.97082254001</v>
      </c>
      <c r="V1142" s="531">
        <v>103119.97082254001</v>
      </c>
      <c r="W1142" s="531">
        <v>103138.04348000001</v>
      </c>
      <c r="X1142" s="531">
        <v>103138.04348000001</v>
      </c>
      <c r="Y1142" s="531">
        <v>103138.04348000001</v>
      </c>
      <c r="Z1142" s="2305">
        <f>O1142/12*$A$4+(P1142-O1142)/11*10+(Q1142-P1142)/10*9+(R1142-Q1142)/9*8+(S1142-R1142)/8*7+(T1142-S1142)/7*6+(U1142-T1142)/6*5+(V1142-U1142)/5*4+(W1142-V1142)/4*3+(X1142-W1142)/3*2+(Y1142-X1142)/2*1</f>
        <v>94856.12827371266</v>
      </c>
      <c r="AA1142" s="1353">
        <f>AE1142-AC1142</f>
        <v>96369.738040000011</v>
      </c>
      <c r="AB1142" s="1353">
        <f>AA1142-Z1142</f>
        <v>1513.6097662873508</v>
      </c>
      <c r="AC1142" s="1353">
        <v>-306.57300000000004</v>
      </c>
      <c r="AD1142" s="1353"/>
      <c r="AE1142" s="3230">
        <v>96063.165040000007</v>
      </c>
      <c r="AF1142" s="3083"/>
    </row>
    <row r="1143" spans="1:120" ht="15" customHeight="1" x14ac:dyDescent="0.25">
      <c r="A1143" s="1265" t="s">
        <v>172</v>
      </c>
      <c r="B1143" s="2829"/>
      <c r="C1143" s="852"/>
      <c r="D1143" s="852"/>
      <c r="E1143" s="1739"/>
      <c r="F1143" s="852"/>
      <c r="G1143" s="282"/>
      <c r="H1143" s="282"/>
      <c r="I1143" s="260"/>
      <c r="J1143" s="260"/>
      <c r="K1143" s="515"/>
      <c r="L1143" s="260"/>
      <c r="M1143" s="260"/>
      <c r="N1143" s="260"/>
      <c r="O1143" s="1182"/>
      <c r="P1143" s="1182"/>
      <c r="Q1143" s="1182"/>
      <c r="R1143" s="1182"/>
      <c r="S1143" s="1182"/>
      <c r="T1143" s="1182"/>
      <c r="U1143" s="1182"/>
      <c r="V1143" s="1182"/>
      <c r="W1143" s="1182"/>
      <c r="X1143" s="1182"/>
      <c r="Y1143" s="1182"/>
      <c r="Z1143" s="2306"/>
      <c r="AA1143" s="2320"/>
      <c r="AB1143" s="2320"/>
      <c r="AC1143" s="2320"/>
      <c r="AD1143" s="2320"/>
      <c r="AE1143" s="3231"/>
      <c r="AF1143" s="3092"/>
    </row>
    <row r="1144" spans="1:120" ht="15" customHeight="1" x14ac:dyDescent="0.25">
      <c r="A1144" s="1740" t="s">
        <v>106</v>
      </c>
      <c r="B1144" s="494"/>
      <c r="C1144" s="36">
        <v>2000</v>
      </c>
      <c r="D1144" s="141">
        <f>ROUND(C1144/12*$A$4,0)</f>
        <v>1833</v>
      </c>
      <c r="E1144" s="406">
        <v>2368</v>
      </c>
      <c r="F1144" s="141">
        <f t="shared" si="314"/>
        <v>129.18712493180578</v>
      </c>
      <c r="G1144" s="50"/>
      <c r="H1144" s="50"/>
      <c r="I1144" s="53"/>
      <c r="J1144" s="53"/>
      <c r="K1144" s="503"/>
      <c r="L1144" s="53"/>
      <c r="M1144" s="53"/>
      <c r="N1144" s="53"/>
      <c r="O1144" s="1181"/>
      <c r="P1144" s="1181"/>
      <c r="Q1144" s="1181"/>
      <c r="R1144" s="1181"/>
      <c r="S1144" s="1181"/>
      <c r="T1144" s="1181"/>
      <c r="U1144" s="1181"/>
      <c r="V1144" s="1181"/>
      <c r="W1144" s="1181"/>
      <c r="X1144" s="1181"/>
      <c r="Y1144" s="1181"/>
      <c r="Z1144" s="2303"/>
      <c r="AA1144" s="211"/>
      <c r="AB1144" s="211"/>
      <c r="AC1144" s="211"/>
      <c r="AD1144" s="211"/>
      <c r="AE1144" s="3228"/>
      <c r="AF1144" s="2948"/>
    </row>
    <row r="1145" spans="1:120" ht="15" customHeight="1" x14ac:dyDescent="0.25">
      <c r="A1145" s="247" t="s">
        <v>33</v>
      </c>
      <c r="B1145" s="446"/>
      <c r="C1145" s="36"/>
      <c r="D1145" s="36"/>
      <c r="E1145" s="543"/>
      <c r="F1145" s="36"/>
      <c r="G1145" s="56"/>
      <c r="H1145" s="56"/>
      <c r="I1145" s="57"/>
      <c r="J1145" s="57"/>
      <c r="K1145" s="520"/>
      <c r="L1145" s="57"/>
      <c r="M1145" s="57"/>
      <c r="N1145" s="57"/>
      <c r="O1145" s="1181"/>
      <c r="P1145" s="1181"/>
      <c r="Q1145" s="1181"/>
      <c r="R1145" s="1181"/>
      <c r="S1145" s="1181"/>
      <c r="T1145" s="1181"/>
      <c r="U1145" s="1181"/>
      <c r="V1145" s="1181"/>
      <c r="W1145" s="1181"/>
      <c r="X1145" s="1181"/>
      <c r="Y1145" s="1181"/>
      <c r="Z1145" s="2303"/>
      <c r="AA1145" s="211"/>
      <c r="AB1145" s="211"/>
      <c r="AC1145" s="211"/>
      <c r="AD1145" s="211"/>
      <c r="AE1145" s="3228"/>
      <c r="AF1145" s="2990"/>
    </row>
    <row r="1146" spans="1:120" ht="15" customHeight="1" x14ac:dyDescent="0.25">
      <c r="A1146" s="197" t="s">
        <v>156</v>
      </c>
      <c r="B1146" s="446"/>
      <c r="C1146" s="36"/>
      <c r="D1146" s="36"/>
      <c r="E1146" s="543"/>
      <c r="F1146" s="36"/>
      <c r="G1146" s="56"/>
      <c r="H1146" s="56"/>
      <c r="I1146" s="57"/>
      <c r="J1146" s="57"/>
      <c r="K1146" s="520"/>
      <c r="L1146" s="57"/>
      <c r="M1146" s="57"/>
      <c r="N1146" s="57"/>
      <c r="O1146" s="1181"/>
      <c r="P1146" s="1181"/>
      <c r="Q1146" s="1181"/>
      <c r="R1146" s="1181"/>
      <c r="S1146" s="1181"/>
      <c r="T1146" s="1181"/>
      <c r="U1146" s="1181"/>
      <c r="V1146" s="1181"/>
      <c r="W1146" s="1181"/>
      <c r="X1146" s="1181"/>
      <c r="Y1146" s="1181"/>
      <c r="Z1146" s="2303"/>
      <c r="AA1146" s="211"/>
      <c r="AB1146" s="211"/>
      <c r="AC1146" s="211"/>
      <c r="AD1146" s="211"/>
      <c r="AE1146" s="3228"/>
      <c r="AF1146" s="2990"/>
    </row>
    <row r="1147" spans="1:120" ht="15" customHeight="1" x14ac:dyDescent="0.25">
      <c r="A1147" s="401" t="s">
        <v>202</v>
      </c>
      <c r="B1147" s="447">
        <v>240</v>
      </c>
      <c r="C1147" s="36">
        <v>954</v>
      </c>
      <c r="D1147" s="141">
        <f>ROUND(C1147/12*$A$4,0)</f>
        <v>875</v>
      </c>
      <c r="E1147" s="406">
        <v>877</v>
      </c>
      <c r="F1147" s="141">
        <f>E1147/D1147*100</f>
        <v>100.22857142857143</v>
      </c>
      <c r="G1147" s="50">
        <v>8</v>
      </c>
      <c r="H1147" s="154">
        <f>K1147/E1147</f>
        <v>7.9783352337514257</v>
      </c>
      <c r="I1147" s="163">
        <v>7632</v>
      </c>
      <c r="J1147" s="163">
        <f>ROUND(D1147*G1147,0)</f>
        <v>7000</v>
      </c>
      <c r="K1147" s="408">
        <v>6997</v>
      </c>
      <c r="L1147" s="163">
        <f>K1147/J1147*100</f>
        <v>99.957142857142856</v>
      </c>
      <c r="M1147" s="759">
        <f>ROUND(I1147/B1147,0)</f>
        <v>32</v>
      </c>
      <c r="N1147" s="163">
        <f>K1147/$A$4*12/M1147</f>
        <v>238.53409090909093</v>
      </c>
      <c r="O1147" s="1181"/>
      <c r="P1147" s="1181"/>
      <c r="Q1147" s="1181"/>
      <c r="R1147" s="1181"/>
      <c r="S1147" s="1181"/>
      <c r="T1147" s="1181"/>
      <c r="U1147" s="1181"/>
      <c r="V1147" s="1181"/>
      <c r="W1147" s="1181"/>
      <c r="X1147" s="1181"/>
      <c r="Y1147" s="1181"/>
      <c r="Z1147" s="2303"/>
      <c r="AA1147" s="211">
        <f>AE1147-AC1147</f>
        <v>0</v>
      </c>
      <c r="AB1147" s="211"/>
      <c r="AC1147" s="211"/>
      <c r="AD1147" s="211"/>
      <c r="AE1147" s="3228"/>
      <c r="AF1147" s="2948"/>
    </row>
    <row r="1148" spans="1:120" ht="15" customHeight="1" x14ac:dyDescent="0.25">
      <c r="A1148" s="401" t="s">
        <v>6</v>
      </c>
      <c r="B1148" s="1570">
        <v>240</v>
      </c>
      <c r="C1148" s="63">
        <v>45</v>
      </c>
      <c r="D1148" s="141">
        <f>ROUND(C1148/12*$A$4,0)</f>
        <v>41</v>
      </c>
      <c r="E1148" s="413">
        <v>38</v>
      </c>
      <c r="F1148" s="141">
        <f>E1148/D1148*100</f>
        <v>92.682926829268297</v>
      </c>
      <c r="G1148" s="319">
        <v>3</v>
      </c>
      <c r="H1148" s="154">
        <f>K1148/E1148</f>
        <v>3.2105263157894739</v>
      </c>
      <c r="I1148" s="163">
        <v>135</v>
      </c>
      <c r="J1148" s="163">
        <f>ROUND(D1148*G1148,0)</f>
        <v>123</v>
      </c>
      <c r="K1148" s="410">
        <v>122</v>
      </c>
      <c r="L1148" s="163">
        <f>K1148/J1148*100</f>
        <v>99.1869918699187</v>
      </c>
      <c r="M1148" s="759">
        <f>ROUND(I1148/B1148,0)</f>
        <v>1</v>
      </c>
      <c r="N1148" s="163">
        <f>K1148/$A$4*12/M1148</f>
        <v>133.09090909090909</v>
      </c>
      <c r="O1148" s="1181"/>
      <c r="P1148" s="1181"/>
      <c r="Q1148" s="1181"/>
      <c r="R1148" s="1181"/>
      <c r="S1148" s="1181"/>
      <c r="T1148" s="1181"/>
      <c r="U1148" s="1181"/>
      <c r="V1148" s="1181"/>
      <c r="W1148" s="1181"/>
      <c r="X1148" s="1181"/>
      <c r="Y1148" s="1181"/>
      <c r="Z1148" s="2303"/>
      <c r="AA1148" s="211"/>
      <c r="AB1148" s="211"/>
      <c r="AC1148" s="211"/>
      <c r="AD1148" s="211"/>
      <c r="AE1148" s="3228"/>
      <c r="AF1148" s="2949"/>
    </row>
    <row r="1149" spans="1:120" s="98" customFormat="1" ht="15" customHeight="1" x14ac:dyDescent="0.25">
      <c r="A1149" s="1446" t="s">
        <v>265</v>
      </c>
      <c r="B1149" s="1723"/>
      <c r="C1149" s="90">
        <f>SUM(C1147:C1148)</f>
        <v>999</v>
      </c>
      <c r="D1149" s="90">
        <f>SUM(D1147:D1148)</f>
        <v>916</v>
      </c>
      <c r="E1149" s="90">
        <f>SUM(E1147:E1148)</f>
        <v>915</v>
      </c>
      <c r="F1149" s="191">
        <f>E1149/D1149*100</f>
        <v>99.890829694323145</v>
      </c>
      <c r="G1149" s="278">
        <f>IF(C1149=0,0,I1149/C1149)</f>
        <v>7.7747747747747749</v>
      </c>
      <c r="H1149" s="278">
        <f>K1149/E1149</f>
        <v>7.7803278688524591</v>
      </c>
      <c r="I1149" s="192">
        <f>SUM(I1147:I1148)</f>
        <v>7767</v>
      </c>
      <c r="J1149" s="192">
        <f>SUM(J1147:J1148)</f>
        <v>7123</v>
      </c>
      <c r="K1149" s="1460">
        <f>SUM(K1147:K1148)</f>
        <v>7119</v>
      </c>
      <c r="L1149" s="192">
        <f>K1149/J1149*100</f>
        <v>99.943843886003094</v>
      </c>
      <c r="M1149" s="192">
        <f>SUM(M1147:M1148)</f>
        <v>33</v>
      </c>
      <c r="N1149" s="366">
        <f>K1149/$A$4*12/M1149</f>
        <v>235.3388429752066</v>
      </c>
      <c r="O1149" s="1183"/>
      <c r="P1149" s="1183"/>
      <c r="Q1149" s="1183"/>
      <c r="R1149" s="1183"/>
      <c r="S1149" s="1183"/>
      <c r="T1149" s="1183"/>
      <c r="U1149" s="1183"/>
      <c r="V1149" s="1183"/>
      <c r="W1149" s="1183"/>
      <c r="X1149" s="1183"/>
      <c r="Y1149" s="1183"/>
      <c r="Z1149" s="2304"/>
      <c r="AA1149" s="2317"/>
      <c r="AB1149" s="2317"/>
      <c r="AC1149" s="2317"/>
      <c r="AD1149" s="2317"/>
      <c r="AE1149" s="3229"/>
      <c r="AF1149" s="3077"/>
      <c r="AG1149" s="412"/>
      <c r="AH1149" s="412"/>
      <c r="AI1149" s="412"/>
      <c r="AJ1149" s="412"/>
      <c r="AK1149" s="412"/>
      <c r="AL1149" s="412"/>
      <c r="AM1149" s="412"/>
      <c r="AN1149" s="412"/>
      <c r="AO1149" s="412"/>
      <c r="AP1149" s="412"/>
      <c r="AQ1149" s="412"/>
      <c r="AR1149" s="412"/>
      <c r="AS1149" s="412"/>
      <c r="AT1149" s="412"/>
      <c r="AU1149" s="412"/>
      <c r="AV1149" s="412"/>
      <c r="AW1149" s="412"/>
      <c r="AX1149" s="412"/>
      <c r="AY1149" s="412"/>
      <c r="AZ1149" s="412"/>
      <c r="BA1149" s="412"/>
      <c r="BB1149" s="412"/>
      <c r="BC1149" s="412"/>
      <c r="BD1149" s="412"/>
      <c r="BE1149" s="412"/>
      <c r="BF1149" s="412"/>
      <c r="BG1149" s="412"/>
      <c r="BH1149" s="412"/>
      <c r="BI1149" s="412"/>
      <c r="BJ1149" s="412"/>
      <c r="BK1149" s="412"/>
      <c r="BL1149" s="412"/>
      <c r="BM1149" s="412"/>
      <c r="BN1149" s="412"/>
      <c r="BO1149" s="412"/>
      <c r="BP1149" s="412"/>
      <c r="BQ1149" s="412"/>
      <c r="BR1149" s="412"/>
      <c r="BS1149" s="412"/>
      <c r="BT1149" s="412"/>
      <c r="BU1149" s="412"/>
      <c r="BV1149" s="412"/>
      <c r="BW1149" s="412"/>
      <c r="BX1149" s="412"/>
      <c r="BY1149" s="412"/>
      <c r="BZ1149" s="412"/>
      <c r="CA1149" s="412"/>
      <c r="CB1149" s="412"/>
      <c r="CC1149" s="412"/>
      <c r="CD1149" s="412"/>
      <c r="CE1149" s="412"/>
      <c r="CF1149" s="412"/>
      <c r="CG1149" s="412"/>
      <c r="CH1149" s="412"/>
      <c r="CI1149" s="412"/>
      <c r="CJ1149" s="412"/>
      <c r="CK1149" s="412"/>
      <c r="CL1149" s="412"/>
      <c r="CM1149" s="412"/>
      <c r="CN1149" s="412"/>
      <c r="CO1149" s="412"/>
      <c r="CP1149" s="412"/>
      <c r="CQ1149" s="412"/>
      <c r="CR1149" s="412"/>
      <c r="CS1149" s="412"/>
      <c r="CT1149" s="412"/>
      <c r="CU1149" s="412"/>
      <c r="CV1149" s="412"/>
      <c r="CW1149" s="412"/>
      <c r="CX1149" s="412"/>
      <c r="CY1149" s="412"/>
      <c r="CZ1149" s="412"/>
      <c r="DA1149" s="412"/>
      <c r="DB1149" s="412"/>
      <c r="DC1149" s="412"/>
      <c r="DD1149" s="412"/>
      <c r="DE1149" s="412"/>
      <c r="DF1149" s="412"/>
      <c r="DG1149" s="412"/>
      <c r="DH1149" s="412"/>
      <c r="DI1149" s="412"/>
      <c r="DJ1149" s="412"/>
      <c r="DK1149" s="412"/>
      <c r="DL1149" s="412"/>
      <c r="DM1149" s="412"/>
      <c r="DN1149" s="412"/>
      <c r="DO1149" s="412"/>
      <c r="DP1149" s="412"/>
    </row>
    <row r="1150" spans="1:120" ht="29.25" customHeight="1" thickBot="1" x14ac:dyDescent="0.3">
      <c r="A1150" s="1210" t="s">
        <v>392</v>
      </c>
      <c r="B1150" s="1475"/>
      <c r="C1150" s="1291">
        <f>SUM(C1149)</f>
        <v>999</v>
      </c>
      <c r="D1150" s="1291">
        <f>SUM(D1149)</f>
        <v>916</v>
      </c>
      <c r="E1150" s="1291">
        <f>SUM(E1149)</f>
        <v>915</v>
      </c>
      <c r="F1150" s="1291">
        <f>E1150/D1150*100</f>
        <v>99.890829694323145</v>
      </c>
      <c r="G1150" s="468">
        <f>IF(C1150=0,0,I1150/C1150)</f>
        <v>7.7747747747747749</v>
      </c>
      <c r="H1150" s="1211">
        <f>K1150/E1150</f>
        <v>7.7803278688524591</v>
      </c>
      <c r="I1150" s="1291">
        <f>SUM(I1149)</f>
        <v>7767</v>
      </c>
      <c r="J1150" s="1291">
        <f>SUM(J1149)</f>
        <v>7123</v>
      </c>
      <c r="K1150" s="1587">
        <f>SUM(K1149)</f>
        <v>7119</v>
      </c>
      <c r="L1150" s="1290">
        <f>K1150/J1150*100</f>
        <v>99.943843886003094</v>
      </c>
      <c r="M1150" s="1290">
        <f>SUM(M1147:M1148)</f>
        <v>33</v>
      </c>
      <c r="N1150" s="473">
        <f>K1150/$A$4*12/M1150</f>
        <v>235.3388429752066</v>
      </c>
      <c r="O1150" s="690">
        <v>11191.529986</v>
      </c>
      <c r="P1150" s="690">
        <v>8437.8585958333333</v>
      </c>
      <c r="Q1150" s="690">
        <v>8437.8585958333333</v>
      </c>
      <c r="R1150" s="690">
        <v>8437.8585958333333</v>
      </c>
      <c r="S1150" s="690">
        <v>8437.8585958333333</v>
      </c>
      <c r="T1150" s="690">
        <v>8437.8585958333333</v>
      </c>
      <c r="U1150" s="690">
        <v>8230.9518958333338</v>
      </c>
      <c r="V1150" s="690">
        <v>8230.9518958333338</v>
      </c>
      <c r="W1150" s="690">
        <v>8230.9518958333338</v>
      </c>
      <c r="X1150" s="690">
        <v>8230.9518958333338</v>
      </c>
      <c r="Y1150" s="690">
        <v>8230.9518958333338</v>
      </c>
      <c r="Z1150" s="2305">
        <f>O1150/12*$A$4+(P1150-O1150)/11*10+(Q1150-P1150)/10*9+(R1150-Q1150)/9*8+(S1150-R1150)/8*7+(T1150-S1150)/7*6+(U1150-T1150)/6*5+(V1150-U1150)/5*4+(W1150-V1150)/4*3+(X1150-W1150)/3*2+(Y1150-X1150)/2*1</f>
        <v>7583.1426097424246</v>
      </c>
      <c r="AA1150" s="2248">
        <f>AE1150-AC1150</f>
        <v>7575.6696899999997</v>
      </c>
      <c r="AB1150" s="2248">
        <f>AA1150-Z1150</f>
        <v>-7.4729197424248923</v>
      </c>
      <c r="AC1150" s="2248">
        <v>-26.273530000000001</v>
      </c>
      <c r="AD1150" s="2248"/>
      <c r="AE1150" s="3232">
        <v>7549.3961599999993</v>
      </c>
      <c r="AF1150" s="2994"/>
    </row>
    <row r="1151" spans="1:120" ht="15" customHeight="1" thickBot="1" x14ac:dyDescent="0.3">
      <c r="A1151" s="545" t="s">
        <v>18</v>
      </c>
      <c r="B1151" s="1763"/>
      <c r="C1151" s="1331"/>
      <c r="D1151" s="1331"/>
      <c r="E1151" s="1733"/>
      <c r="F1151" s="1331"/>
      <c r="G1151" s="539"/>
      <c r="H1151" s="539"/>
      <c r="I1151" s="768"/>
      <c r="J1151" s="768"/>
      <c r="K1151" s="1738">
        <f>SUM(K1142,K1150)</f>
        <v>7119</v>
      </c>
      <c r="L1151" s="768"/>
      <c r="M1151" s="768"/>
      <c r="N1151" s="768"/>
      <c r="O1151" s="691">
        <f t="shared" ref="O1151:AF1151" si="315">SUM(O1142,O1150)</f>
        <v>120579.31905599999</v>
      </c>
      <c r="P1151" s="691">
        <f t="shared" si="315"/>
        <v>116576.35177511332</v>
      </c>
      <c r="Q1151" s="691">
        <f t="shared" si="315"/>
        <v>116576.35177511332</v>
      </c>
      <c r="R1151" s="691">
        <f t="shared" si="315"/>
        <v>116576.35177511332</v>
      </c>
      <c r="S1151" s="691">
        <f t="shared" si="315"/>
        <v>117010.23575957332</v>
      </c>
      <c r="T1151" s="691">
        <f t="shared" si="315"/>
        <v>111557.82941837334</v>
      </c>
      <c r="U1151" s="691">
        <f t="shared" si="315"/>
        <v>111350.92271837335</v>
      </c>
      <c r="V1151" s="691">
        <f t="shared" si="315"/>
        <v>111350.92271837335</v>
      </c>
      <c r="W1151" s="691">
        <f t="shared" si="315"/>
        <v>111368.99537583334</v>
      </c>
      <c r="X1151" s="691">
        <f t="shared" ref="X1151:Y1151" si="316">SUM(X1142,X1150)</f>
        <v>111368.99537583334</v>
      </c>
      <c r="Y1151" s="691">
        <f t="shared" si="316"/>
        <v>111368.99537583334</v>
      </c>
      <c r="Z1151" s="2308">
        <f t="shared" si="315"/>
        <v>102439.27088345509</v>
      </c>
      <c r="AA1151" s="2321">
        <f t="shared" si="315"/>
        <v>103945.40773000001</v>
      </c>
      <c r="AB1151" s="2321">
        <f t="shared" si="315"/>
        <v>1506.1368465449259</v>
      </c>
      <c r="AC1151" s="2321">
        <f t="shared" si="315"/>
        <v>-332.84653000000003</v>
      </c>
      <c r="AD1151" s="2321"/>
      <c r="AE1151" s="3233">
        <f>SUM(AE1142,AE1150)+AD1151</f>
        <v>103612.56120000001</v>
      </c>
      <c r="AF1151" s="3091">
        <f t="shared" si="315"/>
        <v>0</v>
      </c>
    </row>
    <row r="1152" spans="1:120" ht="15" customHeight="1" x14ac:dyDescent="0.25">
      <c r="A1152" s="91"/>
      <c r="B1152" s="1871"/>
      <c r="C1152" s="92"/>
      <c r="D1152" s="92"/>
      <c r="E1152" s="1584"/>
      <c r="F1152" s="92"/>
      <c r="G1152" s="282"/>
      <c r="H1152" s="282"/>
      <c r="I1152" s="260"/>
      <c r="J1152" s="260"/>
      <c r="K1152" s="515"/>
      <c r="L1152" s="260"/>
      <c r="M1152" s="260"/>
      <c r="N1152" s="260"/>
      <c r="O1152" s="1182"/>
      <c r="P1152" s="1182"/>
      <c r="Q1152" s="1182"/>
      <c r="R1152" s="1182"/>
      <c r="S1152" s="1182"/>
      <c r="T1152" s="1182"/>
      <c r="U1152" s="1182"/>
      <c r="V1152" s="1182"/>
      <c r="W1152" s="1182"/>
      <c r="X1152" s="1182"/>
      <c r="Y1152" s="1182"/>
      <c r="Z1152" s="2306"/>
      <c r="AA1152" s="2320"/>
      <c r="AB1152" s="2320"/>
      <c r="AC1152" s="2320"/>
      <c r="AD1152" s="2320"/>
      <c r="AE1152" s="3231"/>
      <c r="AF1152" s="2992"/>
    </row>
    <row r="1153" spans="1:32" ht="42" customHeight="1" x14ac:dyDescent="0.25">
      <c r="A1153" s="2098" t="s">
        <v>374</v>
      </c>
      <c r="B1153" s="511"/>
      <c r="C1153" s="36"/>
      <c r="D1153" s="36"/>
      <c r="E1153" s="543"/>
      <c r="F1153" s="36"/>
      <c r="G1153" s="50"/>
      <c r="H1153" s="50"/>
      <c r="I1153" s="53"/>
      <c r="J1153" s="53"/>
      <c r="K1153" s="503"/>
      <c r="L1153" s="53"/>
      <c r="M1153" s="53"/>
      <c r="N1153" s="53"/>
      <c r="O1153" s="1181"/>
      <c r="P1153" s="1181"/>
      <c r="Q1153" s="1181"/>
      <c r="R1153" s="1181"/>
      <c r="S1153" s="1181"/>
      <c r="T1153" s="1181"/>
      <c r="U1153" s="1181"/>
      <c r="V1153" s="1181"/>
      <c r="W1153" s="1181"/>
      <c r="X1153" s="1181"/>
      <c r="Y1153" s="1181"/>
      <c r="Z1153" s="2303"/>
      <c r="AA1153" s="211"/>
      <c r="AB1153" s="211"/>
      <c r="AC1153" s="211"/>
      <c r="AD1153" s="211"/>
      <c r="AE1153" s="3228"/>
      <c r="AF1153" s="2990"/>
    </row>
    <row r="1154" spans="1:32" ht="15" customHeight="1" x14ac:dyDescent="0.25">
      <c r="A1154" s="60" t="s">
        <v>340</v>
      </c>
      <c r="B1154" s="815"/>
      <c r="C1154" s="52"/>
      <c r="D1154" s="52"/>
      <c r="E1154" s="595"/>
      <c r="F1154" s="52"/>
      <c r="G1154" s="50"/>
      <c r="H1154" s="50"/>
      <c r="I1154" s="53"/>
      <c r="J1154" s="53"/>
      <c r="K1154" s="503"/>
      <c r="L1154" s="53"/>
      <c r="M1154" s="53"/>
      <c r="N1154" s="53"/>
      <c r="O1154" s="1181"/>
      <c r="P1154" s="1181"/>
      <c r="Q1154" s="1181"/>
      <c r="R1154" s="1181"/>
      <c r="S1154" s="1181"/>
      <c r="T1154" s="1181"/>
      <c r="U1154" s="1181"/>
      <c r="V1154" s="1181"/>
      <c r="W1154" s="1181"/>
      <c r="X1154" s="1181"/>
      <c r="Y1154" s="1181"/>
      <c r="Z1154" s="2303"/>
      <c r="AA1154" s="211"/>
      <c r="AB1154" s="211"/>
      <c r="AC1154" s="211"/>
      <c r="AD1154" s="211"/>
      <c r="AE1154" s="3228"/>
      <c r="AF1154" s="3013"/>
    </row>
    <row r="1155" spans="1:32" ht="15" customHeight="1" x14ac:dyDescent="0.25">
      <c r="A1155" s="288" t="s">
        <v>458</v>
      </c>
      <c r="B1155" s="522"/>
      <c r="C1155" s="53">
        <f>SUM(C1156:C1159)</f>
        <v>12975</v>
      </c>
      <c r="D1155" s="53">
        <f>SUM(D1156:D1159)</f>
        <v>11894</v>
      </c>
      <c r="E1155" s="53">
        <f>SUM(E1156:E1159)</f>
        <v>11892</v>
      </c>
      <c r="F1155" s="53">
        <f>E1155/D1155*100</f>
        <v>99.98318479905835</v>
      </c>
      <c r="G1155" s="56"/>
      <c r="H1155" s="56"/>
      <c r="I1155" s="39"/>
      <c r="J1155" s="39"/>
      <c r="K1155" s="547"/>
      <c r="L1155" s="39"/>
      <c r="M1155" s="39"/>
      <c r="N1155" s="39"/>
      <c r="O1155" s="1181"/>
      <c r="P1155" s="1181"/>
      <c r="Q1155" s="1181"/>
      <c r="R1155" s="1181"/>
      <c r="S1155" s="1181"/>
      <c r="T1155" s="1181"/>
      <c r="U1155" s="1181"/>
      <c r="V1155" s="1181"/>
      <c r="W1155" s="1181"/>
      <c r="X1155" s="1181"/>
      <c r="Y1155" s="1181"/>
      <c r="Z1155" s="2303"/>
      <c r="AA1155" s="211"/>
      <c r="AB1155" s="211"/>
      <c r="AC1155" s="211"/>
      <c r="AD1155" s="211"/>
      <c r="AE1155" s="3228"/>
      <c r="AF1155" s="3064"/>
    </row>
    <row r="1156" spans="1:32" ht="15" customHeight="1" x14ac:dyDescent="0.25">
      <c r="A1156" s="288" t="s">
        <v>341</v>
      </c>
      <c r="B1156" s="522"/>
      <c r="C1156" s="53">
        <v>5955</v>
      </c>
      <c r="D1156" s="141">
        <f>ROUND(C1156/12*$A$4,0)</f>
        <v>5459</v>
      </c>
      <c r="E1156" s="53">
        <v>5437</v>
      </c>
      <c r="F1156" s="53">
        <f>E1156/D1156*100</f>
        <v>99.59699578677413</v>
      </c>
      <c r="G1156" s="56"/>
      <c r="H1156" s="56"/>
      <c r="I1156" s="55"/>
      <c r="J1156" s="55"/>
      <c r="K1156" s="519"/>
      <c r="L1156" s="55"/>
      <c r="M1156" s="55"/>
      <c r="N1156" s="55"/>
      <c r="O1156" s="1181"/>
      <c r="P1156" s="1181"/>
      <c r="Q1156" s="1181"/>
      <c r="R1156" s="1181"/>
      <c r="S1156" s="1181"/>
      <c r="T1156" s="1181"/>
      <c r="U1156" s="1181"/>
      <c r="V1156" s="1181"/>
      <c r="W1156" s="1181"/>
      <c r="X1156" s="1181"/>
      <c r="Y1156" s="1181"/>
      <c r="Z1156" s="2303"/>
      <c r="AA1156" s="211"/>
      <c r="AB1156" s="211"/>
      <c r="AC1156" s="211"/>
      <c r="AD1156" s="211"/>
      <c r="AE1156" s="3228"/>
      <c r="AF1156" s="3064"/>
    </row>
    <row r="1157" spans="1:32" ht="28.5" customHeight="1" x14ac:dyDescent="0.25">
      <c r="A1157" s="288" t="s">
        <v>342</v>
      </c>
      <c r="B1157" s="522"/>
      <c r="C1157" s="53"/>
      <c r="D1157" s="141">
        <f>ROUND(C1157/12*$A$4,0)</f>
        <v>0</v>
      </c>
      <c r="E1157" s="503"/>
      <c r="F1157" s="53"/>
      <c r="G1157" s="56"/>
      <c r="H1157" s="56"/>
      <c r="I1157" s="55"/>
      <c r="J1157" s="55"/>
      <c r="K1157" s="519"/>
      <c r="L1157" s="55"/>
      <c r="M1157" s="55"/>
      <c r="N1157" s="55"/>
      <c r="O1157" s="1181"/>
      <c r="P1157" s="1181"/>
      <c r="Q1157" s="1181"/>
      <c r="R1157" s="1181"/>
      <c r="S1157" s="1181"/>
      <c r="T1157" s="1181"/>
      <c r="U1157" s="1181"/>
      <c r="V1157" s="1181"/>
      <c r="W1157" s="1181"/>
      <c r="X1157" s="1181"/>
      <c r="Y1157" s="1181"/>
      <c r="Z1157" s="2303"/>
      <c r="AA1157" s="211"/>
      <c r="AB1157" s="211"/>
      <c r="AC1157" s="211"/>
      <c r="AD1157" s="211"/>
      <c r="AE1157" s="3228"/>
      <c r="AF1157" s="3065"/>
    </row>
    <row r="1158" spans="1:32" ht="32.25" customHeight="1" x14ac:dyDescent="0.25">
      <c r="A1158" s="288" t="s">
        <v>343</v>
      </c>
      <c r="B1158" s="522"/>
      <c r="C1158" s="53"/>
      <c r="D1158" s="141">
        <f>ROUND(C1158/12*$A$4,0)</f>
        <v>0</v>
      </c>
      <c r="E1158" s="406"/>
      <c r="F1158" s="53"/>
      <c r="G1158" s="56"/>
      <c r="H1158" s="56"/>
      <c r="I1158" s="55"/>
      <c r="J1158" s="55"/>
      <c r="K1158" s="519"/>
      <c r="L1158" s="55"/>
      <c r="M1158" s="55"/>
      <c r="N1158" s="55"/>
      <c r="O1158" s="1181"/>
      <c r="P1158" s="1181"/>
      <c r="Q1158" s="1181"/>
      <c r="R1158" s="1181"/>
      <c r="S1158" s="1181"/>
      <c r="T1158" s="1181"/>
      <c r="U1158" s="1181"/>
      <c r="V1158" s="1181"/>
      <c r="W1158" s="1181"/>
      <c r="X1158" s="1181"/>
      <c r="Y1158" s="1181"/>
      <c r="Z1158" s="2303"/>
      <c r="AA1158" s="211"/>
      <c r="AB1158" s="211"/>
      <c r="AC1158" s="211"/>
      <c r="AD1158" s="211"/>
      <c r="AE1158" s="3228"/>
      <c r="AF1158" s="2948"/>
    </row>
    <row r="1159" spans="1:32" ht="15" customHeight="1" x14ac:dyDescent="0.25">
      <c r="A1159" s="288" t="s">
        <v>344</v>
      </c>
      <c r="B1159" s="522"/>
      <c r="C1159" s="53">
        <v>7020</v>
      </c>
      <c r="D1159" s="141">
        <f>ROUND(C1159/12*$A$4,0)</f>
        <v>6435</v>
      </c>
      <c r="E1159" s="503">
        <v>6455</v>
      </c>
      <c r="F1159" s="53">
        <f>E1159/D1159*100</f>
        <v>100.3108003108003</v>
      </c>
      <c r="G1159" s="56"/>
      <c r="H1159" s="56"/>
      <c r="I1159" s="55"/>
      <c r="J1159" s="55"/>
      <c r="K1159" s="519"/>
      <c r="L1159" s="55"/>
      <c r="M1159" s="55"/>
      <c r="N1159" s="55"/>
      <c r="O1159" s="1181"/>
      <c r="P1159" s="1181"/>
      <c r="Q1159" s="1181"/>
      <c r="R1159" s="1181"/>
      <c r="S1159" s="1181"/>
      <c r="T1159" s="1181"/>
      <c r="U1159" s="1181"/>
      <c r="V1159" s="1181"/>
      <c r="W1159" s="1181"/>
      <c r="X1159" s="1181"/>
      <c r="Y1159" s="1181"/>
      <c r="Z1159" s="2303"/>
      <c r="AA1159" s="211"/>
      <c r="AB1159" s="211"/>
      <c r="AC1159" s="211"/>
      <c r="AD1159" s="211"/>
      <c r="AE1159" s="3228"/>
      <c r="AF1159" s="3065"/>
    </row>
    <row r="1160" spans="1:32" ht="15" customHeight="1" x14ac:dyDescent="0.25">
      <c r="A1160" s="288" t="s">
        <v>457</v>
      </c>
      <c r="B1160" s="522"/>
      <c r="C1160" s="53">
        <v>76542</v>
      </c>
      <c r="D1160" s="141">
        <f>ROUND(C1160/12*$A$4,0)</f>
        <v>70164</v>
      </c>
      <c r="E1160" s="503">
        <v>69175</v>
      </c>
      <c r="F1160" s="53">
        <f>E1160/D1160*100</f>
        <v>98.590445242574546</v>
      </c>
      <c r="G1160" s="56"/>
      <c r="H1160" s="56"/>
      <c r="I1160" s="55"/>
      <c r="J1160" s="55"/>
      <c r="K1160" s="519"/>
      <c r="L1160" s="55"/>
      <c r="M1160" s="55"/>
      <c r="N1160" s="55"/>
      <c r="O1160" s="1181"/>
      <c r="P1160" s="1181"/>
      <c r="Q1160" s="1181"/>
      <c r="R1160" s="1181"/>
      <c r="S1160" s="1181"/>
      <c r="T1160" s="1181"/>
      <c r="U1160" s="1181"/>
      <c r="V1160" s="1181"/>
      <c r="W1160" s="1181"/>
      <c r="X1160" s="1181"/>
      <c r="Y1160" s="1181"/>
      <c r="Z1160" s="2303"/>
      <c r="AA1160" s="211"/>
      <c r="AB1160" s="211"/>
      <c r="AC1160" s="211"/>
      <c r="AD1160" s="211"/>
      <c r="AE1160" s="3228"/>
      <c r="AF1160" s="3065"/>
    </row>
    <row r="1161" spans="1:32" ht="15" customHeight="1" x14ac:dyDescent="0.25">
      <c r="A1161" s="13" t="s">
        <v>183</v>
      </c>
      <c r="B1161" s="508"/>
      <c r="C1161" s="57">
        <f>SUM(C1155+C1160*3.2)</f>
        <v>257909.40000000002</v>
      </c>
      <c r="D1161" s="57">
        <f>SUM(D1155+D1160*3.2)</f>
        <v>236418.80000000002</v>
      </c>
      <c r="E1161" s="57">
        <f>SUM(E1155+E1160*3.2)</f>
        <v>233252</v>
      </c>
      <c r="F1161" s="57">
        <f>E1161/D1161*100</f>
        <v>98.660512615747976</v>
      </c>
      <c r="G1161" s="56"/>
      <c r="H1161" s="56"/>
      <c r="I1161" s="55"/>
      <c r="J1161" s="55"/>
      <c r="K1161" s="519"/>
      <c r="L1161" s="55"/>
      <c r="M1161" s="55"/>
      <c r="N1161" s="55"/>
      <c r="O1161" s="1181"/>
      <c r="P1161" s="1181"/>
      <c r="Q1161" s="1181"/>
      <c r="R1161" s="1181"/>
      <c r="S1161" s="1181"/>
      <c r="T1161" s="1181"/>
      <c r="U1161" s="1181"/>
      <c r="V1161" s="1181"/>
      <c r="W1161" s="1181"/>
      <c r="X1161" s="1181"/>
      <c r="Y1161" s="1181"/>
      <c r="Z1161" s="2303"/>
      <c r="AA1161" s="211"/>
      <c r="AB1161" s="211"/>
      <c r="AC1161" s="211"/>
      <c r="AD1161" s="211"/>
      <c r="AE1161" s="3228"/>
      <c r="AF1161" s="3066"/>
    </row>
    <row r="1162" spans="1:32" ht="15" customHeight="1" x14ac:dyDescent="0.25">
      <c r="A1162" s="60" t="s">
        <v>345</v>
      </c>
      <c r="B1162" s="522"/>
      <c r="C1162" s="53"/>
      <c r="D1162" s="141"/>
      <c r="E1162" s="503"/>
      <c r="F1162" s="53"/>
      <c r="G1162" s="56"/>
      <c r="H1162" s="56"/>
      <c r="I1162" s="55"/>
      <c r="J1162" s="55"/>
      <c r="K1162" s="519"/>
      <c r="L1162" s="55"/>
      <c r="M1162" s="55"/>
      <c r="N1162" s="55"/>
      <c r="O1162" s="1181"/>
      <c r="P1162" s="1181"/>
      <c r="Q1162" s="1181"/>
      <c r="R1162" s="1181"/>
      <c r="S1162" s="1181"/>
      <c r="T1162" s="1181"/>
      <c r="U1162" s="1181"/>
      <c r="V1162" s="1181"/>
      <c r="W1162" s="1181"/>
      <c r="X1162" s="1181"/>
      <c r="Y1162" s="1181"/>
      <c r="Z1162" s="2303"/>
      <c r="AA1162" s="211"/>
      <c r="AB1162" s="211"/>
      <c r="AC1162" s="211"/>
      <c r="AD1162" s="211"/>
      <c r="AE1162" s="3228"/>
      <c r="AF1162" s="3065"/>
    </row>
    <row r="1163" spans="1:32" ht="21" customHeight="1" x14ac:dyDescent="0.25">
      <c r="A1163" s="288" t="s">
        <v>217</v>
      </c>
      <c r="B1163" s="522"/>
      <c r="C1163" s="53">
        <f>SUM(C1164,C1167)</f>
        <v>59916.25</v>
      </c>
      <c r="D1163" s="53">
        <f>SUM(D1164,D1167)</f>
        <v>54923</v>
      </c>
      <c r="E1163" s="53">
        <f>SUM(E1164,E1167)</f>
        <v>79238.146302599605</v>
      </c>
      <c r="F1163" s="57">
        <f t="shared" ref="F1163:F1172" si="317">E1163/D1163*100</f>
        <v>144.27133678531692</v>
      </c>
      <c r="G1163" s="56"/>
      <c r="H1163" s="56"/>
      <c r="I1163" s="55"/>
      <c r="J1163" s="55"/>
      <c r="K1163" s="519"/>
      <c r="L1163" s="55"/>
      <c r="M1163" s="55"/>
      <c r="N1163" s="55"/>
      <c r="O1163" s="1181"/>
      <c r="P1163" s="1181"/>
      <c r="Q1163" s="1181"/>
      <c r="R1163" s="1181"/>
      <c r="S1163" s="1181"/>
      <c r="T1163" s="1181"/>
      <c r="U1163" s="1181"/>
      <c r="V1163" s="1181"/>
      <c r="W1163" s="1181"/>
      <c r="X1163" s="1181"/>
      <c r="Y1163" s="1181"/>
      <c r="Z1163" s="2303"/>
      <c r="AA1163" s="211"/>
      <c r="AB1163" s="211"/>
      <c r="AC1163" s="211"/>
      <c r="AD1163" s="211"/>
      <c r="AE1163" s="3228"/>
      <c r="AF1163" s="3064"/>
    </row>
    <row r="1164" spans="1:32" ht="43.5" customHeight="1" x14ac:dyDescent="0.25">
      <c r="A1164" s="757" t="s">
        <v>346</v>
      </c>
      <c r="B1164" s="522"/>
      <c r="C1164" s="53">
        <f>SUM(C1165:C1166)</f>
        <v>1251</v>
      </c>
      <c r="D1164" s="53">
        <f>SUM(D1165:D1166)</f>
        <v>1147</v>
      </c>
      <c r="E1164" s="53">
        <f>SUM(E1165:E1166)</f>
        <v>1444</v>
      </c>
      <c r="F1164" s="57">
        <f t="shared" si="317"/>
        <v>125.89363557105493</v>
      </c>
      <c r="G1164" s="56"/>
      <c r="H1164" s="56"/>
      <c r="I1164" s="55"/>
      <c r="J1164" s="55"/>
      <c r="K1164" s="519"/>
      <c r="L1164" s="55"/>
      <c r="M1164" s="55"/>
      <c r="N1164" s="55"/>
      <c r="O1164" s="1181"/>
      <c r="P1164" s="1181"/>
      <c r="Q1164" s="1181"/>
      <c r="R1164" s="1181"/>
      <c r="S1164" s="1181"/>
      <c r="T1164" s="1181"/>
      <c r="U1164" s="1181"/>
      <c r="V1164" s="1181"/>
      <c r="W1164" s="1181"/>
      <c r="X1164" s="1181"/>
      <c r="Y1164" s="1181"/>
      <c r="Z1164" s="2303"/>
      <c r="AA1164" s="211"/>
      <c r="AB1164" s="211"/>
      <c r="AC1164" s="211"/>
      <c r="AD1164" s="211"/>
      <c r="AE1164" s="3228"/>
      <c r="AF1164" s="3064"/>
    </row>
    <row r="1165" spans="1:32" ht="45.75" customHeight="1" x14ac:dyDescent="0.25">
      <c r="A1165" s="288" t="s">
        <v>413</v>
      </c>
      <c r="B1165" s="522"/>
      <c r="C1165" s="53">
        <v>630</v>
      </c>
      <c r="D1165" s="141">
        <f>ROUND(C1165/12*$A$4,0)</f>
        <v>578</v>
      </c>
      <c r="E1165" s="503">
        <v>672</v>
      </c>
      <c r="F1165" s="57">
        <f t="shared" si="317"/>
        <v>116.26297577854672</v>
      </c>
      <c r="G1165" s="56"/>
      <c r="H1165" s="56"/>
      <c r="I1165" s="55"/>
      <c r="J1165" s="55"/>
      <c r="K1165" s="519"/>
      <c r="L1165" s="55"/>
      <c r="M1165" s="55"/>
      <c r="N1165" s="55"/>
      <c r="O1165" s="1181"/>
      <c r="P1165" s="1181"/>
      <c r="Q1165" s="1181"/>
      <c r="R1165" s="1181"/>
      <c r="S1165" s="1181"/>
      <c r="T1165" s="1181"/>
      <c r="U1165" s="1181"/>
      <c r="V1165" s="1181"/>
      <c r="W1165" s="1181"/>
      <c r="X1165" s="1181"/>
      <c r="Y1165" s="1181"/>
      <c r="Z1165" s="2303"/>
      <c r="AA1165" s="211"/>
      <c r="AB1165" s="211"/>
      <c r="AC1165" s="211"/>
      <c r="AD1165" s="211"/>
      <c r="AE1165" s="3228"/>
      <c r="AF1165" s="3065"/>
    </row>
    <row r="1166" spans="1:32" ht="31.5" customHeight="1" x14ac:dyDescent="0.25">
      <c r="A1166" s="288" t="s">
        <v>414</v>
      </c>
      <c r="B1166" s="522"/>
      <c r="C1166" s="53">
        <v>621</v>
      </c>
      <c r="D1166" s="141">
        <f>ROUND(C1166/12*$A$4,0)</f>
        <v>569</v>
      </c>
      <c r="E1166" s="503">
        <v>772</v>
      </c>
      <c r="F1166" s="57">
        <f t="shared" si="317"/>
        <v>135.67662565905096</v>
      </c>
      <c r="G1166" s="56"/>
      <c r="H1166" s="56"/>
      <c r="I1166" s="55"/>
      <c r="J1166" s="55"/>
      <c r="K1166" s="519"/>
      <c r="L1166" s="55"/>
      <c r="M1166" s="55"/>
      <c r="N1166" s="55"/>
      <c r="O1166" s="1181"/>
      <c r="P1166" s="1181"/>
      <c r="Q1166" s="1181"/>
      <c r="R1166" s="1181"/>
      <c r="S1166" s="1181"/>
      <c r="T1166" s="1181"/>
      <c r="U1166" s="1181"/>
      <c r="V1166" s="1181"/>
      <c r="W1166" s="1181"/>
      <c r="X1166" s="1181"/>
      <c r="Y1166" s="1181"/>
      <c r="Z1166" s="2303"/>
      <c r="AA1166" s="211"/>
      <c r="AB1166" s="211"/>
      <c r="AC1166" s="211"/>
      <c r="AD1166" s="211"/>
      <c r="AE1166" s="3228"/>
      <c r="AF1166" s="3065"/>
    </row>
    <row r="1167" spans="1:32" ht="58.5" customHeight="1" x14ac:dyDescent="0.25">
      <c r="A1167" s="757" t="s">
        <v>360</v>
      </c>
      <c r="B1167" s="522"/>
      <c r="C1167" s="53">
        <f>SUM(C1168:C1169)</f>
        <v>58665.25</v>
      </c>
      <c r="D1167" s="53">
        <f>SUM(D1168:D1169)</f>
        <v>53776</v>
      </c>
      <c r="E1167" s="53">
        <f>SUM(E1168:E1169)</f>
        <v>77794.146302599605</v>
      </c>
      <c r="F1167" s="57">
        <f t="shared" si="317"/>
        <v>144.66331877157023</v>
      </c>
      <c r="G1167" s="56"/>
      <c r="H1167" s="56"/>
      <c r="I1167" s="55"/>
      <c r="J1167" s="55"/>
      <c r="K1167" s="519"/>
      <c r="L1167" s="55"/>
      <c r="M1167" s="55"/>
      <c r="N1167" s="55"/>
      <c r="O1167" s="1181"/>
      <c r="P1167" s="1181"/>
      <c r="Q1167" s="1181"/>
      <c r="R1167" s="1181"/>
      <c r="S1167" s="1181"/>
      <c r="T1167" s="1181"/>
      <c r="U1167" s="1181"/>
      <c r="V1167" s="1181"/>
      <c r="W1167" s="1181"/>
      <c r="X1167" s="1181"/>
      <c r="Y1167" s="1181"/>
      <c r="Z1167" s="2303"/>
      <c r="AA1167" s="211"/>
      <c r="AB1167" s="211"/>
      <c r="AC1167" s="211"/>
      <c r="AD1167" s="211"/>
      <c r="AE1167" s="3228"/>
      <c r="AF1167" s="3064"/>
    </row>
    <row r="1168" spans="1:32" ht="43.5" customHeight="1" x14ac:dyDescent="0.25">
      <c r="A1168" s="288" t="s">
        <v>443</v>
      </c>
      <c r="B1168" s="522"/>
      <c r="C1168" s="53">
        <v>56505.25</v>
      </c>
      <c r="D1168" s="141">
        <f>ROUND(C1168/12*$A$4,0)</f>
        <v>51796</v>
      </c>
      <c r="E1168" s="406">
        <v>67040.564046579326</v>
      </c>
      <c r="F1168" s="57">
        <f t="shared" si="317"/>
        <v>129.43193305772516</v>
      </c>
      <c r="G1168" s="56"/>
      <c r="H1168" s="56"/>
      <c r="I1168" s="55"/>
      <c r="J1168" s="55"/>
      <c r="K1168" s="519"/>
      <c r="L1168" s="55"/>
      <c r="M1168" s="55"/>
      <c r="N1168" s="55"/>
      <c r="O1168" s="1181"/>
      <c r="P1168" s="1181"/>
      <c r="Q1168" s="1181"/>
      <c r="R1168" s="1181"/>
      <c r="S1168" s="1181"/>
      <c r="T1168" s="1181"/>
      <c r="U1168" s="1181"/>
      <c r="V1168" s="1181"/>
      <c r="W1168" s="1181"/>
      <c r="X1168" s="1181"/>
      <c r="Y1168" s="1181"/>
      <c r="Z1168" s="2303"/>
      <c r="AA1168" s="211"/>
      <c r="AB1168" s="211"/>
      <c r="AC1168" s="211"/>
      <c r="AD1168" s="211"/>
      <c r="AE1168" s="3228"/>
      <c r="AF1168" s="2948"/>
    </row>
    <row r="1169" spans="1:120" ht="46.5" customHeight="1" x14ac:dyDescent="0.25">
      <c r="A1169" s="288" t="s">
        <v>363</v>
      </c>
      <c r="B1169" s="522"/>
      <c r="C1169" s="53">
        <v>2160</v>
      </c>
      <c r="D1169" s="141">
        <f>ROUND(C1169/12*$A$4,0)</f>
        <v>1980</v>
      </c>
      <c r="E1169" s="406">
        <v>10753.582256020278</v>
      </c>
      <c r="F1169" s="57">
        <f t="shared" si="317"/>
        <v>543.11021495051909</v>
      </c>
      <c r="G1169" s="56"/>
      <c r="H1169" s="56"/>
      <c r="I1169" s="55"/>
      <c r="J1169" s="55"/>
      <c r="K1169" s="519"/>
      <c r="L1169" s="55"/>
      <c r="M1169" s="55"/>
      <c r="N1169" s="55"/>
      <c r="O1169" s="1181"/>
      <c r="P1169" s="1181"/>
      <c r="Q1169" s="1181"/>
      <c r="R1169" s="1181"/>
      <c r="S1169" s="1181"/>
      <c r="T1169" s="1181"/>
      <c r="U1169" s="1181"/>
      <c r="V1169" s="1181"/>
      <c r="W1169" s="1181"/>
      <c r="X1169" s="1181"/>
      <c r="Y1169" s="1181"/>
      <c r="Z1169" s="2303"/>
      <c r="AA1169" s="211"/>
      <c r="AB1169" s="211"/>
      <c r="AC1169" s="211"/>
      <c r="AD1169" s="211"/>
      <c r="AE1169" s="3228"/>
      <c r="AF1169" s="2948"/>
    </row>
    <row r="1170" spans="1:120" ht="39.950000000000003" customHeight="1" x14ac:dyDescent="0.25">
      <c r="A1170" s="758" t="s">
        <v>170</v>
      </c>
      <c r="B1170" s="522"/>
      <c r="C1170" s="53">
        <v>21784</v>
      </c>
      <c r="D1170" s="141">
        <f>ROUND(C1170/12*$A$4,0)</f>
        <v>19969</v>
      </c>
      <c r="E1170" s="406">
        <v>20864</v>
      </c>
      <c r="F1170" s="53">
        <f t="shared" si="317"/>
        <v>104.48194701787772</v>
      </c>
      <c r="G1170" s="56"/>
      <c r="H1170" s="56"/>
      <c r="I1170" s="55"/>
      <c r="J1170" s="55"/>
      <c r="K1170" s="519"/>
      <c r="L1170" s="55"/>
      <c r="M1170" s="55"/>
      <c r="N1170" s="55"/>
      <c r="O1170" s="1181"/>
      <c r="P1170" s="1181"/>
      <c r="Q1170" s="1181"/>
      <c r="R1170" s="1181"/>
      <c r="S1170" s="1181"/>
      <c r="T1170" s="1181"/>
      <c r="U1170" s="1181"/>
      <c r="V1170" s="1181"/>
      <c r="W1170" s="1181"/>
      <c r="X1170" s="1181"/>
      <c r="Y1170" s="1181"/>
      <c r="Z1170" s="2303"/>
      <c r="AA1170" s="211"/>
      <c r="AB1170" s="211"/>
      <c r="AC1170" s="211"/>
      <c r="AD1170" s="211"/>
      <c r="AE1170" s="3228"/>
      <c r="AF1170" s="2948"/>
    </row>
    <row r="1171" spans="1:120" ht="15" customHeight="1" x14ac:dyDescent="0.25">
      <c r="A1171" s="13" t="s">
        <v>178</v>
      </c>
      <c r="B1171" s="1729"/>
      <c r="C1171" s="66">
        <f>SUM(C1170,C1163)</f>
        <v>81700.25</v>
      </c>
      <c r="D1171" s="66">
        <f>SUM(D1170,D1163)</f>
        <v>74892</v>
      </c>
      <c r="E1171" s="66">
        <f>SUM(E1170,E1163)</f>
        <v>100102.14630259961</v>
      </c>
      <c r="F1171" s="201">
        <f t="shared" si="317"/>
        <v>133.66200168589384</v>
      </c>
      <c r="G1171" s="64"/>
      <c r="H1171" s="64"/>
      <c r="I1171" s="1256"/>
      <c r="J1171" s="1256"/>
      <c r="K1171" s="1614"/>
      <c r="L1171" s="1256"/>
      <c r="M1171" s="1256"/>
      <c r="N1171" s="1256"/>
      <c r="O1171" s="1183"/>
      <c r="P1171" s="1183"/>
      <c r="Q1171" s="1183"/>
      <c r="R1171" s="1183"/>
      <c r="S1171" s="1183"/>
      <c r="T1171" s="1183"/>
      <c r="U1171" s="1183"/>
      <c r="V1171" s="1183"/>
      <c r="W1171" s="1183"/>
      <c r="X1171" s="1183"/>
      <c r="Y1171" s="1183"/>
      <c r="Z1171" s="2304"/>
      <c r="AA1171" s="2317"/>
      <c r="AB1171" s="2317"/>
      <c r="AC1171" s="2317"/>
      <c r="AD1171" s="2317"/>
      <c r="AE1171" s="3229"/>
      <c r="AF1171" s="3067"/>
    </row>
    <row r="1172" spans="1:120" ht="15" customHeight="1" x14ac:dyDescent="0.25">
      <c r="A1172" s="130" t="s">
        <v>179</v>
      </c>
      <c r="B1172" s="1608"/>
      <c r="C1172" s="1274">
        <f>SUM(C1171,C1161)</f>
        <v>339609.65</v>
      </c>
      <c r="D1172" s="1274">
        <f>SUM(D1171,D1161)</f>
        <v>311310.80000000005</v>
      </c>
      <c r="E1172" s="1274">
        <f>SUM(E1171,E1161)</f>
        <v>333354.14630259958</v>
      </c>
      <c r="F1172" s="1274">
        <f t="shared" si="317"/>
        <v>107.08081643894126</v>
      </c>
      <c r="G1172" s="266"/>
      <c r="H1172" s="266"/>
      <c r="I1172" s="21"/>
      <c r="J1172" s="21"/>
      <c r="K1172" s="1710"/>
      <c r="L1172" s="21"/>
      <c r="M1172" s="21"/>
      <c r="N1172" s="21"/>
      <c r="O1172" s="531">
        <v>100148.00568999999</v>
      </c>
      <c r="P1172" s="531">
        <v>100091.44627280001</v>
      </c>
      <c r="Q1172" s="531">
        <v>100091.44627280001</v>
      </c>
      <c r="R1172" s="531">
        <v>100091.44627280001</v>
      </c>
      <c r="S1172" s="531">
        <v>100113.26869077999</v>
      </c>
      <c r="T1172" s="531">
        <v>92115.303133660011</v>
      </c>
      <c r="U1172" s="531">
        <v>92536.748133660003</v>
      </c>
      <c r="V1172" s="531">
        <v>92536.748133660003</v>
      </c>
      <c r="W1172" s="531">
        <v>92669.032070000001</v>
      </c>
      <c r="X1172" s="531">
        <v>92669.032070000001</v>
      </c>
      <c r="Y1172" s="531">
        <v>92669.032070000001</v>
      </c>
      <c r="Z1172" s="2305">
        <f>O1172/12*$A$4+(P1172-O1172)/11*10+(Q1172-P1172)/10*9+(R1172-Q1172)/9*8+(S1172-R1172)/8*7+(T1172-S1172)/7*6+(U1172-T1172)/6*5+(V1172-U1172)/5*4+(W1172-V1172)/4*3+(X1172-W1172)/3*2+(Y1172-X1172)/2*1</f>
        <v>85365.033582860851</v>
      </c>
      <c r="AA1172" s="1353">
        <f>AE1172-AC1172</f>
        <v>98102.040499999988</v>
      </c>
      <c r="AB1172" s="1353">
        <f>AA1172-Z1172</f>
        <v>12737.006917139137</v>
      </c>
      <c r="AC1172" s="1353">
        <v>-63.549730000000011</v>
      </c>
      <c r="AD1172" s="1353"/>
      <c r="AE1172" s="3230">
        <v>98038.490769999989</v>
      </c>
      <c r="AF1172" s="3083"/>
    </row>
    <row r="1173" spans="1:120" ht="15" customHeight="1" x14ac:dyDescent="0.25">
      <c r="A1173" s="440" t="s">
        <v>33</v>
      </c>
      <c r="B1173" s="1461"/>
      <c r="C1173" s="92"/>
      <c r="D1173" s="92"/>
      <c r="E1173" s="1584"/>
      <c r="F1173" s="92"/>
      <c r="G1173" s="267"/>
      <c r="H1173" s="267"/>
      <c r="I1173" s="489"/>
      <c r="J1173" s="489"/>
      <c r="K1173" s="1722"/>
      <c r="L1173" s="489"/>
      <c r="M1173" s="489"/>
      <c r="N1173" s="489"/>
      <c r="O1173" s="1182"/>
      <c r="P1173" s="1182"/>
      <c r="Q1173" s="1182"/>
      <c r="R1173" s="1182"/>
      <c r="S1173" s="1182"/>
      <c r="T1173" s="1182"/>
      <c r="U1173" s="1182"/>
      <c r="V1173" s="1182"/>
      <c r="W1173" s="1182"/>
      <c r="X1173" s="1182"/>
      <c r="Y1173" s="1182"/>
      <c r="Z1173" s="2306"/>
      <c r="AA1173" s="2320"/>
      <c r="AB1173" s="2320"/>
      <c r="AC1173" s="2320"/>
      <c r="AD1173" s="2320"/>
      <c r="AE1173" s="3231"/>
      <c r="AF1173" s="2992"/>
    </row>
    <row r="1174" spans="1:120" ht="15" customHeight="1" x14ac:dyDescent="0.25">
      <c r="A1174" s="197" t="s">
        <v>156</v>
      </c>
      <c r="B1174" s="446"/>
      <c r="C1174" s="36"/>
      <c r="D1174" s="36"/>
      <c r="E1174" s="543"/>
      <c r="F1174" s="36"/>
      <c r="G1174" s="56"/>
      <c r="H1174" s="56"/>
      <c r="I1174" s="57"/>
      <c r="J1174" s="57"/>
      <c r="K1174" s="520"/>
      <c r="L1174" s="57"/>
      <c r="M1174" s="57"/>
      <c r="N1174" s="57"/>
      <c r="O1174" s="1181"/>
      <c r="P1174" s="1181"/>
      <c r="Q1174" s="1181"/>
      <c r="R1174" s="1181"/>
      <c r="S1174" s="1181"/>
      <c r="T1174" s="1181"/>
      <c r="U1174" s="1181"/>
      <c r="V1174" s="1181"/>
      <c r="W1174" s="1181"/>
      <c r="X1174" s="1181"/>
      <c r="Y1174" s="1181"/>
      <c r="Z1174" s="2303"/>
      <c r="AA1174" s="211"/>
      <c r="AB1174" s="211"/>
      <c r="AC1174" s="211"/>
      <c r="AD1174" s="211"/>
      <c r="AE1174" s="3228"/>
      <c r="AF1174" s="2990"/>
    </row>
    <row r="1175" spans="1:120" ht="15" customHeight="1" x14ac:dyDescent="0.25">
      <c r="A1175" s="401" t="s">
        <v>202</v>
      </c>
      <c r="B1175" s="555">
        <v>240</v>
      </c>
      <c r="C1175" s="36">
        <v>1300</v>
      </c>
      <c r="D1175" s="141">
        <f>ROUND(C1175/12*$A$4,0)</f>
        <v>1192</v>
      </c>
      <c r="E1175" s="406">
        <v>1190</v>
      </c>
      <c r="F1175" s="214">
        <f>E1175/D1175*100</f>
        <v>99.832214765100673</v>
      </c>
      <c r="G1175" s="56">
        <v>8</v>
      </c>
      <c r="H1175" s="154">
        <f>K1175/E1175</f>
        <v>8.5394957983193276</v>
      </c>
      <c r="I1175" s="163">
        <v>10400</v>
      </c>
      <c r="J1175" s="163">
        <f>ROUND(D1175*G1175,0)</f>
        <v>9536</v>
      </c>
      <c r="K1175" s="408">
        <v>10162</v>
      </c>
      <c r="L1175" s="163">
        <f>K1175/J1175*100</f>
        <v>106.56459731543623</v>
      </c>
      <c r="M1175" s="759">
        <f>ROUND(I1175/B1175,0)</f>
        <v>43</v>
      </c>
      <c r="N1175" s="163">
        <f>K1175/$A$4*12/M1175</f>
        <v>257.80972515856234</v>
      </c>
      <c r="O1175" s="1181"/>
      <c r="P1175" s="1181"/>
      <c r="Q1175" s="1181"/>
      <c r="R1175" s="1181"/>
      <c r="S1175" s="1181"/>
      <c r="T1175" s="1181"/>
      <c r="U1175" s="1181"/>
      <c r="V1175" s="1181"/>
      <c r="W1175" s="1181"/>
      <c r="X1175" s="1181"/>
      <c r="Y1175" s="1181"/>
      <c r="Z1175" s="2303">
        <f>O1175/12</f>
        <v>0</v>
      </c>
      <c r="AA1175" s="211">
        <f>AE1175-AC1175</f>
        <v>0</v>
      </c>
      <c r="AB1175" s="211">
        <f>AA1175-Z1175</f>
        <v>0</v>
      </c>
      <c r="AC1175" s="211"/>
      <c r="AD1175" s="211"/>
      <c r="AE1175" s="3228"/>
      <c r="AF1175" s="2948"/>
    </row>
    <row r="1176" spans="1:120" s="98" customFormat="1" ht="15" customHeight="1" x14ac:dyDescent="0.25">
      <c r="A1176" s="1446" t="s">
        <v>265</v>
      </c>
      <c r="B1176" s="1914"/>
      <c r="C1176" s="90">
        <f t="shared" ref="C1176:E1177" si="318">SUM(C1175)</f>
        <v>1300</v>
      </c>
      <c r="D1176" s="90">
        <f t="shared" si="318"/>
        <v>1192</v>
      </c>
      <c r="E1176" s="90">
        <f t="shared" si="318"/>
        <v>1190</v>
      </c>
      <c r="F1176" s="191">
        <f>E1176/D1176*100</f>
        <v>99.832214765100673</v>
      </c>
      <c r="G1176" s="64">
        <v>8</v>
      </c>
      <c r="H1176" s="278">
        <f>K1176/E1176</f>
        <v>8.5394957983193276</v>
      </c>
      <c r="I1176" s="192">
        <f t="shared" ref="I1176:K1177" si="319">SUM(I1175)</f>
        <v>10400</v>
      </c>
      <c r="J1176" s="192">
        <f t="shared" si="319"/>
        <v>9536</v>
      </c>
      <c r="K1176" s="1460">
        <f t="shared" si="319"/>
        <v>10162</v>
      </c>
      <c r="L1176" s="192">
        <f>K1176/J1176*100</f>
        <v>106.56459731543623</v>
      </c>
      <c r="M1176" s="192">
        <f>SUM(M1175)</f>
        <v>43</v>
      </c>
      <c r="N1176" s="366">
        <f>K1176/$A$4*12/M1176</f>
        <v>257.80972515856234</v>
      </c>
      <c r="O1176" s="1183"/>
      <c r="P1176" s="1183"/>
      <c r="Q1176" s="1183"/>
      <c r="R1176" s="1183"/>
      <c r="S1176" s="1183"/>
      <c r="T1176" s="1183"/>
      <c r="U1176" s="1183"/>
      <c r="V1176" s="1183"/>
      <c r="W1176" s="1183"/>
      <c r="X1176" s="1183"/>
      <c r="Y1176" s="1183"/>
      <c r="Z1176" s="2304"/>
      <c r="AA1176" s="2317"/>
      <c r="AB1176" s="2317"/>
      <c r="AC1176" s="2317"/>
      <c r="AD1176" s="2317"/>
      <c r="AE1176" s="3229"/>
      <c r="AF1176" s="3077"/>
      <c r="AG1176" s="412"/>
      <c r="AH1176" s="412"/>
      <c r="AI1176" s="412"/>
      <c r="AJ1176" s="412"/>
      <c r="AK1176" s="412"/>
      <c r="AL1176" s="412"/>
      <c r="AM1176" s="412"/>
      <c r="AN1176" s="412"/>
      <c r="AO1176" s="412"/>
      <c r="AP1176" s="412"/>
      <c r="AQ1176" s="412"/>
      <c r="AR1176" s="412"/>
      <c r="AS1176" s="412"/>
      <c r="AT1176" s="412"/>
      <c r="AU1176" s="412"/>
      <c r="AV1176" s="412"/>
      <c r="AW1176" s="412"/>
      <c r="AX1176" s="412"/>
      <c r="AY1176" s="412"/>
      <c r="AZ1176" s="412"/>
      <c r="BA1176" s="412"/>
      <c r="BB1176" s="412"/>
      <c r="BC1176" s="412"/>
      <c r="BD1176" s="412"/>
      <c r="BE1176" s="412"/>
      <c r="BF1176" s="412"/>
      <c r="BG1176" s="412"/>
      <c r="BH1176" s="412"/>
      <c r="BI1176" s="412"/>
      <c r="BJ1176" s="412"/>
      <c r="BK1176" s="412"/>
      <c r="BL1176" s="412"/>
      <c r="BM1176" s="412"/>
      <c r="BN1176" s="412"/>
      <c r="BO1176" s="412"/>
      <c r="BP1176" s="412"/>
      <c r="BQ1176" s="412"/>
      <c r="BR1176" s="412"/>
      <c r="BS1176" s="412"/>
      <c r="BT1176" s="412"/>
      <c r="BU1176" s="412"/>
      <c r="BV1176" s="412"/>
      <c r="BW1176" s="412"/>
      <c r="BX1176" s="412"/>
      <c r="BY1176" s="412"/>
      <c r="BZ1176" s="412"/>
      <c r="CA1176" s="412"/>
      <c r="CB1176" s="412"/>
      <c r="CC1176" s="412"/>
      <c r="CD1176" s="412"/>
      <c r="CE1176" s="412"/>
      <c r="CF1176" s="412"/>
      <c r="CG1176" s="412"/>
      <c r="CH1176" s="412"/>
      <c r="CI1176" s="412"/>
      <c r="CJ1176" s="412"/>
      <c r="CK1176" s="412"/>
      <c r="CL1176" s="412"/>
      <c r="CM1176" s="412"/>
      <c r="CN1176" s="412"/>
      <c r="CO1176" s="412"/>
      <c r="CP1176" s="412"/>
      <c r="CQ1176" s="412"/>
      <c r="CR1176" s="412"/>
      <c r="CS1176" s="412"/>
      <c r="CT1176" s="412"/>
      <c r="CU1176" s="412"/>
      <c r="CV1176" s="412"/>
      <c r="CW1176" s="412"/>
      <c r="CX1176" s="412"/>
      <c r="CY1176" s="412"/>
      <c r="CZ1176" s="412"/>
      <c r="DA1176" s="412"/>
      <c r="DB1176" s="412"/>
      <c r="DC1176" s="412"/>
      <c r="DD1176" s="412"/>
      <c r="DE1176" s="412"/>
      <c r="DF1176" s="412"/>
      <c r="DG1176" s="412"/>
      <c r="DH1176" s="412"/>
      <c r="DI1176" s="412"/>
      <c r="DJ1176" s="412"/>
      <c r="DK1176" s="412"/>
      <c r="DL1176" s="412"/>
      <c r="DM1176" s="412"/>
      <c r="DN1176" s="412"/>
      <c r="DO1176" s="412"/>
      <c r="DP1176" s="412"/>
    </row>
    <row r="1177" spans="1:120" s="98" customFormat="1" ht="29.25" customHeight="1" thickBot="1" x14ac:dyDescent="0.3">
      <c r="A1177" s="1210" t="s">
        <v>392</v>
      </c>
      <c r="B1177" s="1475"/>
      <c r="C1177" s="1291">
        <f t="shared" si="318"/>
        <v>1300</v>
      </c>
      <c r="D1177" s="1291">
        <f t="shared" si="318"/>
        <v>1192</v>
      </c>
      <c r="E1177" s="1291">
        <f t="shared" si="318"/>
        <v>1190</v>
      </c>
      <c r="F1177" s="1291">
        <f>E1177/D1177*100</f>
        <v>99.832214765100673</v>
      </c>
      <c r="G1177" s="468">
        <f>IF(C1177=0,0,I1177/C1177)</f>
        <v>8</v>
      </c>
      <c r="H1177" s="1278"/>
      <c r="I1177" s="422">
        <f t="shared" si="319"/>
        <v>10400</v>
      </c>
      <c r="J1177" s="422">
        <f t="shared" si="319"/>
        <v>9536</v>
      </c>
      <c r="K1177" s="1507">
        <f t="shared" si="319"/>
        <v>10162</v>
      </c>
      <c r="L1177" s="171">
        <f>K1177/J1177*100</f>
        <v>106.56459731543623</v>
      </c>
      <c r="M1177" s="1290">
        <f>SUM(M1176)</f>
        <v>43</v>
      </c>
      <c r="N1177" s="473">
        <f>K1177/$A$4*12/M1177</f>
        <v>257.80972515856234</v>
      </c>
      <c r="O1177" s="690">
        <v>15745.014012000001</v>
      </c>
      <c r="P1177" s="690">
        <v>12858.428109799997</v>
      </c>
      <c r="Q1177" s="690">
        <v>12858.428109799997</v>
      </c>
      <c r="R1177" s="690">
        <v>12858.428109799997</v>
      </c>
      <c r="S1177" s="690">
        <v>12858.428109799997</v>
      </c>
      <c r="T1177" s="690">
        <v>12858.428109799997</v>
      </c>
      <c r="U1177" s="690">
        <v>12543.123593</v>
      </c>
      <c r="V1177" s="690">
        <v>12543.123593</v>
      </c>
      <c r="W1177" s="690">
        <v>12543.123593</v>
      </c>
      <c r="X1177" s="690">
        <v>12543.123593</v>
      </c>
      <c r="Y1177" s="690">
        <v>12543.123593</v>
      </c>
      <c r="Z1177" s="2305">
        <f>O1177/12*$A$4+(P1177-O1177)/11*10+(Q1177-P1177)/10*9+(R1177-Q1177)/9*8+(S1177-R1177)/8*7+(T1177-S1177)/7*6+(U1177-T1177)/6*5+(V1177-U1177)/5*4+(W1177-V1177)/4*3+(X1177-W1177)/3*2+(Y1177-X1177)/2*1</f>
        <v>11546.006744999999</v>
      </c>
      <c r="AA1177" s="2248">
        <f>AE1177-AC1177</f>
        <v>11549.949120000001</v>
      </c>
      <c r="AB1177" s="2248">
        <f>AA1177-Z1177</f>
        <v>3.9423750000023574</v>
      </c>
      <c r="AC1177" s="2248">
        <v>-22.628679999999999</v>
      </c>
      <c r="AD1177" s="2248"/>
      <c r="AE1177" s="3232">
        <v>11527.320440000001</v>
      </c>
      <c r="AF1177" s="2994"/>
      <c r="AG1177" s="412"/>
      <c r="AH1177" s="412"/>
      <c r="AI1177" s="412"/>
      <c r="AJ1177" s="412"/>
      <c r="AK1177" s="412"/>
      <c r="AL1177" s="412"/>
      <c r="AM1177" s="412"/>
      <c r="AN1177" s="412"/>
      <c r="AO1177" s="412"/>
      <c r="AP1177" s="412"/>
      <c r="AQ1177" s="412"/>
      <c r="AR1177" s="412"/>
      <c r="AS1177" s="412"/>
      <c r="AT1177" s="412"/>
      <c r="AU1177" s="412"/>
      <c r="AV1177" s="412"/>
      <c r="AW1177" s="412"/>
      <c r="AX1177" s="412"/>
      <c r="AY1177" s="412"/>
      <c r="AZ1177" s="412"/>
      <c r="BA1177" s="412"/>
      <c r="BB1177" s="412"/>
      <c r="BC1177" s="412"/>
      <c r="BD1177" s="412"/>
      <c r="BE1177" s="412"/>
      <c r="BF1177" s="412"/>
      <c r="BG1177" s="412"/>
      <c r="BH1177" s="412"/>
      <c r="BI1177" s="412"/>
      <c r="BJ1177" s="412"/>
      <c r="BK1177" s="412"/>
      <c r="BL1177" s="412"/>
      <c r="BM1177" s="412"/>
      <c r="BN1177" s="412"/>
      <c r="BO1177" s="412"/>
      <c r="BP1177" s="412"/>
      <c r="BQ1177" s="412"/>
      <c r="BR1177" s="412"/>
      <c r="BS1177" s="412"/>
      <c r="BT1177" s="412"/>
      <c r="BU1177" s="412"/>
      <c r="BV1177" s="412"/>
      <c r="BW1177" s="412"/>
      <c r="BX1177" s="412"/>
      <c r="BY1177" s="412"/>
      <c r="BZ1177" s="412"/>
      <c r="CA1177" s="412"/>
      <c r="CB1177" s="412"/>
      <c r="CC1177" s="412"/>
      <c r="CD1177" s="412"/>
      <c r="CE1177" s="412"/>
      <c r="CF1177" s="412"/>
      <c r="CG1177" s="412"/>
      <c r="CH1177" s="412"/>
      <c r="CI1177" s="412"/>
      <c r="CJ1177" s="412"/>
      <c r="CK1177" s="412"/>
      <c r="CL1177" s="412"/>
      <c r="CM1177" s="412"/>
      <c r="CN1177" s="412"/>
      <c r="CO1177" s="412"/>
      <c r="CP1177" s="412"/>
      <c r="CQ1177" s="412"/>
      <c r="CR1177" s="412"/>
      <c r="CS1177" s="412"/>
      <c r="CT1177" s="412"/>
      <c r="CU1177" s="412"/>
      <c r="CV1177" s="412"/>
      <c r="CW1177" s="412"/>
      <c r="CX1177" s="412"/>
      <c r="CY1177" s="412"/>
      <c r="CZ1177" s="412"/>
      <c r="DA1177" s="412"/>
      <c r="DB1177" s="412"/>
      <c r="DC1177" s="412"/>
      <c r="DD1177" s="412"/>
      <c r="DE1177" s="412"/>
      <c r="DF1177" s="412"/>
      <c r="DG1177" s="412"/>
      <c r="DH1177" s="412"/>
      <c r="DI1177" s="412"/>
      <c r="DJ1177" s="412"/>
      <c r="DK1177" s="412"/>
      <c r="DL1177" s="412"/>
      <c r="DM1177" s="412"/>
      <c r="DN1177" s="412"/>
      <c r="DO1177" s="412"/>
      <c r="DP1177" s="412"/>
    </row>
    <row r="1178" spans="1:120" ht="15" customHeight="1" thickBot="1" x14ac:dyDescent="0.3">
      <c r="A1178" s="545" t="s">
        <v>18</v>
      </c>
      <c r="B1178" s="1763"/>
      <c r="C1178" s="1331"/>
      <c r="D1178" s="1331"/>
      <c r="E1178" s="1733"/>
      <c r="F1178" s="1331"/>
      <c r="G1178" s="539"/>
      <c r="H1178" s="539"/>
      <c r="I1178" s="768"/>
      <c r="J1178" s="768"/>
      <c r="K1178" s="1738">
        <f>SUM(K1172,K1177)</f>
        <v>10162</v>
      </c>
      <c r="L1178" s="768"/>
      <c r="M1178" s="768"/>
      <c r="N1178" s="768"/>
      <c r="O1178" s="691">
        <f t="shared" ref="O1178:AF1178" si="320">SUM(O1172,O1177)</f>
        <v>115893.01970199999</v>
      </c>
      <c r="P1178" s="691">
        <f t="shared" si="320"/>
        <v>112949.8743826</v>
      </c>
      <c r="Q1178" s="691">
        <f t="shared" si="320"/>
        <v>112949.8743826</v>
      </c>
      <c r="R1178" s="691">
        <f t="shared" si="320"/>
        <v>112949.8743826</v>
      </c>
      <c r="S1178" s="691">
        <f t="shared" si="320"/>
        <v>112971.69680057999</v>
      </c>
      <c r="T1178" s="691">
        <f t="shared" si="320"/>
        <v>104973.73124346</v>
      </c>
      <c r="U1178" s="691">
        <f t="shared" si="320"/>
        <v>105079.87172666</v>
      </c>
      <c r="V1178" s="691">
        <f t="shared" si="320"/>
        <v>105079.87172666</v>
      </c>
      <c r="W1178" s="691">
        <f t="shared" si="320"/>
        <v>105212.155663</v>
      </c>
      <c r="X1178" s="691">
        <f t="shared" ref="X1178:Y1178" si="321">SUM(X1172,X1177)</f>
        <v>105212.155663</v>
      </c>
      <c r="Y1178" s="691">
        <f t="shared" si="321"/>
        <v>105212.155663</v>
      </c>
      <c r="Z1178" s="2308">
        <f t="shared" si="320"/>
        <v>96911.040327860857</v>
      </c>
      <c r="AA1178" s="2321">
        <f t="shared" si="320"/>
        <v>109651.98961999999</v>
      </c>
      <c r="AB1178" s="2321">
        <f t="shared" si="320"/>
        <v>12740.949292139139</v>
      </c>
      <c r="AC1178" s="2321">
        <f t="shared" si="320"/>
        <v>-86.178410000000014</v>
      </c>
      <c r="AD1178" s="2321"/>
      <c r="AE1178" s="3233">
        <f>SUM(AE1172,AE1177)+AD1178</f>
        <v>109565.81120999999</v>
      </c>
      <c r="AF1178" s="3091">
        <f t="shared" si="320"/>
        <v>0</v>
      </c>
    </row>
    <row r="1179" spans="1:120" ht="15" customHeight="1" x14ac:dyDescent="0.25">
      <c r="A1179" s="91"/>
      <c r="B1179" s="1871"/>
      <c r="C1179" s="92"/>
      <c r="D1179" s="92"/>
      <c r="E1179" s="1584"/>
      <c r="F1179" s="92"/>
      <c r="G1179" s="282"/>
      <c r="H1179" s="282"/>
      <c r="I1179" s="260"/>
      <c r="J1179" s="260"/>
      <c r="K1179" s="515"/>
      <c r="L1179" s="260"/>
      <c r="M1179" s="260"/>
      <c r="N1179" s="260"/>
      <c r="O1179" s="1182"/>
      <c r="P1179" s="1182"/>
      <c r="Q1179" s="1182"/>
      <c r="R1179" s="1182"/>
      <c r="S1179" s="1182"/>
      <c r="T1179" s="1182"/>
      <c r="U1179" s="1182"/>
      <c r="V1179" s="1182"/>
      <c r="W1179" s="1182"/>
      <c r="X1179" s="1182"/>
      <c r="Y1179" s="1182"/>
      <c r="Z1179" s="2306"/>
      <c r="AA1179" s="2320"/>
      <c r="AB1179" s="2320"/>
      <c r="AC1179" s="2320"/>
      <c r="AD1179" s="2320"/>
      <c r="AE1179" s="3231"/>
      <c r="AF1179" s="2992"/>
    </row>
    <row r="1180" spans="1:120" ht="39.75" customHeight="1" x14ac:dyDescent="0.25">
      <c r="A1180" s="2098" t="s">
        <v>451</v>
      </c>
      <c r="B1180" s="549"/>
      <c r="C1180" s="36"/>
      <c r="D1180" s="36"/>
      <c r="E1180" s="543"/>
      <c r="F1180" s="36"/>
      <c r="G1180" s="50"/>
      <c r="H1180" s="50"/>
      <c r="I1180" s="53"/>
      <c r="J1180" s="53"/>
      <c r="K1180" s="503"/>
      <c r="L1180" s="53"/>
      <c r="M1180" s="53"/>
      <c r="N1180" s="53"/>
      <c r="O1180" s="1181"/>
      <c r="P1180" s="1181"/>
      <c r="Q1180" s="1181"/>
      <c r="R1180" s="1181"/>
      <c r="S1180" s="1181"/>
      <c r="T1180" s="1181"/>
      <c r="U1180" s="1181"/>
      <c r="V1180" s="1181"/>
      <c r="W1180" s="1181"/>
      <c r="X1180" s="1181"/>
      <c r="Y1180" s="1181"/>
      <c r="Z1180" s="2303"/>
      <c r="AA1180" s="211"/>
      <c r="AB1180" s="211"/>
      <c r="AC1180" s="211"/>
      <c r="AD1180" s="211"/>
      <c r="AE1180" s="3228"/>
      <c r="AF1180" s="2990"/>
    </row>
    <row r="1181" spans="1:120" ht="15" customHeight="1" x14ac:dyDescent="0.25">
      <c r="A1181" s="756" t="s">
        <v>340</v>
      </c>
      <c r="B1181" s="815"/>
      <c r="C1181" s="39"/>
      <c r="D1181" s="39"/>
      <c r="E1181" s="547"/>
      <c r="F1181" s="39"/>
      <c r="G1181" s="50"/>
      <c r="H1181" s="50"/>
      <c r="I1181" s="53"/>
      <c r="J1181" s="53"/>
      <c r="K1181" s="503"/>
      <c r="L1181" s="53"/>
      <c r="M1181" s="53"/>
      <c r="N1181" s="53"/>
      <c r="O1181" s="1181"/>
      <c r="P1181" s="1181"/>
      <c r="Q1181" s="1181"/>
      <c r="R1181" s="1181"/>
      <c r="S1181" s="1181"/>
      <c r="T1181" s="1181"/>
      <c r="U1181" s="1181"/>
      <c r="V1181" s="1181"/>
      <c r="W1181" s="1181"/>
      <c r="X1181" s="1181"/>
      <c r="Y1181" s="1181"/>
      <c r="Z1181" s="2303"/>
      <c r="AA1181" s="211"/>
      <c r="AB1181" s="211"/>
      <c r="AC1181" s="211"/>
      <c r="AD1181" s="211"/>
      <c r="AE1181" s="3228"/>
      <c r="AF1181" s="3073"/>
    </row>
    <row r="1182" spans="1:120" ht="15" customHeight="1" x14ac:dyDescent="0.25">
      <c r="A1182" s="288" t="s">
        <v>458</v>
      </c>
      <c r="B1182" s="522"/>
      <c r="C1182" s="53">
        <f>SUM(C1184,C1185,C1186)</f>
        <v>7541</v>
      </c>
      <c r="D1182" s="53">
        <f>SUM(D1184,D1185,D1186)</f>
        <v>6913</v>
      </c>
      <c r="E1182" s="53">
        <f>SUM(E1184,E1185,E1186)</f>
        <v>7028</v>
      </c>
      <c r="F1182" s="53">
        <f>E1182/D1182*100</f>
        <v>101.66353247504701</v>
      </c>
      <c r="G1182" s="56"/>
      <c r="H1182" s="56"/>
      <c r="I1182" s="39"/>
      <c r="J1182" s="39"/>
      <c r="K1182" s="547"/>
      <c r="L1182" s="39"/>
      <c r="M1182" s="39"/>
      <c r="N1182" s="39"/>
      <c r="O1182" s="1181"/>
      <c r="P1182" s="1181"/>
      <c r="Q1182" s="1181"/>
      <c r="R1182" s="1181"/>
      <c r="S1182" s="1181"/>
      <c r="T1182" s="1181"/>
      <c r="U1182" s="1181"/>
      <c r="V1182" s="1181"/>
      <c r="W1182" s="1181"/>
      <c r="X1182" s="1181"/>
      <c r="Y1182" s="1181"/>
      <c r="Z1182" s="2303"/>
      <c r="AA1182" s="211"/>
      <c r="AB1182" s="211"/>
      <c r="AC1182" s="211"/>
      <c r="AD1182" s="211"/>
      <c r="AE1182" s="3228"/>
      <c r="AF1182" s="3064"/>
    </row>
    <row r="1183" spans="1:120" ht="15" customHeight="1" x14ac:dyDescent="0.25">
      <c r="A1183" s="288" t="s">
        <v>341</v>
      </c>
      <c r="B1183" s="522"/>
      <c r="C1183" s="53"/>
      <c r="D1183" s="141"/>
      <c r="E1183" s="503"/>
      <c r="F1183" s="53"/>
      <c r="G1183" s="56"/>
      <c r="H1183" s="56"/>
      <c r="I1183" s="55"/>
      <c r="J1183" s="55"/>
      <c r="K1183" s="519"/>
      <c r="L1183" s="55"/>
      <c r="M1183" s="55"/>
      <c r="N1183" s="55"/>
      <c r="O1183" s="1181"/>
      <c r="P1183" s="1181"/>
      <c r="Q1183" s="1181"/>
      <c r="R1183" s="1181"/>
      <c r="S1183" s="1181"/>
      <c r="T1183" s="1181"/>
      <c r="U1183" s="1181"/>
      <c r="V1183" s="1181"/>
      <c r="W1183" s="1181"/>
      <c r="X1183" s="1181"/>
      <c r="Y1183" s="1181"/>
      <c r="Z1183" s="2303"/>
      <c r="AA1183" s="211"/>
      <c r="AB1183" s="211"/>
      <c r="AC1183" s="211"/>
      <c r="AD1183" s="211"/>
      <c r="AE1183" s="3228"/>
      <c r="AF1183" s="3065"/>
    </row>
    <row r="1184" spans="1:120" ht="32.25" customHeight="1" x14ac:dyDescent="0.25">
      <c r="A1184" s="288" t="s">
        <v>342</v>
      </c>
      <c r="B1184" s="522"/>
      <c r="C1184" s="53">
        <v>500</v>
      </c>
      <c r="D1184" s="141">
        <f>ROUND(C1184/12*$A$4,0)</f>
        <v>458</v>
      </c>
      <c r="E1184" s="503">
        <v>590</v>
      </c>
      <c r="F1184" s="53">
        <f>E1184/D1184*100</f>
        <v>128.82096069868996</v>
      </c>
      <c r="G1184" s="56"/>
      <c r="H1184" s="56"/>
      <c r="I1184" s="55"/>
      <c r="J1184" s="55"/>
      <c r="K1184" s="519"/>
      <c r="L1184" s="55"/>
      <c r="M1184" s="55"/>
      <c r="N1184" s="55"/>
      <c r="O1184" s="1181"/>
      <c r="P1184" s="1181"/>
      <c r="Q1184" s="1181"/>
      <c r="R1184" s="1181"/>
      <c r="S1184" s="1181"/>
      <c r="T1184" s="1181"/>
      <c r="U1184" s="1181"/>
      <c r="V1184" s="1181"/>
      <c r="W1184" s="1181"/>
      <c r="X1184" s="1181"/>
      <c r="Y1184" s="1181"/>
      <c r="Z1184" s="2303"/>
      <c r="AA1184" s="211"/>
      <c r="AB1184" s="211"/>
      <c r="AC1184" s="211"/>
      <c r="AD1184" s="211"/>
      <c r="AE1184" s="3228"/>
      <c r="AF1184" s="3065"/>
    </row>
    <row r="1185" spans="1:32" ht="33" customHeight="1" x14ac:dyDescent="0.25">
      <c r="A1185" s="288" t="s">
        <v>343</v>
      </c>
      <c r="B1185" s="522"/>
      <c r="C1185" s="53">
        <v>400</v>
      </c>
      <c r="D1185" s="141">
        <f>ROUND(C1185/12*$A$4,0)</f>
        <v>367</v>
      </c>
      <c r="E1185" s="503">
        <v>370</v>
      </c>
      <c r="F1185" s="53">
        <f>E1185/D1185*100</f>
        <v>100.81743869209809</v>
      </c>
      <c r="G1185" s="56"/>
      <c r="H1185" s="56"/>
      <c r="I1185" s="55"/>
      <c r="J1185" s="55"/>
      <c r="K1185" s="519"/>
      <c r="L1185" s="55"/>
      <c r="M1185" s="55"/>
      <c r="N1185" s="55"/>
      <c r="O1185" s="1181"/>
      <c r="P1185" s="1181"/>
      <c r="Q1185" s="1181"/>
      <c r="R1185" s="1181"/>
      <c r="S1185" s="1181"/>
      <c r="T1185" s="1181"/>
      <c r="U1185" s="1181"/>
      <c r="V1185" s="1181"/>
      <c r="W1185" s="1181"/>
      <c r="X1185" s="1181"/>
      <c r="Y1185" s="1181"/>
      <c r="Z1185" s="2303"/>
      <c r="AA1185" s="211"/>
      <c r="AB1185" s="211"/>
      <c r="AC1185" s="211"/>
      <c r="AD1185" s="211"/>
      <c r="AE1185" s="3228"/>
      <c r="AF1185" s="3065"/>
    </row>
    <row r="1186" spans="1:32" ht="15" customHeight="1" x14ac:dyDescent="0.25">
      <c r="A1186" s="288" t="s">
        <v>344</v>
      </c>
      <c r="B1186" s="522"/>
      <c r="C1186" s="53">
        <v>6641</v>
      </c>
      <c r="D1186" s="141">
        <f>ROUND(C1186/12*$A$4,0)</f>
        <v>6088</v>
      </c>
      <c r="E1186" s="503">
        <v>6068</v>
      </c>
      <c r="F1186" s="53">
        <f>E1186/D1186*100</f>
        <v>99.67148488830486</v>
      </c>
      <c r="G1186" s="56"/>
      <c r="H1186" s="56"/>
      <c r="I1186" s="55"/>
      <c r="J1186" s="55"/>
      <c r="K1186" s="519"/>
      <c r="L1186" s="55"/>
      <c r="M1186" s="55"/>
      <c r="N1186" s="55"/>
      <c r="O1186" s="1181"/>
      <c r="P1186" s="1181"/>
      <c r="Q1186" s="1181"/>
      <c r="R1186" s="1181"/>
      <c r="S1186" s="1181"/>
      <c r="T1186" s="1181"/>
      <c r="U1186" s="1181"/>
      <c r="V1186" s="1181"/>
      <c r="W1186" s="1181"/>
      <c r="X1186" s="1181"/>
      <c r="Y1186" s="1181"/>
      <c r="Z1186" s="2303"/>
      <c r="AA1186" s="211"/>
      <c r="AB1186" s="211"/>
      <c r="AC1186" s="211"/>
      <c r="AD1186" s="211"/>
      <c r="AE1186" s="3228"/>
      <c r="AF1186" s="3065"/>
    </row>
    <row r="1187" spans="1:32" ht="15" customHeight="1" x14ac:dyDescent="0.25">
      <c r="A1187" s="288" t="s">
        <v>457</v>
      </c>
      <c r="B1187" s="522"/>
      <c r="C1187" s="53">
        <v>55000</v>
      </c>
      <c r="D1187" s="141">
        <f>ROUND(C1187/12*$A$4,0)</f>
        <v>50417</v>
      </c>
      <c r="E1187" s="503">
        <v>48138</v>
      </c>
      <c r="F1187" s="53">
        <f>E1187/D1187*100</f>
        <v>95.479699307773174</v>
      </c>
      <c r="G1187" s="56"/>
      <c r="H1187" s="56"/>
      <c r="I1187" s="55"/>
      <c r="J1187" s="55"/>
      <c r="K1187" s="519"/>
      <c r="L1187" s="55"/>
      <c r="M1187" s="55"/>
      <c r="N1187" s="55"/>
      <c r="O1187" s="1181"/>
      <c r="P1187" s="1181"/>
      <c r="Q1187" s="1181"/>
      <c r="R1187" s="1181"/>
      <c r="S1187" s="1181"/>
      <c r="T1187" s="1181"/>
      <c r="U1187" s="1181"/>
      <c r="V1187" s="1181"/>
      <c r="W1187" s="1181"/>
      <c r="X1187" s="1181"/>
      <c r="Y1187" s="1181"/>
      <c r="Z1187" s="2303"/>
      <c r="AA1187" s="211"/>
      <c r="AB1187" s="211"/>
      <c r="AC1187" s="211"/>
      <c r="AD1187" s="211"/>
      <c r="AE1187" s="3228"/>
      <c r="AF1187" s="3065"/>
    </row>
    <row r="1188" spans="1:32" ht="15" customHeight="1" x14ac:dyDescent="0.25">
      <c r="A1188" s="501" t="s">
        <v>336</v>
      </c>
      <c r="B1188" s="522"/>
      <c r="C1188" s="53"/>
      <c r="D1188" s="141">
        <f>ROUND(C1188/12*$A$4,0)</f>
        <v>0</v>
      </c>
      <c r="E1188" s="503"/>
      <c r="F1188" s="53"/>
      <c r="G1188" s="56"/>
      <c r="H1188" s="56"/>
      <c r="I1188" s="55"/>
      <c r="J1188" s="55"/>
      <c r="K1188" s="519"/>
      <c r="L1188" s="55"/>
      <c r="M1188" s="55"/>
      <c r="N1188" s="55"/>
      <c r="O1188" s="1181"/>
      <c r="P1188" s="1181"/>
      <c r="Q1188" s="1181"/>
      <c r="R1188" s="1181"/>
      <c r="S1188" s="1181"/>
      <c r="T1188" s="1181"/>
      <c r="U1188" s="1181"/>
      <c r="V1188" s="1181"/>
      <c r="W1188" s="1181"/>
      <c r="X1188" s="1181"/>
      <c r="Y1188" s="1181"/>
      <c r="Z1188" s="2303"/>
      <c r="AA1188" s="211"/>
      <c r="AB1188" s="211"/>
      <c r="AC1188" s="211"/>
      <c r="AD1188" s="211"/>
      <c r="AE1188" s="3228"/>
      <c r="AF1188" s="3065"/>
    </row>
    <row r="1189" spans="1:32" ht="26.25" customHeight="1" x14ac:dyDescent="0.25">
      <c r="A1189" s="293" t="s">
        <v>183</v>
      </c>
      <c r="B1189" s="508"/>
      <c r="C1189" s="57">
        <f>SUM(C1182+C1187*3.2)</f>
        <v>183541</v>
      </c>
      <c r="D1189" s="140">
        <f>SUM(D1182+D1187*3.2)</f>
        <v>168247.40000000002</v>
      </c>
      <c r="E1189" s="520">
        <f>SUM(E1182+E1187*3.2)</f>
        <v>161069.6</v>
      </c>
      <c r="F1189" s="57">
        <f>E1189/D1189*100</f>
        <v>95.733782513132439</v>
      </c>
      <c r="G1189" s="56"/>
      <c r="H1189" s="56"/>
      <c r="I1189" s="55"/>
      <c r="J1189" s="55"/>
      <c r="K1189" s="519"/>
      <c r="L1189" s="55"/>
      <c r="M1189" s="55"/>
      <c r="N1189" s="55"/>
      <c r="O1189" s="1181"/>
      <c r="P1189" s="1181"/>
      <c r="Q1189" s="1181"/>
      <c r="R1189" s="1181"/>
      <c r="S1189" s="1181"/>
      <c r="T1189" s="1181"/>
      <c r="U1189" s="1181"/>
      <c r="V1189" s="1181"/>
      <c r="W1189" s="1181"/>
      <c r="X1189" s="1181"/>
      <c r="Y1189" s="1181"/>
      <c r="Z1189" s="2303"/>
      <c r="AA1189" s="211"/>
      <c r="AB1189" s="211"/>
      <c r="AC1189" s="211"/>
      <c r="AD1189" s="211"/>
      <c r="AE1189" s="3228"/>
      <c r="AF1189" s="3086"/>
    </row>
    <row r="1190" spans="1:32" ht="36.75" customHeight="1" x14ac:dyDescent="0.25">
      <c r="A1190" s="754" t="s">
        <v>345</v>
      </c>
      <c r="B1190" s="522"/>
      <c r="C1190" s="53"/>
      <c r="D1190" s="141"/>
      <c r="E1190" s="503"/>
      <c r="F1190" s="53"/>
      <c r="G1190" s="56"/>
      <c r="H1190" s="56"/>
      <c r="I1190" s="55"/>
      <c r="J1190" s="55"/>
      <c r="K1190" s="519"/>
      <c r="L1190" s="55"/>
      <c r="M1190" s="55"/>
      <c r="N1190" s="55"/>
      <c r="O1190" s="1181"/>
      <c r="P1190" s="1181"/>
      <c r="Q1190" s="1181"/>
      <c r="R1190" s="1181"/>
      <c r="S1190" s="1181"/>
      <c r="T1190" s="1181"/>
      <c r="U1190" s="1181"/>
      <c r="V1190" s="1181"/>
      <c r="W1190" s="1181"/>
      <c r="X1190" s="1181"/>
      <c r="Y1190" s="1181"/>
      <c r="Z1190" s="2303"/>
      <c r="AA1190" s="211"/>
      <c r="AB1190" s="211"/>
      <c r="AC1190" s="211"/>
      <c r="AD1190" s="211"/>
      <c r="AE1190" s="3228"/>
      <c r="AF1190" s="3065"/>
    </row>
    <row r="1191" spans="1:32" ht="21.75" customHeight="1" x14ac:dyDescent="0.25">
      <c r="A1191" s="758" t="s">
        <v>217</v>
      </c>
      <c r="B1191" s="522"/>
      <c r="C1191" s="53">
        <f>SUM(C1193,C1196)</f>
        <v>64180</v>
      </c>
      <c r="D1191" s="141">
        <f>SUM(D1193,D1196)</f>
        <v>58832</v>
      </c>
      <c r="E1191" s="503">
        <f>SUM(E1193,E1196)</f>
        <v>55990.516793331604</v>
      </c>
      <c r="F1191" s="53">
        <f>E1191/D1191*100</f>
        <v>95.170174043601449</v>
      </c>
      <c r="G1191" s="56"/>
      <c r="H1191" s="56"/>
      <c r="I1191" s="55"/>
      <c r="J1191" s="55"/>
      <c r="K1191" s="519"/>
      <c r="L1191" s="55"/>
      <c r="M1191" s="55"/>
      <c r="N1191" s="55"/>
      <c r="O1191" s="1181"/>
      <c r="P1191" s="1181"/>
      <c r="Q1191" s="1181"/>
      <c r="R1191" s="1181"/>
      <c r="S1191" s="1181"/>
      <c r="T1191" s="1181"/>
      <c r="U1191" s="1181"/>
      <c r="V1191" s="1181"/>
      <c r="W1191" s="1181"/>
      <c r="X1191" s="1181"/>
      <c r="Y1191" s="1181"/>
      <c r="Z1191" s="2303"/>
      <c r="AA1191" s="211"/>
      <c r="AB1191" s="211"/>
      <c r="AC1191" s="211"/>
      <c r="AD1191" s="211"/>
      <c r="AE1191" s="3228"/>
      <c r="AF1191" s="3065"/>
    </row>
    <row r="1192" spans="1:32" ht="15" customHeight="1" x14ac:dyDescent="0.25">
      <c r="A1192" s="288" t="s">
        <v>341</v>
      </c>
      <c r="B1192" s="522"/>
      <c r="C1192" s="53"/>
      <c r="D1192" s="141"/>
      <c r="E1192" s="503"/>
      <c r="F1192" s="53"/>
      <c r="G1192" s="56"/>
      <c r="H1192" s="56"/>
      <c r="I1192" s="55"/>
      <c r="J1192" s="55"/>
      <c r="K1192" s="519"/>
      <c r="L1192" s="55"/>
      <c r="M1192" s="55"/>
      <c r="N1192" s="55"/>
      <c r="O1192" s="1181"/>
      <c r="P1192" s="1181"/>
      <c r="Q1192" s="1181"/>
      <c r="R1192" s="1181"/>
      <c r="S1192" s="1181"/>
      <c r="T1192" s="1181"/>
      <c r="U1192" s="1181"/>
      <c r="V1192" s="1181"/>
      <c r="W1192" s="1181"/>
      <c r="X1192" s="1181"/>
      <c r="Y1192" s="1181"/>
      <c r="Z1192" s="2303"/>
      <c r="AA1192" s="211"/>
      <c r="AB1192" s="211"/>
      <c r="AC1192" s="211"/>
      <c r="AD1192" s="211"/>
      <c r="AE1192" s="3228"/>
      <c r="AF1192" s="3065"/>
    </row>
    <row r="1193" spans="1:32" ht="39.75" customHeight="1" x14ac:dyDescent="0.25">
      <c r="A1193" s="758" t="s">
        <v>346</v>
      </c>
      <c r="B1193" s="522"/>
      <c r="C1193" s="53">
        <f>SUM(C1194:C1195)</f>
        <v>740</v>
      </c>
      <c r="D1193" s="141">
        <f>SUM(D1194:D1195)</f>
        <v>679</v>
      </c>
      <c r="E1193" s="503">
        <f>SUM(E1194:E1195)</f>
        <v>820</v>
      </c>
      <c r="F1193" s="53">
        <f t="shared" ref="F1193:F1200" si="322">E1193/D1193*100</f>
        <v>120.76583210603829</v>
      </c>
      <c r="G1193" s="56"/>
      <c r="H1193" s="56"/>
      <c r="I1193" s="55"/>
      <c r="J1193" s="55"/>
      <c r="K1193" s="519"/>
      <c r="L1193" s="55"/>
      <c r="M1193" s="55"/>
      <c r="N1193" s="55"/>
      <c r="O1193" s="1181"/>
      <c r="P1193" s="1181"/>
      <c r="Q1193" s="1181"/>
      <c r="R1193" s="1181"/>
      <c r="S1193" s="1181"/>
      <c r="T1193" s="1181"/>
      <c r="U1193" s="1181"/>
      <c r="V1193" s="1181"/>
      <c r="W1193" s="1181"/>
      <c r="X1193" s="1181"/>
      <c r="Y1193" s="1181"/>
      <c r="Z1193" s="2303"/>
      <c r="AA1193" s="211"/>
      <c r="AB1193" s="211"/>
      <c r="AC1193" s="211"/>
      <c r="AD1193" s="211"/>
      <c r="AE1193" s="3228"/>
      <c r="AF1193" s="3065"/>
    </row>
    <row r="1194" spans="1:32" ht="51.75" customHeight="1" x14ac:dyDescent="0.25">
      <c r="A1194" s="288" t="s">
        <v>413</v>
      </c>
      <c r="B1194" s="522"/>
      <c r="C1194" s="53">
        <v>341</v>
      </c>
      <c r="D1194" s="141">
        <f>ROUND(C1194/12*$A$4,0)</f>
        <v>313</v>
      </c>
      <c r="E1194" s="503">
        <v>323</v>
      </c>
      <c r="F1194" s="53">
        <f t="shared" si="322"/>
        <v>103.19488817891373</v>
      </c>
      <c r="G1194" s="56"/>
      <c r="H1194" s="56"/>
      <c r="I1194" s="55"/>
      <c r="J1194" s="55"/>
      <c r="K1194" s="519"/>
      <c r="L1194" s="55"/>
      <c r="M1194" s="55"/>
      <c r="N1194" s="55"/>
      <c r="O1194" s="1181"/>
      <c r="P1194" s="1181"/>
      <c r="Q1194" s="1181"/>
      <c r="R1194" s="1181"/>
      <c r="S1194" s="1181"/>
      <c r="T1194" s="1181"/>
      <c r="U1194" s="1181"/>
      <c r="V1194" s="1181"/>
      <c r="W1194" s="1181"/>
      <c r="X1194" s="1181"/>
      <c r="Y1194" s="1181"/>
      <c r="Z1194" s="2303"/>
      <c r="AA1194" s="211"/>
      <c r="AB1194" s="211"/>
      <c r="AC1194" s="211"/>
      <c r="AD1194" s="211"/>
      <c r="AE1194" s="3228"/>
      <c r="AF1194" s="3065"/>
    </row>
    <row r="1195" spans="1:32" ht="38.25" customHeight="1" x14ac:dyDescent="0.25">
      <c r="A1195" s="288" t="s">
        <v>414</v>
      </c>
      <c r="B1195" s="522"/>
      <c r="C1195" s="53">
        <v>399</v>
      </c>
      <c r="D1195" s="141">
        <f>ROUND(C1195/12*$A$4,0)</f>
        <v>366</v>
      </c>
      <c r="E1195" s="503">
        <v>497</v>
      </c>
      <c r="F1195" s="53">
        <f t="shared" si="322"/>
        <v>135.79234972677597</v>
      </c>
      <c r="G1195" s="56"/>
      <c r="H1195" s="56"/>
      <c r="I1195" s="55"/>
      <c r="J1195" s="55"/>
      <c r="K1195" s="519"/>
      <c r="L1195" s="55"/>
      <c r="M1195" s="55"/>
      <c r="N1195" s="55"/>
      <c r="O1195" s="1181"/>
      <c r="P1195" s="1181"/>
      <c r="Q1195" s="1181"/>
      <c r="R1195" s="1181"/>
      <c r="S1195" s="1181"/>
      <c r="T1195" s="1181"/>
      <c r="U1195" s="1181"/>
      <c r="V1195" s="1181"/>
      <c r="W1195" s="1181"/>
      <c r="X1195" s="1181"/>
      <c r="Y1195" s="1181"/>
      <c r="Z1195" s="2303"/>
      <c r="AA1195" s="211"/>
      <c r="AB1195" s="211"/>
      <c r="AC1195" s="211"/>
      <c r="AD1195" s="211"/>
      <c r="AE1195" s="3228"/>
      <c r="AF1195" s="3065"/>
    </row>
    <row r="1196" spans="1:32" ht="54" customHeight="1" x14ac:dyDescent="0.25">
      <c r="A1196" s="296" t="s">
        <v>349</v>
      </c>
      <c r="B1196" s="522"/>
      <c r="C1196" s="53">
        <f>SUM(C1197:C1200)</f>
        <v>63440</v>
      </c>
      <c r="D1196" s="141">
        <f>SUM(D1197:D1200)</f>
        <v>58153</v>
      </c>
      <c r="E1196" s="503">
        <f>SUM(E1197:E1200)</f>
        <v>55170.516793331604</v>
      </c>
      <c r="F1196" s="53">
        <f t="shared" si="322"/>
        <v>94.871316687585519</v>
      </c>
      <c r="G1196" s="56"/>
      <c r="H1196" s="56"/>
      <c r="I1196" s="55"/>
      <c r="J1196" s="55"/>
      <c r="K1196" s="519"/>
      <c r="L1196" s="55"/>
      <c r="M1196" s="55"/>
      <c r="N1196" s="55"/>
      <c r="O1196" s="1181"/>
      <c r="P1196" s="1181"/>
      <c r="Q1196" s="1181"/>
      <c r="R1196" s="1181"/>
      <c r="S1196" s="1181"/>
      <c r="T1196" s="1181"/>
      <c r="U1196" s="1181"/>
      <c r="V1196" s="1181"/>
      <c r="W1196" s="1181"/>
      <c r="X1196" s="1181"/>
      <c r="Y1196" s="1181"/>
      <c r="Z1196" s="2303"/>
      <c r="AA1196" s="211"/>
      <c r="AB1196" s="211"/>
      <c r="AC1196" s="211"/>
      <c r="AD1196" s="211"/>
      <c r="AE1196" s="3228"/>
      <c r="AF1196" s="3065"/>
    </row>
    <row r="1197" spans="1:32" ht="59.25" customHeight="1" x14ac:dyDescent="0.25">
      <c r="A1197" s="288" t="s">
        <v>443</v>
      </c>
      <c r="B1197" s="522"/>
      <c r="C1197" s="53">
        <v>59530</v>
      </c>
      <c r="D1197" s="141">
        <f t="shared" ref="D1197:D1202" si="323">ROUND(C1197/12*$A$4,0)</f>
        <v>54569</v>
      </c>
      <c r="E1197" s="503">
        <v>41105.04689739913</v>
      </c>
      <c r="F1197" s="53">
        <f t="shared" si="322"/>
        <v>75.326736603931039</v>
      </c>
      <c r="G1197" s="56"/>
      <c r="H1197" s="56"/>
      <c r="I1197" s="55"/>
      <c r="J1197" s="55"/>
      <c r="K1197" s="519"/>
      <c r="L1197" s="55"/>
      <c r="M1197" s="55"/>
      <c r="N1197" s="55"/>
      <c r="O1197" s="1181"/>
      <c r="P1197" s="1181"/>
      <c r="Q1197" s="1181"/>
      <c r="R1197" s="1181"/>
      <c r="S1197" s="1181"/>
      <c r="T1197" s="1181"/>
      <c r="U1197" s="1181"/>
      <c r="V1197" s="1181"/>
      <c r="W1197" s="1181"/>
      <c r="X1197" s="1181"/>
      <c r="Y1197" s="1181"/>
      <c r="Z1197" s="2303"/>
      <c r="AA1197" s="211"/>
      <c r="AB1197" s="211"/>
      <c r="AC1197" s="211"/>
      <c r="AD1197" s="211"/>
      <c r="AE1197" s="3228"/>
      <c r="AF1197" s="3065"/>
    </row>
    <row r="1198" spans="1:32" ht="55.5" customHeight="1" x14ac:dyDescent="0.25">
      <c r="A1198" s="288" t="s">
        <v>363</v>
      </c>
      <c r="B1198" s="522"/>
      <c r="C1198" s="53">
        <v>2350</v>
      </c>
      <c r="D1198" s="141">
        <f t="shared" si="323"/>
        <v>2154</v>
      </c>
      <c r="E1198" s="503">
        <v>12141.859017271387</v>
      </c>
      <c r="F1198" s="53">
        <f t="shared" si="322"/>
        <v>563.68890516580257</v>
      </c>
      <c r="G1198" s="56"/>
      <c r="H1198" s="56"/>
      <c r="I1198" s="55"/>
      <c r="J1198" s="55"/>
      <c r="K1198" s="519"/>
      <c r="L1198" s="55"/>
      <c r="M1198" s="55"/>
      <c r="N1198" s="55"/>
      <c r="O1198" s="1181"/>
      <c r="P1198" s="1181"/>
      <c r="Q1198" s="1181"/>
      <c r="R1198" s="1181"/>
      <c r="S1198" s="1181"/>
      <c r="T1198" s="1181"/>
      <c r="U1198" s="1181"/>
      <c r="V1198" s="1181"/>
      <c r="W1198" s="1181"/>
      <c r="X1198" s="1181"/>
      <c r="Y1198" s="1181"/>
      <c r="Z1198" s="2303"/>
      <c r="AA1198" s="211"/>
      <c r="AB1198" s="211"/>
      <c r="AC1198" s="211"/>
      <c r="AD1198" s="211"/>
      <c r="AE1198" s="3228"/>
      <c r="AF1198" s="3065"/>
    </row>
    <row r="1199" spans="1:32" ht="38.1" customHeight="1" x14ac:dyDescent="0.25">
      <c r="A1199" s="288" t="s">
        <v>364</v>
      </c>
      <c r="B1199" s="522"/>
      <c r="C1199" s="53">
        <v>1300</v>
      </c>
      <c r="D1199" s="141">
        <f t="shared" si="323"/>
        <v>1192</v>
      </c>
      <c r="E1199" s="503">
        <v>1682.6108786610878</v>
      </c>
      <c r="F1199" s="53">
        <f t="shared" si="322"/>
        <v>141.15863076015839</v>
      </c>
      <c r="G1199" s="56"/>
      <c r="H1199" s="56"/>
      <c r="I1199" s="55"/>
      <c r="J1199" s="55"/>
      <c r="K1199" s="519"/>
      <c r="L1199" s="55"/>
      <c r="M1199" s="55"/>
      <c r="N1199" s="55"/>
      <c r="O1199" s="1181"/>
      <c r="P1199" s="1181"/>
      <c r="Q1199" s="1181"/>
      <c r="R1199" s="1181"/>
      <c r="S1199" s="1181"/>
      <c r="T1199" s="1181"/>
      <c r="U1199" s="1181"/>
      <c r="V1199" s="1181"/>
      <c r="W1199" s="1181"/>
      <c r="X1199" s="1181"/>
      <c r="Y1199" s="1181"/>
      <c r="Z1199" s="2303"/>
      <c r="AA1199" s="211"/>
      <c r="AB1199" s="211"/>
      <c r="AC1199" s="211"/>
      <c r="AD1199" s="211"/>
      <c r="AE1199" s="3228"/>
      <c r="AF1199" s="3065"/>
    </row>
    <row r="1200" spans="1:32" ht="38.1" customHeight="1" x14ac:dyDescent="0.25">
      <c r="A1200" s="288" t="s">
        <v>365</v>
      </c>
      <c r="B1200" s="522"/>
      <c r="C1200" s="53">
        <v>260</v>
      </c>
      <c r="D1200" s="141">
        <f t="shared" si="323"/>
        <v>238</v>
      </c>
      <c r="E1200" s="503">
        <v>241</v>
      </c>
      <c r="F1200" s="53">
        <f t="shared" si="322"/>
        <v>101.26050420168067</v>
      </c>
      <c r="G1200" s="56"/>
      <c r="H1200" s="56"/>
      <c r="I1200" s="55"/>
      <c r="J1200" s="55"/>
      <c r="K1200" s="519"/>
      <c r="L1200" s="55"/>
      <c r="M1200" s="55"/>
      <c r="N1200" s="55"/>
      <c r="O1200" s="1181"/>
      <c r="P1200" s="1181"/>
      <c r="Q1200" s="1181"/>
      <c r="R1200" s="1181"/>
      <c r="S1200" s="1181"/>
      <c r="T1200" s="1181"/>
      <c r="U1200" s="1181"/>
      <c r="V1200" s="1181"/>
      <c r="W1200" s="1181"/>
      <c r="X1200" s="1181"/>
      <c r="Y1200" s="1181"/>
      <c r="Z1200" s="2303"/>
      <c r="AA1200" s="211"/>
      <c r="AB1200" s="211"/>
      <c r="AC1200" s="211"/>
      <c r="AD1200" s="211"/>
      <c r="AE1200" s="3228"/>
      <c r="AF1200" s="3065"/>
    </row>
    <row r="1201" spans="1:120" ht="23.25" customHeight="1" x14ac:dyDescent="0.25">
      <c r="A1201" s="288" t="s">
        <v>169</v>
      </c>
      <c r="B1201" s="522"/>
      <c r="C1201" s="53"/>
      <c r="D1201" s="141">
        <f t="shared" si="323"/>
        <v>0</v>
      </c>
      <c r="E1201" s="406"/>
      <c r="F1201" s="141"/>
      <c r="G1201" s="56"/>
      <c r="H1201" s="56"/>
      <c r="I1201" s="55"/>
      <c r="J1201" s="55"/>
      <c r="K1201" s="519"/>
      <c r="L1201" s="55"/>
      <c r="M1201" s="55"/>
      <c r="N1201" s="55"/>
      <c r="O1201" s="1181"/>
      <c r="P1201" s="1181"/>
      <c r="Q1201" s="1181"/>
      <c r="R1201" s="1181"/>
      <c r="S1201" s="1181"/>
      <c r="T1201" s="1181"/>
      <c r="U1201" s="1181"/>
      <c r="V1201" s="1181"/>
      <c r="W1201" s="1181"/>
      <c r="X1201" s="1181"/>
      <c r="Y1201" s="1181"/>
      <c r="Z1201" s="2303"/>
      <c r="AA1201" s="211"/>
      <c r="AB1201" s="211"/>
      <c r="AC1201" s="211"/>
      <c r="AD1201" s="211"/>
      <c r="AE1201" s="3228"/>
      <c r="AF1201" s="2948"/>
    </row>
    <row r="1202" spans="1:120" ht="30" customHeight="1" x14ac:dyDescent="0.25">
      <c r="A1202" s="758" t="s">
        <v>170</v>
      </c>
      <c r="B1202" s="522"/>
      <c r="C1202" s="53">
        <v>13074</v>
      </c>
      <c r="D1202" s="141">
        <f t="shared" si="323"/>
        <v>11985</v>
      </c>
      <c r="E1202" s="406">
        <v>11953</v>
      </c>
      <c r="F1202" s="141">
        <f>E1202/D1202*100</f>
        <v>99.732999582811843</v>
      </c>
      <c r="G1202" s="56"/>
      <c r="H1202" s="56"/>
      <c r="I1202" s="55"/>
      <c r="J1202" s="55"/>
      <c r="K1202" s="519"/>
      <c r="L1202" s="55"/>
      <c r="M1202" s="55"/>
      <c r="N1202" s="55"/>
      <c r="O1202" s="1181"/>
      <c r="P1202" s="1181"/>
      <c r="Q1202" s="1181"/>
      <c r="R1202" s="1181"/>
      <c r="S1202" s="1181"/>
      <c r="T1202" s="1181"/>
      <c r="U1202" s="1181"/>
      <c r="V1202" s="1181"/>
      <c r="W1202" s="1181"/>
      <c r="X1202" s="1181"/>
      <c r="Y1202" s="1181"/>
      <c r="Z1202" s="2303"/>
      <c r="AA1202" s="211"/>
      <c r="AB1202" s="211"/>
      <c r="AC1202" s="211"/>
      <c r="AD1202" s="211"/>
      <c r="AE1202" s="3228"/>
      <c r="AF1202" s="2948"/>
    </row>
    <row r="1203" spans="1:120" ht="28.5" customHeight="1" x14ac:dyDescent="0.25">
      <c r="A1203" s="1717" t="s">
        <v>178</v>
      </c>
      <c r="B1203" s="1729"/>
      <c r="C1203" s="66">
        <f>SUM(C1202,C1191)</f>
        <v>77254</v>
      </c>
      <c r="D1203" s="191">
        <f>SUM(D1202,D1191)</f>
        <v>70817</v>
      </c>
      <c r="E1203" s="1472">
        <f>SUM(E1202,E1191)</f>
        <v>67943.516793331597</v>
      </c>
      <c r="F1203" s="191">
        <f>E1203/D1203*100</f>
        <v>95.94238218694889</v>
      </c>
      <c r="G1203" s="64"/>
      <c r="H1203" s="64"/>
      <c r="I1203" s="1256"/>
      <c r="J1203" s="1256"/>
      <c r="K1203" s="1614"/>
      <c r="L1203" s="1256"/>
      <c r="M1203" s="1256"/>
      <c r="N1203" s="1256"/>
      <c r="O1203" s="1183"/>
      <c r="P1203" s="1183"/>
      <c r="Q1203" s="1183"/>
      <c r="R1203" s="1183"/>
      <c r="S1203" s="1183"/>
      <c r="T1203" s="1183"/>
      <c r="U1203" s="1183"/>
      <c r="V1203" s="1183"/>
      <c r="W1203" s="1183"/>
      <c r="X1203" s="1183"/>
      <c r="Y1203" s="1183"/>
      <c r="Z1203" s="2304"/>
      <c r="AA1203" s="2317"/>
      <c r="AB1203" s="2317"/>
      <c r="AC1203" s="2317"/>
      <c r="AD1203" s="2317"/>
      <c r="AE1203" s="3229"/>
      <c r="AF1203" s="2984"/>
    </row>
    <row r="1204" spans="1:120" ht="15" customHeight="1" x14ac:dyDescent="0.25">
      <c r="A1204" s="130" t="s">
        <v>179</v>
      </c>
      <c r="B1204" s="1608"/>
      <c r="C1204" s="16">
        <f>SUM(C1203,C1189)</f>
        <v>260795</v>
      </c>
      <c r="D1204" s="16">
        <f>SUM(D1203,D1189)</f>
        <v>239064.40000000002</v>
      </c>
      <c r="E1204" s="16">
        <f>SUM(E1203,E1189)</f>
        <v>229013.1167933316</v>
      </c>
      <c r="F1204" s="16">
        <f>E1204/D1204*100</f>
        <v>95.795575080744598</v>
      </c>
      <c r="G1204" s="277"/>
      <c r="H1204" s="277"/>
      <c r="I1204" s="17"/>
      <c r="J1204" s="17"/>
      <c r="K1204" s="1735"/>
      <c r="L1204" s="17"/>
      <c r="M1204" s="17"/>
      <c r="N1204" s="17"/>
      <c r="O1204" s="531">
        <v>80403.065630000012</v>
      </c>
      <c r="P1204" s="531">
        <v>80443.970300400018</v>
      </c>
      <c r="Q1204" s="531">
        <v>80443.970300400018</v>
      </c>
      <c r="R1204" s="531">
        <v>80443.970300400018</v>
      </c>
      <c r="S1204" s="531">
        <v>80492.968427966684</v>
      </c>
      <c r="T1204" s="531">
        <v>80492.968427966684</v>
      </c>
      <c r="U1204" s="531">
        <v>80492.968427966684</v>
      </c>
      <c r="V1204" s="531">
        <v>80492.968427966684</v>
      </c>
      <c r="W1204" s="531">
        <v>80612.838820000004</v>
      </c>
      <c r="X1204" s="531">
        <v>80612.838820000004</v>
      </c>
      <c r="Y1204" s="531">
        <v>80612.838820000004</v>
      </c>
      <c r="Z1204" s="2305">
        <f>O1204/12*$A$4+(P1204-O1204)/11*10+(Q1204-P1204)/10*9+(R1204-Q1204)/9*8+(S1204-R1204)/8*7+(T1204-S1204)/7*6+(U1204-T1204)/6*5+(V1204-U1204)/5*4+(W1204-V1204)/4*3+(X1204-W1204)/3*2+(Y1204-X1204)/2*1</f>
        <v>73872.772380479175</v>
      </c>
      <c r="AA1204" s="1353">
        <f>AE1204-AC1204</f>
        <v>75780.906749999995</v>
      </c>
      <c r="AB1204" s="1353">
        <f>AA1204-Z1204</f>
        <v>1908.1343695208197</v>
      </c>
      <c r="AC1204" s="1353">
        <v>-130.64338999999998</v>
      </c>
      <c r="AD1204" s="1353"/>
      <c r="AE1204" s="3230">
        <v>75650.263359999997</v>
      </c>
      <c r="AF1204" s="3078"/>
    </row>
    <row r="1205" spans="1:120" ht="15" customHeight="1" x14ac:dyDescent="0.25">
      <c r="A1205" s="440" t="s">
        <v>33</v>
      </c>
      <c r="B1205" s="1461"/>
      <c r="C1205" s="92"/>
      <c r="D1205" s="92"/>
      <c r="E1205" s="1584"/>
      <c r="F1205" s="92"/>
      <c r="G1205" s="267"/>
      <c r="H1205" s="267"/>
      <c r="I1205" s="489"/>
      <c r="J1205" s="489"/>
      <c r="K1205" s="1722"/>
      <c r="L1205" s="489"/>
      <c r="M1205" s="489"/>
      <c r="N1205" s="489"/>
      <c r="O1205" s="1182"/>
      <c r="P1205" s="1182"/>
      <c r="Q1205" s="1182"/>
      <c r="R1205" s="1182"/>
      <c r="S1205" s="1182"/>
      <c r="T1205" s="1182"/>
      <c r="U1205" s="1182"/>
      <c r="V1205" s="1182"/>
      <c r="W1205" s="1182"/>
      <c r="X1205" s="1182"/>
      <c r="Y1205" s="1182"/>
      <c r="Z1205" s="2306"/>
      <c r="AA1205" s="2320"/>
      <c r="AB1205" s="2320"/>
      <c r="AC1205" s="2320"/>
      <c r="AD1205" s="2320"/>
      <c r="AE1205" s="3231"/>
      <c r="AF1205" s="2992"/>
    </row>
    <row r="1206" spans="1:120" ht="15" customHeight="1" x14ac:dyDescent="0.25">
      <c r="A1206" s="197" t="s">
        <v>156</v>
      </c>
      <c r="B1206" s="446"/>
      <c r="C1206" s="36"/>
      <c r="D1206" s="36"/>
      <c r="E1206" s="543"/>
      <c r="F1206" s="36"/>
      <c r="G1206" s="56"/>
      <c r="H1206" s="56"/>
      <c r="I1206" s="57"/>
      <c r="J1206" s="57"/>
      <c r="K1206" s="520"/>
      <c r="L1206" s="57"/>
      <c r="M1206" s="57"/>
      <c r="N1206" s="57"/>
      <c r="O1206" s="1181"/>
      <c r="P1206" s="1181"/>
      <c r="Q1206" s="1181"/>
      <c r="R1206" s="1181"/>
      <c r="S1206" s="1181"/>
      <c r="T1206" s="1181"/>
      <c r="U1206" s="1181"/>
      <c r="V1206" s="1181"/>
      <c r="W1206" s="1181"/>
      <c r="X1206" s="1181"/>
      <c r="Y1206" s="1181"/>
      <c r="Z1206" s="2303"/>
      <c r="AA1206" s="211"/>
      <c r="AB1206" s="211"/>
      <c r="AC1206" s="211"/>
      <c r="AD1206" s="211"/>
      <c r="AE1206" s="3228"/>
      <c r="AF1206" s="2990"/>
    </row>
    <row r="1207" spans="1:120" ht="15" customHeight="1" x14ac:dyDescent="0.25">
      <c r="A1207" s="401" t="s">
        <v>202</v>
      </c>
      <c r="B1207" s="447">
        <v>240</v>
      </c>
      <c r="C1207" s="36">
        <v>748</v>
      </c>
      <c r="D1207" s="141">
        <f>ROUND(C1207/12*$A$4,0)</f>
        <v>686</v>
      </c>
      <c r="E1207" s="406">
        <v>686</v>
      </c>
      <c r="F1207" s="141">
        <f>E1207/D1207*100</f>
        <v>100</v>
      </c>
      <c r="G1207" s="56">
        <v>8</v>
      </c>
      <c r="H1207" s="154">
        <f>K1207/E1207</f>
        <v>8.001457725947521</v>
      </c>
      <c r="I1207" s="163">
        <f>ROUND(C1207*G1207,0)</f>
        <v>5984</v>
      </c>
      <c r="J1207" s="163">
        <f>ROUND(D1207*G1207,0)</f>
        <v>5488</v>
      </c>
      <c r="K1207" s="408">
        <v>5489</v>
      </c>
      <c r="L1207" s="163">
        <f>K1207/J1207*100</f>
        <v>100.01822157434401</v>
      </c>
      <c r="M1207" s="163">
        <v>24.933333333333334</v>
      </c>
      <c r="N1207" s="163">
        <f>K1207/$A$4*12/M1207</f>
        <v>240.16042780748663</v>
      </c>
      <c r="O1207" s="1181"/>
      <c r="P1207" s="1181"/>
      <c r="Q1207" s="1181"/>
      <c r="R1207" s="1181"/>
      <c r="S1207" s="1181"/>
      <c r="T1207" s="1181"/>
      <c r="U1207" s="1181"/>
      <c r="V1207" s="1181"/>
      <c r="W1207" s="1181"/>
      <c r="X1207" s="1181"/>
      <c r="Y1207" s="1181"/>
      <c r="Z1207" s="2303">
        <f>O1207/12</f>
        <v>0</v>
      </c>
      <c r="AA1207" s="211">
        <f>AE1207-AC1207</f>
        <v>0</v>
      </c>
      <c r="AB1207" s="211">
        <f>AA1207-Z1207</f>
        <v>0</v>
      </c>
      <c r="AC1207" s="211">
        <v>0</v>
      </c>
      <c r="AD1207" s="211"/>
      <c r="AE1207" s="3228"/>
      <c r="AF1207" s="2948"/>
    </row>
    <row r="1208" spans="1:120" s="98" customFormat="1" ht="15" customHeight="1" x14ac:dyDescent="0.25">
      <c r="A1208" s="1446" t="s">
        <v>265</v>
      </c>
      <c r="B1208" s="1723"/>
      <c r="C1208" s="90">
        <f t="shared" ref="C1208:E1209" si="324">SUM(C1207)</f>
        <v>748</v>
      </c>
      <c r="D1208" s="90">
        <f t="shared" si="324"/>
        <v>686</v>
      </c>
      <c r="E1208" s="90">
        <f t="shared" si="324"/>
        <v>686</v>
      </c>
      <c r="F1208" s="191">
        <f>E1208/D1208*100</f>
        <v>100</v>
      </c>
      <c r="G1208" s="64">
        <v>8</v>
      </c>
      <c r="H1208" s="278">
        <f>K1208/E1208</f>
        <v>8.001457725947521</v>
      </c>
      <c r="I1208" s="192">
        <f t="shared" ref="I1208:K1209" si="325">SUM(I1207)</f>
        <v>5984</v>
      </c>
      <c r="J1208" s="192">
        <f t="shared" si="325"/>
        <v>5488</v>
      </c>
      <c r="K1208" s="1460">
        <f t="shared" si="325"/>
        <v>5489</v>
      </c>
      <c r="L1208" s="192">
        <f>K1208/J1208*100</f>
        <v>100.01822157434401</v>
      </c>
      <c r="M1208" s="192">
        <f>SUM(M1207)</f>
        <v>24.933333333333334</v>
      </c>
      <c r="N1208" s="366">
        <f>K1208/$A$4*12/M1208</f>
        <v>240.16042780748663</v>
      </c>
      <c r="O1208" s="1183"/>
      <c r="P1208" s="1183"/>
      <c r="Q1208" s="1183"/>
      <c r="R1208" s="1183"/>
      <c r="S1208" s="1183"/>
      <c r="T1208" s="1183"/>
      <c r="U1208" s="1183"/>
      <c r="V1208" s="1183"/>
      <c r="W1208" s="1183"/>
      <c r="X1208" s="1183"/>
      <c r="Y1208" s="1183"/>
      <c r="Z1208" s="2304"/>
      <c r="AA1208" s="2317"/>
      <c r="AB1208" s="2317"/>
      <c r="AC1208" s="2317"/>
      <c r="AD1208" s="2317"/>
      <c r="AE1208" s="3229"/>
      <c r="AF1208" s="3077"/>
      <c r="AG1208" s="412"/>
      <c r="AH1208" s="412"/>
      <c r="AI1208" s="412"/>
      <c r="AJ1208" s="412"/>
      <c r="AK1208" s="412"/>
      <c r="AL1208" s="412"/>
      <c r="AM1208" s="412"/>
      <c r="AN1208" s="412"/>
      <c r="AO1208" s="412"/>
      <c r="AP1208" s="412"/>
      <c r="AQ1208" s="412"/>
      <c r="AR1208" s="412"/>
      <c r="AS1208" s="412"/>
      <c r="AT1208" s="412"/>
      <c r="AU1208" s="412"/>
      <c r="AV1208" s="412"/>
      <c r="AW1208" s="412"/>
      <c r="AX1208" s="412"/>
      <c r="AY1208" s="412"/>
      <c r="AZ1208" s="412"/>
      <c r="BA1208" s="412"/>
      <c r="BB1208" s="412"/>
      <c r="BC1208" s="412"/>
      <c r="BD1208" s="412"/>
      <c r="BE1208" s="412"/>
      <c r="BF1208" s="412"/>
      <c r="BG1208" s="412"/>
      <c r="BH1208" s="412"/>
      <c r="BI1208" s="412"/>
      <c r="BJ1208" s="412"/>
      <c r="BK1208" s="412"/>
      <c r="BL1208" s="412"/>
      <c r="BM1208" s="412"/>
      <c r="BN1208" s="412"/>
      <c r="BO1208" s="412"/>
      <c r="BP1208" s="412"/>
      <c r="BQ1208" s="412"/>
      <c r="BR1208" s="412"/>
      <c r="BS1208" s="412"/>
      <c r="BT1208" s="412"/>
      <c r="BU1208" s="412"/>
      <c r="BV1208" s="412"/>
      <c r="BW1208" s="412"/>
      <c r="BX1208" s="412"/>
      <c r="BY1208" s="412"/>
      <c r="BZ1208" s="412"/>
      <c r="CA1208" s="412"/>
      <c r="CB1208" s="412"/>
      <c r="CC1208" s="412"/>
      <c r="CD1208" s="412"/>
      <c r="CE1208" s="412"/>
      <c r="CF1208" s="412"/>
      <c r="CG1208" s="412"/>
      <c r="CH1208" s="412"/>
      <c r="CI1208" s="412"/>
      <c r="CJ1208" s="412"/>
      <c r="CK1208" s="412"/>
      <c r="CL1208" s="412"/>
      <c r="CM1208" s="412"/>
      <c r="CN1208" s="412"/>
      <c r="CO1208" s="412"/>
      <c r="CP1208" s="412"/>
      <c r="CQ1208" s="412"/>
      <c r="CR1208" s="412"/>
      <c r="CS1208" s="412"/>
      <c r="CT1208" s="412"/>
      <c r="CU1208" s="412"/>
      <c r="CV1208" s="412"/>
      <c r="CW1208" s="412"/>
      <c r="CX1208" s="412"/>
      <c r="CY1208" s="412"/>
      <c r="CZ1208" s="412"/>
      <c r="DA1208" s="412"/>
      <c r="DB1208" s="412"/>
      <c r="DC1208" s="412"/>
      <c r="DD1208" s="412"/>
      <c r="DE1208" s="412"/>
      <c r="DF1208" s="412"/>
      <c r="DG1208" s="412"/>
      <c r="DH1208" s="412"/>
      <c r="DI1208" s="412"/>
      <c r="DJ1208" s="412"/>
      <c r="DK1208" s="412"/>
      <c r="DL1208" s="412"/>
      <c r="DM1208" s="412"/>
      <c r="DN1208" s="412"/>
      <c r="DO1208" s="412"/>
      <c r="DP1208" s="412"/>
    </row>
    <row r="1209" spans="1:120" ht="29.25" customHeight="1" thickBot="1" x14ac:dyDescent="0.3">
      <c r="A1209" s="1210" t="s">
        <v>392</v>
      </c>
      <c r="B1209" s="1475"/>
      <c r="C1209" s="1291">
        <f t="shared" si="324"/>
        <v>748</v>
      </c>
      <c r="D1209" s="1291">
        <f t="shared" si="324"/>
        <v>686</v>
      </c>
      <c r="E1209" s="1291">
        <f t="shared" si="324"/>
        <v>686</v>
      </c>
      <c r="F1209" s="1291">
        <f>E1209/D1209*100</f>
        <v>100</v>
      </c>
      <c r="G1209" s="468">
        <f>IF(C1209=0,0,I1209/C1209)</f>
        <v>8</v>
      </c>
      <c r="H1209" s="1309">
        <f>SUM(H1208)</f>
        <v>8.001457725947521</v>
      </c>
      <c r="I1209" s="1291">
        <f t="shared" si="325"/>
        <v>5984</v>
      </c>
      <c r="J1209" s="1291">
        <f t="shared" si="325"/>
        <v>5488</v>
      </c>
      <c r="K1209" s="1587">
        <f t="shared" si="325"/>
        <v>5489</v>
      </c>
      <c r="L1209" s="473">
        <f>K1209/J1209*100</f>
        <v>100.01822157434401</v>
      </c>
      <c r="M1209" s="1290">
        <v>24.933333333333334</v>
      </c>
      <c r="N1209" s="473">
        <f>K1209/$A$4*12/M1209</f>
        <v>240.16042780748663</v>
      </c>
      <c r="O1209" s="690">
        <v>7498.3548639999999</v>
      </c>
      <c r="P1209" s="690">
        <v>6123.6564722666672</v>
      </c>
      <c r="Q1209" s="690">
        <v>6123.6564722666672</v>
      </c>
      <c r="R1209" s="690">
        <v>6123.6564722666672</v>
      </c>
      <c r="S1209" s="690">
        <v>6123.6564722666672</v>
      </c>
      <c r="T1209" s="690">
        <v>6123.6564722666672</v>
      </c>
      <c r="U1209" s="690">
        <v>5973.4968626666669</v>
      </c>
      <c r="V1209" s="690">
        <v>5973.4968626666669</v>
      </c>
      <c r="W1209" s="690">
        <v>5973.4968626666669</v>
      </c>
      <c r="X1209" s="690">
        <v>5973.4968626666669</v>
      </c>
      <c r="Y1209" s="690">
        <v>5973.4968626666669</v>
      </c>
      <c r="Z1209" s="2305">
        <f>O1209/12*$A$4+(P1209-O1209)/11*10+(Q1209-P1209)/10*9+(R1209-Q1209)/9*8+(S1209-R1209)/8*7+(T1209-S1209)/7*6+(U1209-T1209)/6*5+(V1209-U1209)/5*4+(W1209-V1209)/4*3+(X1209-W1209)/3*2+(Y1209-X1209)/2*1</f>
        <v>5498.6331399999999</v>
      </c>
      <c r="AA1209" s="2248">
        <f>AE1209-AC1209</f>
        <v>5365.6555799999996</v>
      </c>
      <c r="AB1209" s="2248">
        <f>AA1209-Z1209</f>
        <v>-132.97756000000027</v>
      </c>
      <c r="AC1209" s="2248">
        <v>-11.041150000000002</v>
      </c>
      <c r="AD1209" s="2248"/>
      <c r="AE1209" s="3232">
        <v>5354.6144299999996</v>
      </c>
      <c r="AF1209" s="2994"/>
    </row>
    <row r="1210" spans="1:120" ht="15" customHeight="1" thickBot="1" x14ac:dyDescent="0.3">
      <c r="A1210" s="545" t="s">
        <v>18</v>
      </c>
      <c r="B1210" s="1763"/>
      <c r="C1210" s="819"/>
      <c r="D1210" s="819"/>
      <c r="E1210" s="820"/>
      <c r="F1210" s="819"/>
      <c r="G1210" s="483"/>
      <c r="H1210" s="483"/>
      <c r="I1210" s="807"/>
      <c r="J1210" s="807"/>
      <c r="K1210" s="1741">
        <f>SUM(K1204,K1209)</f>
        <v>5489</v>
      </c>
      <c r="L1210" s="807"/>
      <c r="M1210" s="807"/>
      <c r="N1210" s="807"/>
      <c r="O1210" s="691">
        <f t="shared" ref="O1210:AF1210" si="326">SUM(O1204,O1209)</f>
        <v>87901.420494000005</v>
      </c>
      <c r="P1210" s="691">
        <f t="shared" si="326"/>
        <v>86567.626772666685</v>
      </c>
      <c r="Q1210" s="691">
        <f t="shared" si="326"/>
        <v>86567.626772666685</v>
      </c>
      <c r="R1210" s="691">
        <f t="shared" si="326"/>
        <v>86567.626772666685</v>
      </c>
      <c r="S1210" s="691">
        <f t="shared" si="326"/>
        <v>86616.62490023335</v>
      </c>
      <c r="T1210" s="691">
        <f t="shared" si="326"/>
        <v>86616.62490023335</v>
      </c>
      <c r="U1210" s="691">
        <f t="shared" si="326"/>
        <v>86466.46529063335</v>
      </c>
      <c r="V1210" s="691">
        <f t="shared" si="326"/>
        <v>86466.46529063335</v>
      </c>
      <c r="W1210" s="691">
        <f t="shared" si="326"/>
        <v>86586.335682666671</v>
      </c>
      <c r="X1210" s="691">
        <f t="shared" ref="X1210:Y1210" si="327">SUM(X1204,X1209)</f>
        <v>86586.335682666671</v>
      </c>
      <c r="Y1210" s="691">
        <f t="shared" si="327"/>
        <v>86586.335682666671</v>
      </c>
      <c r="Z1210" s="2308">
        <f t="shared" si="326"/>
        <v>79371.40552047918</v>
      </c>
      <c r="AA1210" s="2321">
        <f t="shared" si="326"/>
        <v>81146.562330000001</v>
      </c>
      <c r="AB1210" s="2321">
        <f t="shared" si="326"/>
        <v>1775.1568095208195</v>
      </c>
      <c r="AC1210" s="2321">
        <f t="shared" si="326"/>
        <v>-141.68453999999997</v>
      </c>
      <c r="AD1210" s="2321">
        <v>-2.0885599999999998</v>
      </c>
      <c r="AE1210" s="3233">
        <f>SUM(AE1204,AE1209)+AD1210</f>
        <v>81002.789229999995</v>
      </c>
      <c r="AF1210" s="3080">
        <f t="shared" si="326"/>
        <v>0</v>
      </c>
    </row>
    <row r="1211" spans="1:120" ht="15" customHeight="1" x14ac:dyDescent="0.25">
      <c r="A1211" s="91"/>
      <c r="B1211" s="1871"/>
      <c r="C1211" s="92"/>
      <c r="D1211" s="92"/>
      <c r="E1211" s="1584"/>
      <c r="F1211" s="92"/>
      <c r="G1211" s="282"/>
      <c r="H1211" s="282"/>
      <c r="I1211" s="260"/>
      <c r="J1211" s="260"/>
      <c r="K1211" s="515"/>
      <c r="L1211" s="260"/>
      <c r="M1211" s="260"/>
      <c r="N1211" s="260"/>
      <c r="O1211" s="1182"/>
      <c r="P1211" s="1182"/>
      <c r="Q1211" s="1182"/>
      <c r="R1211" s="1182"/>
      <c r="S1211" s="1182"/>
      <c r="T1211" s="1182"/>
      <c r="U1211" s="1182"/>
      <c r="V1211" s="1182"/>
      <c r="W1211" s="1182"/>
      <c r="X1211" s="1182"/>
      <c r="Y1211" s="1182"/>
      <c r="Z1211" s="2306"/>
      <c r="AA1211" s="2320"/>
      <c r="AB1211" s="2320"/>
      <c r="AC1211" s="2320"/>
      <c r="AD1211" s="2320"/>
      <c r="AE1211" s="3231"/>
      <c r="AF1211" s="2992"/>
    </row>
    <row r="1212" spans="1:120" ht="36.75" customHeight="1" x14ac:dyDescent="0.25">
      <c r="A1212" s="2098" t="s">
        <v>375</v>
      </c>
      <c r="B1212" s="549"/>
      <c r="C1212" s="36"/>
      <c r="D1212" s="36"/>
      <c r="E1212" s="543"/>
      <c r="F1212" s="36"/>
      <c r="G1212" s="50"/>
      <c r="H1212" s="50"/>
      <c r="I1212" s="53"/>
      <c r="J1212" s="53"/>
      <c r="K1212" s="503"/>
      <c r="L1212" s="53"/>
      <c r="M1212" s="53"/>
      <c r="N1212" s="53"/>
      <c r="O1212" s="1181"/>
      <c r="P1212" s="1181"/>
      <c r="Q1212" s="1181"/>
      <c r="R1212" s="1181"/>
      <c r="S1212" s="1181"/>
      <c r="T1212" s="1181"/>
      <c r="U1212" s="1181"/>
      <c r="V1212" s="1181"/>
      <c r="W1212" s="1181"/>
      <c r="X1212" s="1181"/>
      <c r="Y1212" s="1181"/>
      <c r="Z1212" s="2303"/>
      <c r="AA1212" s="211"/>
      <c r="AB1212" s="211"/>
      <c r="AC1212" s="211"/>
      <c r="AD1212" s="211"/>
      <c r="AE1212" s="3228"/>
      <c r="AF1212" s="2990"/>
    </row>
    <row r="1213" spans="1:120" ht="15" customHeight="1" x14ac:dyDescent="0.25">
      <c r="A1213" s="60" t="s">
        <v>345</v>
      </c>
      <c r="B1213" s="815"/>
      <c r="C1213" s="39"/>
      <c r="D1213" s="39"/>
      <c r="E1213" s="547"/>
      <c r="F1213" s="39"/>
      <c r="G1213" s="56"/>
      <c r="H1213" s="56"/>
      <c r="I1213" s="57"/>
      <c r="J1213" s="57"/>
      <c r="K1213" s="520"/>
      <c r="L1213" s="57"/>
      <c r="M1213" s="57"/>
      <c r="N1213" s="57"/>
      <c r="O1213" s="1181"/>
      <c r="P1213" s="1181"/>
      <c r="Q1213" s="1181"/>
      <c r="R1213" s="1181"/>
      <c r="S1213" s="1181"/>
      <c r="T1213" s="1181"/>
      <c r="U1213" s="1181"/>
      <c r="V1213" s="1181"/>
      <c r="W1213" s="1181"/>
      <c r="X1213" s="1181"/>
      <c r="Y1213" s="1181"/>
      <c r="Z1213" s="2303"/>
      <c r="AA1213" s="211"/>
      <c r="AB1213" s="211"/>
      <c r="AC1213" s="211"/>
      <c r="AD1213" s="211"/>
      <c r="AE1213" s="3228"/>
      <c r="AF1213" s="3073"/>
    </row>
    <row r="1214" spans="1:120" ht="15" customHeight="1" x14ac:dyDescent="0.25">
      <c r="A1214" s="59" t="s">
        <v>184</v>
      </c>
      <c r="B1214" s="495"/>
      <c r="C1214" s="39"/>
      <c r="D1214" s="39"/>
      <c r="E1214" s="547"/>
      <c r="F1214" s="39"/>
      <c r="G1214" s="56"/>
      <c r="H1214" s="56"/>
      <c r="I1214" s="57"/>
      <c r="J1214" s="57"/>
      <c r="K1214" s="520"/>
      <c r="L1214" s="57"/>
      <c r="M1214" s="57"/>
      <c r="N1214" s="57"/>
      <c r="O1214" s="1181"/>
      <c r="P1214" s="1181"/>
      <c r="Q1214" s="1181"/>
      <c r="R1214" s="1181"/>
      <c r="S1214" s="1181"/>
      <c r="T1214" s="1181"/>
      <c r="U1214" s="1181"/>
      <c r="V1214" s="1181"/>
      <c r="W1214" s="1181"/>
      <c r="X1214" s="1181"/>
      <c r="Y1214" s="1181"/>
      <c r="Z1214" s="2303"/>
      <c r="AA1214" s="211"/>
      <c r="AB1214" s="211"/>
      <c r="AC1214" s="211"/>
      <c r="AD1214" s="211"/>
      <c r="AE1214" s="3228"/>
      <c r="AF1214" s="3073"/>
    </row>
    <row r="1215" spans="1:120" ht="30" customHeight="1" x14ac:dyDescent="0.25">
      <c r="A1215" s="449" t="s">
        <v>169</v>
      </c>
      <c r="B1215" s="1487"/>
      <c r="C1215" s="503">
        <v>16719</v>
      </c>
      <c r="D1215" s="141">
        <f>ROUND(C1215/12*$A$4,0)</f>
        <v>15326</v>
      </c>
      <c r="E1215" s="517">
        <f>E1216/4/3.2</f>
        <v>15502.71484375</v>
      </c>
      <c r="F1215" s="141">
        <f>E1215/D1215*100</f>
        <v>101.15303956511809</v>
      </c>
      <c r="G1215" s="56"/>
      <c r="H1215" s="56"/>
      <c r="I1215" s="55"/>
      <c r="J1215" s="55"/>
      <c r="K1215" s="519"/>
      <c r="L1215" s="55"/>
      <c r="M1215" s="55"/>
      <c r="N1215" s="55"/>
      <c r="O1215" s="1181"/>
      <c r="P1215" s="1181"/>
      <c r="Q1215" s="1181"/>
      <c r="R1215" s="1181"/>
      <c r="S1215" s="1181"/>
      <c r="T1215" s="1181"/>
      <c r="U1215" s="1181"/>
      <c r="V1215" s="1181"/>
      <c r="W1215" s="1181"/>
      <c r="X1215" s="1181"/>
      <c r="Y1215" s="1181"/>
      <c r="Z1215" s="2303"/>
      <c r="AA1215" s="211"/>
      <c r="AB1215" s="211"/>
      <c r="AC1215" s="211"/>
      <c r="AD1215" s="211"/>
      <c r="AE1215" s="3228"/>
      <c r="AF1215" s="2983"/>
    </row>
    <row r="1216" spans="1:120" ht="15" customHeight="1" x14ac:dyDescent="0.25">
      <c r="A1216" s="501" t="s">
        <v>336</v>
      </c>
      <c r="B1216" s="522"/>
      <c r="C1216" s="53">
        <v>214004</v>
      </c>
      <c r="D1216" s="141">
        <f>ROUND(C1216/12*$A$4,0)</f>
        <v>196170</v>
      </c>
      <c r="E1216" s="503">
        <v>198434.75</v>
      </c>
      <c r="F1216" s="53">
        <f>E1216/D1216*100</f>
        <v>101.15448335627262</v>
      </c>
      <c r="G1216" s="56"/>
      <c r="H1216" s="56"/>
      <c r="I1216" s="55"/>
      <c r="J1216" s="55"/>
      <c r="K1216" s="519"/>
      <c r="L1216" s="55"/>
      <c r="M1216" s="55"/>
      <c r="N1216" s="55"/>
      <c r="O1216" s="1181"/>
      <c r="P1216" s="1181"/>
      <c r="Q1216" s="1181"/>
      <c r="R1216" s="1181"/>
      <c r="S1216" s="1181"/>
      <c r="T1216" s="1181"/>
      <c r="U1216" s="1181"/>
      <c r="V1216" s="1181"/>
      <c r="W1216" s="1181"/>
      <c r="X1216" s="1181"/>
      <c r="Y1216" s="1181">
        <f>Y1218*1000+Y1217</f>
        <v>42989488.020000003</v>
      </c>
      <c r="Z1216" s="2303"/>
      <c r="AA1216" s="211"/>
      <c r="AB1216" s="211"/>
      <c r="AC1216" s="211"/>
      <c r="AD1216" s="211"/>
      <c r="AE1216" s="3228"/>
      <c r="AF1216" s="3065"/>
    </row>
    <row r="1217" spans="1:32" ht="30" customHeight="1" x14ac:dyDescent="0.25">
      <c r="A1217" s="1736" t="s">
        <v>170</v>
      </c>
      <c r="B1217" s="1707"/>
      <c r="C1217" s="65">
        <v>0</v>
      </c>
      <c r="D1217" s="65">
        <v>0</v>
      </c>
      <c r="E1217" s="1708">
        <v>0</v>
      </c>
      <c r="F1217" s="65"/>
      <c r="G1217" s="64"/>
      <c r="H1217" s="64"/>
      <c r="I1217" s="1256"/>
      <c r="J1217" s="1256"/>
      <c r="K1217" s="1614"/>
      <c r="L1217" s="1256"/>
      <c r="M1217" s="1256"/>
      <c r="N1217" s="1256"/>
      <c r="O1217" s="1183"/>
      <c r="P1217" s="1183"/>
      <c r="Q1217" s="1183"/>
      <c r="R1217" s="1183"/>
      <c r="S1217" s="1183"/>
      <c r="T1217" s="1183"/>
      <c r="U1217" s="1183"/>
      <c r="V1217" s="1183"/>
      <c r="W1217" s="1183"/>
      <c r="X1217" s="1183"/>
      <c r="Y1217" s="1183">
        <v>1031863.78</v>
      </c>
      <c r="Z1217" s="2304"/>
      <c r="AA1217" s="2317"/>
      <c r="AB1217" s="2317"/>
      <c r="AC1217" s="2317"/>
      <c r="AD1217" s="2317"/>
      <c r="AE1217" s="3229"/>
      <c r="AF1217" s="3085"/>
    </row>
    <row r="1218" spans="1:32" ht="15" customHeight="1" thickBot="1" x14ac:dyDescent="0.3">
      <c r="A1218" s="1289" t="s">
        <v>179</v>
      </c>
      <c r="B1218" s="1762"/>
      <c r="C1218" s="1291">
        <f>SUM(C1215*3.2)</f>
        <v>53500.800000000003</v>
      </c>
      <c r="D1218" s="1291">
        <f>SUM(D1215*3.2)</f>
        <v>49043.200000000004</v>
      </c>
      <c r="E1218" s="1291">
        <f>SUM(E1215*3.2)</f>
        <v>49608.6875</v>
      </c>
      <c r="F1218" s="1291">
        <f>E1218/D1218*100</f>
        <v>101.15303956511809</v>
      </c>
      <c r="G1218" s="1295"/>
      <c r="H1218" s="1295"/>
      <c r="I1218" s="1311"/>
      <c r="J1218" s="1311"/>
      <c r="K1218" s="1742"/>
      <c r="L1218" s="1311"/>
      <c r="M1218" s="1311"/>
      <c r="N1218" s="1311"/>
      <c r="O1218" s="690">
        <v>41957.624240000005</v>
      </c>
      <c r="P1218" s="690">
        <v>41957.624240000005</v>
      </c>
      <c r="Q1218" s="690">
        <v>41957.624240000005</v>
      </c>
      <c r="R1218" s="690">
        <v>41957.624240000005</v>
      </c>
      <c r="S1218" s="690">
        <v>41957.624240000005</v>
      </c>
      <c r="T1218" s="690">
        <v>41957.624240000005</v>
      </c>
      <c r="U1218" s="690">
        <v>41957.624240000005</v>
      </c>
      <c r="V1218" s="690">
        <v>41957.624240000005</v>
      </c>
      <c r="W1218" s="690">
        <v>41957.624240000005</v>
      </c>
      <c r="X1218" s="690">
        <v>41957.624240000005</v>
      </c>
      <c r="Y1218" s="690">
        <v>41957.624240000005</v>
      </c>
      <c r="Z1218" s="2305">
        <f>O1218/12*$A$4+(P1218-O1218)/11*10+(Q1218-P1218)/10*9+(R1218-Q1218)/9*8+(S1218-R1218)/8*7+(T1218-S1218)/7*6+(U1218-T1218)/6*5+(V1218-U1218)/5*4+(W1218-V1218)/4*3+(X1218-W1218)/3*2+(Y1218-X1218)/2*1</f>
        <v>38461.155553333338</v>
      </c>
      <c r="AA1218" s="2248">
        <f>AE1218-AC1218</f>
        <v>38906.570029999995</v>
      </c>
      <c r="AB1218" s="2248">
        <f>AA1218-Z1218</f>
        <v>445.41447666665772</v>
      </c>
      <c r="AC1218" s="2248">
        <v>-8.3227700000000002</v>
      </c>
      <c r="AD1218" s="2248"/>
      <c r="AE1218" s="3232">
        <v>38898.247259999996</v>
      </c>
      <c r="AF1218" s="2994">
        <v>1504.1294399999999</v>
      </c>
    </row>
    <row r="1219" spans="1:32" ht="15" customHeight="1" thickBot="1" x14ac:dyDescent="0.3">
      <c r="A1219" s="545" t="s">
        <v>18</v>
      </c>
      <c r="B1219" s="2881"/>
      <c r="C1219" s="819"/>
      <c r="D1219" s="819"/>
      <c r="E1219" s="820"/>
      <c r="F1219" s="819"/>
      <c r="G1219" s="539"/>
      <c r="H1219" s="539"/>
      <c r="I1219" s="1331"/>
      <c r="J1219" s="1331"/>
      <c r="K1219" s="1733"/>
      <c r="L1219" s="1331"/>
      <c r="M1219" s="1331"/>
      <c r="N1219" s="1331"/>
      <c r="O1219" s="691">
        <f t="shared" ref="O1219:AF1219" si="328">SUM(O1218)</f>
        <v>41957.624240000005</v>
      </c>
      <c r="P1219" s="691">
        <f t="shared" si="328"/>
        <v>41957.624240000005</v>
      </c>
      <c r="Q1219" s="691">
        <f t="shared" si="328"/>
        <v>41957.624240000005</v>
      </c>
      <c r="R1219" s="691">
        <f t="shared" si="328"/>
        <v>41957.624240000005</v>
      </c>
      <c r="S1219" s="691">
        <f t="shared" si="328"/>
        <v>41957.624240000005</v>
      </c>
      <c r="T1219" s="691">
        <f t="shared" si="328"/>
        <v>41957.624240000005</v>
      </c>
      <c r="U1219" s="691">
        <f t="shared" si="328"/>
        <v>41957.624240000005</v>
      </c>
      <c r="V1219" s="691">
        <f t="shared" si="328"/>
        <v>41957.624240000005</v>
      </c>
      <c r="W1219" s="691">
        <f t="shared" si="328"/>
        <v>41957.624240000005</v>
      </c>
      <c r="X1219" s="691">
        <f t="shared" ref="X1219:Y1219" si="329">SUM(X1218)</f>
        <v>41957.624240000005</v>
      </c>
      <c r="Y1219" s="691">
        <f t="shared" si="329"/>
        <v>41957.624240000005</v>
      </c>
      <c r="Z1219" s="2308">
        <f t="shared" si="328"/>
        <v>38461.155553333338</v>
      </c>
      <c r="AA1219" s="2321">
        <f t="shared" si="328"/>
        <v>38906.570029999995</v>
      </c>
      <c r="AB1219" s="2321">
        <f t="shared" si="328"/>
        <v>445.41447666665772</v>
      </c>
      <c r="AC1219" s="2321">
        <f t="shared" si="328"/>
        <v>-8.3227700000000002</v>
      </c>
      <c r="AD1219" s="2321"/>
      <c r="AE1219" s="3233">
        <f t="shared" si="328"/>
        <v>38898.247259999996</v>
      </c>
      <c r="AF1219" s="3080">
        <f t="shared" si="328"/>
        <v>1504.1294399999999</v>
      </c>
    </row>
    <row r="1220" spans="1:32" ht="15" customHeight="1" x14ac:dyDescent="0.25">
      <c r="A1220" s="91"/>
      <c r="B1220" s="1871"/>
      <c r="C1220" s="131"/>
      <c r="D1220" s="131"/>
      <c r="E1220" s="1715"/>
      <c r="F1220" s="131"/>
      <c r="G1220" s="282"/>
      <c r="H1220" s="282"/>
      <c r="I1220" s="92"/>
      <c r="J1220" s="92"/>
      <c r="K1220" s="1584"/>
      <c r="L1220" s="92"/>
      <c r="M1220" s="92"/>
      <c r="N1220" s="92"/>
      <c r="O1220" s="1182"/>
      <c r="P1220" s="1182"/>
      <c r="Q1220" s="1182"/>
      <c r="R1220" s="1182"/>
      <c r="S1220" s="1182"/>
      <c r="T1220" s="1182"/>
      <c r="U1220" s="1182"/>
      <c r="V1220" s="1182"/>
      <c r="W1220" s="1182"/>
      <c r="X1220" s="1182"/>
      <c r="Y1220" s="1182"/>
      <c r="Z1220" s="2306"/>
      <c r="AA1220" s="2320"/>
      <c r="AB1220" s="2320"/>
      <c r="AC1220" s="2320"/>
      <c r="AD1220" s="2320"/>
      <c r="AE1220" s="3231"/>
      <c r="AF1220" s="3060"/>
    </row>
    <row r="1221" spans="1:32" ht="31.5" customHeight="1" x14ac:dyDescent="0.25">
      <c r="A1221" s="2098" t="s">
        <v>376</v>
      </c>
      <c r="B1221" s="549"/>
      <c r="C1221" s="36"/>
      <c r="D1221" s="36"/>
      <c r="E1221" s="543"/>
      <c r="F1221" s="36"/>
      <c r="G1221" s="50"/>
      <c r="H1221" s="50"/>
      <c r="I1221" s="36"/>
      <c r="J1221" s="36"/>
      <c r="K1221" s="543"/>
      <c r="L1221" s="36"/>
      <c r="M1221" s="36"/>
      <c r="N1221" s="36"/>
      <c r="O1221" s="1181"/>
      <c r="P1221" s="1181"/>
      <c r="Q1221" s="1181"/>
      <c r="R1221" s="1181"/>
      <c r="S1221" s="1181"/>
      <c r="T1221" s="1181"/>
      <c r="U1221" s="1181"/>
      <c r="V1221" s="1181"/>
      <c r="W1221" s="1181"/>
      <c r="X1221" s="1181"/>
      <c r="Y1221" s="1181"/>
      <c r="Z1221" s="2303"/>
      <c r="AA1221" s="211"/>
      <c r="AB1221" s="211"/>
      <c r="AC1221" s="211"/>
      <c r="AD1221" s="211"/>
      <c r="AE1221" s="3228"/>
      <c r="AF1221" s="2990"/>
    </row>
    <row r="1222" spans="1:32" ht="15" customHeight="1" x14ac:dyDescent="0.25">
      <c r="A1222" s="60" t="s">
        <v>340</v>
      </c>
      <c r="B1222" s="522"/>
      <c r="C1222" s="39"/>
      <c r="D1222" s="39"/>
      <c r="E1222" s="547"/>
      <c r="F1222" s="39"/>
      <c r="G1222" s="50"/>
      <c r="H1222" s="50"/>
      <c r="I1222" s="36"/>
      <c r="J1222" s="36"/>
      <c r="K1222" s="543"/>
      <c r="L1222" s="36"/>
      <c r="M1222" s="36"/>
      <c r="N1222" s="36"/>
      <c r="O1222" s="1181"/>
      <c r="P1222" s="1181"/>
      <c r="Q1222" s="1181"/>
      <c r="R1222" s="1181"/>
      <c r="S1222" s="1181"/>
      <c r="T1222" s="1181"/>
      <c r="U1222" s="1181"/>
      <c r="V1222" s="1181"/>
      <c r="W1222" s="1181"/>
      <c r="X1222" s="1181"/>
      <c r="Y1222" s="1181"/>
      <c r="Z1222" s="2303"/>
      <c r="AA1222" s="211"/>
      <c r="AB1222" s="211"/>
      <c r="AC1222" s="211"/>
      <c r="AD1222" s="211"/>
      <c r="AE1222" s="3228"/>
      <c r="AF1222" s="3073"/>
    </row>
    <row r="1223" spans="1:32" ht="15" customHeight="1" x14ac:dyDescent="0.25">
      <c r="A1223" s="288" t="s">
        <v>458</v>
      </c>
      <c r="B1223" s="522"/>
      <c r="C1223" s="36">
        <f>SUM(C1224,C1225,C1226)</f>
        <v>11670</v>
      </c>
      <c r="D1223" s="36">
        <f>SUM(D1224,D1225,D1226)</f>
        <v>10698</v>
      </c>
      <c r="E1223" s="36">
        <f>SUM(E1224,E1225,E1226)</f>
        <v>11436</v>
      </c>
      <c r="F1223" s="36">
        <f t="shared" ref="F1223:F1228" si="330">E1223/D1223*100</f>
        <v>106.89848569826135</v>
      </c>
      <c r="G1223" s="56"/>
      <c r="H1223" s="56"/>
      <c r="I1223" s="39"/>
      <c r="J1223" s="39"/>
      <c r="K1223" s="547"/>
      <c r="L1223" s="39"/>
      <c r="M1223" s="39"/>
      <c r="N1223" s="39"/>
      <c r="O1223" s="1181"/>
      <c r="P1223" s="1181"/>
      <c r="Q1223" s="1181"/>
      <c r="R1223" s="1181"/>
      <c r="S1223" s="1181"/>
      <c r="T1223" s="1181"/>
      <c r="U1223" s="1181"/>
      <c r="V1223" s="1181"/>
      <c r="W1223" s="1181"/>
      <c r="X1223" s="1181"/>
      <c r="Y1223" s="1181"/>
      <c r="Z1223" s="2303"/>
      <c r="AA1223" s="211"/>
      <c r="AB1223" s="211"/>
      <c r="AC1223" s="211"/>
      <c r="AD1223" s="211"/>
      <c r="AE1223" s="3228"/>
      <c r="AF1223" s="3075"/>
    </row>
    <row r="1224" spans="1:32" ht="30" customHeight="1" x14ac:dyDescent="0.25">
      <c r="A1224" s="288" t="s">
        <v>342</v>
      </c>
      <c r="B1224" s="522"/>
      <c r="C1224" s="36">
        <v>2000</v>
      </c>
      <c r="D1224" s="141">
        <f>ROUND(C1224/12*$A$4,0)</f>
        <v>1833</v>
      </c>
      <c r="E1224" s="543">
        <v>2042</v>
      </c>
      <c r="F1224" s="36">
        <f t="shared" si="330"/>
        <v>111.40207310420077</v>
      </c>
      <c r="G1224" s="56"/>
      <c r="H1224" s="56"/>
      <c r="I1224" s="55"/>
      <c r="J1224" s="55"/>
      <c r="K1224" s="519"/>
      <c r="L1224" s="55"/>
      <c r="M1224" s="55"/>
      <c r="N1224" s="55"/>
      <c r="O1224" s="1181"/>
      <c r="P1224" s="1181"/>
      <c r="Q1224" s="1181"/>
      <c r="R1224" s="1181"/>
      <c r="S1224" s="1181"/>
      <c r="T1224" s="1181"/>
      <c r="U1224" s="1181"/>
      <c r="V1224" s="1181"/>
      <c r="W1224" s="1181"/>
      <c r="X1224" s="1181"/>
      <c r="Y1224" s="1181"/>
      <c r="Z1224" s="2303"/>
      <c r="AA1224" s="211"/>
      <c r="AB1224" s="211"/>
      <c r="AC1224" s="211"/>
      <c r="AD1224" s="211"/>
      <c r="AE1224" s="3228"/>
      <c r="AF1224" s="2990"/>
    </row>
    <row r="1225" spans="1:32" ht="29.25" customHeight="1" x14ac:dyDescent="0.25">
      <c r="A1225" s="288" t="s">
        <v>343</v>
      </c>
      <c r="B1225" s="522"/>
      <c r="C1225" s="36">
        <v>400</v>
      </c>
      <c r="D1225" s="141">
        <f>ROUND(C1225/12*$A$4,0)</f>
        <v>367</v>
      </c>
      <c r="E1225" s="543">
        <v>441</v>
      </c>
      <c r="F1225" s="36">
        <f t="shared" si="330"/>
        <v>120.16348773841963</v>
      </c>
      <c r="G1225" s="56"/>
      <c r="H1225" s="56"/>
      <c r="I1225" s="55"/>
      <c r="J1225" s="55"/>
      <c r="K1225" s="519"/>
      <c r="L1225" s="55"/>
      <c r="M1225" s="55"/>
      <c r="N1225" s="55"/>
      <c r="O1225" s="1181"/>
      <c r="P1225" s="1181"/>
      <c r="Q1225" s="1181"/>
      <c r="R1225" s="1181"/>
      <c r="S1225" s="1181"/>
      <c r="T1225" s="1181"/>
      <c r="U1225" s="1181"/>
      <c r="V1225" s="1181"/>
      <c r="W1225" s="1181"/>
      <c r="X1225" s="1181"/>
      <c r="Y1225" s="1181"/>
      <c r="Z1225" s="2303"/>
      <c r="AA1225" s="211"/>
      <c r="AB1225" s="211"/>
      <c r="AC1225" s="211"/>
      <c r="AD1225" s="211"/>
      <c r="AE1225" s="3228"/>
      <c r="AF1225" s="2990"/>
    </row>
    <row r="1226" spans="1:32" ht="15" customHeight="1" x14ac:dyDescent="0.25">
      <c r="A1226" s="288" t="s">
        <v>344</v>
      </c>
      <c r="B1226" s="522"/>
      <c r="C1226" s="36">
        <v>9270</v>
      </c>
      <c r="D1226" s="141">
        <f>ROUND(C1226/12*$A$4,0)</f>
        <v>8498</v>
      </c>
      <c r="E1226" s="543">
        <v>8953</v>
      </c>
      <c r="F1226" s="36">
        <f t="shared" si="330"/>
        <v>105.35420098846788</v>
      </c>
      <c r="G1226" s="56"/>
      <c r="H1226" s="56"/>
      <c r="I1226" s="55"/>
      <c r="J1226" s="55"/>
      <c r="K1226" s="519"/>
      <c r="L1226" s="55"/>
      <c r="M1226" s="55"/>
      <c r="N1226" s="55"/>
      <c r="O1226" s="1181"/>
      <c r="P1226" s="1181"/>
      <c r="Q1226" s="1181"/>
      <c r="R1226" s="1181"/>
      <c r="S1226" s="1181"/>
      <c r="T1226" s="1181"/>
      <c r="U1226" s="1181"/>
      <c r="V1226" s="1181"/>
      <c r="W1226" s="1181"/>
      <c r="X1226" s="1181"/>
      <c r="Y1226" s="1181"/>
      <c r="Z1226" s="2303"/>
      <c r="AA1226" s="211"/>
      <c r="AB1226" s="211"/>
      <c r="AC1226" s="211"/>
      <c r="AD1226" s="211"/>
      <c r="AE1226" s="3228"/>
      <c r="AF1226" s="2990"/>
    </row>
    <row r="1227" spans="1:32" ht="15" customHeight="1" x14ac:dyDescent="0.25">
      <c r="A1227" s="288" t="s">
        <v>457</v>
      </c>
      <c r="B1227" s="522"/>
      <c r="C1227" s="36">
        <v>45000</v>
      </c>
      <c r="D1227" s="141">
        <f>ROUND(C1227/12*$A$4,0)</f>
        <v>41250</v>
      </c>
      <c r="E1227" s="543">
        <v>43937</v>
      </c>
      <c r="F1227" s="36">
        <f t="shared" si="330"/>
        <v>106.51393939393938</v>
      </c>
      <c r="G1227" s="56"/>
      <c r="H1227" s="56"/>
      <c r="I1227" s="55"/>
      <c r="J1227" s="55"/>
      <c r="K1227" s="519"/>
      <c r="L1227" s="55"/>
      <c r="M1227" s="55"/>
      <c r="N1227" s="55"/>
      <c r="O1227" s="1181"/>
      <c r="P1227" s="1181"/>
      <c r="Q1227" s="1181"/>
      <c r="R1227" s="1181"/>
      <c r="S1227" s="1181"/>
      <c r="T1227" s="1181"/>
      <c r="U1227" s="1181"/>
      <c r="V1227" s="1181"/>
      <c r="W1227" s="1181"/>
      <c r="X1227" s="1181"/>
      <c r="Y1227" s="1181"/>
      <c r="Z1227" s="2303"/>
      <c r="AA1227" s="211"/>
      <c r="AB1227" s="211"/>
      <c r="AC1227" s="211"/>
      <c r="AD1227" s="211"/>
      <c r="AE1227" s="3228"/>
      <c r="AF1227" s="2990"/>
    </row>
    <row r="1228" spans="1:32" ht="15" customHeight="1" x14ac:dyDescent="0.25">
      <c r="A1228" s="13" t="s">
        <v>183</v>
      </c>
      <c r="B1228" s="522"/>
      <c r="C1228" s="39">
        <f>SUM(C1223+C1227*3.2)</f>
        <v>155670</v>
      </c>
      <c r="D1228" s="39">
        <f>SUM(D1223+D1227*3.2)</f>
        <v>142698</v>
      </c>
      <c r="E1228" s="39">
        <f>SUM(E1223+E1227*3.2)</f>
        <v>152034.4</v>
      </c>
      <c r="F1228" s="39">
        <f t="shared" si="330"/>
        <v>106.5427686442697</v>
      </c>
      <c r="G1228" s="56"/>
      <c r="H1228" s="56"/>
      <c r="I1228" s="55"/>
      <c r="J1228" s="55"/>
      <c r="K1228" s="519"/>
      <c r="L1228" s="55"/>
      <c r="M1228" s="55"/>
      <c r="N1228" s="55"/>
      <c r="O1228" s="1181"/>
      <c r="P1228" s="1181"/>
      <c r="Q1228" s="1181"/>
      <c r="R1228" s="1181"/>
      <c r="S1228" s="1181"/>
      <c r="T1228" s="1181"/>
      <c r="U1228" s="1181"/>
      <c r="V1228" s="1181"/>
      <c r="W1228" s="1181"/>
      <c r="X1228" s="1181"/>
      <c r="Y1228" s="1181"/>
      <c r="Z1228" s="2303"/>
      <c r="AA1228" s="211"/>
      <c r="AB1228" s="211"/>
      <c r="AC1228" s="211"/>
      <c r="AD1228" s="211"/>
      <c r="AE1228" s="3228"/>
      <c r="AF1228" s="3074"/>
    </row>
    <row r="1229" spans="1:32" ht="15" customHeight="1" x14ac:dyDescent="0.25">
      <c r="A1229" s="60" t="s">
        <v>345</v>
      </c>
      <c r="B1229" s="815"/>
      <c r="C1229" s="36"/>
      <c r="D1229" s="36"/>
      <c r="E1229" s="543"/>
      <c r="F1229" s="36"/>
      <c r="G1229" s="56"/>
      <c r="H1229" s="56"/>
      <c r="I1229" s="55"/>
      <c r="J1229" s="55"/>
      <c r="K1229" s="519"/>
      <c r="L1229" s="55"/>
      <c r="M1229" s="55"/>
      <c r="N1229" s="55"/>
      <c r="O1229" s="1181"/>
      <c r="P1229" s="1181"/>
      <c r="Q1229" s="1181"/>
      <c r="R1229" s="1181"/>
      <c r="S1229" s="1181"/>
      <c r="T1229" s="1181"/>
      <c r="U1229" s="1181"/>
      <c r="V1229" s="1181"/>
      <c r="W1229" s="1181"/>
      <c r="X1229" s="1181"/>
      <c r="Y1229" s="1181"/>
      <c r="Z1229" s="2303"/>
      <c r="AA1229" s="211"/>
      <c r="AB1229" s="211"/>
      <c r="AC1229" s="211"/>
      <c r="AD1229" s="211"/>
      <c r="AE1229" s="3228"/>
      <c r="AF1229" s="2990"/>
    </row>
    <row r="1230" spans="1:32" ht="15" customHeight="1" x14ac:dyDescent="0.25">
      <c r="A1230" s="288" t="s">
        <v>217</v>
      </c>
      <c r="B1230" s="522"/>
      <c r="C1230" s="53">
        <f>SUM(C1232,C1235)</f>
        <v>67458</v>
      </c>
      <c r="D1230" s="53">
        <f>SUM(D1232,D1235)</f>
        <v>61837</v>
      </c>
      <c r="E1230" s="53">
        <f>SUM(E1232,E1235)</f>
        <v>61352.133300886868</v>
      </c>
      <c r="F1230" s="53">
        <f>E1230/D1230*100</f>
        <v>99.215895500892458</v>
      </c>
      <c r="G1230" s="56"/>
      <c r="H1230" s="56"/>
      <c r="I1230" s="55"/>
      <c r="J1230" s="55"/>
      <c r="K1230" s="519"/>
      <c r="L1230" s="55"/>
      <c r="M1230" s="55"/>
      <c r="N1230" s="55"/>
      <c r="O1230" s="1181"/>
      <c r="P1230" s="1181"/>
      <c r="Q1230" s="1181"/>
      <c r="R1230" s="1181"/>
      <c r="S1230" s="1181"/>
      <c r="T1230" s="1181"/>
      <c r="U1230" s="1181"/>
      <c r="V1230" s="1181"/>
      <c r="W1230" s="1181"/>
      <c r="X1230" s="1181"/>
      <c r="Y1230" s="1181"/>
      <c r="Z1230" s="2303"/>
      <c r="AA1230" s="211"/>
      <c r="AB1230" s="211"/>
      <c r="AC1230" s="211"/>
      <c r="AD1230" s="211"/>
      <c r="AE1230" s="3228"/>
      <c r="AF1230" s="3064"/>
    </row>
    <row r="1231" spans="1:32" ht="15" customHeight="1" x14ac:dyDescent="0.25">
      <c r="A1231" s="288" t="s">
        <v>341</v>
      </c>
      <c r="B1231" s="522"/>
      <c r="C1231" s="53"/>
      <c r="D1231" s="141">
        <f>ROUND(C1231/12*$A$4,0)</f>
        <v>0</v>
      </c>
      <c r="E1231" s="503"/>
      <c r="F1231" s="53"/>
      <c r="G1231" s="56"/>
      <c r="H1231" s="56"/>
      <c r="I1231" s="55"/>
      <c r="J1231" s="55"/>
      <c r="K1231" s="519"/>
      <c r="L1231" s="55"/>
      <c r="M1231" s="55"/>
      <c r="N1231" s="55"/>
      <c r="O1231" s="1181"/>
      <c r="P1231" s="1181"/>
      <c r="Q1231" s="1181"/>
      <c r="R1231" s="1181"/>
      <c r="S1231" s="1181"/>
      <c r="T1231" s="1181"/>
      <c r="U1231" s="1181"/>
      <c r="V1231" s="1181"/>
      <c r="W1231" s="1181"/>
      <c r="X1231" s="1181"/>
      <c r="Y1231" s="1181"/>
      <c r="Z1231" s="2303"/>
      <c r="AA1231" s="211"/>
      <c r="AB1231" s="211"/>
      <c r="AC1231" s="211"/>
      <c r="AD1231" s="211"/>
      <c r="AE1231" s="3228"/>
      <c r="AF1231" s="3065"/>
    </row>
    <row r="1232" spans="1:32" ht="45" customHeight="1" x14ac:dyDescent="0.25">
      <c r="A1232" s="757" t="s">
        <v>346</v>
      </c>
      <c r="B1232" s="522"/>
      <c r="C1232" s="53">
        <f>SUM(C1233:C1234)</f>
        <v>1688</v>
      </c>
      <c r="D1232" s="53">
        <f>SUM(D1233:D1234)</f>
        <v>1547</v>
      </c>
      <c r="E1232" s="53">
        <f>SUM(E1233:E1234)</f>
        <v>1571.159420289855</v>
      </c>
      <c r="F1232" s="53">
        <f t="shared" ref="F1232:F1239" si="331">E1232/D1232*100</f>
        <v>101.56169491207854</v>
      </c>
      <c r="G1232" s="56"/>
      <c r="H1232" s="56"/>
      <c r="I1232" s="55"/>
      <c r="J1232" s="55"/>
      <c r="K1232" s="519"/>
      <c r="L1232" s="55"/>
      <c r="M1232" s="55"/>
      <c r="N1232" s="55"/>
      <c r="O1232" s="1181"/>
      <c r="P1232" s="1181"/>
      <c r="Q1232" s="1181"/>
      <c r="R1232" s="1181"/>
      <c r="S1232" s="1181"/>
      <c r="T1232" s="1181"/>
      <c r="U1232" s="1181"/>
      <c r="V1232" s="1181"/>
      <c r="W1232" s="1181"/>
      <c r="X1232" s="1181"/>
      <c r="Y1232" s="1181"/>
      <c r="Z1232" s="2303"/>
      <c r="AA1232" s="211"/>
      <c r="AB1232" s="211"/>
      <c r="AC1232" s="211"/>
      <c r="AD1232" s="211"/>
      <c r="AE1232" s="3228"/>
      <c r="AF1232" s="3064"/>
    </row>
    <row r="1233" spans="1:120" ht="48.75" customHeight="1" x14ac:dyDescent="0.25">
      <c r="A1233" s="288" t="s">
        <v>413</v>
      </c>
      <c r="B1233" s="522"/>
      <c r="C1233" s="53">
        <v>1210</v>
      </c>
      <c r="D1233" s="141">
        <f>ROUND(C1233/12*$A$4,0)</f>
        <v>1109</v>
      </c>
      <c r="E1233" s="406">
        <v>1043.159420289855</v>
      </c>
      <c r="F1233" s="53">
        <f t="shared" si="331"/>
        <v>94.063067654630743</v>
      </c>
      <c r="G1233" s="56"/>
      <c r="H1233" s="56"/>
      <c r="I1233" s="55"/>
      <c r="J1233" s="55"/>
      <c r="K1233" s="519"/>
      <c r="L1233" s="55"/>
      <c r="M1233" s="55"/>
      <c r="N1233" s="55"/>
      <c r="O1233" s="1181"/>
      <c r="P1233" s="1181"/>
      <c r="Q1233" s="1181"/>
      <c r="R1233" s="1181"/>
      <c r="S1233" s="1181"/>
      <c r="T1233" s="1181"/>
      <c r="U1233" s="1181"/>
      <c r="V1233" s="1181"/>
      <c r="W1233" s="1181"/>
      <c r="X1233" s="1181"/>
      <c r="Y1233" s="1181"/>
      <c r="Z1233" s="2303"/>
      <c r="AA1233" s="211"/>
      <c r="AB1233" s="211"/>
      <c r="AC1233" s="211"/>
      <c r="AD1233" s="211"/>
      <c r="AE1233" s="3228"/>
      <c r="AF1233" s="2948"/>
    </row>
    <row r="1234" spans="1:120" ht="35.1" customHeight="1" x14ac:dyDescent="0.25">
      <c r="A1234" s="288" t="s">
        <v>414</v>
      </c>
      <c r="B1234" s="522"/>
      <c r="C1234" s="53">
        <v>478</v>
      </c>
      <c r="D1234" s="141">
        <f>ROUND(C1234/12*$A$4,0)</f>
        <v>438</v>
      </c>
      <c r="E1234" s="503">
        <v>528</v>
      </c>
      <c r="F1234" s="53">
        <f t="shared" si="331"/>
        <v>120.54794520547945</v>
      </c>
      <c r="G1234" s="56"/>
      <c r="H1234" s="56"/>
      <c r="I1234" s="55"/>
      <c r="J1234" s="55"/>
      <c r="K1234" s="519"/>
      <c r="L1234" s="55"/>
      <c r="M1234" s="55"/>
      <c r="N1234" s="55"/>
      <c r="O1234" s="1181"/>
      <c r="P1234" s="1181"/>
      <c r="Q1234" s="1181"/>
      <c r="R1234" s="1181"/>
      <c r="S1234" s="1181"/>
      <c r="T1234" s="1181"/>
      <c r="U1234" s="1181"/>
      <c r="V1234" s="1181"/>
      <c r="W1234" s="1181"/>
      <c r="X1234" s="1181"/>
      <c r="Y1234" s="1181"/>
      <c r="Z1234" s="2303"/>
      <c r="AA1234" s="211"/>
      <c r="AB1234" s="211"/>
      <c r="AC1234" s="211"/>
      <c r="AD1234" s="211"/>
      <c r="AE1234" s="3228"/>
      <c r="AF1234" s="3065"/>
    </row>
    <row r="1235" spans="1:120" ht="61.5" customHeight="1" x14ac:dyDescent="0.25">
      <c r="A1235" s="757" t="s">
        <v>360</v>
      </c>
      <c r="B1235" s="522"/>
      <c r="C1235" s="53">
        <f>SUM(C1236:C1239)</f>
        <v>65770</v>
      </c>
      <c r="D1235" s="53">
        <f>SUM(D1236:D1239)</f>
        <v>60290</v>
      </c>
      <c r="E1235" s="53">
        <f>SUM(E1236:E1239)</f>
        <v>59780.973880597012</v>
      </c>
      <c r="F1235" s="53">
        <f t="shared" si="331"/>
        <v>99.155703898817407</v>
      </c>
      <c r="G1235" s="56"/>
      <c r="H1235" s="56"/>
      <c r="I1235" s="55"/>
      <c r="J1235" s="55"/>
      <c r="K1235" s="519"/>
      <c r="L1235" s="55"/>
      <c r="M1235" s="55"/>
      <c r="N1235" s="55"/>
      <c r="O1235" s="1181"/>
      <c r="P1235" s="1181"/>
      <c r="Q1235" s="1181"/>
      <c r="R1235" s="1181"/>
      <c r="S1235" s="1181"/>
      <c r="T1235" s="1181"/>
      <c r="U1235" s="1181"/>
      <c r="V1235" s="1181"/>
      <c r="W1235" s="1181"/>
      <c r="X1235" s="1181"/>
      <c r="Y1235" s="1181"/>
      <c r="Z1235" s="2303"/>
      <c r="AA1235" s="211"/>
      <c r="AB1235" s="211"/>
      <c r="AC1235" s="211"/>
      <c r="AD1235" s="211"/>
      <c r="AE1235" s="3228"/>
      <c r="AF1235" s="3064"/>
    </row>
    <row r="1236" spans="1:120" ht="61.5" customHeight="1" x14ac:dyDescent="0.25">
      <c r="A1236" s="288" t="s">
        <v>443</v>
      </c>
      <c r="B1236" s="522"/>
      <c r="C1236" s="53">
        <v>51570</v>
      </c>
      <c r="D1236" s="141">
        <f>ROUND(C1236/12*$A$4,0)</f>
        <v>47273</v>
      </c>
      <c r="E1236" s="406">
        <v>41514</v>
      </c>
      <c r="F1236" s="53">
        <f t="shared" si="331"/>
        <v>87.817570283248372</v>
      </c>
      <c r="G1236" s="56"/>
      <c r="H1236" s="56"/>
      <c r="I1236" s="55"/>
      <c r="J1236" s="55"/>
      <c r="K1236" s="519"/>
      <c r="L1236" s="55"/>
      <c r="M1236" s="55"/>
      <c r="N1236" s="55"/>
      <c r="O1236" s="1181"/>
      <c r="P1236" s="1181"/>
      <c r="Q1236" s="1181"/>
      <c r="R1236" s="1181"/>
      <c r="S1236" s="1181"/>
      <c r="T1236" s="1181"/>
      <c r="U1236" s="1181"/>
      <c r="V1236" s="1181"/>
      <c r="W1236" s="1181"/>
      <c r="X1236" s="1181"/>
      <c r="Y1236" s="1181"/>
      <c r="Z1236" s="2303"/>
      <c r="AA1236" s="211"/>
      <c r="AB1236" s="211"/>
      <c r="AC1236" s="211"/>
      <c r="AD1236" s="211"/>
      <c r="AE1236" s="3228"/>
      <c r="AF1236" s="2948"/>
    </row>
    <row r="1237" spans="1:120" ht="50.25" customHeight="1" x14ac:dyDescent="0.25">
      <c r="A1237" s="288" t="s">
        <v>363</v>
      </c>
      <c r="B1237" s="522"/>
      <c r="C1237" s="53">
        <v>9950</v>
      </c>
      <c r="D1237" s="141">
        <f>ROUND(C1237/12*$A$4,0)</f>
        <v>9121</v>
      </c>
      <c r="E1237" s="406">
        <v>12972.973880597016</v>
      </c>
      <c r="F1237" s="53">
        <f t="shared" si="331"/>
        <v>142.23192501476828</v>
      </c>
      <c r="G1237" s="56"/>
      <c r="H1237" s="56"/>
      <c r="I1237" s="55"/>
      <c r="J1237" s="55"/>
      <c r="K1237" s="519"/>
      <c r="L1237" s="55"/>
      <c r="M1237" s="55"/>
      <c r="N1237" s="55"/>
      <c r="O1237" s="1181"/>
      <c r="P1237" s="1181"/>
      <c r="Q1237" s="1181"/>
      <c r="R1237" s="1181"/>
      <c r="S1237" s="1181"/>
      <c r="T1237" s="1181"/>
      <c r="U1237" s="1181"/>
      <c r="V1237" s="1181"/>
      <c r="W1237" s="1181"/>
      <c r="X1237" s="1181"/>
      <c r="Y1237" s="1181"/>
      <c r="Z1237" s="2303"/>
      <c r="AA1237" s="211"/>
      <c r="AB1237" s="211"/>
      <c r="AC1237" s="211"/>
      <c r="AD1237" s="211"/>
      <c r="AE1237" s="3228"/>
      <c r="AF1237" s="2948"/>
    </row>
    <row r="1238" spans="1:120" ht="35.1" customHeight="1" x14ac:dyDescent="0.25">
      <c r="A1238" s="288" t="s">
        <v>364</v>
      </c>
      <c r="B1238" s="522"/>
      <c r="C1238" s="53">
        <v>4000</v>
      </c>
      <c r="D1238" s="141">
        <f>ROUND(C1238/12*$A$4,0)</f>
        <v>3667</v>
      </c>
      <c r="E1238" s="406">
        <v>5268</v>
      </c>
      <c r="F1238" s="53">
        <f t="shared" si="331"/>
        <v>143.65966730297245</v>
      </c>
      <c r="G1238" s="56"/>
      <c r="H1238" s="56"/>
      <c r="I1238" s="55"/>
      <c r="J1238" s="55"/>
      <c r="K1238" s="519"/>
      <c r="L1238" s="55"/>
      <c r="M1238" s="55"/>
      <c r="N1238" s="55"/>
      <c r="O1238" s="1181"/>
      <c r="P1238" s="1181"/>
      <c r="Q1238" s="1181"/>
      <c r="R1238" s="1181"/>
      <c r="S1238" s="1181"/>
      <c r="T1238" s="1181"/>
      <c r="U1238" s="1181"/>
      <c r="V1238" s="1181"/>
      <c r="W1238" s="1181"/>
      <c r="X1238" s="1181"/>
      <c r="Y1238" s="1181"/>
      <c r="Z1238" s="2303"/>
      <c r="AA1238" s="211"/>
      <c r="AB1238" s="211"/>
      <c r="AC1238" s="211"/>
      <c r="AD1238" s="211"/>
      <c r="AE1238" s="3228"/>
      <c r="AF1238" s="2948"/>
    </row>
    <row r="1239" spans="1:120" ht="35.1" customHeight="1" x14ac:dyDescent="0.25">
      <c r="A1239" s="288" t="s">
        <v>365</v>
      </c>
      <c r="B1239" s="522"/>
      <c r="C1239" s="53">
        <v>250</v>
      </c>
      <c r="D1239" s="141">
        <f>ROUND(C1239/12*$A$4,0)</f>
        <v>229</v>
      </c>
      <c r="E1239" s="406">
        <v>26</v>
      </c>
      <c r="F1239" s="53">
        <f t="shared" si="331"/>
        <v>11.353711790393014</v>
      </c>
      <c r="G1239" s="56"/>
      <c r="H1239" s="56"/>
      <c r="I1239" s="55"/>
      <c r="J1239" s="55"/>
      <c r="K1239" s="519"/>
      <c r="L1239" s="55"/>
      <c r="M1239" s="55"/>
      <c r="N1239" s="55"/>
      <c r="O1239" s="1181"/>
      <c r="P1239" s="1181"/>
      <c r="Q1239" s="1181"/>
      <c r="R1239" s="1181"/>
      <c r="S1239" s="1181"/>
      <c r="T1239" s="1181"/>
      <c r="U1239" s="1181"/>
      <c r="V1239" s="1181"/>
      <c r="W1239" s="1181"/>
      <c r="X1239" s="1181"/>
      <c r="Y1239" s="1181"/>
      <c r="Z1239" s="2303"/>
      <c r="AA1239" s="211"/>
      <c r="AB1239" s="211"/>
      <c r="AC1239" s="211"/>
      <c r="AD1239" s="211"/>
      <c r="AE1239" s="3228"/>
      <c r="AF1239" s="2948"/>
    </row>
    <row r="1240" spans="1:120" ht="21.75" customHeight="1" x14ac:dyDescent="0.25">
      <c r="A1240" s="288" t="s">
        <v>169</v>
      </c>
      <c r="B1240" s="522"/>
      <c r="C1240" s="53"/>
      <c r="D1240" s="141"/>
      <c r="E1240" s="406"/>
      <c r="F1240" s="53"/>
      <c r="G1240" s="56"/>
      <c r="H1240" s="56"/>
      <c r="I1240" s="55"/>
      <c r="J1240" s="55"/>
      <c r="K1240" s="519"/>
      <c r="L1240" s="55"/>
      <c r="M1240" s="55"/>
      <c r="N1240" s="55"/>
      <c r="O1240" s="1181"/>
      <c r="P1240" s="1181"/>
      <c r="Q1240" s="1181"/>
      <c r="R1240" s="1181"/>
      <c r="S1240" s="1181"/>
      <c r="T1240" s="1181"/>
      <c r="U1240" s="1181"/>
      <c r="V1240" s="1181"/>
      <c r="W1240" s="1181"/>
      <c r="X1240" s="1181"/>
      <c r="Y1240" s="1181"/>
      <c r="Z1240" s="2303"/>
      <c r="AA1240" s="211"/>
      <c r="AB1240" s="211"/>
      <c r="AC1240" s="211"/>
      <c r="AD1240" s="211"/>
      <c r="AE1240" s="3228"/>
      <c r="AF1240" s="2948"/>
    </row>
    <row r="1241" spans="1:120" ht="35.1" customHeight="1" x14ac:dyDescent="0.25">
      <c r="A1241" s="288" t="s">
        <v>170</v>
      </c>
      <c r="B1241" s="522"/>
      <c r="C1241" s="53">
        <v>9780</v>
      </c>
      <c r="D1241" s="141">
        <f>ROUND(C1241/12*$A$4,0)</f>
        <v>8965</v>
      </c>
      <c r="E1241" s="406">
        <v>9384</v>
      </c>
      <c r="F1241" s="53">
        <f>E1241/D1241*100</f>
        <v>104.67373117679865</v>
      </c>
      <c r="G1241" s="56"/>
      <c r="H1241" s="56"/>
      <c r="I1241" s="55"/>
      <c r="J1241" s="55"/>
      <c r="K1241" s="519"/>
      <c r="L1241" s="55"/>
      <c r="M1241" s="55"/>
      <c r="N1241" s="55"/>
      <c r="O1241" s="1181"/>
      <c r="P1241" s="1181"/>
      <c r="Q1241" s="1181"/>
      <c r="R1241" s="1181"/>
      <c r="S1241" s="1181"/>
      <c r="T1241" s="1181"/>
      <c r="U1241" s="1181"/>
      <c r="V1241" s="1181"/>
      <c r="W1241" s="1181"/>
      <c r="X1241" s="1181"/>
      <c r="Y1241" s="1181"/>
      <c r="Z1241" s="2303"/>
      <c r="AA1241" s="211"/>
      <c r="AB1241" s="211"/>
      <c r="AC1241" s="211"/>
      <c r="AD1241" s="211"/>
      <c r="AE1241" s="3228"/>
      <c r="AF1241" s="2948"/>
    </row>
    <row r="1242" spans="1:120" ht="30" customHeight="1" x14ac:dyDescent="0.25">
      <c r="A1242" s="13" t="s">
        <v>178</v>
      </c>
      <c r="B1242" s="1729"/>
      <c r="C1242" s="66">
        <f>SUM(C1230+C1241)</f>
        <v>77238</v>
      </c>
      <c r="D1242" s="66">
        <f>SUM(D1230+D1241)</f>
        <v>70802</v>
      </c>
      <c r="E1242" s="66">
        <f>SUM(E1230+E1241)</f>
        <v>70736.133300886868</v>
      </c>
      <c r="F1242" s="66">
        <f>E1242/D1242*100</f>
        <v>99.906970567055836</v>
      </c>
      <c r="G1242" s="64"/>
      <c r="H1242" s="64"/>
      <c r="I1242" s="1256"/>
      <c r="J1242" s="1256"/>
      <c r="K1242" s="1614"/>
      <c r="L1242" s="1256"/>
      <c r="M1242" s="1256"/>
      <c r="N1242" s="1256"/>
      <c r="O1242" s="1183"/>
      <c r="P1242" s="1183"/>
      <c r="Q1242" s="1183"/>
      <c r="R1242" s="1183"/>
      <c r="S1242" s="1183"/>
      <c r="T1242" s="1183"/>
      <c r="U1242" s="1183"/>
      <c r="V1242" s="1183"/>
      <c r="W1242" s="1183"/>
      <c r="X1242" s="1183"/>
      <c r="Y1242" s="1183"/>
      <c r="Z1242" s="2304"/>
      <c r="AA1242" s="2317"/>
      <c r="AB1242" s="2317"/>
      <c r="AC1242" s="2317"/>
      <c r="AD1242" s="2317"/>
      <c r="AE1242" s="3229"/>
      <c r="AF1242" s="3067"/>
    </row>
    <row r="1243" spans="1:120" ht="15" customHeight="1" x14ac:dyDescent="0.25">
      <c r="A1243" s="130" t="s">
        <v>179</v>
      </c>
      <c r="B1243" s="1608"/>
      <c r="C1243" s="1274">
        <f>SUM(C1242,C1228)</f>
        <v>232908</v>
      </c>
      <c r="D1243" s="1274">
        <f>SUM(D1242,D1228)</f>
        <v>213500</v>
      </c>
      <c r="E1243" s="1274">
        <f>SUM(E1242,E1228)</f>
        <v>222770.53330088686</v>
      </c>
      <c r="F1243" s="1274">
        <f>E1243/D1243*100</f>
        <v>104.34217016434981</v>
      </c>
      <c r="G1243" s="266"/>
      <c r="H1243" s="266"/>
      <c r="I1243" s="18"/>
      <c r="J1243" s="18"/>
      <c r="K1243" s="625"/>
      <c r="L1243" s="18"/>
      <c r="M1243" s="18"/>
      <c r="N1243" s="18"/>
      <c r="O1243" s="531">
        <v>80373.246580000006</v>
      </c>
      <c r="P1243" s="531">
        <v>79780.342883379999</v>
      </c>
      <c r="Q1243" s="531">
        <v>79780.342883379999</v>
      </c>
      <c r="R1243" s="531">
        <v>79780.342883379999</v>
      </c>
      <c r="S1243" s="531">
        <v>80143.566374809336</v>
      </c>
      <c r="T1243" s="531">
        <v>80143.566374809336</v>
      </c>
      <c r="U1243" s="531">
        <v>80143.566374809336</v>
      </c>
      <c r="V1243" s="531">
        <v>80143.566374809336</v>
      </c>
      <c r="W1243" s="531">
        <v>80423.749970000004</v>
      </c>
      <c r="X1243" s="531">
        <v>80423.749970000004</v>
      </c>
      <c r="Y1243" s="531">
        <v>80423.749970000004</v>
      </c>
      <c r="Z1243" s="2305">
        <f>O1243/12*$A$4+(P1243-O1243)/11*10+(Q1243-P1243)/10*9+(R1243-Q1243)/9*8+(S1243-R1243)/8*7+(T1243-S1243)/7*6+(U1243-T1243)/6*5+(V1243-U1243)/5*4+(W1243-V1243)/4*3+(X1243-W1243)/3*2+(Y1243-X1243)/2*1</f>
        <v>73664.430922496715</v>
      </c>
      <c r="AA1243" s="1353">
        <f>AE1243-AC1243</f>
        <v>72008.674599999998</v>
      </c>
      <c r="AB1243" s="1353">
        <f>AA1243-Z1243</f>
        <v>-1655.7563224967162</v>
      </c>
      <c r="AC1243" s="1353">
        <v>-176.17498000000001</v>
      </c>
      <c r="AD1243" s="1353"/>
      <c r="AE1243" s="3230">
        <v>71832.499620000002</v>
      </c>
      <c r="AF1243" s="3083"/>
    </row>
    <row r="1244" spans="1:120" ht="15" customHeight="1" x14ac:dyDescent="0.25">
      <c r="A1244" s="390" t="s">
        <v>33</v>
      </c>
      <c r="B1244" s="1461"/>
      <c r="C1244" s="92"/>
      <c r="D1244" s="92"/>
      <c r="E1244" s="1584"/>
      <c r="F1244" s="92"/>
      <c r="G1244" s="267"/>
      <c r="H1244" s="267"/>
      <c r="I1244" s="489"/>
      <c r="J1244" s="489"/>
      <c r="K1244" s="1722"/>
      <c r="L1244" s="489"/>
      <c r="M1244" s="489"/>
      <c r="N1244" s="489"/>
      <c r="O1244" s="1182"/>
      <c r="P1244" s="1182"/>
      <c r="Q1244" s="1182"/>
      <c r="R1244" s="1182"/>
      <c r="S1244" s="1182"/>
      <c r="T1244" s="1182"/>
      <c r="U1244" s="1182"/>
      <c r="V1244" s="1182"/>
      <c r="W1244" s="1182"/>
      <c r="X1244" s="1182"/>
      <c r="Y1244" s="1182"/>
      <c r="Z1244" s="2306"/>
      <c r="AA1244" s="2320"/>
      <c r="AB1244" s="2320"/>
      <c r="AC1244" s="2320"/>
      <c r="AD1244" s="2320"/>
      <c r="AE1244" s="3231"/>
      <c r="AF1244" s="2992"/>
    </row>
    <row r="1245" spans="1:120" ht="15" customHeight="1" x14ac:dyDescent="0.25">
      <c r="A1245" s="197" t="s">
        <v>156</v>
      </c>
      <c r="B1245" s="446"/>
      <c r="C1245" s="36"/>
      <c r="D1245" s="36"/>
      <c r="E1245" s="543"/>
      <c r="F1245" s="36"/>
      <c r="G1245" s="56"/>
      <c r="H1245" s="56"/>
      <c r="I1245" s="57"/>
      <c r="J1245" s="57"/>
      <c r="K1245" s="520"/>
      <c r="L1245" s="57"/>
      <c r="M1245" s="57"/>
      <c r="N1245" s="57"/>
      <c r="O1245" s="1181"/>
      <c r="P1245" s="1181"/>
      <c r="Q1245" s="1181"/>
      <c r="R1245" s="1181"/>
      <c r="S1245" s="1181"/>
      <c r="T1245" s="1181"/>
      <c r="U1245" s="1181"/>
      <c r="V1245" s="1181"/>
      <c r="W1245" s="1181"/>
      <c r="X1245" s="1181"/>
      <c r="Y1245" s="1181"/>
      <c r="Z1245" s="2303"/>
      <c r="AA1245" s="211"/>
      <c r="AB1245" s="211"/>
      <c r="AC1245" s="211"/>
      <c r="AD1245" s="211"/>
      <c r="AE1245" s="3228"/>
      <c r="AF1245" s="2990"/>
    </row>
    <row r="1246" spans="1:120" ht="15" customHeight="1" x14ac:dyDescent="0.25">
      <c r="A1246" s="401" t="s">
        <v>202</v>
      </c>
      <c r="B1246" s="447">
        <v>240</v>
      </c>
      <c r="C1246" s="38">
        <v>900</v>
      </c>
      <c r="D1246" s="141">
        <f>ROUND(C1246/12*$A$4,0)</f>
        <v>825</v>
      </c>
      <c r="E1246" s="406">
        <v>834</v>
      </c>
      <c r="F1246" s="141">
        <f>E1246/D1246*100</f>
        <v>101.09090909090909</v>
      </c>
      <c r="G1246" s="56">
        <v>8</v>
      </c>
      <c r="H1246" s="154">
        <f>K1246/E1246</f>
        <v>7.9544364508393288</v>
      </c>
      <c r="I1246" s="163">
        <f>ROUND(C1246*G1246,0)</f>
        <v>7200</v>
      </c>
      <c r="J1246" s="163">
        <f>ROUND(D1246*G1246,0)</f>
        <v>6600</v>
      </c>
      <c r="K1246" s="408">
        <v>6634</v>
      </c>
      <c r="L1246" s="163">
        <f>K1246/J1246*100</f>
        <v>100.51515151515152</v>
      </c>
      <c r="M1246" s="163">
        <f>I1246/B1246</f>
        <v>30</v>
      </c>
      <c r="N1246" s="163">
        <f>K1246/$A$4*12/M1246</f>
        <v>241.23636363636368</v>
      </c>
      <c r="O1246" s="1181"/>
      <c r="P1246" s="1181"/>
      <c r="Q1246" s="1181"/>
      <c r="R1246" s="1181"/>
      <c r="S1246" s="1181"/>
      <c r="T1246" s="1181"/>
      <c r="U1246" s="1181"/>
      <c r="V1246" s="1181"/>
      <c r="W1246" s="1181"/>
      <c r="X1246" s="1181"/>
      <c r="Y1246" s="1181"/>
      <c r="Z1246" s="2303">
        <f>O1246/12</f>
        <v>0</v>
      </c>
      <c r="AA1246" s="211">
        <f>AE1246-AC1246</f>
        <v>0</v>
      </c>
      <c r="AB1246" s="211">
        <f>AA1246-Z1246</f>
        <v>0</v>
      </c>
      <c r="AC1246" s="211"/>
      <c r="AD1246" s="211"/>
      <c r="AE1246" s="3228"/>
      <c r="AF1246" s="2948"/>
    </row>
    <row r="1247" spans="1:120" s="98" customFormat="1" ht="15" customHeight="1" x14ac:dyDescent="0.25">
      <c r="A1247" s="1446" t="s">
        <v>265</v>
      </c>
      <c r="B1247" s="1723"/>
      <c r="C1247" s="499">
        <f t="shared" ref="C1247:E1248" si="332">SUM(C1246)</f>
        <v>900</v>
      </c>
      <c r="D1247" s="499">
        <f t="shared" si="332"/>
        <v>825</v>
      </c>
      <c r="E1247" s="499">
        <f t="shared" si="332"/>
        <v>834</v>
      </c>
      <c r="F1247" s="191">
        <f>E1247/D1247*100</f>
        <v>101.09090909090909</v>
      </c>
      <c r="G1247" s="64">
        <v>8</v>
      </c>
      <c r="H1247" s="278">
        <f>K1247/E1247</f>
        <v>7.9544364508393288</v>
      </c>
      <c r="I1247" s="192">
        <f t="shared" ref="I1247:K1248" si="333">SUM(I1246)</f>
        <v>7200</v>
      </c>
      <c r="J1247" s="192">
        <f t="shared" si="333"/>
        <v>6600</v>
      </c>
      <c r="K1247" s="1460">
        <f t="shared" si="333"/>
        <v>6634</v>
      </c>
      <c r="L1247" s="192">
        <f>K1247/J1247*100</f>
        <v>100.51515151515152</v>
      </c>
      <c r="M1247" s="192">
        <f>SUM(M1246)</f>
        <v>30</v>
      </c>
      <c r="N1247" s="366">
        <f>K1247/$A$4*12/M1247</f>
        <v>241.23636363636368</v>
      </c>
      <c r="O1247" s="1183"/>
      <c r="P1247" s="1183"/>
      <c r="Q1247" s="1183"/>
      <c r="R1247" s="1183"/>
      <c r="S1247" s="1183"/>
      <c r="T1247" s="1183"/>
      <c r="U1247" s="1183"/>
      <c r="V1247" s="1183"/>
      <c r="W1247" s="1183"/>
      <c r="X1247" s="1183"/>
      <c r="Y1247" s="1183"/>
      <c r="Z1247" s="2304"/>
      <c r="AA1247" s="2317"/>
      <c r="AB1247" s="2317"/>
      <c r="AC1247" s="2317"/>
      <c r="AD1247" s="2317"/>
      <c r="AE1247" s="3229"/>
      <c r="AF1247" s="2993"/>
      <c r="AG1247" s="412"/>
      <c r="AH1247" s="412"/>
      <c r="AI1247" s="412"/>
      <c r="AJ1247" s="412"/>
      <c r="AK1247" s="412"/>
      <c r="AL1247" s="412"/>
      <c r="AM1247" s="412"/>
      <c r="AN1247" s="412"/>
      <c r="AO1247" s="412"/>
      <c r="AP1247" s="412"/>
      <c r="AQ1247" s="412"/>
      <c r="AR1247" s="412"/>
      <c r="AS1247" s="412"/>
      <c r="AT1247" s="412"/>
      <c r="AU1247" s="412"/>
      <c r="AV1247" s="412"/>
      <c r="AW1247" s="412"/>
      <c r="AX1247" s="412"/>
      <c r="AY1247" s="412"/>
      <c r="AZ1247" s="412"/>
      <c r="BA1247" s="412"/>
      <c r="BB1247" s="412"/>
      <c r="BC1247" s="412"/>
      <c r="BD1247" s="412"/>
      <c r="BE1247" s="412"/>
      <c r="BF1247" s="412"/>
      <c r="BG1247" s="412"/>
      <c r="BH1247" s="412"/>
      <c r="BI1247" s="412"/>
      <c r="BJ1247" s="412"/>
      <c r="BK1247" s="412"/>
      <c r="BL1247" s="412"/>
      <c r="BM1247" s="412"/>
      <c r="BN1247" s="412"/>
      <c r="BO1247" s="412"/>
      <c r="BP1247" s="412"/>
      <c r="BQ1247" s="412"/>
      <c r="BR1247" s="412"/>
      <c r="BS1247" s="412"/>
      <c r="BT1247" s="412"/>
      <c r="BU1247" s="412"/>
      <c r="BV1247" s="412"/>
      <c r="BW1247" s="412"/>
      <c r="BX1247" s="412"/>
      <c r="BY1247" s="412"/>
      <c r="BZ1247" s="412"/>
      <c r="CA1247" s="412"/>
      <c r="CB1247" s="412"/>
      <c r="CC1247" s="412"/>
      <c r="CD1247" s="412"/>
      <c r="CE1247" s="412"/>
      <c r="CF1247" s="412"/>
      <c r="CG1247" s="412"/>
      <c r="CH1247" s="412"/>
      <c r="CI1247" s="412"/>
      <c r="CJ1247" s="412"/>
      <c r="CK1247" s="412"/>
      <c r="CL1247" s="412"/>
      <c r="CM1247" s="412"/>
      <c r="CN1247" s="412"/>
      <c r="CO1247" s="412"/>
      <c r="CP1247" s="412"/>
      <c r="CQ1247" s="412"/>
      <c r="CR1247" s="412"/>
      <c r="CS1247" s="412"/>
      <c r="CT1247" s="412"/>
      <c r="CU1247" s="412"/>
      <c r="CV1247" s="412"/>
      <c r="CW1247" s="412"/>
      <c r="CX1247" s="412"/>
      <c r="CY1247" s="412"/>
      <c r="CZ1247" s="412"/>
      <c r="DA1247" s="412"/>
      <c r="DB1247" s="412"/>
      <c r="DC1247" s="412"/>
      <c r="DD1247" s="412"/>
      <c r="DE1247" s="412"/>
      <c r="DF1247" s="412"/>
      <c r="DG1247" s="412"/>
      <c r="DH1247" s="412"/>
      <c r="DI1247" s="412"/>
      <c r="DJ1247" s="412"/>
      <c r="DK1247" s="412"/>
      <c r="DL1247" s="412"/>
      <c r="DM1247" s="412"/>
      <c r="DN1247" s="412"/>
      <c r="DO1247" s="412"/>
      <c r="DP1247" s="412"/>
    </row>
    <row r="1248" spans="1:120" ht="29.25" customHeight="1" thickBot="1" x14ac:dyDescent="0.3">
      <c r="A1248" s="1210" t="s">
        <v>392</v>
      </c>
      <c r="B1248" s="1475"/>
      <c r="C1248" s="1291">
        <f t="shared" si="332"/>
        <v>900</v>
      </c>
      <c r="D1248" s="1291">
        <f t="shared" si="332"/>
        <v>825</v>
      </c>
      <c r="E1248" s="1291">
        <f t="shared" si="332"/>
        <v>834</v>
      </c>
      <c r="F1248" s="1291">
        <f>E1248/D1248*100</f>
        <v>101.09090909090909</v>
      </c>
      <c r="G1248" s="468">
        <f>IF(C1248=0,0,I1248/C1248)</f>
        <v>8</v>
      </c>
      <c r="H1248" s="468">
        <f>K1248/E1248</f>
        <v>7.9544364508393288</v>
      </c>
      <c r="I1248" s="1291">
        <f t="shared" si="333"/>
        <v>7200</v>
      </c>
      <c r="J1248" s="1291">
        <f t="shared" si="333"/>
        <v>6600</v>
      </c>
      <c r="K1248" s="1587">
        <f t="shared" si="333"/>
        <v>6634</v>
      </c>
      <c r="L1248" s="171">
        <f>K1248/J1248*100</f>
        <v>100.51515151515152</v>
      </c>
      <c r="M1248" s="171">
        <f>SUM(M1246)</f>
        <v>30</v>
      </c>
      <c r="N1248" s="473">
        <f>K1248/$A$4*12/M1248</f>
        <v>241.23636363636368</v>
      </c>
      <c r="O1248" s="690">
        <v>10263.734753999999</v>
      </c>
      <c r="P1248" s="690">
        <v>9322.8924015499979</v>
      </c>
      <c r="Q1248" s="690">
        <v>9322.8924015499979</v>
      </c>
      <c r="R1248" s="690">
        <v>9322.8924015499979</v>
      </c>
      <c r="S1248" s="690">
        <v>9322.8924015499979</v>
      </c>
      <c r="T1248" s="690">
        <v>8724.1745408999996</v>
      </c>
      <c r="U1248" s="690">
        <v>8518.6363352999997</v>
      </c>
      <c r="V1248" s="690">
        <v>8518.6363352999997</v>
      </c>
      <c r="W1248" s="690">
        <v>8518.6363352999997</v>
      </c>
      <c r="X1248" s="690">
        <v>8518.6363352999997</v>
      </c>
      <c r="Y1248" s="690">
        <v>8518.6363352999997</v>
      </c>
      <c r="Z1248" s="2305">
        <f>O1248/12*$A$4+(P1248-O1248)/11*10+(Q1248-P1248)/10*9+(R1248-Q1248)/9*8+(S1248-R1248)/8*7+(T1248-S1248)/7*6+(U1248-T1248)/6*5+(V1248-U1248)/5*4+(W1248-V1248)/4*3+(X1248-W1248)/3*2+(Y1248-X1248)/2*1</f>
        <v>7868.6437193000011</v>
      </c>
      <c r="AA1248" s="2248">
        <f>AE1248-AC1248</f>
        <v>7882.1297099999983</v>
      </c>
      <c r="AB1248" s="2248">
        <f>AA1248-Z1248</f>
        <v>13.485990699997274</v>
      </c>
      <c r="AC1248" s="2248">
        <v>-20.044730000000005</v>
      </c>
      <c r="AD1248" s="2248"/>
      <c r="AE1248" s="3232">
        <v>7862.0849799999987</v>
      </c>
      <c r="AF1248" s="2994"/>
    </row>
    <row r="1249" spans="1:32" ht="15" customHeight="1" thickBot="1" x14ac:dyDescent="0.3">
      <c r="A1249" s="545" t="s">
        <v>18</v>
      </c>
      <c r="B1249" s="1763"/>
      <c r="C1249" s="1331"/>
      <c r="D1249" s="1331"/>
      <c r="E1249" s="1733"/>
      <c r="F1249" s="1331"/>
      <c r="G1249" s="539"/>
      <c r="H1249" s="539"/>
      <c r="I1249" s="1331"/>
      <c r="J1249" s="1331"/>
      <c r="K1249" s="1733">
        <f>SUM(K1243,K1248)</f>
        <v>6634</v>
      </c>
      <c r="L1249" s="1331"/>
      <c r="M1249" s="1331"/>
      <c r="N1249" s="1331"/>
      <c r="O1249" s="691">
        <f t="shared" ref="O1249:AF1249" si="334">SUM(O1243,O1248)</f>
        <v>90636.981334000011</v>
      </c>
      <c r="P1249" s="691">
        <f t="shared" si="334"/>
        <v>89103.235284929993</v>
      </c>
      <c r="Q1249" s="691">
        <f t="shared" si="334"/>
        <v>89103.235284929993</v>
      </c>
      <c r="R1249" s="691">
        <f t="shared" si="334"/>
        <v>89103.235284929993</v>
      </c>
      <c r="S1249" s="691">
        <f t="shared" si="334"/>
        <v>89466.45877635933</v>
      </c>
      <c r="T1249" s="691">
        <f t="shared" si="334"/>
        <v>88867.740915709335</v>
      </c>
      <c r="U1249" s="691">
        <f t="shared" si="334"/>
        <v>88662.202710109341</v>
      </c>
      <c r="V1249" s="691">
        <f t="shared" si="334"/>
        <v>88662.202710109341</v>
      </c>
      <c r="W1249" s="691">
        <f t="shared" si="334"/>
        <v>88942.38630530001</v>
      </c>
      <c r="X1249" s="691">
        <f t="shared" ref="X1249:Y1249" si="335">SUM(X1243,X1248)</f>
        <v>88942.38630530001</v>
      </c>
      <c r="Y1249" s="691">
        <f t="shared" si="335"/>
        <v>88942.38630530001</v>
      </c>
      <c r="Z1249" s="2308">
        <f t="shared" si="334"/>
        <v>81533.074641796717</v>
      </c>
      <c r="AA1249" s="2321">
        <f t="shared" si="334"/>
        <v>79890.804309999992</v>
      </c>
      <c r="AB1249" s="2321">
        <f t="shared" si="334"/>
        <v>-1642.2703317967189</v>
      </c>
      <c r="AC1249" s="2321">
        <f t="shared" si="334"/>
        <v>-196.21971000000002</v>
      </c>
      <c r="AD1249" s="2321">
        <v>-1.0464200000000001</v>
      </c>
      <c r="AE1249" s="3233">
        <f>SUM(AE1243,AE1248)+AD1249</f>
        <v>79693.538180000003</v>
      </c>
      <c r="AF1249" s="3091">
        <f t="shared" si="334"/>
        <v>0</v>
      </c>
    </row>
    <row r="1250" spans="1:32" ht="15" customHeight="1" x14ac:dyDescent="0.25">
      <c r="A1250" s="312"/>
      <c r="B1250" s="1592"/>
      <c r="C1250" s="203"/>
      <c r="D1250" s="203"/>
      <c r="E1250" s="1445"/>
      <c r="F1250" s="203"/>
      <c r="G1250" s="309"/>
      <c r="H1250" s="309"/>
      <c r="I1250" s="310"/>
      <c r="J1250" s="310"/>
      <c r="K1250" s="404"/>
      <c r="L1250" s="310"/>
      <c r="M1250" s="310"/>
      <c r="N1250" s="310"/>
      <c r="O1250" s="1182"/>
      <c r="P1250" s="1182"/>
      <c r="Q1250" s="1182"/>
      <c r="R1250" s="1182"/>
      <c r="S1250" s="1182"/>
      <c r="T1250" s="1182"/>
      <c r="U1250" s="1182"/>
      <c r="V1250" s="1182"/>
      <c r="W1250" s="1182"/>
      <c r="X1250" s="1182"/>
      <c r="Y1250" s="1182"/>
      <c r="Z1250" s="2306"/>
      <c r="AA1250" s="2320"/>
      <c r="AB1250" s="2320"/>
      <c r="AC1250" s="2320"/>
      <c r="AD1250" s="2320"/>
      <c r="AE1250" s="3231"/>
      <c r="AF1250" s="2967"/>
    </row>
    <row r="1251" spans="1:32" ht="33" customHeight="1" x14ac:dyDescent="0.25">
      <c r="A1251" s="1743" t="s">
        <v>377</v>
      </c>
      <c r="B1251" s="2267"/>
      <c r="C1251" s="140"/>
      <c r="D1251" s="141"/>
      <c r="E1251" s="409"/>
      <c r="F1251" s="141"/>
      <c r="G1251" s="153"/>
      <c r="H1251" s="153"/>
      <c r="I1251" s="170"/>
      <c r="J1251" s="170"/>
      <c r="K1251" s="411"/>
      <c r="L1251" s="170"/>
      <c r="M1251" s="170"/>
      <c r="N1251" s="170"/>
      <c r="O1251" s="1181"/>
      <c r="P1251" s="1181"/>
      <c r="Q1251" s="1181"/>
      <c r="R1251" s="1181"/>
      <c r="S1251" s="1181"/>
      <c r="T1251" s="1181"/>
      <c r="U1251" s="1181"/>
      <c r="V1251" s="1181"/>
      <c r="W1251" s="1181"/>
      <c r="X1251" s="1181"/>
      <c r="Y1251" s="1181"/>
      <c r="Z1251" s="2304"/>
      <c r="AA1251" s="211"/>
      <c r="AB1251" s="211"/>
      <c r="AC1251" s="211"/>
      <c r="AD1251" s="211"/>
      <c r="AE1251" s="3228"/>
      <c r="AF1251" s="2952"/>
    </row>
    <row r="1252" spans="1:32" ht="24" customHeight="1" x14ac:dyDescent="0.25">
      <c r="A1252" s="196" t="s">
        <v>395</v>
      </c>
      <c r="B1252" s="2267"/>
      <c r="C1252" s="140">
        <f>SUM(C1253,C1255)</f>
        <v>210288</v>
      </c>
      <c r="D1252" s="140">
        <f>SUM(D1253,D1255)</f>
        <v>192764</v>
      </c>
      <c r="E1252" s="140">
        <v>216351</v>
      </c>
      <c r="F1252" s="121">
        <f t="shared" ref="F1252:F1257" si="336">E1252/D1252*100</f>
        <v>112.23620593056796</v>
      </c>
      <c r="G1252" s="153"/>
      <c r="H1252" s="153"/>
      <c r="I1252" s="170"/>
      <c r="J1252" s="170"/>
      <c r="K1252" s="411"/>
      <c r="L1252" s="170"/>
      <c r="M1252" s="170"/>
      <c r="N1252" s="170"/>
      <c r="O1252" s="1181">
        <v>617490.84884735988</v>
      </c>
      <c r="P1252" s="1181">
        <v>617490.84884735988</v>
      </c>
      <c r="Q1252" s="1181">
        <v>617490.84884735988</v>
      </c>
      <c r="R1252" s="1181">
        <v>617490.84884735988</v>
      </c>
      <c r="S1252" s="1181">
        <v>617490.84884735988</v>
      </c>
      <c r="T1252" s="1181">
        <v>612700.98273639998</v>
      </c>
      <c r="U1252" s="1181">
        <v>612700.98273639998</v>
      </c>
      <c r="V1252" s="1181">
        <v>612700.98273639998</v>
      </c>
      <c r="W1252" s="1181">
        <v>612700.98273639998</v>
      </c>
      <c r="X1252" s="1181">
        <v>612693.44655999995</v>
      </c>
      <c r="Y1252" s="1181">
        <v>612693.44655999995</v>
      </c>
      <c r="Z1252" s="2303">
        <f>O1252/12*$A$4+(P1252-O1252)/11*10+(Q1252-P1252)/10*9+(R1252-Q1252)/9*8+(S1252-R1252)/8*7+(T1252-S1252)/7*6+(U1252-T1252)/6*5+(V1252-U1252)/5*4+(W1252-V1252)/4*3+(X1252-W1252)/3*2+(Y1252-X1252)/2*1</f>
        <v>561922.65446879982</v>
      </c>
      <c r="AA1252" s="211">
        <f>AE1252-AC1252</f>
        <v>563593.82689000003</v>
      </c>
      <c r="AB1252" s="211">
        <f>AA1252-Z1252</f>
        <v>1671.1724212002009</v>
      </c>
      <c r="AC1252" s="211">
        <v>-587.83480000000009</v>
      </c>
      <c r="AD1252" s="211"/>
      <c r="AE1252" s="3228">
        <v>563005.99209000007</v>
      </c>
      <c r="AF1252" s="3093"/>
    </row>
    <row r="1253" spans="1:32" ht="21" customHeight="1" x14ac:dyDescent="0.25">
      <c r="A1253" s="179" t="s">
        <v>367</v>
      </c>
      <c r="B1253" s="2267"/>
      <c r="C1253" s="140">
        <f>C1254</f>
        <v>207138</v>
      </c>
      <c r="D1253" s="140">
        <f>D1254</f>
        <v>189877</v>
      </c>
      <c r="E1253" s="140">
        <f>E1254</f>
        <v>212561</v>
      </c>
      <c r="F1253" s="141">
        <f t="shared" si="336"/>
        <v>111.94668127261332</v>
      </c>
      <c r="G1253" s="153"/>
      <c r="H1253" s="153"/>
      <c r="I1253" s="170"/>
      <c r="J1253" s="170"/>
      <c r="K1253" s="411"/>
      <c r="L1253" s="170"/>
      <c r="M1253" s="170"/>
      <c r="N1253" s="170"/>
      <c r="O1253" s="1181"/>
      <c r="P1253" s="1181"/>
      <c r="Q1253" s="1181"/>
      <c r="R1253" s="1181"/>
      <c r="S1253" s="1181"/>
      <c r="T1253" s="1181"/>
      <c r="U1253" s="1181"/>
      <c r="V1253" s="1181"/>
      <c r="W1253" s="1181"/>
      <c r="X1253" s="1181"/>
      <c r="Y1253" s="1181"/>
      <c r="Z1253" s="2306"/>
      <c r="AA1253" s="211"/>
      <c r="AB1253" s="211"/>
      <c r="AC1253" s="211"/>
      <c r="AD1253" s="211"/>
      <c r="AE1253" s="3228"/>
      <c r="AF1253" s="3093"/>
    </row>
    <row r="1254" spans="1:32" ht="23.25" customHeight="1" x14ac:dyDescent="0.25">
      <c r="A1254" s="179" t="s">
        <v>368</v>
      </c>
      <c r="B1254" s="2267"/>
      <c r="C1254" s="183">
        <v>207138</v>
      </c>
      <c r="D1254" s="141">
        <f>ROUND(C1254/12*$A$4,0)</f>
        <v>189877</v>
      </c>
      <c r="E1254" s="1459">
        <f>E1252-E1255</f>
        <v>212561</v>
      </c>
      <c r="F1254" s="141">
        <f t="shared" si="336"/>
        <v>111.94668127261332</v>
      </c>
      <c r="G1254" s="153"/>
      <c r="H1254" s="153"/>
      <c r="I1254" s="170"/>
      <c r="J1254" s="170"/>
      <c r="K1254" s="411"/>
      <c r="L1254" s="170"/>
      <c r="M1254" s="170"/>
      <c r="N1254" s="170"/>
      <c r="O1254" s="1181"/>
      <c r="P1254" s="1181"/>
      <c r="Q1254" s="1181"/>
      <c r="R1254" s="1181"/>
      <c r="S1254" s="1181"/>
      <c r="T1254" s="1181"/>
      <c r="U1254" s="1181"/>
      <c r="V1254" s="1181"/>
      <c r="W1254" s="1181"/>
      <c r="X1254" s="1181"/>
      <c r="Y1254" s="1181"/>
      <c r="Z1254" s="2303"/>
      <c r="AA1254" s="211"/>
      <c r="AB1254" s="211"/>
      <c r="AC1254" s="211"/>
      <c r="AD1254" s="211"/>
      <c r="AE1254" s="3228"/>
      <c r="AF1254" s="2961"/>
    </row>
    <row r="1255" spans="1:32" ht="24" customHeight="1" x14ac:dyDescent="0.25">
      <c r="A1255" s="179" t="s">
        <v>369</v>
      </c>
      <c r="B1255" s="2267"/>
      <c r="C1255" s="140">
        <f>C1256+C1257</f>
        <v>3150</v>
      </c>
      <c r="D1255" s="140">
        <f>D1256+D1257</f>
        <v>2887</v>
      </c>
      <c r="E1255" s="140">
        <f>E1256+E1257</f>
        <v>3790</v>
      </c>
      <c r="F1255" s="141">
        <f t="shared" si="336"/>
        <v>131.2781434014548</v>
      </c>
      <c r="G1255" s="153"/>
      <c r="H1255" s="153"/>
      <c r="I1255" s="170"/>
      <c r="J1255" s="170"/>
      <c r="K1255" s="411"/>
      <c r="L1255" s="170"/>
      <c r="M1255" s="170"/>
      <c r="N1255" s="170"/>
      <c r="O1255" s="1181"/>
      <c r="P1255" s="1181"/>
      <c r="Q1255" s="1181"/>
      <c r="R1255" s="1181"/>
      <c r="S1255" s="1181"/>
      <c r="T1255" s="1181"/>
      <c r="U1255" s="1181"/>
      <c r="V1255" s="1181"/>
      <c r="W1255" s="1181"/>
      <c r="X1255" s="1181"/>
      <c r="Y1255" s="1181"/>
      <c r="Z1255" s="2303"/>
      <c r="AA1255" s="211"/>
      <c r="AB1255" s="211"/>
      <c r="AC1255" s="211"/>
      <c r="AD1255" s="211"/>
      <c r="AE1255" s="3228"/>
      <c r="AF1255" s="3093"/>
    </row>
    <row r="1256" spans="1:32" ht="33" customHeight="1" x14ac:dyDescent="0.25">
      <c r="A1256" s="2266" t="s">
        <v>370</v>
      </c>
      <c r="B1256" s="2267"/>
      <c r="C1256" s="1459">
        <v>20</v>
      </c>
      <c r="D1256" s="406">
        <f>ROUND(C1256/12*$A$4,0)</f>
        <v>18</v>
      </c>
      <c r="E1256" s="1459">
        <v>27</v>
      </c>
      <c r="F1256" s="141">
        <f t="shared" si="336"/>
        <v>150</v>
      </c>
      <c r="G1256" s="153"/>
      <c r="H1256" s="153"/>
      <c r="I1256" s="170"/>
      <c r="J1256" s="170"/>
      <c r="K1256" s="411"/>
      <c r="L1256" s="170"/>
      <c r="M1256" s="170"/>
      <c r="N1256" s="170"/>
      <c r="O1256" s="1181"/>
      <c r="P1256" s="1181"/>
      <c r="Q1256" s="1181"/>
      <c r="R1256" s="1181"/>
      <c r="S1256" s="1181"/>
      <c r="T1256" s="1181"/>
      <c r="U1256" s="1181"/>
      <c r="V1256" s="1181"/>
      <c r="W1256" s="1181"/>
      <c r="X1256" s="1181"/>
      <c r="Y1256" s="1181"/>
      <c r="Z1256" s="2303"/>
      <c r="AA1256" s="211"/>
      <c r="AB1256" s="211"/>
      <c r="AC1256" s="211"/>
      <c r="AD1256" s="211"/>
      <c r="AE1256" s="3228"/>
      <c r="AF1256" s="2961"/>
    </row>
    <row r="1257" spans="1:32" ht="15" customHeight="1" thickBot="1" x14ac:dyDescent="0.3">
      <c r="A1257" s="316" t="s">
        <v>371</v>
      </c>
      <c r="B1257" s="2807"/>
      <c r="C1257" s="201">
        <v>3130</v>
      </c>
      <c r="D1257" s="201">
        <f>ROUND(C1257/12*$A$4,0)</f>
        <v>2869</v>
      </c>
      <c r="E1257" s="413">
        <v>3763</v>
      </c>
      <c r="F1257" s="201">
        <f t="shared" si="336"/>
        <v>131.16068316486579</v>
      </c>
      <c r="G1257" s="278"/>
      <c r="H1257" s="278"/>
      <c r="I1257" s="192"/>
      <c r="J1257" s="192"/>
      <c r="K1257" s="1460"/>
      <c r="L1257" s="192"/>
      <c r="M1257" s="192"/>
      <c r="N1257" s="192"/>
      <c r="O1257" s="1183"/>
      <c r="P1257" s="1183"/>
      <c r="Q1257" s="1183"/>
      <c r="R1257" s="1183"/>
      <c r="S1257" s="1183"/>
      <c r="T1257" s="1183"/>
      <c r="U1257" s="1183"/>
      <c r="V1257" s="1183"/>
      <c r="W1257" s="1183"/>
      <c r="X1257" s="1183"/>
      <c r="Y1257" s="1183"/>
      <c r="Z1257" s="2304"/>
      <c r="AA1257" s="2317">
        <f>AE1257-AC1257</f>
        <v>0</v>
      </c>
      <c r="AB1257" s="2317">
        <f>AA1257-Z1257</f>
        <v>0</v>
      </c>
      <c r="AC1257" s="2317"/>
      <c r="AD1257" s="2317"/>
      <c r="AE1257" s="3229"/>
      <c r="AF1257" s="2949"/>
    </row>
    <row r="1258" spans="1:32" ht="15" customHeight="1" thickBot="1" x14ac:dyDescent="0.3">
      <c r="A1258" s="428" t="s">
        <v>18</v>
      </c>
      <c r="B1258" s="1572"/>
      <c r="C1258" s="392"/>
      <c r="D1258" s="392"/>
      <c r="E1258" s="1484"/>
      <c r="F1258" s="392"/>
      <c r="G1258" s="393"/>
      <c r="H1258" s="393"/>
      <c r="I1258" s="394"/>
      <c r="J1258" s="394"/>
      <c r="K1258" s="1547"/>
      <c r="L1258" s="394"/>
      <c r="M1258" s="394"/>
      <c r="N1258" s="394"/>
      <c r="O1258" s="691">
        <f t="shared" ref="O1258:T1258" si="337">SUM(O1252)</f>
        <v>617490.84884735988</v>
      </c>
      <c r="P1258" s="691">
        <f t="shared" si="337"/>
        <v>617490.84884735988</v>
      </c>
      <c r="Q1258" s="691">
        <f t="shared" si="337"/>
        <v>617490.84884735988</v>
      </c>
      <c r="R1258" s="691">
        <f t="shared" si="337"/>
        <v>617490.84884735988</v>
      </c>
      <c r="S1258" s="691">
        <f t="shared" si="337"/>
        <v>617490.84884735988</v>
      </c>
      <c r="T1258" s="691">
        <f t="shared" si="337"/>
        <v>612700.98273639998</v>
      </c>
      <c r="U1258" s="691">
        <f t="shared" ref="U1258:AF1258" si="338">SUM(U1252)</f>
        <v>612700.98273639998</v>
      </c>
      <c r="V1258" s="691">
        <f t="shared" si="338"/>
        <v>612700.98273639998</v>
      </c>
      <c r="W1258" s="691">
        <f t="shared" si="338"/>
        <v>612700.98273639998</v>
      </c>
      <c r="X1258" s="691">
        <f t="shared" ref="X1258:Y1258" si="339">SUM(X1252)</f>
        <v>612693.44655999995</v>
      </c>
      <c r="Y1258" s="691">
        <f t="shared" si="339"/>
        <v>612693.44655999995</v>
      </c>
      <c r="Z1258" s="2308">
        <f t="shared" si="338"/>
        <v>561922.65446879982</v>
      </c>
      <c r="AA1258" s="2321">
        <f t="shared" si="338"/>
        <v>563593.82689000003</v>
      </c>
      <c r="AB1258" s="2321">
        <f t="shared" si="338"/>
        <v>1671.1724212002009</v>
      </c>
      <c r="AC1258" s="2321">
        <f t="shared" si="338"/>
        <v>-587.83480000000009</v>
      </c>
      <c r="AD1258" s="2321"/>
      <c r="AE1258" s="3233">
        <f t="shared" si="338"/>
        <v>563005.99209000007</v>
      </c>
      <c r="AF1258" s="2964">
        <f t="shared" si="338"/>
        <v>0</v>
      </c>
    </row>
    <row r="1259" spans="1:32" ht="15" customHeight="1" x14ac:dyDescent="0.25">
      <c r="A1259" s="3421" t="s">
        <v>378</v>
      </c>
      <c r="B1259" s="2882"/>
      <c r="C1259" s="92"/>
      <c r="D1259" s="92"/>
      <c r="E1259" s="1584"/>
      <c r="F1259" s="92"/>
      <c r="G1259" s="282"/>
      <c r="H1259" s="282"/>
      <c r="I1259" s="200"/>
      <c r="J1259" s="200"/>
      <c r="K1259" s="1577"/>
      <c r="L1259" s="200"/>
      <c r="M1259" s="200"/>
      <c r="N1259" s="200"/>
      <c r="O1259" s="1182"/>
      <c r="P1259" s="1182"/>
      <c r="Q1259" s="1182"/>
      <c r="R1259" s="1182"/>
      <c r="S1259" s="1182"/>
      <c r="T1259" s="1182"/>
      <c r="U1259" s="1182"/>
      <c r="V1259" s="1182"/>
      <c r="W1259" s="1182"/>
      <c r="X1259" s="1182"/>
      <c r="Y1259" s="1182"/>
      <c r="Z1259" s="2306"/>
      <c r="AA1259" s="2320"/>
      <c r="AB1259" s="2320"/>
      <c r="AC1259" s="2320"/>
      <c r="AD1259" s="2320"/>
      <c r="AE1259" s="3231"/>
      <c r="AF1259" s="2992"/>
    </row>
    <row r="1260" spans="1:32" ht="29.25" customHeight="1" x14ac:dyDescent="0.25">
      <c r="A1260" s="3422"/>
      <c r="B1260" s="2804"/>
      <c r="C1260" s="36"/>
      <c r="D1260" s="36"/>
      <c r="E1260" s="543"/>
      <c r="F1260" s="36"/>
      <c r="G1260" s="50"/>
      <c r="H1260" s="50"/>
      <c r="I1260" s="38"/>
      <c r="J1260" s="38"/>
      <c r="K1260" s="640"/>
      <c r="L1260" s="38"/>
      <c r="M1260" s="38"/>
      <c r="N1260" s="38"/>
      <c r="O1260" s="1181"/>
      <c r="P1260" s="1181"/>
      <c r="Q1260" s="1181"/>
      <c r="R1260" s="1181"/>
      <c r="S1260" s="1181"/>
      <c r="T1260" s="1181"/>
      <c r="U1260" s="1181"/>
      <c r="V1260" s="1181"/>
      <c r="W1260" s="1181"/>
      <c r="X1260" s="1181"/>
      <c r="Y1260" s="1181"/>
      <c r="Z1260" s="2303"/>
      <c r="AA1260" s="211"/>
      <c r="AB1260" s="211"/>
      <c r="AC1260" s="211"/>
      <c r="AD1260" s="211"/>
      <c r="AE1260" s="3228"/>
      <c r="AF1260" s="2990"/>
    </row>
    <row r="1261" spans="1:32" ht="15" customHeight="1" x14ac:dyDescent="0.25">
      <c r="A1261" s="187" t="s">
        <v>5</v>
      </c>
      <c r="B1261" s="2838"/>
      <c r="C1261" s="36"/>
      <c r="D1261" s="36"/>
      <c r="E1261" s="543"/>
      <c r="F1261" s="36"/>
      <c r="G1261" s="50"/>
      <c r="H1261" s="50"/>
      <c r="I1261" s="38"/>
      <c r="J1261" s="38"/>
      <c r="K1261" s="640"/>
      <c r="L1261" s="38"/>
      <c r="M1261" s="38"/>
      <c r="N1261" s="38"/>
      <c r="O1261" s="1181"/>
      <c r="P1261" s="1181"/>
      <c r="Q1261" s="1181"/>
      <c r="R1261" s="1181"/>
      <c r="S1261" s="1181"/>
      <c r="T1261" s="1181"/>
      <c r="U1261" s="1181"/>
      <c r="V1261" s="1181"/>
      <c r="W1261" s="1181"/>
      <c r="X1261" s="1181"/>
      <c r="Y1261" s="1181"/>
      <c r="Z1261" s="2303"/>
      <c r="AA1261" s="211"/>
      <c r="AB1261" s="211"/>
      <c r="AC1261" s="211"/>
      <c r="AD1261" s="211"/>
      <c r="AE1261" s="3228"/>
      <c r="AF1261" s="2990"/>
    </row>
    <row r="1262" spans="1:32" ht="15" customHeight="1" x14ac:dyDescent="0.25">
      <c r="A1262" s="145" t="s">
        <v>65</v>
      </c>
      <c r="B1262" s="1773">
        <v>340</v>
      </c>
      <c r="C1262" s="505">
        <v>650</v>
      </c>
      <c r="D1262" s="141">
        <f t="shared" ref="D1262:D1275" si="340">ROUND(C1262/12*$A$4,0)</f>
        <v>596</v>
      </c>
      <c r="E1262" s="406">
        <v>688</v>
      </c>
      <c r="F1262" s="141">
        <f t="shared" ref="F1262:F1273" si="341">E1262/D1262*100</f>
        <v>115.43624161073826</v>
      </c>
      <c r="G1262" s="154">
        <v>9.8000000000000007</v>
      </c>
      <c r="H1262" s="154">
        <f t="shared" ref="H1262:H1274" si="342">K1262/E1262</f>
        <v>9.9563953488372086</v>
      </c>
      <c r="I1262" s="163">
        <f t="shared" ref="I1262:I1273" si="343">ROUND(C1262*G1262,0)</f>
        <v>6370</v>
      </c>
      <c r="J1262" s="163">
        <f t="shared" ref="J1262:J1273" si="344">ROUND(D1262*G1262,0)</f>
        <v>5841</v>
      </c>
      <c r="K1262" s="408">
        <v>6850</v>
      </c>
      <c r="L1262" s="163">
        <f t="shared" ref="L1262:L1274" si="345">K1262/J1262*100</f>
        <v>117.27443930833761</v>
      </c>
      <c r="M1262" s="163">
        <f t="shared" ref="M1262:M1273" si="346">ROUND(I1262/B1262,0)</f>
        <v>19</v>
      </c>
      <c r="N1262" s="163">
        <f t="shared" ref="N1262:N1274" si="347">K1262/$A$4*12/M1262</f>
        <v>393.3014354066986</v>
      </c>
      <c r="O1262" s="1181"/>
      <c r="P1262" s="1181"/>
      <c r="Q1262" s="1181"/>
      <c r="R1262" s="1181"/>
      <c r="S1262" s="1181"/>
      <c r="T1262" s="1181"/>
      <c r="U1262" s="1181"/>
      <c r="V1262" s="1181"/>
      <c r="W1262" s="1181"/>
      <c r="X1262" s="1181"/>
      <c r="Y1262" s="1181"/>
      <c r="Z1262" s="2303"/>
      <c r="AA1262" s="211"/>
      <c r="AB1262" s="211"/>
      <c r="AC1262" s="211"/>
      <c r="AD1262" s="211"/>
      <c r="AE1262" s="3228"/>
      <c r="AF1262" s="2948"/>
    </row>
    <row r="1263" spans="1:32" ht="15" customHeight="1" x14ac:dyDescent="0.25">
      <c r="A1263" s="145" t="s">
        <v>79</v>
      </c>
      <c r="B1263" s="1773">
        <v>340</v>
      </c>
      <c r="C1263" s="205">
        <v>200</v>
      </c>
      <c r="D1263" s="141">
        <f t="shared" si="340"/>
        <v>183</v>
      </c>
      <c r="E1263" s="406">
        <v>59</v>
      </c>
      <c r="F1263" s="141">
        <f t="shared" si="341"/>
        <v>32.240437158469945</v>
      </c>
      <c r="G1263" s="255">
        <v>11.4</v>
      </c>
      <c r="H1263" s="154">
        <f t="shared" si="342"/>
        <v>13.949152542372881</v>
      </c>
      <c r="I1263" s="163">
        <f t="shared" si="343"/>
        <v>2280</v>
      </c>
      <c r="J1263" s="163">
        <f t="shared" si="344"/>
        <v>2086</v>
      </c>
      <c r="K1263" s="408">
        <v>823</v>
      </c>
      <c r="L1263" s="163">
        <f t="shared" si="345"/>
        <v>39.453499520613619</v>
      </c>
      <c r="M1263" s="163">
        <f t="shared" si="346"/>
        <v>7</v>
      </c>
      <c r="N1263" s="163">
        <f t="shared" si="347"/>
        <v>128.25974025974025</v>
      </c>
      <c r="O1263" s="1181"/>
      <c r="P1263" s="1181"/>
      <c r="Q1263" s="1181"/>
      <c r="R1263" s="1181"/>
      <c r="S1263" s="1181"/>
      <c r="T1263" s="1181"/>
      <c r="U1263" s="1181"/>
      <c r="V1263" s="1181"/>
      <c r="W1263" s="1181"/>
      <c r="X1263" s="1181"/>
      <c r="Y1263" s="1181"/>
      <c r="Z1263" s="2303"/>
      <c r="AA1263" s="211"/>
      <c r="AB1263" s="211"/>
      <c r="AC1263" s="211"/>
      <c r="AD1263" s="211"/>
      <c r="AE1263" s="3228"/>
      <c r="AF1263" s="2948"/>
    </row>
    <row r="1264" spans="1:32" ht="15" customHeight="1" x14ac:dyDescent="0.25">
      <c r="A1264" s="145" t="s">
        <v>28</v>
      </c>
      <c r="B1264" s="1773">
        <v>340</v>
      </c>
      <c r="C1264" s="205">
        <v>80</v>
      </c>
      <c r="D1264" s="141">
        <f t="shared" si="340"/>
        <v>73</v>
      </c>
      <c r="E1264" s="406">
        <v>63</v>
      </c>
      <c r="F1264" s="141">
        <f t="shared" si="341"/>
        <v>86.301369863013704</v>
      </c>
      <c r="G1264" s="255">
        <v>6.3</v>
      </c>
      <c r="H1264" s="154">
        <f t="shared" si="342"/>
        <v>5.7936507936507935</v>
      </c>
      <c r="I1264" s="163">
        <f t="shared" si="343"/>
        <v>504</v>
      </c>
      <c r="J1264" s="163">
        <f t="shared" si="344"/>
        <v>460</v>
      </c>
      <c r="K1264" s="408">
        <v>365</v>
      </c>
      <c r="L1264" s="163">
        <f t="shared" si="345"/>
        <v>79.347826086956516</v>
      </c>
      <c r="M1264" s="163">
        <f t="shared" si="346"/>
        <v>1</v>
      </c>
      <c r="N1264" s="163">
        <f t="shared" si="347"/>
        <v>398.18181818181813</v>
      </c>
      <c r="O1264" s="1181"/>
      <c r="P1264" s="1181"/>
      <c r="Q1264" s="1181"/>
      <c r="R1264" s="1181"/>
      <c r="S1264" s="1181"/>
      <c r="T1264" s="1181"/>
      <c r="U1264" s="1181"/>
      <c r="V1264" s="1181"/>
      <c r="W1264" s="1181"/>
      <c r="X1264" s="1181"/>
      <c r="Y1264" s="1181"/>
      <c r="Z1264" s="2303"/>
      <c r="AA1264" s="211"/>
      <c r="AB1264" s="211"/>
      <c r="AC1264" s="211"/>
      <c r="AD1264" s="211"/>
      <c r="AE1264" s="3228"/>
      <c r="AF1264" s="2948"/>
    </row>
    <row r="1265" spans="1:32" ht="15" customHeight="1" x14ac:dyDescent="0.25">
      <c r="A1265" s="145" t="s">
        <v>8</v>
      </c>
      <c r="B1265" s="1773">
        <v>340</v>
      </c>
      <c r="C1265" s="205">
        <v>1011</v>
      </c>
      <c r="D1265" s="141">
        <f t="shared" si="340"/>
        <v>927</v>
      </c>
      <c r="E1265" s="406">
        <v>1038</v>
      </c>
      <c r="F1265" s="141">
        <f t="shared" si="341"/>
        <v>111.97411003236246</v>
      </c>
      <c r="G1265" s="255">
        <v>10.8</v>
      </c>
      <c r="H1265" s="154">
        <f t="shared" si="342"/>
        <v>9.8285163776493256</v>
      </c>
      <c r="I1265" s="163">
        <f t="shared" si="343"/>
        <v>10919</v>
      </c>
      <c r="J1265" s="163">
        <f t="shared" si="344"/>
        <v>10012</v>
      </c>
      <c r="K1265" s="408">
        <v>10202</v>
      </c>
      <c r="L1265" s="163">
        <f t="shared" si="345"/>
        <v>101.89772273272072</v>
      </c>
      <c r="M1265" s="163">
        <f t="shared" si="346"/>
        <v>32</v>
      </c>
      <c r="N1265" s="163">
        <f t="shared" si="347"/>
        <v>347.79545454545456</v>
      </c>
      <c r="O1265" s="1181"/>
      <c r="P1265" s="1181"/>
      <c r="Q1265" s="1181"/>
      <c r="R1265" s="1181"/>
      <c r="S1265" s="1181"/>
      <c r="T1265" s="1181"/>
      <c r="U1265" s="1181"/>
      <c r="V1265" s="1181"/>
      <c r="W1265" s="1181"/>
      <c r="X1265" s="1181"/>
      <c r="Y1265" s="1181"/>
      <c r="Z1265" s="2303"/>
      <c r="AA1265" s="211"/>
      <c r="AB1265" s="211"/>
      <c r="AC1265" s="211"/>
      <c r="AD1265" s="211"/>
      <c r="AE1265" s="3228"/>
      <c r="AF1265" s="2948"/>
    </row>
    <row r="1266" spans="1:32" ht="15" customHeight="1" x14ac:dyDescent="0.25">
      <c r="A1266" s="145" t="s">
        <v>9</v>
      </c>
      <c r="B1266" s="1773">
        <v>340</v>
      </c>
      <c r="C1266" s="205">
        <v>950</v>
      </c>
      <c r="D1266" s="141">
        <f t="shared" si="340"/>
        <v>871</v>
      </c>
      <c r="E1266" s="406">
        <v>693</v>
      </c>
      <c r="F1266" s="141">
        <f t="shared" si="341"/>
        <v>79.563719862227316</v>
      </c>
      <c r="G1266" s="255">
        <v>10.1</v>
      </c>
      <c r="H1266" s="154">
        <f t="shared" si="342"/>
        <v>9.2251082251082259</v>
      </c>
      <c r="I1266" s="163">
        <f t="shared" si="343"/>
        <v>9595</v>
      </c>
      <c r="J1266" s="163">
        <f t="shared" si="344"/>
        <v>8797</v>
      </c>
      <c r="K1266" s="408">
        <v>6393</v>
      </c>
      <c r="L1266" s="163">
        <f t="shared" si="345"/>
        <v>72.67250198931454</v>
      </c>
      <c r="M1266" s="163">
        <f t="shared" si="346"/>
        <v>28</v>
      </c>
      <c r="N1266" s="163">
        <f t="shared" si="347"/>
        <v>249.07792207792207</v>
      </c>
      <c r="O1266" s="1181"/>
      <c r="P1266" s="1181"/>
      <c r="Q1266" s="1181"/>
      <c r="R1266" s="1181"/>
      <c r="S1266" s="1181"/>
      <c r="T1266" s="1181"/>
      <c r="U1266" s="1181"/>
      <c r="V1266" s="1181"/>
      <c r="W1266" s="1181"/>
      <c r="X1266" s="1181"/>
      <c r="Y1266" s="1181"/>
      <c r="Z1266" s="2303"/>
      <c r="AA1266" s="211"/>
      <c r="AB1266" s="211"/>
      <c r="AC1266" s="211"/>
      <c r="AD1266" s="211"/>
      <c r="AE1266" s="3228"/>
      <c r="AF1266" s="2948"/>
    </row>
    <row r="1267" spans="1:32" ht="15" customHeight="1" x14ac:dyDescent="0.25">
      <c r="A1267" s="145" t="s">
        <v>31</v>
      </c>
      <c r="B1267" s="1773">
        <v>340</v>
      </c>
      <c r="C1267" s="177">
        <v>161</v>
      </c>
      <c r="D1267" s="141">
        <f t="shared" si="340"/>
        <v>148</v>
      </c>
      <c r="E1267" s="406">
        <v>143</v>
      </c>
      <c r="F1267" s="141">
        <f t="shared" si="341"/>
        <v>96.621621621621628</v>
      </c>
      <c r="G1267" s="255">
        <v>10.8</v>
      </c>
      <c r="H1267" s="154">
        <f t="shared" si="342"/>
        <v>12.37062937062937</v>
      </c>
      <c r="I1267" s="163">
        <f t="shared" si="343"/>
        <v>1739</v>
      </c>
      <c r="J1267" s="163">
        <f t="shared" si="344"/>
        <v>1598</v>
      </c>
      <c r="K1267" s="408">
        <v>1769</v>
      </c>
      <c r="L1267" s="163">
        <f t="shared" si="345"/>
        <v>110.7008760951189</v>
      </c>
      <c r="M1267" s="163">
        <f t="shared" si="346"/>
        <v>5</v>
      </c>
      <c r="N1267" s="163">
        <f t="shared" si="347"/>
        <v>385.96363636363634</v>
      </c>
      <c r="O1267" s="1181"/>
      <c r="P1267" s="1181"/>
      <c r="Q1267" s="1181"/>
      <c r="R1267" s="1181"/>
      <c r="S1267" s="1181"/>
      <c r="T1267" s="1181"/>
      <c r="U1267" s="1181"/>
      <c r="V1267" s="1181"/>
      <c r="W1267" s="1181"/>
      <c r="X1267" s="1181"/>
      <c r="Y1267" s="1181"/>
      <c r="Z1267" s="2303"/>
      <c r="AA1267" s="211"/>
      <c r="AB1267" s="211"/>
      <c r="AC1267" s="211"/>
      <c r="AD1267" s="211"/>
      <c r="AE1267" s="3228"/>
      <c r="AF1267" s="2948"/>
    </row>
    <row r="1268" spans="1:32" ht="15" customHeight="1" x14ac:dyDescent="0.25">
      <c r="A1268" s="145" t="s">
        <v>25</v>
      </c>
      <c r="B1268" s="1773">
        <v>340</v>
      </c>
      <c r="C1268" s="177">
        <v>285</v>
      </c>
      <c r="D1268" s="141">
        <f t="shared" si="340"/>
        <v>261</v>
      </c>
      <c r="E1268" s="406">
        <v>340</v>
      </c>
      <c r="F1268" s="141">
        <f t="shared" si="341"/>
        <v>130.26819923371647</v>
      </c>
      <c r="G1268" s="255">
        <v>11.1</v>
      </c>
      <c r="H1268" s="154">
        <f t="shared" si="342"/>
        <v>11.876470588235295</v>
      </c>
      <c r="I1268" s="163">
        <f t="shared" si="343"/>
        <v>3164</v>
      </c>
      <c r="J1268" s="163">
        <f t="shared" si="344"/>
        <v>2897</v>
      </c>
      <c r="K1268" s="408">
        <v>4038</v>
      </c>
      <c r="L1268" s="163">
        <f t="shared" si="345"/>
        <v>139.38557128063513</v>
      </c>
      <c r="M1268" s="163">
        <f t="shared" si="346"/>
        <v>9</v>
      </c>
      <c r="N1268" s="163">
        <f t="shared" si="347"/>
        <v>489.45454545454544</v>
      </c>
      <c r="O1268" s="1181"/>
      <c r="P1268" s="1181"/>
      <c r="Q1268" s="1181"/>
      <c r="R1268" s="1181"/>
      <c r="S1268" s="1181"/>
      <c r="T1268" s="1181"/>
      <c r="U1268" s="1181"/>
      <c r="V1268" s="1181"/>
      <c r="W1268" s="1181"/>
      <c r="X1268" s="1181"/>
      <c r="Y1268" s="1181"/>
      <c r="Z1268" s="2303"/>
      <c r="AA1268" s="211"/>
      <c r="AB1268" s="211"/>
      <c r="AC1268" s="211"/>
      <c r="AD1268" s="211"/>
      <c r="AE1268" s="3228"/>
      <c r="AF1268" s="2948"/>
    </row>
    <row r="1269" spans="1:32" ht="15" customHeight="1" x14ac:dyDescent="0.25">
      <c r="A1269" s="145" t="s">
        <v>10</v>
      </c>
      <c r="B1269" s="1773">
        <v>340</v>
      </c>
      <c r="C1269" s="177">
        <v>187</v>
      </c>
      <c r="D1269" s="141">
        <f t="shared" si="340"/>
        <v>171</v>
      </c>
      <c r="E1269" s="406">
        <v>398</v>
      </c>
      <c r="F1269" s="141">
        <f t="shared" si="341"/>
        <v>232.7485380116959</v>
      </c>
      <c r="G1269" s="255">
        <v>10.1</v>
      </c>
      <c r="H1269" s="154">
        <f t="shared" si="342"/>
        <v>10.120603015075377</v>
      </c>
      <c r="I1269" s="163">
        <f t="shared" si="343"/>
        <v>1889</v>
      </c>
      <c r="J1269" s="163">
        <f t="shared" si="344"/>
        <v>1727</v>
      </c>
      <c r="K1269" s="408">
        <v>4028</v>
      </c>
      <c r="L1269" s="163">
        <f t="shared" si="345"/>
        <v>233.23682686740011</v>
      </c>
      <c r="M1269" s="163">
        <f t="shared" si="346"/>
        <v>6</v>
      </c>
      <c r="N1269" s="163">
        <f t="shared" si="347"/>
        <v>732.36363636363637</v>
      </c>
      <c r="O1269" s="1181"/>
      <c r="P1269" s="1181"/>
      <c r="Q1269" s="1181"/>
      <c r="R1269" s="1181"/>
      <c r="S1269" s="1181"/>
      <c r="T1269" s="1181"/>
      <c r="U1269" s="1181"/>
      <c r="V1269" s="1181"/>
      <c r="W1269" s="1181"/>
      <c r="X1269" s="1181"/>
      <c r="Y1269" s="1181"/>
      <c r="Z1269" s="2303"/>
      <c r="AA1269" s="211"/>
      <c r="AB1269" s="211"/>
      <c r="AC1269" s="211"/>
      <c r="AD1269" s="211"/>
      <c r="AE1269" s="3228"/>
      <c r="AF1269" s="2948"/>
    </row>
    <row r="1270" spans="1:32" ht="15" customHeight="1" x14ac:dyDescent="0.25">
      <c r="A1270" s="145" t="s">
        <v>22</v>
      </c>
      <c r="B1270" s="1773">
        <v>340</v>
      </c>
      <c r="C1270" s="177">
        <v>180</v>
      </c>
      <c r="D1270" s="141">
        <f t="shared" si="340"/>
        <v>165</v>
      </c>
      <c r="E1270" s="406">
        <v>182</v>
      </c>
      <c r="F1270" s="141">
        <f t="shared" si="341"/>
        <v>110.3030303030303</v>
      </c>
      <c r="G1270" s="255">
        <v>8.1999999999999993</v>
      </c>
      <c r="H1270" s="154">
        <f t="shared" si="342"/>
        <v>8.1758241758241752</v>
      </c>
      <c r="I1270" s="163">
        <f t="shared" si="343"/>
        <v>1476</v>
      </c>
      <c r="J1270" s="163">
        <f t="shared" si="344"/>
        <v>1353</v>
      </c>
      <c r="K1270" s="408">
        <v>1488</v>
      </c>
      <c r="L1270" s="163">
        <f t="shared" si="345"/>
        <v>109.97782705099779</v>
      </c>
      <c r="M1270" s="163">
        <f t="shared" si="346"/>
        <v>4</v>
      </c>
      <c r="N1270" s="163">
        <f t="shared" si="347"/>
        <v>405.81818181818187</v>
      </c>
      <c r="O1270" s="1181"/>
      <c r="P1270" s="1181"/>
      <c r="Q1270" s="1181"/>
      <c r="R1270" s="1181"/>
      <c r="S1270" s="1181"/>
      <c r="T1270" s="1181"/>
      <c r="U1270" s="1181"/>
      <c r="V1270" s="1181"/>
      <c r="W1270" s="1181"/>
      <c r="X1270" s="1181"/>
      <c r="Y1270" s="1181"/>
      <c r="Z1270" s="2303"/>
      <c r="AA1270" s="211"/>
      <c r="AB1270" s="211"/>
      <c r="AC1270" s="211"/>
      <c r="AD1270" s="211"/>
      <c r="AE1270" s="3228"/>
      <c r="AF1270" s="2948"/>
    </row>
    <row r="1271" spans="1:32" ht="15" customHeight="1" x14ac:dyDescent="0.25">
      <c r="A1271" s="389" t="s">
        <v>105</v>
      </c>
      <c r="B1271" s="1773">
        <v>340</v>
      </c>
      <c r="C1271" s="177">
        <v>50</v>
      </c>
      <c r="D1271" s="141">
        <f t="shared" si="340"/>
        <v>46</v>
      </c>
      <c r="E1271" s="406">
        <v>204</v>
      </c>
      <c r="F1271" s="141">
        <f t="shared" si="341"/>
        <v>443.47826086956525</v>
      </c>
      <c r="G1271" s="255">
        <v>11</v>
      </c>
      <c r="H1271" s="154">
        <f t="shared" si="342"/>
        <v>10.5</v>
      </c>
      <c r="I1271" s="163">
        <f t="shared" si="343"/>
        <v>550</v>
      </c>
      <c r="J1271" s="163">
        <f t="shared" si="344"/>
        <v>506</v>
      </c>
      <c r="K1271" s="408">
        <v>2142</v>
      </c>
      <c r="L1271" s="163">
        <f t="shared" si="345"/>
        <v>423.32015810276681</v>
      </c>
      <c r="M1271" s="163">
        <f t="shared" si="346"/>
        <v>2</v>
      </c>
      <c r="N1271" s="163">
        <f t="shared" si="347"/>
        <v>1168.3636363636363</v>
      </c>
      <c r="O1271" s="1181"/>
      <c r="P1271" s="1181"/>
      <c r="Q1271" s="1181"/>
      <c r="R1271" s="1181"/>
      <c r="S1271" s="1181"/>
      <c r="T1271" s="1181"/>
      <c r="U1271" s="1181"/>
      <c r="V1271" s="1181"/>
      <c r="W1271" s="1181"/>
      <c r="X1271" s="1181"/>
      <c r="Y1271" s="1181"/>
      <c r="Z1271" s="2303"/>
      <c r="AA1271" s="211"/>
      <c r="AB1271" s="211"/>
      <c r="AC1271" s="211"/>
      <c r="AD1271" s="211"/>
      <c r="AE1271" s="3228"/>
      <c r="AF1271" s="2948"/>
    </row>
    <row r="1272" spans="1:32" ht="15" customHeight="1" x14ac:dyDescent="0.25">
      <c r="A1272" s="389" t="s">
        <v>99</v>
      </c>
      <c r="B1272" s="1773">
        <v>340</v>
      </c>
      <c r="C1272" s="177">
        <v>150</v>
      </c>
      <c r="D1272" s="141">
        <f t="shared" si="340"/>
        <v>138</v>
      </c>
      <c r="E1272" s="406">
        <v>112</v>
      </c>
      <c r="F1272" s="141">
        <f t="shared" si="341"/>
        <v>81.159420289855078</v>
      </c>
      <c r="G1272" s="255">
        <v>8.5</v>
      </c>
      <c r="H1272" s="154">
        <f t="shared" si="342"/>
        <v>11.053571428571429</v>
      </c>
      <c r="I1272" s="163">
        <f t="shared" si="343"/>
        <v>1275</v>
      </c>
      <c r="J1272" s="163">
        <f t="shared" si="344"/>
        <v>1173</v>
      </c>
      <c r="K1272" s="408">
        <v>1238</v>
      </c>
      <c r="L1272" s="163">
        <f t="shared" si="345"/>
        <v>105.54134697357205</v>
      </c>
      <c r="M1272" s="163">
        <f t="shared" si="346"/>
        <v>4</v>
      </c>
      <c r="N1272" s="163">
        <f t="shared" si="347"/>
        <v>337.63636363636363</v>
      </c>
      <c r="O1272" s="1181"/>
      <c r="P1272" s="1181"/>
      <c r="Q1272" s="1181"/>
      <c r="R1272" s="1181"/>
      <c r="S1272" s="1181"/>
      <c r="T1272" s="1181"/>
      <c r="U1272" s="1181"/>
      <c r="V1272" s="1181"/>
      <c r="W1272" s="1181"/>
      <c r="X1272" s="1181"/>
      <c r="Y1272" s="1181"/>
      <c r="Z1272" s="2303"/>
      <c r="AA1272" s="211"/>
      <c r="AB1272" s="211"/>
      <c r="AC1272" s="211"/>
      <c r="AD1272" s="211"/>
      <c r="AE1272" s="3228"/>
      <c r="AF1272" s="2948"/>
    </row>
    <row r="1273" spans="1:32" ht="15" customHeight="1" x14ac:dyDescent="0.25">
      <c r="A1273" s="1220" t="s">
        <v>143</v>
      </c>
      <c r="B1273" s="1774">
        <v>340</v>
      </c>
      <c r="C1273" s="1214">
        <v>120</v>
      </c>
      <c r="D1273" s="201">
        <f t="shared" si="340"/>
        <v>110</v>
      </c>
      <c r="E1273" s="413">
        <v>113</v>
      </c>
      <c r="F1273" s="201">
        <f t="shared" si="341"/>
        <v>102.72727272727273</v>
      </c>
      <c r="G1273" s="1222">
        <v>11.5</v>
      </c>
      <c r="H1273" s="400">
        <f t="shared" si="342"/>
        <v>12.336283185840708</v>
      </c>
      <c r="I1273" s="366">
        <f t="shared" si="343"/>
        <v>1380</v>
      </c>
      <c r="J1273" s="366">
        <f t="shared" si="344"/>
        <v>1265</v>
      </c>
      <c r="K1273" s="410">
        <v>1394</v>
      </c>
      <c r="L1273" s="366">
        <f t="shared" si="345"/>
        <v>110.19762845849803</v>
      </c>
      <c r="M1273" s="366">
        <f t="shared" si="346"/>
        <v>4</v>
      </c>
      <c r="N1273" s="366">
        <f t="shared" si="347"/>
        <v>380.18181818181819</v>
      </c>
      <c r="O1273" s="1183"/>
      <c r="P1273" s="1183"/>
      <c r="Q1273" s="1183"/>
      <c r="R1273" s="1183"/>
      <c r="S1273" s="1183"/>
      <c r="T1273" s="1183"/>
      <c r="U1273" s="1183"/>
      <c r="V1273" s="1183"/>
      <c r="W1273" s="1183"/>
      <c r="X1273" s="1183"/>
      <c r="Y1273" s="1183"/>
      <c r="Z1273" s="2304"/>
      <c r="AA1273" s="2317"/>
      <c r="AB1273" s="2317"/>
      <c r="AC1273" s="2317"/>
      <c r="AD1273" s="2317"/>
      <c r="AE1273" s="3229"/>
      <c r="AF1273" s="2949"/>
    </row>
    <row r="1274" spans="1:32" s="405" customFormat="1" ht="15" customHeight="1" x14ac:dyDescent="0.25">
      <c r="A1274" s="1574" t="s">
        <v>7</v>
      </c>
      <c r="B1274" s="1574"/>
      <c r="C1274" s="1428">
        <f>SUM(C1262:C1273)</f>
        <v>4024</v>
      </c>
      <c r="D1274" s="1428">
        <f>SUM(D1262:D1273)</f>
        <v>3689</v>
      </c>
      <c r="E1274" s="1428">
        <f>SUM(E1262:E1273)</f>
        <v>4033</v>
      </c>
      <c r="F1274" s="1428">
        <f>E1274/D1274*100</f>
        <v>109.32502033071295</v>
      </c>
      <c r="G1274" s="1452">
        <f>IF(C1274=0,0,I1274/C1274)</f>
        <v>10.223906560636182</v>
      </c>
      <c r="H1274" s="1452">
        <f t="shared" si="342"/>
        <v>10.099181750557896</v>
      </c>
      <c r="I1274" s="1576">
        <f>SUM(I1262:I1273)</f>
        <v>41141</v>
      </c>
      <c r="J1274" s="1576">
        <f>SUM(J1262:J1273)</f>
        <v>37715</v>
      </c>
      <c r="K1274" s="1576">
        <f>SUM(K1262:K1273)</f>
        <v>40730</v>
      </c>
      <c r="L1274" s="1455">
        <f t="shared" si="345"/>
        <v>107.99416677714437</v>
      </c>
      <c r="M1274" s="1532">
        <f>SUM(M1262:M1273)</f>
        <v>121</v>
      </c>
      <c r="N1274" s="1455">
        <f t="shared" si="347"/>
        <v>367.21262208865517</v>
      </c>
      <c r="O1274" s="531">
        <v>195706.18547744004</v>
      </c>
      <c r="P1274" s="531">
        <v>195844.89404744</v>
      </c>
      <c r="Q1274" s="531">
        <v>195844.89404744</v>
      </c>
      <c r="R1274" s="531">
        <v>195844.89404744</v>
      </c>
      <c r="S1274" s="531">
        <v>195844.89404744</v>
      </c>
      <c r="T1274" s="531">
        <v>195844.89404744</v>
      </c>
      <c r="U1274" s="531">
        <v>194784.38276120002</v>
      </c>
      <c r="V1274" s="531">
        <v>194784.38276120002</v>
      </c>
      <c r="W1274" s="531">
        <v>194784.38276120002</v>
      </c>
      <c r="X1274" s="531">
        <v>194525.53764656003</v>
      </c>
      <c r="Y1274" s="531">
        <v>194525.53764656003</v>
      </c>
      <c r="Z1274" s="2305">
        <f>O1274/12*$A$4+(P1274-O1274)/11*10+(Q1274-P1274)/10*9+(R1274-Q1274)/9*8+(S1274-R1274)/8*7+(T1274-S1274)/7*6+(U1274-T1274)/6*5+(V1274-U1274)/5*4+(W1274-V1274)/4*3+(X1274-W1274)/3*2+(Y1274-X1274)/2*1</f>
        <v>178467.11257269338</v>
      </c>
      <c r="AA1274" s="1353">
        <f>AE1274-AC1274</f>
        <v>179178.73738999997</v>
      </c>
      <c r="AB1274" s="1353">
        <f>AA1274-Z1274</f>
        <v>711.62481730658328</v>
      </c>
      <c r="AC1274" s="1353">
        <v>-435.23169999999993</v>
      </c>
      <c r="AD1274" s="1353"/>
      <c r="AE1274" s="3230">
        <v>178743.50568999996</v>
      </c>
      <c r="AF1274" s="2950"/>
    </row>
    <row r="1275" spans="1:32" s="405" customFormat="1" ht="35.25" customHeight="1" x14ac:dyDescent="0.25">
      <c r="A1275" s="1431" t="s">
        <v>309</v>
      </c>
      <c r="B1275" s="2843"/>
      <c r="C1275" s="1432">
        <v>347</v>
      </c>
      <c r="D1275" s="1433">
        <f t="shared" si="340"/>
        <v>318</v>
      </c>
      <c r="E1275" s="1432">
        <v>342</v>
      </c>
      <c r="F1275" s="1434">
        <f>E1275/D1275*100</f>
        <v>107.54716981132076</v>
      </c>
      <c r="G1275" s="1435"/>
      <c r="H1275" s="1435"/>
      <c r="I1275" s="1744"/>
      <c r="J1275" s="1744"/>
      <c r="K1275" s="1744"/>
      <c r="L1275" s="1458"/>
      <c r="M1275" s="1552"/>
      <c r="N1275" s="1458"/>
      <c r="O1275" s="1438">
        <v>53968.012999999999</v>
      </c>
      <c r="P1275" s="1438">
        <v>53968.012999999999</v>
      </c>
      <c r="Q1275" s="1438">
        <v>53968.012999999999</v>
      </c>
      <c r="R1275" s="1438">
        <v>53968.012999999999</v>
      </c>
      <c r="S1275" s="1438">
        <v>53968.012999999999</v>
      </c>
      <c r="T1275" s="1438">
        <v>53968.012999999999</v>
      </c>
      <c r="U1275" s="1438">
        <v>53968.012999999999</v>
      </c>
      <c r="V1275" s="1438">
        <v>53968.012999999999</v>
      </c>
      <c r="W1275" s="1438">
        <v>53968.012999999999</v>
      </c>
      <c r="X1275" s="1438">
        <v>53968.012999999999</v>
      </c>
      <c r="Y1275" s="1438">
        <v>53968.012999999999</v>
      </c>
      <c r="Z1275" s="1438">
        <f>Y1275/12*$A$4</f>
        <v>49470.678583333334</v>
      </c>
      <c r="AA1275" s="2318">
        <f>AE1275-AC1275</f>
        <v>52756.129799999995</v>
      </c>
      <c r="AB1275" s="2318">
        <f>AA1275-Z1275</f>
        <v>3285.4512166666609</v>
      </c>
      <c r="AC1275" s="2318">
        <v>0</v>
      </c>
      <c r="AD1275" s="2318"/>
      <c r="AE1275" s="3231">
        <v>52756.129799999995</v>
      </c>
      <c r="AF1275" s="2951"/>
    </row>
    <row r="1276" spans="1:32" ht="15" customHeight="1" x14ac:dyDescent="0.25">
      <c r="A1276" s="760" t="s">
        <v>340</v>
      </c>
      <c r="B1276" s="2805"/>
      <c r="C1276" s="140"/>
      <c r="D1276" s="140"/>
      <c r="E1276" s="409"/>
      <c r="F1276" s="140"/>
      <c r="G1276" s="50"/>
      <c r="H1276" s="50"/>
      <c r="I1276" s="38"/>
      <c r="J1276" s="38"/>
      <c r="K1276" s="640"/>
      <c r="L1276" s="38"/>
      <c r="M1276" s="38"/>
      <c r="N1276" s="38"/>
      <c r="O1276" s="1181"/>
      <c r="P1276" s="1181"/>
      <c r="Q1276" s="1181"/>
      <c r="R1276" s="1181"/>
      <c r="S1276" s="1181"/>
      <c r="T1276" s="1181"/>
      <c r="U1276" s="1181"/>
      <c r="V1276" s="1181"/>
      <c r="W1276" s="1181"/>
      <c r="X1276" s="1181"/>
      <c r="Y1276" s="1181"/>
      <c r="Z1276" s="2303"/>
      <c r="AA1276" s="211"/>
      <c r="AB1276" s="211"/>
      <c r="AC1276" s="211"/>
      <c r="AD1276" s="211"/>
      <c r="AE1276" s="3228"/>
      <c r="AF1276" s="2952"/>
    </row>
    <row r="1277" spans="1:32" ht="15" customHeight="1" x14ac:dyDescent="0.25">
      <c r="A1277" s="288" t="s">
        <v>458</v>
      </c>
      <c r="B1277" s="522"/>
      <c r="C1277" s="53">
        <f>C1278+C1279+C1280+C1281</f>
        <v>1749</v>
      </c>
      <c r="D1277" s="53">
        <f>D1278+D1279+D1280+D1281</f>
        <v>1604</v>
      </c>
      <c r="E1277" s="53">
        <f>E1278+E1279+E1280+E1281</f>
        <v>2487</v>
      </c>
      <c r="F1277" s="53">
        <f>E1277/D1277*100</f>
        <v>155.04987531172071</v>
      </c>
      <c r="G1277" s="56"/>
      <c r="H1277" s="56"/>
      <c r="I1277" s="55"/>
      <c r="J1277" s="55"/>
      <c r="K1277" s="519"/>
      <c r="L1277" s="55"/>
      <c r="M1277" s="55"/>
      <c r="N1277" s="55"/>
      <c r="O1277" s="1181"/>
      <c r="P1277" s="1181"/>
      <c r="Q1277" s="1181"/>
      <c r="R1277" s="1181"/>
      <c r="S1277" s="1181"/>
      <c r="T1277" s="1181"/>
      <c r="U1277" s="1181"/>
      <c r="V1277" s="1181"/>
      <c r="W1277" s="1181"/>
      <c r="X1277" s="1181"/>
      <c r="Y1277" s="1181"/>
      <c r="Z1277" s="2303"/>
      <c r="AA1277" s="211"/>
      <c r="AB1277" s="211"/>
      <c r="AC1277" s="211"/>
      <c r="AD1277" s="211"/>
      <c r="AE1277" s="3228"/>
      <c r="AF1277" s="3064"/>
    </row>
    <row r="1278" spans="1:32" ht="15" customHeight="1" x14ac:dyDescent="0.25">
      <c r="A1278" s="288" t="s">
        <v>341</v>
      </c>
      <c r="B1278" s="522"/>
      <c r="C1278" s="53"/>
      <c r="D1278" s="141">
        <f t="shared" ref="D1278:D1294" si="348">ROUND(C1278/12*$A$4,0)</f>
        <v>0</v>
      </c>
      <c r="E1278" s="503"/>
      <c r="F1278" s="53"/>
      <c r="G1278" s="56"/>
      <c r="H1278" s="56"/>
      <c r="I1278" s="55"/>
      <c r="J1278" s="55"/>
      <c r="K1278" s="519"/>
      <c r="L1278" s="55"/>
      <c r="M1278" s="55"/>
      <c r="N1278" s="55"/>
      <c r="O1278" s="1181"/>
      <c r="P1278" s="1181"/>
      <c r="Q1278" s="1181"/>
      <c r="R1278" s="1181"/>
      <c r="S1278" s="1181"/>
      <c r="T1278" s="1181"/>
      <c r="U1278" s="1181"/>
      <c r="V1278" s="1181"/>
      <c r="W1278" s="1181"/>
      <c r="X1278" s="1181"/>
      <c r="Y1278" s="1181"/>
      <c r="Z1278" s="2303"/>
      <c r="AA1278" s="211"/>
      <c r="AB1278" s="211"/>
      <c r="AC1278" s="211"/>
      <c r="AD1278" s="211"/>
      <c r="AE1278" s="3228"/>
      <c r="AF1278" s="3065"/>
    </row>
    <row r="1279" spans="1:32" ht="35.1" customHeight="1" x14ac:dyDescent="0.25">
      <c r="A1279" s="288" t="s">
        <v>342</v>
      </c>
      <c r="B1279" s="522"/>
      <c r="C1279" s="53">
        <v>220</v>
      </c>
      <c r="D1279" s="141">
        <f t="shared" si="348"/>
        <v>202</v>
      </c>
      <c r="E1279" s="503">
        <v>208</v>
      </c>
      <c r="F1279" s="53">
        <f>E1279/D1279*100</f>
        <v>102.97029702970298</v>
      </c>
      <c r="G1279" s="56"/>
      <c r="H1279" s="56"/>
      <c r="I1279" s="55"/>
      <c r="J1279" s="55"/>
      <c r="K1279" s="519"/>
      <c r="L1279" s="55"/>
      <c r="M1279" s="55"/>
      <c r="N1279" s="55"/>
      <c r="O1279" s="1181"/>
      <c r="P1279" s="1181"/>
      <c r="Q1279" s="1181"/>
      <c r="R1279" s="1181"/>
      <c r="S1279" s="1181"/>
      <c r="T1279" s="1181"/>
      <c r="U1279" s="1181"/>
      <c r="V1279" s="1181"/>
      <c r="W1279" s="1181"/>
      <c r="X1279" s="1181"/>
      <c r="Y1279" s="1181"/>
      <c r="Z1279" s="2303"/>
      <c r="AA1279" s="211"/>
      <c r="AB1279" s="211"/>
      <c r="AC1279" s="211"/>
      <c r="AD1279" s="211"/>
      <c r="AE1279" s="3228"/>
      <c r="AF1279" s="3065"/>
    </row>
    <row r="1280" spans="1:32" ht="35.1" customHeight="1" x14ac:dyDescent="0.25">
      <c r="A1280" s="288" t="s">
        <v>343</v>
      </c>
      <c r="B1280" s="522"/>
      <c r="C1280" s="53"/>
      <c r="D1280" s="141">
        <f t="shared" si="348"/>
        <v>0</v>
      </c>
      <c r="E1280" s="503"/>
      <c r="F1280" s="53"/>
      <c r="G1280" s="56"/>
      <c r="H1280" s="56"/>
      <c r="I1280" s="55"/>
      <c r="J1280" s="55"/>
      <c r="K1280" s="519"/>
      <c r="L1280" s="55"/>
      <c r="M1280" s="55"/>
      <c r="N1280" s="55"/>
      <c r="O1280" s="1181"/>
      <c r="P1280" s="1181"/>
      <c r="Q1280" s="1181"/>
      <c r="R1280" s="1181"/>
      <c r="S1280" s="1181"/>
      <c r="T1280" s="1181"/>
      <c r="U1280" s="1181"/>
      <c r="V1280" s="1181"/>
      <c r="W1280" s="1181"/>
      <c r="X1280" s="1181"/>
      <c r="Y1280" s="1181"/>
      <c r="Z1280" s="2303"/>
      <c r="AA1280" s="211"/>
      <c r="AB1280" s="211"/>
      <c r="AC1280" s="211"/>
      <c r="AD1280" s="211"/>
      <c r="AE1280" s="3228"/>
      <c r="AF1280" s="3065"/>
    </row>
    <row r="1281" spans="1:120" ht="19.5" customHeight="1" x14ac:dyDescent="0.25">
      <c r="A1281" s="288" t="s">
        <v>344</v>
      </c>
      <c r="B1281" s="522"/>
      <c r="C1281" s="53">
        <v>1529</v>
      </c>
      <c r="D1281" s="141">
        <f t="shared" si="348"/>
        <v>1402</v>
      </c>
      <c r="E1281" s="503">
        <v>2279</v>
      </c>
      <c r="F1281" s="53">
        <f>E1281/D1281*100</f>
        <v>162.55349500713268</v>
      </c>
      <c r="G1281" s="56"/>
      <c r="H1281" s="56"/>
      <c r="I1281" s="55"/>
      <c r="J1281" s="55"/>
      <c r="K1281" s="519"/>
      <c r="L1281" s="55"/>
      <c r="M1281" s="55"/>
      <c r="N1281" s="55"/>
      <c r="O1281" s="1181"/>
      <c r="P1281" s="1181"/>
      <c r="Q1281" s="1181"/>
      <c r="R1281" s="1181"/>
      <c r="S1281" s="1181"/>
      <c r="T1281" s="1181"/>
      <c r="U1281" s="1181"/>
      <c r="V1281" s="1181"/>
      <c r="W1281" s="1181"/>
      <c r="X1281" s="1181"/>
      <c r="Y1281" s="1181"/>
      <c r="Z1281" s="2303"/>
      <c r="AA1281" s="211"/>
      <c r="AB1281" s="211"/>
      <c r="AC1281" s="211"/>
      <c r="AD1281" s="211"/>
      <c r="AE1281" s="3228"/>
      <c r="AF1281" s="3065"/>
    </row>
    <row r="1282" spans="1:120" ht="21.75" customHeight="1" x14ac:dyDescent="0.25">
      <c r="A1282" s="288" t="s">
        <v>457</v>
      </c>
      <c r="B1282" s="522"/>
      <c r="C1282" s="53">
        <v>5000</v>
      </c>
      <c r="D1282" s="141">
        <f t="shared" si="348"/>
        <v>4583</v>
      </c>
      <c r="E1282" s="503">
        <f>928+E1283/4/3.2</f>
        <v>1029.5234375</v>
      </c>
      <c r="F1282" s="53">
        <f>E1282/D1282*100</f>
        <v>22.463963288239146</v>
      </c>
      <c r="G1282" s="56"/>
      <c r="H1282" s="56"/>
      <c r="I1282" s="55"/>
      <c r="J1282" s="55"/>
      <c r="K1282" s="519"/>
      <c r="L1282" s="55"/>
      <c r="M1282" s="55"/>
      <c r="N1282" s="55"/>
      <c r="O1282" s="1181"/>
      <c r="P1282" s="1181"/>
      <c r="Q1282" s="1181"/>
      <c r="R1282" s="1181"/>
      <c r="S1282" s="1181"/>
      <c r="T1282" s="1181"/>
      <c r="U1282" s="1181"/>
      <c r="V1282" s="1181"/>
      <c r="W1282" s="1181"/>
      <c r="X1282" s="1181"/>
      <c r="Y1282" s="1181"/>
      <c r="Z1282" s="2303"/>
      <c r="AA1282" s="211"/>
      <c r="AB1282" s="211"/>
      <c r="AC1282" s="211"/>
      <c r="AD1282" s="211"/>
      <c r="AE1282" s="3228"/>
      <c r="AF1282" s="3065"/>
    </row>
    <row r="1283" spans="1:120" ht="15.75" customHeight="1" x14ac:dyDescent="0.25">
      <c r="A1283" s="501" t="s">
        <v>336</v>
      </c>
      <c r="B1283" s="522"/>
      <c r="C1283" s="53">
        <v>2000</v>
      </c>
      <c r="D1283" s="141">
        <f t="shared" si="348"/>
        <v>1833</v>
      </c>
      <c r="E1283" s="503">
        <v>1299.5</v>
      </c>
      <c r="F1283" s="53">
        <f>E1283/D1283*100</f>
        <v>70.894708128750679</v>
      </c>
      <c r="G1283" s="56"/>
      <c r="H1283" s="56"/>
      <c r="I1283" s="55"/>
      <c r="J1283" s="55"/>
      <c r="K1283" s="519"/>
      <c r="L1283" s="55"/>
      <c r="M1283" s="55"/>
      <c r="N1283" s="55"/>
      <c r="O1283" s="1181"/>
      <c r="P1283" s="1181"/>
      <c r="Q1283" s="1181"/>
      <c r="R1283" s="1181"/>
      <c r="S1283" s="1181"/>
      <c r="T1283" s="1181"/>
      <c r="U1283" s="1181"/>
      <c r="V1283" s="1181"/>
      <c r="W1283" s="1181"/>
      <c r="X1283" s="1181"/>
      <c r="Y1283" s="1181"/>
      <c r="Z1283" s="2303"/>
      <c r="AA1283" s="211"/>
      <c r="AB1283" s="211"/>
      <c r="AC1283" s="211"/>
      <c r="AD1283" s="211"/>
      <c r="AE1283" s="3228"/>
      <c r="AF1283" s="3065"/>
    </row>
    <row r="1284" spans="1:120" s="98" customFormat="1" ht="30" customHeight="1" x14ac:dyDescent="0.2">
      <c r="A1284" s="293" t="s">
        <v>183</v>
      </c>
      <c r="B1284" s="508"/>
      <c r="C1284" s="57">
        <f>SUM(C1277+C1282*3.2)</f>
        <v>17749</v>
      </c>
      <c r="D1284" s="57">
        <f>SUM(D1277+D1282*3.2)</f>
        <v>16269.6</v>
      </c>
      <c r="E1284" s="57">
        <f>SUM(E1277+E1282*3.2)</f>
        <v>5781.4750000000004</v>
      </c>
      <c r="F1284" s="57">
        <f>E1284/D1284*100</f>
        <v>35.535446476864827</v>
      </c>
      <c r="G1284" s="56"/>
      <c r="H1284" s="56"/>
      <c r="I1284" s="55"/>
      <c r="J1284" s="55"/>
      <c r="K1284" s="519"/>
      <c r="L1284" s="55"/>
      <c r="M1284" s="55"/>
      <c r="N1284" s="55"/>
      <c r="O1284" s="1181"/>
      <c r="P1284" s="1181"/>
      <c r="Q1284" s="1181"/>
      <c r="R1284" s="1181"/>
      <c r="S1284" s="1181"/>
      <c r="T1284" s="1181"/>
      <c r="U1284" s="1181"/>
      <c r="V1284" s="1181"/>
      <c r="W1284" s="1181"/>
      <c r="X1284" s="1181"/>
      <c r="Y1284" s="1181"/>
      <c r="Z1284" s="2303"/>
      <c r="AA1284" s="211"/>
      <c r="AB1284" s="211"/>
      <c r="AC1284" s="211"/>
      <c r="AD1284" s="211"/>
      <c r="AE1284" s="3228"/>
      <c r="AF1284" s="3066"/>
      <c r="AG1284" s="412"/>
      <c r="AH1284" s="412"/>
      <c r="AI1284" s="412"/>
      <c r="AJ1284" s="412"/>
      <c r="AK1284" s="412"/>
      <c r="AL1284" s="412"/>
      <c r="AM1284" s="412"/>
      <c r="AN1284" s="412"/>
      <c r="AO1284" s="412"/>
      <c r="AP1284" s="412"/>
      <c r="AQ1284" s="412"/>
      <c r="AR1284" s="412"/>
      <c r="AS1284" s="412"/>
      <c r="AT1284" s="412"/>
      <c r="AU1284" s="412"/>
      <c r="AV1284" s="412"/>
      <c r="AW1284" s="412"/>
      <c r="AX1284" s="412"/>
      <c r="AY1284" s="412"/>
      <c r="AZ1284" s="412"/>
      <c r="BA1284" s="412"/>
      <c r="BB1284" s="412"/>
      <c r="BC1284" s="412"/>
      <c r="BD1284" s="412"/>
      <c r="BE1284" s="412"/>
      <c r="BF1284" s="412"/>
      <c r="BG1284" s="412"/>
      <c r="BH1284" s="412"/>
      <c r="BI1284" s="412"/>
      <c r="BJ1284" s="412"/>
      <c r="BK1284" s="412"/>
      <c r="BL1284" s="412"/>
      <c r="BM1284" s="412"/>
      <c r="BN1284" s="412"/>
      <c r="BO1284" s="412"/>
      <c r="BP1284" s="412"/>
      <c r="BQ1284" s="412"/>
      <c r="BR1284" s="412"/>
      <c r="BS1284" s="412"/>
      <c r="BT1284" s="412"/>
      <c r="BU1284" s="412"/>
      <c r="BV1284" s="412"/>
      <c r="BW1284" s="412"/>
      <c r="BX1284" s="412"/>
      <c r="BY1284" s="412"/>
      <c r="BZ1284" s="412"/>
      <c r="CA1284" s="412"/>
      <c r="CB1284" s="412"/>
      <c r="CC1284" s="412"/>
      <c r="CD1284" s="412"/>
      <c r="CE1284" s="412"/>
      <c r="CF1284" s="412"/>
      <c r="CG1284" s="412"/>
      <c r="CH1284" s="412"/>
      <c r="CI1284" s="412"/>
      <c r="CJ1284" s="412"/>
      <c r="CK1284" s="412"/>
      <c r="CL1284" s="412"/>
      <c r="CM1284" s="412"/>
      <c r="CN1284" s="412"/>
      <c r="CO1284" s="412"/>
      <c r="CP1284" s="412"/>
      <c r="CQ1284" s="412"/>
      <c r="CR1284" s="412"/>
      <c r="CS1284" s="412"/>
      <c r="CT1284" s="412"/>
      <c r="CU1284" s="412"/>
      <c r="CV1284" s="412"/>
      <c r="CW1284" s="412"/>
      <c r="CX1284" s="412"/>
      <c r="CY1284" s="412"/>
      <c r="CZ1284" s="412"/>
      <c r="DA1284" s="412"/>
      <c r="DB1284" s="412"/>
      <c r="DC1284" s="412"/>
      <c r="DD1284" s="412"/>
      <c r="DE1284" s="412"/>
      <c r="DF1284" s="412"/>
      <c r="DG1284" s="412"/>
      <c r="DH1284" s="412"/>
      <c r="DI1284" s="412"/>
      <c r="DJ1284" s="412"/>
      <c r="DK1284" s="412"/>
      <c r="DL1284" s="412"/>
      <c r="DM1284" s="412"/>
      <c r="DN1284" s="412"/>
      <c r="DO1284" s="412"/>
      <c r="DP1284" s="412"/>
    </row>
    <row r="1285" spans="1:120" ht="28.5" customHeight="1" x14ac:dyDescent="0.25">
      <c r="A1285" s="754" t="s">
        <v>345</v>
      </c>
      <c r="B1285" s="522"/>
      <c r="C1285" s="53"/>
      <c r="D1285" s="141"/>
      <c r="E1285" s="503"/>
      <c r="F1285" s="53"/>
      <c r="G1285" s="56"/>
      <c r="H1285" s="56"/>
      <c r="I1285" s="55"/>
      <c r="J1285" s="55"/>
      <c r="K1285" s="519"/>
      <c r="L1285" s="55"/>
      <c r="M1285" s="55"/>
      <c r="N1285" s="55"/>
      <c r="O1285" s="1181"/>
      <c r="P1285" s="1181"/>
      <c r="Q1285" s="1181"/>
      <c r="R1285" s="1181"/>
      <c r="S1285" s="1181"/>
      <c r="T1285" s="1181"/>
      <c r="U1285" s="1181"/>
      <c r="V1285" s="1181"/>
      <c r="W1285" s="1181"/>
      <c r="X1285" s="1181"/>
      <c r="Y1285" s="1181"/>
      <c r="Z1285" s="2303"/>
      <c r="AA1285" s="211"/>
      <c r="AB1285" s="211"/>
      <c r="AC1285" s="211"/>
      <c r="AD1285" s="211"/>
      <c r="AE1285" s="3228"/>
      <c r="AF1285" s="3065"/>
    </row>
    <row r="1286" spans="1:120" ht="15" customHeight="1" x14ac:dyDescent="0.25">
      <c r="A1286" s="288" t="s">
        <v>217</v>
      </c>
      <c r="B1286" s="522"/>
      <c r="C1286" s="53">
        <f>SUM(C1288,C1291,C1293)</f>
        <v>1875</v>
      </c>
      <c r="D1286" s="53">
        <f>SUM(D1288,D1291,D1293)</f>
        <v>1718</v>
      </c>
      <c r="E1286" s="53">
        <f>SUM(E1288,E1291,E1293)</f>
        <v>3105</v>
      </c>
      <c r="F1286" s="53">
        <f>E1286/D1286*100</f>
        <v>180.73341094295691</v>
      </c>
      <c r="G1286" s="56"/>
      <c r="H1286" s="56"/>
      <c r="I1286" s="55"/>
      <c r="J1286" s="55"/>
      <c r="K1286" s="519"/>
      <c r="L1286" s="55"/>
      <c r="M1286" s="55"/>
      <c r="N1286" s="55"/>
      <c r="O1286" s="1181"/>
      <c r="P1286" s="1181"/>
      <c r="Q1286" s="1181"/>
      <c r="R1286" s="1181"/>
      <c r="S1286" s="1181"/>
      <c r="T1286" s="1181"/>
      <c r="U1286" s="1181"/>
      <c r="V1286" s="1181"/>
      <c r="W1286" s="1181"/>
      <c r="X1286" s="1181"/>
      <c r="Y1286" s="1181"/>
      <c r="Z1286" s="2303"/>
      <c r="AA1286" s="211"/>
      <c r="AB1286" s="211"/>
      <c r="AC1286" s="211"/>
      <c r="AD1286" s="211"/>
      <c r="AE1286" s="3228"/>
      <c r="AF1286" s="3064"/>
    </row>
    <row r="1287" spans="1:120" ht="15" customHeight="1" x14ac:dyDescent="0.25">
      <c r="A1287" s="288" t="s">
        <v>341</v>
      </c>
      <c r="B1287" s="522"/>
      <c r="C1287" s="53"/>
      <c r="D1287" s="141"/>
      <c r="E1287" s="503"/>
      <c r="F1287" s="53"/>
      <c r="G1287" s="56"/>
      <c r="H1287" s="56"/>
      <c r="I1287" s="55"/>
      <c r="J1287" s="55"/>
      <c r="K1287" s="519"/>
      <c r="L1287" s="55"/>
      <c r="M1287" s="55"/>
      <c r="N1287" s="55"/>
      <c r="O1287" s="1181"/>
      <c r="P1287" s="1181"/>
      <c r="Q1287" s="1181"/>
      <c r="R1287" s="1181"/>
      <c r="S1287" s="1181"/>
      <c r="T1287" s="1181"/>
      <c r="U1287" s="1181"/>
      <c r="V1287" s="1181"/>
      <c r="W1287" s="1181"/>
      <c r="X1287" s="1181"/>
      <c r="Y1287" s="1181"/>
      <c r="Z1287" s="2303"/>
      <c r="AA1287" s="211"/>
      <c r="AB1287" s="211"/>
      <c r="AC1287" s="211"/>
      <c r="AD1287" s="211"/>
      <c r="AE1287" s="3228"/>
      <c r="AF1287" s="3065"/>
    </row>
    <row r="1288" spans="1:120" ht="30" customHeight="1" x14ac:dyDescent="0.25">
      <c r="A1288" s="296" t="s">
        <v>346</v>
      </c>
      <c r="B1288" s="522"/>
      <c r="C1288" s="53">
        <f>SUM(C1289:C1290)</f>
        <v>499</v>
      </c>
      <c r="D1288" s="53">
        <f>SUM(D1289:D1290)</f>
        <v>457</v>
      </c>
      <c r="E1288" s="53">
        <f>SUM(E1289:E1290)</f>
        <v>84</v>
      </c>
      <c r="F1288" s="53">
        <f t="shared" ref="F1288:F1294" si="349">E1288/D1288*100</f>
        <v>18.380743982494529</v>
      </c>
      <c r="G1288" s="56"/>
      <c r="H1288" s="56"/>
      <c r="I1288" s="55"/>
      <c r="J1288" s="55"/>
      <c r="K1288" s="519"/>
      <c r="L1288" s="55"/>
      <c r="M1288" s="55"/>
      <c r="N1288" s="55"/>
      <c r="O1288" s="1181"/>
      <c r="P1288" s="1181"/>
      <c r="Q1288" s="1181"/>
      <c r="R1288" s="1181"/>
      <c r="S1288" s="1181"/>
      <c r="T1288" s="1181"/>
      <c r="U1288" s="1181"/>
      <c r="V1288" s="1181"/>
      <c r="W1288" s="1181"/>
      <c r="X1288" s="1181"/>
      <c r="Y1288" s="1181"/>
      <c r="Z1288" s="2303"/>
      <c r="AA1288" s="211"/>
      <c r="AB1288" s="211"/>
      <c r="AC1288" s="211"/>
      <c r="AD1288" s="211"/>
      <c r="AE1288" s="3228"/>
      <c r="AF1288" s="3064"/>
    </row>
    <row r="1289" spans="1:120" ht="27" customHeight="1" x14ac:dyDescent="0.25">
      <c r="A1289" s="288" t="s">
        <v>347</v>
      </c>
      <c r="B1289" s="522"/>
      <c r="C1289" s="53">
        <v>383</v>
      </c>
      <c r="D1289" s="141">
        <f t="shared" si="348"/>
        <v>351</v>
      </c>
      <c r="E1289" s="503">
        <v>84</v>
      </c>
      <c r="F1289" s="53">
        <f t="shared" si="349"/>
        <v>23.931623931623932</v>
      </c>
      <c r="G1289" s="56"/>
      <c r="H1289" s="56"/>
      <c r="I1289" s="55"/>
      <c r="J1289" s="55"/>
      <c r="K1289" s="519"/>
      <c r="L1289" s="55"/>
      <c r="M1289" s="55"/>
      <c r="N1289" s="55"/>
      <c r="O1289" s="1181"/>
      <c r="P1289" s="1181"/>
      <c r="Q1289" s="1181"/>
      <c r="R1289" s="1181"/>
      <c r="S1289" s="1181"/>
      <c r="T1289" s="1181"/>
      <c r="U1289" s="1181"/>
      <c r="V1289" s="1181"/>
      <c r="W1289" s="1181"/>
      <c r="X1289" s="1181"/>
      <c r="Y1289" s="1181"/>
      <c r="Z1289" s="2303"/>
      <c r="AA1289" s="211"/>
      <c r="AB1289" s="211"/>
      <c r="AC1289" s="211"/>
      <c r="AD1289" s="211"/>
      <c r="AE1289" s="3228"/>
      <c r="AF1289" s="3065"/>
    </row>
    <row r="1290" spans="1:120" ht="30" customHeight="1" x14ac:dyDescent="0.25">
      <c r="A1290" s="288" t="s">
        <v>348</v>
      </c>
      <c r="B1290" s="522"/>
      <c r="C1290" s="53">
        <v>116</v>
      </c>
      <c r="D1290" s="141">
        <f t="shared" si="348"/>
        <v>106</v>
      </c>
      <c r="E1290" s="503">
        <v>0</v>
      </c>
      <c r="F1290" s="53">
        <f t="shared" si="349"/>
        <v>0</v>
      </c>
      <c r="G1290" s="56"/>
      <c r="H1290" s="56"/>
      <c r="I1290" s="55"/>
      <c r="J1290" s="55"/>
      <c r="K1290" s="519"/>
      <c r="L1290" s="55"/>
      <c r="M1290" s="55"/>
      <c r="N1290" s="55"/>
      <c r="O1290" s="1181"/>
      <c r="P1290" s="1181"/>
      <c r="Q1290" s="1181"/>
      <c r="R1290" s="1181"/>
      <c r="S1290" s="1181"/>
      <c r="T1290" s="1181"/>
      <c r="U1290" s="1181"/>
      <c r="V1290" s="1181"/>
      <c r="W1290" s="1181"/>
      <c r="X1290" s="1181"/>
      <c r="Y1290" s="1181"/>
      <c r="Z1290" s="2303"/>
      <c r="AA1290" s="211"/>
      <c r="AB1290" s="211"/>
      <c r="AC1290" s="211"/>
      <c r="AD1290" s="211"/>
      <c r="AE1290" s="3228"/>
      <c r="AF1290" s="3065"/>
    </row>
    <row r="1291" spans="1:120" ht="45" customHeight="1" x14ac:dyDescent="0.25">
      <c r="A1291" s="296" t="s">
        <v>349</v>
      </c>
      <c r="B1291" s="522"/>
      <c r="C1291" s="53">
        <f>SUM(C1292)</f>
        <v>476</v>
      </c>
      <c r="D1291" s="53">
        <f>SUM(D1292)</f>
        <v>436</v>
      </c>
      <c r="E1291" s="53">
        <f>SUM(E1292)</f>
        <v>254</v>
      </c>
      <c r="F1291" s="53">
        <f t="shared" si="349"/>
        <v>58.256880733944946</v>
      </c>
      <c r="G1291" s="56"/>
      <c r="H1291" s="56"/>
      <c r="I1291" s="55"/>
      <c r="J1291" s="55"/>
      <c r="K1291" s="519"/>
      <c r="L1291" s="55"/>
      <c r="M1291" s="55"/>
      <c r="N1291" s="55"/>
      <c r="O1291" s="1181"/>
      <c r="P1291" s="1181"/>
      <c r="Q1291" s="1181"/>
      <c r="R1291" s="1181"/>
      <c r="S1291" s="1181"/>
      <c r="T1291" s="1181"/>
      <c r="U1291" s="1181"/>
      <c r="V1291" s="1181"/>
      <c r="W1291" s="1181"/>
      <c r="X1291" s="1181"/>
      <c r="Y1291" s="1181"/>
      <c r="Z1291" s="2303"/>
      <c r="AA1291" s="211"/>
      <c r="AB1291" s="211"/>
      <c r="AC1291" s="211"/>
      <c r="AD1291" s="211"/>
      <c r="AE1291" s="3228"/>
      <c r="AF1291" s="3064"/>
    </row>
    <row r="1292" spans="1:120" ht="30" customHeight="1" x14ac:dyDescent="0.25">
      <c r="A1292" s="288" t="s">
        <v>350</v>
      </c>
      <c r="B1292" s="522"/>
      <c r="C1292" s="53">
        <v>476</v>
      </c>
      <c r="D1292" s="141">
        <f t="shared" si="348"/>
        <v>436</v>
      </c>
      <c r="E1292" s="503">
        <v>254</v>
      </c>
      <c r="F1292" s="53">
        <f t="shared" si="349"/>
        <v>58.256880733944946</v>
      </c>
      <c r="G1292" s="56"/>
      <c r="H1292" s="56"/>
      <c r="I1292" s="55"/>
      <c r="J1292" s="55"/>
      <c r="K1292" s="519"/>
      <c r="L1292" s="55"/>
      <c r="M1292" s="55"/>
      <c r="N1292" s="55"/>
      <c r="O1292" s="1181"/>
      <c r="P1292" s="1181"/>
      <c r="Q1292" s="1181"/>
      <c r="R1292" s="1181"/>
      <c r="S1292" s="1181"/>
      <c r="T1292" s="1181"/>
      <c r="U1292" s="1181"/>
      <c r="V1292" s="1181"/>
      <c r="W1292" s="1181"/>
      <c r="X1292" s="1181"/>
      <c r="Y1292" s="1181"/>
      <c r="Z1292" s="2303"/>
      <c r="AA1292" s="211"/>
      <c r="AB1292" s="211"/>
      <c r="AC1292" s="211"/>
      <c r="AD1292" s="211"/>
      <c r="AE1292" s="3228"/>
      <c r="AF1292" s="3065"/>
    </row>
    <row r="1293" spans="1:120" ht="15" customHeight="1" x14ac:dyDescent="0.25">
      <c r="A1293" s="288" t="s">
        <v>330</v>
      </c>
      <c r="B1293" s="522"/>
      <c r="C1293" s="53">
        <v>900</v>
      </c>
      <c r="D1293" s="141">
        <f t="shared" si="348"/>
        <v>825</v>
      </c>
      <c r="E1293" s="406">
        <v>2767</v>
      </c>
      <c r="F1293" s="53">
        <f t="shared" si="349"/>
        <v>335.39393939393938</v>
      </c>
      <c r="G1293" s="56"/>
      <c r="H1293" s="56"/>
      <c r="I1293" s="55"/>
      <c r="J1293" s="55"/>
      <c r="K1293" s="519"/>
      <c r="L1293" s="55"/>
      <c r="M1293" s="55"/>
      <c r="N1293" s="55"/>
      <c r="O1293" s="1181"/>
      <c r="P1293" s="1181"/>
      <c r="Q1293" s="1181"/>
      <c r="R1293" s="1181"/>
      <c r="S1293" s="1181"/>
      <c r="T1293" s="1181"/>
      <c r="U1293" s="1181"/>
      <c r="V1293" s="1181"/>
      <c r="W1293" s="1181"/>
      <c r="X1293" s="1181"/>
      <c r="Y1293" s="1181"/>
      <c r="Z1293" s="2303"/>
      <c r="AA1293" s="211"/>
      <c r="AB1293" s="211"/>
      <c r="AC1293" s="211"/>
      <c r="AD1293" s="211"/>
      <c r="AE1293" s="3228"/>
      <c r="AF1293" s="2948"/>
    </row>
    <row r="1294" spans="1:120" ht="15" customHeight="1" x14ac:dyDescent="0.25">
      <c r="A1294" s="288" t="s">
        <v>169</v>
      </c>
      <c r="B1294" s="522"/>
      <c r="C1294" s="53">
        <v>900</v>
      </c>
      <c r="D1294" s="141">
        <f t="shared" si="348"/>
        <v>825</v>
      </c>
      <c r="E1294" s="406">
        <v>855</v>
      </c>
      <c r="F1294" s="53">
        <f t="shared" si="349"/>
        <v>103.63636363636364</v>
      </c>
      <c r="G1294" s="56"/>
      <c r="H1294" s="56"/>
      <c r="I1294" s="55"/>
      <c r="J1294" s="55"/>
      <c r="K1294" s="519"/>
      <c r="L1294" s="55"/>
      <c r="M1294" s="55"/>
      <c r="N1294" s="55"/>
      <c r="O1294" s="1181"/>
      <c r="P1294" s="1181"/>
      <c r="Q1294" s="1181"/>
      <c r="R1294" s="1181"/>
      <c r="S1294" s="1181"/>
      <c r="T1294" s="1181"/>
      <c r="U1294" s="1181"/>
      <c r="V1294" s="1181"/>
      <c r="W1294" s="1181"/>
      <c r="X1294" s="1181"/>
      <c r="Y1294" s="1181"/>
      <c r="Z1294" s="2303"/>
      <c r="AA1294" s="211"/>
      <c r="AB1294" s="211"/>
      <c r="AC1294" s="211"/>
      <c r="AD1294" s="211"/>
      <c r="AE1294" s="3228"/>
      <c r="AF1294" s="2948"/>
    </row>
    <row r="1295" spans="1:120" ht="15" customHeight="1" x14ac:dyDescent="0.25">
      <c r="A1295" s="288" t="s">
        <v>336</v>
      </c>
      <c r="B1295" s="522"/>
      <c r="C1295" s="53"/>
      <c r="D1295" s="53"/>
      <c r="E1295" s="503"/>
      <c r="F1295" s="53"/>
      <c r="G1295" s="56"/>
      <c r="H1295" s="56"/>
      <c r="I1295" s="55"/>
      <c r="J1295" s="55"/>
      <c r="K1295" s="519"/>
      <c r="L1295" s="55"/>
      <c r="M1295" s="55"/>
      <c r="N1295" s="55"/>
      <c r="O1295" s="1181"/>
      <c r="P1295" s="1181"/>
      <c r="Q1295" s="1181"/>
      <c r="R1295" s="1181"/>
      <c r="S1295" s="1181"/>
      <c r="T1295" s="1181"/>
      <c r="U1295" s="1181"/>
      <c r="V1295" s="1181"/>
      <c r="W1295" s="1181"/>
      <c r="X1295" s="1181"/>
      <c r="Y1295" s="1181"/>
      <c r="Z1295" s="2303"/>
      <c r="AA1295" s="211"/>
      <c r="AB1295" s="211"/>
      <c r="AC1295" s="211"/>
      <c r="AD1295" s="211"/>
      <c r="AE1295" s="3228"/>
      <c r="AF1295" s="3065"/>
    </row>
    <row r="1296" spans="1:120" ht="32.25" customHeight="1" x14ac:dyDescent="0.25">
      <c r="A1296" s="288" t="s">
        <v>170</v>
      </c>
      <c r="B1296" s="522"/>
      <c r="C1296" s="53">
        <v>1000</v>
      </c>
      <c r="D1296" s="141">
        <f>ROUND(C1296/12*$A$4,0)</f>
        <v>917</v>
      </c>
      <c r="E1296" s="406">
        <v>175</v>
      </c>
      <c r="F1296" s="53">
        <f>E1296/D1296*100</f>
        <v>19.083969465648856</v>
      </c>
      <c r="G1296" s="56"/>
      <c r="H1296" s="56"/>
      <c r="I1296" s="55"/>
      <c r="J1296" s="55"/>
      <c r="K1296" s="519"/>
      <c r="L1296" s="55"/>
      <c r="M1296" s="55"/>
      <c r="N1296" s="55"/>
      <c r="O1296" s="1181"/>
      <c r="P1296" s="1181"/>
      <c r="Q1296" s="1181"/>
      <c r="R1296" s="1181"/>
      <c r="S1296" s="1181"/>
      <c r="T1296" s="1181"/>
      <c r="U1296" s="1181"/>
      <c r="V1296" s="1181"/>
      <c r="W1296" s="1181"/>
      <c r="X1296" s="1181"/>
      <c r="Y1296" s="1181"/>
      <c r="Z1296" s="2303"/>
      <c r="AA1296" s="211"/>
      <c r="AB1296" s="211"/>
      <c r="AC1296" s="211"/>
      <c r="AD1296" s="211"/>
      <c r="AE1296" s="3228"/>
      <c r="AF1296" s="2948"/>
    </row>
    <row r="1297" spans="1:32" ht="32.25" customHeight="1" x14ac:dyDescent="0.25">
      <c r="A1297" s="2051" t="s">
        <v>447</v>
      </c>
      <c r="B1297" s="1707"/>
      <c r="C1297" s="65">
        <v>200</v>
      </c>
      <c r="D1297" s="2598">
        <f>ROUND(C1297/10*9,0)</f>
        <v>180</v>
      </c>
      <c r="E1297" s="413">
        <v>175</v>
      </c>
      <c r="F1297" s="65">
        <f>E1297/D1297*100</f>
        <v>97.222222222222214</v>
      </c>
      <c r="G1297" s="64"/>
      <c r="H1297" s="64"/>
      <c r="I1297" s="1256"/>
      <c r="J1297" s="1256"/>
      <c r="K1297" s="1614"/>
      <c r="L1297" s="1256"/>
      <c r="M1297" s="1256"/>
      <c r="N1297" s="1256"/>
      <c r="O1297" s="1183"/>
      <c r="P1297" s="1183"/>
      <c r="Q1297" s="1183"/>
      <c r="R1297" s="1183"/>
      <c r="S1297" s="1183"/>
      <c r="T1297" s="1183"/>
      <c r="U1297" s="1183"/>
      <c r="V1297" s="1183"/>
      <c r="W1297" s="1183"/>
      <c r="X1297" s="1183"/>
      <c r="Y1297" s="1183"/>
      <c r="Z1297" s="2304"/>
      <c r="AA1297" s="2317"/>
      <c r="AB1297" s="2317"/>
      <c r="AC1297" s="2317"/>
      <c r="AD1297" s="2317"/>
      <c r="AE1297" s="3229"/>
      <c r="AF1297" s="2949"/>
    </row>
    <row r="1298" spans="1:32" ht="29.25" customHeight="1" x14ac:dyDescent="0.25">
      <c r="A1298" s="1717" t="s">
        <v>178</v>
      </c>
      <c r="B1298" s="1729"/>
      <c r="C1298" s="66">
        <f>SUM(C1286+C1294*3.2+C1296)</f>
        <v>5755</v>
      </c>
      <c r="D1298" s="66">
        <f>SUM(D1286+D1294*3.2+D1296)</f>
        <v>5275</v>
      </c>
      <c r="E1298" s="66">
        <f>SUM(E1286+E1294*3.2+E1296)</f>
        <v>6016</v>
      </c>
      <c r="F1298" s="66">
        <f>E1298/D1298*100</f>
        <v>114.04739336492891</v>
      </c>
      <c r="G1298" s="64"/>
      <c r="H1298" s="64"/>
      <c r="I1298" s="1256"/>
      <c r="J1298" s="1256"/>
      <c r="K1298" s="1614"/>
      <c r="L1298" s="1256"/>
      <c r="M1298" s="1256"/>
      <c r="N1298" s="1256"/>
      <c r="O1298" s="1183"/>
      <c r="P1298" s="1183"/>
      <c r="Q1298" s="1183"/>
      <c r="R1298" s="1183"/>
      <c r="S1298" s="1183"/>
      <c r="T1298" s="1183"/>
      <c r="U1298" s="1183"/>
      <c r="V1298" s="1183"/>
      <c r="W1298" s="1183"/>
      <c r="X1298" s="1183"/>
      <c r="Y1298" s="1183"/>
      <c r="Z1298" s="2304">
        <f>O1298/12</f>
        <v>0</v>
      </c>
      <c r="AA1298" s="2317">
        <f>AE1298-AC1298</f>
        <v>0</v>
      </c>
      <c r="AB1298" s="2317">
        <f>AA1298-Z1298</f>
        <v>0</v>
      </c>
      <c r="AC1298" s="2317"/>
      <c r="AD1298" s="2317"/>
      <c r="AE1298" s="3229"/>
      <c r="AF1298" s="3067"/>
    </row>
    <row r="1299" spans="1:32" ht="15" customHeight="1" x14ac:dyDescent="0.25">
      <c r="A1299" s="130" t="s">
        <v>179</v>
      </c>
      <c r="B1299" s="1608"/>
      <c r="C1299" s="137">
        <f>SUM(C1298,C1284)</f>
        <v>23504</v>
      </c>
      <c r="D1299" s="137">
        <f>SUM(D1298,D1284)</f>
        <v>21544.6</v>
      </c>
      <c r="E1299" s="137">
        <f>SUM(E1298,E1284)</f>
        <v>11797.475</v>
      </c>
      <c r="F1299" s="137">
        <f>E1299/D1299*100</f>
        <v>54.758384931723036</v>
      </c>
      <c r="G1299" s="266"/>
      <c r="H1299" s="266"/>
      <c r="I1299" s="612"/>
      <c r="J1299" s="612"/>
      <c r="K1299" s="1745"/>
      <c r="L1299" s="612"/>
      <c r="M1299" s="612"/>
      <c r="N1299" s="612"/>
      <c r="O1299" s="531">
        <v>7484.6079959259259</v>
      </c>
      <c r="P1299" s="531">
        <v>7391.8445559259253</v>
      </c>
      <c r="Q1299" s="531">
        <v>7391.8445559259253</v>
      </c>
      <c r="R1299" s="531">
        <v>7391.8445559259253</v>
      </c>
      <c r="S1299" s="531">
        <v>7387.2861559259254</v>
      </c>
      <c r="T1299" s="531">
        <v>7387.2861559259254</v>
      </c>
      <c r="U1299" s="531">
        <v>7240.4661559259257</v>
      </c>
      <c r="V1299" s="531">
        <v>7240.4661559259257</v>
      </c>
      <c r="W1299" s="531">
        <v>6930.4448199999997</v>
      </c>
      <c r="X1299" s="531">
        <v>6930.4448199999997</v>
      </c>
      <c r="Y1299" s="531">
        <v>6930.4448199999997</v>
      </c>
      <c r="Z1299" s="2305">
        <f>O1299/12*$A$4+(P1299-O1299)/11*10+(Q1299-P1299)/10*9+(R1299-Q1299)/9*8+(S1299-R1299)/8*7+(T1299-S1299)/7*6+(U1299-T1299)/6*5+(V1299-U1299)/5*4+(W1299-V1299)/4*3+(X1299-W1299)/3*2+(Y1299-X1299)/2*1</f>
        <v>6417.7056609876545</v>
      </c>
      <c r="AA1299" s="1353">
        <f>AE1299-AC1299</f>
        <v>6004.4401000000007</v>
      </c>
      <c r="AB1299" s="1353">
        <f>AA1299-Z1299</f>
        <v>-413.26556098765377</v>
      </c>
      <c r="AC1299" s="1353">
        <v>-29.905490000000004</v>
      </c>
      <c r="AD1299" s="1353"/>
      <c r="AE1299" s="3230">
        <v>5974.5346100000006</v>
      </c>
      <c r="AF1299" s="2965"/>
    </row>
    <row r="1300" spans="1:32" ht="15" customHeight="1" x14ac:dyDescent="0.25">
      <c r="A1300" s="1267" t="s">
        <v>172</v>
      </c>
      <c r="B1300" s="416"/>
      <c r="C1300" s="1"/>
      <c r="D1300" s="1"/>
      <c r="E1300" s="618"/>
      <c r="F1300" s="4"/>
      <c r="G1300" s="264"/>
      <c r="H1300" s="264"/>
      <c r="I1300" s="6"/>
      <c r="J1300" s="6"/>
      <c r="K1300" s="622"/>
      <c r="L1300" s="6"/>
      <c r="M1300" s="6"/>
      <c r="N1300" s="6"/>
      <c r="O1300" s="1182"/>
      <c r="P1300" s="1182"/>
      <c r="Q1300" s="1182"/>
      <c r="R1300" s="1182"/>
      <c r="S1300" s="1182"/>
      <c r="T1300" s="1182"/>
      <c r="U1300" s="1182"/>
      <c r="V1300" s="1182"/>
      <c r="W1300" s="1182"/>
      <c r="X1300" s="1182"/>
      <c r="Y1300" s="1182"/>
      <c r="Z1300" s="2306"/>
      <c r="AA1300" s="2320"/>
      <c r="AB1300" s="2320"/>
      <c r="AC1300" s="2320"/>
      <c r="AD1300" s="2320"/>
      <c r="AE1300" s="3231"/>
      <c r="AF1300" s="2985"/>
    </row>
    <row r="1301" spans="1:32" ht="15" customHeight="1" x14ac:dyDescent="0.25">
      <c r="A1301" s="47" t="s">
        <v>81</v>
      </c>
      <c r="B1301" s="447"/>
      <c r="C1301" s="53">
        <v>35</v>
      </c>
      <c r="D1301" s="141">
        <f t="shared" ref="D1301:D1311" si="350">ROUND(C1301/12*$A$4,0)</f>
        <v>32</v>
      </c>
      <c r="E1301" s="53">
        <v>37</v>
      </c>
      <c r="F1301" s="53">
        <f t="shared" ref="F1301:F1311" si="351">E1301/D1301*100</f>
        <v>115.625</v>
      </c>
      <c r="G1301" s="47"/>
      <c r="H1301" s="47"/>
      <c r="I1301" s="47"/>
      <c r="J1301" s="47"/>
      <c r="K1301" s="47"/>
      <c r="L1301" s="47"/>
      <c r="M1301" s="47"/>
      <c r="N1301" s="47"/>
      <c r="O1301" s="1181"/>
      <c r="P1301" s="1181"/>
      <c r="Q1301" s="1181"/>
      <c r="R1301" s="1181"/>
      <c r="S1301" s="1181"/>
      <c r="T1301" s="1181"/>
      <c r="U1301" s="1181"/>
      <c r="V1301" s="1181"/>
      <c r="W1301" s="1181"/>
      <c r="X1301" s="1181"/>
      <c r="Y1301" s="1181"/>
      <c r="Z1301" s="2303"/>
      <c r="AA1301" s="211"/>
      <c r="AB1301" s="211"/>
      <c r="AC1301" s="211"/>
      <c r="AD1301" s="211"/>
      <c r="AE1301" s="3228"/>
      <c r="AF1301" s="3064"/>
    </row>
    <row r="1302" spans="1:32" ht="15" customHeight="1" x14ac:dyDescent="0.25">
      <c r="A1302" s="47" t="s">
        <v>84</v>
      </c>
      <c r="B1302" s="447"/>
      <c r="C1302" s="53">
        <v>300</v>
      </c>
      <c r="D1302" s="141">
        <f t="shared" si="350"/>
        <v>275</v>
      </c>
      <c r="E1302" s="53">
        <v>274</v>
      </c>
      <c r="F1302" s="53">
        <f t="shared" si="351"/>
        <v>99.63636363636364</v>
      </c>
      <c r="G1302" s="47"/>
      <c r="H1302" s="47"/>
      <c r="I1302" s="47"/>
      <c r="J1302" s="47"/>
      <c r="K1302" s="47"/>
      <c r="L1302" s="47"/>
      <c r="M1302" s="47"/>
      <c r="N1302" s="47"/>
      <c r="O1302" s="1181"/>
      <c r="P1302" s="1181"/>
      <c r="Q1302" s="1181"/>
      <c r="R1302" s="1181"/>
      <c r="S1302" s="1181"/>
      <c r="T1302" s="1181"/>
      <c r="U1302" s="1181"/>
      <c r="V1302" s="1181"/>
      <c r="W1302" s="1181"/>
      <c r="X1302" s="1181"/>
      <c r="Y1302" s="1181"/>
      <c r="Z1302" s="2303"/>
      <c r="AA1302" s="211"/>
      <c r="AB1302" s="211"/>
      <c r="AC1302" s="211"/>
      <c r="AD1302" s="211"/>
      <c r="AE1302" s="3228"/>
      <c r="AF1302" s="3064"/>
    </row>
    <row r="1303" spans="1:32" ht="15" customHeight="1" x14ac:dyDescent="0.25">
      <c r="A1303" s="47" t="s">
        <v>174</v>
      </c>
      <c r="B1303" s="447"/>
      <c r="C1303" s="53">
        <v>50</v>
      </c>
      <c r="D1303" s="141">
        <f t="shared" si="350"/>
        <v>46</v>
      </c>
      <c r="E1303" s="53">
        <v>30</v>
      </c>
      <c r="F1303" s="53">
        <f t="shared" si="351"/>
        <v>65.217391304347828</v>
      </c>
      <c r="G1303" s="47"/>
      <c r="H1303" s="47"/>
      <c r="I1303" s="47"/>
      <c r="J1303" s="47"/>
      <c r="K1303" s="47"/>
      <c r="L1303" s="47"/>
      <c r="M1303" s="47"/>
      <c r="N1303" s="47"/>
      <c r="O1303" s="1181"/>
      <c r="P1303" s="1181"/>
      <c r="Q1303" s="1181"/>
      <c r="R1303" s="1181"/>
      <c r="S1303" s="1181"/>
      <c r="T1303" s="1181"/>
      <c r="U1303" s="1181"/>
      <c r="V1303" s="1181"/>
      <c r="W1303" s="1181"/>
      <c r="X1303" s="1181"/>
      <c r="Y1303" s="1181"/>
      <c r="Z1303" s="2303"/>
      <c r="AA1303" s="211"/>
      <c r="AB1303" s="211"/>
      <c r="AC1303" s="211"/>
      <c r="AD1303" s="211"/>
      <c r="AE1303" s="3228"/>
      <c r="AF1303" s="3064"/>
    </row>
    <row r="1304" spans="1:32" ht="15" customHeight="1" x14ac:dyDescent="0.25">
      <c r="A1304" s="47" t="s">
        <v>110</v>
      </c>
      <c r="B1304" s="447"/>
      <c r="C1304" s="53">
        <v>30</v>
      </c>
      <c r="D1304" s="141">
        <f t="shared" si="350"/>
        <v>28</v>
      </c>
      <c r="E1304" s="53">
        <v>30</v>
      </c>
      <c r="F1304" s="53">
        <f t="shared" si="351"/>
        <v>107.14285714285714</v>
      </c>
      <c r="G1304" s="47"/>
      <c r="H1304" s="47"/>
      <c r="I1304" s="47"/>
      <c r="J1304" s="47"/>
      <c r="K1304" s="47"/>
      <c r="L1304" s="47"/>
      <c r="M1304" s="47"/>
      <c r="N1304" s="47"/>
      <c r="O1304" s="1181"/>
      <c r="P1304" s="1181"/>
      <c r="Q1304" s="1181"/>
      <c r="R1304" s="1181"/>
      <c r="S1304" s="1181"/>
      <c r="T1304" s="1181"/>
      <c r="U1304" s="1181"/>
      <c r="V1304" s="1181"/>
      <c r="W1304" s="1181"/>
      <c r="X1304" s="1181"/>
      <c r="Y1304" s="1181"/>
      <c r="Z1304" s="2303"/>
      <c r="AA1304" s="211"/>
      <c r="AB1304" s="211"/>
      <c r="AC1304" s="211"/>
      <c r="AD1304" s="211"/>
      <c r="AE1304" s="3228"/>
      <c r="AF1304" s="3064"/>
    </row>
    <row r="1305" spans="1:32" ht="15" customHeight="1" x14ac:dyDescent="0.25">
      <c r="A1305" s="47" t="s">
        <v>320</v>
      </c>
      <c r="B1305" s="447"/>
      <c r="C1305" s="53">
        <v>30</v>
      </c>
      <c r="D1305" s="141">
        <f t="shared" si="350"/>
        <v>28</v>
      </c>
      <c r="E1305" s="53">
        <v>34</v>
      </c>
      <c r="F1305" s="53">
        <f t="shared" si="351"/>
        <v>121.42857142857142</v>
      </c>
      <c r="G1305" s="47"/>
      <c r="H1305" s="47"/>
      <c r="I1305" s="47"/>
      <c r="J1305" s="47"/>
      <c r="K1305" s="47"/>
      <c r="L1305" s="47"/>
      <c r="M1305" s="47"/>
      <c r="N1305" s="47"/>
      <c r="O1305" s="1181"/>
      <c r="P1305" s="1181"/>
      <c r="Q1305" s="1181"/>
      <c r="R1305" s="1181"/>
      <c r="S1305" s="1181"/>
      <c r="T1305" s="1181"/>
      <c r="U1305" s="1181"/>
      <c r="V1305" s="1181"/>
      <c r="W1305" s="1181"/>
      <c r="X1305" s="1181"/>
      <c r="Y1305" s="1181"/>
      <c r="Z1305" s="2303"/>
      <c r="AA1305" s="211"/>
      <c r="AB1305" s="211"/>
      <c r="AC1305" s="211"/>
      <c r="AD1305" s="211"/>
      <c r="AE1305" s="3228"/>
      <c r="AF1305" s="3064"/>
    </row>
    <row r="1306" spans="1:32" ht="15" customHeight="1" x14ac:dyDescent="0.25">
      <c r="A1306" s="47" t="s">
        <v>35</v>
      </c>
      <c r="B1306" s="447"/>
      <c r="C1306" s="53">
        <v>10</v>
      </c>
      <c r="D1306" s="141">
        <f t="shared" si="350"/>
        <v>9</v>
      </c>
      <c r="E1306" s="53">
        <v>20</v>
      </c>
      <c r="F1306" s="53">
        <f t="shared" si="351"/>
        <v>222.22222222222223</v>
      </c>
      <c r="G1306" s="47"/>
      <c r="H1306" s="47"/>
      <c r="I1306" s="47"/>
      <c r="J1306" s="47"/>
      <c r="K1306" s="47"/>
      <c r="L1306" s="47"/>
      <c r="M1306" s="47"/>
      <c r="N1306" s="47"/>
      <c r="O1306" s="1181"/>
      <c r="P1306" s="1181"/>
      <c r="Q1306" s="1181"/>
      <c r="R1306" s="1181"/>
      <c r="S1306" s="1181"/>
      <c r="T1306" s="1181"/>
      <c r="U1306" s="1181"/>
      <c r="V1306" s="1181"/>
      <c r="W1306" s="1181"/>
      <c r="X1306" s="1181"/>
      <c r="Y1306" s="1181"/>
      <c r="Z1306" s="2303"/>
      <c r="AA1306" s="211"/>
      <c r="AB1306" s="211"/>
      <c r="AC1306" s="211"/>
      <c r="AD1306" s="211"/>
      <c r="AE1306" s="3228"/>
      <c r="AF1306" s="3064"/>
    </row>
    <row r="1307" spans="1:32" ht="15" customHeight="1" x14ac:dyDescent="0.25">
      <c r="A1307" s="47" t="s">
        <v>321</v>
      </c>
      <c r="B1307" s="447"/>
      <c r="C1307" s="53">
        <v>10</v>
      </c>
      <c r="D1307" s="141">
        <f t="shared" si="350"/>
        <v>9</v>
      </c>
      <c r="E1307" s="53">
        <v>17</v>
      </c>
      <c r="F1307" s="53">
        <f t="shared" si="351"/>
        <v>188.88888888888889</v>
      </c>
      <c r="G1307" s="47"/>
      <c r="H1307" s="47"/>
      <c r="I1307" s="47"/>
      <c r="J1307" s="47"/>
      <c r="K1307" s="47"/>
      <c r="L1307" s="47"/>
      <c r="M1307" s="47"/>
      <c r="N1307" s="47"/>
      <c r="O1307" s="1181"/>
      <c r="P1307" s="1181"/>
      <c r="Q1307" s="1181"/>
      <c r="R1307" s="1181"/>
      <c r="S1307" s="1181"/>
      <c r="T1307" s="1181"/>
      <c r="U1307" s="1181"/>
      <c r="V1307" s="1181"/>
      <c r="W1307" s="1181"/>
      <c r="X1307" s="1181"/>
      <c r="Y1307" s="1181"/>
      <c r="Z1307" s="2303"/>
      <c r="AA1307" s="211"/>
      <c r="AB1307" s="211"/>
      <c r="AC1307" s="211"/>
      <c r="AD1307" s="211"/>
      <c r="AE1307" s="3228"/>
      <c r="AF1307" s="3064"/>
    </row>
    <row r="1308" spans="1:32" ht="15" customHeight="1" x14ac:dyDescent="0.25">
      <c r="A1308" s="47" t="s">
        <v>109</v>
      </c>
      <c r="B1308" s="447"/>
      <c r="C1308" s="53">
        <v>10</v>
      </c>
      <c r="D1308" s="141">
        <f t="shared" si="350"/>
        <v>9</v>
      </c>
      <c r="E1308" s="53">
        <v>23</v>
      </c>
      <c r="F1308" s="53">
        <f t="shared" si="351"/>
        <v>255.55555555555554</v>
      </c>
      <c r="G1308" s="47"/>
      <c r="H1308" s="47"/>
      <c r="I1308" s="47"/>
      <c r="J1308" s="47"/>
      <c r="K1308" s="47"/>
      <c r="L1308" s="47"/>
      <c r="M1308" s="47"/>
      <c r="N1308" s="47"/>
      <c r="O1308" s="1181"/>
      <c r="P1308" s="1181"/>
      <c r="Q1308" s="1181"/>
      <c r="R1308" s="1181"/>
      <c r="S1308" s="1181"/>
      <c r="T1308" s="1181"/>
      <c r="U1308" s="1181"/>
      <c r="V1308" s="1181"/>
      <c r="W1308" s="1181"/>
      <c r="X1308" s="1181"/>
      <c r="Y1308" s="1181"/>
      <c r="Z1308" s="2303"/>
      <c r="AA1308" s="211"/>
      <c r="AB1308" s="211"/>
      <c r="AC1308" s="211"/>
      <c r="AD1308" s="211"/>
      <c r="AE1308" s="3228"/>
      <c r="AF1308" s="3064"/>
    </row>
    <row r="1309" spans="1:32" ht="15" customHeight="1" x14ac:dyDescent="0.25">
      <c r="A1309" s="47" t="s">
        <v>113</v>
      </c>
      <c r="B1309" s="447"/>
      <c r="C1309" s="53">
        <v>50</v>
      </c>
      <c r="D1309" s="141">
        <f t="shared" si="350"/>
        <v>46</v>
      </c>
      <c r="E1309" s="53">
        <v>20</v>
      </c>
      <c r="F1309" s="53">
        <f t="shared" si="351"/>
        <v>43.478260869565219</v>
      </c>
      <c r="G1309" s="47"/>
      <c r="H1309" s="47"/>
      <c r="I1309" s="47"/>
      <c r="J1309" s="47"/>
      <c r="K1309" s="47"/>
      <c r="L1309" s="47"/>
      <c r="M1309" s="47"/>
      <c r="N1309" s="47"/>
      <c r="O1309" s="1181"/>
      <c r="P1309" s="1181"/>
      <c r="Q1309" s="1181"/>
      <c r="R1309" s="1181"/>
      <c r="S1309" s="1181"/>
      <c r="T1309" s="1181"/>
      <c r="U1309" s="1181"/>
      <c r="V1309" s="1181"/>
      <c r="W1309" s="1181"/>
      <c r="X1309" s="1181"/>
      <c r="Y1309" s="1181"/>
      <c r="Z1309" s="2303"/>
      <c r="AA1309" s="211"/>
      <c r="AB1309" s="211"/>
      <c r="AC1309" s="211"/>
      <c r="AD1309" s="211"/>
      <c r="AE1309" s="3228"/>
      <c r="AF1309" s="3064"/>
    </row>
    <row r="1310" spans="1:32" ht="15" customHeight="1" x14ac:dyDescent="0.25">
      <c r="A1310" s="47" t="s">
        <v>322</v>
      </c>
      <c r="B1310" s="447"/>
      <c r="C1310" s="53">
        <v>50</v>
      </c>
      <c r="D1310" s="141">
        <f t="shared" si="350"/>
        <v>46</v>
      </c>
      <c r="E1310" s="53">
        <v>27</v>
      </c>
      <c r="F1310" s="53">
        <f t="shared" si="351"/>
        <v>58.695652173913047</v>
      </c>
      <c r="G1310" s="47"/>
      <c r="H1310" s="47"/>
      <c r="I1310" s="47"/>
      <c r="J1310" s="47"/>
      <c r="K1310" s="47"/>
      <c r="L1310" s="47"/>
      <c r="M1310" s="47"/>
      <c r="N1310" s="47"/>
      <c r="O1310" s="1181"/>
      <c r="P1310" s="1181"/>
      <c r="Q1310" s="1181"/>
      <c r="R1310" s="1181"/>
      <c r="S1310" s="1181"/>
      <c r="T1310" s="1181"/>
      <c r="U1310" s="1181"/>
      <c r="V1310" s="1181"/>
      <c r="W1310" s="1181"/>
      <c r="X1310" s="1181"/>
      <c r="Y1310" s="1181"/>
      <c r="Z1310" s="2303"/>
      <c r="AA1310" s="211"/>
      <c r="AB1310" s="211"/>
      <c r="AC1310" s="211"/>
      <c r="AD1310" s="211"/>
      <c r="AE1310" s="3228"/>
      <c r="AF1310" s="3064"/>
    </row>
    <row r="1311" spans="1:32" ht="15" customHeight="1" x14ac:dyDescent="0.25">
      <c r="A1311" s="47" t="s">
        <v>88</v>
      </c>
      <c r="B1311" s="447"/>
      <c r="C1311" s="53">
        <v>50</v>
      </c>
      <c r="D1311" s="141">
        <f t="shared" si="350"/>
        <v>46</v>
      </c>
      <c r="E1311" s="53">
        <v>38</v>
      </c>
      <c r="F1311" s="53">
        <f t="shared" si="351"/>
        <v>82.608695652173907</v>
      </c>
      <c r="G1311" s="47"/>
      <c r="H1311" s="47"/>
      <c r="I1311" s="47"/>
      <c r="J1311" s="47"/>
      <c r="K1311" s="47"/>
      <c r="L1311" s="47"/>
      <c r="M1311" s="47"/>
      <c r="N1311" s="47"/>
      <c r="O1311" s="1181"/>
      <c r="P1311" s="1181"/>
      <c r="Q1311" s="1181"/>
      <c r="R1311" s="1181"/>
      <c r="S1311" s="1181"/>
      <c r="T1311" s="1181"/>
      <c r="U1311" s="1181"/>
      <c r="V1311" s="1181"/>
      <c r="W1311" s="1181"/>
      <c r="X1311" s="1181"/>
      <c r="Y1311" s="1181"/>
      <c r="Z1311" s="2303"/>
      <c r="AA1311" s="211"/>
      <c r="AB1311" s="211"/>
      <c r="AC1311" s="211"/>
      <c r="AD1311" s="211"/>
      <c r="AE1311" s="3228"/>
      <c r="AF1311" s="3064"/>
    </row>
    <row r="1312" spans="1:32" ht="15" customHeight="1" x14ac:dyDescent="0.25">
      <c r="A1312" s="390" t="s">
        <v>33</v>
      </c>
      <c r="B1312" s="1461"/>
      <c r="C1312" s="203"/>
      <c r="D1312" s="203"/>
      <c r="E1312" s="1445"/>
      <c r="F1312" s="213"/>
      <c r="G1312" s="282"/>
      <c r="H1312" s="282"/>
      <c r="I1312" s="200"/>
      <c r="J1312" s="200"/>
      <c r="K1312" s="1577"/>
      <c r="L1312" s="200"/>
      <c r="M1312" s="200"/>
      <c r="N1312" s="200"/>
      <c r="O1312" s="1181"/>
      <c r="P1312" s="1181"/>
      <c r="Q1312" s="1181"/>
      <c r="R1312" s="1181"/>
      <c r="S1312" s="1181"/>
      <c r="T1312" s="1181"/>
      <c r="U1312" s="1181"/>
      <c r="V1312" s="1181"/>
      <c r="W1312" s="1181"/>
      <c r="X1312" s="1181"/>
      <c r="Y1312" s="1181"/>
      <c r="Z1312" s="2303"/>
      <c r="AA1312" s="211"/>
      <c r="AB1312" s="211"/>
      <c r="AC1312" s="211"/>
      <c r="AD1312" s="211"/>
      <c r="AE1312" s="3228"/>
      <c r="AF1312" s="2967"/>
    </row>
    <row r="1313" spans="1:120" ht="15" customHeight="1" x14ac:dyDescent="0.25">
      <c r="A1313" s="247" t="s">
        <v>201</v>
      </c>
      <c r="B1313" s="446"/>
      <c r="C1313" s="140"/>
      <c r="D1313" s="140"/>
      <c r="E1313" s="409"/>
      <c r="F1313" s="141"/>
      <c r="G1313" s="50"/>
      <c r="H1313" s="50"/>
      <c r="I1313" s="38"/>
      <c r="J1313" s="38"/>
      <c r="K1313" s="640"/>
      <c r="L1313" s="38"/>
      <c r="M1313" s="38"/>
      <c r="N1313" s="38"/>
      <c r="O1313" s="1181"/>
      <c r="P1313" s="1181"/>
      <c r="Q1313" s="1181"/>
      <c r="R1313" s="1181"/>
      <c r="S1313" s="1181"/>
      <c r="T1313" s="1181"/>
      <c r="U1313" s="1181"/>
      <c r="V1313" s="1181"/>
      <c r="W1313" s="1181"/>
      <c r="X1313" s="1181"/>
      <c r="Y1313" s="1181"/>
      <c r="Z1313" s="2303"/>
      <c r="AA1313" s="211"/>
      <c r="AB1313" s="211"/>
      <c r="AC1313" s="211"/>
      <c r="AD1313" s="211"/>
      <c r="AE1313" s="3228"/>
      <c r="AF1313" s="2952"/>
    </row>
    <row r="1314" spans="1:120" ht="15" customHeight="1" x14ac:dyDescent="0.25">
      <c r="A1314" s="246" t="s">
        <v>19</v>
      </c>
      <c r="B1314" s="2883">
        <v>300</v>
      </c>
      <c r="C1314" s="53">
        <v>45</v>
      </c>
      <c r="D1314" s="141">
        <f>ROUND(C1314/12*$A$4,0)</f>
        <v>41</v>
      </c>
      <c r="E1314" s="406">
        <v>34</v>
      </c>
      <c r="F1314" s="141">
        <f t="shared" ref="F1314:F1319" si="352">E1314/D1314*100</f>
        <v>82.926829268292678</v>
      </c>
      <c r="G1314" s="50">
        <v>6</v>
      </c>
      <c r="H1314" s="154">
        <f t="shared" ref="H1314:H1319" si="353">K1314/E1314</f>
        <v>9.8529411764705888</v>
      </c>
      <c r="I1314" s="163">
        <f>ROUND(C1314*G1314,0)</f>
        <v>270</v>
      </c>
      <c r="J1314" s="163">
        <f>ROUND(D1314*G1314,0)</f>
        <v>246</v>
      </c>
      <c r="K1314" s="408">
        <v>335</v>
      </c>
      <c r="L1314" s="163">
        <f t="shared" ref="L1314:L1324" si="354">K1314/J1314*100</f>
        <v>136.17886178861789</v>
      </c>
      <c r="M1314" s="163">
        <f>I1314/B1314</f>
        <v>0.9</v>
      </c>
      <c r="N1314" s="163">
        <f t="shared" ref="N1314:N1324" si="355">K1314/$A$4*12/M1314</f>
        <v>406.06060606060601</v>
      </c>
      <c r="O1314" s="1181"/>
      <c r="P1314" s="1181"/>
      <c r="Q1314" s="1181"/>
      <c r="R1314" s="1181"/>
      <c r="S1314" s="1181"/>
      <c r="T1314" s="1181"/>
      <c r="U1314" s="1181"/>
      <c r="V1314" s="1181"/>
      <c r="W1314" s="1181"/>
      <c r="X1314" s="1181"/>
      <c r="Y1314" s="1181"/>
      <c r="Z1314" s="2303"/>
      <c r="AA1314" s="211"/>
      <c r="AB1314" s="211"/>
      <c r="AC1314" s="211"/>
      <c r="AD1314" s="211"/>
      <c r="AE1314" s="3228"/>
      <c r="AF1314" s="2948"/>
    </row>
    <row r="1315" spans="1:120" ht="15" customHeight="1" x14ac:dyDescent="0.25">
      <c r="A1315" s="246" t="s">
        <v>9</v>
      </c>
      <c r="B1315" s="2883">
        <v>300</v>
      </c>
      <c r="C1315" s="53">
        <v>90</v>
      </c>
      <c r="D1315" s="141">
        <f>ROUND(C1315/12*$A$4,0)</f>
        <v>83</v>
      </c>
      <c r="E1315" s="406">
        <v>67</v>
      </c>
      <c r="F1315" s="141">
        <f t="shared" si="352"/>
        <v>80.722891566265062</v>
      </c>
      <c r="G1315" s="50">
        <v>7</v>
      </c>
      <c r="H1315" s="154">
        <f t="shared" si="353"/>
        <v>5.3283582089552235</v>
      </c>
      <c r="I1315" s="163">
        <f>ROUND(C1315*G1315,0)</f>
        <v>630</v>
      </c>
      <c r="J1315" s="163">
        <f>ROUND(D1315*G1315,0)</f>
        <v>581</v>
      </c>
      <c r="K1315" s="408">
        <v>357</v>
      </c>
      <c r="L1315" s="163">
        <f t="shared" si="354"/>
        <v>61.445783132530117</v>
      </c>
      <c r="M1315" s="163">
        <f>I1315/B1315</f>
        <v>2.1</v>
      </c>
      <c r="N1315" s="163">
        <f t="shared" si="355"/>
        <v>185.45454545454544</v>
      </c>
      <c r="O1315" s="1181"/>
      <c r="P1315" s="1181"/>
      <c r="Q1315" s="1181"/>
      <c r="R1315" s="1181"/>
      <c r="S1315" s="1181"/>
      <c r="T1315" s="1181"/>
      <c r="U1315" s="1181"/>
      <c r="V1315" s="1181"/>
      <c r="W1315" s="1181"/>
      <c r="X1315" s="1181"/>
      <c r="Y1315" s="1181"/>
      <c r="Z1315" s="2303"/>
      <c r="AA1315" s="211"/>
      <c r="AB1315" s="211"/>
      <c r="AC1315" s="211"/>
      <c r="AD1315" s="211"/>
      <c r="AE1315" s="3228"/>
      <c r="AF1315" s="2948"/>
    </row>
    <row r="1316" spans="1:120" ht="15" customHeight="1" x14ac:dyDescent="0.25">
      <c r="A1316" s="246" t="s">
        <v>31</v>
      </c>
      <c r="B1316" s="2883">
        <v>300</v>
      </c>
      <c r="C1316" s="53">
        <v>50</v>
      </c>
      <c r="D1316" s="141">
        <f>ROUND(C1316/12*$A$4,0)</f>
        <v>46</v>
      </c>
      <c r="E1316" s="406">
        <v>43</v>
      </c>
      <c r="F1316" s="141">
        <f t="shared" si="352"/>
        <v>93.478260869565219</v>
      </c>
      <c r="G1316" s="50">
        <v>7</v>
      </c>
      <c r="H1316" s="154">
        <f t="shared" si="353"/>
        <v>9.395348837209303</v>
      </c>
      <c r="I1316" s="163">
        <f>ROUND(C1316*G1316,0)</f>
        <v>350</v>
      </c>
      <c r="J1316" s="163">
        <f>ROUND(D1316*G1316,0)</f>
        <v>322</v>
      </c>
      <c r="K1316" s="408">
        <v>404</v>
      </c>
      <c r="L1316" s="163">
        <f t="shared" si="354"/>
        <v>125.46583850931677</v>
      </c>
      <c r="M1316" s="163">
        <f>I1316/B1316</f>
        <v>1.1666666666666667</v>
      </c>
      <c r="N1316" s="163">
        <f t="shared" si="355"/>
        <v>377.76623376623377</v>
      </c>
      <c r="O1316" s="1181"/>
      <c r="P1316" s="1181"/>
      <c r="Q1316" s="1181"/>
      <c r="R1316" s="1181"/>
      <c r="S1316" s="1181"/>
      <c r="T1316" s="1181"/>
      <c r="U1316" s="1181"/>
      <c r="V1316" s="1181"/>
      <c r="W1316" s="1181"/>
      <c r="X1316" s="1181"/>
      <c r="Y1316" s="1181"/>
      <c r="Z1316" s="2303"/>
      <c r="AA1316" s="211"/>
      <c r="AB1316" s="211"/>
      <c r="AC1316" s="211"/>
      <c r="AD1316" s="211"/>
      <c r="AE1316" s="3228"/>
      <c r="AF1316" s="2948"/>
    </row>
    <row r="1317" spans="1:120" ht="15" customHeight="1" x14ac:dyDescent="0.25">
      <c r="A1317" s="246" t="s">
        <v>15</v>
      </c>
      <c r="B1317" s="2883">
        <v>300</v>
      </c>
      <c r="C1317" s="53">
        <v>45</v>
      </c>
      <c r="D1317" s="141">
        <f>ROUND(C1317/12*$A$4,0)</f>
        <v>41</v>
      </c>
      <c r="E1317" s="406">
        <v>61</v>
      </c>
      <c r="F1317" s="141">
        <f t="shared" si="352"/>
        <v>148.78048780487805</v>
      </c>
      <c r="G1317" s="50">
        <v>6</v>
      </c>
      <c r="H1317" s="154">
        <f t="shared" si="353"/>
        <v>8.7377049180327866</v>
      </c>
      <c r="I1317" s="163">
        <f>ROUND(C1317*G1317,0)</f>
        <v>270</v>
      </c>
      <c r="J1317" s="163">
        <f>ROUND(D1317*G1317,0)</f>
        <v>246</v>
      </c>
      <c r="K1317" s="408">
        <v>533</v>
      </c>
      <c r="L1317" s="163">
        <f t="shared" si="354"/>
        <v>216.66666666666666</v>
      </c>
      <c r="M1317" s="163">
        <f>I1317/B1317</f>
        <v>0.9</v>
      </c>
      <c r="N1317" s="163">
        <f t="shared" si="355"/>
        <v>646.06060606060612</v>
      </c>
      <c r="O1317" s="1181"/>
      <c r="P1317" s="1181"/>
      <c r="Q1317" s="1181"/>
      <c r="R1317" s="1181"/>
      <c r="S1317" s="1181"/>
      <c r="T1317" s="1181"/>
      <c r="U1317" s="1181"/>
      <c r="V1317" s="1181"/>
      <c r="W1317" s="1181"/>
      <c r="X1317" s="1181"/>
      <c r="Y1317" s="1181"/>
      <c r="Z1317" s="2303"/>
      <c r="AA1317" s="211"/>
      <c r="AB1317" s="211"/>
      <c r="AC1317" s="211"/>
      <c r="AD1317" s="211"/>
      <c r="AE1317" s="3228"/>
      <c r="AF1317" s="2948"/>
    </row>
    <row r="1318" spans="1:120" ht="15" customHeight="1" x14ac:dyDescent="0.25">
      <c r="A1318" s="246" t="s">
        <v>143</v>
      </c>
      <c r="B1318" s="2883">
        <v>300</v>
      </c>
      <c r="C1318" s="53">
        <v>80</v>
      </c>
      <c r="D1318" s="141">
        <f>ROUND(C1318/12*$A$4,0)</f>
        <v>73</v>
      </c>
      <c r="E1318" s="406">
        <v>56</v>
      </c>
      <c r="F1318" s="141">
        <f t="shared" si="352"/>
        <v>76.712328767123282</v>
      </c>
      <c r="G1318" s="50">
        <v>9</v>
      </c>
      <c r="H1318" s="154">
        <f t="shared" si="353"/>
        <v>10.821428571428571</v>
      </c>
      <c r="I1318" s="163">
        <f>ROUND(C1318*G1318,0)</f>
        <v>720</v>
      </c>
      <c r="J1318" s="163">
        <f>ROUND(D1318*G1318,0)</f>
        <v>657</v>
      </c>
      <c r="K1318" s="408">
        <v>606</v>
      </c>
      <c r="L1318" s="163">
        <f t="shared" si="354"/>
        <v>92.237442922374427</v>
      </c>
      <c r="M1318" s="163">
        <f>I1318/B1318</f>
        <v>2.4</v>
      </c>
      <c r="N1318" s="163">
        <f t="shared" si="355"/>
        <v>275.4545454545455</v>
      </c>
      <c r="O1318" s="1181"/>
      <c r="P1318" s="1181"/>
      <c r="Q1318" s="1181"/>
      <c r="R1318" s="1181"/>
      <c r="S1318" s="1181"/>
      <c r="T1318" s="1181"/>
      <c r="U1318" s="1181"/>
      <c r="V1318" s="1181"/>
      <c r="W1318" s="1181"/>
      <c r="X1318" s="1181"/>
      <c r="Y1318" s="1181"/>
      <c r="Z1318" s="2303"/>
      <c r="AA1318" s="211"/>
      <c r="AB1318" s="211"/>
      <c r="AC1318" s="211"/>
      <c r="AD1318" s="211"/>
      <c r="AE1318" s="3228"/>
      <c r="AF1318" s="2948"/>
    </row>
    <row r="1319" spans="1:120" ht="15" customHeight="1" x14ac:dyDescent="0.25">
      <c r="A1319" s="199" t="s">
        <v>93</v>
      </c>
      <c r="B1319" s="1732"/>
      <c r="C1319" s="55">
        <f>SUM(C1314:C1318)</f>
        <v>310</v>
      </c>
      <c r="D1319" s="55">
        <f>SUM(D1314:D1318)</f>
        <v>284</v>
      </c>
      <c r="E1319" s="519">
        <f>SUM(E1314:E1318)</f>
        <v>261</v>
      </c>
      <c r="F1319" s="55">
        <f t="shared" si="352"/>
        <v>91.901408450704224</v>
      </c>
      <c r="G1319" s="153">
        <f>I1319/C1319</f>
        <v>7.225806451612903</v>
      </c>
      <c r="H1319" s="153">
        <f t="shared" si="353"/>
        <v>8.5632183908045985</v>
      </c>
      <c r="I1319" s="32">
        <f>SUM(I1314:I1318)</f>
        <v>2240</v>
      </c>
      <c r="J1319" s="32">
        <f>SUM(J1314:J1317)</f>
        <v>1395</v>
      </c>
      <c r="K1319" s="1711">
        <f>SUM(K1314:K1318)</f>
        <v>2235</v>
      </c>
      <c r="L1319" s="163">
        <f t="shared" si="354"/>
        <v>160.21505376344086</v>
      </c>
      <c r="M1319" s="181">
        <f>SUM(M1314:M1318)</f>
        <v>7.4666666666666668</v>
      </c>
      <c r="N1319" s="163">
        <f t="shared" si="355"/>
        <v>326.54220779220776</v>
      </c>
      <c r="O1319" s="1181"/>
      <c r="P1319" s="1181"/>
      <c r="Q1319" s="1181"/>
      <c r="R1319" s="1181"/>
      <c r="S1319" s="1181"/>
      <c r="T1319" s="1181"/>
      <c r="U1319" s="1181"/>
      <c r="V1319" s="1181"/>
      <c r="W1319" s="1181"/>
      <c r="X1319" s="1181"/>
      <c r="Y1319" s="1181"/>
      <c r="Z1319" s="2303"/>
      <c r="AA1319" s="211"/>
      <c r="AB1319" s="211"/>
      <c r="AC1319" s="211"/>
      <c r="AD1319" s="211"/>
      <c r="AE1319" s="3228"/>
      <c r="AF1319" s="3018"/>
    </row>
    <row r="1320" spans="1:120" ht="15" customHeight="1" x14ac:dyDescent="0.25">
      <c r="A1320" s="197" t="s">
        <v>156</v>
      </c>
      <c r="B1320" s="1732"/>
      <c r="C1320" s="55"/>
      <c r="D1320" s="55"/>
      <c r="E1320" s="519"/>
      <c r="F1320" s="55"/>
      <c r="G1320" s="153"/>
      <c r="H1320" s="153"/>
      <c r="I1320" s="32"/>
      <c r="J1320" s="32"/>
      <c r="K1320" s="1711"/>
      <c r="L1320" s="163"/>
      <c r="M1320" s="181"/>
      <c r="N1320" s="163"/>
      <c r="O1320" s="1181"/>
      <c r="P1320" s="1181"/>
      <c r="Q1320" s="1181"/>
      <c r="R1320" s="1181"/>
      <c r="S1320" s="1181"/>
      <c r="T1320" s="1181"/>
      <c r="U1320" s="1181"/>
      <c r="V1320" s="1181"/>
      <c r="W1320" s="1181"/>
      <c r="X1320" s="1181"/>
      <c r="Y1320" s="1181"/>
      <c r="Z1320" s="2303"/>
      <c r="AA1320" s="211"/>
      <c r="AB1320" s="211"/>
      <c r="AC1320" s="211"/>
      <c r="AD1320" s="211"/>
      <c r="AE1320" s="3228"/>
      <c r="AF1320" s="3018"/>
    </row>
    <row r="1321" spans="1:120" ht="15" customHeight="1" x14ac:dyDescent="0.25">
      <c r="A1321" s="401" t="s">
        <v>202</v>
      </c>
      <c r="B1321" s="2884">
        <v>240</v>
      </c>
      <c r="C1321" s="38">
        <v>180</v>
      </c>
      <c r="D1321" s="141">
        <f>ROUND(C1321/12*$A$4,0)</f>
        <v>165</v>
      </c>
      <c r="E1321" s="406">
        <v>174</v>
      </c>
      <c r="F1321" s="141">
        <f>E1321/D1321*100</f>
        <v>105.45454545454544</v>
      </c>
      <c r="G1321" s="50">
        <v>8</v>
      </c>
      <c r="H1321" s="154">
        <f>K1321/E1321</f>
        <v>8.3045977011494259</v>
      </c>
      <c r="I1321" s="163">
        <f>ROUND(C1321*G1321,0)</f>
        <v>1440</v>
      </c>
      <c r="J1321" s="163">
        <f>ROUND(D1321*G1321,0)</f>
        <v>1320</v>
      </c>
      <c r="K1321" s="408">
        <v>1445</v>
      </c>
      <c r="L1321" s="163">
        <f t="shared" si="354"/>
        <v>109.46969696969697</v>
      </c>
      <c r="M1321" s="163">
        <f>ROUND(I1321/B1321,0)</f>
        <v>6</v>
      </c>
      <c r="N1321" s="163">
        <f t="shared" si="355"/>
        <v>262.72727272727275</v>
      </c>
      <c r="O1321" s="1181"/>
      <c r="P1321" s="1181"/>
      <c r="Q1321" s="1181"/>
      <c r="R1321" s="1181"/>
      <c r="S1321" s="1181"/>
      <c r="T1321" s="1181"/>
      <c r="U1321" s="1181"/>
      <c r="V1321" s="1181"/>
      <c r="W1321" s="1181"/>
      <c r="X1321" s="1181"/>
      <c r="Y1321" s="1181"/>
      <c r="Z1321" s="2303"/>
      <c r="AA1321" s="211"/>
      <c r="AB1321" s="211"/>
      <c r="AC1321" s="211"/>
      <c r="AD1321" s="211"/>
      <c r="AE1321" s="3228"/>
      <c r="AF1321" s="2948"/>
    </row>
    <row r="1322" spans="1:120" ht="15" customHeight="1" x14ac:dyDescent="0.25">
      <c r="A1322" s="145" t="s">
        <v>65</v>
      </c>
      <c r="B1322" s="2884">
        <v>240</v>
      </c>
      <c r="C1322" s="327">
        <v>40</v>
      </c>
      <c r="D1322" s="141">
        <f>ROUND(C1322/12*$A$4,0)</f>
        <v>37</v>
      </c>
      <c r="E1322" s="413">
        <v>43</v>
      </c>
      <c r="F1322" s="141">
        <f>E1322/D1322*100</f>
        <v>116.21621621621621</v>
      </c>
      <c r="G1322" s="319">
        <v>3</v>
      </c>
      <c r="H1322" s="154">
        <f>K1322/E1322</f>
        <v>3.1627906976744184</v>
      </c>
      <c r="I1322" s="163">
        <f>ROUND(C1322*G1322,0)</f>
        <v>120</v>
      </c>
      <c r="J1322" s="163">
        <f>ROUND(D1322*G1322,0)</f>
        <v>111</v>
      </c>
      <c r="K1322" s="410">
        <v>136</v>
      </c>
      <c r="L1322" s="163">
        <f t="shared" si="354"/>
        <v>122.52252252252251</v>
      </c>
      <c r="M1322" s="163">
        <f>ROUND(I1322/B1322,0)</f>
        <v>1</v>
      </c>
      <c r="N1322" s="163">
        <f t="shared" si="355"/>
        <v>148.36363636363637</v>
      </c>
      <c r="O1322" s="1181"/>
      <c r="P1322" s="1181"/>
      <c r="Q1322" s="1181"/>
      <c r="R1322" s="1181"/>
      <c r="S1322" s="1181"/>
      <c r="T1322" s="1181"/>
      <c r="U1322" s="1181"/>
      <c r="V1322" s="1181"/>
      <c r="W1322" s="1181"/>
      <c r="X1322" s="1181"/>
      <c r="Y1322" s="1181"/>
      <c r="Z1322" s="2303"/>
      <c r="AA1322" s="211"/>
      <c r="AB1322" s="211"/>
      <c r="AC1322" s="211"/>
      <c r="AD1322" s="211"/>
      <c r="AE1322" s="3228"/>
      <c r="AF1322" s="2949"/>
    </row>
    <row r="1323" spans="1:120" s="98" customFormat="1" ht="15" customHeight="1" x14ac:dyDescent="0.25">
      <c r="A1323" s="1446" t="s">
        <v>265</v>
      </c>
      <c r="B1323" s="2885"/>
      <c r="C1323" s="499">
        <f>SUM(C1321:C1322)</f>
        <v>220</v>
      </c>
      <c r="D1323" s="499">
        <f>SUM(D1321:D1322)</f>
        <v>202</v>
      </c>
      <c r="E1323" s="499">
        <f>SUM(E1321:E1322)</f>
        <v>217</v>
      </c>
      <c r="F1323" s="191">
        <f>E1323/D1323*100</f>
        <v>107.42574257425743</v>
      </c>
      <c r="G1323" s="278">
        <f>I1323/C1323</f>
        <v>7.0909090909090908</v>
      </c>
      <c r="H1323" s="278">
        <f>K1323/E1323</f>
        <v>7.2857142857142856</v>
      </c>
      <c r="I1323" s="192">
        <f>I1322+I1321</f>
        <v>1560</v>
      </c>
      <c r="J1323" s="192">
        <f>SUM(J1321:J1322)</f>
        <v>1431</v>
      </c>
      <c r="K1323" s="1460">
        <f>SUM(K1321:K1322)</f>
        <v>1581</v>
      </c>
      <c r="L1323" s="192">
        <f t="shared" si="354"/>
        <v>110.48218029350106</v>
      </c>
      <c r="M1323" s="465">
        <f>SUM(M1321:M1322)</f>
        <v>7</v>
      </c>
      <c r="N1323" s="366">
        <f t="shared" si="355"/>
        <v>246.38961038961037</v>
      </c>
      <c r="O1323" s="1183"/>
      <c r="P1323" s="1183"/>
      <c r="Q1323" s="1183"/>
      <c r="R1323" s="1183"/>
      <c r="S1323" s="1183"/>
      <c r="T1323" s="1183"/>
      <c r="U1323" s="1183"/>
      <c r="V1323" s="1183"/>
      <c r="W1323" s="1183"/>
      <c r="X1323" s="1183"/>
      <c r="Y1323" s="1183"/>
      <c r="Z1323" s="2304"/>
      <c r="AA1323" s="2317"/>
      <c r="AB1323" s="2317"/>
      <c r="AC1323" s="2317"/>
      <c r="AD1323" s="2317"/>
      <c r="AE1323" s="3229"/>
      <c r="AF1323" s="2993"/>
      <c r="AG1323" s="412"/>
      <c r="AH1323" s="412"/>
      <c r="AI1323" s="412"/>
      <c r="AJ1323" s="412"/>
      <c r="AK1323" s="412"/>
      <c r="AL1323" s="412"/>
      <c r="AM1323" s="412"/>
      <c r="AN1323" s="412"/>
      <c r="AO1323" s="412"/>
      <c r="AP1323" s="412"/>
      <c r="AQ1323" s="412"/>
      <c r="AR1323" s="412"/>
      <c r="AS1323" s="412"/>
      <c r="AT1323" s="412"/>
      <c r="AU1323" s="412"/>
      <c r="AV1323" s="412"/>
      <c r="AW1323" s="412"/>
      <c r="AX1323" s="412"/>
      <c r="AY1323" s="412"/>
      <c r="AZ1323" s="412"/>
      <c r="BA1323" s="412"/>
      <c r="BB1323" s="412"/>
      <c r="BC1323" s="412"/>
      <c r="BD1323" s="412"/>
      <c r="BE1323" s="412"/>
      <c r="BF1323" s="412"/>
      <c r="BG1323" s="412"/>
      <c r="BH1323" s="412"/>
      <c r="BI1323" s="412"/>
      <c r="BJ1323" s="412"/>
      <c r="BK1323" s="412"/>
      <c r="BL1323" s="412"/>
      <c r="BM1323" s="412"/>
      <c r="BN1323" s="412"/>
      <c r="BO1323" s="412"/>
      <c r="BP1323" s="412"/>
      <c r="BQ1323" s="412"/>
      <c r="BR1323" s="412"/>
      <c r="BS1323" s="412"/>
      <c r="BT1323" s="412"/>
      <c r="BU1323" s="412"/>
      <c r="BV1323" s="412"/>
      <c r="BW1323" s="412"/>
      <c r="BX1323" s="412"/>
      <c r="BY1323" s="412"/>
      <c r="BZ1323" s="412"/>
      <c r="CA1323" s="412"/>
      <c r="CB1323" s="412"/>
      <c r="CC1323" s="412"/>
      <c r="CD1323" s="412"/>
      <c r="CE1323" s="412"/>
      <c r="CF1323" s="412"/>
      <c r="CG1323" s="412"/>
      <c r="CH1323" s="412"/>
      <c r="CI1323" s="412"/>
      <c r="CJ1323" s="412"/>
      <c r="CK1323" s="412"/>
      <c r="CL1323" s="412"/>
      <c r="CM1323" s="412"/>
      <c r="CN1323" s="412"/>
      <c r="CO1323" s="412"/>
      <c r="CP1323" s="412"/>
      <c r="CQ1323" s="412"/>
      <c r="CR1323" s="412"/>
      <c r="CS1323" s="412"/>
      <c r="CT1323" s="412"/>
      <c r="CU1323" s="412"/>
      <c r="CV1323" s="412"/>
      <c r="CW1323" s="412"/>
      <c r="CX1323" s="412"/>
      <c r="CY1323" s="412"/>
      <c r="CZ1323" s="412"/>
      <c r="DA1323" s="412"/>
      <c r="DB1323" s="412"/>
      <c r="DC1323" s="412"/>
      <c r="DD1323" s="412"/>
      <c r="DE1323" s="412"/>
      <c r="DF1323" s="412"/>
      <c r="DG1323" s="412"/>
      <c r="DH1323" s="412"/>
      <c r="DI1323" s="412"/>
      <c r="DJ1323" s="412"/>
      <c r="DK1323" s="412"/>
      <c r="DL1323" s="412"/>
      <c r="DM1323" s="412"/>
      <c r="DN1323" s="412"/>
      <c r="DO1323" s="412"/>
      <c r="DP1323" s="412"/>
    </row>
    <row r="1324" spans="1:120" ht="29.25" customHeight="1" x14ac:dyDescent="0.25">
      <c r="A1324" s="1566" t="s">
        <v>392</v>
      </c>
      <c r="B1324" s="1746"/>
      <c r="C1324" s="292">
        <f>SUM(C1323,C1319)</f>
        <v>530</v>
      </c>
      <c r="D1324" s="292">
        <f>SUM(D1323,D1319)</f>
        <v>486</v>
      </c>
      <c r="E1324" s="1523">
        <f>SUM(E1323,E1319)</f>
        <v>478</v>
      </c>
      <c r="F1324" s="292">
        <f>E1324/D1324*100</f>
        <v>98.353909465020578</v>
      </c>
      <c r="G1324" s="275">
        <f>I1324/C1324</f>
        <v>7.1698113207547172</v>
      </c>
      <c r="H1324" s="277">
        <f>K1324/E1324</f>
        <v>7.98326359832636</v>
      </c>
      <c r="I1324" s="292">
        <f>SUM(I1323,I1319)</f>
        <v>3800</v>
      </c>
      <c r="J1324" s="292">
        <f>SUM(J1323,J1319)</f>
        <v>2826</v>
      </c>
      <c r="K1324" s="1523">
        <f>SUM(K1323,K1319)</f>
        <v>3816</v>
      </c>
      <c r="L1324" s="355">
        <f t="shared" si="354"/>
        <v>135.03184713375796</v>
      </c>
      <c r="M1324" s="355">
        <f>SUM(M1323,M1319)</f>
        <v>14.466666666666667</v>
      </c>
      <c r="N1324" s="355">
        <f t="shared" si="355"/>
        <v>287.75869291998322</v>
      </c>
      <c r="O1324" s="531">
        <v>7484.1855706799988</v>
      </c>
      <c r="P1324" s="531">
        <v>7403.7719246400002</v>
      </c>
      <c r="Q1324" s="531">
        <v>7403.7719246400002</v>
      </c>
      <c r="R1324" s="531">
        <v>7403.7719246400002</v>
      </c>
      <c r="S1324" s="531">
        <v>7403.7719246400002</v>
      </c>
      <c r="T1324" s="531">
        <v>7403.7719246400002</v>
      </c>
      <c r="U1324" s="531">
        <v>7217.3099489400001</v>
      </c>
      <c r="V1324" s="531">
        <v>7217.3099489400001</v>
      </c>
      <c r="W1324" s="531">
        <v>7217.3099489400001</v>
      </c>
      <c r="X1324" s="531">
        <v>7217.3099489400001</v>
      </c>
      <c r="Y1324" s="531">
        <v>7217.3099489400001</v>
      </c>
      <c r="Z1324" s="2305">
        <f>O1324/12*$A$4+(P1324-O1324)/11*10+(Q1324-P1324)/10*9+(R1324-Q1324)/9*8+(S1324-R1324)/8*7+(T1324-S1324)/7*6+(U1324-T1324)/6*5+(V1324-U1324)/5*4+(W1324-V1324)/4*3+(X1324-W1324)/3*2+(Y1324-X1324)/2*1</f>
        <v>6632.0151454581819</v>
      </c>
      <c r="AA1324" s="1353">
        <f>AE1324-AC1324</f>
        <v>6338.0640300000005</v>
      </c>
      <c r="AB1324" s="1353">
        <f>AA1324-Z1324</f>
        <v>-293.95111545818145</v>
      </c>
      <c r="AC1324" s="1353">
        <v>-40.16404</v>
      </c>
      <c r="AD1324" s="1353"/>
      <c r="AE1324" s="3230">
        <v>6297.8999900000008</v>
      </c>
      <c r="AF1324" s="2975">
        <v>511.85126000000002</v>
      </c>
    </row>
    <row r="1325" spans="1:120" ht="30" customHeight="1" thickBot="1" x14ac:dyDescent="0.3">
      <c r="A1325" s="1747" t="s">
        <v>333</v>
      </c>
      <c r="B1325" s="2886"/>
      <c r="C1325" s="1448">
        <v>2816</v>
      </c>
      <c r="D1325" s="4">
        <f>ROUND(C1325/12*$A$4,0)</f>
        <v>2581</v>
      </c>
      <c r="E1325" s="1448">
        <v>2572</v>
      </c>
      <c r="F1325" s="4">
        <f>E1325/D1325*100</f>
        <v>99.651297946532353</v>
      </c>
      <c r="G1325" s="274"/>
      <c r="H1325" s="274"/>
      <c r="I1325" s="134"/>
      <c r="J1325" s="134"/>
      <c r="K1325" s="1449"/>
      <c r="L1325" s="134"/>
      <c r="M1325" s="134"/>
      <c r="N1325" s="134"/>
      <c r="O1325" s="667">
        <v>13981.814</v>
      </c>
      <c r="P1325" s="667">
        <v>13937.88</v>
      </c>
      <c r="Q1325" s="667">
        <v>13937.88</v>
      </c>
      <c r="R1325" s="667">
        <v>13937.88</v>
      </c>
      <c r="S1325" s="2348">
        <v>17637.827530000002</v>
      </c>
      <c r="T1325" s="2348">
        <v>17637.827530000002</v>
      </c>
      <c r="U1325" s="2348">
        <v>17637.827530000002</v>
      </c>
      <c r="V1325" s="2348">
        <v>17637.827530000002</v>
      </c>
      <c r="W1325" s="2348">
        <v>17637.827530000002</v>
      </c>
      <c r="X1325" s="2348">
        <v>17637.827530000002</v>
      </c>
      <c r="Y1325" s="2348">
        <v>17637.827530000002</v>
      </c>
      <c r="Z1325" s="2305">
        <f>O1325/12*$A$4+(P1325-O1325)/11*10+(Q1325-P1325)/10*9+(R1325-Q1325)/9*8+(S1325-R1325)/8*7+(T1325-S1325)/7*6+(U1325-T1325)/6*5+(V1325-U1325)/5*4+(W1325-V1325)/4*3+(X1325-W1325)/3*2+(Y1325-X1325)/2*1</f>
        <v>16014.176922083336</v>
      </c>
      <c r="AA1325" s="2323">
        <f>AE1325-AC1325</f>
        <v>16150.603800000001</v>
      </c>
      <c r="AB1325" s="2323">
        <f>AA1325-Z1325</f>
        <v>136.42687791666503</v>
      </c>
      <c r="AC1325" s="2323">
        <v>0</v>
      </c>
      <c r="AD1325" s="2323"/>
      <c r="AE1325" s="3234">
        <v>16150.603800000001</v>
      </c>
      <c r="AF1325" s="2963">
        <v>180.63229999999999</v>
      </c>
    </row>
    <row r="1326" spans="1:120" ht="15" customHeight="1" thickBot="1" x14ac:dyDescent="0.3">
      <c r="A1326" s="428" t="s">
        <v>18</v>
      </c>
      <c r="B1326" s="1572"/>
      <c r="C1326" s="392"/>
      <c r="D1326" s="392"/>
      <c r="E1326" s="1484"/>
      <c r="F1326" s="392"/>
      <c r="G1326" s="539"/>
      <c r="H1326" s="539"/>
      <c r="I1326" s="392"/>
      <c r="J1326" s="392"/>
      <c r="K1326" s="1484">
        <f>SUM(K1324+K1299+K1274+K1325)</f>
        <v>44546</v>
      </c>
      <c r="L1326" s="392"/>
      <c r="M1326" s="392"/>
      <c r="N1326" s="392"/>
      <c r="O1326" s="691">
        <f t="shared" ref="O1326:T1326" si="356">SUM(O1324+O1299+O1274+O1325)</f>
        <v>224656.79304404597</v>
      </c>
      <c r="P1326" s="691">
        <f t="shared" si="356"/>
        <v>224578.39052800593</v>
      </c>
      <c r="Q1326" s="691">
        <f t="shared" si="356"/>
        <v>224578.39052800593</v>
      </c>
      <c r="R1326" s="691">
        <f t="shared" si="356"/>
        <v>224578.39052800593</v>
      </c>
      <c r="S1326" s="691">
        <f t="shared" si="356"/>
        <v>228273.77965800592</v>
      </c>
      <c r="T1326" s="691">
        <f t="shared" si="356"/>
        <v>228273.77965800592</v>
      </c>
      <c r="U1326" s="691">
        <f t="shared" ref="U1326:AF1326" si="357">SUM(U1324+U1299+U1274+U1325)</f>
        <v>226879.98639606594</v>
      </c>
      <c r="V1326" s="691">
        <f t="shared" si="357"/>
        <v>226879.98639606594</v>
      </c>
      <c r="W1326" s="691">
        <f t="shared" si="357"/>
        <v>226569.96506014004</v>
      </c>
      <c r="X1326" s="691">
        <f t="shared" ref="X1326:Y1326" si="358">SUM(X1324+X1299+X1274+X1325)</f>
        <v>226311.11994550005</v>
      </c>
      <c r="Y1326" s="691">
        <f t="shared" si="358"/>
        <v>226311.11994550005</v>
      </c>
      <c r="Z1326" s="2308">
        <f t="shared" si="357"/>
        <v>207531.01030122256</v>
      </c>
      <c r="AA1326" s="2321">
        <f t="shared" si="357"/>
        <v>207671.84531999999</v>
      </c>
      <c r="AB1326" s="2321">
        <f t="shared" si="357"/>
        <v>140.8350187774131</v>
      </c>
      <c r="AC1326" s="2321">
        <f t="shared" si="357"/>
        <v>-505.30122999999992</v>
      </c>
      <c r="AD1326" s="2321"/>
      <c r="AE1326" s="3233">
        <f>SUM(AE1324+AE1299+AE1274+AE1325)+AD1326</f>
        <v>207166.54408999998</v>
      </c>
      <c r="AF1326" s="2964">
        <f t="shared" si="357"/>
        <v>692.48356000000001</v>
      </c>
    </row>
    <row r="1327" spans="1:120" ht="15" customHeight="1" x14ac:dyDescent="0.25">
      <c r="A1327" s="22"/>
      <c r="B1327" s="664"/>
      <c r="C1327" s="5"/>
      <c r="D1327" s="5"/>
      <c r="E1327" s="1697"/>
      <c r="F1327" s="5"/>
      <c r="G1327" s="264"/>
      <c r="H1327" s="264"/>
      <c r="I1327" s="6"/>
      <c r="J1327" s="6"/>
      <c r="K1327" s="622"/>
      <c r="L1327" s="6"/>
      <c r="M1327" s="6"/>
      <c r="N1327" s="6"/>
      <c r="O1327" s="1182"/>
      <c r="P1327" s="1182"/>
      <c r="Q1327" s="1182"/>
      <c r="R1327" s="1182"/>
      <c r="S1327" s="1182"/>
      <c r="T1327" s="1182"/>
      <c r="U1327" s="1182"/>
      <c r="V1327" s="1182"/>
      <c r="W1327" s="1182"/>
      <c r="X1327" s="1182"/>
      <c r="Y1327" s="1182"/>
      <c r="Z1327" s="2306"/>
      <c r="AA1327" s="2320"/>
      <c r="AB1327" s="2320"/>
      <c r="AC1327" s="2320"/>
      <c r="AD1327" s="2320"/>
      <c r="AE1327" s="3231"/>
      <c r="AF1327" s="2995"/>
    </row>
    <row r="1328" spans="1:120" ht="43.5" customHeight="1" x14ac:dyDescent="0.25">
      <c r="A1328" s="2098" t="s">
        <v>380</v>
      </c>
      <c r="B1328" s="511"/>
      <c r="C1328" s="36"/>
      <c r="D1328" s="36"/>
      <c r="E1328" s="543"/>
      <c r="F1328" s="36"/>
      <c r="G1328" s="50"/>
      <c r="H1328" s="50"/>
      <c r="I1328" s="38"/>
      <c r="J1328" s="38"/>
      <c r="K1328" s="640"/>
      <c r="L1328" s="38"/>
      <c r="M1328" s="38"/>
      <c r="N1328" s="38"/>
      <c r="O1328" s="1181"/>
      <c r="P1328" s="1181"/>
      <c r="Q1328" s="1181"/>
      <c r="R1328" s="1181"/>
      <c r="S1328" s="1181"/>
      <c r="T1328" s="1181"/>
      <c r="U1328" s="1181"/>
      <c r="V1328" s="1181"/>
      <c r="W1328" s="1181"/>
      <c r="X1328" s="1181"/>
      <c r="Y1328" s="1181"/>
      <c r="Z1328" s="2303"/>
      <c r="AA1328" s="211"/>
      <c r="AB1328" s="211"/>
      <c r="AC1328" s="211"/>
      <c r="AD1328" s="211"/>
      <c r="AE1328" s="3228"/>
      <c r="AF1328" s="2990"/>
    </row>
    <row r="1329" spans="1:32" ht="15" customHeight="1" x14ac:dyDescent="0.25">
      <c r="A1329" s="762" t="s">
        <v>340</v>
      </c>
      <c r="B1329" s="1756"/>
      <c r="C1329" s="36"/>
      <c r="D1329" s="36"/>
      <c r="E1329" s="543"/>
      <c r="F1329" s="36"/>
      <c r="G1329" s="50"/>
      <c r="H1329" s="50"/>
      <c r="I1329" s="38"/>
      <c r="J1329" s="38"/>
      <c r="K1329" s="640"/>
      <c r="L1329" s="38"/>
      <c r="M1329" s="38"/>
      <c r="N1329" s="38"/>
      <c r="O1329" s="1181"/>
      <c r="P1329" s="1181"/>
      <c r="Q1329" s="1181"/>
      <c r="R1329" s="1181"/>
      <c r="S1329" s="1181"/>
      <c r="T1329" s="1181"/>
      <c r="U1329" s="1181"/>
      <c r="V1329" s="1181"/>
      <c r="W1329" s="1181"/>
      <c r="X1329" s="1181"/>
      <c r="Y1329" s="1181"/>
      <c r="Z1329" s="2303"/>
      <c r="AA1329" s="211"/>
      <c r="AB1329" s="211"/>
      <c r="AC1329" s="211"/>
      <c r="AD1329" s="211"/>
      <c r="AE1329" s="3228"/>
      <c r="AF1329" s="2990"/>
    </row>
    <row r="1330" spans="1:32" ht="15" customHeight="1" x14ac:dyDescent="0.25">
      <c r="A1330" s="288" t="s">
        <v>458</v>
      </c>
      <c r="B1330" s="522"/>
      <c r="C1330" s="53">
        <f>C1331+C1332+C1333+C1334</f>
        <v>3532</v>
      </c>
      <c r="D1330" s="53">
        <f>D1331+D1332+D1333+D1334</f>
        <v>3237</v>
      </c>
      <c r="E1330" s="53">
        <f>E1331+E1332+E1333+E1334</f>
        <v>620</v>
      </c>
      <c r="F1330" s="53">
        <f>E1330/D1330*100</f>
        <v>19.153537225826383</v>
      </c>
      <c r="G1330" s="56"/>
      <c r="H1330" s="56"/>
      <c r="I1330" s="55"/>
      <c r="J1330" s="55"/>
      <c r="K1330" s="519"/>
      <c r="L1330" s="55"/>
      <c r="M1330" s="55"/>
      <c r="N1330" s="55"/>
      <c r="O1330" s="1181"/>
      <c r="P1330" s="1181"/>
      <c r="Q1330" s="1181"/>
      <c r="R1330" s="1181"/>
      <c r="S1330" s="1181"/>
      <c r="T1330" s="1181"/>
      <c r="U1330" s="1181"/>
      <c r="V1330" s="1181"/>
      <c r="W1330" s="1181"/>
      <c r="X1330" s="1181"/>
      <c r="Y1330" s="1181"/>
      <c r="Z1330" s="2303"/>
      <c r="AA1330" s="211"/>
      <c r="AB1330" s="211"/>
      <c r="AC1330" s="211"/>
      <c r="AD1330" s="211"/>
      <c r="AE1330" s="3228"/>
      <c r="AF1330" s="3064"/>
    </row>
    <row r="1331" spans="1:32" ht="15" customHeight="1" x14ac:dyDescent="0.25">
      <c r="A1331" s="288" t="s">
        <v>341</v>
      </c>
      <c r="B1331" s="522"/>
      <c r="C1331" s="53"/>
      <c r="D1331" s="141">
        <f t="shared" ref="D1331:D1336" si="359">ROUND(C1331/12*$A$4,0)</f>
        <v>0</v>
      </c>
      <c r="E1331" s="503"/>
      <c r="F1331" s="53"/>
      <c r="G1331" s="56"/>
      <c r="H1331" s="56"/>
      <c r="I1331" s="55"/>
      <c r="J1331" s="55"/>
      <c r="K1331" s="519"/>
      <c r="L1331" s="55"/>
      <c r="M1331" s="55"/>
      <c r="N1331" s="55"/>
      <c r="O1331" s="1181"/>
      <c r="P1331" s="1181"/>
      <c r="Q1331" s="1181"/>
      <c r="R1331" s="1181"/>
      <c r="S1331" s="1181"/>
      <c r="T1331" s="1181"/>
      <c r="U1331" s="1181"/>
      <c r="V1331" s="1181"/>
      <c r="W1331" s="1181"/>
      <c r="X1331" s="1181"/>
      <c r="Y1331" s="1181"/>
      <c r="Z1331" s="2303"/>
      <c r="AA1331" s="211"/>
      <c r="AB1331" s="211"/>
      <c r="AC1331" s="211"/>
      <c r="AD1331" s="211"/>
      <c r="AE1331" s="3228"/>
      <c r="AF1331" s="3065"/>
    </row>
    <row r="1332" spans="1:32" ht="35.1" customHeight="1" x14ac:dyDescent="0.25">
      <c r="A1332" s="288" t="s">
        <v>342</v>
      </c>
      <c r="B1332" s="522"/>
      <c r="C1332" s="53">
        <v>200</v>
      </c>
      <c r="D1332" s="141">
        <f t="shared" si="359"/>
        <v>183</v>
      </c>
      <c r="E1332" s="503">
        <v>79</v>
      </c>
      <c r="F1332" s="53">
        <f>E1332/D1332*100</f>
        <v>43.169398907103826</v>
      </c>
      <c r="G1332" s="56"/>
      <c r="H1332" s="56"/>
      <c r="I1332" s="55"/>
      <c r="J1332" s="55"/>
      <c r="K1332" s="519"/>
      <c r="L1332" s="55"/>
      <c r="M1332" s="55"/>
      <c r="N1332" s="55"/>
      <c r="O1332" s="1181"/>
      <c r="P1332" s="1181"/>
      <c r="Q1332" s="1181"/>
      <c r="R1332" s="1181"/>
      <c r="S1332" s="1181"/>
      <c r="T1332" s="1181"/>
      <c r="U1332" s="1181"/>
      <c r="V1332" s="1181"/>
      <c r="W1332" s="1181"/>
      <c r="X1332" s="1181"/>
      <c r="Y1332" s="1181"/>
      <c r="Z1332" s="2303"/>
      <c r="AA1332" s="211"/>
      <c r="AB1332" s="211"/>
      <c r="AC1332" s="211"/>
      <c r="AD1332" s="211"/>
      <c r="AE1332" s="3228"/>
      <c r="AF1332" s="3065"/>
    </row>
    <row r="1333" spans="1:32" ht="35.1" customHeight="1" x14ac:dyDescent="0.25">
      <c r="A1333" s="288" t="s">
        <v>343</v>
      </c>
      <c r="B1333" s="522"/>
      <c r="C1333" s="53"/>
      <c r="D1333" s="141">
        <f t="shared" si="359"/>
        <v>0</v>
      </c>
      <c r="E1333" s="503"/>
      <c r="F1333" s="53"/>
      <c r="G1333" s="56"/>
      <c r="H1333" s="56"/>
      <c r="I1333" s="55"/>
      <c r="J1333" s="55"/>
      <c r="K1333" s="519"/>
      <c r="L1333" s="55"/>
      <c r="M1333" s="55"/>
      <c r="N1333" s="55"/>
      <c r="O1333" s="1181"/>
      <c r="P1333" s="1181"/>
      <c r="Q1333" s="1181"/>
      <c r="R1333" s="1181"/>
      <c r="S1333" s="1181"/>
      <c r="T1333" s="1181"/>
      <c r="U1333" s="1181"/>
      <c r="V1333" s="1181"/>
      <c r="W1333" s="1181"/>
      <c r="X1333" s="1181"/>
      <c r="Y1333" s="1181"/>
      <c r="Z1333" s="2303"/>
      <c r="AA1333" s="211"/>
      <c r="AB1333" s="211"/>
      <c r="AC1333" s="211"/>
      <c r="AD1333" s="211"/>
      <c r="AE1333" s="3228"/>
      <c r="AF1333" s="3065"/>
    </row>
    <row r="1334" spans="1:32" ht="16.5" customHeight="1" x14ac:dyDescent="0.25">
      <c r="A1334" s="288" t="s">
        <v>344</v>
      </c>
      <c r="B1334" s="522"/>
      <c r="C1334" s="53">
        <v>3332</v>
      </c>
      <c r="D1334" s="141">
        <f t="shared" si="359"/>
        <v>3054</v>
      </c>
      <c r="E1334" s="503">
        <v>541</v>
      </c>
      <c r="F1334" s="53">
        <f>E1334/D1334*100</f>
        <v>17.714472822527831</v>
      </c>
      <c r="G1334" s="56"/>
      <c r="H1334" s="56"/>
      <c r="I1334" s="55"/>
      <c r="J1334" s="55"/>
      <c r="K1334" s="519"/>
      <c r="L1334" s="55"/>
      <c r="M1334" s="55"/>
      <c r="N1334" s="55"/>
      <c r="O1334" s="1181"/>
      <c r="P1334" s="1181"/>
      <c r="Q1334" s="1181"/>
      <c r="R1334" s="1181"/>
      <c r="S1334" s="1181"/>
      <c r="T1334" s="1181"/>
      <c r="U1334" s="1181"/>
      <c r="V1334" s="1181"/>
      <c r="W1334" s="1181"/>
      <c r="X1334" s="1181"/>
      <c r="Y1334" s="1181"/>
      <c r="Z1334" s="2303"/>
      <c r="AA1334" s="211"/>
      <c r="AB1334" s="211"/>
      <c r="AC1334" s="211"/>
      <c r="AD1334" s="211"/>
      <c r="AE1334" s="3228"/>
      <c r="AF1334" s="3065"/>
    </row>
    <row r="1335" spans="1:32" ht="20.25" customHeight="1" x14ac:dyDescent="0.25">
      <c r="A1335" s="288" t="s">
        <v>457</v>
      </c>
      <c r="B1335" s="522"/>
      <c r="C1335" s="53">
        <v>5100</v>
      </c>
      <c r="D1335" s="141">
        <f t="shared" si="359"/>
        <v>4675</v>
      </c>
      <c r="E1335" s="503">
        <f>6460+E1336/4/3.2</f>
        <v>6656.2890625</v>
      </c>
      <c r="F1335" s="53">
        <f>E1335/D1335*100</f>
        <v>142.38051470588235</v>
      </c>
      <c r="G1335" s="56"/>
      <c r="H1335" s="56"/>
      <c r="I1335" s="55"/>
      <c r="J1335" s="55"/>
      <c r="K1335" s="519"/>
      <c r="L1335" s="55"/>
      <c r="M1335" s="55"/>
      <c r="N1335" s="55"/>
      <c r="O1335" s="1181"/>
      <c r="P1335" s="1181"/>
      <c r="Q1335" s="1181"/>
      <c r="R1335" s="1181"/>
      <c r="S1335" s="1181"/>
      <c r="T1335" s="1181"/>
      <c r="U1335" s="1181"/>
      <c r="V1335" s="1181"/>
      <c r="W1335" s="1181"/>
      <c r="X1335" s="1181"/>
      <c r="Y1335" s="1181"/>
      <c r="Z1335" s="2303"/>
      <c r="AA1335" s="211"/>
      <c r="AB1335" s="211"/>
      <c r="AC1335" s="211"/>
      <c r="AD1335" s="211"/>
      <c r="AE1335" s="3228"/>
      <c r="AF1335" s="3065"/>
    </row>
    <row r="1336" spans="1:32" ht="15" customHeight="1" x14ac:dyDescent="0.25">
      <c r="A1336" s="501" t="s">
        <v>336</v>
      </c>
      <c r="B1336" s="522"/>
      <c r="C1336" s="53">
        <v>3000</v>
      </c>
      <c r="D1336" s="141">
        <f t="shared" si="359"/>
        <v>2750</v>
      </c>
      <c r="E1336" s="503">
        <v>2512.5</v>
      </c>
      <c r="F1336" s="53">
        <f>E1336/D1336*100</f>
        <v>91.363636363636374</v>
      </c>
      <c r="G1336" s="56"/>
      <c r="H1336" s="56"/>
      <c r="I1336" s="55"/>
      <c r="J1336" s="55"/>
      <c r="K1336" s="519"/>
      <c r="L1336" s="55"/>
      <c r="M1336" s="55"/>
      <c r="N1336" s="55"/>
      <c r="O1336" s="1181"/>
      <c r="P1336" s="1181"/>
      <c r="Q1336" s="1181"/>
      <c r="R1336" s="1181"/>
      <c r="S1336" s="1181"/>
      <c r="T1336" s="1181"/>
      <c r="U1336" s="1181"/>
      <c r="V1336" s="1181"/>
      <c r="W1336" s="1181"/>
      <c r="X1336" s="1181"/>
      <c r="Y1336" s="1181"/>
      <c r="Z1336" s="2303"/>
      <c r="AA1336" s="211"/>
      <c r="AB1336" s="211"/>
      <c r="AC1336" s="211"/>
      <c r="AD1336" s="211"/>
      <c r="AE1336" s="3228"/>
      <c r="AF1336" s="3065"/>
    </row>
    <row r="1337" spans="1:32" ht="33.75" customHeight="1" x14ac:dyDescent="0.25">
      <c r="A1337" s="293" t="s">
        <v>183</v>
      </c>
      <c r="B1337" s="508"/>
      <c r="C1337" s="57">
        <f>SUM(C1330+C1335*3.2)</f>
        <v>19852</v>
      </c>
      <c r="D1337" s="57">
        <f>SUM(D1330+D1335*3.2)</f>
        <v>18197</v>
      </c>
      <c r="E1337" s="57">
        <f>SUM(E1330+E1335*3.2)</f>
        <v>21920.125</v>
      </c>
      <c r="F1337" s="53">
        <f>E1337/D1337*100</f>
        <v>120.46010331373303</v>
      </c>
      <c r="G1337" s="56"/>
      <c r="H1337" s="56"/>
      <c r="I1337" s="55"/>
      <c r="J1337" s="55"/>
      <c r="K1337" s="519"/>
      <c r="L1337" s="55"/>
      <c r="M1337" s="55"/>
      <c r="N1337" s="55"/>
      <c r="O1337" s="1181"/>
      <c r="P1337" s="1181"/>
      <c r="Q1337" s="1181"/>
      <c r="R1337" s="1181"/>
      <c r="S1337" s="1181"/>
      <c r="T1337" s="1181"/>
      <c r="U1337" s="1181"/>
      <c r="V1337" s="1181"/>
      <c r="W1337" s="1181"/>
      <c r="X1337" s="1181"/>
      <c r="Y1337" s="1181"/>
      <c r="Z1337" s="2303"/>
      <c r="AA1337" s="211"/>
      <c r="AB1337" s="211"/>
      <c r="AC1337" s="211"/>
      <c r="AD1337" s="211"/>
      <c r="AE1337" s="3228"/>
      <c r="AF1337" s="3066"/>
    </row>
    <row r="1338" spans="1:32" ht="30" customHeight="1" x14ac:dyDescent="0.25">
      <c r="A1338" s="754" t="s">
        <v>345</v>
      </c>
      <c r="B1338" s="522"/>
      <c r="C1338" s="53"/>
      <c r="D1338" s="141"/>
      <c r="E1338" s="503"/>
      <c r="F1338" s="53"/>
      <c r="G1338" s="56"/>
      <c r="H1338" s="56"/>
      <c r="I1338" s="55"/>
      <c r="J1338" s="55"/>
      <c r="K1338" s="519"/>
      <c r="L1338" s="55"/>
      <c r="M1338" s="55"/>
      <c r="N1338" s="55"/>
      <c r="O1338" s="1181"/>
      <c r="P1338" s="1181"/>
      <c r="Q1338" s="1181"/>
      <c r="R1338" s="1181"/>
      <c r="S1338" s="1181"/>
      <c r="T1338" s="1181"/>
      <c r="U1338" s="1181"/>
      <c r="V1338" s="1181"/>
      <c r="W1338" s="1181"/>
      <c r="X1338" s="1181"/>
      <c r="Y1338" s="1181"/>
      <c r="Z1338" s="2303"/>
      <c r="AA1338" s="211"/>
      <c r="AB1338" s="211"/>
      <c r="AC1338" s="211"/>
      <c r="AD1338" s="211"/>
      <c r="AE1338" s="3228"/>
      <c r="AF1338" s="3065"/>
    </row>
    <row r="1339" spans="1:32" ht="15" customHeight="1" x14ac:dyDescent="0.25">
      <c r="A1339" s="288" t="s">
        <v>217</v>
      </c>
      <c r="B1339" s="522"/>
      <c r="C1339" s="53">
        <f>SUM(C1341,C1344,C1346)</f>
        <v>872</v>
      </c>
      <c r="D1339" s="53">
        <f>SUM(D1341,D1344,D1346)</f>
        <v>799</v>
      </c>
      <c r="E1339" s="53">
        <f>SUM(E1341,E1344,E1346)</f>
        <v>863</v>
      </c>
      <c r="F1339" s="53">
        <f>E1339/D1339*100</f>
        <v>108.01001251564455</v>
      </c>
      <c r="G1339" s="56"/>
      <c r="H1339" s="56"/>
      <c r="I1339" s="55"/>
      <c r="J1339" s="55"/>
      <c r="K1339" s="519"/>
      <c r="L1339" s="55"/>
      <c r="M1339" s="55"/>
      <c r="N1339" s="55"/>
      <c r="O1339" s="1181"/>
      <c r="P1339" s="1181"/>
      <c r="Q1339" s="1181"/>
      <c r="R1339" s="1181"/>
      <c r="S1339" s="1181"/>
      <c r="T1339" s="1181"/>
      <c r="U1339" s="1181"/>
      <c r="V1339" s="1181"/>
      <c r="W1339" s="1181"/>
      <c r="X1339" s="1181"/>
      <c r="Y1339" s="1181"/>
      <c r="Z1339" s="2303"/>
      <c r="AA1339" s="211"/>
      <c r="AB1339" s="211"/>
      <c r="AC1339" s="211"/>
      <c r="AD1339" s="211"/>
      <c r="AE1339" s="3228"/>
      <c r="AF1339" s="3064"/>
    </row>
    <row r="1340" spans="1:32" ht="15" customHeight="1" x14ac:dyDescent="0.25">
      <c r="A1340" s="288" t="s">
        <v>341</v>
      </c>
      <c r="B1340" s="522"/>
      <c r="C1340" s="53"/>
      <c r="D1340" s="141"/>
      <c r="E1340" s="503"/>
      <c r="F1340" s="53"/>
      <c r="G1340" s="56"/>
      <c r="H1340" s="56"/>
      <c r="I1340" s="55"/>
      <c r="J1340" s="55"/>
      <c r="K1340" s="519"/>
      <c r="L1340" s="55"/>
      <c r="M1340" s="55"/>
      <c r="N1340" s="55"/>
      <c r="O1340" s="1181"/>
      <c r="P1340" s="1181"/>
      <c r="Q1340" s="1181"/>
      <c r="R1340" s="1181"/>
      <c r="S1340" s="1181"/>
      <c r="T1340" s="1181"/>
      <c r="U1340" s="1181"/>
      <c r="V1340" s="1181"/>
      <c r="W1340" s="1181"/>
      <c r="X1340" s="1181"/>
      <c r="Y1340" s="1181"/>
      <c r="Z1340" s="2303"/>
      <c r="AA1340" s="211"/>
      <c r="AB1340" s="211"/>
      <c r="AC1340" s="211"/>
      <c r="AD1340" s="211"/>
      <c r="AE1340" s="3228"/>
      <c r="AF1340" s="3065"/>
    </row>
    <row r="1341" spans="1:32" ht="15" customHeight="1" x14ac:dyDescent="0.25">
      <c r="A1341" s="296" t="s">
        <v>346</v>
      </c>
      <c r="B1341" s="522"/>
      <c r="C1341" s="53">
        <f>SUM(C1342:C1343)</f>
        <v>572</v>
      </c>
      <c r="D1341" s="53">
        <f>SUM(D1342:D1343)</f>
        <v>524</v>
      </c>
      <c r="E1341" s="53">
        <f>SUM(E1342:E1343)</f>
        <v>558</v>
      </c>
      <c r="F1341" s="53">
        <f>E1341/D1341*100</f>
        <v>106.48854961832062</v>
      </c>
      <c r="G1341" s="56"/>
      <c r="H1341" s="56"/>
      <c r="I1341" s="55"/>
      <c r="J1341" s="55"/>
      <c r="K1341" s="519"/>
      <c r="L1341" s="55"/>
      <c r="M1341" s="55"/>
      <c r="N1341" s="55"/>
      <c r="O1341" s="1181"/>
      <c r="P1341" s="1181"/>
      <c r="Q1341" s="1181"/>
      <c r="R1341" s="1181"/>
      <c r="S1341" s="1181"/>
      <c r="T1341" s="1181"/>
      <c r="U1341" s="1181"/>
      <c r="V1341" s="1181"/>
      <c r="W1341" s="1181"/>
      <c r="X1341" s="1181"/>
      <c r="Y1341" s="1181"/>
      <c r="Z1341" s="2303"/>
      <c r="AA1341" s="211"/>
      <c r="AB1341" s="211"/>
      <c r="AC1341" s="211"/>
      <c r="AD1341" s="211"/>
      <c r="AE1341" s="3228"/>
      <c r="AF1341" s="3064"/>
    </row>
    <row r="1342" spans="1:32" ht="30.75" customHeight="1" x14ac:dyDescent="0.25">
      <c r="A1342" s="288" t="s">
        <v>347</v>
      </c>
      <c r="B1342" s="522"/>
      <c r="C1342" s="53">
        <v>439</v>
      </c>
      <c r="D1342" s="141">
        <f>ROUND(C1342/12*$A$4,0)</f>
        <v>402</v>
      </c>
      <c r="E1342" s="503">
        <v>422</v>
      </c>
      <c r="F1342" s="53">
        <f>E1342/D1342*100</f>
        <v>104.97512437810946</v>
      </c>
      <c r="G1342" s="56"/>
      <c r="H1342" s="56"/>
      <c r="I1342" s="55"/>
      <c r="J1342" s="55"/>
      <c r="K1342" s="519"/>
      <c r="L1342" s="55"/>
      <c r="M1342" s="55"/>
      <c r="N1342" s="55"/>
      <c r="O1342" s="1181"/>
      <c r="P1342" s="1181"/>
      <c r="Q1342" s="1181"/>
      <c r="R1342" s="1181"/>
      <c r="S1342" s="1181"/>
      <c r="T1342" s="1181"/>
      <c r="U1342" s="1181"/>
      <c r="V1342" s="1181"/>
      <c r="W1342" s="1181"/>
      <c r="X1342" s="1181"/>
      <c r="Y1342" s="1181"/>
      <c r="Z1342" s="2303"/>
      <c r="AA1342" s="211"/>
      <c r="AB1342" s="211"/>
      <c r="AC1342" s="211"/>
      <c r="AD1342" s="211"/>
      <c r="AE1342" s="3228"/>
      <c r="AF1342" s="3065"/>
    </row>
    <row r="1343" spans="1:32" ht="33" customHeight="1" x14ac:dyDescent="0.25">
      <c r="A1343" s="288" t="s">
        <v>348</v>
      </c>
      <c r="B1343" s="522"/>
      <c r="C1343" s="53">
        <v>133</v>
      </c>
      <c r="D1343" s="141">
        <f>ROUND(C1343/12*$A$4,0)</f>
        <v>122</v>
      </c>
      <c r="E1343" s="503">
        <v>136</v>
      </c>
      <c r="F1343" s="53">
        <f>E1343/D1343*100</f>
        <v>111.47540983606557</v>
      </c>
      <c r="G1343" s="56"/>
      <c r="H1343" s="56"/>
      <c r="I1343" s="55"/>
      <c r="J1343" s="55"/>
      <c r="K1343" s="519"/>
      <c r="L1343" s="55"/>
      <c r="M1343" s="55"/>
      <c r="N1343" s="55"/>
      <c r="O1343" s="1181"/>
      <c r="P1343" s="1181"/>
      <c r="Q1343" s="1181"/>
      <c r="R1343" s="1181"/>
      <c r="S1343" s="1181"/>
      <c r="T1343" s="1181"/>
      <c r="U1343" s="1181"/>
      <c r="V1343" s="1181"/>
      <c r="W1343" s="1181"/>
      <c r="X1343" s="1181"/>
      <c r="Y1343" s="1181"/>
      <c r="Z1343" s="2303"/>
      <c r="AA1343" s="211"/>
      <c r="AB1343" s="211"/>
      <c r="AC1343" s="211"/>
      <c r="AD1343" s="211"/>
      <c r="AE1343" s="3228"/>
      <c r="AF1343" s="3065"/>
    </row>
    <row r="1344" spans="1:32" ht="48.75" customHeight="1" x14ac:dyDescent="0.25">
      <c r="A1344" s="296" t="s">
        <v>349</v>
      </c>
      <c r="B1344" s="522"/>
      <c r="C1344" s="53">
        <f>SUM(C1345)</f>
        <v>300</v>
      </c>
      <c r="D1344" s="53">
        <f>SUM(D1345)</f>
        <v>275</v>
      </c>
      <c r="E1344" s="53">
        <f>SUM(E1345)</f>
        <v>305</v>
      </c>
      <c r="F1344" s="53">
        <f>E1344/D1344*100</f>
        <v>110.90909090909091</v>
      </c>
      <c r="G1344" s="56"/>
      <c r="H1344" s="56"/>
      <c r="I1344" s="55"/>
      <c r="J1344" s="55"/>
      <c r="K1344" s="519"/>
      <c r="L1344" s="55"/>
      <c r="M1344" s="55"/>
      <c r="N1344" s="55"/>
      <c r="O1344" s="1181"/>
      <c r="P1344" s="1181"/>
      <c r="Q1344" s="1181"/>
      <c r="R1344" s="1181"/>
      <c r="S1344" s="1181"/>
      <c r="T1344" s="1181"/>
      <c r="U1344" s="1181"/>
      <c r="V1344" s="1181"/>
      <c r="W1344" s="1181"/>
      <c r="X1344" s="1181"/>
      <c r="Y1344" s="1181"/>
      <c r="Z1344" s="2303"/>
      <c r="AA1344" s="211"/>
      <c r="AB1344" s="211"/>
      <c r="AC1344" s="211"/>
      <c r="AD1344" s="211"/>
      <c r="AE1344" s="3228"/>
      <c r="AF1344" s="3064"/>
    </row>
    <row r="1345" spans="1:120" ht="40.5" customHeight="1" x14ac:dyDescent="0.25">
      <c r="A1345" s="288" t="s">
        <v>350</v>
      </c>
      <c r="B1345" s="522"/>
      <c r="C1345" s="53">
        <v>300</v>
      </c>
      <c r="D1345" s="141">
        <f>ROUND(C1345/12*$A$4,0)</f>
        <v>275</v>
      </c>
      <c r="E1345" s="503">
        <v>305</v>
      </c>
      <c r="F1345" s="53">
        <f>E1345/D1345*100</f>
        <v>110.90909090909091</v>
      </c>
      <c r="G1345" s="56"/>
      <c r="H1345" s="56"/>
      <c r="I1345" s="55"/>
      <c r="J1345" s="55"/>
      <c r="K1345" s="519"/>
      <c r="L1345" s="55"/>
      <c r="M1345" s="55"/>
      <c r="N1345" s="55"/>
      <c r="O1345" s="1181"/>
      <c r="P1345" s="1181"/>
      <c r="Q1345" s="1181"/>
      <c r="R1345" s="1181"/>
      <c r="S1345" s="1181"/>
      <c r="T1345" s="1181"/>
      <c r="U1345" s="1181"/>
      <c r="V1345" s="1181"/>
      <c r="W1345" s="1181"/>
      <c r="X1345" s="1181"/>
      <c r="Y1345" s="1181"/>
      <c r="Z1345" s="2303"/>
      <c r="AA1345" s="211"/>
      <c r="AB1345" s="211"/>
      <c r="AC1345" s="211"/>
      <c r="AD1345" s="211"/>
      <c r="AE1345" s="3228"/>
      <c r="AF1345" s="3065"/>
    </row>
    <row r="1346" spans="1:120" ht="22.5" customHeight="1" x14ac:dyDescent="0.25">
      <c r="A1346" s="288" t="s">
        <v>330</v>
      </c>
      <c r="B1346" s="522"/>
      <c r="C1346" s="53"/>
      <c r="D1346" s="141">
        <f>ROUND(C1346/12*$A$4,0)</f>
        <v>0</v>
      </c>
      <c r="E1346" s="406"/>
      <c r="F1346" s="53"/>
      <c r="G1346" s="56"/>
      <c r="H1346" s="56"/>
      <c r="I1346" s="55"/>
      <c r="J1346" s="55"/>
      <c r="K1346" s="519"/>
      <c r="L1346" s="55"/>
      <c r="M1346" s="55"/>
      <c r="N1346" s="55"/>
      <c r="O1346" s="1181"/>
      <c r="P1346" s="1181"/>
      <c r="Q1346" s="1181"/>
      <c r="R1346" s="1181"/>
      <c r="S1346" s="1181"/>
      <c r="T1346" s="1181"/>
      <c r="U1346" s="1181"/>
      <c r="V1346" s="1181"/>
      <c r="W1346" s="1181"/>
      <c r="X1346" s="1181"/>
      <c r="Y1346" s="1181"/>
      <c r="Z1346" s="2303"/>
      <c r="AA1346" s="211"/>
      <c r="AB1346" s="211"/>
      <c r="AC1346" s="211"/>
      <c r="AD1346" s="211"/>
      <c r="AE1346" s="3228"/>
      <c r="AF1346" s="2948"/>
    </row>
    <row r="1347" spans="1:120" ht="18.75" customHeight="1" x14ac:dyDescent="0.25">
      <c r="A1347" s="288" t="s">
        <v>169</v>
      </c>
      <c r="B1347" s="522"/>
      <c r="C1347" s="53"/>
      <c r="D1347" s="141">
        <f>ROUND(C1347/12*$A$4,0)</f>
        <v>0</v>
      </c>
      <c r="E1347" s="406"/>
      <c r="F1347" s="53"/>
      <c r="G1347" s="56"/>
      <c r="H1347" s="56"/>
      <c r="I1347" s="55"/>
      <c r="J1347" s="55"/>
      <c r="K1347" s="519"/>
      <c r="L1347" s="55"/>
      <c r="M1347" s="55"/>
      <c r="N1347" s="55"/>
      <c r="O1347" s="1181"/>
      <c r="P1347" s="1181"/>
      <c r="Q1347" s="1181"/>
      <c r="R1347" s="1181"/>
      <c r="S1347" s="1181"/>
      <c r="T1347" s="1181"/>
      <c r="U1347" s="1181"/>
      <c r="V1347" s="1181"/>
      <c r="W1347" s="1181"/>
      <c r="X1347" s="1181"/>
      <c r="Y1347" s="1181"/>
      <c r="Z1347" s="2303"/>
      <c r="AA1347" s="211"/>
      <c r="AB1347" s="211"/>
      <c r="AC1347" s="211"/>
      <c r="AD1347" s="211"/>
      <c r="AE1347" s="3228"/>
      <c r="AF1347" s="2948"/>
    </row>
    <row r="1348" spans="1:120" ht="15" customHeight="1" x14ac:dyDescent="0.25">
      <c r="A1348" s="288" t="s">
        <v>336</v>
      </c>
      <c r="B1348" s="522"/>
      <c r="C1348" s="53"/>
      <c r="D1348" s="53"/>
      <c r="E1348" s="503"/>
      <c r="F1348" s="53"/>
      <c r="G1348" s="56"/>
      <c r="H1348" s="56"/>
      <c r="I1348" s="55"/>
      <c r="J1348" s="55"/>
      <c r="K1348" s="519"/>
      <c r="L1348" s="55"/>
      <c r="M1348" s="55"/>
      <c r="N1348" s="55"/>
      <c r="O1348" s="1181"/>
      <c r="P1348" s="1181"/>
      <c r="Q1348" s="1181"/>
      <c r="R1348" s="1181"/>
      <c r="S1348" s="1181"/>
      <c r="T1348" s="1181"/>
      <c r="U1348" s="1181"/>
      <c r="V1348" s="1181"/>
      <c r="W1348" s="1181"/>
      <c r="X1348" s="1181"/>
      <c r="Y1348" s="1181"/>
      <c r="Z1348" s="2303"/>
      <c r="AA1348" s="211"/>
      <c r="AB1348" s="211"/>
      <c r="AC1348" s="211"/>
      <c r="AD1348" s="211"/>
      <c r="AE1348" s="3228"/>
      <c r="AF1348" s="3065"/>
    </row>
    <row r="1349" spans="1:120" ht="30" customHeight="1" x14ac:dyDescent="0.25">
      <c r="A1349" s="288" t="s">
        <v>170</v>
      </c>
      <c r="B1349" s="522"/>
      <c r="C1349" s="53">
        <v>1237</v>
      </c>
      <c r="D1349" s="141">
        <f>ROUND(C1349/12*$A$4,0)</f>
        <v>1134</v>
      </c>
      <c r="E1349" s="406">
        <v>1014</v>
      </c>
      <c r="F1349" s="53">
        <f>E1349/D1349*100</f>
        <v>89.417989417989418</v>
      </c>
      <c r="G1349" s="56"/>
      <c r="H1349" s="56"/>
      <c r="I1349" s="55"/>
      <c r="J1349" s="55"/>
      <c r="K1349" s="519"/>
      <c r="L1349" s="55"/>
      <c r="M1349" s="55"/>
      <c r="N1349" s="55"/>
      <c r="O1349" s="1181"/>
      <c r="P1349" s="1181"/>
      <c r="Q1349" s="1181"/>
      <c r="R1349" s="1181"/>
      <c r="S1349" s="1181"/>
      <c r="T1349" s="1181"/>
      <c r="U1349" s="1181"/>
      <c r="V1349" s="1181"/>
      <c r="W1349" s="1181"/>
      <c r="X1349" s="1181"/>
      <c r="Y1349" s="1181"/>
      <c r="Z1349" s="2303"/>
      <c r="AA1349" s="211"/>
      <c r="AB1349" s="211"/>
      <c r="AC1349" s="211"/>
      <c r="AD1349" s="211"/>
      <c r="AE1349" s="3228"/>
      <c r="AF1349" s="2948"/>
    </row>
    <row r="1350" spans="1:120" ht="30" customHeight="1" x14ac:dyDescent="0.25">
      <c r="A1350" s="1729" t="s">
        <v>178</v>
      </c>
      <c r="B1350" s="1729"/>
      <c r="C1350" s="66">
        <f>SUM(C1339+C1347*3.2+C1349)</f>
        <v>2109</v>
      </c>
      <c r="D1350" s="66">
        <f>SUM(D1339+D1347*3.2+D1349)</f>
        <v>1933</v>
      </c>
      <c r="E1350" s="66">
        <f>SUM(E1339+E1347*3.2+E1349)</f>
        <v>1877</v>
      </c>
      <c r="F1350" s="66">
        <f>SUM(F1339+F1347*3.2+F1349)</f>
        <v>197.42800193363396</v>
      </c>
      <c r="G1350" s="64"/>
      <c r="H1350" s="64"/>
      <c r="I1350" s="1256"/>
      <c r="J1350" s="1256"/>
      <c r="K1350" s="1614"/>
      <c r="L1350" s="1256"/>
      <c r="M1350" s="1256"/>
      <c r="N1350" s="1256"/>
      <c r="O1350" s="1183"/>
      <c r="P1350" s="1183"/>
      <c r="Q1350" s="1183"/>
      <c r="R1350" s="1183"/>
      <c r="S1350" s="1183"/>
      <c r="T1350" s="1183"/>
      <c r="U1350" s="1183"/>
      <c r="V1350" s="1183"/>
      <c r="W1350" s="1183"/>
      <c r="X1350" s="1183"/>
      <c r="Y1350" s="1183"/>
      <c r="Z1350" s="2304"/>
      <c r="AA1350" s="2317"/>
      <c r="AB1350" s="2317"/>
      <c r="AC1350" s="2317"/>
      <c r="AD1350" s="2317"/>
      <c r="AE1350" s="3229"/>
      <c r="AF1350" s="3067"/>
    </row>
    <row r="1351" spans="1:120" ht="15" customHeight="1" x14ac:dyDescent="0.25">
      <c r="A1351" s="130" t="s">
        <v>179</v>
      </c>
      <c r="B1351" s="1608"/>
      <c r="C1351" s="1274">
        <f>SUM(C1350,C1337)</f>
        <v>21961</v>
      </c>
      <c r="D1351" s="1274">
        <f>SUM(D1350,D1337)</f>
        <v>20130</v>
      </c>
      <c r="E1351" s="1274">
        <f>SUM(E1350,E1337)</f>
        <v>23797.125</v>
      </c>
      <c r="F1351" s="1274">
        <f>E1351/D1351*100</f>
        <v>118.2172131147541</v>
      </c>
      <c r="G1351" s="277"/>
      <c r="H1351" s="277"/>
      <c r="I1351" s="16"/>
      <c r="J1351" s="16"/>
      <c r="K1351" s="624"/>
      <c r="L1351" s="16"/>
      <c r="M1351" s="16"/>
      <c r="N1351" s="16"/>
      <c r="O1351" s="531">
        <v>5082.1899962962962</v>
      </c>
      <c r="P1351" s="531">
        <v>5071.7179962962955</v>
      </c>
      <c r="Q1351" s="531">
        <v>5071.7179962962955</v>
      </c>
      <c r="R1351" s="531">
        <v>5071.7179962962955</v>
      </c>
      <c r="S1351" s="531">
        <v>5126.5531962962968</v>
      </c>
      <c r="T1351" s="531">
        <v>5126.5531962962968</v>
      </c>
      <c r="U1351" s="531">
        <v>5126.5531962962968</v>
      </c>
      <c r="V1351" s="531">
        <v>5126.5531962962968</v>
      </c>
      <c r="W1351" s="531">
        <v>5119.2221678719989</v>
      </c>
      <c r="X1351" s="531">
        <v>5119.2221678719989</v>
      </c>
      <c r="Y1351" s="531">
        <v>5119.2221678719989</v>
      </c>
      <c r="Z1351" s="2305">
        <f>O1351/12*$A$4+(P1351-O1351)/11*10+(Q1351-P1351)/10*9+(R1351-Q1351)/9*8+(S1351-R1351)/8*7+(T1351-S1351)/7*6+(U1351-T1351)/6*5+(V1351-U1351)/5*4+(W1351-V1351)/4*3+(X1351-W1351)/3*2+(Y1351-X1351)/2*1</f>
        <v>4691.6366919533821</v>
      </c>
      <c r="AA1351" s="1353">
        <f>AE1351-AC1351</f>
        <v>4472.3754200000003</v>
      </c>
      <c r="AB1351" s="1353">
        <f>AA1351-Z1351</f>
        <v>-219.26127195338177</v>
      </c>
      <c r="AC1351" s="1353">
        <v>-58.053790000000006</v>
      </c>
      <c r="AD1351" s="1353"/>
      <c r="AE1351" s="3230">
        <v>4414.3216300000004</v>
      </c>
      <c r="AF1351" s="3083"/>
    </row>
    <row r="1352" spans="1:120" ht="15" customHeight="1" x14ac:dyDescent="0.25">
      <c r="A1352" s="440" t="s">
        <v>33</v>
      </c>
      <c r="B1352" s="1461"/>
      <c r="C1352" s="92"/>
      <c r="D1352" s="92"/>
      <c r="E1352" s="1584"/>
      <c r="F1352" s="92"/>
      <c r="G1352" s="267"/>
      <c r="H1352" s="267"/>
      <c r="I1352" s="131"/>
      <c r="J1352" s="131"/>
      <c r="K1352" s="1715"/>
      <c r="L1352" s="131"/>
      <c r="M1352" s="131"/>
      <c r="N1352" s="131"/>
      <c r="O1352" s="1182"/>
      <c r="P1352" s="1182"/>
      <c r="Q1352" s="1182"/>
      <c r="R1352" s="1182"/>
      <c r="S1352" s="1182"/>
      <c r="T1352" s="1182"/>
      <c r="U1352" s="1182"/>
      <c r="V1352" s="1182"/>
      <c r="W1352" s="1182"/>
      <c r="X1352" s="1182"/>
      <c r="Y1352" s="1182"/>
      <c r="Z1352" s="2306"/>
      <c r="AA1352" s="2320"/>
      <c r="AB1352" s="2320"/>
      <c r="AC1352" s="2320"/>
      <c r="AD1352" s="2320"/>
      <c r="AE1352" s="3231"/>
      <c r="AF1352" s="2992"/>
    </row>
    <row r="1353" spans="1:120" ht="15" customHeight="1" x14ac:dyDescent="0.25">
      <c r="A1353" s="197" t="s">
        <v>156</v>
      </c>
      <c r="B1353" s="1732"/>
      <c r="C1353" s="180"/>
      <c r="D1353" s="180"/>
      <c r="E1353" s="1506"/>
      <c r="F1353" s="180"/>
      <c r="G1353" s="153"/>
      <c r="H1353" s="153"/>
      <c r="I1353" s="39"/>
      <c r="J1353" s="39"/>
      <c r="K1353" s="547"/>
      <c r="L1353" s="39"/>
      <c r="M1353" s="39"/>
      <c r="N1353" s="39"/>
      <c r="O1353" s="1181"/>
      <c r="P1353" s="1181"/>
      <c r="Q1353" s="1181"/>
      <c r="R1353" s="1181"/>
      <c r="S1353" s="1181"/>
      <c r="T1353" s="1181"/>
      <c r="U1353" s="1181"/>
      <c r="V1353" s="1181"/>
      <c r="W1353" s="1181"/>
      <c r="X1353" s="1181"/>
      <c r="Y1353" s="1181"/>
      <c r="Z1353" s="2303"/>
      <c r="AA1353" s="211"/>
      <c r="AB1353" s="211"/>
      <c r="AC1353" s="211"/>
      <c r="AD1353" s="211"/>
      <c r="AE1353" s="3228"/>
      <c r="AF1353" s="2968"/>
    </row>
    <row r="1354" spans="1:120" ht="15" customHeight="1" x14ac:dyDescent="0.25">
      <c r="A1354" s="401" t="s">
        <v>202</v>
      </c>
      <c r="B1354" s="447">
        <v>240</v>
      </c>
      <c r="C1354" s="38">
        <v>300</v>
      </c>
      <c r="D1354" s="141">
        <f>ROUND(C1354/12*$A$4,0)</f>
        <v>275</v>
      </c>
      <c r="E1354" s="406">
        <v>266</v>
      </c>
      <c r="F1354" s="141">
        <f>E1354/D1354*100</f>
        <v>96.727272727272734</v>
      </c>
      <c r="G1354" s="56">
        <v>8</v>
      </c>
      <c r="H1354" s="154">
        <f>K1354/E1354</f>
        <v>8.7030075187969924</v>
      </c>
      <c r="I1354" s="163">
        <f>ROUND(C1354*G1354,0)</f>
        <v>2400</v>
      </c>
      <c r="J1354" s="163">
        <f>ROUND(D1354*G1354,0)</f>
        <v>2200</v>
      </c>
      <c r="K1354" s="408">
        <v>2315</v>
      </c>
      <c r="L1354" s="163">
        <f>K1354/J1354*100</f>
        <v>105.22727272727272</v>
      </c>
      <c r="M1354" s="163">
        <f>ROUND(I1354/B1354,0)</f>
        <v>10</v>
      </c>
      <c r="N1354" s="163">
        <f>K1354/$A$4*12/M1354</f>
        <v>252.54545454545456</v>
      </c>
      <c r="O1354" s="1181">
        <v>4051.873462</v>
      </c>
      <c r="P1354" s="1181">
        <v>3796.6730619999994</v>
      </c>
      <c r="Q1354" s="1181">
        <v>3796.6730619999994</v>
      </c>
      <c r="R1354" s="1181">
        <v>3796.6730619999994</v>
      </c>
      <c r="S1354" s="1181">
        <v>3796.6730619999994</v>
      </c>
      <c r="T1354" s="1181">
        <v>3796.6730619999994</v>
      </c>
      <c r="U1354" s="1181">
        <v>3701.6343910000001</v>
      </c>
      <c r="V1354" s="1181">
        <v>3701.6343910000001</v>
      </c>
      <c r="W1354" s="1181">
        <v>3701.6343900000002</v>
      </c>
      <c r="X1354" s="1181">
        <v>3701.6343900000002</v>
      </c>
      <c r="Y1354" s="1181">
        <v>3701.6343900000002</v>
      </c>
      <c r="Z1354" s="2303">
        <f>O1354/12*$A$4+(P1354-O1354)/11*10+(Q1354-P1354)/10*9+(R1354-Q1354)/9*8+(S1354-R1354)/8*7+(T1354-S1354)/7*6+(U1354-T1354)/6*5+(V1354-U1354)/5*4+(W1354-V1354)/4*3+(X1354-W1354)/3*2+(Y1354-X1354)/2*1</f>
        <v>3403.018083280303</v>
      </c>
      <c r="AA1354" s="211">
        <f>AE1354-AC1354</f>
        <v>3003.6010300000003</v>
      </c>
      <c r="AB1354" s="211">
        <f>AA1354-Z1354</f>
        <v>-399.41705328030275</v>
      </c>
      <c r="AC1354" s="211">
        <v>0</v>
      </c>
      <c r="AD1354" s="211"/>
      <c r="AE1354" s="3228">
        <v>3003.6010300000003</v>
      </c>
      <c r="AF1354" s="2948"/>
    </row>
    <row r="1355" spans="1:120" ht="28.5" customHeight="1" x14ac:dyDescent="0.25">
      <c r="A1355" s="2785" t="s">
        <v>476</v>
      </c>
      <c r="B1355" s="1570">
        <v>240</v>
      </c>
      <c r="C1355" s="327">
        <v>75</v>
      </c>
      <c r="D1355" s="2598">
        <f>C1355/4*4</f>
        <v>75</v>
      </c>
      <c r="E1355" s="413">
        <v>76</v>
      </c>
      <c r="F1355" s="201">
        <f>E1355/D1355*100</f>
        <v>101.33333333333334</v>
      </c>
      <c r="G1355" s="64">
        <v>8</v>
      </c>
      <c r="H1355" s="400">
        <f>K1355/E1355</f>
        <v>9.0789473684210531</v>
      </c>
      <c r="I1355" s="366">
        <f>ROUND(C1355*G1355,0)</f>
        <v>600</v>
      </c>
      <c r="J1355" s="366">
        <f>ROUND(D1355*G1355,0)</f>
        <v>600</v>
      </c>
      <c r="K1355" s="410">
        <v>690</v>
      </c>
      <c r="L1355" s="366">
        <f>K1355/J1355*100</f>
        <v>114.99999999999999</v>
      </c>
      <c r="M1355" s="366">
        <f>ROUND(I1355/B1355,0)</f>
        <v>3</v>
      </c>
      <c r="N1355" s="366">
        <f>K1355/$A$4*12/M1355</f>
        <v>250.90909090909091</v>
      </c>
      <c r="O1355" s="667"/>
      <c r="P1355" s="667"/>
      <c r="Q1355" s="667"/>
      <c r="R1355" s="667"/>
      <c r="S1355" s="667"/>
      <c r="T1355" s="667"/>
      <c r="U1355" s="667"/>
      <c r="V1355" s="667">
        <v>931.98599999999999</v>
      </c>
      <c r="W1355" s="667">
        <v>931.98599999999999</v>
      </c>
      <c r="X1355" s="667">
        <v>931.98599999999999</v>
      </c>
      <c r="Y1355" s="667">
        <v>931.98599999999999</v>
      </c>
      <c r="Z1355" s="2617">
        <f>W1355/4*4</f>
        <v>931.98599999999999</v>
      </c>
      <c r="AA1355" s="211">
        <f>AE1355-AC1355</f>
        <v>854.94864000000007</v>
      </c>
      <c r="AB1355" s="211">
        <f>AA1355-Z1355</f>
        <v>-77.037359999999921</v>
      </c>
      <c r="AC1355" s="2323"/>
      <c r="AD1355" s="2323"/>
      <c r="AE1355" s="3234">
        <v>854.94864000000007</v>
      </c>
      <c r="AF1355" s="2949"/>
    </row>
    <row r="1356" spans="1:120" s="98" customFormat="1" ht="15" customHeight="1" x14ac:dyDescent="0.25">
      <c r="A1356" s="1446" t="s">
        <v>265</v>
      </c>
      <c r="B1356" s="1723"/>
      <c r="C1356" s="499">
        <f>SUM(C1354:C1355)</f>
        <v>375</v>
      </c>
      <c r="D1356" s="499">
        <f>SUM(D1354:D1355)</f>
        <v>350</v>
      </c>
      <c r="E1356" s="499">
        <f>SUM(E1354:E1355)</f>
        <v>342</v>
      </c>
      <c r="F1356" s="191">
        <f>E1356/D1356*100</f>
        <v>97.714285714285708</v>
      </c>
      <c r="G1356" s="64">
        <v>8</v>
      </c>
      <c r="H1356" s="278">
        <f>K1356/E1356</f>
        <v>8.7865497076023384</v>
      </c>
      <c r="I1356" s="499">
        <f>SUM(I1354:I1355)</f>
        <v>3000</v>
      </c>
      <c r="J1356" s="499">
        <f>SUM(J1354:J1355)</f>
        <v>2800</v>
      </c>
      <c r="K1356" s="499">
        <f>SUM(K1354:K1355)</f>
        <v>3005</v>
      </c>
      <c r="L1356" s="192">
        <f>K1356/J1356*100</f>
        <v>107.32142857142857</v>
      </c>
      <c r="M1356" s="499">
        <f>SUM(M1354:M1355)</f>
        <v>13</v>
      </c>
      <c r="N1356" s="366">
        <f>K1356/$A$4*12/M1356</f>
        <v>252.16783216783216</v>
      </c>
      <c r="O1356" s="1183"/>
      <c r="P1356" s="1183"/>
      <c r="Q1356" s="1183"/>
      <c r="R1356" s="1183"/>
      <c r="S1356" s="1183"/>
      <c r="T1356" s="1183"/>
      <c r="U1356" s="1183"/>
      <c r="V1356" s="1183"/>
      <c r="W1356" s="1183"/>
      <c r="X1356" s="1183"/>
      <c r="Y1356" s="1183"/>
      <c r="Z1356" s="2304"/>
      <c r="AA1356" s="2317"/>
      <c r="AB1356" s="2317"/>
      <c r="AC1356" s="2317"/>
      <c r="AD1356" s="2317"/>
      <c r="AE1356" s="3229"/>
      <c r="AF1356" s="2993"/>
      <c r="AG1356" s="412"/>
      <c r="AH1356" s="412"/>
      <c r="AI1356" s="412"/>
      <c r="AJ1356" s="412"/>
      <c r="AK1356" s="412"/>
      <c r="AL1356" s="412"/>
      <c r="AM1356" s="412"/>
      <c r="AN1356" s="412"/>
      <c r="AO1356" s="412"/>
      <c r="AP1356" s="412"/>
      <c r="AQ1356" s="412"/>
      <c r="AR1356" s="412"/>
      <c r="AS1356" s="412"/>
      <c r="AT1356" s="412"/>
      <c r="AU1356" s="412"/>
      <c r="AV1356" s="412"/>
      <c r="AW1356" s="412"/>
      <c r="AX1356" s="412"/>
      <c r="AY1356" s="412"/>
      <c r="AZ1356" s="412"/>
      <c r="BA1356" s="412"/>
      <c r="BB1356" s="412"/>
      <c r="BC1356" s="412"/>
      <c r="BD1356" s="412"/>
      <c r="BE1356" s="412"/>
      <c r="BF1356" s="412"/>
      <c r="BG1356" s="412"/>
      <c r="BH1356" s="412"/>
      <c r="BI1356" s="412"/>
      <c r="BJ1356" s="412"/>
      <c r="BK1356" s="412"/>
      <c r="BL1356" s="412"/>
      <c r="BM1356" s="412"/>
      <c r="BN1356" s="412"/>
      <c r="BO1356" s="412"/>
      <c r="BP1356" s="412"/>
      <c r="BQ1356" s="412"/>
      <c r="BR1356" s="412"/>
      <c r="BS1356" s="412"/>
      <c r="BT1356" s="412"/>
      <c r="BU1356" s="412"/>
      <c r="BV1356" s="412"/>
      <c r="BW1356" s="412"/>
      <c r="BX1356" s="412"/>
      <c r="BY1356" s="412"/>
      <c r="BZ1356" s="412"/>
      <c r="CA1356" s="412"/>
      <c r="CB1356" s="412"/>
      <c r="CC1356" s="412"/>
      <c r="CD1356" s="412"/>
      <c r="CE1356" s="412"/>
      <c r="CF1356" s="412"/>
      <c r="CG1356" s="412"/>
      <c r="CH1356" s="412"/>
      <c r="CI1356" s="412"/>
      <c r="CJ1356" s="412"/>
      <c r="CK1356" s="412"/>
      <c r="CL1356" s="412"/>
      <c r="CM1356" s="412"/>
      <c r="CN1356" s="412"/>
      <c r="CO1356" s="412"/>
      <c r="CP1356" s="412"/>
      <c r="CQ1356" s="412"/>
      <c r="CR1356" s="412"/>
      <c r="CS1356" s="412"/>
      <c r="CT1356" s="412"/>
      <c r="CU1356" s="412"/>
      <c r="CV1356" s="412"/>
      <c r="CW1356" s="412"/>
      <c r="CX1356" s="412"/>
      <c r="CY1356" s="412"/>
      <c r="CZ1356" s="412"/>
      <c r="DA1356" s="412"/>
      <c r="DB1356" s="412"/>
      <c r="DC1356" s="412"/>
      <c r="DD1356" s="412"/>
      <c r="DE1356" s="412"/>
      <c r="DF1356" s="412"/>
      <c r="DG1356" s="412"/>
      <c r="DH1356" s="412"/>
      <c r="DI1356" s="412"/>
      <c r="DJ1356" s="412"/>
      <c r="DK1356" s="412"/>
      <c r="DL1356" s="412"/>
      <c r="DM1356" s="412"/>
      <c r="DN1356" s="412"/>
      <c r="DO1356" s="412"/>
      <c r="DP1356" s="412"/>
    </row>
    <row r="1357" spans="1:120" ht="29.25" customHeight="1" thickBot="1" x14ac:dyDescent="0.3">
      <c r="A1357" s="2741" t="s">
        <v>392</v>
      </c>
      <c r="B1357" s="1566"/>
      <c r="C1357" s="292">
        <f>SUM(C1356)</f>
        <v>375</v>
      </c>
      <c r="D1357" s="292">
        <f>SUM(D1356)</f>
        <v>350</v>
      </c>
      <c r="E1357" s="292">
        <f>SUM(E1356)</f>
        <v>342</v>
      </c>
      <c r="F1357" s="292">
        <f>E1357/D1357*100</f>
        <v>97.714285714285708</v>
      </c>
      <c r="G1357" s="275">
        <f>I1357/C1357</f>
        <v>8</v>
      </c>
      <c r="H1357" s="1209">
        <f>K1357/E1357</f>
        <v>8.7865497076023384</v>
      </c>
      <c r="I1357" s="16">
        <f>SUM(I1356)</f>
        <v>3000</v>
      </c>
      <c r="J1357" s="16">
        <f>SUM(J1356)</f>
        <v>2800</v>
      </c>
      <c r="K1357" s="624">
        <f>SUM(K1356)</f>
        <v>3005</v>
      </c>
      <c r="L1357" s="355">
        <f>K1357/J1357*100</f>
        <v>107.32142857142857</v>
      </c>
      <c r="M1357" s="493">
        <v>10</v>
      </c>
      <c r="N1357" s="355">
        <f>K1357/$A$4*12/M1357</f>
        <v>327.81818181818181</v>
      </c>
      <c r="O1357" s="531">
        <f>SUM(O1355,O1354)</f>
        <v>4051.873462</v>
      </c>
      <c r="P1357" s="531">
        <f t="shared" ref="P1357:AE1357" si="360">SUM(P1355,P1354)</f>
        <v>3796.6730619999994</v>
      </c>
      <c r="Q1357" s="531">
        <f t="shared" si="360"/>
        <v>3796.6730619999994</v>
      </c>
      <c r="R1357" s="531">
        <f t="shared" si="360"/>
        <v>3796.6730619999994</v>
      </c>
      <c r="S1357" s="531">
        <f t="shared" si="360"/>
        <v>3796.6730619999994</v>
      </c>
      <c r="T1357" s="531">
        <f t="shared" si="360"/>
        <v>3796.6730619999994</v>
      </c>
      <c r="U1357" s="531">
        <f t="shared" si="360"/>
        <v>3701.6343910000001</v>
      </c>
      <c r="V1357" s="531">
        <f t="shared" si="360"/>
        <v>4633.6203910000004</v>
      </c>
      <c r="W1357" s="531">
        <f>SUM(W1355,W1354)</f>
        <v>4633.62039</v>
      </c>
      <c r="X1357" s="531">
        <f>SUM(X1355,X1354)</f>
        <v>4633.62039</v>
      </c>
      <c r="Y1357" s="531">
        <f>SUM(Y1355,Y1354)</f>
        <v>4633.62039</v>
      </c>
      <c r="Z1357" s="531">
        <f t="shared" si="360"/>
        <v>4335.0040832803033</v>
      </c>
      <c r="AA1357" s="531">
        <f t="shared" si="360"/>
        <v>3858.5496700000003</v>
      </c>
      <c r="AB1357" s="531">
        <f t="shared" si="360"/>
        <v>-476.45441328030267</v>
      </c>
      <c r="AC1357" s="531">
        <f t="shared" si="360"/>
        <v>0</v>
      </c>
      <c r="AD1357" s="531"/>
      <c r="AE1357" s="3236">
        <f t="shared" si="360"/>
        <v>3858.5496700000003</v>
      </c>
      <c r="AF1357" s="2972"/>
    </row>
    <row r="1358" spans="1:120" ht="15" customHeight="1" thickBot="1" x14ac:dyDescent="0.3">
      <c r="A1358" s="545" t="s">
        <v>18</v>
      </c>
      <c r="B1358" s="1763"/>
      <c r="C1358" s="1333"/>
      <c r="D1358" s="1333"/>
      <c r="E1358" s="1748"/>
      <c r="F1358" s="1333"/>
      <c r="G1358" s="539"/>
      <c r="H1358" s="539"/>
      <c r="I1358" s="1333"/>
      <c r="J1358" s="1333"/>
      <c r="K1358" s="1748">
        <f>SUM(K1351,K1357)</f>
        <v>3005</v>
      </c>
      <c r="L1358" s="1333"/>
      <c r="M1358" s="1333"/>
      <c r="N1358" s="1333"/>
      <c r="O1358" s="691">
        <f t="shared" ref="O1358:AF1358" si="361">SUM(O1351,O1357)</f>
        <v>9134.0634582962957</v>
      </c>
      <c r="P1358" s="691">
        <f t="shared" si="361"/>
        <v>8868.3910582962944</v>
      </c>
      <c r="Q1358" s="691">
        <f t="shared" si="361"/>
        <v>8868.3910582962944</v>
      </c>
      <c r="R1358" s="691">
        <f t="shared" si="361"/>
        <v>8868.3910582962944</v>
      </c>
      <c r="S1358" s="691">
        <f t="shared" si="361"/>
        <v>8923.2262582962958</v>
      </c>
      <c r="T1358" s="691">
        <f t="shared" si="361"/>
        <v>8923.2262582962958</v>
      </c>
      <c r="U1358" s="691">
        <f t="shared" si="361"/>
        <v>8828.1875872962974</v>
      </c>
      <c r="V1358" s="691">
        <f t="shared" si="361"/>
        <v>9760.1735872962963</v>
      </c>
      <c r="W1358" s="691">
        <f>SUM(W1351,W1357)</f>
        <v>9752.842557871998</v>
      </c>
      <c r="X1358" s="691">
        <f>SUM(X1351,X1357)</f>
        <v>9752.842557871998</v>
      </c>
      <c r="Y1358" s="691">
        <f>SUM(Y1351,Y1357)</f>
        <v>9752.842557871998</v>
      </c>
      <c r="Z1358" s="2308">
        <f t="shared" si="361"/>
        <v>9026.6407752336854</v>
      </c>
      <c r="AA1358" s="2321">
        <f t="shared" si="361"/>
        <v>8330.9250900000006</v>
      </c>
      <c r="AB1358" s="2321">
        <f t="shared" si="361"/>
        <v>-695.71568523368444</v>
      </c>
      <c r="AC1358" s="2321">
        <f t="shared" si="361"/>
        <v>-58.053790000000006</v>
      </c>
      <c r="AD1358" s="2321"/>
      <c r="AE1358" s="3233">
        <f>SUM(AE1351,AE1357)+AD1358</f>
        <v>8272.8713000000007</v>
      </c>
      <c r="AF1358" s="3094">
        <f t="shared" si="361"/>
        <v>0</v>
      </c>
    </row>
    <row r="1359" spans="1:120" ht="15" customHeight="1" x14ac:dyDescent="0.25">
      <c r="A1359" s="320"/>
      <c r="B1359" s="1770"/>
      <c r="C1359" s="131"/>
      <c r="D1359" s="131"/>
      <c r="E1359" s="1715"/>
      <c r="F1359" s="131"/>
      <c r="G1359" s="282"/>
      <c r="H1359" s="282"/>
      <c r="I1359" s="131"/>
      <c r="J1359" s="131"/>
      <c r="K1359" s="1715"/>
      <c r="L1359" s="131"/>
      <c r="M1359" s="131"/>
      <c r="N1359" s="131"/>
      <c r="O1359" s="1182"/>
      <c r="P1359" s="1182"/>
      <c r="Q1359" s="1182"/>
      <c r="R1359" s="1182"/>
      <c r="S1359" s="1182"/>
      <c r="T1359" s="1182"/>
      <c r="U1359" s="1182"/>
      <c r="V1359" s="1182"/>
      <c r="W1359" s="1182"/>
      <c r="X1359" s="1182"/>
      <c r="Y1359" s="1182"/>
      <c r="Z1359" s="2306"/>
      <c r="AA1359" s="2320"/>
      <c r="AB1359" s="2320"/>
      <c r="AC1359" s="2320"/>
      <c r="AD1359" s="2320"/>
      <c r="AE1359" s="3231"/>
      <c r="AF1359" s="3060"/>
    </row>
    <row r="1360" spans="1:120" ht="29.25" customHeight="1" x14ac:dyDescent="0.25">
      <c r="A1360" s="2101" t="s">
        <v>381</v>
      </c>
      <c r="B1360" s="2876"/>
      <c r="C1360" s="39"/>
      <c r="D1360" s="39"/>
      <c r="E1360" s="547"/>
      <c r="F1360" s="39"/>
      <c r="G1360" s="69"/>
      <c r="H1360" s="69"/>
      <c r="I1360" s="37"/>
      <c r="J1360" s="37"/>
      <c r="K1360" s="627"/>
      <c r="L1360" s="37"/>
      <c r="M1360" s="37"/>
      <c r="N1360" s="37"/>
      <c r="O1360" s="1181"/>
      <c r="P1360" s="1181"/>
      <c r="Q1360" s="1181"/>
      <c r="R1360" s="1181"/>
      <c r="S1360" s="1181"/>
      <c r="T1360" s="1181"/>
      <c r="U1360" s="1181"/>
      <c r="V1360" s="1181"/>
      <c r="W1360" s="1181"/>
      <c r="X1360" s="1181"/>
      <c r="Y1360" s="1181"/>
      <c r="Z1360" s="2303"/>
      <c r="AA1360" s="211"/>
      <c r="AB1360" s="211"/>
      <c r="AC1360" s="211"/>
      <c r="AD1360" s="211"/>
      <c r="AE1360" s="3228"/>
      <c r="AF1360" s="3073"/>
    </row>
    <row r="1361" spans="1:32" ht="16.5" customHeight="1" x14ac:dyDescent="0.25">
      <c r="A1361" s="60" t="s">
        <v>340</v>
      </c>
      <c r="B1361" s="495"/>
      <c r="C1361" s="140"/>
      <c r="D1361" s="140"/>
      <c r="E1361" s="409"/>
      <c r="F1361" s="140"/>
      <c r="G1361" s="50"/>
      <c r="H1361" s="50"/>
      <c r="I1361" s="38"/>
      <c r="J1361" s="38"/>
      <c r="K1361" s="640"/>
      <c r="L1361" s="38"/>
      <c r="M1361" s="38"/>
      <c r="N1361" s="38"/>
      <c r="O1361" s="1181"/>
      <c r="P1361" s="1181"/>
      <c r="Q1361" s="1181"/>
      <c r="R1361" s="1181"/>
      <c r="S1361" s="1181"/>
      <c r="T1361" s="1181"/>
      <c r="U1361" s="1181"/>
      <c r="V1361" s="1181"/>
      <c r="W1361" s="1181"/>
      <c r="X1361" s="1181"/>
      <c r="Y1361" s="1181"/>
      <c r="Z1361" s="2303"/>
      <c r="AA1361" s="211"/>
      <c r="AB1361" s="211"/>
      <c r="AC1361" s="211"/>
      <c r="AD1361" s="211"/>
      <c r="AE1361" s="3228"/>
      <c r="AF1361" s="2952"/>
    </row>
    <row r="1362" spans="1:32" ht="15" customHeight="1" x14ac:dyDescent="0.25">
      <c r="A1362" s="288" t="s">
        <v>458</v>
      </c>
      <c r="B1362" s="522"/>
      <c r="C1362" s="53">
        <f>SUM(C1364,C1365,C1366)</f>
        <v>15524</v>
      </c>
      <c r="D1362" s="53">
        <f>SUM(D1364,D1365,D1366)</f>
        <v>14231</v>
      </c>
      <c r="E1362" s="53">
        <f>SUM(E1364,E1365,E1366)</f>
        <v>58076</v>
      </c>
      <c r="F1362" s="53">
        <f>E1362/D1362*100</f>
        <v>408.09500386480221</v>
      </c>
      <c r="G1362" s="56"/>
      <c r="H1362" s="56"/>
      <c r="I1362" s="55"/>
      <c r="J1362" s="55"/>
      <c r="K1362" s="519"/>
      <c r="L1362" s="55"/>
      <c r="M1362" s="55"/>
      <c r="N1362" s="55"/>
      <c r="O1362" s="1181"/>
      <c r="P1362" s="1181"/>
      <c r="Q1362" s="1181"/>
      <c r="R1362" s="1181"/>
      <c r="S1362" s="1181"/>
      <c r="T1362" s="1181"/>
      <c r="U1362" s="1181"/>
      <c r="V1362" s="1181"/>
      <c r="W1362" s="1181"/>
      <c r="X1362" s="1181"/>
      <c r="Y1362" s="1181"/>
      <c r="Z1362" s="2303"/>
      <c r="AA1362" s="211"/>
      <c r="AB1362" s="211"/>
      <c r="AC1362" s="211"/>
      <c r="AD1362" s="211"/>
      <c r="AE1362" s="3228"/>
      <c r="AF1362" s="3064"/>
    </row>
    <row r="1363" spans="1:32" ht="15" customHeight="1" x14ac:dyDescent="0.25">
      <c r="A1363" s="288" t="s">
        <v>341</v>
      </c>
      <c r="B1363" s="522"/>
      <c r="C1363" s="53"/>
      <c r="D1363" s="141">
        <f t="shared" ref="D1363:D1383" si="362">ROUND(C1363/12*$A$4,0)</f>
        <v>0</v>
      </c>
      <c r="E1363" s="503"/>
      <c r="F1363" s="53"/>
      <c r="G1363" s="56"/>
      <c r="H1363" s="56"/>
      <c r="I1363" s="55"/>
      <c r="J1363" s="55"/>
      <c r="K1363" s="519"/>
      <c r="L1363" s="55"/>
      <c r="M1363" s="55"/>
      <c r="N1363" s="55"/>
      <c r="O1363" s="1181"/>
      <c r="P1363" s="1181"/>
      <c r="Q1363" s="1181"/>
      <c r="R1363" s="1181"/>
      <c r="S1363" s="1181"/>
      <c r="T1363" s="1181"/>
      <c r="U1363" s="1181"/>
      <c r="V1363" s="1181"/>
      <c r="W1363" s="1181"/>
      <c r="X1363" s="1181"/>
      <c r="Y1363" s="1181"/>
      <c r="Z1363" s="2303"/>
      <c r="AA1363" s="211"/>
      <c r="AB1363" s="211"/>
      <c r="AC1363" s="211"/>
      <c r="AD1363" s="211"/>
      <c r="AE1363" s="3228"/>
      <c r="AF1363" s="3065"/>
    </row>
    <row r="1364" spans="1:32" ht="32.25" customHeight="1" x14ac:dyDescent="0.25">
      <c r="A1364" s="288" t="s">
        <v>342</v>
      </c>
      <c r="B1364" s="522"/>
      <c r="C1364" s="53">
        <v>6000</v>
      </c>
      <c r="D1364" s="141">
        <f t="shared" si="362"/>
        <v>5500</v>
      </c>
      <c r="E1364" s="503">
        <v>1321</v>
      </c>
      <c r="F1364" s="53">
        <f t="shared" ref="F1364:F1369" si="363">E1364/D1364*100</f>
        <v>24.018181818181819</v>
      </c>
      <c r="G1364" s="56"/>
      <c r="H1364" s="56"/>
      <c r="I1364" s="55"/>
      <c r="J1364" s="55"/>
      <c r="K1364" s="519"/>
      <c r="L1364" s="55"/>
      <c r="M1364" s="55"/>
      <c r="N1364" s="55"/>
      <c r="O1364" s="1181"/>
      <c r="P1364" s="1181"/>
      <c r="Q1364" s="1181"/>
      <c r="R1364" s="1181"/>
      <c r="S1364" s="1181"/>
      <c r="T1364" s="1181"/>
      <c r="U1364" s="1181"/>
      <c r="V1364" s="1181"/>
      <c r="W1364" s="1181"/>
      <c r="X1364" s="1181"/>
      <c r="Y1364" s="1181"/>
      <c r="Z1364" s="2303"/>
      <c r="AA1364" s="211"/>
      <c r="AB1364" s="211"/>
      <c r="AC1364" s="211"/>
      <c r="AD1364" s="211"/>
      <c r="AE1364" s="3228"/>
      <c r="AF1364" s="3065"/>
    </row>
    <row r="1365" spans="1:32" ht="27" customHeight="1" x14ac:dyDescent="0.25">
      <c r="A1365" s="288" t="s">
        <v>343</v>
      </c>
      <c r="B1365" s="522"/>
      <c r="C1365" s="53">
        <v>6</v>
      </c>
      <c r="D1365" s="141">
        <f t="shared" si="362"/>
        <v>6</v>
      </c>
      <c r="E1365" s="503">
        <v>0</v>
      </c>
      <c r="F1365" s="53">
        <f t="shared" si="363"/>
        <v>0</v>
      </c>
      <c r="G1365" s="56"/>
      <c r="H1365" s="56"/>
      <c r="I1365" s="55"/>
      <c r="J1365" s="55"/>
      <c r="K1365" s="519"/>
      <c r="L1365" s="55"/>
      <c r="M1365" s="55"/>
      <c r="N1365" s="55"/>
      <c r="O1365" s="1181"/>
      <c r="P1365" s="1181"/>
      <c r="Q1365" s="1181"/>
      <c r="R1365" s="1181"/>
      <c r="S1365" s="1181"/>
      <c r="T1365" s="1181"/>
      <c r="U1365" s="1181"/>
      <c r="V1365" s="1181"/>
      <c r="W1365" s="1181"/>
      <c r="X1365" s="1181"/>
      <c r="Y1365" s="1181"/>
      <c r="Z1365" s="2303"/>
      <c r="AA1365" s="211"/>
      <c r="AB1365" s="211"/>
      <c r="AC1365" s="211"/>
      <c r="AD1365" s="211"/>
      <c r="AE1365" s="3228"/>
      <c r="AF1365" s="3065"/>
    </row>
    <row r="1366" spans="1:32" ht="15" customHeight="1" x14ac:dyDescent="0.25">
      <c r="A1366" s="288" t="s">
        <v>344</v>
      </c>
      <c r="B1366" s="522"/>
      <c r="C1366" s="53">
        <v>9518</v>
      </c>
      <c r="D1366" s="141">
        <f t="shared" si="362"/>
        <v>8725</v>
      </c>
      <c r="E1366" s="503">
        <v>56755</v>
      </c>
      <c r="F1366" s="53">
        <f t="shared" si="363"/>
        <v>650.48710601719199</v>
      </c>
      <c r="G1366" s="56"/>
      <c r="H1366" s="56"/>
      <c r="I1366" s="55"/>
      <c r="J1366" s="55"/>
      <c r="K1366" s="519"/>
      <c r="L1366" s="55"/>
      <c r="M1366" s="55"/>
      <c r="N1366" s="55"/>
      <c r="O1366" s="1181"/>
      <c r="P1366" s="1181"/>
      <c r="Q1366" s="1181"/>
      <c r="R1366" s="1181"/>
      <c r="S1366" s="1181"/>
      <c r="T1366" s="1181"/>
      <c r="U1366" s="1181"/>
      <c r="V1366" s="1181"/>
      <c r="W1366" s="1181"/>
      <c r="X1366" s="1181"/>
      <c r="Y1366" s="1181"/>
      <c r="Z1366" s="2303"/>
      <c r="AA1366" s="211"/>
      <c r="AB1366" s="211"/>
      <c r="AC1366" s="211"/>
      <c r="AD1366" s="211"/>
      <c r="AE1366" s="3228"/>
      <c r="AF1366" s="3065"/>
    </row>
    <row r="1367" spans="1:32" ht="15" customHeight="1" x14ac:dyDescent="0.25">
      <c r="A1367" s="288" t="s">
        <v>457</v>
      </c>
      <c r="B1367" s="522"/>
      <c r="C1367" s="53">
        <v>62000</v>
      </c>
      <c r="D1367" s="141">
        <f t="shared" si="362"/>
        <v>56833</v>
      </c>
      <c r="E1367" s="503">
        <f>37679+E1368/4/3.2</f>
        <v>41193.82421875</v>
      </c>
      <c r="F1367" s="53">
        <f t="shared" si="363"/>
        <v>72.482227260130557</v>
      </c>
      <c r="G1367" s="56"/>
      <c r="H1367" s="56"/>
      <c r="I1367" s="55"/>
      <c r="J1367" s="55"/>
      <c r="K1367" s="519"/>
      <c r="L1367" s="55"/>
      <c r="M1367" s="55"/>
      <c r="N1367" s="55"/>
      <c r="O1367" s="1181"/>
      <c r="P1367" s="1181"/>
      <c r="Q1367" s="1181"/>
      <c r="R1367" s="1181"/>
      <c r="S1367" s="1181"/>
      <c r="T1367" s="1181"/>
      <c r="U1367" s="1181"/>
      <c r="V1367" s="1181"/>
      <c r="W1367" s="1181"/>
      <c r="X1367" s="1181"/>
      <c r="Y1367" s="1181"/>
      <c r="Z1367" s="2303"/>
      <c r="AA1367" s="211"/>
      <c r="AB1367" s="211"/>
      <c r="AC1367" s="211"/>
      <c r="AD1367" s="211"/>
      <c r="AE1367" s="3228"/>
      <c r="AF1367" s="3065"/>
    </row>
    <row r="1368" spans="1:32" ht="15" customHeight="1" x14ac:dyDescent="0.25">
      <c r="A1368" s="501" t="s">
        <v>336</v>
      </c>
      <c r="B1368" s="522"/>
      <c r="C1368" s="53">
        <v>45200</v>
      </c>
      <c r="D1368" s="141">
        <f t="shared" si="362"/>
        <v>41433</v>
      </c>
      <c r="E1368" s="503">
        <v>44989.75</v>
      </c>
      <c r="F1368" s="53">
        <f t="shared" si="363"/>
        <v>108.58434098423962</v>
      </c>
      <c r="G1368" s="56"/>
      <c r="H1368" s="56"/>
      <c r="I1368" s="55"/>
      <c r="J1368" s="55"/>
      <c r="K1368" s="519"/>
      <c r="L1368" s="55"/>
      <c r="M1368" s="55"/>
      <c r="N1368" s="55"/>
      <c r="O1368" s="1181"/>
      <c r="P1368" s="1181"/>
      <c r="Q1368" s="1181"/>
      <c r="R1368" s="1181"/>
      <c r="S1368" s="1181"/>
      <c r="T1368" s="1181"/>
      <c r="U1368" s="1181"/>
      <c r="V1368" s="1181"/>
      <c r="W1368" s="1181"/>
      <c r="X1368" s="1181"/>
      <c r="Y1368" s="1181"/>
      <c r="Z1368" s="2303"/>
      <c r="AA1368" s="211"/>
      <c r="AB1368" s="211"/>
      <c r="AC1368" s="211"/>
      <c r="AD1368" s="211"/>
      <c r="AE1368" s="3228"/>
      <c r="AF1368" s="3065"/>
    </row>
    <row r="1369" spans="1:32" ht="30" customHeight="1" x14ac:dyDescent="0.25">
      <c r="A1369" s="293" t="s">
        <v>183</v>
      </c>
      <c r="B1369" s="522"/>
      <c r="C1369" s="57">
        <f>SUM(C1362+C1367*3.2)</f>
        <v>213924</v>
      </c>
      <c r="D1369" s="57">
        <f>SUM(D1362+D1367*3.2)</f>
        <v>196096.6</v>
      </c>
      <c r="E1369" s="57">
        <f>SUM(E1362+E1367*3.2)</f>
        <v>189896.23750000002</v>
      </c>
      <c r="F1369" s="53">
        <f t="shared" si="363"/>
        <v>96.838108105902904</v>
      </c>
      <c r="G1369" s="56"/>
      <c r="H1369" s="56"/>
      <c r="I1369" s="55"/>
      <c r="J1369" s="55"/>
      <c r="K1369" s="519"/>
      <c r="L1369" s="55"/>
      <c r="M1369" s="55"/>
      <c r="N1369" s="55"/>
      <c r="O1369" s="1181"/>
      <c r="P1369" s="1181"/>
      <c r="Q1369" s="1181"/>
      <c r="R1369" s="1181"/>
      <c r="S1369" s="1181"/>
      <c r="T1369" s="1181"/>
      <c r="U1369" s="1181"/>
      <c r="V1369" s="1181"/>
      <c r="W1369" s="1181"/>
      <c r="X1369" s="1181"/>
      <c r="Y1369" s="1181"/>
      <c r="Z1369" s="2303"/>
      <c r="AA1369" s="211"/>
      <c r="AB1369" s="211"/>
      <c r="AC1369" s="211"/>
      <c r="AD1369" s="211"/>
      <c r="AE1369" s="3228"/>
      <c r="AF1369" s="3066"/>
    </row>
    <row r="1370" spans="1:32" ht="27" customHeight="1" x14ac:dyDescent="0.25">
      <c r="A1370" s="754" t="s">
        <v>345</v>
      </c>
      <c r="B1370" s="522"/>
      <c r="C1370" s="53"/>
      <c r="D1370" s="141"/>
      <c r="E1370" s="503"/>
      <c r="F1370" s="53"/>
      <c r="G1370" s="56"/>
      <c r="H1370" s="56"/>
      <c r="I1370" s="55"/>
      <c r="J1370" s="55"/>
      <c r="K1370" s="519"/>
      <c r="L1370" s="55"/>
      <c r="M1370" s="55"/>
      <c r="N1370" s="55"/>
      <c r="O1370" s="1181"/>
      <c r="P1370" s="1181"/>
      <c r="Q1370" s="1181"/>
      <c r="R1370" s="1181"/>
      <c r="S1370" s="1181"/>
      <c r="T1370" s="1181"/>
      <c r="U1370" s="1181"/>
      <c r="V1370" s="1181"/>
      <c r="W1370" s="1181"/>
      <c r="X1370" s="1181"/>
      <c r="Y1370" s="1181"/>
      <c r="Z1370" s="2303"/>
      <c r="AA1370" s="211"/>
      <c r="AB1370" s="211"/>
      <c r="AC1370" s="211"/>
      <c r="AD1370" s="211"/>
      <c r="AE1370" s="3228"/>
      <c r="AF1370" s="3065"/>
    </row>
    <row r="1371" spans="1:32" ht="15" customHeight="1" x14ac:dyDescent="0.25">
      <c r="A1371" s="288" t="s">
        <v>217</v>
      </c>
      <c r="B1371" s="522"/>
      <c r="C1371" s="53">
        <f>SUM(C1373,C1378,C1384)</f>
        <v>48959</v>
      </c>
      <c r="D1371" s="53">
        <f>SUM(D1373,D1378,D1384)</f>
        <v>44880</v>
      </c>
      <c r="E1371" s="53">
        <f>SUM(E1373,E1378,E1384)</f>
        <v>51748.145875937291</v>
      </c>
      <c r="F1371" s="53">
        <f>E1371/D1371*100</f>
        <v>115.30335533854119</v>
      </c>
      <c r="G1371" s="56"/>
      <c r="H1371" s="56"/>
      <c r="I1371" s="55"/>
      <c r="J1371" s="55"/>
      <c r="K1371" s="519"/>
      <c r="L1371" s="55"/>
      <c r="M1371" s="55"/>
      <c r="N1371" s="55"/>
      <c r="O1371" s="1181"/>
      <c r="P1371" s="1181"/>
      <c r="Q1371" s="1181"/>
      <c r="R1371" s="1181"/>
      <c r="S1371" s="1181"/>
      <c r="T1371" s="1181"/>
      <c r="U1371" s="1181"/>
      <c r="V1371" s="1181"/>
      <c r="W1371" s="1181"/>
      <c r="X1371" s="1181"/>
      <c r="Y1371" s="1181"/>
      <c r="Z1371" s="2303"/>
      <c r="AA1371" s="211"/>
      <c r="AB1371" s="211"/>
      <c r="AC1371" s="211"/>
      <c r="AD1371" s="211"/>
      <c r="AE1371" s="3228"/>
      <c r="AF1371" s="3064"/>
    </row>
    <row r="1372" spans="1:32" ht="15" customHeight="1" x14ac:dyDescent="0.25">
      <c r="A1372" s="288" t="s">
        <v>341</v>
      </c>
      <c r="B1372" s="522"/>
      <c r="C1372" s="53"/>
      <c r="D1372" s="141"/>
      <c r="E1372" s="503"/>
      <c r="F1372" s="53"/>
      <c r="G1372" s="56"/>
      <c r="H1372" s="56"/>
      <c r="I1372" s="55"/>
      <c r="J1372" s="55"/>
      <c r="K1372" s="519"/>
      <c r="L1372" s="55"/>
      <c r="M1372" s="55"/>
      <c r="N1372" s="55"/>
      <c r="O1372" s="1181"/>
      <c r="P1372" s="1181"/>
      <c r="Q1372" s="1181"/>
      <c r="R1372" s="1181"/>
      <c r="S1372" s="1181"/>
      <c r="T1372" s="1181"/>
      <c r="U1372" s="1181"/>
      <c r="V1372" s="1181"/>
      <c r="W1372" s="1181"/>
      <c r="X1372" s="1181"/>
      <c r="Y1372" s="1181"/>
      <c r="Z1372" s="2303"/>
      <c r="AA1372" s="211"/>
      <c r="AB1372" s="211"/>
      <c r="AC1372" s="211"/>
      <c r="AD1372" s="211"/>
      <c r="AE1372" s="3228"/>
      <c r="AF1372" s="3065"/>
    </row>
    <row r="1373" spans="1:32" ht="30.75" customHeight="1" x14ac:dyDescent="0.25">
      <c r="A1373" s="296" t="s">
        <v>346</v>
      </c>
      <c r="B1373" s="522"/>
      <c r="C1373" s="53">
        <f>SUM(C1374:C1377)</f>
        <v>6336</v>
      </c>
      <c r="D1373" s="53">
        <f>SUM(D1374:D1377)</f>
        <v>5809</v>
      </c>
      <c r="E1373" s="53">
        <f>SUM(E1374:E1377)</f>
        <v>7264</v>
      </c>
      <c r="F1373" s="53">
        <f>E1373/D1373*100</f>
        <v>125.04734033396454</v>
      </c>
      <c r="G1373" s="56"/>
      <c r="H1373" s="56"/>
      <c r="I1373" s="55"/>
      <c r="J1373" s="55"/>
      <c r="K1373" s="519"/>
      <c r="L1373" s="55"/>
      <c r="M1373" s="55"/>
      <c r="N1373" s="55"/>
      <c r="O1373" s="1181"/>
      <c r="P1373" s="1181"/>
      <c r="Q1373" s="1181"/>
      <c r="R1373" s="1181"/>
      <c r="S1373" s="1181"/>
      <c r="T1373" s="1181"/>
      <c r="U1373" s="1181"/>
      <c r="V1373" s="1181"/>
      <c r="W1373" s="1181"/>
      <c r="X1373" s="1181"/>
      <c r="Y1373" s="1181"/>
      <c r="Z1373" s="2303"/>
      <c r="AA1373" s="211"/>
      <c r="AB1373" s="211"/>
      <c r="AC1373" s="211"/>
      <c r="AD1373" s="211"/>
      <c r="AE1373" s="3228"/>
      <c r="AF1373" s="3064"/>
    </row>
    <row r="1374" spans="1:32" ht="38.1" customHeight="1" x14ac:dyDescent="0.25">
      <c r="A1374" s="288" t="s">
        <v>347</v>
      </c>
      <c r="B1374" s="522"/>
      <c r="C1374" s="53">
        <v>4409</v>
      </c>
      <c r="D1374" s="141">
        <f t="shared" si="362"/>
        <v>4042</v>
      </c>
      <c r="E1374" s="503">
        <v>4848</v>
      </c>
      <c r="F1374" s="53">
        <f>E1374/D1374*100</f>
        <v>119.94062345373577</v>
      </c>
      <c r="G1374" s="56"/>
      <c r="H1374" s="56"/>
      <c r="I1374" s="55"/>
      <c r="J1374" s="55"/>
      <c r="K1374" s="519"/>
      <c r="L1374" s="55"/>
      <c r="M1374" s="55"/>
      <c r="N1374" s="55"/>
      <c r="O1374" s="1181"/>
      <c r="P1374" s="1181"/>
      <c r="Q1374" s="1181"/>
      <c r="R1374" s="1181"/>
      <c r="S1374" s="1181"/>
      <c r="T1374" s="1181"/>
      <c r="U1374" s="1181"/>
      <c r="V1374" s="1181"/>
      <c r="W1374" s="1181"/>
      <c r="X1374" s="1181"/>
      <c r="Y1374" s="1181"/>
      <c r="Z1374" s="2303"/>
      <c r="AA1374" s="211"/>
      <c r="AB1374" s="211"/>
      <c r="AC1374" s="211"/>
      <c r="AD1374" s="211"/>
      <c r="AE1374" s="3228"/>
      <c r="AF1374" s="3065"/>
    </row>
    <row r="1375" spans="1:32" ht="38.1" customHeight="1" x14ac:dyDescent="0.25">
      <c r="A1375" s="288" t="s">
        <v>348</v>
      </c>
      <c r="B1375" s="522"/>
      <c r="C1375" s="53">
        <v>1323</v>
      </c>
      <c r="D1375" s="141">
        <f t="shared" si="362"/>
        <v>1213</v>
      </c>
      <c r="E1375" s="503">
        <v>2063</v>
      </c>
      <c r="F1375" s="53">
        <f>E1375/D1375*100</f>
        <v>170.07419620774937</v>
      </c>
      <c r="G1375" s="56"/>
      <c r="H1375" s="56"/>
      <c r="I1375" s="55"/>
      <c r="J1375" s="55"/>
      <c r="K1375" s="519"/>
      <c r="L1375" s="55"/>
      <c r="M1375" s="55"/>
      <c r="N1375" s="55"/>
      <c r="O1375" s="1181"/>
      <c r="P1375" s="1181"/>
      <c r="Q1375" s="1181"/>
      <c r="R1375" s="1181"/>
      <c r="S1375" s="1181"/>
      <c r="T1375" s="1181"/>
      <c r="U1375" s="1181"/>
      <c r="V1375" s="1181"/>
      <c r="W1375" s="1181"/>
      <c r="X1375" s="1181"/>
      <c r="Y1375" s="1181"/>
      <c r="Z1375" s="2303"/>
      <c r="AA1375" s="211"/>
      <c r="AB1375" s="211"/>
      <c r="AC1375" s="211"/>
      <c r="AD1375" s="211"/>
      <c r="AE1375" s="3228"/>
      <c r="AF1375" s="3065"/>
    </row>
    <row r="1376" spans="1:32" ht="44.25" customHeight="1" x14ac:dyDescent="0.25">
      <c r="A1376" s="288" t="s">
        <v>413</v>
      </c>
      <c r="B1376" s="522"/>
      <c r="C1376" s="53"/>
      <c r="D1376" s="141">
        <f t="shared" si="362"/>
        <v>0</v>
      </c>
      <c r="E1376" s="503"/>
      <c r="F1376" s="53"/>
      <c r="G1376" s="56"/>
      <c r="H1376" s="56"/>
      <c r="I1376" s="55"/>
      <c r="J1376" s="55"/>
      <c r="K1376" s="519"/>
      <c r="L1376" s="55"/>
      <c r="M1376" s="55"/>
      <c r="N1376" s="55"/>
      <c r="O1376" s="1181"/>
      <c r="P1376" s="1181"/>
      <c r="Q1376" s="1181"/>
      <c r="R1376" s="1181"/>
      <c r="S1376" s="1181"/>
      <c r="T1376" s="1181"/>
      <c r="U1376" s="1181"/>
      <c r="V1376" s="1181"/>
      <c r="W1376" s="1181"/>
      <c r="X1376" s="1181"/>
      <c r="Y1376" s="1181"/>
      <c r="Z1376" s="2303"/>
      <c r="AA1376" s="211"/>
      <c r="AB1376" s="211"/>
      <c r="AC1376" s="211"/>
      <c r="AD1376" s="211"/>
      <c r="AE1376" s="3228"/>
      <c r="AF1376" s="3065"/>
    </row>
    <row r="1377" spans="1:120" ht="38.1" customHeight="1" x14ac:dyDescent="0.25">
      <c r="A1377" s="288" t="s">
        <v>414</v>
      </c>
      <c r="B1377" s="522"/>
      <c r="C1377" s="53">
        <v>604</v>
      </c>
      <c r="D1377" s="141">
        <f t="shared" si="362"/>
        <v>554</v>
      </c>
      <c r="E1377" s="503">
        <v>353</v>
      </c>
      <c r="F1377" s="53">
        <f t="shared" ref="F1377:F1386" si="364">E1377/D1377*100</f>
        <v>63.718411552346566</v>
      </c>
      <c r="G1377" s="56"/>
      <c r="H1377" s="56"/>
      <c r="I1377" s="55"/>
      <c r="J1377" s="55"/>
      <c r="K1377" s="519"/>
      <c r="L1377" s="55"/>
      <c r="M1377" s="55"/>
      <c r="N1377" s="55"/>
      <c r="O1377" s="1181"/>
      <c r="P1377" s="1181"/>
      <c r="Q1377" s="1181"/>
      <c r="R1377" s="1181"/>
      <c r="S1377" s="1181"/>
      <c r="T1377" s="1181"/>
      <c r="U1377" s="1181"/>
      <c r="V1377" s="1181"/>
      <c r="W1377" s="1181"/>
      <c r="X1377" s="1181"/>
      <c r="Y1377" s="1181"/>
      <c r="Z1377" s="2303"/>
      <c r="AA1377" s="211"/>
      <c r="AB1377" s="211"/>
      <c r="AC1377" s="211"/>
      <c r="AD1377" s="211"/>
      <c r="AE1377" s="3228"/>
      <c r="AF1377" s="3065"/>
    </row>
    <row r="1378" spans="1:120" ht="47.25" customHeight="1" x14ac:dyDescent="0.25">
      <c r="A1378" s="296" t="s">
        <v>349</v>
      </c>
      <c r="B1378" s="522"/>
      <c r="C1378" s="53">
        <f>SUM(C1379:C1383)</f>
        <v>29623</v>
      </c>
      <c r="D1378" s="53">
        <f>SUM(D1379:D1383)</f>
        <v>27154</v>
      </c>
      <c r="E1378" s="53">
        <f>SUM(E1379:E1383)</f>
        <v>17249.145875937287</v>
      </c>
      <c r="F1378" s="53">
        <f t="shared" si="364"/>
        <v>63.523406775934617</v>
      </c>
      <c r="G1378" s="56"/>
      <c r="H1378" s="56"/>
      <c r="I1378" s="55"/>
      <c r="J1378" s="55"/>
      <c r="K1378" s="519"/>
      <c r="L1378" s="55"/>
      <c r="M1378" s="55"/>
      <c r="N1378" s="55"/>
      <c r="O1378" s="1181"/>
      <c r="P1378" s="1181"/>
      <c r="Q1378" s="1181"/>
      <c r="R1378" s="1181"/>
      <c r="S1378" s="1181"/>
      <c r="T1378" s="1181"/>
      <c r="U1378" s="1181"/>
      <c r="V1378" s="1181"/>
      <c r="W1378" s="1181"/>
      <c r="X1378" s="1181"/>
      <c r="Y1378" s="1181"/>
      <c r="Z1378" s="2303"/>
      <c r="AA1378" s="211"/>
      <c r="AB1378" s="211"/>
      <c r="AC1378" s="211"/>
      <c r="AD1378" s="211"/>
      <c r="AE1378" s="3228"/>
      <c r="AF1378" s="3064"/>
    </row>
    <row r="1379" spans="1:120" ht="30" customHeight="1" x14ac:dyDescent="0.25">
      <c r="A1379" s="288" t="s">
        <v>350</v>
      </c>
      <c r="B1379" s="522"/>
      <c r="C1379" s="53">
        <v>6500</v>
      </c>
      <c r="D1379" s="141">
        <f t="shared" si="362"/>
        <v>5958</v>
      </c>
      <c r="E1379" s="503">
        <v>3463</v>
      </c>
      <c r="F1379" s="53">
        <f t="shared" si="364"/>
        <v>58.123531386371262</v>
      </c>
      <c r="G1379" s="56"/>
      <c r="H1379" s="56"/>
      <c r="I1379" s="55"/>
      <c r="J1379" s="55"/>
      <c r="K1379" s="519"/>
      <c r="L1379" s="55"/>
      <c r="M1379" s="55"/>
      <c r="N1379" s="55"/>
      <c r="O1379" s="1181"/>
      <c r="P1379" s="1181"/>
      <c r="Q1379" s="1181"/>
      <c r="R1379" s="1181"/>
      <c r="S1379" s="1181"/>
      <c r="T1379" s="1181"/>
      <c r="U1379" s="1181"/>
      <c r="V1379" s="1181"/>
      <c r="W1379" s="1181"/>
      <c r="X1379" s="1181"/>
      <c r="Y1379" s="1181"/>
      <c r="Z1379" s="2303"/>
      <c r="AA1379" s="211"/>
      <c r="AB1379" s="211"/>
      <c r="AC1379" s="211"/>
      <c r="AD1379" s="211"/>
      <c r="AE1379" s="3228"/>
      <c r="AF1379" s="3065"/>
    </row>
    <row r="1380" spans="1:120" ht="45" customHeight="1" x14ac:dyDescent="0.25">
      <c r="A1380" s="288" t="s">
        <v>443</v>
      </c>
      <c r="B1380" s="522"/>
      <c r="C1380" s="53">
        <v>17591</v>
      </c>
      <c r="D1380" s="141">
        <f t="shared" si="362"/>
        <v>16125</v>
      </c>
      <c r="E1380" s="503">
        <v>9541</v>
      </c>
      <c r="F1380" s="53">
        <f t="shared" si="364"/>
        <v>59.168992248062011</v>
      </c>
      <c r="G1380" s="56"/>
      <c r="H1380" s="56"/>
      <c r="I1380" s="55"/>
      <c r="J1380" s="55"/>
      <c r="K1380" s="519"/>
      <c r="L1380" s="55"/>
      <c r="M1380" s="55"/>
      <c r="N1380" s="55"/>
      <c r="O1380" s="1181"/>
      <c r="P1380" s="1181"/>
      <c r="Q1380" s="1181"/>
      <c r="R1380" s="1181"/>
      <c r="S1380" s="1181"/>
      <c r="T1380" s="1181"/>
      <c r="U1380" s="1181"/>
      <c r="V1380" s="1181"/>
      <c r="W1380" s="1181"/>
      <c r="X1380" s="1181"/>
      <c r="Y1380" s="1181"/>
      <c r="Z1380" s="2303"/>
      <c r="AA1380" s="211"/>
      <c r="AB1380" s="211"/>
      <c r="AC1380" s="211"/>
      <c r="AD1380" s="211"/>
      <c r="AE1380" s="3228"/>
      <c r="AF1380" s="3065"/>
    </row>
    <row r="1381" spans="1:120" ht="45" customHeight="1" x14ac:dyDescent="0.25">
      <c r="A1381" s="288" t="s">
        <v>363</v>
      </c>
      <c r="B1381" s="522"/>
      <c r="C1381" s="53">
        <v>3097</v>
      </c>
      <c r="D1381" s="141">
        <f t="shared" si="362"/>
        <v>2839</v>
      </c>
      <c r="E1381" s="503">
        <v>2141.1458759372877</v>
      </c>
      <c r="F1381" s="53">
        <f t="shared" si="364"/>
        <v>75.419016412021406</v>
      </c>
      <c r="G1381" s="56"/>
      <c r="H1381" s="56"/>
      <c r="I1381" s="55"/>
      <c r="J1381" s="55"/>
      <c r="K1381" s="519"/>
      <c r="L1381" s="55"/>
      <c r="M1381" s="55"/>
      <c r="N1381" s="55"/>
      <c r="O1381" s="1181"/>
      <c r="P1381" s="1181"/>
      <c r="Q1381" s="1181"/>
      <c r="R1381" s="1181"/>
      <c r="S1381" s="1181"/>
      <c r="T1381" s="1181"/>
      <c r="U1381" s="1181"/>
      <c r="V1381" s="1181"/>
      <c r="W1381" s="1181"/>
      <c r="X1381" s="1181"/>
      <c r="Y1381" s="1181"/>
      <c r="Z1381" s="2303"/>
      <c r="AA1381" s="211"/>
      <c r="AB1381" s="211"/>
      <c r="AC1381" s="211"/>
      <c r="AD1381" s="211"/>
      <c r="AE1381" s="3228"/>
      <c r="AF1381" s="3065"/>
    </row>
    <row r="1382" spans="1:120" ht="38.1" customHeight="1" x14ac:dyDescent="0.25">
      <c r="A1382" s="288" t="s">
        <v>364</v>
      </c>
      <c r="B1382" s="522"/>
      <c r="C1382" s="53">
        <v>1535</v>
      </c>
      <c r="D1382" s="141">
        <f t="shared" si="362"/>
        <v>1407</v>
      </c>
      <c r="E1382" s="406">
        <v>1387</v>
      </c>
      <c r="F1382" s="53">
        <f t="shared" si="364"/>
        <v>98.578535891968727</v>
      </c>
      <c r="G1382" s="56"/>
      <c r="H1382" s="56"/>
      <c r="I1382" s="55"/>
      <c r="J1382" s="55"/>
      <c r="K1382" s="519"/>
      <c r="L1382" s="55"/>
      <c r="M1382" s="55"/>
      <c r="N1382" s="55"/>
      <c r="O1382" s="1181"/>
      <c r="P1382" s="1181"/>
      <c r="Q1382" s="1181"/>
      <c r="R1382" s="1181"/>
      <c r="S1382" s="1181"/>
      <c r="T1382" s="1181"/>
      <c r="U1382" s="1181"/>
      <c r="V1382" s="1181"/>
      <c r="W1382" s="1181"/>
      <c r="X1382" s="1181"/>
      <c r="Y1382" s="1181"/>
      <c r="Z1382" s="2303"/>
      <c r="AA1382" s="211"/>
      <c r="AB1382" s="211"/>
      <c r="AC1382" s="211"/>
      <c r="AD1382" s="211"/>
      <c r="AE1382" s="3228"/>
      <c r="AF1382" s="2948"/>
    </row>
    <row r="1383" spans="1:120" ht="38.1" customHeight="1" x14ac:dyDescent="0.25">
      <c r="A1383" s="288" t="s">
        <v>365</v>
      </c>
      <c r="B1383" s="522"/>
      <c r="C1383" s="53">
        <v>900</v>
      </c>
      <c r="D1383" s="141">
        <f t="shared" si="362"/>
        <v>825</v>
      </c>
      <c r="E1383" s="406">
        <v>717</v>
      </c>
      <c r="F1383" s="53">
        <f t="shared" si="364"/>
        <v>86.909090909090907</v>
      </c>
      <c r="G1383" s="56"/>
      <c r="H1383" s="56"/>
      <c r="I1383" s="55"/>
      <c r="J1383" s="55"/>
      <c r="K1383" s="519"/>
      <c r="L1383" s="55"/>
      <c r="M1383" s="55"/>
      <c r="N1383" s="55"/>
      <c r="O1383" s="1181"/>
      <c r="P1383" s="1181"/>
      <c r="Q1383" s="1181"/>
      <c r="R1383" s="1181"/>
      <c r="S1383" s="1181"/>
      <c r="T1383" s="1181"/>
      <c r="U1383" s="1181"/>
      <c r="V1383" s="1181"/>
      <c r="W1383" s="1181"/>
      <c r="X1383" s="1181"/>
      <c r="Y1383" s="1181"/>
      <c r="Z1383" s="2303"/>
      <c r="AA1383" s="211"/>
      <c r="AB1383" s="211"/>
      <c r="AC1383" s="211"/>
      <c r="AD1383" s="211"/>
      <c r="AE1383" s="3228"/>
      <c r="AF1383" s="2948"/>
    </row>
    <row r="1384" spans="1:120" ht="31.5" customHeight="1" x14ac:dyDescent="0.25">
      <c r="A1384" s="761" t="s">
        <v>366</v>
      </c>
      <c r="B1384" s="522"/>
      <c r="C1384" s="53">
        <v>13000</v>
      </c>
      <c r="D1384" s="141">
        <f>ROUND(C1384/12*$A$4,0)</f>
        <v>11917</v>
      </c>
      <c r="E1384" s="408">
        <v>27235</v>
      </c>
      <c r="F1384" s="53">
        <f t="shared" si="364"/>
        <v>228.53906184442394</v>
      </c>
      <c r="G1384" s="56"/>
      <c r="H1384" s="56"/>
      <c r="I1384" s="55"/>
      <c r="J1384" s="55"/>
      <c r="K1384" s="519"/>
      <c r="L1384" s="55"/>
      <c r="M1384" s="55"/>
      <c r="N1384" s="55"/>
      <c r="O1384" s="1181"/>
      <c r="P1384" s="1181"/>
      <c r="Q1384" s="1181"/>
      <c r="R1384" s="1181"/>
      <c r="S1384" s="1181"/>
      <c r="T1384" s="1181"/>
      <c r="U1384" s="1181"/>
      <c r="V1384" s="1181"/>
      <c r="W1384" s="1181"/>
      <c r="X1384" s="1181"/>
      <c r="Y1384" s="1181"/>
      <c r="Z1384" s="2303"/>
      <c r="AA1384" s="211"/>
      <c r="AB1384" s="211"/>
      <c r="AC1384" s="211"/>
      <c r="AD1384" s="211"/>
      <c r="AE1384" s="3228"/>
      <c r="AF1384" s="2983"/>
    </row>
    <row r="1385" spans="1:120" ht="30" customHeight="1" x14ac:dyDescent="0.25">
      <c r="A1385" s="288" t="s">
        <v>170</v>
      </c>
      <c r="B1385" s="522"/>
      <c r="C1385" s="53">
        <v>16048</v>
      </c>
      <c r="D1385" s="141">
        <f>ROUND(C1385/12*$A$4,0)</f>
        <v>14711</v>
      </c>
      <c r="E1385" s="406">
        <v>15243</v>
      </c>
      <c r="F1385" s="53">
        <f t="shared" si="364"/>
        <v>103.61634151315342</v>
      </c>
      <c r="G1385" s="56"/>
      <c r="H1385" s="56"/>
      <c r="I1385" s="55"/>
      <c r="J1385" s="55"/>
      <c r="K1385" s="519"/>
      <c r="L1385" s="55"/>
      <c r="M1385" s="55"/>
      <c r="N1385" s="55"/>
      <c r="O1385" s="1181"/>
      <c r="P1385" s="1181"/>
      <c r="Q1385" s="1181"/>
      <c r="R1385" s="1181"/>
      <c r="S1385" s="1181"/>
      <c r="T1385" s="1181"/>
      <c r="U1385" s="1181"/>
      <c r="V1385" s="1181"/>
      <c r="W1385" s="1181"/>
      <c r="X1385" s="1181"/>
      <c r="Y1385" s="1181"/>
      <c r="Z1385" s="2303"/>
      <c r="AA1385" s="211"/>
      <c r="AB1385" s="211"/>
      <c r="AC1385" s="211"/>
      <c r="AD1385" s="211"/>
      <c r="AE1385" s="3228"/>
      <c r="AF1385" s="2948"/>
    </row>
    <row r="1386" spans="1:120" ht="29.25" customHeight="1" x14ac:dyDescent="0.25">
      <c r="A1386" s="293" t="s">
        <v>178</v>
      </c>
      <c r="B1386" s="508"/>
      <c r="C1386" s="57">
        <f>SUM(C1385,C1371)</f>
        <v>65007</v>
      </c>
      <c r="D1386" s="57">
        <f>SUM(D1385,D1371)</f>
        <v>59591</v>
      </c>
      <c r="E1386" s="57">
        <f>SUM(E1385,E1371)</f>
        <v>66991.145875937291</v>
      </c>
      <c r="F1386" s="57">
        <f t="shared" si="364"/>
        <v>112.41822737651204</v>
      </c>
      <c r="G1386" s="56"/>
      <c r="H1386" s="56"/>
      <c r="I1386" s="55"/>
      <c r="J1386" s="55"/>
      <c r="K1386" s="519"/>
      <c r="L1386" s="55"/>
      <c r="M1386" s="55"/>
      <c r="N1386" s="55"/>
      <c r="O1386" s="1181"/>
      <c r="P1386" s="1181"/>
      <c r="Q1386" s="1181"/>
      <c r="R1386" s="1181"/>
      <c r="S1386" s="1181"/>
      <c r="T1386" s="1181"/>
      <c r="U1386" s="1181"/>
      <c r="V1386" s="1181"/>
      <c r="W1386" s="1181"/>
      <c r="X1386" s="1181"/>
      <c r="Y1386" s="1181"/>
      <c r="Z1386" s="2303">
        <f>O1386/12</f>
        <v>0</v>
      </c>
      <c r="AA1386" s="211">
        <f>AE1386-AC1386</f>
        <v>0</v>
      </c>
      <c r="AB1386" s="211">
        <f>AA1386-Z1386</f>
        <v>0</v>
      </c>
      <c r="AC1386" s="211"/>
      <c r="AD1386" s="211"/>
      <c r="AE1386" s="3228"/>
      <c r="AF1386" s="3066"/>
    </row>
    <row r="1387" spans="1:120" s="1750" customFormat="1" ht="16.5" customHeight="1" x14ac:dyDescent="0.25">
      <c r="A1387" s="1749" t="s">
        <v>172</v>
      </c>
      <c r="B1387" s="508"/>
      <c r="C1387" s="520"/>
      <c r="D1387" s="520"/>
      <c r="E1387" s="520"/>
      <c r="F1387" s="520"/>
      <c r="G1387" s="518"/>
      <c r="H1387" s="518"/>
      <c r="I1387" s="519"/>
      <c r="J1387" s="519"/>
      <c r="K1387" s="519"/>
      <c r="L1387" s="519"/>
      <c r="M1387" s="519"/>
      <c r="N1387" s="519"/>
      <c r="O1387" s="1442"/>
      <c r="P1387" s="1442"/>
      <c r="Q1387" s="1181"/>
      <c r="R1387" s="1181"/>
      <c r="S1387" s="1181"/>
      <c r="T1387" s="1181"/>
      <c r="U1387" s="1181"/>
      <c r="V1387" s="1181"/>
      <c r="W1387" s="1181"/>
      <c r="X1387" s="1181"/>
      <c r="Y1387" s="1181"/>
      <c r="Z1387" s="2303"/>
      <c r="AA1387" s="211"/>
      <c r="AB1387" s="211"/>
      <c r="AC1387" s="211"/>
      <c r="AD1387" s="211"/>
      <c r="AE1387" s="3228"/>
      <c r="AF1387" s="3086"/>
      <c r="AG1387" s="405"/>
      <c r="AH1387" s="405"/>
      <c r="AI1387" s="405"/>
      <c r="AJ1387" s="405"/>
      <c r="AK1387" s="405"/>
      <c r="AL1387" s="405"/>
      <c r="AM1387" s="405"/>
      <c r="AN1387" s="405"/>
      <c r="AO1387" s="405"/>
      <c r="AP1387" s="405"/>
      <c r="AQ1387" s="405"/>
      <c r="AR1387" s="405"/>
      <c r="AS1387" s="405"/>
      <c r="AT1387" s="405"/>
      <c r="AU1387" s="405"/>
      <c r="AV1387" s="405"/>
      <c r="AW1387" s="405"/>
      <c r="AX1387" s="405"/>
      <c r="AY1387" s="405"/>
      <c r="AZ1387" s="405"/>
      <c r="BA1387" s="405"/>
      <c r="BB1387" s="405"/>
      <c r="BC1387" s="405"/>
      <c r="BD1387" s="405"/>
      <c r="BE1387" s="405"/>
      <c r="BF1387" s="405"/>
      <c r="BG1387" s="405"/>
      <c r="BH1387" s="405"/>
      <c r="BI1387" s="405"/>
      <c r="BJ1387" s="405"/>
      <c r="BK1387" s="405"/>
      <c r="BL1387" s="405"/>
      <c r="BM1387" s="405"/>
      <c r="BN1387" s="405"/>
      <c r="BO1387" s="405"/>
      <c r="BP1387" s="405"/>
      <c r="BQ1387" s="405"/>
      <c r="BR1387" s="405"/>
      <c r="BS1387" s="405"/>
      <c r="BT1387" s="405"/>
      <c r="BU1387" s="405"/>
      <c r="BV1387" s="405"/>
      <c r="BW1387" s="405"/>
      <c r="BX1387" s="405"/>
      <c r="BY1387" s="405"/>
      <c r="BZ1387" s="405"/>
      <c r="CA1387" s="405"/>
      <c r="CB1387" s="405"/>
      <c r="CC1387" s="405"/>
      <c r="CD1387" s="405"/>
      <c r="CE1387" s="405"/>
      <c r="CF1387" s="405"/>
      <c r="CG1387" s="405"/>
      <c r="CH1387" s="405"/>
      <c r="CI1387" s="405"/>
      <c r="CJ1387" s="405"/>
      <c r="CK1387" s="405"/>
      <c r="CL1387" s="405"/>
      <c r="CM1387" s="405"/>
      <c r="CN1387" s="405"/>
      <c r="CO1387" s="405"/>
      <c r="CP1387" s="405"/>
      <c r="CQ1387" s="405"/>
      <c r="CR1387" s="405"/>
      <c r="CS1387" s="405"/>
      <c r="CT1387" s="405"/>
      <c r="CU1387" s="405"/>
      <c r="CV1387" s="405"/>
      <c r="CW1387" s="405"/>
      <c r="CX1387" s="405"/>
      <c r="CY1387" s="405"/>
      <c r="CZ1387" s="405"/>
      <c r="DA1387" s="405"/>
      <c r="DB1387" s="405"/>
      <c r="DC1387" s="405"/>
      <c r="DD1387" s="405"/>
      <c r="DE1387" s="405"/>
      <c r="DF1387" s="405"/>
      <c r="DG1387" s="405"/>
      <c r="DH1387" s="405"/>
      <c r="DI1387" s="405"/>
      <c r="DJ1387" s="405"/>
      <c r="DK1387" s="405"/>
      <c r="DL1387" s="405"/>
      <c r="DM1387" s="405"/>
      <c r="DN1387" s="405"/>
      <c r="DO1387" s="405"/>
      <c r="DP1387" s="405"/>
    </row>
    <row r="1388" spans="1:120" s="1750" customFormat="1" ht="15" customHeight="1" x14ac:dyDescent="0.25">
      <c r="A1388" s="1751" t="s">
        <v>140</v>
      </c>
      <c r="B1388" s="508"/>
      <c r="C1388" s="703">
        <v>9500</v>
      </c>
      <c r="D1388" s="406">
        <f>ROUND(C1388/12*$A$4,0)</f>
        <v>8708</v>
      </c>
      <c r="E1388" s="503">
        <v>9162</v>
      </c>
      <c r="F1388" s="406">
        <f>E1388/D1388*100</f>
        <v>105.21359669269637</v>
      </c>
      <c r="G1388" s="518"/>
      <c r="H1388" s="518"/>
      <c r="I1388" s="519"/>
      <c r="J1388" s="519"/>
      <c r="K1388" s="519"/>
      <c r="L1388" s="519"/>
      <c r="M1388" s="519"/>
      <c r="N1388" s="519"/>
      <c r="O1388" s="1442"/>
      <c r="P1388" s="1442"/>
      <c r="Q1388" s="1181"/>
      <c r="R1388" s="1181"/>
      <c r="S1388" s="1181"/>
      <c r="T1388" s="1181"/>
      <c r="U1388" s="1181"/>
      <c r="V1388" s="1181"/>
      <c r="W1388" s="1181"/>
      <c r="X1388" s="1181"/>
      <c r="Y1388" s="1181"/>
      <c r="Z1388" s="2303"/>
      <c r="AA1388" s="211"/>
      <c r="AB1388" s="211"/>
      <c r="AC1388" s="211"/>
      <c r="AD1388" s="211"/>
      <c r="AE1388" s="3228"/>
      <c r="AF1388" s="3065"/>
      <c r="AG1388" s="405"/>
      <c r="AH1388" s="405"/>
      <c r="AI1388" s="405"/>
      <c r="AJ1388" s="405"/>
      <c r="AK1388" s="405"/>
      <c r="AL1388" s="405"/>
      <c r="AM1388" s="405"/>
      <c r="AN1388" s="405"/>
      <c r="AO1388" s="405"/>
      <c r="AP1388" s="405"/>
      <c r="AQ1388" s="405"/>
      <c r="AR1388" s="405"/>
      <c r="AS1388" s="405"/>
      <c r="AT1388" s="405"/>
      <c r="AU1388" s="405"/>
      <c r="AV1388" s="405"/>
      <c r="AW1388" s="405"/>
      <c r="AX1388" s="405"/>
      <c r="AY1388" s="405"/>
      <c r="AZ1388" s="405"/>
      <c r="BA1388" s="405"/>
      <c r="BB1388" s="405"/>
      <c r="BC1388" s="405"/>
      <c r="BD1388" s="405"/>
      <c r="BE1388" s="405"/>
      <c r="BF1388" s="405"/>
      <c r="BG1388" s="405"/>
      <c r="BH1388" s="405"/>
      <c r="BI1388" s="405"/>
      <c r="BJ1388" s="405"/>
      <c r="BK1388" s="405"/>
      <c r="BL1388" s="405"/>
      <c r="BM1388" s="405"/>
      <c r="BN1388" s="405"/>
      <c r="BO1388" s="405"/>
      <c r="BP1388" s="405"/>
      <c r="BQ1388" s="405"/>
      <c r="BR1388" s="405"/>
      <c r="BS1388" s="405"/>
      <c r="BT1388" s="405"/>
      <c r="BU1388" s="405"/>
      <c r="BV1388" s="405"/>
      <c r="BW1388" s="405"/>
      <c r="BX1388" s="405"/>
      <c r="BY1388" s="405"/>
      <c r="BZ1388" s="405"/>
      <c r="CA1388" s="405"/>
      <c r="CB1388" s="405"/>
      <c r="CC1388" s="405"/>
      <c r="CD1388" s="405"/>
      <c r="CE1388" s="405"/>
      <c r="CF1388" s="405"/>
      <c r="CG1388" s="405"/>
      <c r="CH1388" s="405"/>
      <c r="CI1388" s="405"/>
      <c r="CJ1388" s="405"/>
      <c r="CK1388" s="405"/>
      <c r="CL1388" s="405"/>
      <c r="CM1388" s="405"/>
      <c r="CN1388" s="405"/>
      <c r="CO1388" s="405"/>
      <c r="CP1388" s="405"/>
      <c r="CQ1388" s="405"/>
      <c r="CR1388" s="405"/>
      <c r="CS1388" s="405"/>
      <c r="CT1388" s="405"/>
      <c r="CU1388" s="405"/>
      <c r="CV1388" s="405"/>
      <c r="CW1388" s="405"/>
      <c r="CX1388" s="405"/>
      <c r="CY1388" s="405"/>
      <c r="CZ1388" s="405"/>
      <c r="DA1388" s="405"/>
      <c r="DB1388" s="405"/>
      <c r="DC1388" s="405"/>
      <c r="DD1388" s="405"/>
      <c r="DE1388" s="405"/>
      <c r="DF1388" s="405"/>
      <c r="DG1388" s="405"/>
      <c r="DH1388" s="405"/>
      <c r="DI1388" s="405"/>
      <c r="DJ1388" s="405"/>
      <c r="DK1388" s="405"/>
      <c r="DL1388" s="405"/>
      <c r="DM1388" s="405"/>
      <c r="DN1388" s="405"/>
      <c r="DO1388" s="405"/>
      <c r="DP1388" s="405"/>
    </row>
    <row r="1389" spans="1:120" s="1750" customFormat="1" ht="15" customHeight="1" x14ac:dyDescent="0.25">
      <c r="A1389" s="1751" t="s">
        <v>141</v>
      </c>
      <c r="B1389" s="508"/>
      <c r="C1389" s="703">
        <v>2500</v>
      </c>
      <c r="D1389" s="406">
        <f>ROUND(C1389/12*$A$4,0)</f>
        <v>2292</v>
      </c>
      <c r="E1389" s="503">
        <v>7385</v>
      </c>
      <c r="F1389" s="406">
        <f>E1389/D1389*100</f>
        <v>322.20767888307154</v>
      </c>
      <c r="G1389" s="518"/>
      <c r="H1389" s="518"/>
      <c r="I1389" s="519"/>
      <c r="J1389" s="519"/>
      <c r="K1389" s="519"/>
      <c r="L1389" s="519"/>
      <c r="M1389" s="519"/>
      <c r="N1389" s="519"/>
      <c r="O1389" s="1442"/>
      <c r="P1389" s="1442"/>
      <c r="Q1389" s="1181"/>
      <c r="R1389" s="1181"/>
      <c r="S1389" s="1181"/>
      <c r="T1389" s="1181"/>
      <c r="U1389" s="1181"/>
      <c r="V1389" s="1181"/>
      <c r="W1389" s="1181"/>
      <c r="X1389" s="1181"/>
      <c r="Y1389" s="1181"/>
      <c r="Z1389" s="2303"/>
      <c r="AA1389" s="211"/>
      <c r="AB1389" s="211"/>
      <c r="AC1389" s="211"/>
      <c r="AD1389" s="211"/>
      <c r="AE1389" s="3228"/>
      <c r="AF1389" s="3065"/>
      <c r="AG1389" s="405"/>
      <c r="AH1389" s="405"/>
      <c r="AI1389" s="405"/>
      <c r="AJ1389" s="405"/>
      <c r="AK1389" s="405"/>
      <c r="AL1389" s="405"/>
      <c r="AM1389" s="405"/>
      <c r="AN1389" s="405"/>
      <c r="AO1389" s="405"/>
      <c r="AP1389" s="405"/>
      <c r="AQ1389" s="405"/>
      <c r="AR1389" s="405"/>
      <c r="AS1389" s="405"/>
      <c r="AT1389" s="405"/>
      <c r="AU1389" s="405"/>
      <c r="AV1389" s="405"/>
      <c r="AW1389" s="405"/>
      <c r="AX1389" s="405"/>
      <c r="AY1389" s="405"/>
      <c r="AZ1389" s="405"/>
      <c r="BA1389" s="405"/>
      <c r="BB1389" s="405"/>
      <c r="BC1389" s="405"/>
      <c r="BD1389" s="405"/>
      <c r="BE1389" s="405"/>
      <c r="BF1389" s="405"/>
      <c r="BG1389" s="405"/>
      <c r="BH1389" s="405"/>
      <c r="BI1389" s="405"/>
      <c r="BJ1389" s="405"/>
      <c r="BK1389" s="405"/>
      <c r="BL1389" s="405"/>
      <c r="BM1389" s="405"/>
      <c r="BN1389" s="405"/>
      <c r="BO1389" s="405"/>
      <c r="BP1389" s="405"/>
      <c r="BQ1389" s="405"/>
      <c r="BR1389" s="405"/>
      <c r="BS1389" s="405"/>
      <c r="BT1389" s="405"/>
      <c r="BU1389" s="405"/>
      <c r="BV1389" s="405"/>
      <c r="BW1389" s="405"/>
      <c r="BX1389" s="405"/>
      <c r="BY1389" s="405"/>
      <c r="BZ1389" s="405"/>
      <c r="CA1389" s="405"/>
      <c r="CB1389" s="405"/>
      <c r="CC1389" s="405"/>
      <c r="CD1389" s="405"/>
      <c r="CE1389" s="405"/>
      <c r="CF1389" s="405"/>
      <c r="CG1389" s="405"/>
      <c r="CH1389" s="405"/>
      <c r="CI1389" s="405"/>
      <c r="CJ1389" s="405"/>
      <c r="CK1389" s="405"/>
      <c r="CL1389" s="405"/>
      <c r="CM1389" s="405"/>
      <c r="CN1389" s="405"/>
      <c r="CO1389" s="405"/>
      <c r="CP1389" s="405"/>
      <c r="CQ1389" s="405"/>
      <c r="CR1389" s="405"/>
      <c r="CS1389" s="405"/>
      <c r="CT1389" s="405"/>
      <c r="CU1389" s="405"/>
      <c r="CV1389" s="405"/>
      <c r="CW1389" s="405"/>
      <c r="CX1389" s="405"/>
      <c r="CY1389" s="405"/>
      <c r="CZ1389" s="405"/>
      <c r="DA1389" s="405"/>
      <c r="DB1389" s="405"/>
      <c r="DC1389" s="405"/>
      <c r="DD1389" s="405"/>
      <c r="DE1389" s="405"/>
      <c r="DF1389" s="405"/>
      <c r="DG1389" s="405"/>
      <c r="DH1389" s="405"/>
      <c r="DI1389" s="405"/>
      <c r="DJ1389" s="405"/>
      <c r="DK1389" s="405"/>
      <c r="DL1389" s="405"/>
      <c r="DM1389" s="405"/>
      <c r="DN1389" s="405"/>
      <c r="DO1389" s="405"/>
      <c r="DP1389" s="405"/>
    </row>
    <row r="1390" spans="1:120" s="1750" customFormat="1" ht="15" customHeight="1" x14ac:dyDescent="0.25">
      <c r="A1390" s="1751" t="s">
        <v>40</v>
      </c>
      <c r="B1390" s="508"/>
      <c r="C1390" s="2349">
        <v>2500</v>
      </c>
      <c r="D1390" s="406">
        <f>ROUND(C1390/12*$A$4,0)</f>
        <v>2292</v>
      </c>
      <c r="E1390" s="503">
        <v>3799</v>
      </c>
      <c r="F1390" s="406">
        <f>E1390/D1390*100</f>
        <v>165.75043630017453</v>
      </c>
      <c r="G1390" s="518"/>
      <c r="H1390" s="518"/>
      <c r="I1390" s="519"/>
      <c r="J1390" s="519"/>
      <c r="K1390" s="519"/>
      <c r="L1390" s="519"/>
      <c r="M1390" s="519"/>
      <c r="N1390" s="519"/>
      <c r="O1390" s="1442"/>
      <c r="P1390" s="1442"/>
      <c r="Q1390" s="1181"/>
      <c r="R1390" s="1181"/>
      <c r="S1390" s="1181"/>
      <c r="T1390" s="1181"/>
      <c r="U1390" s="1181"/>
      <c r="V1390" s="1181"/>
      <c r="W1390" s="1181"/>
      <c r="X1390" s="1181"/>
      <c r="Y1390" s="1181"/>
      <c r="Z1390" s="2303"/>
      <c r="AA1390" s="211"/>
      <c r="AB1390" s="211"/>
      <c r="AC1390" s="211"/>
      <c r="AD1390" s="211"/>
      <c r="AE1390" s="3228"/>
      <c r="AF1390" s="3065"/>
      <c r="AG1390" s="405"/>
      <c r="AH1390" s="405"/>
      <c r="AI1390" s="405"/>
      <c r="AJ1390" s="405"/>
      <c r="AK1390" s="405"/>
      <c r="AL1390" s="405"/>
      <c r="AM1390" s="405"/>
      <c r="AN1390" s="405"/>
      <c r="AO1390" s="405"/>
      <c r="AP1390" s="405"/>
      <c r="AQ1390" s="405"/>
      <c r="AR1390" s="405"/>
      <c r="AS1390" s="405"/>
      <c r="AT1390" s="405"/>
      <c r="AU1390" s="405"/>
      <c r="AV1390" s="405"/>
      <c r="AW1390" s="405"/>
      <c r="AX1390" s="405"/>
      <c r="AY1390" s="405"/>
      <c r="AZ1390" s="405"/>
      <c r="BA1390" s="405"/>
      <c r="BB1390" s="405"/>
      <c r="BC1390" s="405"/>
      <c r="BD1390" s="405"/>
      <c r="BE1390" s="405"/>
      <c r="BF1390" s="405"/>
      <c r="BG1390" s="405"/>
      <c r="BH1390" s="405"/>
      <c r="BI1390" s="405"/>
      <c r="BJ1390" s="405"/>
      <c r="BK1390" s="405"/>
      <c r="BL1390" s="405"/>
      <c r="BM1390" s="405"/>
      <c r="BN1390" s="405"/>
      <c r="BO1390" s="405"/>
      <c r="BP1390" s="405"/>
      <c r="BQ1390" s="405"/>
      <c r="BR1390" s="405"/>
      <c r="BS1390" s="405"/>
      <c r="BT1390" s="405"/>
      <c r="BU1390" s="405"/>
      <c r="BV1390" s="405"/>
      <c r="BW1390" s="405"/>
      <c r="BX1390" s="405"/>
      <c r="BY1390" s="405"/>
      <c r="BZ1390" s="405"/>
      <c r="CA1390" s="405"/>
      <c r="CB1390" s="405"/>
      <c r="CC1390" s="405"/>
      <c r="CD1390" s="405"/>
      <c r="CE1390" s="405"/>
      <c r="CF1390" s="405"/>
      <c r="CG1390" s="405"/>
      <c r="CH1390" s="405"/>
      <c r="CI1390" s="405"/>
      <c r="CJ1390" s="405"/>
      <c r="CK1390" s="405"/>
      <c r="CL1390" s="405"/>
      <c r="CM1390" s="405"/>
      <c r="CN1390" s="405"/>
      <c r="CO1390" s="405"/>
      <c r="CP1390" s="405"/>
      <c r="CQ1390" s="405"/>
      <c r="CR1390" s="405"/>
      <c r="CS1390" s="405"/>
      <c r="CT1390" s="405"/>
      <c r="CU1390" s="405"/>
      <c r="CV1390" s="405"/>
      <c r="CW1390" s="405"/>
      <c r="CX1390" s="405"/>
      <c r="CY1390" s="405"/>
      <c r="CZ1390" s="405"/>
      <c r="DA1390" s="405"/>
      <c r="DB1390" s="405"/>
      <c r="DC1390" s="405"/>
      <c r="DD1390" s="405"/>
      <c r="DE1390" s="405"/>
      <c r="DF1390" s="405"/>
      <c r="DG1390" s="405"/>
      <c r="DH1390" s="405"/>
      <c r="DI1390" s="405"/>
      <c r="DJ1390" s="405"/>
      <c r="DK1390" s="405"/>
      <c r="DL1390" s="405"/>
      <c r="DM1390" s="405"/>
      <c r="DN1390" s="405"/>
      <c r="DO1390" s="405"/>
      <c r="DP1390" s="405"/>
    </row>
    <row r="1391" spans="1:120" s="1750" customFormat="1" ht="15" customHeight="1" x14ac:dyDescent="0.25">
      <c r="A1391" s="1543" t="s">
        <v>109</v>
      </c>
      <c r="B1391" s="1729"/>
      <c r="C1391" s="2350">
        <v>2300</v>
      </c>
      <c r="D1391" s="413">
        <f>ROUND(C1391/12*$A$4,0)</f>
        <v>2108</v>
      </c>
      <c r="E1391" s="1708">
        <v>4647</v>
      </c>
      <c r="F1391" s="413">
        <f>E1391/D1391*100</f>
        <v>220.44592030360533</v>
      </c>
      <c r="G1391" s="1730"/>
      <c r="H1391" s="1730"/>
      <c r="I1391" s="1614"/>
      <c r="J1391" s="1614"/>
      <c r="K1391" s="1614"/>
      <c r="L1391" s="1614"/>
      <c r="M1391" s="1614"/>
      <c r="N1391" s="1614"/>
      <c r="O1391" s="2247"/>
      <c r="P1391" s="2247"/>
      <c r="Q1391" s="1183"/>
      <c r="R1391" s="1183"/>
      <c r="S1391" s="1183"/>
      <c r="T1391" s="1183"/>
      <c r="U1391" s="1183"/>
      <c r="V1391" s="1183"/>
      <c r="W1391" s="1183"/>
      <c r="X1391" s="1183"/>
      <c r="Y1391" s="1183"/>
      <c r="Z1391" s="2304"/>
      <c r="AA1391" s="2317"/>
      <c r="AB1391" s="2317"/>
      <c r="AC1391" s="2317"/>
      <c r="AD1391" s="2317"/>
      <c r="AE1391" s="3229"/>
      <c r="AF1391" s="3085"/>
      <c r="AG1391" s="405"/>
      <c r="AH1391" s="405"/>
      <c r="AI1391" s="405"/>
      <c r="AJ1391" s="405"/>
      <c r="AK1391" s="405"/>
      <c r="AL1391" s="405"/>
      <c r="AM1391" s="405"/>
      <c r="AN1391" s="405"/>
      <c r="AO1391" s="405"/>
      <c r="AP1391" s="405"/>
      <c r="AQ1391" s="405"/>
      <c r="AR1391" s="405"/>
      <c r="AS1391" s="405"/>
      <c r="AT1391" s="405"/>
      <c r="AU1391" s="405"/>
      <c r="AV1391" s="405"/>
      <c r="AW1391" s="405"/>
      <c r="AX1391" s="405"/>
      <c r="AY1391" s="405"/>
      <c r="AZ1391" s="405"/>
      <c r="BA1391" s="405"/>
      <c r="BB1391" s="405"/>
      <c r="BC1391" s="405"/>
      <c r="BD1391" s="405"/>
      <c r="BE1391" s="405"/>
      <c r="BF1391" s="405"/>
      <c r="BG1391" s="405"/>
      <c r="BH1391" s="405"/>
      <c r="BI1391" s="405"/>
      <c r="BJ1391" s="405"/>
      <c r="BK1391" s="405"/>
      <c r="BL1391" s="405"/>
      <c r="BM1391" s="405"/>
      <c r="BN1391" s="405"/>
      <c r="BO1391" s="405"/>
      <c r="BP1391" s="405"/>
      <c r="BQ1391" s="405"/>
      <c r="BR1391" s="405"/>
      <c r="BS1391" s="405"/>
      <c r="BT1391" s="405"/>
      <c r="BU1391" s="405"/>
      <c r="BV1391" s="405"/>
      <c r="BW1391" s="405"/>
      <c r="BX1391" s="405"/>
      <c r="BY1391" s="405"/>
      <c r="BZ1391" s="405"/>
      <c r="CA1391" s="405"/>
      <c r="CB1391" s="405"/>
      <c r="CC1391" s="405"/>
      <c r="CD1391" s="405"/>
      <c r="CE1391" s="405"/>
      <c r="CF1391" s="405"/>
      <c r="CG1391" s="405"/>
      <c r="CH1391" s="405"/>
      <c r="CI1391" s="405"/>
      <c r="CJ1391" s="405"/>
      <c r="CK1391" s="405"/>
      <c r="CL1391" s="405"/>
      <c r="CM1391" s="405"/>
      <c r="CN1391" s="405"/>
      <c r="CO1391" s="405"/>
      <c r="CP1391" s="405"/>
      <c r="CQ1391" s="405"/>
      <c r="CR1391" s="405"/>
      <c r="CS1391" s="405"/>
      <c r="CT1391" s="405"/>
      <c r="CU1391" s="405"/>
      <c r="CV1391" s="405"/>
      <c r="CW1391" s="405"/>
      <c r="CX1391" s="405"/>
      <c r="CY1391" s="405"/>
      <c r="CZ1391" s="405"/>
      <c r="DA1391" s="405"/>
      <c r="DB1391" s="405"/>
      <c r="DC1391" s="405"/>
      <c r="DD1391" s="405"/>
      <c r="DE1391" s="405"/>
      <c r="DF1391" s="405"/>
      <c r="DG1391" s="405"/>
      <c r="DH1391" s="405"/>
      <c r="DI1391" s="405"/>
      <c r="DJ1391" s="405"/>
      <c r="DK1391" s="405"/>
      <c r="DL1391" s="405"/>
      <c r="DM1391" s="405"/>
      <c r="DN1391" s="405"/>
      <c r="DO1391" s="405"/>
      <c r="DP1391" s="405"/>
    </row>
    <row r="1392" spans="1:120" ht="15" customHeight="1" x14ac:dyDescent="0.25">
      <c r="A1392" s="130" t="s">
        <v>179</v>
      </c>
      <c r="B1392" s="2351"/>
      <c r="C1392" s="17">
        <f>SUM(C1386,C1369)</f>
        <v>278931</v>
      </c>
      <c r="D1392" s="17">
        <f>SUM(D1386,D1369)</f>
        <v>255687.6</v>
      </c>
      <c r="E1392" s="17">
        <f>SUM(E1386,E1369)</f>
        <v>256887.38337593729</v>
      </c>
      <c r="F1392" s="1274">
        <f>E1392/D1392*100</f>
        <v>100.46923799822021</v>
      </c>
      <c r="G1392" s="29"/>
      <c r="H1392" s="29"/>
      <c r="I1392" s="30"/>
      <c r="J1392" s="30"/>
      <c r="K1392" s="1752"/>
      <c r="L1392" s="30"/>
      <c r="M1392" s="30"/>
      <c r="N1392" s="30"/>
      <c r="O1392" s="531">
        <v>90119.416671481478</v>
      </c>
      <c r="P1392" s="531">
        <v>90540.526433481471</v>
      </c>
      <c r="Q1392" s="531">
        <v>90540.526433481471</v>
      </c>
      <c r="R1392" s="531">
        <v>90540.526433481471</v>
      </c>
      <c r="S1392" s="531">
        <v>90948.031607314799</v>
      </c>
      <c r="T1392" s="531">
        <v>90948.031607314799</v>
      </c>
      <c r="U1392" s="531">
        <v>90611.631607314805</v>
      </c>
      <c r="V1392" s="531">
        <v>90611.631607314805</v>
      </c>
      <c r="W1392" s="531">
        <v>88064.887849999999</v>
      </c>
      <c r="X1392" s="531">
        <v>88064.887849999999</v>
      </c>
      <c r="Y1392" s="531">
        <v>88064.887849999999</v>
      </c>
      <c r="Z1392" s="2305">
        <f>O1392/12*$A$4+(P1392-O1392)/11*10+(Q1392-P1392)/10*9+(R1392-Q1392)/9*8+(S1392-R1392)/8*7+(T1392-S1392)/7*6+(U1392-T1392)/6*5+(V1392-U1392)/5*4+(W1392-V1392)/4*3+(X1392-W1392)/3*2+(Y1392-X1392)/2*1</f>
        <v>81158.468214339708</v>
      </c>
      <c r="AA1392" s="1353">
        <f>AE1392-AC1392</f>
        <v>88998.210749999998</v>
      </c>
      <c r="AB1392" s="1353">
        <f>AA1392-Z1392</f>
        <v>7839.7425356602907</v>
      </c>
      <c r="AC1392" s="1353">
        <v>-711.45517999999981</v>
      </c>
      <c r="AD1392" s="1353"/>
      <c r="AE1392" s="3230">
        <v>88286.755569999994</v>
      </c>
      <c r="AF1392" s="3068"/>
    </row>
    <row r="1393" spans="1:120" ht="15" customHeight="1" x14ac:dyDescent="0.25">
      <c r="A1393" s="390" t="s">
        <v>33</v>
      </c>
      <c r="B1393" s="1461"/>
      <c r="C1393" s="92"/>
      <c r="D1393" s="92"/>
      <c r="E1393" s="1584"/>
      <c r="F1393" s="92"/>
      <c r="G1393" s="1268"/>
      <c r="H1393" s="1268"/>
      <c r="I1393" s="88"/>
      <c r="J1393" s="88"/>
      <c r="K1393" s="1753"/>
      <c r="L1393" s="88"/>
      <c r="M1393" s="88"/>
      <c r="N1393" s="88"/>
      <c r="O1393" s="1182"/>
      <c r="P1393" s="1182"/>
      <c r="Q1393" s="1182"/>
      <c r="R1393" s="1182"/>
      <c r="S1393" s="1182"/>
      <c r="T1393" s="1182"/>
      <c r="U1393" s="1182"/>
      <c r="V1393" s="1182"/>
      <c r="W1393" s="1182"/>
      <c r="X1393" s="1182"/>
      <c r="Y1393" s="1182"/>
      <c r="Z1393" s="2306"/>
      <c r="AA1393" s="2320"/>
      <c r="AB1393" s="2320"/>
      <c r="AC1393" s="2320"/>
      <c r="AD1393" s="2320"/>
      <c r="AE1393" s="3231"/>
      <c r="AF1393" s="2992"/>
    </row>
    <row r="1394" spans="1:120" ht="15" customHeight="1" x14ac:dyDescent="0.25">
      <c r="A1394" s="197" t="s">
        <v>156</v>
      </c>
      <c r="B1394" s="446"/>
      <c r="C1394" s="36"/>
      <c r="D1394" s="36"/>
      <c r="E1394" s="543"/>
      <c r="F1394" s="36"/>
      <c r="G1394" s="69"/>
      <c r="H1394" s="69"/>
      <c r="I1394" s="37"/>
      <c r="J1394" s="37"/>
      <c r="K1394" s="627"/>
      <c r="L1394" s="37"/>
      <c r="M1394" s="37"/>
      <c r="N1394" s="37"/>
      <c r="O1394" s="1181"/>
      <c r="P1394" s="1181"/>
      <c r="Q1394" s="1181"/>
      <c r="R1394" s="1181"/>
      <c r="S1394" s="1181"/>
      <c r="T1394" s="1181"/>
      <c r="U1394" s="1181"/>
      <c r="V1394" s="1181"/>
      <c r="W1394" s="1181"/>
      <c r="X1394" s="1181"/>
      <c r="Y1394" s="1181"/>
      <c r="Z1394" s="2303"/>
      <c r="AA1394" s="211"/>
      <c r="AB1394" s="211"/>
      <c r="AC1394" s="211"/>
      <c r="AD1394" s="211"/>
      <c r="AE1394" s="3228"/>
      <c r="AF1394" s="2990"/>
    </row>
    <row r="1395" spans="1:120" ht="15" customHeight="1" x14ac:dyDescent="0.25">
      <c r="A1395" s="401" t="s">
        <v>202</v>
      </c>
      <c r="B1395" s="447">
        <v>240</v>
      </c>
      <c r="C1395" s="36">
        <v>1225</v>
      </c>
      <c r="D1395" s="141">
        <f>ROUND(C1395/12*$A$4,0)</f>
        <v>1123</v>
      </c>
      <c r="E1395" s="406">
        <v>1159</v>
      </c>
      <c r="F1395" s="141">
        <f>E1395/D1395*100</f>
        <v>103.20569902048085</v>
      </c>
      <c r="G1395" s="50">
        <v>8</v>
      </c>
      <c r="H1395" s="154">
        <f>K1395/E1395</f>
        <v>7.9240724762726487</v>
      </c>
      <c r="I1395" s="163">
        <f>ROUND(C1395*G1395,0)</f>
        <v>9800</v>
      </c>
      <c r="J1395" s="163">
        <f>ROUND(D1395*G1395,0)</f>
        <v>8984</v>
      </c>
      <c r="K1395" s="408">
        <v>9184</v>
      </c>
      <c r="L1395" s="163">
        <f>K1395/J1395*100</f>
        <v>102.22617987533394</v>
      </c>
      <c r="M1395" s="163">
        <f>I1395/B1395</f>
        <v>40.833333333333336</v>
      </c>
      <c r="N1395" s="163">
        <f>K1395/$A$4*12/M1395</f>
        <v>245.36103896103893</v>
      </c>
      <c r="O1395" s="1181"/>
      <c r="P1395" s="1181"/>
      <c r="Q1395" s="1181"/>
      <c r="R1395" s="1181"/>
      <c r="S1395" s="1181"/>
      <c r="T1395" s="1181"/>
      <c r="U1395" s="1181"/>
      <c r="V1395" s="1181"/>
      <c r="W1395" s="1181"/>
      <c r="X1395" s="1181"/>
      <c r="Y1395" s="1181"/>
      <c r="Z1395" s="2303">
        <f>O1395/12</f>
        <v>0</v>
      </c>
      <c r="AA1395" s="211">
        <f>AE1395-AC1395</f>
        <v>0</v>
      </c>
      <c r="AB1395" s="211">
        <f>AA1395-Z1395</f>
        <v>0</v>
      </c>
      <c r="AC1395" s="211"/>
      <c r="AD1395" s="211"/>
      <c r="AE1395" s="3228"/>
      <c r="AF1395" s="2948"/>
    </row>
    <row r="1396" spans="1:120" s="98" customFormat="1" ht="15" customHeight="1" x14ac:dyDescent="0.25">
      <c r="A1396" s="1446" t="s">
        <v>265</v>
      </c>
      <c r="B1396" s="1723"/>
      <c r="C1396" s="90">
        <f t="shared" ref="C1396:E1397" si="365">SUM(C1395)</f>
        <v>1225</v>
      </c>
      <c r="D1396" s="90">
        <f t="shared" si="365"/>
        <v>1123</v>
      </c>
      <c r="E1396" s="90">
        <f t="shared" si="365"/>
        <v>1159</v>
      </c>
      <c r="F1396" s="191">
        <f>E1396/D1396*100</f>
        <v>103.20569902048085</v>
      </c>
      <c r="G1396" s="64">
        <v>8</v>
      </c>
      <c r="H1396" s="278">
        <f>K1396/E1396</f>
        <v>7.9240724762726487</v>
      </c>
      <c r="I1396" s="192">
        <f t="shared" ref="I1396:K1397" si="366">SUM(I1395)</f>
        <v>9800</v>
      </c>
      <c r="J1396" s="192">
        <f t="shared" si="366"/>
        <v>8984</v>
      </c>
      <c r="K1396" s="1460">
        <f t="shared" si="366"/>
        <v>9184</v>
      </c>
      <c r="L1396" s="192">
        <f>K1396/J1396*100</f>
        <v>102.22617987533394</v>
      </c>
      <c r="M1396" s="192">
        <f>SUM(M1395)</f>
        <v>40.833333333333336</v>
      </c>
      <c r="N1396" s="366">
        <f>K1396/$A$4*12/M1396</f>
        <v>245.36103896103893</v>
      </c>
      <c r="O1396" s="1183"/>
      <c r="P1396" s="1183"/>
      <c r="Q1396" s="1183"/>
      <c r="R1396" s="1183"/>
      <c r="S1396" s="1183"/>
      <c r="T1396" s="1183"/>
      <c r="U1396" s="1183"/>
      <c r="V1396" s="1183"/>
      <c r="W1396" s="1183"/>
      <c r="X1396" s="1183"/>
      <c r="Y1396" s="1183"/>
      <c r="Z1396" s="2304"/>
      <c r="AA1396" s="2317"/>
      <c r="AB1396" s="2317"/>
      <c r="AC1396" s="2317"/>
      <c r="AD1396" s="2317"/>
      <c r="AE1396" s="3229"/>
      <c r="AF1396" s="3077"/>
      <c r="AG1396" s="412"/>
      <c r="AH1396" s="412"/>
      <c r="AI1396" s="412"/>
      <c r="AJ1396" s="412"/>
      <c r="AK1396" s="412"/>
      <c r="AL1396" s="412"/>
      <c r="AM1396" s="412"/>
      <c r="AN1396" s="412"/>
      <c r="AO1396" s="412"/>
      <c r="AP1396" s="412"/>
      <c r="AQ1396" s="412"/>
      <c r="AR1396" s="412"/>
      <c r="AS1396" s="412"/>
      <c r="AT1396" s="412"/>
      <c r="AU1396" s="412"/>
      <c r="AV1396" s="412"/>
      <c r="AW1396" s="412"/>
      <c r="AX1396" s="412"/>
      <c r="AY1396" s="412"/>
      <c r="AZ1396" s="412"/>
      <c r="BA1396" s="412"/>
      <c r="BB1396" s="412"/>
      <c r="BC1396" s="412"/>
      <c r="BD1396" s="412"/>
      <c r="BE1396" s="412"/>
      <c r="BF1396" s="412"/>
      <c r="BG1396" s="412"/>
      <c r="BH1396" s="412"/>
      <c r="BI1396" s="412"/>
      <c r="BJ1396" s="412"/>
      <c r="BK1396" s="412"/>
      <c r="BL1396" s="412"/>
      <c r="BM1396" s="412"/>
      <c r="BN1396" s="412"/>
      <c r="BO1396" s="412"/>
      <c r="BP1396" s="412"/>
      <c r="BQ1396" s="412"/>
      <c r="BR1396" s="412"/>
      <c r="BS1396" s="412"/>
      <c r="BT1396" s="412"/>
      <c r="BU1396" s="412"/>
      <c r="BV1396" s="412"/>
      <c r="BW1396" s="412"/>
      <c r="BX1396" s="412"/>
      <c r="BY1396" s="412"/>
      <c r="BZ1396" s="412"/>
      <c r="CA1396" s="412"/>
      <c r="CB1396" s="412"/>
      <c r="CC1396" s="412"/>
      <c r="CD1396" s="412"/>
      <c r="CE1396" s="412"/>
      <c r="CF1396" s="412"/>
      <c r="CG1396" s="412"/>
      <c r="CH1396" s="412"/>
      <c r="CI1396" s="412"/>
      <c r="CJ1396" s="412"/>
      <c r="CK1396" s="412"/>
      <c r="CL1396" s="412"/>
      <c r="CM1396" s="412"/>
      <c r="CN1396" s="412"/>
      <c r="CO1396" s="412"/>
      <c r="CP1396" s="412"/>
      <c r="CQ1396" s="412"/>
      <c r="CR1396" s="412"/>
      <c r="CS1396" s="412"/>
      <c r="CT1396" s="412"/>
      <c r="CU1396" s="412"/>
      <c r="CV1396" s="412"/>
      <c r="CW1396" s="412"/>
      <c r="CX1396" s="412"/>
      <c r="CY1396" s="412"/>
      <c r="CZ1396" s="412"/>
      <c r="DA1396" s="412"/>
      <c r="DB1396" s="412"/>
      <c r="DC1396" s="412"/>
      <c r="DD1396" s="412"/>
      <c r="DE1396" s="412"/>
      <c r="DF1396" s="412"/>
      <c r="DG1396" s="412"/>
      <c r="DH1396" s="412"/>
      <c r="DI1396" s="412"/>
      <c r="DJ1396" s="412"/>
      <c r="DK1396" s="412"/>
      <c r="DL1396" s="412"/>
      <c r="DM1396" s="412"/>
      <c r="DN1396" s="412"/>
      <c r="DO1396" s="412"/>
      <c r="DP1396" s="412"/>
    </row>
    <row r="1397" spans="1:120" ht="29.25" customHeight="1" thickBot="1" x14ac:dyDescent="0.3">
      <c r="A1397" s="1312" t="s">
        <v>392</v>
      </c>
      <c r="B1397" s="1475"/>
      <c r="C1397" s="1291">
        <f t="shared" si="365"/>
        <v>1225</v>
      </c>
      <c r="D1397" s="1291">
        <f t="shared" si="365"/>
        <v>1123</v>
      </c>
      <c r="E1397" s="1291">
        <f t="shared" si="365"/>
        <v>1159</v>
      </c>
      <c r="F1397" s="1291">
        <f>E1397/D1397*100</f>
        <v>103.20569902048085</v>
      </c>
      <c r="G1397" s="468">
        <f>I1397/C1397</f>
        <v>8</v>
      </c>
      <c r="H1397" s="1211">
        <f>K1397/E1397</f>
        <v>7.9240724762726487</v>
      </c>
      <c r="I1397" s="1291">
        <f t="shared" si="366"/>
        <v>9800</v>
      </c>
      <c r="J1397" s="1291">
        <f t="shared" si="366"/>
        <v>8984</v>
      </c>
      <c r="K1397" s="1587">
        <f t="shared" si="366"/>
        <v>9184</v>
      </c>
      <c r="L1397" s="473">
        <f>K1397/J1397*100</f>
        <v>102.22617987533394</v>
      </c>
      <c r="M1397" s="1290">
        <f>SUM(M1395)</f>
        <v>40.833333333333336</v>
      </c>
      <c r="N1397" s="473">
        <f>K1397/$A$4*12/M1397</f>
        <v>245.36103896103893</v>
      </c>
      <c r="O1397" s="690">
        <v>16776.023627999999</v>
      </c>
      <c r="P1397" s="690">
        <v>14171.780342416667</v>
      </c>
      <c r="Q1397" s="690">
        <v>14171.780342416667</v>
      </c>
      <c r="R1397" s="690">
        <v>14171.780342416667</v>
      </c>
      <c r="S1397" s="690">
        <v>14171.780342416667</v>
      </c>
      <c r="T1397" s="690">
        <v>14171.780342416667</v>
      </c>
      <c r="U1397" s="690">
        <v>13820.285607916667</v>
      </c>
      <c r="V1397" s="690">
        <v>13820.285607916667</v>
      </c>
      <c r="W1397" s="690">
        <v>13820.285607916667</v>
      </c>
      <c r="X1397" s="690">
        <v>13820.285607916667</v>
      </c>
      <c r="Y1397" s="690">
        <v>13820.285607916667</v>
      </c>
      <c r="Z1397" s="2305">
        <f>O1397/12*$A$4+(P1397-O1397)/11*10+(Q1397-P1397)/10*9+(R1397-Q1397)/9*8+(S1397-R1397)/8*7+(T1397-S1397)/7*6+(U1397-T1397)/6*5+(V1397-U1397)/5*4+(W1397-V1397)/4*3+(X1397-W1397)/3*2+(Y1397-X1397)/2*1</f>
        <v>12717.61548426515</v>
      </c>
      <c r="AA1397" s="2248">
        <f>AE1397-AC1397</f>
        <v>13107.902789999996</v>
      </c>
      <c r="AB1397" s="2248">
        <f>AA1397-Z1397</f>
        <v>390.28730573484609</v>
      </c>
      <c r="AC1397" s="2248">
        <v>-73.090040000000002</v>
      </c>
      <c r="AD1397" s="2248"/>
      <c r="AE1397" s="3232">
        <v>13034.812749999997</v>
      </c>
      <c r="AF1397" s="2994">
        <v>1855.8771299999974</v>
      </c>
    </row>
    <row r="1398" spans="1:120" ht="15.75" customHeight="1" thickBot="1" x14ac:dyDescent="0.3">
      <c r="A1398" s="481" t="s">
        <v>18</v>
      </c>
      <c r="B1398" s="1784"/>
      <c r="C1398" s="807"/>
      <c r="D1398" s="807"/>
      <c r="E1398" s="1741"/>
      <c r="F1398" s="807"/>
      <c r="G1398" s="807">
        <v>0</v>
      </c>
      <c r="H1398" s="807"/>
      <c r="I1398" s="807"/>
      <c r="J1398" s="807"/>
      <c r="K1398" s="1741">
        <f>SUM(K1392,K1397)</f>
        <v>9184</v>
      </c>
      <c r="L1398" s="807"/>
      <c r="M1398" s="807"/>
      <c r="N1398" s="807"/>
      <c r="O1398" s="691">
        <f t="shared" ref="O1398:AF1398" si="367">SUM(O1392,O1397)</f>
        <v>106895.44029948147</v>
      </c>
      <c r="P1398" s="691">
        <f t="shared" si="367"/>
        <v>104712.30677589813</v>
      </c>
      <c r="Q1398" s="691">
        <f t="shared" si="367"/>
        <v>104712.30677589813</v>
      </c>
      <c r="R1398" s="691">
        <f t="shared" si="367"/>
        <v>104712.30677589813</v>
      </c>
      <c r="S1398" s="691">
        <f t="shared" si="367"/>
        <v>105119.81194973146</v>
      </c>
      <c r="T1398" s="691">
        <f t="shared" si="367"/>
        <v>105119.81194973146</v>
      </c>
      <c r="U1398" s="691">
        <f t="shared" si="367"/>
        <v>104431.91721523147</v>
      </c>
      <c r="V1398" s="691">
        <f t="shared" si="367"/>
        <v>104431.91721523147</v>
      </c>
      <c r="W1398" s="691">
        <f t="shared" si="367"/>
        <v>101885.17345791667</v>
      </c>
      <c r="X1398" s="691">
        <f t="shared" ref="X1398:Y1398" si="368">SUM(X1392,X1397)</f>
        <v>101885.17345791667</v>
      </c>
      <c r="Y1398" s="691">
        <f t="shared" si="368"/>
        <v>101885.17345791667</v>
      </c>
      <c r="Z1398" s="2308">
        <f t="shared" si="367"/>
        <v>93876.083698604853</v>
      </c>
      <c r="AA1398" s="2321">
        <f t="shared" si="367"/>
        <v>102106.11353999999</v>
      </c>
      <c r="AB1398" s="2321">
        <f t="shared" si="367"/>
        <v>8230.0298413951368</v>
      </c>
      <c r="AC1398" s="2321">
        <f t="shared" si="367"/>
        <v>-784.54521999999986</v>
      </c>
      <c r="AD1398" s="2321"/>
      <c r="AE1398" s="3233">
        <f>SUM(AE1392,AE1397)+AD1398</f>
        <v>101321.56831999999</v>
      </c>
      <c r="AF1398" s="3095">
        <f t="shared" si="367"/>
        <v>1855.8771299999974</v>
      </c>
    </row>
    <row r="1399" spans="1:120" ht="15" customHeight="1" x14ac:dyDescent="0.25">
      <c r="A1399" s="312"/>
      <c r="B1399" s="1592"/>
      <c r="C1399" s="203"/>
      <c r="D1399" s="203"/>
      <c r="E1399" s="1445"/>
      <c r="F1399" s="203"/>
      <c r="G1399" s="282"/>
      <c r="H1399" s="282"/>
      <c r="I1399" s="203"/>
      <c r="J1399" s="203"/>
      <c r="K1399" s="1445"/>
      <c r="L1399" s="203"/>
      <c r="M1399" s="203"/>
      <c r="N1399" s="203"/>
      <c r="O1399" s="1182"/>
      <c r="P1399" s="1182"/>
      <c r="Q1399" s="1182"/>
      <c r="R1399" s="1182"/>
      <c r="S1399" s="1182"/>
      <c r="T1399" s="1182"/>
      <c r="U1399" s="1182"/>
      <c r="V1399" s="1182"/>
      <c r="W1399" s="1182"/>
      <c r="X1399" s="1182"/>
      <c r="Y1399" s="1182"/>
      <c r="Z1399" s="2306"/>
      <c r="AA1399" s="2320"/>
      <c r="AB1399" s="2320"/>
      <c r="AC1399" s="2320"/>
      <c r="AD1399" s="2320"/>
      <c r="AE1399" s="3231"/>
      <c r="AF1399" s="2967"/>
    </row>
    <row r="1400" spans="1:120" ht="29.25" customHeight="1" x14ac:dyDescent="0.25">
      <c r="A1400" s="2098" t="s">
        <v>454</v>
      </c>
      <c r="B1400" s="511"/>
      <c r="C1400" s="36"/>
      <c r="D1400" s="36"/>
      <c r="E1400" s="543"/>
      <c r="F1400" s="36"/>
      <c r="G1400" s="50"/>
      <c r="H1400" s="50"/>
      <c r="I1400" s="38"/>
      <c r="J1400" s="38"/>
      <c r="K1400" s="640"/>
      <c r="L1400" s="38"/>
      <c r="M1400" s="38"/>
      <c r="N1400" s="38"/>
      <c r="O1400" s="1181"/>
      <c r="P1400" s="1181"/>
      <c r="Q1400" s="1181"/>
      <c r="R1400" s="1181"/>
      <c r="S1400" s="1181"/>
      <c r="T1400" s="1181"/>
      <c r="U1400" s="1181"/>
      <c r="V1400" s="1181"/>
      <c r="W1400" s="1181"/>
      <c r="X1400" s="1181"/>
      <c r="Y1400" s="1181"/>
      <c r="Z1400" s="2303"/>
      <c r="AA1400" s="211"/>
      <c r="AB1400" s="211"/>
      <c r="AC1400" s="211"/>
      <c r="AD1400" s="211"/>
      <c r="AE1400" s="3228"/>
      <c r="AF1400" s="2990"/>
    </row>
    <row r="1401" spans="1:120" ht="15" customHeight="1" x14ac:dyDescent="0.25">
      <c r="A1401" s="51" t="s">
        <v>5</v>
      </c>
      <c r="B1401" s="1756"/>
      <c r="C1401" s="36"/>
      <c r="D1401" s="36"/>
      <c r="E1401" s="543"/>
      <c r="F1401" s="36"/>
      <c r="G1401" s="50"/>
      <c r="H1401" s="50"/>
      <c r="I1401" s="38"/>
      <c r="J1401" s="38"/>
      <c r="K1401" s="640"/>
      <c r="L1401" s="38"/>
      <c r="M1401" s="38"/>
      <c r="N1401" s="38"/>
      <c r="O1401" s="1181"/>
      <c r="P1401" s="1181"/>
      <c r="Q1401" s="1181"/>
      <c r="R1401" s="1181"/>
      <c r="S1401" s="1181"/>
      <c r="T1401" s="1181"/>
      <c r="U1401" s="1181"/>
      <c r="V1401" s="1181"/>
      <c r="W1401" s="1181"/>
      <c r="X1401" s="1181"/>
      <c r="Y1401" s="1181"/>
      <c r="Z1401" s="2303"/>
      <c r="AA1401" s="211"/>
      <c r="AB1401" s="211"/>
      <c r="AC1401" s="211"/>
      <c r="AD1401" s="211"/>
      <c r="AE1401" s="3228"/>
      <c r="AF1401" s="2990"/>
    </row>
    <row r="1402" spans="1:120" ht="15" customHeight="1" x14ac:dyDescent="0.25">
      <c r="A1402" s="47" t="s">
        <v>10</v>
      </c>
      <c r="B1402" s="1773">
        <v>340</v>
      </c>
      <c r="C1402" s="67">
        <v>172</v>
      </c>
      <c r="D1402" s="141">
        <f>ROUND(C1402/12*$A$4,0)</f>
        <v>158</v>
      </c>
      <c r="E1402" s="406">
        <v>198</v>
      </c>
      <c r="F1402" s="141">
        <f>E1402/D1402*100</f>
        <v>125.31645569620254</v>
      </c>
      <c r="G1402" s="280">
        <v>11</v>
      </c>
      <c r="H1402" s="154">
        <f>K1402/E1402</f>
        <v>12.252525252525253</v>
      </c>
      <c r="I1402" s="163">
        <f>ROUND(C1402*G1402,0)</f>
        <v>1892</v>
      </c>
      <c r="J1402" s="163">
        <f>ROUND(D1402*G1402,0)</f>
        <v>1738</v>
      </c>
      <c r="K1402" s="408">
        <v>2426</v>
      </c>
      <c r="L1402" s="163">
        <f>K1402/J1402*100</f>
        <v>139.58573072497123</v>
      </c>
      <c r="M1402" s="163">
        <f>ROUND(I1402/B1402,0)</f>
        <v>6</v>
      </c>
      <c r="N1402" s="163">
        <f>K1402/$A$4*12/M1402</f>
        <v>441.09090909090907</v>
      </c>
      <c r="O1402" s="1181"/>
      <c r="P1402" s="1181"/>
      <c r="Q1402" s="1181"/>
      <c r="R1402" s="1181"/>
      <c r="S1402" s="1181"/>
      <c r="T1402" s="1181"/>
      <c r="U1402" s="1181"/>
      <c r="V1402" s="1181"/>
      <c r="W1402" s="1181"/>
      <c r="X1402" s="1181"/>
      <c r="Y1402" s="1181"/>
      <c r="Z1402" s="2303"/>
      <c r="AA1402" s="211"/>
      <c r="AB1402" s="211"/>
      <c r="AC1402" s="211"/>
      <c r="AD1402" s="211"/>
      <c r="AE1402" s="3228"/>
      <c r="AF1402" s="2948"/>
    </row>
    <row r="1403" spans="1:120" ht="15" customHeight="1" x14ac:dyDescent="0.25">
      <c r="A1403" s="47" t="s">
        <v>9</v>
      </c>
      <c r="B1403" s="1773">
        <v>340</v>
      </c>
      <c r="C1403" s="67">
        <v>75</v>
      </c>
      <c r="D1403" s="141">
        <f>ROUND(C1403/12*$A$4,0)</f>
        <v>69</v>
      </c>
      <c r="E1403" s="406">
        <v>112</v>
      </c>
      <c r="F1403" s="141">
        <f>E1403/D1403*100</f>
        <v>162.31884057971016</v>
      </c>
      <c r="G1403" s="280">
        <v>12</v>
      </c>
      <c r="H1403" s="154">
        <f>K1403/E1403</f>
        <v>11.973214285714286</v>
      </c>
      <c r="I1403" s="163">
        <f>ROUND(C1403*G1403,0)</f>
        <v>900</v>
      </c>
      <c r="J1403" s="163">
        <f>ROUND(D1403*G1403,0)</f>
        <v>828</v>
      </c>
      <c r="K1403" s="408">
        <v>1341</v>
      </c>
      <c r="L1403" s="163">
        <f>K1403/J1403*100</f>
        <v>161.95652173913044</v>
      </c>
      <c r="M1403" s="163">
        <f>ROUND(I1403/B1403,0)</f>
        <v>3</v>
      </c>
      <c r="N1403" s="163">
        <f>K1403/$A$4*12/M1403</f>
        <v>487.63636363636368</v>
      </c>
      <c r="O1403" s="1181"/>
      <c r="P1403" s="1181"/>
      <c r="Q1403" s="1181"/>
      <c r="R1403" s="1181"/>
      <c r="S1403" s="1181"/>
      <c r="T1403" s="1181"/>
      <c r="U1403" s="1181"/>
      <c r="V1403" s="1181"/>
      <c r="W1403" s="1181"/>
      <c r="X1403" s="1181"/>
      <c r="Y1403" s="1181"/>
      <c r="Z1403" s="2303"/>
      <c r="AA1403" s="211"/>
      <c r="AB1403" s="211"/>
      <c r="AC1403" s="211"/>
      <c r="AD1403" s="211"/>
      <c r="AE1403" s="3228"/>
      <c r="AF1403" s="2948"/>
    </row>
    <row r="1404" spans="1:120" ht="15" customHeight="1" x14ac:dyDescent="0.25">
      <c r="A1404" s="47" t="s">
        <v>6</v>
      </c>
      <c r="B1404" s="1773">
        <v>340</v>
      </c>
      <c r="C1404" s="205">
        <v>179</v>
      </c>
      <c r="D1404" s="141">
        <f>ROUND(C1404/12*$A$4,0)</f>
        <v>164</v>
      </c>
      <c r="E1404" s="406">
        <v>155</v>
      </c>
      <c r="F1404" s="141">
        <f>E1404/D1404*100</f>
        <v>94.512195121951208</v>
      </c>
      <c r="G1404" s="255">
        <v>8.9</v>
      </c>
      <c r="H1404" s="154">
        <f>K1404/E1404</f>
        <v>9.4580645161290331</v>
      </c>
      <c r="I1404" s="163">
        <f>ROUND(C1404*G1404,0)</f>
        <v>1593</v>
      </c>
      <c r="J1404" s="163">
        <f>ROUND(D1404*G1404,0)</f>
        <v>1460</v>
      </c>
      <c r="K1404" s="408">
        <v>1466</v>
      </c>
      <c r="L1404" s="163">
        <f>K1404/J1404*100</f>
        <v>100.41095890410958</v>
      </c>
      <c r="M1404" s="163">
        <f>ROUND(I1404/B1404,0)</f>
        <v>5</v>
      </c>
      <c r="N1404" s="163">
        <f>K1404/$A$4*12/M1404</f>
        <v>319.85454545454547</v>
      </c>
      <c r="O1404" s="1181"/>
      <c r="P1404" s="1181"/>
      <c r="Q1404" s="1181"/>
      <c r="R1404" s="1181"/>
      <c r="S1404" s="1181"/>
      <c r="T1404" s="1181"/>
      <c r="U1404" s="1181"/>
      <c r="V1404" s="1181"/>
      <c r="W1404" s="1181"/>
      <c r="X1404" s="1181"/>
      <c r="Y1404" s="1181"/>
      <c r="Z1404" s="2303"/>
      <c r="AA1404" s="211"/>
      <c r="AB1404" s="211"/>
      <c r="AC1404" s="211"/>
      <c r="AD1404" s="211"/>
      <c r="AE1404" s="3228"/>
      <c r="AF1404" s="2948"/>
    </row>
    <row r="1405" spans="1:120" ht="15" customHeight="1" x14ac:dyDescent="0.25">
      <c r="A1405" s="463" t="s">
        <v>79</v>
      </c>
      <c r="B1405" s="1774">
        <v>340</v>
      </c>
      <c r="C1405" s="1223">
        <v>60</v>
      </c>
      <c r="D1405" s="201">
        <f>ROUND(C1405/12*$A$4,0)</f>
        <v>55</v>
      </c>
      <c r="E1405" s="413">
        <v>31</v>
      </c>
      <c r="F1405" s="201">
        <f>E1405/D1405*100</f>
        <v>56.36363636363636</v>
      </c>
      <c r="G1405" s="1224">
        <v>12.4</v>
      </c>
      <c r="H1405" s="400">
        <f>K1405/E1405</f>
        <v>13</v>
      </c>
      <c r="I1405" s="366">
        <f>ROUND(C1405*G1405,0)</f>
        <v>744</v>
      </c>
      <c r="J1405" s="366">
        <f>ROUND(D1405*G1405,0)</f>
        <v>682</v>
      </c>
      <c r="K1405" s="410">
        <v>403</v>
      </c>
      <c r="L1405" s="366">
        <f>K1405/J1405*100</f>
        <v>59.090909090909093</v>
      </c>
      <c r="M1405" s="366">
        <f>ROUND(I1405/B1405,0)</f>
        <v>2</v>
      </c>
      <c r="N1405" s="366">
        <f>K1405/$A$4*12/M1405</f>
        <v>219.81818181818181</v>
      </c>
      <c r="O1405" s="1183"/>
      <c r="P1405" s="1183"/>
      <c r="Q1405" s="1183"/>
      <c r="R1405" s="1183"/>
      <c r="S1405" s="1183"/>
      <c r="T1405" s="1183"/>
      <c r="U1405" s="1183"/>
      <c r="V1405" s="1183"/>
      <c r="W1405" s="1183"/>
      <c r="X1405" s="1183"/>
      <c r="Y1405" s="1183"/>
      <c r="Z1405" s="2304"/>
      <c r="AA1405" s="2317"/>
      <c r="AB1405" s="2317"/>
      <c r="AC1405" s="2317"/>
      <c r="AD1405" s="2317"/>
      <c r="AE1405" s="3229"/>
      <c r="AF1405" s="2949"/>
    </row>
    <row r="1406" spans="1:120" s="405" customFormat="1" ht="15" customHeight="1" x14ac:dyDescent="0.25">
      <c r="A1406" s="1608" t="s">
        <v>7</v>
      </c>
      <c r="B1406" s="1608"/>
      <c r="C1406" s="1754">
        <f>SUM(C1402:C1405)</f>
        <v>486</v>
      </c>
      <c r="D1406" s="1754">
        <f>SUM(D1402:D1405)</f>
        <v>446</v>
      </c>
      <c r="E1406" s="1754">
        <f>SUM(E1402:E1405)</f>
        <v>496</v>
      </c>
      <c r="F1406" s="1754">
        <f>E1406/D1406*100</f>
        <v>111.21076233183858</v>
      </c>
      <c r="G1406" s="1452">
        <f>IF(C1406=0,0,I1406/C1406)</f>
        <v>10.553497942386832</v>
      </c>
      <c r="H1406" s="1452">
        <f>K1406/E1406</f>
        <v>11.362903225806452</v>
      </c>
      <c r="I1406" s="1754">
        <f>SUM(I1402:I1405)</f>
        <v>5129</v>
      </c>
      <c r="J1406" s="1754">
        <f>SUM(J1402:J1405)</f>
        <v>4708</v>
      </c>
      <c r="K1406" s="1754">
        <f>SUM(K1402:K1405)</f>
        <v>5636</v>
      </c>
      <c r="L1406" s="1455">
        <f>K1406/J1406*100</f>
        <v>119.71112999150381</v>
      </c>
      <c r="M1406" s="1532">
        <f>SUM(M1402:M1405)</f>
        <v>16</v>
      </c>
      <c r="N1406" s="1455">
        <f>K1406/$A$4*12/M1406</f>
        <v>384.27272727272725</v>
      </c>
      <c r="O1406" s="531">
        <v>10166.988668928001</v>
      </c>
      <c r="P1406" s="531">
        <v>9429.9965382606642</v>
      </c>
      <c r="Q1406" s="531">
        <v>9429.9965382606642</v>
      </c>
      <c r="R1406" s="531">
        <v>9429.9965382606642</v>
      </c>
      <c r="S1406" s="531">
        <v>9429.9965382606642</v>
      </c>
      <c r="T1406" s="531">
        <v>9429.9965382606642</v>
      </c>
      <c r="U1406" s="531">
        <v>9358.961370504665</v>
      </c>
      <c r="V1406" s="531">
        <v>9132.1196108379991</v>
      </c>
      <c r="W1406" s="531">
        <v>9132.1196108379991</v>
      </c>
      <c r="X1406" s="531">
        <v>9129.7360913723987</v>
      </c>
      <c r="Y1406" s="531">
        <v>9129.7360913723987</v>
      </c>
      <c r="Z1406" s="2305">
        <f>O1406/12*$A$4+(P1406-O1406)/11*10+(Q1406-P1406)/10*9+(R1406-Q1406)/9*8+(S1406-R1406)/8*7+(T1406-S1406)/7*6+(U1406-T1406)/6*5+(V1406-U1406)/5*4+(W1406-V1406)/4*3+(X1406-W1406)/3*2+(Y1406-X1406)/2*1</f>
        <v>8407.4883732823873</v>
      </c>
      <c r="AA1406" s="1353">
        <f>AE1406-AC1406</f>
        <v>9506.899080000001</v>
      </c>
      <c r="AB1406" s="1353">
        <f>AA1406-Z1406</f>
        <v>1099.4107067176137</v>
      </c>
      <c r="AC1406" s="1353">
        <v>-93.79437999999999</v>
      </c>
      <c r="AD1406" s="1353"/>
      <c r="AE1406" s="3230">
        <v>9413.1047000000017</v>
      </c>
      <c r="AF1406" s="3096">
        <v>1977.1401800000001</v>
      </c>
    </row>
    <row r="1407" spans="1:120" ht="15" customHeight="1" x14ac:dyDescent="0.25">
      <c r="A1407" s="1236" t="s">
        <v>340</v>
      </c>
      <c r="B1407" s="2887"/>
      <c r="C1407" s="92"/>
      <c r="D1407" s="92"/>
      <c r="E1407" s="1584"/>
      <c r="F1407" s="92"/>
      <c r="G1407" s="282"/>
      <c r="H1407" s="282"/>
      <c r="I1407" s="200"/>
      <c r="J1407" s="200"/>
      <c r="K1407" s="1577"/>
      <c r="L1407" s="200"/>
      <c r="M1407" s="200"/>
      <c r="N1407" s="200"/>
      <c r="O1407" s="1182"/>
      <c r="P1407" s="1182"/>
      <c r="Q1407" s="1182"/>
      <c r="R1407" s="1182"/>
      <c r="S1407" s="1182"/>
      <c r="T1407" s="1182"/>
      <c r="U1407" s="1182"/>
      <c r="V1407" s="1182"/>
      <c r="W1407" s="1182"/>
      <c r="X1407" s="1182"/>
      <c r="Y1407" s="1182"/>
      <c r="Z1407" s="2306"/>
      <c r="AA1407" s="2320"/>
      <c r="AB1407" s="2320"/>
      <c r="AC1407" s="2320"/>
      <c r="AD1407" s="2320"/>
      <c r="AE1407" s="3231"/>
      <c r="AF1407" s="2992"/>
    </row>
    <row r="1408" spans="1:120" ht="15" customHeight="1" x14ac:dyDescent="0.25">
      <c r="A1408" s="288" t="s">
        <v>458</v>
      </c>
      <c r="B1408" s="522"/>
      <c r="C1408" s="53">
        <f>C1409+C1410+C1411+C1412</f>
        <v>6485</v>
      </c>
      <c r="D1408" s="53">
        <f>D1409+D1410+D1411+D1412</f>
        <v>5945</v>
      </c>
      <c r="E1408" s="53">
        <f>E1409+E1410+E1411+E1412</f>
        <v>7930</v>
      </c>
      <c r="F1408" s="53">
        <f>E1408/D1408*100</f>
        <v>133.38940285954584</v>
      </c>
      <c r="G1408" s="50"/>
      <c r="H1408" s="50"/>
      <c r="I1408" s="38"/>
      <c r="J1408" s="38"/>
      <c r="K1408" s="640"/>
      <c r="L1408" s="38"/>
      <c r="M1408" s="38"/>
      <c r="N1408" s="38"/>
      <c r="O1408" s="1181"/>
      <c r="P1408" s="1181"/>
      <c r="Q1408" s="1181"/>
      <c r="R1408" s="1181"/>
      <c r="S1408" s="1181"/>
      <c r="T1408" s="1181"/>
      <c r="U1408" s="1181"/>
      <c r="V1408" s="1181"/>
      <c r="W1408" s="1181"/>
      <c r="X1408" s="1181"/>
      <c r="Y1408" s="1181"/>
      <c r="Z1408" s="2303">
        <f>O1408/12</f>
        <v>0</v>
      </c>
      <c r="AA1408" s="211">
        <f>AE1408-AC1408</f>
        <v>0</v>
      </c>
      <c r="AB1408" s="211">
        <f>AA1408-Z1408</f>
        <v>0</v>
      </c>
      <c r="AC1408" s="211"/>
      <c r="AD1408" s="211"/>
      <c r="AE1408" s="3228"/>
      <c r="AF1408" s="3064"/>
    </row>
    <row r="1409" spans="1:32" ht="15" customHeight="1" x14ac:dyDescent="0.25">
      <c r="A1409" s="288" t="s">
        <v>341</v>
      </c>
      <c r="B1409" s="522"/>
      <c r="C1409" s="53"/>
      <c r="D1409" s="141">
        <f t="shared" ref="D1409:D1414" si="369">ROUND(C1409/12*$A$4,0)</f>
        <v>0</v>
      </c>
      <c r="E1409" s="503"/>
      <c r="F1409" s="53"/>
      <c r="G1409" s="50"/>
      <c r="H1409" s="50"/>
      <c r="I1409" s="38"/>
      <c r="J1409" s="38"/>
      <c r="K1409" s="640"/>
      <c r="L1409" s="38"/>
      <c r="M1409" s="38"/>
      <c r="N1409" s="38"/>
      <c r="O1409" s="1181"/>
      <c r="P1409" s="1181"/>
      <c r="Q1409" s="1181"/>
      <c r="R1409" s="1181"/>
      <c r="S1409" s="1181"/>
      <c r="T1409" s="1181"/>
      <c r="U1409" s="1181"/>
      <c r="V1409" s="1181"/>
      <c r="W1409" s="1181"/>
      <c r="X1409" s="1181"/>
      <c r="Y1409" s="1181"/>
      <c r="Z1409" s="2303"/>
      <c r="AA1409" s="211"/>
      <c r="AB1409" s="211"/>
      <c r="AC1409" s="211"/>
      <c r="AD1409" s="211"/>
      <c r="AE1409" s="3228"/>
      <c r="AF1409" s="3065"/>
    </row>
    <row r="1410" spans="1:32" ht="26.25" customHeight="1" x14ac:dyDescent="0.25">
      <c r="A1410" s="288" t="s">
        <v>342</v>
      </c>
      <c r="B1410" s="522"/>
      <c r="C1410" s="53">
        <v>198</v>
      </c>
      <c r="D1410" s="141">
        <f t="shared" si="369"/>
        <v>182</v>
      </c>
      <c r="E1410" s="503">
        <v>96</v>
      </c>
      <c r="F1410" s="53">
        <f>E1410/D1410*100</f>
        <v>52.747252747252752</v>
      </c>
      <c r="G1410" s="50"/>
      <c r="H1410" s="50"/>
      <c r="I1410" s="38"/>
      <c r="J1410" s="38"/>
      <c r="K1410" s="640"/>
      <c r="L1410" s="38"/>
      <c r="M1410" s="38"/>
      <c r="N1410" s="38"/>
      <c r="O1410" s="1181"/>
      <c r="P1410" s="1181"/>
      <c r="Q1410" s="1181"/>
      <c r="R1410" s="1181"/>
      <c r="S1410" s="1181"/>
      <c r="T1410" s="1181"/>
      <c r="U1410" s="1181"/>
      <c r="V1410" s="1181"/>
      <c r="W1410" s="1181"/>
      <c r="X1410" s="1181"/>
      <c r="Y1410" s="1181"/>
      <c r="Z1410" s="2303"/>
      <c r="AA1410" s="211"/>
      <c r="AB1410" s="211"/>
      <c r="AC1410" s="211"/>
      <c r="AD1410" s="211"/>
      <c r="AE1410" s="3228"/>
      <c r="AF1410" s="3065"/>
    </row>
    <row r="1411" spans="1:32" ht="27" customHeight="1" x14ac:dyDescent="0.25">
      <c r="A1411" s="288" t="s">
        <v>343</v>
      </c>
      <c r="B1411" s="522"/>
      <c r="C1411" s="53"/>
      <c r="D1411" s="141">
        <f t="shared" si="369"/>
        <v>0</v>
      </c>
      <c r="E1411" s="503"/>
      <c r="F1411" s="53"/>
      <c r="G1411" s="50"/>
      <c r="H1411" s="50"/>
      <c r="I1411" s="38"/>
      <c r="J1411" s="38"/>
      <c r="K1411" s="640"/>
      <c r="L1411" s="38"/>
      <c r="M1411" s="38"/>
      <c r="N1411" s="38"/>
      <c r="O1411" s="1181"/>
      <c r="P1411" s="1181"/>
      <c r="Q1411" s="1181"/>
      <c r="R1411" s="1181"/>
      <c r="S1411" s="1181"/>
      <c r="T1411" s="1181"/>
      <c r="U1411" s="1181"/>
      <c r="V1411" s="1181"/>
      <c r="W1411" s="1181"/>
      <c r="X1411" s="1181"/>
      <c r="Y1411" s="1181"/>
      <c r="Z1411" s="2303"/>
      <c r="AA1411" s="211"/>
      <c r="AB1411" s="211"/>
      <c r="AC1411" s="211"/>
      <c r="AD1411" s="211"/>
      <c r="AE1411" s="3228"/>
      <c r="AF1411" s="3065"/>
    </row>
    <row r="1412" spans="1:32" ht="15" customHeight="1" x14ac:dyDescent="0.25">
      <c r="A1412" s="288" t="s">
        <v>344</v>
      </c>
      <c r="B1412" s="522"/>
      <c r="C1412" s="53">
        <v>6287</v>
      </c>
      <c r="D1412" s="141">
        <f t="shared" si="369"/>
        <v>5763</v>
      </c>
      <c r="E1412" s="503">
        <v>7834</v>
      </c>
      <c r="F1412" s="53">
        <f>E1412/D1412*100</f>
        <v>135.93614436925213</v>
      </c>
      <c r="G1412" s="50"/>
      <c r="H1412" s="50"/>
      <c r="I1412" s="38"/>
      <c r="J1412" s="38"/>
      <c r="K1412" s="640"/>
      <c r="L1412" s="38"/>
      <c r="M1412" s="38"/>
      <c r="N1412" s="38"/>
      <c r="O1412" s="1181"/>
      <c r="P1412" s="1181"/>
      <c r="Q1412" s="1181"/>
      <c r="R1412" s="1181"/>
      <c r="S1412" s="1181"/>
      <c r="T1412" s="1181"/>
      <c r="U1412" s="1181"/>
      <c r="V1412" s="1181"/>
      <c r="W1412" s="1181"/>
      <c r="X1412" s="1181"/>
      <c r="Y1412" s="1181"/>
      <c r="Z1412" s="2303"/>
      <c r="AA1412" s="211"/>
      <c r="AB1412" s="211"/>
      <c r="AC1412" s="211"/>
      <c r="AD1412" s="211"/>
      <c r="AE1412" s="3228"/>
      <c r="AF1412" s="3065"/>
    </row>
    <row r="1413" spans="1:32" ht="15" customHeight="1" x14ac:dyDescent="0.25">
      <c r="A1413" s="288" t="s">
        <v>457</v>
      </c>
      <c r="B1413" s="522"/>
      <c r="C1413" s="53">
        <v>10000</v>
      </c>
      <c r="D1413" s="141">
        <f t="shared" si="369"/>
        <v>9167</v>
      </c>
      <c r="E1413" s="503">
        <f>7203+E1414/4/3.2</f>
        <v>7793.44921875</v>
      </c>
      <c r="F1413" s="53">
        <f>E1413/D1413*100</f>
        <v>85.01635451892659</v>
      </c>
      <c r="G1413" s="50"/>
      <c r="H1413" s="50"/>
      <c r="I1413" s="38"/>
      <c r="J1413" s="38"/>
      <c r="K1413" s="640"/>
      <c r="L1413" s="38"/>
      <c r="M1413" s="38"/>
      <c r="N1413" s="38"/>
      <c r="O1413" s="1181"/>
      <c r="P1413" s="1181"/>
      <c r="Q1413" s="1181"/>
      <c r="R1413" s="1181"/>
      <c r="S1413" s="1181"/>
      <c r="T1413" s="1181"/>
      <c r="U1413" s="1181"/>
      <c r="V1413" s="1181"/>
      <c r="W1413" s="1181"/>
      <c r="X1413" s="1181"/>
      <c r="Y1413" s="1181"/>
      <c r="Z1413" s="2303"/>
      <c r="AA1413" s="211"/>
      <c r="AB1413" s="211"/>
      <c r="AC1413" s="211"/>
      <c r="AD1413" s="211"/>
      <c r="AE1413" s="3228"/>
      <c r="AF1413" s="3065"/>
    </row>
    <row r="1414" spans="1:32" ht="15" customHeight="1" x14ac:dyDescent="0.25">
      <c r="A1414" s="501" t="s">
        <v>336</v>
      </c>
      <c r="B1414" s="522"/>
      <c r="C1414" s="53">
        <v>8400</v>
      </c>
      <c r="D1414" s="141">
        <f t="shared" si="369"/>
        <v>7700</v>
      </c>
      <c r="E1414" s="503">
        <v>7557.75</v>
      </c>
      <c r="F1414" s="53">
        <f>E1414/D1414*100</f>
        <v>98.152597402597408</v>
      </c>
      <c r="G1414" s="50"/>
      <c r="H1414" s="50"/>
      <c r="I1414" s="38"/>
      <c r="J1414" s="38"/>
      <c r="K1414" s="640"/>
      <c r="L1414" s="38"/>
      <c r="M1414" s="38"/>
      <c r="N1414" s="38"/>
      <c r="O1414" s="1181"/>
      <c r="P1414" s="1181"/>
      <c r="Q1414" s="1181"/>
      <c r="R1414" s="1181"/>
      <c r="S1414" s="1181"/>
      <c r="T1414" s="1181"/>
      <c r="U1414" s="1181"/>
      <c r="V1414" s="1181"/>
      <c r="W1414" s="1181"/>
      <c r="X1414" s="1181"/>
      <c r="Y1414" s="1181"/>
      <c r="Z1414" s="2303"/>
      <c r="AA1414" s="211"/>
      <c r="AB1414" s="211"/>
      <c r="AC1414" s="211"/>
      <c r="AD1414" s="211"/>
      <c r="AE1414" s="3228"/>
      <c r="AF1414" s="3065"/>
    </row>
    <row r="1415" spans="1:32" ht="30" customHeight="1" x14ac:dyDescent="0.25">
      <c r="A1415" s="293" t="s">
        <v>183</v>
      </c>
      <c r="B1415" s="508"/>
      <c r="C1415" s="57">
        <f>SUM(C1408+C1413*3.2)</f>
        <v>38485</v>
      </c>
      <c r="D1415" s="57">
        <f>SUM(D1408+D1413*3.2)</f>
        <v>35279.4</v>
      </c>
      <c r="E1415" s="57">
        <f>SUM(E1408+E1413*3.2)</f>
        <v>32869.037500000006</v>
      </c>
      <c r="F1415" s="53">
        <f>E1415/D1415*100</f>
        <v>93.167790551993519</v>
      </c>
      <c r="G1415" s="50"/>
      <c r="H1415" s="50"/>
      <c r="I1415" s="38"/>
      <c r="J1415" s="38"/>
      <c r="K1415" s="640"/>
      <c r="L1415" s="38"/>
      <c r="M1415" s="38"/>
      <c r="N1415" s="38"/>
      <c r="O1415" s="1181"/>
      <c r="P1415" s="1181"/>
      <c r="Q1415" s="1181"/>
      <c r="R1415" s="1181"/>
      <c r="S1415" s="1181"/>
      <c r="T1415" s="1181"/>
      <c r="U1415" s="1181"/>
      <c r="V1415" s="1181"/>
      <c r="W1415" s="1181"/>
      <c r="X1415" s="1181"/>
      <c r="Y1415" s="1181"/>
      <c r="Z1415" s="2303"/>
      <c r="AA1415" s="211"/>
      <c r="AB1415" s="211"/>
      <c r="AC1415" s="211"/>
      <c r="AD1415" s="211"/>
      <c r="AE1415" s="3228"/>
      <c r="AF1415" s="3066"/>
    </row>
    <row r="1416" spans="1:32" ht="15" customHeight="1" x14ac:dyDescent="0.25">
      <c r="A1416" s="754" t="s">
        <v>345</v>
      </c>
      <c r="B1416" s="522"/>
      <c r="C1416" s="53"/>
      <c r="D1416" s="141"/>
      <c r="E1416" s="503"/>
      <c r="F1416" s="53"/>
      <c r="G1416" s="50"/>
      <c r="H1416" s="50"/>
      <c r="I1416" s="38"/>
      <c r="J1416" s="38"/>
      <c r="K1416" s="640"/>
      <c r="L1416" s="38"/>
      <c r="M1416" s="38"/>
      <c r="N1416" s="38"/>
      <c r="O1416" s="1181"/>
      <c r="P1416" s="1181"/>
      <c r="Q1416" s="1181"/>
      <c r="R1416" s="1181"/>
      <c r="S1416" s="1181"/>
      <c r="T1416" s="1181"/>
      <c r="U1416" s="1181"/>
      <c r="V1416" s="1181"/>
      <c r="W1416" s="1181"/>
      <c r="X1416" s="1181"/>
      <c r="Y1416" s="1181"/>
      <c r="Z1416" s="2303"/>
      <c r="AA1416" s="211"/>
      <c r="AB1416" s="211"/>
      <c r="AC1416" s="211"/>
      <c r="AD1416" s="211"/>
      <c r="AE1416" s="3228"/>
      <c r="AF1416" s="3065"/>
    </row>
    <row r="1417" spans="1:32" ht="15" customHeight="1" x14ac:dyDescent="0.25">
      <c r="A1417" s="288" t="s">
        <v>217</v>
      </c>
      <c r="B1417" s="522"/>
      <c r="C1417" s="53">
        <f>SUM(C1419,C1422)</f>
        <v>1640</v>
      </c>
      <c r="D1417" s="53">
        <f>SUM(D1419,D1422)</f>
        <v>1503</v>
      </c>
      <c r="E1417" s="53">
        <f>SUM(E1419,E1422)</f>
        <v>544</v>
      </c>
      <c r="F1417" s="53">
        <f>E1417/D1417*100</f>
        <v>36.194278110445779</v>
      </c>
      <c r="G1417" s="50"/>
      <c r="H1417" s="50"/>
      <c r="I1417" s="38"/>
      <c r="J1417" s="38"/>
      <c r="K1417" s="640"/>
      <c r="L1417" s="38"/>
      <c r="M1417" s="38"/>
      <c r="N1417" s="38"/>
      <c r="O1417" s="1181"/>
      <c r="P1417" s="1181"/>
      <c r="Q1417" s="1181"/>
      <c r="R1417" s="1181"/>
      <c r="S1417" s="1181"/>
      <c r="T1417" s="1181"/>
      <c r="U1417" s="1181"/>
      <c r="V1417" s="1181"/>
      <c r="W1417" s="1181"/>
      <c r="X1417" s="1181"/>
      <c r="Y1417" s="1181"/>
      <c r="Z1417" s="2303"/>
      <c r="AA1417" s="211"/>
      <c r="AB1417" s="211"/>
      <c r="AC1417" s="211"/>
      <c r="AD1417" s="211"/>
      <c r="AE1417" s="3228"/>
      <c r="AF1417" s="3064"/>
    </row>
    <row r="1418" spans="1:32" ht="15" customHeight="1" x14ac:dyDescent="0.25">
      <c r="A1418" s="288" t="s">
        <v>341</v>
      </c>
      <c r="B1418" s="522"/>
      <c r="C1418" s="53"/>
      <c r="D1418" s="141"/>
      <c r="E1418" s="503"/>
      <c r="F1418" s="53"/>
      <c r="G1418" s="50"/>
      <c r="H1418" s="50"/>
      <c r="I1418" s="38"/>
      <c r="J1418" s="38"/>
      <c r="K1418" s="640"/>
      <c r="L1418" s="38"/>
      <c r="M1418" s="38"/>
      <c r="N1418" s="38"/>
      <c r="O1418" s="1181"/>
      <c r="P1418" s="1181"/>
      <c r="Q1418" s="1181"/>
      <c r="R1418" s="1181"/>
      <c r="S1418" s="1181"/>
      <c r="T1418" s="1181"/>
      <c r="U1418" s="1181"/>
      <c r="V1418" s="1181"/>
      <c r="W1418" s="1181"/>
      <c r="X1418" s="1181"/>
      <c r="Y1418" s="1181"/>
      <c r="Z1418" s="2303"/>
      <c r="AA1418" s="211"/>
      <c r="AB1418" s="211"/>
      <c r="AC1418" s="211"/>
      <c r="AD1418" s="211"/>
      <c r="AE1418" s="3228"/>
      <c r="AF1418" s="3065"/>
    </row>
    <row r="1419" spans="1:32" ht="38.1" customHeight="1" x14ac:dyDescent="0.25">
      <c r="A1419" s="296" t="s">
        <v>346</v>
      </c>
      <c r="B1419" s="522"/>
      <c r="C1419" s="53">
        <f>SUM(C1420:C1421)</f>
        <v>1404</v>
      </c>
      <c r="D1419" s="53">
        <f>SUM(D1420:D1421)</f>
        <v>1287</v>
      </c>
      <c r="E1419" s="53">
        <f>SUM(E1420:E1421)</f>
        <v>452</v>
      </c>
      <c r="F1419" s="53">
        <f t="shared" ref="F1419:F1426" si="370">E1419/D1419*100</f>
        <v>35.120435120435125</v>
      </c>
      <c r="G1419" s="50"/>
      <c r="H1419" s="50"/>
      <c r="I1419" s="38"/>
      <c r="J1419" s="38"/>
      <c r="K1419" s="640"/>
      <c r="L1419" s="38"/>
      <c r="M1419" s="38"/>
      <c r="N1419" s="38"/>
      <c r="O1419" s="1181"/>
      <c r="P1419" s="1181"/>
      <c r="Q1419" s="1181"/>
      <c r="R1419" s="1181"/>
      <c r="S1419" s="1181"/>
      <c r="T1419" s="1181"/>
      <c r="U1419" s="1181"/>
      <c r="V1419" s="1181"/>
      <c r="W1419" s="1181"/>
      <c r="X1419" s="1181"/>
      <c r="Y1419" s="1181"/>
      <c r="Z1419" s="2303"/>
      <c r="AA1419" s="211"/>
      <c r="AB1419" s="211"/>
      <c r="AC1419" s="211"/>
      <c r="AD1419" s="211"/>
      <c r="AE1419" s="3228"/>
      <c r="AF1419" s="3064"/>
    </row>
    <row r="1420" spans="1:32" ht="38.1" customHeight="1" x14ac:dyDescent="0.25">
      <c r="A1420" s="288" t="s">
        <v>347</v>
      </c>
      <c r="B1420" s="522"/>
      <c r="C1420" s="53">
        <v>1076</v>
      </c>
      <c r="D1420" s="141">
        <f>ROUND(C1420/12*$A$4,0)</f>
        <v>986</v>
      </c>
      <c r="E1420" s="503">
        <v>430</v>
      </c>
      <c r="F1420" s="53">
        <f t="shared" si="370"/>
        <v>43.6105476673428</v>
      </c>
      <c r="G1420" s="50"/>
      <c r="H1420" s="50"/>
      <c r="I1420" s="38"/>
      <c r="J1420" s="38"/>
      <c r="K1420" s="640"/>
      <c r="L1420" s="38"/>
      <c r="M1420" s="38"/>
      <c r="N1420" s="38"/>
      <c r="O1420" s="1181"/>
      <c r="P1420" s="1181"/>
      <c r="Q1420" s="1181"/>
      <c r="R1420" s="1181"/>
      <c r="S1420" s="1181"/>
      <c r="T1420" s="1181"/>
      <c r="U1420" s="1181"/>
      <c r="V1420" s="1181"/>
      <c r="W1420" s="1181"/>
      <c r="X1420" s="1181"/>
      <c r="Y1420" s="1181"/>
      <c r="Z1420" s="2303"/>
      <c r="AA1420" s="211"/>
      <c r="AB1420" s="211"/>
      <c r="AC1420" s="211"/>
      <c r="AD1420" s="211"/>
      <c r="AE1420" s="3228"/>
      <c r="AF1420" s="3065"/>
    </row>
    <row r="1421" spans="1:32" ht="38.1" customHeight="1" x14ac:dyDescent="0.25">
      <c r="A1421" s="288" t="s">
        <v>348</v>
      </c>
      <c r="B1421" s="522"/>
      <c r="C1421" s="53">
        <v>328</v>
      </c>
      <c r="D1421" s="141">
        <f>ROUND(C1421/12*$A$4,0)</f>
        <v>301</v>
      </c>
      <c r="E1421" s="503">
        <v>22</v>
      </c>
      <c r="F1421" s="53">
        <f t="shared" si="370"/>
        <v>7.3089700996677749</v>
      </c>
      <c r="G1421" s="50"/>
      <c r="H1421" s="50"/>
      <c r="I1421" s="38"/>
      <c r="J1421" s="38"/>
      <c r="K1421" s="640"/>
      <c r="L1421" s="38"/>
      <c r="M1421" s="38"/>
      <c r="N1421" s="38"/>
      <c r="O1421" s="1181"/>
      <c r="P1421" s="1181"/>
      <c r="Q1421" s="1181"/>
      <c r="R1421" s="1181"/>
      <c r="S1421" s="1181"/>
      <c r="T1421" s="1181"/>
      <c r="U1421" s="1181"/>
      <c r="V1421" s="1181"/>
      <c r="W1421" s="1181"/>
      <c r="X1421" s="1181"/>
      <c r="Y1421" s="1181"/>
      <c r="Z1421" s="2303"/>
      <c r="AA1421" s="211"/>
      <c r="AB1421" s="211"/>
      <c r="AC1421" s="211"/>
      <c r="AD1421" s="211"/>
      <c r="AE1421" s="3228"/>
      <c r="AF1421" s="3065"/>
    </row>
    <row r="1422" spans="1:32" ht="48.75" customHeight="1" x14ac:dyDescent="0.25">
      <c r="A1422" s="296" t="s">
        <v>349</v>
      </c>
      <c r="B1422" s="522"/>
      <c r="C1422" s="53">
        <f>SUM(C1423)</f>
        <v>236</v>
      </c>
      <c r="D1422" s="53">
        <f>SUM(D1423)</f>
        <v>216</v>
      </c>
      <c r="E1422" s="53">
        <f>SUM(E1423)</f>
        <v>92</v>
      </c>
      <c r="F1422" s="53">
        <f t="shared" si="370"/>
        <v>42.592592592592595</v>
      </c>
      <c r="G1422" s="50"/>
      <c r="H1422" s="50"/>
      <c r="I1422" s="38"/>
      <c r="J1422" s="38"/>
      <c r="K1422" s="640"/>
      <c r="L1422" s="38"/>
      <c r="M1422" s="38"/>
      <c r="N1422" s="38"/>
      <c r="O1422" s="1181"/>
      <c r="P1422" s="1181"/>
      <c r="Q1422" s="1181"/>
      <c r="R1422" s="1181"/>
      <c r="S1422" s="1181"/>
      <c r="T1422" s="1181"/>
      <c r="U1422" s="1181"/>
      <c r="V1422" s="1181"/>
      <c r="W1422" s="1181"/>
      <c r="X1422" s="1181"/>
      <c r="Y1422" s="1181"/>
      <c r="Z1422" s="2303"/>
      <c r="AA1422" s="211"/>
      <c r="AB1422" s="211"/>
      <c r="AC1422" s="211"/>
      <c r="AD1422" s="211"/>
      <c r="AE1422" s="3228"/>
      <c r="AF1422" s="3064"/>
    </row>
    <row r="1423" spans="1:32" ht="38.1" customHeight="1" x14ac:dyDescent="0.25">
      <c r="A1423" s="288" t="s">
        <v>350</v>
      </c>
      <c r="B1423" s="522"/>
      <c r="C1423" s="53">
        <v>236</v>
      </c>
      <c r="D1423" s="141">
        <f>ROUND(C1423/12*$A$4,0)</f>
        <v>216</v>
      </c>
      <c r="E1423" s="503">
        <v>92</v>
      </c>
      <c r="F1423" s="53">
        <f t="shared" si="370"/>
        <v>42.592592592592595</v>
      </c>
      <c r="G1423" s="50"/>
      <c r="H1423" s="50"/>
      <c r="I1423" s="38"/>
      <c r="J1423" s="38"/>
      <c r="K1423" s="640"/>
      <c r="L1423" s="38"/>
      <c r="M1423" s="38"/>
      <c r="N1423" s="38"/>
      <c r="O1423" s="1181"/>
      <c r="P1423" s="1181"/>
      <c r="Q1423" s="1181"/>
      <c r="R1423" s="1181"/>
      <c r="S1423" s="1181"/>
      <c r="T1423" s="1181"/>
      <c r="U1423" s="1181"/>
      <c r="V1423" s="1181"/>
      <c r="W1423" s="1181"/>
      <c r="X1423" s="1181"/>
      <c r="Y1423" s="1181"/>
      <c r="Z1423" s="2303"/>
      <c r="AA1423" s="211"/>
      <c r="AB1423" s="211"/>
      <c r="AC1423" s="211"/>
      <c r="AD1423" s="211"/>
      <c r="AE1423" s="3228"/>
      <c r="AF1423" s="3065"/>
    </row>
    <row r="1424" spans="1:32" ht="30" customHeight="1" x14ac:dyDescent="0.25">
      <c r="A1424" s="288" t="s">
        <v>169</v>
      </c>
      <c r="B1424" s="522"/>
      <c r="C1424" s="53">
        <v>100</v>
      </c>
      <c r="D1424" s="141">
        <f>ROUND(C1424/12*$A$4,0)</f>
        <v>92</v>
      </c>
      <c r="E1424" s="406">
        <v>55</v>
      </c>
      <c r="F1424" s="53">
        <f t="shared" si="370"/>
        <v>59.782608695652172</v>
      </c>
      <c r="G1424" s="50"/>
      <c r="H1424" s="50"/>
      <c r="I1424" s="38"/>
      <c r="J1424" s="38"/>
      <c r="K1424" s="640"/>
      <c r="L1424" s="38"/>
      <c r="M1424" s="38"/>
      <c r="N1424" s="38"/>
      <c r="O1424" s="1181"/>
      <c r="P1424" s="1181"/>
      <c r="Q1424" s="1181"/>
      <c r="R1424" s="1181"/>
      <c r="S1424" s="1181"/>
      <c r="T1424" s="1181"/>
      <c r="U1424" s="1181"/>
      <c r="V1424" s="1181"/>
      <c r="W1424" s="1181"/>
      <c r="X1424" s="1181"/>
      <c r="Y1424" s="1181"/>
      <c r="Z1424" s="2303"/>
      <c r="AA1424" s="211"/>
      <c r="AB1424" s="211"/>
      <c r="AC1424" s="211"/>
      <c r="AD1424" s="211"/>
      <c r="AE1424" s="3228"/>
      <c r="AF1424" s="2948"/>
    </row>
    <row r="1425" spans="1:120" ht="30" customHeight="1" x14ac:dyDescent="0.25">
      <c r="A1425" s="758" t="s">
        <v>170</v>
      </c>
      <c r="B1425" s="522"/>
      <c r="C1425" s="53">
        <v>2400</v>
      </c>
      <c r="D1425" s="141">
        <f>ROUND(C1425/12*$A$4,0)</f>
        <v>2200</v>
      </c>
      <c r="E1425" s="406">
        <v>1306</v>
      </c>
      <c r="F1425" s="53">
        <f t="shared" si="370"/>
        <v>59.36363636363636</v>
      </c>
      <c r="G1425" s="56"/>
      <c r="H1425" s="56"/>
      <c r="I1425" s="55"/>
      <c r="J1425" s="55"/>
      <c r="K1425" s="519"/>
      <c r="L1425" s="55"/>
      <c r="M1425" s="55"/>
      <c r="N1425" s="55"/>
      <c r="O1425" s="1181"/>
      <c r="P1425" s="1181"/>
      <c r="Q1425" s="1181"/>
      <c r="R1425" s="1181"/>
      <c r="S1425" s="1181"/>
      <c r="T1425" s="1181"/>
      <c r="U1425" s="1181"/>
      <c r="V1425" s="1181"/>
      <c r="W1425" s="1181"/>
      <c r="X1425" s="1181"/>
      <c r="Y1425" s="1181"/>
      <c r="Z1425" s="2303"/>
      <c r="AA1425" s="211"/>
      <c r="AB1425" s="211"/>
      <c r="AC1425" s="211"/>
      <c r="AD1425" s="211"/>
      <c r="AE1425" s="3228"/>
      <c r="AF1425" s="2948"/>
    </row>
    <row r="1426" spans="1:120" ht="35.25" customHeight="1" x14ac:dyDescent="0.25">
      <c r="A1426" s="1717" t="s">
        <v>178</v>
      </c>
      <c r="B1426" s="1729"/>
      <c r="C1426" s="66">
        <f>SUM(C1417+C1424*3.2+C1425)</f>
        <v>4360</v>
      </c>
      <c r="D1426" s="66">
        <f>SUM(D1417+D1424*3.2+D1425)</f>
        <v>3997.4</v>
      </c>
      <c r="E1426" s="66">
        <f>SUM(E1417+E1424*3.2+E1425)</f>
        <v>2026</v>
      </c>
      <c r="F1426" s="66">
        <f t="shared" si="370"/>
        <v>50.682943913543795</v>
      </c>
      <c r="G1426" s="64"/>
      <c r="H1426" s="64"/>
      <c r="I1426" s="1256"/>
      <c r="J1426" s="1256"/>
      <c r="K1426" s="1614"/>
      <c r="L1426" s="1256"/>
      <c r="M1426" s="1256"/>
      <c r="N1426" s="1256"/>
      <c r="O1426" s="1183"/>
      <c r="P1426" s="1183"/>
      <c r="Q1426" s="1183"/>
      <c r="R1426" s="1183"/>
      <c r="S1426" s="1183"/>
      <c r="T1426" s="1183"/>
      <c r="U1426" s="1183"/>
      <c r="V1426" s="1183"/>
      <c r="W1426" s="1183"/>
      <c r="X1426" s="1183"/>
      <c r="Y1426" s="1183"/>
      <c r="Z1426" s="2304"/>
      <c r="AA1426" s="2317"/>
      <c r="AB1426" s="2317"/>
      <c r="AC1426" s="2317"/>
      <c r="AD1426" s="2317"/>
      <c r="AE1426" s="3229"/>
      <c r="AF1426" s="3067"/>
    </row>
    <row r="1427" spans="1:120" ht="15" customHeight="1" x14ac:dyDescent="0.25">
      <c r="A1427" s="130" t="s">
        <v>179</v>
      </c>
      <c r="B1427" s="1608"/>
      <c r="C1427" s="1274">
        <f>SUM(C1426,C1415)</f>
        <v>42845</v>
      </c>
      <c r="D1427" s="1274">
        <f>SUM(D1426,D1415)</f>
        <v>39276.800000000003</v>
      </c>
      <c r="E1427" s="1274">
        <f>SUM(E1426,E1415)</f>
        <v>34895.037500000006</v>
      </c>
      <c r="F1427" s="1274">
        <f>E1427/D1427*100</f>
        <v>88.843891304790617</v>
      </c>
      <c r="G1427" s="277"/>
      <c r="H1427" s="277"/>
      <c r="I1427" s="16"/>
      <c r="J1427" s="16"/>
      <c r="K1427" s="624"/>
      <c r="L1427" s="16"/>
      <c r="M1427" s="16"/>
      <c r="N1427" s="16"/>
      <c r="O1427" s="531">
        <v>12063.614619259259</v>
      </c>
      <c r="P1427" s="531">
        <v>12266.525019259258</v>
      </c>
      <c r="Q1427" s="531">
        <v>12266.525019259258</v>
      </c>
      <c r="R1427" s="531">
        <v>12266.525019259258</v>
      </c>
      <c r="S1427" s="531">
        <v>12515.702619259257</v>
      </c>
      <c r="T1427" s="531">
        <v>12515.702619259257</v>
      </c>
      <c r="U1427" s="531">
        <v>12295.472619259257</v>
      </c>
      <c r="V1427" s="531">
        <v>12295.472619259257</v>
      </c>
      <c r="W1427" s="531">
        <v>11546.234279999999</v>
      </c>
      <c r="X1427" s="531">
        <v>11546.234279999999</v>
      </c>
      <c r="Y1427" s="531">
        <v>11546.234279999999</v>
      </c>
      <c r="Z1427" s="2305">
        <f>O1427/12*$A$4+(P1427-O1427)/11*10+(Q1427-P1427)/10*9+(R1427-Q1427)/9*8+(S1427-R1427)/8*7+(T1427-S1427)/7*6+(U1427-T1427)/6*5+(V1427-U1427)/5*4+(W1427-V1427)/4*3+(X1427-W1427)/3*2+(Y1427-X1427)/2*1</f>
        <v>10715.354046543209</v>
      </c>
      <c r="AA1427" s="1353">
        <f>AE1427-AC1427</f>
        <v>7964.0718899999983</v>
      </c>
      <c r="AB1427" s="1353">
        <f>AA1427-Z1427</f>
        <v>-2751.2821565432105</v>
      </c>
      <c r="AC1427" s="1353">
        <v>-56.29307</v>
      </c>
      <c r="AD1427" s="1353"/>
      <c r="AE1427" s="3230">
        <v>7907.7788199999986</v>
      </c>
      <c r="AF1427" s="3083"/>
    </row>
    <row r="1428" spans="1:120" ht="15" customHeight="1" x14ac:dyDescent="0.25">
      <c r="A1428" s="1231" t="s">
        <v>33</v>
      </c>
      <c r="B1428" s="1465"/>
      <c r="C1428" s="1269"/>
      <c r="D1428" s="1269"/>
      <c r="E1428" s="1269"/>
      <c r="F1428" s="1269"/>
      <c r="G1428" s="1269"/>
      <c r="H1428" s="1269"/>
      <c r="I1428" s="1269"/>
      <c r="J1428" s="1269"/>
      <c r="K1428" s="1269"/>
      <c r="L1428" s="1269"/>
      <c r="M1428" s="1269"/>
      <c r="N1428" s="1269"/>
      <c r="O1428" s="1182"/>
      <c r="P1428" s="1182"/>
      <c r="Q1428" s="1182"/>
      <c r="R1428" s="1182"/>
      <c r="S1428" s="1182"/>
      <c r="T1428" s="1182"/>
      <c r="U1428" s="1182"/>
      <c r="V1428" s="1182"/>
      <c r="W1428" s="1182"/>
      <c r="X1428" s="1182"/>
      <c r="Y1428" s="1182"/>
      <c r="Z1428" s="2306"/>
      <c r="AA1428" s="2320"/>
      <c r="AB1428" s="2320"/>
      <c r="AC1428" s="2320"/>
      <c r="AD1428" s="2320"/>
      <c r="AE1428" s="3231"/>
      <c r="AF1428" s="3097"/>
    </row>
    <row r="1429" spans="1:120" ht="15" customHeight="1" x14ac:dyDescent="0.25">
      <c r="A1429" s="247" t="s">
        <v>201</v>
      </c>
      <c r="B1429" s="397"/>
      <c r="C1429" s="246"/>
      <c r="D1429" s="246"/>
      <c r="E1429" s="246"/>
      <c r="F1429" s="246"/>
      <c r="G1429" s="246"/>
      <c r="H1429" s="246"/>
      <c r="I1429" s="246"/>
      <c r="J1429" s="246"/>
      <c r="K1429" s="246"/>
      <c r="L1429" s="246"/>
      <c r="M1429" s="246"/>
      <c r="N1429" s="246"/>
      <c r="O1429" s="1181"/>
      <c r="P1429" s="1181"/>
      <c r="Q1429" s="1181"/>
      <c r="R1429" s="1181"/>
      <c r="S1429" s="1181"/>
      <c r="T1429" s="1181"/>
      <c r="U1429" s="1181"/>
      <c r="V1429" s="1181"/>
      <c r="W1429" s="1181"/>
      <c r="X1429" s="1181"/>
      <c r="Y1429" s="1181"/>
      <c r="Z1429" s="2303"/>
      <c r="AA1429" s="211"/>
      <c r="AB1429" s="211"/>
      <c r="AC1429" s="211"/>
      <c r="AD1429" s="211"/>
      <c r="AE1429" s="3228"/>
      <c r="AF1429" s="3098"/>
    </row>
    <row r="1430" spans="1:120" ht="15" customHeight="1" x14ac:dyDescent="0.25">
      <c r="A1430" s="246" t="s">
        <v>10</v>
      </c>
      <c r="B1430" s="397">
        <v>340</v>
      </c>
      <c r="C1430" s="53">
        <v>35</v>
      </c>
      <c r="D1430" s="141">
        <f>ROUND(C1430/12*$A$4,0)</f>
        <v>32</v>
      </c>
      <c r="E1430" s="53">
        <v>26</v>
      </c>
      <c r="F1430" s="53">
        <f>E1430/D1430*100</f>
        <v>81.25</v>
      </c>
      <c r="G1430" s="763">
        <v>9</v>
      </c>
      <c r="H1430" s="154">
        <f>K1430/E1430</f>
        <v>11.807692307692308</v>
      </c>
      <c r="I1430" s="163">
        <f>ROUND(C1430*G1430,0)</f>
        <v>315</v>
      </c>
      <c r="J1430" s="163">
        <f>ROUND(D1430*G1430,0)</f>
        <v>288</v>
      </c>
      <c r="K1430" s="53">
        <v>307</v>
      </c>
      <c r="L1430" s="163">
        <f>K1430/J1430*100</f>
        <v>106.59722222222223</v>
      </c>
      <c r="M1430" s="141">
        <f>ROUND(I1430/B1430,0)</f>
        <v>1</v>
      </c>
      <c r="N1430" s="163">
        <f>K1430/$A$4*12/M1430</f>
        <v>334.90909090909093</v>
      </c>
      <c r="O1430" s="1181"/>
      <c r="P1430" s="1181"/>
      <c r="Q1430" s="1181"/>
      <c r="R1430" s="1181"/>
      <c r="S1430" s="1181"/>
      <c r="T1430" s="1181"/>
      <c r="U1430" s="1181"/>
      <c r="V1430" s="1181"/>
      <c r="W1430" s="1181"/>
      <c r="X1430" s="1181"/>
      <c r="Y1430" s="1181"/>
      <c r="Z1430" s="2303"/>
      <c r="AA1430" s="211"/>
      <c r="AB1430" s="211"/>
      <c r="AC1430" s="211"/>
      <c r="AD1430" s="211"/>
      <c r="AE1430" s="3228"/>
      <c r="AF1430" s="3064"/>
    </row>
    <row r="1431" spans="1:120" ht="15" customHeight="1" x14ac:dyDescent="0.25">
      <c r="A1431" s="246" t="s">
        <v>9</v>
      </c>
      <c r="B1431" s="397">
        <v>340</v>
      </c>
      <c r="C1431" s="53">
        <v>15</v>
      </c>
      <c r="D1431" s="141">
        <f>ROUND(C1431/12*$A$4,0)</f>
        <v>14</v>
      </c>
      <c r="E1431" s="53">
        <v>14</v>
      </c>
      <c r="F1431" s="53">
        <f>E1431/D1431*100</f>
        <v>100</v>
      </c>
      <c r="G1431" s="763">
        <v>12</v>
      </c>
      <c r="H1431" s="154">
        <f>K1431/E1431</f>
        <v>12.214285714285714</v>
      </c>
      <c r="I1431" s="163">
        <f>ROUND(C1431*G1431,0)</f>
        <v>180</v>
      </c>
      <c r="J1431" s="163">
        <f>ROUND(D1431*G1431,0)</f>
        <v>168</v>
      </c>
      <c r="K1431" s="53">
        <v>171</v>
      </c>
      <c r="L1431" s="163">
        <f>K1431/J1431*100</f>
        <v>101.78571428571428</v>
      </c>
      <c r="M1431" s="141">
        <f>ROUND(I1431/B1431,0)</f>
        <v>1</v>
      </c>
      <c r="N1431" s="163">
        <f>K1431/$A$4*12/M1431</f>
        <v>186.54545454545453</v>
      </c>
      <c r="O1431" s="1181"/>
      <c r="P1431" s="1181"/>
      <c r="Q1431" s="1181"/>
      <c r="R1431" s="1181"/>
      <c r="S1431" s="1181"/>
      <c r="T1431" s="1181"/>
      <c r="U1431" s="1181"/>
      <c r="V1431" s="1181"/>
      <c r="W1431" s="1181"/>
      <c r="X1431" s="1181"/>
      <c r="Y1431" s="1181"/>
      <c r="Z1431" s="2303"/>
      <c r="AA1431" s="211"/>
      <c r="AB1431" s="211"/>
      <c r="AC1431" s="211"/>
      <c r="AD1431" s="211"/>
      <c r="AE1431" s="3228"/>
      <c r="AF1431" s="3064"/>
    </row>
    <row r="1432" spans="1:120" ht="15" customHeight="1" x14ac:dyDescent="0.25">
      <c r="A1432" s="199" t="s">
        <v>93</v>
      </c>
      <c r="B1432" s="1524"/>
      <c r="C1432" s="66">
        <f>SUM(C1430:C1431)</f>
        <v>50</v>
      </c>
      <c r="D1432" s="66">
        <f>SUM(D1430:D1431)</f>
        <v>46</v>
      </c>
      <c r="E1432" s="66">
        <f>SUM(E1430:E1431)</f>
        <v>40</v>
      </c>
      <c r="F1432" s="66">
        <f>E1432/D1432*100</f>
        <v>86.956521739130437</v>
      </c>
      <c r="G1432" s="1470">
        <f>IF(C1432=0,0,I1432/C1432)</f>
        <v>9.9</v>
      </c>
      <c r="H1432" s="400">
        <f>K1432/E1432</f>
        <v>11.95</v>
      </c>
      <c r="I1432" s="66">
        <f>SUM(I1430:I1431)</f>
        <v>495</v>
      </c>
      <c r="J1432" s="66">
        <f>SUM(J1430:J1431)</f>
        <v>456</v>
      </c>
      <c r="K1432" s="66">
        <f>SUM(K1430:K1431)</f>
        <v>478</v>
      </c>
      <c r="L1432" s="366">
        <f>K1432/J1432*100</f>
        <v>104.82456140350878</v>
      </c>
      <c r="M1432" s="201">
        <f>SUM(M1430:M1431)</f>
        <v>2</v>
      </c>
      <c r="N1432" s="366">
        <f>K1432/$A$4*12/M1432</f>
        <v>260.72727272727275</v>
      </c>
      <c r="O1432" s="1183"/>
      <c r="P1432" s="1183"/>
      <c r="Q1432" s="1183"/>
      <c r="R1432" s="1183"/>
      <c r="S1432" s="1183"/>
      <c r="T1432" s="1183"/>
      <c r="U1432" s="1183"/>
      <c r="V1432" s="1183"/>
      <c r="W1432" s="1183"/>
      <c r="X1432" s="1183"/>
      <c r="Y1432" s="1183"/>
      <c r="Z1432" s="2304"/>
      <c r="AA1432" s="2317"/>
      <c r="AB1432" s="2317"/>
      <c r="AC1432" s="2317"/>
      <c r="AD1432" s="2317"/>
      <c r="AE1432" s="3229"/>
      <c r="AF1432" s="3067"/>
    </row>
    <row r="1433" spans="1:120" s="98" customFormat="1" ht="15" customHeight="1" thickBot="1" x14ac:dyDescent="0.3">
      <c r="A1433" s="1312" t="s">
        <v>392</v>
      </c>
      <c r="B1433" s="2888"/>
      <c r="C1433" s="1310">
        <f>SUM(C1432)</f>
        <v>50</v>
      </c>
      <c r="D1433" s="1310">
        <f>SUM(D1432)</f>
        <v>46</v>
      </c>
      <c r="E1433" s="1310">
        <f>SUM(E1432)</f>
        <v>40</v>
      </c>
      <c r="F1433" s="1310">
        <f>E1433/D1433*100</f>
        <v>86.956521739130437</v>
      </c>
      <c r="G1433" s="1310">
        <f>SUM(G1432)</f>
        <v>9.9</v>
      </c>
      <c r="H1433" s="1310">
        <f>SUM(H1432)</f>
        <v>11.95</v>
      </c>
      <c r="I1433" s="1310">
        <f>SUM(I1432)</f>
        <v>495</v>
      </c>
      <c r="J1433" s="1310">
        <f>SUM(J1432)</f>
        <v>456</v>
      </c>
      <c r="K1433" s="1310">
        <f>SUM(K1432)</f>
        <v>478</v>
      </c>
      <c r="L1433" s="473">
        <f>K1433/J1433*100</f>
        <v>104.82456140350878</v>
      </c>
      <c r="M1433" s="1310">
        <f>SUM(M1432)</f>
        <v>2</v>
      </c>
      <c r="N1433" s="1310">
        <f>K1433/$A$4*12/M1433</f>
        <v>260.72727272727275</v>
      </c>
      <c r="O1433" s="690">
        <v>605.3920599999999</v>
      </c>
      <c r="P1433" s="690">
        <v>567.11199999999997</v>
      </c>
      <c r="Q1433" s="690">
        <v>567.11199999999997</v>
      </c>
      <c r="R1433" s="690">
        <v>567.11199999999997</v>
      </c>
      <c r="S1433" s="690">
        <v>567.11199999999997</v>
      </c>
      <c r="T1433" s="690">
        <v>567.11199999999997</v>
      </c>
      <c r="U1433" s="690">
        <v>552.91600000000005</v>
      </c>
      <c r="V1433" s="690">
        <v>552.91600000000005</v>
      </c>
      <c r="W1433" s="690">
        <v>552.91600000000005</v>
      </c>
      <c r="X1433" s="690">
        <v>552.91600000000005</v>
      </c>
      <c r="Y1433" s="690">
        <v>552.91600000000005</v>
      </c>
      <c r="Z1433" s="2305">
        <f>O1433/12*$A$4+(P1433-O1433)/11*10+(Q1433-P1433)/10*9+(R1433-Q1433)/9*8+(S1433-R1433)/8*7+(T1433-S1433)/7*6+(U1433-T1433)/6*5+(V1433-U1433)/5*4+(W1433-V1433)/4*3+(X1433-W1433)/3*2+(Y1433-X1433)/2*1</f>
        <v>508.31266712121214</v>
      </c>
      <c r="AA1433" s="2248">
        <f>AE1433-AC1433</f>
        <v>516.75513000000001</v>
      </c>
      <c r="AB1433" s="2248">
        <f>AA1433-Z1433</f>
        <v>8.4424628787878646</v>
      </c>
      <c r="AC1433" s="2248">
        <v>-4.5370699999999999</v>
      </c>
      <c r="AD1433" s="2248"/>
      <c r="AE1433" s="3232">
        <v>512.21806000000004</v>
      </c>
      <c r="AF1433" s="3099">
        <v>39.461239999999997</v>
      </c>
      <c r="AG1433" s="412"/>
      <c r="AH1433" s="412"/>
      <c r="AI1433" s="412"/>
      <c r="AJ1433" s="412"/>
      <c r="AK1433" s="412"/>
      <c r="AL1433" s="412"/>
      <c r="AM1433" s="412"/>
      <c r="AN1433" s="412"/>
      <c r="AO1433" s="412"/>
      <c r="AP1433" s="412"/>
      <c r="AQ1433" s="412"/>
      <c r="AR1433" s="412"/>
      <c r="AS1433" s="412"/>
      <c r="AT1433" s="412"/>
      <c r="AU1433" s="412"/>
      <c r="AV1433" s="412"/>
      <c r="AW1433" s="412"/>
      <c r="AX1433" s="412"/>
      <c r="AY1433" s="412"/>
      <c r="AZ1433" s="412"/>
      <c r="BA1433" s="412"/>
      <c r="BB1433" s="412"/>
      <c r="BC1433" s="412"/>
      <c r="BD1433" s="412"/>
      <c r="BE1433" s="412"/>
      <c r="BF1433" s="412"/>
      <c r="BG1433" s="412"/>
      <c r="BH1433" s="412"/>
      <c r="BI1433" s="412"/>
      <c r="BJ1433" s="412"/>
      <c r="BK1433" s="412"/>
      <c r="BL1433" s="412"/>
      <c r="BM1433" s="412"/>
      <c r="BN1433" s="412"/>
      <c r="BO1433" s="412"/>
      <c r="BP1433" s="412"/>
      <c r="BQ1433" s="412"/>
      <c r="BR1433" s="412"/>
      <c r="BS1433" s="412"/>
      <c r="BT1433" s="412"/>
      <c r="BU1433" s="412"/>
      <c r="BV1433" s="412"/>
      <c r="BW1433" s="412"/>
      <c r="BX1433" s="412"/>
      <c r="BY1433" s="412"/>
      <c r="BZ1433" s="412"/>
      <c r="CA1433" s="412"/>
      <c r="CB1433" s="412"/>
      <c r="CC1433" s="412"/>
      <c r="CD1433" s="412"/>
      <c r="CE1433" s="412"/>
      <c r="CF1433" s="412"/>
      <c r="CG1433" s="412"/>
      <c r="CH1433" s="412"/>
      <c r="CI1433" s="412"/>
      <c r="CJ1433" s="412"/>
      <c r="CK1433" s="412"/>
      <c r="CL1433" s="412"/>
      <c r="CM1433" s="412"/>
      <c r="CN1433" s="412"/>
      <c r="CO1433" s="412"/>
      <c r="CP1433" s="412"/>
      <c r="CQ1433" s="412"/>
      <c r="CR1433" s="412"/>
      <c r="CS1433" s="412"/>
      <c r="CT1433" s="412"/>
      <c r="CU1433" s="412"/>
      <c r="CV1433" s="412"/>
      <c r="CW1433" s="412"/>
      <c r="CX1433" s="412"/>
      <c r="CY1433" s="412"/>
      <c r="CZ1433" s="412"/>
      <c r="DA1433" s="412"/>
      <c r="DB1433" s="412"/>
      <c r="DC1433" s="412"/>
      <c r="DD1433" s="412"/>
      <c r="DE1433" s="412"/>
      <c r="DF1433" s="412"/>
      <c r="DG1433" s="412"/>
      <c r="DH1433" s="412"/>
      <c r="DI1433" s="412"/>
      <c r="DJ1433" s="412"/>
      <c r="DK1433" s="412"/>
      <c r="DL1433" s="412"/>
      <c r="DM1433" s="412"/>
      <c r="DN1433" s="412"/>
      <c r="DO1433" s="412"/>
      <c r="DP1433" s="412"/>
    </row>
    <row r="1434" spans="1:120" ht="15" customHeight="1" thickBot="1" x14ac:dyDescent="0.3">
      <c r="A1434" s="545" t="s">
        <v>18</v>
      </c>
      <c r="B1434" s="1763"/>
      <c r="C1434" s="807"/>
      <c r="D1434" s="807"/>
      <c r="E1434" s="1741"/>
      <c r="F1434" s="807"/>
      <c r="G1434" s="807"/>
      <c r="H1434" s="807"/>
      <c r="I1434" s="807"/>
      <c r="J1434" s="807"/>
      <c r="K1434" s="1741">
        <f>SUM(K1433,K1427,K1406)</f>
        <v>6114</v>
      </c>
      <c r="L1434" s="807"/>
      <c r="M1434" s="807"/>
      <c r="N1434" s="807"/>
      <c r="O1434" s="691">
        <f t="shared" ref="O1434:T1434" si="371">SUM(O1433,O1427,O1406)</f>
        <v>22835.995348187258</v>
      </c>
      <c r="P1434" s="691">
        <f t="shared" si="371"/>
        <v>22263.633557519919</v>
      </c>
      <c r="Q1434" s="691">
        <f t="shared" si="371"/>
        <v>22263.633557519919</v>
      </c>
      <c r="R1434" s="691">
        <f t="shared" si="371"/>
        <v>22263.633557519919</v>
      </c>
      <c r="S1434" s="691">
        <f t="shared" si="371"/>
        <v>22512.811157519922</v>
      </c>
      <c r="T1434" s="691">
        <f t="shared" si="371"/>
        <v>22512.811157519922</v>
      </c>
      <c r="U1434" s="691">
        <f t="shared" ref="U1434:AF1434" si="372">SUM(U1433,U1427,U1406)</f>
        <v>22207.349989763919</v>
      </c>
      <c r="V1434" s="691">
        <f t="shared" si="372"/>
        <v>21980.508230097257</v>
      </c>
      <c r="W1434" s="691">
        <f t="shared" si="372"/>
        <v>21231.269890837997</v>
      </c>
      <c r="X1434" s="691">
        <f t="shared" ref="X1434:Y1434" si="373">SUM(X1433,X1427,X1406)</f>
        <v>21228.886371372399</v>
      </c>
      <c r="Y1434" s="691">
        <f t="shared" si="373"/>
        <v>21228.886371372399</v>
      </c>
      <c r="Z1434" s="2308">
        <f t="shared" si="372"/>
        <v>19631.155086946808</v>
      </c>
      <c r="AA1434" s="2321">
        <f t="shared" si="372"/>
        <v>17987.7261</v>
      </c>
      <c r="AB1434" s="2321">
        <f t="shared" si="372"/>
        <v>-1643.4289869468089</v>
      </c>
      <c r="AC1434" s="2321">
        <f t="shared" si="372"/>
        <v>-154.62451999999999</v>
      </c>
      <c r="AD1434" s="2321">
        <v>-21.065799999999999</v>
      </c>
      <c r="AE1434" s="3233">
        <f>SUM(AE1433,AE1427,AE1406)+AD1434</f>
        <v>17812.035780000002</v>
      </c>
      <c r="AF1434" s="3095">
        <f t="shared" si="372"/>
        <v>2016.6014200000002</v>
      </c>
    </row>
    <row r="1435" spans="1:120" ht="15" customHeight="1" x14ac:dyDescent="0.25">
      <c r="A1435" s="320"/>
      <c r="B1435" s="1770"/>
      <c r="C1435" s="326"/>
      <c r="D1435" s="326"/>
      <c r="E1435" s="1755"/>
      <c r="F1435" s="326"/>
      <c r="G1435" s="260"/>
      <c r="H1435" s="260"/>
      <c r="I1435" s="260"/>
      <c r="J1435" s="260"/>
      <c r="K1435" s="515"/>
      <c r="L1435" s="260"/>
      <c r="M1435" s="260"/>
      <c r="N1435" s="260"/>
      <c r="O1435" s="1182"/>
      <c r="P1435" s="1182"/>
      <c r="Q1435" s="1182"/>
      <c r="R1435" s="1182"/>
      <c r="S1435" s="1182"/>
      <c r="T1435" s="1182"/>
      <c r="U1435" s="1182"/>
      <c r="V1435" s="1182"/>
      <c r="W1435" s="1182"/>
      <c r="X1435" s="1182"/>
      <c r="Y1435" s="1182"/>
      <c r="Z1435" s="2306"/>
      <c r="AA1435" s="2320"/>
      <c r="AB1435" s="2320"/>
      <c r="AC1435" s="2320"/>
      <c r="AD1435" s="2320"/>
      <c r="AE1435" s="3231"/>
      <c r="AF1435" s="3100"/>
    </row>
    <row r="1436" spans="1:120" ht="45.75" customHeight="1" x14ac:dyDescent="0.25">
      <c r="A1436" s="2098" t="s">
        <v>456</v>
      </c>
      <c r="B1436" s="511"/>
      <c r="C1436" s="32"/>
      <c r="D1436" s="32"/>
      <c r="E1436" s="1711"/>
      <c r="F1436" s="32"/>
      <c r="G1436" s="53"/>
      <c r="H1436" s="53"/>
      <c r="I1436" s="53"/>
      <c r="J1436" s="53"/>
      <c r="K1436" s="503"/>
      <c r="L1436" s="53"/>
      <c r="M1436" s="53"/>
      <c r="N1436" s="53"/>
      <c r="O1436" s="1181"/>
      <c r="P1436" s="1181"/>
      <c r="Q1436" s="1181"/>
      <c r="R1436" s="1181"/>
      <c r="S1436" s="1181"/>
      <c r="T1436" s="1181"/>
      <c r="U1436" s="1181"/>
      <c r="V1436" s="1181"/>
      <c r="W1436" s="1181"/>
      <c r="X1436" s="1181"/>
      <c r="Y1436" s="1181"/>
      <c r="Z1436" s="2303"/>
      <c r="AA1436" s="211"/>
      <c r="AB1436" s="211"/>
      <c r="AC1436" s="211"/>
      <c r="AD1436" s="211"/>
      <c r="AE1436" s="3228"/>
      <c r="AF1436" s="3070"/>
    </row>
    <row r="1437" spans="1:120" ht="15" customHeight="1" x14ac:dyDescent="0.25">
      <c r="A1437" s="1756" t="s">
        <v>5</v>
      </c>
      <c r="B1437" s="1756"/>
      <c r="C1437" s="32"/>
      <c r="D1437" s="32"/>
      <c r="E1437" s="1711"/>
      <c r="F1437" s="32"/>
      <c r="G1437" s="53"/>
      <c r="H1437" s="53"/>
      <c r="I1437" s="53"/>
      <c r="J1437" s="53"/>
      <c r="K1437" s="503"/>
      <c r="L1437" s="53"/>
      <c r="M1437" s="53"/>
      <c r="N1437" s="53"/>
      <c r="O1437" s="1181"/>
      <c r="P1437" s="1181"/>
      <c r="Q1437" s="1181"/>
      <c r="R1437" s="1181"/>
      <c r="S1437" s="1181"/>
      <c r="T1437" s="1181"/>
      <c r="U1437" s="1181"/>
      <c r="V1437" s="1181"/>
      <c r="W1437" s="1181"/>
      <c r="X1437" s="1181"/>
      <c r="Y1437" s="1181"/>
      <c r="Z1437" s="2303"/>
      <c r="AA1437" s="211"/>
      <c r="AB1437" s="211"/>
      <c r="AC1437" s="211"/>
      <c r="AD1437" s="211"/>
      <c r="AE1437" s="3228"/>
      <c r="AF1437" s="3070"/>
    </row>
    <row r="1438" spans="1:120" ht="15" customHeight="1" x14ac:dyDescent="0.25">
      <c r="A1438" s="1570" t="s">
        <v>164</v>
      </c>
      <c r="B1438" s="1570">
        <v>320</v>
      </c>
      <c r="C1438" s="327">
        <v>2197</v>
      </c>
      <c r="D1438" s="201">
        <f>ROUND(C1438/12*$A$4,0)</f>
        <v>2014</v>
      </c>
      <c r="E1438" s="413">
        <v>2078</v>
      </c>
      <c r="F1438" s="201">
        <f>E1438/D1438*100</f>
        <v>103.17775571002979</v>
      </c>
      <c r="G1438" s="1224">
        <v>16</v>
      </c>
      <c r="H1438" s="400">
        <f>K1438/E1438</f>
        <v>15.807988450433109</v>
      </c>
      <c r="I1438" s="366">
        <f>ROUND(C1438*G1438,0)</f>
        <v>35152</v>
      </c>
      <c r="J1438" s="366">
        <f>ROUND(D1438*G1438,0)</f>
        <v>32224</v>
      </c>
      <c r="K1438" s="410">
        <v>32849</v>
      </c>
      <c r="L1438" s="366">
        <f>K1438/J1438*100</f>
        <v>101.93954816285998</v>
      </c>
      <c r="M1438" s="201">
        <f>I1438/B1438</f>
        <v>109.85</v>
      </c>
      <c r="N1438" s="366">
        <f t="shared" ref="N1438:N1444" si="374">K1438/$A$4*12/M1438</f>
        <v>326.22005213721195</v>
      </c>
      <c r="O1438" s="1183"/>
      <c r="P1438" s="1183"/>
      <c r="Q1438" s="1183"/>
      <c r="R1438" s="1183"/>
      <c r="S1438" s="1183"/>
      <c r="T1438" s="1183"/>
      <c r="U1438" s="1183"/>
      <c r="V1438" s="1183"/>
      <c r="W1438" s="1183"/>
      <c r="X1438" s="1183"/>
      <c r="Y1438" s="1183"/>
      <c r="Z1438" s="2304"/>
      <c r="AA1438" s="2317"/>
      <c r="AB1438" s="2317"/>
      <c r="AC1438" s="2317"/>
      <c r="AD1438" s="2317"/>
      <c r="AE1438" s="3229"/>
      <c r="AF1438" s="2949"/>
    </row>
    <row r="1439" spans="1:120" s="405" customFormat="1" ht="15" customHeight="1" x14ac:dyDescent="0.25">
      <c r="A1439" s="1608" t="s">
        <v>7</v>
      </c>
      <c r="B1439" s="1608"/>
      <c r="C1439" s="1754">
        <f>C1438</f>
        <v>2197</v>
      </c>
      <c r="D1439" s="1754">
        <f>D1438</f>
        <v>2014</v>
      </c>
      <c r="E1439" s="1754">
        <f>E1438</f>
        <v>2078</v>
      </c>
      <c r="F1439" s="1754">
        <f>E1439/D1439*100</f>
        <v>103.17775571002979</v>
      </c>
      <c r="G1439" s="1452">
        <f>IF(C1439=0,0,I1439/C1439)</f>
        <v>16</v>
      </c>
      <c r="H1439" s="1452">
        <f>K1439/E1439</f>
        <v>15.807988450433109</v>
      </c>
      <c r="I1439" s="1735">
        <f>I1438</f>
        <v>35152</v>
      </c>
      <c r="J1439" s="1735">
        <f>J1438</f>
        <v>32224</v>
      </c>
      <c r="K1439" s="1735">
        <f>K1438</f>
        <v>32849</v>
      </c>
      <c r="L1439" s="1455">
        <f>K1439/J1439*100</f>
        <v>101.93954816285998</v>
      </c>
      <c r="M1439" s="1532">
        <f>SUM(M1438)</f>
        <v>109.85</v>
      </c>
      <c r="N1439" s="1455">
        <f t="shared" si="374"/>
        <v>326.22005213721195</v>
      </c>
      <c r="O1439" s="531">
        <v>69532.033392639991</v>
      </c>
      <c r="P1439" s="531">
        <v>69419.192356079991</v>
      </c>
      <c r="Q1439" s="531">
        <v>69419.192356079991</v>
      </c>
      <c r="R1439" s="531">
        <v>69419.192356079991</v>
      </c>
      <c r="S1439" s="531">
        <v>69419.192356079991</v>
      </c>
      <c r="T1439" s="531">
        <v>69419.192356079991</v>
      </c>
      <c r="U1439" s="531">
        <v>68898.470896079991</v>
      </c>
      <c r="V1439" s="531">
        <v>68898.470896079991</v>
      </c>
      <c r="W1439" s="531">
        <v>68898.470896079991</v>
      </c>
      <c r="X1439" s="531">
        <v>68813.031952980004</v>
      </c>
      <c r="Y1439" s="531">
        <v>68813.031952980004</v>
      </c>
      <c r="Z1439" s="2305">
        <f>O1439/12*$A$4+(P1439-O1439)/11*10+(Q1439-P1439)/10*9+(R1439-Q1439)/9*8+(S1439-R1439)/8*7+(T1439-S1439)/7*6+(U1439-T1439)/6*5+(V1439-U1439)/5*4+(W1439-V1439)/4*3+(X1439-W1439)/3*2+(Y1439-X1439)/2*1</f>
        <v>63144.220670677576</v>
      </c>
      <c r="AA1439" s="1353">
        <f>AE1439-AC1439</f>
        <v>63121.051249999997</v>
      </c>
      <c r="AB1439" s="1353">
        <f>AA1439-Z1439</f>
        <v>-23.169420677579183</v>
      </c>
      <c r="AC1439" s="1353">
        <v>-5.5242599999999999</v>
      </c>
      <c r="AD1439" s="1353"/>
      <c r="AE1439" s="3230">
        <v>63115.526989999998</v>
      </c>
      <c r="AF1439" s="3096"/>
    </row>
    <row r="1440" spans="1:120" ht="15" customHeight="1" x14ac:dyDescent="0.25">
      <c r="A1440" s="440" t="s">
        <v>33</v>
      </c>
      <c r="B1440" s="1757"/>
      <c r="C1440" s="512"/>
      <c r="D1440" s="512"/>
      <c r="E1440" s="1758"/>
      <c r="F1440" s="512"/>
      <c r="G1440" s="466"/>
      <c r="H1440" s="3"/>
      <c r="I1440" s="513"/>
      <c r="J1440" s="513"/>
      <c r="K1440" s="1759"/>
      <c r="L1440" s="134"/>
      <c r="M1440" s="488"/>
      <c r="N1440" s="313"/>
      <c r="O1440" s="1182"/>
      <c r="P1440" s="1182"/>
      <c r="Q1440" s="1182"/>
      <c r="R1440" s="1182"/>
      <c r="S1440" s="1182"/>
      <c r="T1440" s="1182"/>
      <c r="U1440" s="1182"/>
      <c r="V1440" s="1182"/>
      <c r="W1440" s="1182"/>
      <c r="X1440" s="1182"/>
      <c r="Y1440" s="1182"/>
      <c r="Z1440" s="2306"/>
      <c r="AA1440" s="2320"/>
      <c r="AB1440" s="2320"/>
      <c r="AC1440" s="2320"/>
      <c r="AD1440" s="2320"/>
      <c r="AE1440" s="3231"/>
      <c r="AF1440" s="3101"/>
    </row>
    <row r="1441" spans="1:32" ht="15" customHeight="1" x14ac:dyDescent="0.25">
      <c r="A1441" s="247" t="s">
        <v>201</v>
      </c>
      <c r="B1441" s="1757"/>
      <c r="C1441" s="512"/>
      <c r="D1441" s="512"/>
      <c r="E1441" s="1758"/>
      <c r="F1441" s="512"/>
      <c r="G1441" s="466"/>
      <c r="H1441" s="153"/>
      <c r="I1441" s="513"/>
      <c r="J1441" s="513"/>
      <c r="K1441" s="1759"/>
      <c r="L1441" s="163"/>
      <c r="M1441" s="181"/>
      <c r="N1441" s="163"/>
      <c r="O1441" s="1181"/>
      <c r="P1441" s="1181"/>
      <c r="Q1441" s="1181"/>
      <c r="R1441" s="1181"/>
      <c r="S1441" s="1181"/>
      <c r="T1441" s="1181"/>
      <c r="U1441" s="1181"/>
      <c r="V1441" s="1181"/>
      <c r="W1441" s="1181"/>
      <c r="X1441" s="1181"/>
      <c r="Y1441" s="1181"/>
      <c r="Z1441" s="2303"/>
      <c r="AA1441" s="211"/>
      <c r="AB1441" s="211"/>
      <c r="AC1441" s="211"/>
      <c r="AD1441" s="211"/>
      <c r="AE1441" s="3228"/>
      <c r="AF1441" s="3101"/>
    </row>
    <row r="1442" spans="1:32" ht="15" customHeight="1" x14ac:dyDescent="0.25">
      <c r="A1442" s="401" t="s">
        <v>80</v>
      </c>
      <c r="B1442" s="1760">
        <v>300</v>
      </c>
      <c r="C1442" s="477">
        <v>360</v>
      </c>
      <c r="D1442" s="141">
        <f>ROUND(C1442/12*$A$4,0)</f>
        <v>330</v>
      </c>
      <c r="E1442" s="2086">
        <v>328</v>
      </c>
      <c r="F1442" s="2087">
        <f>E1442/D1442*100</f>
        <v>99.393939393939391</v>
      </c>
      <c r="G1442" s="2088">
        <v>10</v>
      </c>
      <c r="H1442" s="154">
        <f>K1442/E1442</f>
        <v>9.9908536585365848</v>
      </c>
      <c r="I1442" s="163">
        <f>ROUND(C1442*G1442,0)</f>
        <v>3600</v>
      </c>
      <c r="J1442" s="163">
        <f>ROUND(D1442*G1442,0)</f>
        <v>3300</v>
      </c>
      <c r="K1442" s="1714">
        <v>3277</v>
      </c>
      <c r="L1442" s="163">
        <f>K1442/J1442*100</f>
        <v>99.303030303030297</v>
      </c>
      <c r="M1442" s="141">
        <f>I1442/B1442</f>
        <v>12</v>
      </c>
      <c r="N1442" s="163">
        <f t="shared" si="374"/>
        <v>297.90909090909093</v>
      </c>
      <c r="O1442" s="1181"/>
      <c r="P1442" s="1181"/>
      <c r="Q1442" s="1181"/>
      <c r="R1442" s="1181"/>
      <c r="S1442" s="1181"/>
      <c r="T1442" s="1181"/>
      <c r="U1442" s="1181"/>
      <c r="V1442" s="1181"/>
      <c r="W1442" s="1181"/>
      <c r="X1442" s="1181"/>
      <c r="Y1442" s="1181"/>
      <c r="Z1442" s="2303"/>
      <c r="AA1442" s="211"/>
      <c r="AB1442" s="211"/>
      <c r="AC1442" s="211"/>
      <c r="AD1442" s="211"/>
      <c r="AE1442" s="3228"/>
      <c r="AF1442" s="3102"/>
    </row>
    <row r="1443" spans="1:32" ht="15" customHeight="1" x14ac:dyDescent="0.25">
      <c r="A1443" s="199" t="s">
        <v>93</v>
      </c>
      <c r="B1443" s="416"/>
      <c r="C1443" s="735">
        <f t="shared" ref="C1443:E1444" si="375">SUM(C1442)</f>
        <v>360</v>
      </c>
      <c r="D1443" s="735">
        <f t="shared" si="375"/>
        <v>330</v>
      </c>
      <c r="E1443" s="1696">
        <f t="shared" si="375"/>
        <v>328</v>
      </c>
      <c r="F1443" s="499">
        <f>E1443/D1443*100</f>
        <v>99.393939393939391</v>
      </c>
      <c r="G1443" s="3">
        <f>SUM(G1442)</f>
        <v>10</v>
      </c>
      <c r="H1443" s="400">
        <f>K1443/E1443</f>
        <v>9.9908536585365848</v>
      </c>
      <c r="I1443" s="66">
        <f>I1442</f>
        <v>3600</v>
      </c>
      <c r="J1443" s="66">
        <f>J1442</f>
        <v>3300</v>
      </c>
      <c r="K1443" s="1761">
        <f>K1442</f>
        <v>3277</v>
      </c>
      <c r="L1443" s="366">
        <f>K1443/J1443*100</f>
        <v>99.303030303030297</v>
      </c>
      <c r="M1443" s="465">
        <f>SUM(M1442)</f>
        <v>12</v>
      </c>
      <c r="N1443" s="366">
        <f t="shared" si="374"/>
        <v>297.90909090909093</v>
      </c>
      <c r="O1443" s="1183"/>
      <c r="P1443" s="1183"/>
      <c r="Q1443" s="1183"/>
      <c r="R1443" s="1183"/>
      <c r="S1443" s="1183"/>
      <c r="T1443" s="1183"/>
      <c r="U1443" s="1183"/>
      <c r="V1443" s="1183"/>
      <c r="W1443" s="1183"/>
      <c r="X1443" s="1183"/>
      <c r="Y1443" s="1183"/>
      <c r="Z1443" s="2304"/>
      <c r="AA1443" s="2317"/>
      <c r="AB1443" s="2317"/>
      <c r="AC1443" s="2317"/>
      <c r="AD1443" s="2317"/>
      <c r="AE1443" s="3229"/>
      <c r="AF1443" s="3056"/>
    </row>
    <row r="1444" spans="1:32" ht="20.25" customHeight="1" thickBot="1" x14ac:dyDescent="0.3">
      <c r="A1444" s="1312" t="s">
        <v>392</v>
      </c>
      <c r="B1444" s="1762"/>
      <c r="C1444" s="1314">
        <f t="shared" si="375"/>
        <v>360</v>
      </c>
      <c r="D1444" s="1314">
        <f t="shared" si="375"/>
        <v>330</v>
      </c>
      <c r="E1444" s="1314">
        <f t="shared" si="375"/>
        <v>328</v>
      </c>
      <c r="F1444" s="1314">
        <f>E1444/D1444*100</f>
        <v>99.393939393939391</v>
      </c>
      <c r="G1444" s="468">
        <f>SUM(G1443)</f>
        <v>10</v>
      </c>
      <c r="H1444" s="1211">
        <f>K1444/E1444</f>
        <v>9.9908536585365848</v>
      </c>
      <c r="I1444" s="1314">
        <f>SUM(I1443)</f>
        <v>3600</v>
      </c>
      <c r="J1444" s="1314">
        <f>SUM(J1443)</f>
        <v>3300</v>
      </c>
      <c r="K1444" s="1314">
        <f>SUM(K1443)</f>
        <v>3277</v>
      </c>
      <c r="L1444" s="473">
        <f>K1444/J1444*100</f>
        <v>99.303030303030297</v>
      </c>
      <c r="M1444" s="1314">
        <f>SUM(M1443)</f>
        <v>12</v>
      </c>
      <c r="N1444" s="473">
        <f t="shared" si="374"/>
        <v>297.90909090909093</v>
      </c>
      <c r="O1444" s="690">
        <v>5155.0480800000005</v>
      </c>
      <c r="P1444" s="690">
        <v>5011.8522999999996</v>
      </c>
      <c r="Q1444" s="690">
        <v>5011.8522999999996</v>
      </c>
      <c r="R1444" s="690">
        <v>5011.8522999999996</v>
      </c>
      <c r="S1444" s="690">
        <v>5011.8522999999996</v>
      </c>
      <c r="T1444" s="690">
        <v>5011.8522999999996</v>
      </c>
      <c r="U1444" s="690">
        <v>4934.7857650000005</v>
      </c>
      <c r="V1444" s="690">
        <v>4934.7857650000005</v>
      </c>
      <c r="W1444" s="690">
        <v>4934.7857650000005</v>
      </c>
      <c r="X1444" s="690">
        <v>4934.7857650000005</v>
      </c>
      <c r="Y1444" s="690">
        <v>4934.7857650000005</v>
      </c>
      <c r="Z1444" s="2305">
        <f>O1444/12*$A$4+(P1444-O1444)/11*10+(Q1444-P1444)/10*9+(R1444-Q1444)/9*8+(S1444-R1444)/8*7+(T1444-S1444)/7*6+(U1444-T1444)/6*5+(V1444-U1444)/5*4+(W1444-V1444)/4*3+(X1444-W1444)/3*2+(Y1444-X1444)/2*1</f>
        <v>4531.0606456818186</v>
      </c>
      <c r="AA1444" s="2248">
        <f>AE1444-AC1444</f>
        <v>4626.4402099999998</v>
      </c>
      <c r="AB1444" s="2248">
        <f>AA1444-Z1444</f>
        <v>95.37956431818111</v>
      </c>
      <c r="AC1444" s="2248">
        <v>-3.8664399999999999</v>
      </c>
      <c r="AD1444" s="2248"/>
      <c r="AE1444" s="3232">
        <v>4622.57377</v>
      </c>
      <c r="AF1444" s="3103"/>
    </row>
    <row r="1445" spans="1:32" ht="15" customHeight="1" thickBot="1" x14ac:dyDescent="0.3">
      <c r="A1445" s="1763" t="s">
        <v>18</v>
      </c>
      <c r="B1445" s="1763"/>
      <c r="C1445" s="807"/>
      <c r="D1445" s="807"/>
      <c r="E1445" s="1741"/>
      <c r="F1445" s="807"/>
      <c r="G1445" s="807"/>
      <c r="H1445" s="807"/>
      <c r="I1445" s="807"/>
      <c r="J1445" s="807"/>
      <c r="K1445" s="1741">
        <f>SUM(K1439,K1444)</f>
        <v>36126</v>
      </c>
      <c r="L1445" s="807"/>
      <c r="M1445" s="807"/>
      <c r="N1445" s="807"/>
      <c r="O1445" s="691">
        <f t="shared" ref="O1445:T1445" si="376">SUM(O1439,O1444)</f>
        <v>74687.081472639984</v>
      </c>
      <c r="P1445" s="691">
        <f t="shared" si="376"/>
        <v>74431.04465607999</v>
      </c>
      <c r="Q1445" s="691">
        <f t="shared" si="376"/>
        <v>74431.04465607999</v>
      </c>
      <c r="R1445" s="691">
        <f t="shared" si="376"/>
        <v>74431.04465607999</v>
      </c>
      <c r="S1445" s="691">
        <f t="shared" si="376"/>
        <v>74431.04465607999</v>
      </c>
      <c r="T1445" s="691">
        <f t="shared" si="376"/>
        <v>74431.04465607999</v>
      </c>
      <c r="U1445" s="691">
        <f t="shared" ref="U1445:AF1445" si="377">SUM(U1439,U1444)</f>
        <v>73833.256661079999</v>
      </c>
      <c r="V1445" s="691">
        <f t="shared" si="377"/>
        <v>73833.256661079999</v>
      </c>
      <c r="W1445" s="691">
        <f t="shared" si="377"/>
        <v>73833.256661079999</v>
      </c>
      <c r="X1445" s="691">
        <f t="shared" ref="X1445:Y1445" si="378">SUM(X1439,X1444)</f>
        <v>73747.817717980011</v>
      </c>
      <c r="Y1445" s="691">
        <f t="shared" si="378"/>
        <v>73747.817717980011</v>
      </c>
      <c r="Z1445" s="2308">
        <f t="shared" si="377"/>
        <v>67675.281316359396</v>
      </c>
      <c r="AA1445" s="2321">
        <f t="shared" si="377"/>
        <v>67747.49145999999</v>
      </c>
      <c r="AB1445" s="2321">
        <f t="shared" si="377"/>
        <v>72.210143640601927</v>
      </c>
      <c r="AC1445" s="2321">
        <f t="shared" si="377"/>
        <v>-9.3906999999999989</v>
      </c>
      <c r="AD1445" s="2321"/>
      <c r="AE1445" s="3233">
        <f t="shared" si="377"/>
        <v>67738.100760000001</v>
      </c>
      <c r="AF1445" s="3095">
        <f t="shared" si="377"/>
        <v>0</v>
      </c>
    </row>
    <row r="1446" spans="1:32" ht="15" customHeight="1" x14ac:dyDescent="0.25">
      <c r="A1446" s="764"/>
      <c r="B1446" s="764"/>
      <c r="C1446" s="689"/>
      <c r="D1446" s="689"/>
      <c r="E1446" s="1764"/>
      <c r="F1446" s="689"/>
      <c r="G1446" s="689"/>
      <c r="H1446" s="689"/>
      <c r="I1446" s="689"/>
      <c r="J1446" s="689"/>
      <c r="K1446" s="1764"/>
      <c r="L1446" s="689"/>
      <c r="M1446" s="689"/>
      <c r="N1446" s="689"/>
      <c r="O1446" s="1182"/>
      <c r="P1446" s="1182"/>
      <c r="Q1446" s="1182"/>
      <c r="R1446" s="1182"/>
      <c r="S1446" s="1182"/>
      <c r="T1446" s="1182"/>
      <c r="U1446" s="1182"/>
      <c r="V1446" s="1182"/>
      <c r="W1446" s="1182"/>
      <c r="X1446" s="1182"/>
      <c r="Y1446" s="1182"/>
      <c r="Z1446" s="2306"/>
      <c r="AA1446" s="2320"/>
      <c r="AB1446" s="2320"/>
      <c r="AC1446" s="2320"/>
      <c r="AD1446" s="2320"/>
      <c r="AE1446" s="3231"/>
      <c r="AF1446" s="3104"/>
    </row>
    <row r="1447" spans="1:32" ht="30" customHeight="1" x14ac:dyDescent="0.25">
      <c r="A1447" s="2107" t="s">
        <v>484</v>
      </c>
      <c r="B1447" s="1765"/>
      <c r="C1447" s="503"/>
      <c r="D1447" s="503"/>
      <c r="E1447" s="503"/>
      <c r="F1447" s="503"/>
      <c r="G1447" s="503"/>
      <c r="H1447" s="503"/>
      <c r="I1447" s="503"/>
      <c r="J1447" s="503"/>
      <c r="K1447" s="503"/>
      <c r="L1447" s="503"/>
      <c r="M1447" s="503"/>
      <c r="N1447" s="503"/>
      <c r="O1447" s="1181"/>
      <c r="P1447" s="1181"/>
      <c r="Q1447" s="1181"/>
      <c r="R1447" s="1181"/>
      <c r="S1447" s="1181"/>
      <c r="T1447" s="1181"/>
      <c r="U1447" s="1181"/>
      <c r="V1447" s="1181"/>
      <c r="W1447" s="1181"/>
      <c r="X1447" s="1181"/>
      <c r="Y1447" s="1181"/>
      <c r="Z1447" s="2303"/>
      <c r="AA1447" s="211"/>
      <c r="AB1447" s="211"/>
      <c r="AC1447" s="211"/>
      <c r="AD1447" s="211"/>
      <c r="AE1447" s="3228"/>
      <c r="AF1447" s="3065"/>
    </row>
    <row r="1448" spans="1:32" ht="15" customHeight="1" x14ac:dyDescent="0.25">
      <c r="A1448" s="1766" t="s">
        <v>340</v>
      </c>
      <c r="B1448" s="1756"/>
      <c r="C1448" s="503"/>
      <c r="D1448" s="503"/>
      <c r="E1448" s="503"/>
      <c r="F1448" s="503"/>
      <c r="G1448" s="503"/>
      <c r="H1448" s="503"/>
      <c r="I1448" s="503"/>
      <c r="J1448" s="503"/>
      <c r="K1448" s="503"/>
      <c r="L1448" s="503"/>
      <c r="M1448" s="503"/>
      <c r="N1448" s="503"/>
      <c r="O1448" s="1181"/>
      <c r="P1448" s="1181"/>
      <c r="Q1448" s="1181"/>
      <c r="R1448" s="1181"/>
      <c r="S1448" s="1181"/>
      <c r="T1448" s="1181"/>
      <c r="U1448" s="1181"/>
      <c r="V1448" s="1181"/>
      <c r="W1448" s="1181"/>
      <c r="X1448" s="1181"/>
      <c r="Y1448" s="1181"/>
      <c r="Z1448" s="2303"/>
      <c r="AA1448" s="211"/>
      <c r="AB1448" s="211"/>
      <c r="AC1448" s="211"/>
      <c r="AD1448" s="211"/>
      <c r="AE1448" s="3228"/>
      <c r="AF1448" s="3065"/>
    </row>
    <row r="1449" spans="1:32" ht="15" customHeight="1" x14ac:dyDescent="0.25">
      <c r="A1449" s="288" t="s">
        <v>458</v>
      </c>
      <c r="B1449" s="522"/>
      <c r="C1449" s="53">
        <f>C1450+C1451+C1452+C1453</f>
        <v>2914</v>
      </c>
      <c r="D1449" s="53">
        <f>D1450+D1451+D1452+D1453</f>
        <v>2672</v>
      </c>
      <c r="E1449" s="53">
        <f>E1450+E1451+E1452+E1453</f>
        <v>5200</v>
      </c>
      <c r="F1449" s="53">
        <f>E1449/D1449*100</f>
        <v>194.61077844311376</v>
      </c>
      <c r="G1449" s="53"/>
      <c r="H1449" s="53"/>
      <c r="I1449" s="53"/>
      <c r="J1449" s="53"/>
      <c r="K1449" s="503"/>
      <c r="L1449" s="53"/>
      <c r="M1449" s="53"/>
      <c r="N1449" s="53"/>
      <c r="O1449" s="1181"/>
      <c r="P1449" s="1181"/>
      <c r="Q1449" s="1181"/>
      <c r="R1449" s="1181"/>
      <c r="S1449" s="1181"/>
      <c r="T1449" s="1181"/>
      <c r="U1449" s="1181"/>
      <c r="V1449" s="1181"/>
      <c r="W1449" s="1181"/>
      <c r="X1449" s="1181"/>
      <c r="Y1449" s="1181"/>
      <c r="Z1449" s="2303">
        <f>O1449/12</f>
        <v>0</v>
      </c>
      <c r="AA1449" s="211">
        <f>AE1449-AC1449</f>
        <v>0</v>
      </c>
      <c r="AB1449" s="211">
        <f>AA1449-Z1449</f>
        <v>0</v>
      </c>
      <c r="AC1449" s="211"/>
      <c r="AD1449" s="211"/>
      <c r="AE1449" s="3228"/>
      <c r="AF1449" s="3064"/>
    </row>
    <row r="1450" spans="1:32" ht="15" customHeight="1" x14ac:dyDescent="0.25">
      <c r="A1450" s="288" t="s">
        <v>341</v>
      </c>
      <c r="B1450" s="522"/>
      <c r="C1450" s="53"/>
      <c r="D1450" s="141">
        <f t="shared" ref="D1450:D1455" si="379">ROUND(C1450/12*$A$4,0)</f>
        <v>0</v>
      </c>
      <c r="E1450" s="503"/>
      <c r="F1450" s="53"/>
      <c r="G1450" s="53"/>
      <c r="H1450" s="53"/>
      <c r="I1450" s="53"/>
      <c r="J1450" s="53"/>
      <c r="K1450" s="503"/>
      <c r="L1450" s="53"/>
      <c r="M1450" s="53"/>
      <c r="N1450" s="53"/>
      <c r="O1450" s="1181"/>
      <c r="P1450" s="1181"/>
      <c r="Q1450" s="1181"/>
      <c r="R1450" s="1181"/>
      <c r="S1450" s="1181"/>
      <c r="T1450" s="1181"/>
      <c r="U1450" s="1181"/>
      <c r="V1450" s="1181"/>
      <c r="W1450" s="1181"/>
      <c r="X1450" s="1181"/>
      <c r="Y1450" s="1181"/>
      <c r="Z1450" s="2303">
        <v>0</v>
      </c>
      <c r="AA1450" s="211">
        <v>0</v>
      </c>
      <c r="AB1450" s="211">
        <v>0</v>
      </c>
      <c r="AC1450" s="211"/>
      <c r="AD1450" s="211"/>
      <c r="AE1450" s="3228"/>
      <c r="AF1450" s="3065"/>
    </row>
    <row r="1451" spans="1:32" ht="38.1" customHeight="1" x14ac:dyDescent="0.25">
      <c r="A1451" s="288" t="s">
        <v>342</v>
      </c>
      <c r="B1451" s="522"/>
      <c r="C1451" s="53">
        <v>100</v>
      </c>
      <c r="D1451" s="141">
        <f t="shared" si="379"/>
        <v>92</v>
      </c>
      <c r="E1451" s="503">
        <v>0</v>
      </c>
      <c r="F1451" s="53">
        <f>E1451/D1451*100</f>
        <v>0</v>
      </c>
      <c r="G1451" s="53"/>
      <c r="H1451" s="53"/>
      <c r="I1451" s="53"/>
      <c r="J1451" s="53"/>
      <c r="K1451" s="503"/>
      <c r="L1451" s="53"/>
      <c r="M1451" s="53"/>
      <c r="N1451" s="53"/>
      <c r="O1451" s="1181"/>
      <c r="P1451" s="1181"/>
      <c r="Q1451" s="1181"/>
      <c r="R1451" s="1181"/>
      <c r="S1451" s="1181"/>
      <c r="T1451" s="1181"/>
      <c r="U1451" s="1181"/>
      <c r="V1451" s="1181"/>
      <c r="W1451" s="1181"/>
      <c r="X1451" s="1181"/>
      <c r="Y1451" s="1181"/>
      <c r="Z1451" s="2303">
        <v>0</v>
      </c>
      <c r="AA1451" s="211">
        <v>0</v>
      </c>
      <c r="AB1451" s="211">
        <v>0</v>
      </c>
      <c r="AC1451" s="211"/>
      <c r="AD1451" s="211"/>
      <c r="AE1451" s="3228"/>
      <c r="AF1451" s="3065"/>
    </row>
    <row r="1452" spans="1:32" ht="38.1" customHeight="1" x14ac:dyDescent="0.25">
      <c r="A1452" s="288" t="s">
        <v>343</v>
      </c>
      <c r="B1452" s="522"/>
      <c r="C1452" s="53"/>
      <c r="D1452" s="141">
        <f t="shared" si="379"/>
        <v>0</v>
      </c>
      <c r="E1452" s="503"/>
      <c r="F1452" s="53"/>
      <c r="G1452" s="53"/>
      <c r="H1452" s="53"/>
      <c r="I1452" s="53"/>
      <c r="J1452" s="53"/>
      <c r="K1452" s="503"/>
      <c r="L1452" s="53"/>
      <c r="M1452" s="53"/>
      <c r="N1452" s="53"/>
      <c r="O1452" s="1181"/>
      <c r="P1452" s="1181"/>
      <c r="Q1452" s="1181"/>
      <c r="R1452" s="1181"/>
      <c r="S1452" s="1181"/>
      <c r="T1452" s="1181"/>
      <c r="U1452" s="1181"/>
      <c r="V1452" s="1181"/>
      <c r="W1452" s="1181"/>
      <c r="X1452" s="1181"/>
      <c r="Y1452" s="1181"/>
      <c r="Z1452" s="2303"/>
      <c r="AA1452" s="211"/>
      <c r="AB1452" s="211"/>
      <c r="AC1452" s="211"/>
      <c r="AD1452" s="211"/>
      <c r="AE1452" s="3228"/>
      <c r="AF1452" s="3065"/>
    </row>
    <row r="1453" spans="1:32" ht="21.75" customHeight="1" x14ac:dyDescent="0.25">
      <c r="A1453" s="288" t="s">
        <v>344</v>
      </c>
      <c r="B1453" s="522"/>
      <c r="C1453" s="53">
        <v>2814</v>
      </c>
      <c r="D1453" s="141">
        <f t="shared" si="379"/>
        <v>2580</v>
      </c>
      <c r="E1453" s="503">
        <v>5200</v>
      </c>
      <c r="F1453" s="53">
        <f>E1453/D1453*100</f>
        <v>201.55038759689921</v>
      </c>
      <c r="G1453" s="53"/>
      <c r="H1453" s="53"/>
      <c r="I1453" s="53"/>
      <c r="J1453" s="53"/>
      <c r="K1453" s="503"/>
      <c r="L1453" s="53"/>
      <c r="M1453" s="53"/>
      <c r="N1453" s="53"/>
      <c r="O1453" s="1181"/>
      <c r="P1453" s="1181"/>
      <c r="Q1453" s="1181"/>
      <c r="R1453" s="1181"/>
      <c r="S1453" s="1181"/>
      <c r="T1453" s="1181"/>
      <c r="U1453" s="1181"/>
      <c r="V1453" s="1181"/>
      <c r="W1453" s="1181"/>
      <c r="X1453" s="1181"/>
      <c r="Y1453" s="1181"/>
      <c r="Z1453" s="2303"/>
      <c r="AA1453" s="211"/>
      <c r="AB1453" s="211"/>
      <c r="AC1453" s="211"/>
      <c r="AD1453" s="211"/>
      <c r="AE1453" s="3228"/>
      <c r="AF1453" s="3065"/>
    </row>
    <row r="1454" spans="1:32" ht="22.5" customHeight="1" x14ac:dyDescent="0.25">
      <c r="A1454" s="288" t="s">
        <v>457</v>
      </c>
      <c r="B1454" s="522"/>
      <c r="C1454" s="53">
        <v>8000</v>
      </c>
      <c r="D1454" s="141">
        <f t="shared" si="379"/>
        <v>7333</v>
      </c>
      <c r="E1454" s="503">
        <v>2576</v>
      </c>
      <c r="F1454" s="53">
        <f>E1454/D1454*100</f>
        <v>35.128869494067914</v>
      </c>
      <c r="G1454" s="53"/>
      <c r="H1454" s="53"/>
      <c r="I1454" s="53"/>
      <c r="J1454" s="53"/>
      <c r="K1454" s="503"/>
      <c r="L1454" s="53"/>
      <c r="M1454" s="53"/>
      <c r="N1454" s="53"/>
      <c r="O1454" s="1181"/>
      <c r="P1454" s="1181"/>
      <c r="Q1454" s="1181"/>
      <c r="R1454" s="1181"/>
      <c r="S1454" s="1181"/>
      <c r="T1454" s="1181"/>
      <c r="U1454" s="1181"/>
      <c r="V1454" s="1181"/>
      <c r="W1454" s="1181"/>
      <c r="X1454" s="1181"/>
      <c r="Y1454" s="1181"/>
      <c r="Z1454" s="2303"/>
      <c r="AA1454" s="211"/>
      <c r="AB1454" s="211"/>
      <c r="AC1454" s="211"/>
      <c r="AD1454" s="211"/>
      <c r="AE1454" s="3228"/>
      <c r="AF1454" s="3065"/>
    </row>
    <row r="1455" spans="1:32" ht="15" customHeight="1" x14ac:dyDescent="0.25">
      <c r="A1455" s="761" t="s">
        <v>336</v>
      </c>
      <c r="B1455" s="522"/>
      <c r="C1455" s="53"/>
      <c r="D1455" s="141">
        <f t="shared" si="379"/>
        <v>0</v>
      </c>
      <c r="E1455" s="503"/>
      <c r="F1455" s="53"/>
      <c r="G1455" s="53"/>
      <c r="H1455" s="53"/>
      <c r="I1455" s="53"/>
      <c r="J1455" s="53"/>
      <c r="K1455" s="503"/>
      <c r="L1455" s="53"/>
      <c r="M1455" s="53"/>
      <c r="N1455" s="53"/>
      <c r="O1455" s="1181"/>
      <c r="P1455" s="1181"/>
      <c r="Q1455" s="1181"/>
      <c r="R1455" s="1181"/>
      <c r="S1455" s="1181"/>
      <c r="T1455" s="1181"/>
      <c r="U1455" s="1181"/>
      <c r="V1455" s="1181"/>
      <c r="W1455" s="1181"/>
      <c r="X1455" s="1181"/>
      <c r="Y1455" s="1181"/>
      <c r="Z1455" s="2303"/>
      <c r="AA1455" s="211"/>
      <c r="AB1455" s="211"/>
      <c r="AC1455" s="211"/>
      <c r="AD1455" s="211"/>
      <c r="AE1455" s="3228"/>
      <c r="AF1455" s="3065"/>
    </row>
    <row r="1456" spans="1:32" ht="15" customHeight="1" x14ac:dyDescent="0.25">
      <c r="A1456" s="293" t="s">
        <v>183</v>
      </c>
      <c r="B1456" s="508"/>
      <c r="C1456" s="57">
        <f>SUM(C1449+C1454*3.2)</f>
        <v>28514</v>
      </c>
      <c r="D1456" s="57">
        <f>SUM(D1449+D1454*3.2)</f>
        <v>26137.600000000002</v>
      </c>
      <c r="E1456" s="57">
        <f>SUM(E1449+E1454*3.2)</f>
        <v>13443.2</v>
      </c>
      <c r="F1456" s="53">
        <f>E1456/D1456*100</f>
        <v>51.432419196865823</v>
      </c>
      <c r="G1456" s="53"/>
      <c r="H1456" s="53"/>
      <c r="I1456" s="53"/>
      <c r="J1456" s="53"/>
      <c r="K1456" s="503"/>
      <c r="L1456" s="53"/>
      <c r="M1456" s="53"/>
      <c r="N1456" s="53"/>
      <c r="O1456" s="1181"/>
      <c r="P1456" s="1181"/>
      <c r="Q1456" s="1181"/>
      <c r="R1456" s="1181"/>
      <c r="S1456" s="1181"/>
      <c r="T1456" s="1181"/>
      <c r="U1456" s="1181"/>
      <c r="V1456" s="1181"/>
      <c r="W1456" s="1181"/>
      <c r="X1456" s="1181"/>
      <c r="Y1456" s="1181"/>
      <c r="Z1456" s="2303"/>
      <c r="AA1456" s="211"/>
      <c r="AB1456" s="211"/>
      <c r="AC1456" s="211"/>
      <c r="AD1456" s="211"/>
      <c r="AE1456" s="3228"/>
      <c r="AF1456" s="3066"/>
    </row>
    <row r="1457" spans="1:32" ht="15" customHeight="1" x14ac:dyDescent="0.25">
      <c r="A1457" s="754" t="s">
        <v>345</v>
      </c>
      <c r="B1457" s="522"/>
      <c r="C1457" s="53"/>
      <c r="D1457" s="141"/>
      <c r="E1457" s="503"/>
      <c r="F1457" s="53"/>
      <c r="G1457" s="53"/>
      <c r="H1457" s="53"/>
      <c r="I1457" s="53"/>
      <c r="J1457" s="53"/>
      <c r="K1457" s="503"/>
      <c r="L1457" s="53"/>
      <c r="M1457" s="53"/>
      <c r="N1457" s="53"/>
      <c r="O1457" s="1181"/>
      <c r="P1457" s="1181"/>
      <c r="Q1457" s="1181"/>
      <c r="R1457" s="1181"/>
      <c r="S1457" s="1181"/>
      <c r="T1457" s="1181"/>
      <c r="U1457" s="1181"/>
      <c r="V1457" s="1181"/>
      <c r="W1457" s="1181"/>
      <c r="X1457" s="1181"/>
      <c r="Y1457" s="1181"/>
      <c r="Z1457" s="2303"/>
      <c r="AA1457" s="211"/>
      <c r="AB1457" s="211"/>
      <c r="AC1457" s="211"/>
      <c r="AD1457" s="211"/>
      <c r="AE1457" s="3228"/>
      <c r="AF1457" s="3065"/>
    </row>
    <row r="1458" spans="1:32" ht="15" customHeight="1" x14ac:dyDescent="0.25">
      <c r="A1458" s="288" t="s">
        <v>217</v>
      </c>
      <c r="B1458" s="522"/>
      <c r="C1458" s="53">
        <f>SUM(C1460,C1463,C1465)</f>
        <v>1563</v>
      </c>
      <c r="D1458" s="53">
        <f>SUM(D1460,D1463,D1465)</f>
        <v>1432</v>
      </c>
      <c r="E1458" s="53">
        <f>SUM(E1460,E1463,E1465)</f>
        <v>1503</v>
      </c>
      <c r="F1458" s="53">
        <f>E1458/D1458*100</f>
        <v>104.95810055865921</v>
      </c>
      <c r="G1458" s="53"/>
      <c r="H1458" s="53"/>
      <c r="I1458" s="53"/>
      <c r="J1458" s="53"/>
      <c r="K1458" s="503"/>
      <c r="L1458" s="53"/>
      <c r="M1458" s="53"/>
      <c r="N1458" s="53"/>
      <c r="O1458" s="1181"/>
      <c r="P1458" s="1181"/>
      <c r="Q1458" s="1181"/>
      <c r="R1458" s="1181"/>
      <c r="S1458" s="1181"/>
      <c r="T1458" s="1181"/>
      <c r="U1458" s="1181"/>
      <c r="V1458" s="1181"/>
      <c r="W1458" s="1181"/>
      <c r="X1458" s="1181"/>
      <c r="Y1458" s="1181"/>
      <c r="Z1458" s="2303"/>
      <c r="AA1458" s="211"/>
      <c r="AB1458" s="211"/>
      <c r="AC1458" s="211"/>
      <c r="AD1458" s="211"/>
      <c r="AE1458" s="3228"/>
      <c r="AF1458" s="3064"/>
    </row>
    <row r="1459" spans="1:32" ht="15" customHeight="1" x14ac:dyDescent="0.25">
      <c r="A1459" s="288" t="s">
        <v>341</v>
      </c>
      <c r="B1459" s="522"/>
      <c r="C1459" s="53"/>
      <c r="D1459" s="141"/>
      <c r="E1459" s="503"/>
      <c r="F1459" s="53"/>
      <c r="G1459" s="53"/>
      <c r="H1459" s="53"/>
      <c r="I1459" s="53"/>
      <c r="J1459" s="53"/>
      <c r="K1459" s="503"/>
      <c r="L1459" s="53"/>
      <c r="M1459" s="53"/>
      <c r="N1459" s="53"/>
      <c r="O1459" s="1181"/>
      <c r="P1459" s="1181"/>
      <c r="Q1459" s="1181"/>
      <c r="R1459" s="1181"/>
      <c r="S1459" s="1181"/>
      <c r="T1459" s="1181"/>
      <c r="U1459" s="1181"/>
      <c r="V1459" s="1181"/>
      <c r="W1459" s="1181"/>
      <c r="X1459" s="1181"/>
      <c r="Y1459" s="1181"/>
      <c r="Z1459" s="2303"/>
      <c r="AA1459" s="211"/>
      <c r="AB1459" s="211"/>
      <c r="AC1459" s="211"/>
      <c r="AD1459" s="211"/>
      <c r="AE1459" s="3228"/>
      <c r="AF1459" s="3065"/>
    </row>
    <row r="1460" spans="1:32" ht="38.1" customHeight="1" x14ac:dyDescent="0.25">
      <c r="A1460" s="296" t="s">
        <v>346</v>
      </c>
      <c r="B1460" s="522"/>
      <c r="C1460" s="53">
        <f>SUM(C1461:C1462)</f>
        <v>1063</v>
      </c>
      <c r="D1460" s="53">
        <f>SUM(D1461:D1462)</f>
        <v>974</v>
      </c>
      <c r="E1460" s="53">
        <f>SUM(E1461:E1462)</f>
        <v>918</v>
      </c>
      <c r="F1460" s="53">
        <f>E1460/D1460*100</f>
        <v>94.25051334702259</v>
      </c>
      <c r="G1460" s="53"/>
      <c r="H1460" s="53"/>
      <c r="I1460" s="53"/>
      <c r="J1460" s="53"/>
      <c r="K1460" s="503"/>
      <c r="L1460" s="53"/>
      <c r="M1460" s="53"/>
      <c r="N1460" s="53"/>
      <c r="O1460" s="1181"/>
      <c r="P1460" s="1181"/>
      <c r="Q1460" s="1181"/>
      <c r="R1460" s="1181"/>
      <c r="S1460" s="1181"/>
      <c r="T1460" s="1181"/>
      <c r="U1460" s="1181"/>
      <c r="V1460" s="1181"/>
      <c r="W1460" s="1181"/>
      <c r="X1460" s="1181"/>
      <c r="Y1460" s="1181"/>
      <c r="Z1460" s="2303"/>
      <c r="AA1460" s="211"/>
      <c r="AB1460" s="211"/>
      <c r="AC1460" s="211"/>
      <c r="AD1460" s="211"/>
      <c r="AE1460" s="3228"/>
      <c r="AF1460" s="3064"/>
    </row>
    <row r="1461" spans="1:32" ht="38.1" customHeight="1" x14ac:dyDescent="0.25">
      <c r="A1461" s="288" t="s">
        <v>347</v>
      </c>
      <c r="B1461" s="522"/>
      <c r="C1461" s="53">
        <v>815</v>
      </c>
      <c r="D1461" s="141">
        <f>ROUND(C1461/12*$A$4,0)</f>
        <v>747</v>
      </c>
      <c r="E1461" s="503">
        <v>786</v>
      </c>
      <c r="F1461" s="53">
        <f>E1461/D1461*100</f>
        <v>105.22088353413655</v>
      </c>
      <c r="G1461" s="53"/>
      <c r="H1461" s="53"/>
      <c r="I1461" s="53"/>
      <c r="J1461" s="53"/>
      <c r="K1461" s="503"/>
      <c r="L1461" s="53"/>
      <c r="M1461" s="53"/>
      <c r="N1461" s="53"/>
      <c r="O1461" s="1181"/>
      <c r="P1461" s="1181"/>
      <c r="Q1461" s="1181"/>
      <c r="R1461" s="1181"/>
      <c r="S1461" s="1181"/>
      <c r="T1461" s="1181"/>
      <c r="U1461" s="1181"/>
      <c r="V1461" s="1181"/>
      <c r="W1461" s="1181"/>
      <c r="X1461" s="1181"/>
      <c r="Y1461" s="1181"/>
      <c r="Z1461" s="2303"/>
      <c r="AA1461" s="211"/>
      <c r="AB1461" s="211"/>
      <c r="AC1461" s="211"/>
      <c r="AD1461" s="211"/>
      <c r="AE1461" s="3228"/>
      <c r="AF1461" s="3065"/>
    </row>
    <row r="1462" spans="1:32" ht="38.1" customHeight="1" x14ac:dyDescent="0.25">
      <c r="A1462" s="288" t="s">
        <v>348</v>
      </c>
      <c r="B1462" s="522"/>
      <c r="C1462" s="53">
        <v>248</v>
      </c>
      <c r="D1462" s="141">
        <f>ROUND(C1462/12*$A$4,0)</f>
        <v>227</v>
      </c>
      <c r="E1462" s="503">
        <v>132</v>
      </c>
      <c r="F1462" s="53">
        <f>E1462/D1462*100</f>
        <v>58.149779735682813</v>
      </c>
      <c r="G1462" s="53"/>
      <c r="H1462" s="53"/>
      <c r="I1462" s="53"/>
      <c r="J1462" s="53"/>
      <c r="K1462" s="503"/>
      <c r="L1462" s="53"/>
      <c r="M1462" s="53"/>
      <c r="N1462" s="53"/>
      <c r="O1462" s="1181"/>
      <c r="P1462" s="1181"/>
      <c r="Q1462" s="1181"/>
      <c r="R1462" s="1181"/>
      <c r="S1462" s="1181"/>
      <c r="T1462" s="1181"/>
      <c r="U1462" s="1181"/>
      <c r="V1462" s="1181"/>
      <c r="W1462" s="1181"/>
      <c r="X1462" s="1181"/>
      <c r="Y1462" s="1181"/>
      <c r="Z1462" s="2303">
        <f>O1462/12</f>
        <v>0</v>
      </c>
      <c r="AA1462" s="211">
        <f>AE1462-AC1462</f>
        <v>0</v>
      </c>
      <c r="AB1462" s="211">
        <f>AA1462-Z1462</f>
        <v>0</v>
      </c>
      <c r="AC1462" s="211"/>
      <c r="AD1462" s="211"/>
      <c r="AE1462" s="3228"/>
      <c r="AF1462" s="3065"/>
    </row>
    <row r="1463" spans="1:32" ht="45.75" customHeight="1" x14ac:dyDescent="0.25">
      <c r="A1463" s="296" t="s">
        <v>349</v>
      </c>
      <c r="B1463" s="522"/>
      <c r="C1463" s="53">
        <f>SUM(C1464)</f>
        <v>500</v>
      </c>
      <c r="D1463" s="53">
        <f>SUM(D1464)</f>
        <v>458</v>
      </c>
      <c r="E1463" s="53">
        <f>SUM(E1464)</f>
        <v>585</v>
      </c>
      <c r="F1463" s="53">
        <f>E1463/D1463*100</f>
        <v>127.72925764192141</v>
      </c>
      <c r="G1463" s="53"/>
      <c r="H1463" s="53"/>
      <c r="I1463" s="53"/>
      <c r="J1463" s="53"/>
      <c r="K1463" s="503"/>
      <c r="L1463" s="53"/>
      <c r="M1463" s="53"/>
      <c r="N1463" s="53"/>
      <c r="O1463" s="1181"/>
      <c r="P1463" s="1181"/>
      <c r="Q1463" s="1181"/>
      <c r="R1463" s="1181"/>
      <c r="S1463" s="1181"/>
      <c r="T1463" s="1181"/>
      <c r="U1463" s="1181"/>
      <c r="V1463" s="1181"/>
      <c r="W1463" s="1181"/>
      <c r="X1463" s="1181"/>
      <c r="Y1463" s="1181"/>
      <c r="Z1463" s="2303">
        <v>0</v>
      </c>
      <c r="AA1463" s="211">
        <v>0</v>
      </c>
      <c r="AB1463" s="211">
        <v>0</v>
      </c>
      <c r="AC1463" s="211"/>
      <c r="AD1463" s="211"/>
      <c r="AE1463" s="3228"/>
      <c r="AF1463" s="3064"/>
    </row>
    <row r="1464" spans="1:32" ht="38.1" customHeight="1" x14ac:dyDescent="0.25">
      <c r="A1464" s="288" t="s">
        <v>350</v>
      </c>
      <c r="B1464" s="522"/>
      <c r="C1464" s="53">
        <v>500</v>
      </c>
      <c r="D1464" s="141">
        <f>ROUND(C1464/12*$A$4,0)</f>
        <v>458</v>
      </c>
      <c r="E1464" s="503">
        <v>585</v>
      </c>
      <c r="F1464" s="53">
        <f>E1464/D1464*100</f>
        <v>127.72925764192141</v>
      </c>
      <c r="G1464" s="53"/>
      <c r="H1464" s="53"/>
      <c r="I1464" s="53"/>
      <c r="J1464" s="53"/>
      <c r="K1464" s="503"/>
      <c r="L1464" s="53"/>
      <c r="M1464" s="53"/>
      <c r="N1464" s="53"/>
      <c r="O1464" s="1181"/>
      <c r="P1464" s="1181"/>
      <c r="Q1464" s="1181"/>
      <c r="R1464" s="1181"/>
      <c r="S1464" s="1181"/>
      <c r="T1464" s="1181"/>
      <c r="U1464" s="1181"/>
      <c r="V1464" s="1181"/>
      <c r="W1464" s="1181"/>
      <c r="X1464" s="1181"/>
      <c r="Y1464" s="1181"/>
      <c r="Z1464" s="2303">
        <f>O1464/12</f>
        <v>0</v>
      </c>
      <c r="AA1464" s="211">
        <f>AE1464-AC1464</f>
        <v>0</v>
      </c>
      <c r="AB1464" s="211">
        <f>AA1464-Z1464</f>
        <v>0</v>
      </c>
      <c r="AC1464" s="211"/>
      <c r="AD1464" s="211"/>
      <c r="AE1464" s="3228"/>
      <c r="AF1464" s="3065"/>
    </row>
    <row r="1465" spans="1:32" ht="15" customHeight="1" x14ac:dyDescent="0.25">
      <c r="A1465" s="288" t="s">
        <v>330</v>
      </c>
      <c r="B1465" s="522"/>
      <c r="C1465" s="53"/>
      <c r="D1465" s="141">
        <f>ROUND(C1465/12*$A$4,0)</f>
        <v>0</v>
      </c>
      <c r="E1465" s="406"/>
      <c r="F1465" s="53"/>
      <c r="G1465" s="53"/>
      <c r="H1465" s="53"/>
      <c r="I1465" s="53"/>
      <c r="J1465" s="53"/>
      <c r="K1465" s="503"/>
      <c r="L1465" s="53"/>
      <c r="M1465" s="53"/>
      <c r="N1465" s="53"/>
      <c r="O1465" s="1181"/>
      <c r="P1465" s="1181"/>
      <c r="Q1465" s="1181"/>
      <c r="R1465" s="1181"/>
      <c r="S1465" s="1181"/>
      <c r="T1465" s="1181"/>
      <c r="U1465" s="1181"/>
      <c r="V1465" s="1181"/>
      <c r="W1465" s="1181"/>
      <c r="X1465" s="1181"/>
      <c r="Y1465" s="1181"/>
      <c r="Z1465" s="2303">
        <v>0</v>
      </c>
      <c r="AA1465" s="211">
        <v>0</v>
      </c>
      <c r="AB1465" s="211">
        <v>0</v>
      </c>
      <c r="AC1465" s="211"/>
      <c r="AD1465" s="211"/>
      <c r="AE1465" s="3228"/>
      <c r="AF1465" s="2948"/>
    </row>
    <row r="1466" spans="1:32" ht="15" customHeight="1" x14ac:dyDescent="0.25">
      <c r="A1466" s="288" t="s">
        <v>169</v>
      </c>
      <c r="B1466" s="522"/>
      <c r="C1466" s="53">
        <v>4843.75</v>
      </c>
      <c r="D1466" s="141">
        <f>ROUND(C1466/12*$A$4,0)</f>
        <v>4440</v>
      </c>
      <c r="E1466" s="406">
        <f>0+E1467/4/3.2</f>
        <v>5236.7578125</v>
      </c>
      <c r="F1466" s="53">
        <f>E1466/D1466*100</f>
        <v>117.94499577702702</v>
      </c>
      <c r="G1466" s="53"/>
      <c r="H1466" s="53"/>
      <c r="I1466" s="53"/>
      <c r="J1466" s="53"/>
      <c r="K1466" s="503"/>
      <c r="L1466" s="53"/>
      <c r="M1466" s="53"/>
      <c r="N1466" s="53"/>
      <c r="O1466" s="1181"/>
      <c r="P1466" s="1181"/>
      <c r="Q1466" s="1181"/>
      <c r="R1466" s="1181"/>
      <c r="S1466" s="1181"/>
      <c r="T1466" s="1181"/>
      <c r="U1466" s="1181"/>
      <c r="V1466" s="1181"/>
      <c r="W1466" s="1181"/>
      <c r="X1466" s="1181"/>
      <c r="Y1466" s="1181"/>
      <c r="Z1466" s="2303">
        <v>0</v>
      </c>
      <c r="AA1466" s="211">
        <v>0</v>
      </c>
      <c r="AB1466" s="211">
        <v>0</v>
      </c>
      <c r="AC1466" s="211"/>
      <c r="AD1466" s="211"/>
      <c r="AE1466" s="3228"/>
      <c r="AF1466" s="2948"/>
    </row>
    <row r="1467" spans="1:32" ht="15" customHeight="1" x14ac:dyDescent="0.25">
      <c r="A1467" s="501" t="s">
        <v>336</v>
      </c>
      <c r="B1467" s="522"/>
      <c r="C1467" s="53">
        <v>62000</v>
      </c>
      <c r="D1467" s="141">
        <f>ROUND(C1467/12*$A$4,0)</f>
        <v>56833</v>
      </c>
      <c r="E1467" s="503">
        <v>67030.5</v>
      </c>
      <c r="F1467" s="53">
        <f>E1467/D1467*100</f>
        <v>117.94292048633717</v>
      </c>
      <c r="G1467" s="53"/>
      <c r="H1467" s="53"/>
      <c r="I1467" s="53"/>
      <c r="J1467" s="53"/>
      <c r="K1467" s="503"/>
      <c r="L1467" s="53"/>
      <c r="M1467" s="53"/>
      <c r="N1467" s="53"/>
      <c r="O1467" s="1181"/>
      <c r="P1467" s="1181"/>
      <c r="Q1467" s="1181"/>
      <c r="R1467" s="1181"/>
      <c r="S1467" s="1181"/>
      <c r="T1467" s="1181"/>
      <c r="U1467" s="1181"/>
      <c r="V1467" s="1181"/>
      <c r="W1467" s="1181"/>
      <c r="X1467" s="1181"/>
      <c r="Y1467" s="1181"/>
      <c r="Z1467" s="2303">
        <f>O1467/12</f>
        <v>0</v>
      </c>
      <c r="AA1467" s="211">
        <f>AE1467-AC1467</f>
        <v>0</v>
      </c>
      <c r="AB1467" s="211">
        <f>AA1467-Z1467</f>
        <v>0</v>
      </c>
      <c r="AC1467" s="211"/>
      <c r="AD1467" s="211"/>
      <c r="AE1467" s="3228"/>
      <c r="AF1467" s="3065"/>
    </row>
    <row r="1468" spans="1:32" ht="28.5" customHeight="1" x14ac:dyDescent="0.25">
      <c r="A1468" s="758" t="s">
        <v>170</v>
      </c>
      <c r="B1468" s="522"/>
      <c r="C1468" s="53">
        <v>1800</v>
      </c>
      <c r="D1468" s="141">
        <f>ROUND(C1468/12*$A$4,0)</f>
        <v>1650</v>
      </c>
      <c r="E1468" s="503">
        <v>361</v>
      </c>
      <c r="F1468" s="53">
        <f>E1468/D1468*100</f>
        <v>21.878787878787879</v>
      </c>
      <c r="G1468" s="53"/>
      <c r="H1468" s="53"/>
      <c r="I1468" s="53"/>
      <c r="J1468" s="53"/>
      <c r="K1468" s="503"/>
      <c r="L1468" s="53"/>
      <c r="M1468" s="53"/>
      <c r="N1468" s="53"/>
      <c r="O1468" s="1181"/>
      <c r="P1468" s="1181"/>
      <c r="Q1468" s="1181"/>
      <c r="R1468" s="1181"/>
      <c r="S1468" s="1181"/>
      <c r="T1468" s="1181"/>
      <c r="U1468" s="1181"/>
      <c r="V1468" s="1181"/>
      <c r="W1468" s="1181"/>
      <c r="X1468" s="1181"/>
      <c r="Y1468" s="1181"/>
      <c r="Z1468" s="2303">
        <f>O1468/12</f>
        <v>0</v>
      </c>
      <c r="AA1468" s="211">
        <f>AE1468-AC1468</f>
        <v>0</v>
      </c>
      <c r="AB1468" s="211">
        <f>AA1468-Z1468</f>
        <v>0</v>
      </c>
      <c r="AC1468" s="211"/>
      <c r="AD1468" s="211"/>
      <c r="AE1468" s="3228"/>
      <c r="AF1468" s="3065"/>
    </row>
    <row r="1469" spans="1:32" ht="29.25" customHeight="1" x14ac:dyDescent="0.25">
      <c r="A1469" s="1717" t="s">
        <v>178</v>
      </c>
      <c r="B1469" s="1729"/>
      <c r="C1469" s="66">
        <f>SUM(C1458+C1466*3.2+C1468)</f>
        <v>18863</v>
      </c>
      <c r="D1469" s="66">
        <f>SUM(D1458+D1466*3.2+D1468)</f>
        <v>17290</v>
      </c>
      <c r="E1469" s="66">
        <f>SUM(E1458+E1466*3.2+E1468)</f>
        <v>18621.625</v>
      </c>
      <c r="F1469" s="66">
        <f>E1469/D1469*100</f>
        <v>107.70170618854829</v>
      </c>
      <c r="G1469" s="65"/>
      <c r="H1469" s="65"/>
      <c r="I1469" s="65"/>
      <c r="J1469" s="65"/>
      <c r="K1469" s="1708"/>
      <c r="L1469" s="65"/>
      <c r="M1469" s="65"/>
      <c r="N1469" s="65"/>
      <c r="O1469" s="1183"/>
      <c r="P1469" s="1183"/>
      <c r="Q1469" s="1183"/>
      <c r="R1469" s="1183"/>
      <c r="S1469" s="1183"/>
      <c r="T1469" s="1183"/>
      <c r="U1469" s="1183"/>
      <c r="V1469" s="1183"/>
      <c r="W1469" s="1183"/>
      <c r="X1469" s="1183"/>
      <c r="Y1469" s="1183"/>
      <c r="Z1469" s="2304">
        <f>O1469/12</f>
        <v>0</v>
      </c>
      <c r="AA1469" s="2317">
        <f>AE1469-AC1469</f>
        <v>0</v>
      </c>
      <c r="AB1469" s="2317">
        <f>AA1469-Z1469</f>
        <v>0</v>
      </c>
      <c r="AC1469" s="2317"/>
      <c r="AD1469" s="2317"/>
      <c r="AE1469" s="3229"/>
      <c r="AF1469" s="3067"/>
    </row>
    <row r="1470" spans="1:32" ht="15" customHeight="1" x14ac:dyDescent="0.25">
      <c r="A1470" s="130" t="s">
        <v>179</v>
      </c>
      <c r="B1470" s="1608"/>
      <c r="C1470" s="1735">
        <f>SUM(C1469,C1456)</f>
        <v>47377</v>
      </c>
      <c r="D1470" s="1735">
        <f>SUM(D1469,D1456)</f>
        <v>43427.600000000006</v>
      </c>
      <c r="E1470" s="1735">
        <f>SUM(E1469,E1456)</f>
        <v>32064.825000000001</v>
      </c>
      <c r="F1470" s="1735">
        <f>E1470/D1470*100</f>
        <v>73.835130193701687</v>
      </c>
      <c r="G1470" s="1710"/>
      <c r="H1470" s="1710"/>
      <c r="I1470" s="1710"/>
      <c r="J1470" s="1710"/>
      <c r="K1470" s="1710"/>
      <c r="L1470" s="1710"/>
      <c r="M1470" s="1710"/>
      <c r="N1470" s="1710"/>
      <c r="O1470" s="531">
        <v>21704.691225925926</v>
      </c>
      <c r="P1470" s="531">
        <v>21686.704025925927</v>
      </c>
      <c r="Q1470" s="531">
        <v>21686.704025925927</v>
      </c>
      <c r="R1470" s="531">
        <v>21686.704025925927</v>
      </c>
      <c r="S1470" s="531">
        <v>21654.000025925929</v>
      </c>
      <c r="T1470" s="531">
        <v>21654.000025925929</v>
      </c>
      <c r="U1470" s="531">
        <v>21507.180025925925</v>
      </c>
      <c r="V1470" s="531">
        <v>21507.180025925925</v>
      </c>
      <c r="W1470" s="531">
        <v>21493.009427680001</v>
      </c>
      <c r="X1470" s="531">
        <v>21493.009427680001</v>
      </c>
      <c r="Y1470" s="531">
        <v>21493.009427680001</v>
      </c>
      <c r="Z1470" s="2305">
        <f>O1470/12*$A$4+(P1470-O1470)/11*10+(Q1470-P1470)/10*9+(R1470-Q1470)/9*8+(S1470-R1470)/8*7+(T1470-S1470)/7*6+(U1470-T1470)/6*5+(V1470-U1470)/5*4+(W1470-V1470)/4*3+(X1470-W1470)/3*2+(Y1470-X1470)/2*1</f>
        <v>19718.021008414325</v>
      </c>
      <c r="AA1470" s="1353">
        <f>AE1470-AC1470</f>
        <v>20486.006300000001</v>
      </c>
      <c r="AB1470" s="1353">
        <f>AA1470-Z1470</f>
        <v>767.98529158567544</v>
      </c>
      <c r="AC1470" s="1353">
        <v>-13.061100000000001</v>
      </c>
      <c r="AD1470" s="1353"/>
      <c r="AE1470" s="3230">
        <v>20472.945200000002</v>
      </c>
      <c r="AF1470" s="3105"/>
    </row>
    <row r="1471" spans="1:32" ht="15" customHeight="1" x14ac:dyDescent="0.25">
      <c r="A1471" s="390" t="s">
        <v>156</v>
      </c>
      <c r="B1471" s="2849"/>
      <c r="C1471" s="2926"/>
      <c r="D1471" s="2926"/>
      <c r="E1471" s="2926"/>
      <c r="F1471" s="2926"/>
      <c r="G1471" s="2927"/>
      <c r="H1471" s="2927"/>
      <c r="I1471" s="2927"/>
      <c r="J1471" s="2927"/>
      <c r="K1471" s="2927"/>
      <c r="L1471" s="2927"/>
      <c r="M1471" s="2927"/>
      <c r="N1471" s="2927"/>
      <c r="O1471" s="2094"/>
      <c r="P1471" s="2094"/>
      <c r="Q1471" s="2094"/>
      <c r="R1471" s="2094"/>
      <c r="S1471" s="1182"/>
      <c r="T1471" s="1182"/>
      <c r="U1471" s="1182"/>
      <c r="V1471" s="1182"/>
      <c r="W1471" s="1182"/>
      <c r="X1471" s="1182"/>
      <c r="Y1471" s="1182"/>
      <c r="Z1471" s="2306"/>
      <c r="AA1471" s="2320"/>
      <c r="AB1471" s="2320"/>
      <c r="AC1471" s="2320"/>
      <c r="AD1471" s="2320"/>
      <c r="AE1471" s="3231"/>
      <c r="AF1471" s="3106"/>
    </row>
    <row r="1472" spans="1:32" ht="15" customHeight="1" x14ac:dyDescent="0.25">
      <c r="A1472" s="157" t="s">
        <v>202</v>
      </c>
      <c r="B1472" s="2925">
        <v>240</v>
      </c>
      <c r="C1472" s="515">
        <v>209</v>
      </c>
      <c r="D1472" s="213">
        <f>ROUND(C1472/12*$A$4,0)</f>
        <v>192</v>
      </c>
      <c r="E1472" s="515">
        <v>186</v>
      </c>
      <c r="F1472" s="515">
        <f>E1472/D1472*100</f>
        <v>96.875</v>
      </c>
      <c r="G1472" s="2737">
        <v>8</v>
      </c>
      <c r="H1472" s="354">
        <f>K1472/E1472</f>
        <v>7.5161290322580649</v>
      </c>
      <c r="I1472" s="313">
        <f>ROUND(C1472*G1472,0)</f>
        <v>1672</v>
      </c>
      <c r="J1472" s="313">
        <f>ROUND(D1472*G1472,0)</f>
        <v>1536</v>
      </c>
      <c r="K1472" s="515">
        <v>1398</v>
      </c>
      <c r="L1472" s="313">
        <f>K1472/J1472*100</f>
        <v>91.015625</v>
      </c>
      <c r="M1472" s="515">
        <f>I1472/B1472</f>
        <v>6.9666666666666668</v>
      </c>
      <c r="N1472" s="313">
        <f>K1472/$A$4*12/M1472</f>
        <v>218.9125706829056</v>
      </c>
      <c r="O1472" s="690">
        <v>2663.7250639999997</v>
      </c>
      <c r="P1472" s="690">
        <v>2467.7878679999999</v>
      </c>
      <c r="Q1472" s="690">
        <v>2467.7878679999999</v>
      </c>
      <c r="R1472" s="690">
        <v>2467.7878679999999</v>
      </c>
      <c r="S1472" s="690">
        <v>2467.7878679999999</v>
      </c>
      <c r="T1472" s="690">
        <v>2467.7878679999999</v>
      </c>
      <c r="U1472" s="690">
        <v>2406.0139740000004</v>
      </c>
      <c r="V1472" s="690">
        <v>2406.0139740000004</v>
      </c>
      <c r="W1472" s="690">
        <v>2406.0139740000004</v>
      </c>
      <c r="X1472" s="690">
        <v>2406.0139740000004</v>
      </c>
      <c r="Y1472" s="690">
        <v>2406.0139740000004</v>
      </c>
      <c r="Z1472" s="2305">
        <f>O1472/12*$A$4+(P1472-O1472)/11*10+(Q1472-P1472)/10*9+(R1472-Q1472)/9*8+(S1472-R1472)/8*7+(T1472-S1472)/7*6+(U1472-T1472)/6*5+(V1472-U1472)/5*4+(W1472-V1472)/4*3+(X1472-W1472)/3*2+(Y1472-X1472)/2*1</f>
        <v>2212.1450066969701</v>
      </c>
      <c r="AA1472" s="2248">
        <f>AE1472-AC1472</f>
        <v>2155.1627600000002</v>
      </c>
      <c r="AB1472" s="2248">
        <f>AA1472-Z1472</f>
        <v>-56.982246696969924</v>
      </c>
      <c r="AC1472" s="2248">
        <v>0</v>
      </c>
      <c r="AD1472" s="2248"/>
      <c r="AE1472" s="3232">
        <v>2155.1627600000002</v>
      </c>
      <c r="AF1472" s="3069"/>
    </row>
    <row r="1473" spans="1:32" ht="33" customHeight="1" x14ac:dyDescent="0.25">
      <c r="A1473" s="2924" t="s">
        <v>476</v>
      </c>
      <c r="B1473" s="2738">
        <v>240</v>
      </c>
      <c r="C1473" s="503">
        <v>25</v>
      </c>
      <c r="D1473" s="2593">
        <f>C1473/4*4</f>
        <v>25</v>
      </c>
      <c r="E1473" s="503">
        <v>25</v>
      </c>
      <c r="F1473" s="503">
        <f>E1473/D1473*100</f>
        <v>100</v>
      </c>
      <c r="G1473" s="2739">
        <v>8</v>
      </c>
      <c r="H1473" s="154">
        <f>K1473/E1473</f>
        <v>8.08</v>
      </c>
      <c r="I1473" s="163">
        <f>ROUND(C1473*G1473,0)</f>
        <v>200</v>
      </c>
      <c r="J1473" s="163">
        <f>ROUND(D1473*G1473,0)</f>
        <v>200</v>
      </c>
      <c r="K1473" s="503">
        <v>202</v>
      </c>
      <c r="L1473" s="163">
        <f>K1473/J1473*100</f>
        <v>101</v>
      </c>
      <c r="M1473" s="503">
        <f>I1473/B1473</f>
        <v>0.83333333333333337</v>
      </c>
      <c r="N1473" s="163">
        <f>K1473/$A$4*12/M1473</f>
        <v>264.43636363636364</v>
      </c>
      <c r="O1473" s="1181"/>
      <c r="P1473" s="1181"/>
      <c r="Q1473" s="1181"/>
      <c r="R1473" s="1181"/>
      <c r="S1473" s="1181"/>
      <c r="T1473" s="1181"/>
      <c r="U1473" s="1181"/>
      <c r="V1473" s="1181">
        <v>329.96600000000001</v>
      </c>
      <c r="W1473" s="1181">
        <v>329.96600000000001</v>
      </c>
      <c r="X1473" s="1181">
        <v>329.96600000000001</v>
      </c>
      <c r="Y1473" s="1181">
        <v>329.96600000000001</v>
      </c>
      <c r="Z1473" s="2311">
        <f>W1473/4*4</f>
        <v>329.96600000000001</v>
      </c>
      <c r="AA1473" s="2248">
        <f>AE1473-AC1473</f>
        <v>282.55864000000003</v>
      </c>
      <c r="AB1473" s="2248">
        <f>AA1473-Z1473</f>
        <v>-47.407359999999983</v>
      </c>
      <c r="AC1473" s="211"/>
      <c r="AD1473" s="211"/>
      <c r="AE1473" s="3228">
        <v>282.55864000000003</v>
      </c>
      <c r="AF1473" s="3065"/>
    </row>
    <row r="1474" spans="1:32" ht="15" customHeight="1" x14ac:dyDescent="0.25">
      <c r="A1474" s="2080" t="s">
        <v>265</v>
      </c>
      <c r="B1474" s="416"/>
      <c r="C1474" s="1764">
        <f>SUM(C1472:C1473)</f>
        <v>234</v>
      </c>
      <c r="D1474" s="1764">
        <f t="shared" ref="D1474:N1474" si="380">SUM(D1472:D1473)</f>
        <v>217</v>
      </c>
      <c r="E1474" s="1764">
        <f t="shared" si="380"/>
        <v>211</v>
      </c>
      <c r="F1474" s="1764">
        <f t="shared" si="380"/>
        <v>196.875</v>
      </c>
      <c r="G1474" s="1764">
        <f t="shared" si="380"/>
        <v>16</v>
      </c>
      <c r="H1474" s="1764">
        <f t="shared" si="380"/>
        <v>15.596129032258066</v>
      </c>
      <c r="I1474" s="1764">
        <f t="shared" si="380"/>
        <v>1872</v>
      </c>
      <c r="J1474" s="1764">
        <f t="shared" si="380"/>
        <v>1736</v>
      </c>
      <c r="K1474" s="1764">
        <f t="shared" si="380"/>
        <v>1600</v>
      </c>
      <c r="L1474" s="1764">
        <f t="shared" si="380"/>
        <v>192.015625</v>
      </c>
      <c r="M1474" s="1764">
        <f t="shared" si="380"/>
        <v>7.8</v>
      </c>
      <c r="N1474" s="1764">
        <f t="shared" si="380"/>
        <v>483.34893431926923</v>
      </c>
      <c r="O1474" s="1764">
        <f>SUM(O1472:O1473)</f>
        <v>2663.7250639999997</v>
      </c>
      <c r="P1474" s="1764">
        <f t="shared" ref="P1474:AE1474" si="381">SUM(P1472:P1473)</f>
        <v>2467.7878679999999</v>
      </c>
      <c r="Q1474" s="1764">
        <f t="shared" si="381"/>
        <v>2467.7878679999999</v>
      </c>
      <c r="R1474" s="1764">
        <f t="shared" si="381"/>
        <v>2467.7878679999999</v>
      </c>
      <c r="S1474" s="1764">
        <f t="shared" si="381"/>
        <v>2467.7878679999999</v>
      </c>
      <c r="T1474" s="1764">
        <f t="shared" si="381"/>
        <v>2467.7878679999999</v>
      </c>
      <c r="U1474" s="1764">
        <f t="shared" si="381"/>
        <v>2406.0139740000004</v>
      </c>
      <c r="V1474" s="1764">
        <f t="shared" si="381"/>
        <v>2735.9799740000003</v>
      </c>
      <c r="W1474" s="1764">
        <f>SUM(W1472:W1473)</f>
        <v>2735.9799740000003</v>
      </c>
      <c r="X1474" s="1764">
        <f>SUM(X1472:X1473)</f>
        <v>2735.9799740000003</v>
      </c>
      <c r="Y1474" s="1764">
        <f>SUM(Y1472:Y1473)</f>
        <v>2735.9799740000003</v>
      </c>
      <c r="Z1474" s="1764">
        <f t="shared" si="381"/>
        <v>2542.11100669697</v>
      </c>
      <c r="AA1474" s="1764">
        <f t="shared" si="381"/>
        <v>2437.7214000000004</v>
      </c>
      <c r="AB1474" s="1764">
        <f t="shared" si="381"/>
        <v>-104.38960669696991</v>
      </c>
      <c r="AC1474" s="1764">
        <f t="shared" si="381"/>
        <v>0</v>
      </c>
      <c r="AD1474" s="1764"/>
      <c r="AE1474" s="3245">
        <f t="shared" si="381"/>
        <v>2437.7214000000004</v>
      </c>
      <c r="AF1474" s="3104">
        <f>SUM(AF1472:AF1473)</f>
        <v>0</v>
      </c>
    </row>
    <row r="1475" spans="1:32" ht="24.75" customHeight="1" thickBot="1" x14ac:dyDescent="0.3">
      <c r="A1475" s="1475" t="s">
        <v>392</v>
      </c>
      <c r="B1475" s="1762"/>
      <c r="C1475" s="1737">
        <f>SUM(C1474)</f>
        <v>234</v>
      </c>
      <c r="D1475" s="1737">
        <f>SUM(D1474)</f>
        <v>217</v>
      </c>
      <c r="E1475" s="1737">
        <f>SUM(E1474)</f>
        <v>211</v>
      </c>
      <c r="F1475" s="1737">
        <f>E1475/D1475*100</f>
        <v>97.235023041474662</v>
      </c>
      <c r="G1475" s="1737">
        <f>SUM(G1472)</f>
        <v>8</v>
      </c>
      <c r="H1475" s="1211">
        <f>K1475/E1475</f>
        <v>7.5829383886255926</v>
      </c>
      <c r="I1475" s="1737">
        <f>SUM(I1474)</f>
        <v>1872</v>
      </c>
      <c r="J1475" s="1737">
        <f>SUM(J1474)</f>
        <v>1736</v>
      </c>
      <c r="K1475" s="1737">
        <f>SUM(K1474)</f>
        <v>1600</v>
      </c>
      <c r="L1475" s="473">
        <f>K1475/J1475*100</f>
        <v>92.165898617511516</v>
      </c>
      <c r="M1475" s="1737">
        <f>SUM(M1472)</f>
        <v>6.9666666666666668</v>
      </c>
      <c r="N1475" s="473">
        <f>K1475/$A$4*12/M1475</f>
        <v>250.5437146585472</v>
      </c>
      <c r="O1475" s="690">
        <f>SUM(O1474)</f>
        <v>2663.7250639999997</v>
      </c>
      <c r="P1475" s="690">
        <f t="shared" ref="P1475:AE1475" si="382">SUM(P1474)</f>
        <v>2467.7878679999999</v>
      </c>
      <c r="Q1475" s="690">
        <f t="shared" si="382"/>
        <v>2467.7878679999999</v>
      </c>
      <c r="R1475" s="690">
        <f t="shared" si="382"/>
        <v>2467.7878679999999</v>
      </c>
      <c r="S1475" s="690">
        <f t="shared" si="382"/>
        <v>2467.7878679999999</v>
      </c>
      <c r="T1475" s="690">
        <f t="shared" si="382"/>
        <v>2467.7878679999999</v>
      </c>
      <c r="U1475" s="690">
        <f t="shared" si="382"/>
        <v>2406.0139740000004</v>
      </c>
      <c r="V1475" s="690">
        <f t="shared" si="382"/>
        <v>2735.9799740000003</v>
      </c>
      <c r="W1475" s="690">
        <f>SUM(W1474)</f>
        <v>2735.9799740000003</v>
      </c>
      <c r="X1475" s="690">
        <f>SUM(X1474)</f>
        <v>2735.9799740000003</v>
      </c>
      <c r="Y1475" s="690">
        <f>SUM(Y1474)</f>
        <v>2735.9799740000003</v>
      </c>
      <c r="Z1475" s="690">
        <f t="shared" si="382"/>
        <v>2542.11100669697</v>
      </c>
      <c r="AA1475" s="690">
        <f t="shared" si="382"/>
        <v>2437.7214000000004</v>
      </c>
      <c r="AB1475" s="690">
        <f t="shared" si="382"/>
        <v>-104.38960669696991</v>
      </c>
      <c r="AC1475" s="690">
        <f t="shared" si="382"/>
        <v>0</v>
      </c>
      <c r="AD1475" s="690"/>
      <c r="AE1475" s="3246">
        <f t="shared" si="382"/>
        <v>2437.7214000000004</v>
      </c>
      <c r="AF1475" s="3107">
        <f>SUM(AF1474)</f>
        <v>0</v>
      </c>
    </row>
    <row r="1476" spans="1:32" ht="15" customHeight="1" thickBot="1" x14ac:dyDescent="0.3">
      <c r="A1476" s="1763" t="s">
        <v>18</v>
      </c>
      <c r="B1476" s="1763"/>
      <c r="C1476" s="1741"/>
      <c r="D1476" s="1741"/>
      <c r="E1476" s="1741"/>
      <c r="F1476" s="1741"/>
      <c r="G1476" s="1741"/>
      <c r="H1476" s="1741"/>
      <c r="I1476" s="1741"/>
      <c r="J1476" s="1741"/>
      <c r="K1476" s="1741">
        <f>SUM(K1475,K1470)</f>
        <v>1600</v>
      </c>
      <c r="L1476" s="1741"/>
      <c r="M1476" s="1741"/>
      <c r="N1476" s="1741"/>
      <c r="O1476" s="691">
        <f t="shared" ref="O1476:AF1476" si="383">SUM(O1475,O1470)</f>
        <v>24368.416289925925</v>
      </c>
      <c r="P1476" s="691">
        <f t="shared" si="383"/>
        <v>24154.491893925926</v>
      </c>
      <c r="Q1476" s="691">
        <f t="shared" si="383"/>
        <v>24154.491893925926</v>
      </c>
      <c r="R1476" s="691">
        <f t="shared" si="383"/>
        <v>24154.491893925926</v>
      </c>
      <c r="S1476" s="691">
        <f t="shared" si="383"/>
        <v>24121.787893925928</v>
      </c>
      <c r="T1476" s="691">
        <f t="shared" si="383"/>
        <v>24121.787893925928</v>
      </c>
      <c r="U1476" s="691">
        <f t="shared" si="383"/>
        <v>23913.193999925927</v>
      </c>
      <c r="V1476" s="691">
        <f t="shared" si="383"/>
        <v>24243.159999925927</v>
      </c>
      <c r="W1476" s="691">
        <f>SUM(W1475,W1470)</f>
        <v>24228.989401680003</v>
      </c>
      <c r="X1476" s="691">
        <f>SUM(X1475,X1470)</f>
        <v>24228.989401680003</v>
      </c>
      <c r="Y1476" s="691">
        <f>SUM(Y1475,Y1470)</f>
        <v>24228.989401680003</v>
      </c>
      <c r="Z1476" s="2308">
        <f t="shared" si="383"/>
        <v>22260.132015111296</v>
      </c>
      <c r="AA1476" s="2321">
        <f t="shared" si="383"/>
        <v>22923.727700000003</v>
      </c>
      <c r="AB1476" s="2321">
        <f t="shared" si="383"/>
        <v>663.59568488870559</v>
      </c>
      <c r="AC1476" s="2321">
        <f t="shared" si="383"/>
        <v>-13.061100000000001</v>
      </c>
      <c r="AD1476" s="2321"/>
      <c r="AE1476" s="3233">
        <f>SUM(AE1475,AE1470)+AD1476</f>
        <v>22910.666600000004</v>
      </c>
      <c r="AF1476" s="3095">
        <f t="shared" si="383"/>
        <v>0</v>
      </c>
    </row>
    <row r="1477" spans="1:32" ht="15" customHeight="1" x14ac:dyDescent="0.25">
      <c r="A1477" s="320"/>
      <c r="B1477" s="1770"/>
      <c r="C1477" s="326"/>
      <c r="D1477" s="326"/>
      <c r="E1477" s="1755"/>
      <c r="F1477" s="326"/>
      <c r="G1477" s="260"/>
      <c r="H1477" s="260"/>
      <c r="I1477" s="260"/>
      <c r="J1477" s="260"/>
      <c r="K1477" s="515"/>
      <c r="L1477" s="260"/>
      <c r="M1477" s="260"/>
      <c r="N1477" s="260"/>
      <c r="O1477" s="1182"/>
      <c r="P1477" s="1182"/>
      <c r="Q1477" s="1182"/>
      <c r="R1477" s="1182"/>
      <c r="S1477" s="1182"/>
      <c r="T1477" s="1182"/>
      <c r="U1477" s="1182"/>
      <c r="V1477" s="1182"/>
      <c r="W1477" s="1182"/>
      <c r="X1477" s="1182"/>
      <c r="Y1477" s="1182"/>
      <c r="Z1477" s="2306"/>
      <c r="AA1477" s="2320"/>
      <c r="AB1477" s="2320"/>
      <c r="AC1477" s="2320"/>
      <c r="AD1477" s="2320"/>
      <c r="AE1477" s="3231"/>
      <c r="AF1477" s="3100"/>
    </row>
    <row r="1478" spans="1:32" ht="29.25" customHeight="1" x14ac:dyDescent="0.25">
      <c r="A1478" s="2104" t="s">
        <v>382</v>
      </c>
      <c r="B1478" s="2882"/>
      <c r="C1478" s="92"/>
      <c r="D1478" s="92"/>
      <c r="E1478" s="1584"/>
      <c r="F1478" s="92"/>
      <c r="G1478" s="282"/>
      <c r="H1478" s="282"/>
      <c r="I1478" s="200"/>
      <c r="J1478" s="200"/>
      <c r="K1478" s="1577"/>
      <c r="L1478" s="200"/>
      <c r="M1478" s="200"/>
      <c r="N1478" s="200"/>
      <c r="O1478" s="1181"/>
      <c r="P1478" s="1181"/>
      <c r="Q1478" s="1181"/>
      <c r="R1478" s="1181"/>
      <c r="S1478" s="1181"/>
      <c r="T1478" s="1181"/>
      <c r="U1478" s="1181"/>
      <c r="V1478" s="1181"/>
      <c r="W1478" s="1181"/>
      <c r="X1478" s="1181"/>
      <c r="Y1478" s="1181"/>
      <c r="Z1478" s="2303"/>
      <c r="AA1478" s="211"/>
      <c r="AB1478" s="211"/>
      <c r="AC1478" s="211"/>
      <c r="AD1478" s="211"/>
      <c r="AE1478" s="3228"/>
      <c r="AF1478" s="2992"/>
    </row>
    <row r="1479" spans="1:32" ht="15" customHeight="1" x14ac:dyDescent="0.25">
      <c r="A1479" s="509" t="s">
        <v>33</v>
      </c>
      <c r="B1479" s="2805"/>
      <c r="C1479" s="92"/>
      <c r="D1479" s="140"/>
      <c r="E1479" s="409"/>
      <c r="F1479" s="140"/>
      <c r="G1479" s="50"/>
      <c r="H1479" s="50"/>
      <c r="I1479" s="38"/>
      <c r="J1479" s="38"/>
      <c r="K1479" s="640"/>
      <c r="L1479" s="38"/>
      <c r="M1479" s="38"/>
      <c r="N1479" s="38"/>
      <c r="O1479" s="1181"/>
      <c r="P1479" s="1181"/>
      <c r="Q1479" s="1181"/>
      <c r="R1479" s="1181"/>
      <c r="S1479" s="1181"/>
      <c r="T1479" s="1181"/>
      <c r="U1479" s="1181"/>
      <c r="V1479" s="1181"/>
      <c r="W1479" s="1181"/>
      <c r="X1479" s="1181"/>
      <c r="Y1479" s="1181"/>
      <c r="Z1479" s="2303"/>
      <c r="AA1479" s="211"/>
      <c r="AB1479" s="211"/>
      <c r="AC1479" s="211"/>
      <c r="AD1479" s="211"/>
      <c r="AE1479" s="3228"/>
      <c r="AF1479" s="2952"/>
    </row>
    <row r="1480" spans="1:32" ht="15" customHeight="1" x14ac:dyDescent="0.25">
      <c r="A1480" s="197" t="s">
        <v>156</v>
      </c>
      <c r="B1480" s="446"/>
      <c r="C1480" s="36"/>
      <c r="D1480" s="36"/>
      <c r="E1480" s="543"/>
      <c r="F1480" s="36"/>
      <c r="G1480" s="56"/>
      <c r="H1480" s="56"/>
      <c r="I1480" s="57"/>
      <c r="J1480" s="57"/>
      <c r="K1480" s="520"/>
      <c r="L1480" s="57"/>
      <c r="M1480" s="53"/>
      <c r="N1480" s="53"/>
      <c r="O1480" s="1181"/>
      <c r="P1480" s="1181"/>
      <c r="Q1480" s="1181"/>
      <c r="R1480" s="1181"/>
      <c r="S1480" s="1181"/>
      <c r="T1480" s="1181"/>
      <c r="U1480" s="1181"/>
      <c r="V1480" s="1181"/>
      <c r="W1480" s="1181"/>
      <c r="X1480" s="1181"/>
      <c r="Y1480" s="1181"/>
      <c r="Z1480" s="2303"/>
      <c r="AA1480" s="211"/>
      <c r="AB1480" s="211"/>
      <c r="AC1480" s="211"/>
      <c r="AD1480" s="211"/>
      <c r="AE1480" s="3228"/>
      <c r="AF1480" s="2990"/>
    </row>
    <row r="1481" spans="1:32" ht="15" customHeight="1" x14ac:dyDescent="0.25">
      <c r="A1481" s="401" t="s">
        <v>202</v>
      </c>
      <c r="B1481" s="447">
        <v>240</v>
      </c>
      <c r="C1481" s="38">
        <v>215</v>
      </c>
      <c r="D1481" s="141">
        <f>ROUND(C1481/12*$A$4,0)</f>
        <v>197</v>
      </c>
      <c r="E1481" s="406">
        <v>198</v>
      </c>
      <c r="F1481" s="141">
        <f>E1481/D1481*100</f>
        <v>100.50761421319795</v>
      </c>
      <c r="G1481" s="50">
        <v>8</v>
      </c>
      <c r="H1481" s="154">
        <f>K1481/E1481</f>
        <v>8</v>
      </c>
      <c r="I1481" s="163">
        <f>ROUND(C1481*G1481,0)</f>
        <v>1720</v>
      </c>
      <c r="J1481" s="163">
        <f>ROUND(D1481*G1481,0)</f>
        <v>1576</v>
      </c>
      <c r="K1481" s="408">
        <v>1584</v>
      </c>
      <c r="L1481" s="163">
        <f>K1481/J1481*100</f>
        <v>100.50761421319795</v>
      </c>
      <c r="M1481" s="163">
        <f>I1481/B1481</f>
        <v>7.166666666666667</v>
      </c>
      <c r="N1481" s="163">
        <f>K1481/$A$4*12/M1481</f>
        <v>241.11627906976744</v>
      </c>
      <c r="O1481" s="1181"/>
      <c r="P1481" s="1181"/>
      <c r="Q1481" s="1181"/>
      <c r="R1481" s="1181"/>
      <c r="S1481" s="1181"/>
      <c r="T1481" s="1181"/>
      <c r="U1481" s="1181"/>
      <c r="V1481" s="1181"/>
      <c r="W1481" s="1181"/>
      <c r="X1481" s="1181"/>
      <c r="Y1481" s="1181"/>
      <c r="Z1481" s="2303">
        <f>O1481/12</f>
        <v>0</v>
      </c>
      <c r="AA1481" s="211">
        <f>AE1481-AC1481</f>
        <v>0</v>
      </c>
      <c r="AB1481" s="211">
        <f>AA1481-Z1481</f>
        <v>0</v>
      </c>
      <c r="AC1481" s="211"/>
      <c r="AD1481" s="211"/>
      <c r="AE1481" s="3228"/>
      <c r="AF1481" s="2948"/>
    </row>
    <row r="1482" spans="1:32" ht="15" customHeight="1" x14ac:dyDescent="0.25">
      <c r="A1482" s="1446" t="s">
        <v>265</v>
      </c>
      <c r="B1482" s="1723"/>
      <c r="C1482" s="499">
        <f t="shared" ref="C1482:E1483" si="384">SUM(C1481)</f>
        <v>215</v>
      </c>
      <c r="D1482" s="499">
        <f t="shared" si="384"/>
        <v>197</v>
      </c>
      <c r="E1482" s="499">
        <f t="shared" si="384"/>
        <v>198</v>
      </c>
      <c r="F1482" s="191">
        <f>E1482/D1482*100</f>
        <v>100.50761421319795</v>
      </c>
      <c r="G1482" s="64">
        <v>8</v>
      </c>
      <c r="H1482" s="278">
        <f>K1482/E1482</f>
        <v>8</v>
      </c>
      <c r="I1482" s="192">
        <f t="shared" ref="I1482:K1483" si="385">SUM(I1481)</f>
        <v>1720</v>
      </c>
      <c r="J1482" s="192">
        <f t="shared" si="385"/>
        <v>1576</v>
      </c>
      <c r="K1482" s="1460">
        <f t="shared" si="385"/>
        <v>1584</v>
      </c>
      <c r="L1482" s="192">
        <f>K1482/J1482*100</f>
        <v>100.50761421319795</v>
      </c>
      <c r="M1482" s="366">
        <f>SUM(M1481)</f>
        <v>7.166666666666667</v>
      </c>
      <c r="N1482" s="366">
        <f>K1482/$A$4*12/M1482</f>
        <v>241.11627906976744</v>
      </c>
      <c r="O1482" s="1183"/>
      <c r="P1482" s="1183"/>
      <c r="Q1482" s="1183"/>
      <c r="R1482" s="1183"/>
      <c r="S1482" s="1183"/>
      <c r="T1482" s="1183"/>
      <c r="U1482" s="1183"/>
      <c r="V1482" s="1183"/>
      <c r="W1482" s="1183"/>
      <c r="X1482" s="1183"/>
      <c r="Y1482" s="1183"/>
      <c r="Z1482" s="2304"/>
      <c r="AA1482" s="2317"/>
      <c r="AB1482" s="2317"/>
      <c r="AC1482" s="2317"/>
      <c r="AD1482" s="2317"/>
      <c r="AE1482" s="3229"/>
      <c r="AF1482" s="2993"/>
    </row>
    <row r="1483" spans="1:32" ht="15" customHeight="1" thickBot="1" x14ac:dyDescent="0.3">
      <c r="A1483" s="1475" t="s">
        <v>392</v>
      </c>
      <c r="B1483" s="1475"/>
      <c r="C1483" s="1587">
        <f t="shared" si="384"/>
        <v>215</v>
      </c>
      <c r="D1483" s="1587">
        <f t="shared" si="384"/>
        <v>197</v>
      </c>
      <c r="E1483" s="1587">
        <f t="shared" si="384"/>
        <v>198</v>
      </c>
      <c r="F1483" s="1587">
        <f>E1483/D1483*100</f>
        <v>100.50761421319795</v>
      </c>
      <c r="G1483" s="1478">
        <f>I1483/C1483</f>
        <v>8</v>
      </c>
      <c r="H1483" s="1731">
        <f>K1483/E1483</f>
        <v>8</v>
      </c>
      <c r="I1483" s="1587">
        <f t="shared" si="385"/>
        <v>1720</v>
      </c>
      <c r="J1483" s="1587">
        <f t="shared" si="385"/>
        <v>1576</v>
      </c>
      <c r="K1483" s="1587">
        <f t="shared" si="385"/>
        <v>1584</v>
      </c>
      <c r="L1483" s="1529">
        <f>K1483/J1483*100</f>
        <v>100.50761421319795</v>
      </c>
      <c r="M1483" s="2406">
        <f>SUM(M1481)</f>
        <v>7.166666666666667</v>
      </c>
      <c r="N1483" s="1542">
        <f>K1483/$A$4*12/M1483</f>
        <v>241.11627906976744</v>
      </c>
      <c r="O1483" s="690">
        <v>3032.6314199999997</v>
      </c>
      <c r="P1483" s="690">
        <v>2268.2353330000001</v>
      </c>
      <c r="Q1483" s="690">
        <v>2268.2353330000001</v>
      </c>
      <c r="R1483" s="690">
        <v>2268.2353330000001</v>
      </c>
      <c r="S1483" s="690">
        <v>2268.2353330000001</v>
      </c>
      <c r="T1483" s="690">
        <v>2268.2353330000001</v>
      </c>
      <c r="U1483" s="690">
        <v>2215.397821</v>
      </c>
      <c r="V1483" s="690">
        <v>2215.397821</v>
      </c>
      <c r="W1483" s="690">
        <v>2215.397821</v>
      </c>
      <c r="X1483" s="690">
        <v>2215.397821</v>
      </c>
      <c r="Y1483" s="690">
        <v>2215.397821</v>
      </c>
      <c r="Z1483" s="2305">
        <f>O1483/12*$A$4+(P1483-O1483)/11*10+(Q1483-P1483)/10*9+(R1483-Q1483)/9*8+(S1483-R1483)/8*7+(T1483-S1483)/7*6+(U1483-T1483)/6*5+(V1483-U1483)/5*4+(W1483-V1483)/4*3+(X1483-W1483)/3*2+(Y1483-X1483)/2*1</f>
        <v>2040.975341363637</v>
      </c>
      <c r="AA1483" s="2248">
        <f>AE1483-AC1483</f>
        <v>1986.9991600000001</v>
      </c>
      <c r="AB1483" s="2248">
        <f>AA1483-Z1483</f>
        <v>-53.976181363636897</v>
      </c>
      <c r="AC1483" s="2248">
        <v>0</v>
      </c>
      <c r="AD1483" s="2248"/>
      <c r="AE1483" s="3232">
        <v>1986.9991600000001</v>
      </c>
      <c r="AF1483" s="3079"/>
    </row>
    <row r="1484" spans="1:32" ht="15" customHeight="1" thickBot="1" x14ac:dyDescent="0.3">
      <c r="A1484" s="428" t="s">
        <v>18</v>
      </c>
      <c r="B1484" s="1572"/>
      <c r="C1484" s="807"/>
      <c r="D1484" s="807"/>
      <c r="E1484" s="1741"/>
      <c r="F1484" s="807"/>
      <c r="G1484" s="807"/>
      <c r="H1484" s="807"/>
      <c r="I1484" s="807"/>
      <c r="J1484" s="807"/>
      <c r="K1484" s="1741"/>
      <c r="L1484" s="807"/>
      <c r="M1484" s="807"/>
      <c r="N1484" s="807"/>
      <c r="O1484" s="691">
        <f t="shared" ref="O1484:T1484" si="386">SUM(O1483)</f>
        <v>3032.6314199999997</v>
      </c>
      <c r="P1484" s="691">
        <f t="shared" si="386"/>
        <v>2268.2353330000001</v>
      </c>
      <c r="Q1484" s="691">
        <f t="shared" si="386"/>
        <v>2268.2353330000001</v>
      </c>
      <c r="R1484" s="691">
        <f t="shared" si="386"/>
        <v>2268.2353330000001</v>
      </c>
      <c r="S1484" s="691">
        <f t="shared" si="386"/>
        <v>2268.2353330000001</v>
      </c>
      <c r="T1484" s="691">
        <f t="shared" si="386"/>
        <v>2268.2353330000001</v>
      </c>
      <c r="U1484" s="691">
        <f t="shared" ref="U1484:AF1484" si="387">SUM(U1483)</f>
        <v>2215.397821</v>
      </c>
      <c r="V1484" s="691">
        <f t="shared" si="387"/>
        <v>2215.397821</v>
      </c>
      <c r="W1484" s="691">
        <f t="shared" si="387"/>
        <v>2215.397821</v>
      </c>
      <c r="X1484" s="691">
        <f t="shared" ref="X1484:Y1484" si="388">SUM(X1483)</f>
        <v>2215.397821</v>
      </c>
      <c r="Y1484" s="691">
        <f t="shared" si="388"/>
        <v>2215.397821</v>
      </c>
      <c r="Z1484" s="2308">
        <f t="shared" si="387"/>
        <v>2040.975341363637</v>
      </c>
      <c r="AA1484" s="2321">
        <f t="shared" si="387"/>
        <v>1986.9991600000001</v>
      </c>
      <c r="AB1484" s="2321">
        <f t="shared" si="387"/>
        <v>-53.976181363636897</v>
      </c>
      <c r="AC1484" s="2321">
        <f t="shared" si="387"/>
        <v>0</v>
      </c>
      <c r="AD1484" s="2321"/>
      <c r="AE1484" s="3233">
        <f t="shared" si="387"/>
        <v>1986.9991600000001</v>
      </c>
      <c r="AF1484" s="3095">
        <f t="shared" si="387"/>
        <v>0</v>
      </c>
    </row>
    <row r="1485" spans="1:32" ht="15" customHeight="1" x14ac:dyDescent="0.25">
      <c r="A1485" s="139"/>
      <c r="B1485" s="2831"/>
      <c r="C1485" s="689"/>
      <c r="D1485" s="689"/>
      <c r="E1485" s="1764"/>
      <c r="F1485" s="689"/>
      <c r="G1485" s="689"/>
      <c r="H1485" s="689"/>
      <c r="I1485" s="689"/>
      <c r="J1485" s="689"/>
      <c r="K1485" s="1764"/>
      <c r="L1485" s="689"/>
      <c r="M1485" s="689"/>
      <c r="N1485" s="689"/>
      <c r="O1485" s="1182"/>
      <c r="P1485" s="1182"/>
      <c r="Q1485" s="1182"/>
      <c r="R1485" s="1182"/>
      <c r="S1485" s="1182"/>
      <c r="T1485" s="1182"/>
      <c r="U1485" s="1182"/>
      <c r="V1485" s="1182"/>
      <c r="W1485" s="1182"/>
      <c r="X1485" s="1182"/>
      <c r="Y1485" s="1182"/>
      <c r="Z1485" s="2306"/>
      <c r="AA1485" s="2320"/>
      <c r="AB1485" s="2320"/>
      <c r="AC1485" s="2320"/>
      <c r="AD1485" s="2320"/>
      <c r="AE1485" s="3231"/>
      <c r="AF1485" s="3104"/>
    </row>
    <row r="1486" spans="1:32" ht="29.25" customHeight="1" x14ac:dyDescent="0.25">
      <c r="A1486" s="2107" t="s">
        <v>229</v>
      </c>
      <c r="B1486" s="1765"/>
      <c r="C1486" s="32"/>
      <c r="D1486" s="32"/>
      <c r="E1486" s="1711"/>
      <c r="F1486" s="32"/>
      <c r="G1486" s="53"/>
      <c r="H1486" s="53"/>
      <c r="I1486" s="53"/>
      <c r="J1486" s="53"/>
      <c r="K1486" s="503"/>
      <c r="L1486" s="53"/>
      <c r="M1486" s="53"/>
      <c r="N1486" s="53"/>
      <c r="O1486" s="1181"/>
      <c r="P1486" s="1181"/>
      <c r="Q1486" s="1181"/>
      <c r="R1486" s="1181"/>
      <c r="S1486" s="1181"/>
      <c r="T1486" s="1181"/>
      <c r="U1486" s="1181"/>
      <c r="V1486" s="1181"/>
      <c r="W1486" s="1181"/>
      <c r="X1486" s="1181"/>
      <c r="Y1486" s="1181"/>
      <c r="Z1486" s="2303"/>
      <c r="AA1486" s="211"/>
      <c r="AB1486" s="211"/>
      <c r="AC1486" s="211"/>
      <c r="AD1486" s="211"/>
      <c r="AE1486" s="3228"/>
      <c r="AF1486" s="3070"/>
    </row>
    <row r="1487" spans="1:32" ht="15" customHeight="1" x14ac:dyDescent="0.25">
      <c r="A1487" s="51" t="s">
        <v>14</v>
      </c>
      <c r="B1487" s="1756"/>
      <c r="C1487" s="32"/>
      <c r="D1487" s="32"/>
      <c r="E1487" s="1711"/>
      <c r="F1487" s="32"/>
      <c r="G1487" s="53"/>
      <c r="H1487" s="53"/>
      <c r="I1487" s="53"/>
      <c r="J1487" s="53"/>
      <c r="K1487" s="503"/>
      <c r="L1487" s="53"/>
      <c r="M1487" s="53"/>
      <c r="N1487" s="53"/>
      <c r="O1487" s="1181"/>
      <c r="P1487" s="1181"/>
      <c r="Q1487" s="1181"/>
      <c r="R1487" s="1181"/>
      <c r="S1487" s="1181"/>
      <c r="T1487" s="1181"/>
      <c r="U1487" s="1181"/>
      <c r="V1487" s="1181"/>
      <c r="W1487" s="1181"/>
      <c r="X1487" s="1181"/>
      <c r="Y1487" s="1181"/>
      <c r="Z1487" s="2303"/>
      <c r="AA1487" s="211"/>
      <c r="AB1487" s="211"/>
      <c r="AC1487" s="211"/>
      <c r="AD1487" s="211"/>
      <c r="AE1487" s="3228"/>
      <c r="AF1487" s="3070"/>
    </row>
    <row r="1488" spans="1:32" ht="16.5" customHeight="1" x14ac:dyDescent="0.25">
      <c r="A1488" s="59" t="s">
        <v>182</v>
      </c>
      <c r="B1488" s="495"/>
      <c r="C1488" s="140"/>
      <c r="D1488" s="140"/>
      <c r="E1488" s="409"/>
      <c r="F1488" s="140"/>
      <c r="G1488" s="50"/>
      <c r="H1488" s="50"/>
      <c r="I1488" s="38"/>
      <c r="J1488" s="38"/>
      <c r="K1488" s="640"/>
      <c r="L1488" s="38"/>
      <c r="M1488" s="38"/>
      <c r="N1488" s="38"/>
      <c r="O1488" s="1181"/>
      <c r="P1488" s="1181"/>
      <c r="Q1488" s="1181"/>
      <c r="R1488" s="1181"/>
      <c r="S1488" s="1181"/>
      <c r="T1488" s="1181"/>
      <c r="U1488" s="1181"/>
      <c r="V1488" s="1181"/>
      <c r="W1488" s="1181"/>
      <c r="X1488" s="1181"/>
      <c r="Y1488" s="1181"/>
      <c r="Z1488" s="2303"/>
      <c r="AA1488" s="211"/>
      <c r="AB1488" s="211"/>
      <c r="AC1488" s="211"/>
      <c r="AD1488" s="211"/>
      <c r="AE1488" s="3228"/>
      <c r="AF1488" s="2952"/>
    </row>
    <row r="1489" spans="1:32" ht="15" customHeight="1" x14ac:dyDescent="0.25">
      <c r="A1489" s="288" t="s">
        <v>217</v>
      </c>
      <c r="B1489" s="522"/>
      <c r="C1489" s="53">
        <f>SUM(C1490)</f>
        <v>700</v>
      </c>
      <c r="D1489" s="53">
        <f>SUM(D1490)</f>
        <v>642</v>
      </c>
      <c r="E1489" s="53">
        <f>SUM(E1490)</f>
        <v>605</v>
      </c>
      <c r="F1489" s="53">
        <f>E1489/D1489*100</f>
        <v>94.236760124610598</v>
      </c>
      <c r="G1489" s="56"/>
      <c r="H1489" s="56"/>
      <c r="I1489" s="55"/>
      <c r="J1489" s="55"/>
      <c r="K1489" s="519"/>
      <c r="L1489" s="55"/>
      <c r="M1489" s="55"/>
      <c r="N1489" s="55"/>
      <c r="O1489" s="1181"/>
      <c r="P1489" s="1181"/>
      <c r="Q1489" s="1181"/>
      <c r="R1489" s="1181"/>
      <c r="S1489" s="1181"/>
      <c r="T1489" s="1181"/>
      <c r="U1489" s="1181"/>
      <c r="V1489" s="1181"/>
      <c r="W1489" s="1181"/>
      <c r="X1489" s="1181"/>
      <c r="Y1489" s="1181"/>
      <c r="Z1489" s="2303"/>
      <c r="AA1489" s="211"/>
      <c r="AB1489" s="211"/>
      <c r="AC1489" s="211"/>
      <c r="AD1489" s="211"/>
      <c r="AE1489" s="3228"/>
      <c r="AF1489" s="3064"/>
    </row>
    <row r="1490" spans="1:32" ht="15" customHeight="1" x14ac:dyDescent="0.25">
      <c r="A1490" s="288" t="s">
        <v>388</v>
      </c>
      <c r="B1490" s="522"/>
      <c r="C1490" s="53">
        <v>700</v>
      </c>
      <c r="D1490" s="141">
        <f>ROUND(C1490/12*$A$4,0)</f>
        <v>642</v>
      </c>
      <c r="E1490" s="503">
        <v>605</v>
      </c>
      <c r="F1490" s="53">
        <f>E1490/D1490*100</f>
        <v>94.236760124610598</v>
      </c>
      <c r="G1490" s="56"/>
      <c r="H1490" s="56"/>
      <c r="I1490" s="55"/>
      <c r="J1490" s="55"/>
      <c r="K1490" s="519"/>
      <c r="L1490" s="55"/>
      <c r="M1490" s="55"/>
      <c r="N1490" s="55"/>
      <c r="O1490" s="1181"/>
      <c r="P1490" s="1181"/>
      <c r="Q1490" s="1181"/>
      <c r="R1490" s="1181"/>
      <c r="S1490" s="1181"/>
      <c r="T1490" s="1181"/>
      <c r="U1490" s="1181"/>
      <c r="V1490" s="1181"/>
      <c r="W1490" s="1181"/>
      <c r="X1490" s="1181"/>
      <c r="Y1490" s="1181"/>
      <c r="Z1490" s="2303"/>
      <c r="AA1490" s="211"/>
      <c r="AB1490" s="211"/>
      <c r="AC1490" s="211"/>
      <c r="AD1490" s="211"/>
      <c r="AE1490" s="3228"/>
      <c r="AF1490" s="3065"/>
    </row>
    <row r="1491" spans="1:32" ht="15" customHeight="1" x14ac:dyDescent="0.25">
      <c r="A1491" s="288" t="s">
        <v>169</v>
      </c>
      <c r="B1491" s="522"/>
      <c r="C1491" s="53">
        <v>125</v>
      </c>
      <c r="D1491" s="141">
        <f>ROUND(C1491/12*$A$4,0)</f>
        <v>115</v>
      </c>
      <c r="E1491" s="406">
        <v>46</v>
      </c>
      <c r="F1491" s="53">
        <f>E1491/D1491*100</f>
        <v>40</v>
      </c>
      <c r="G1491" s="56"/>
      <c r="H1491" s="56"/>
      <c r="I1491" s="55"/>
      <c r="J1491" s="55"/>
      <c r="K1491" s="519"/>
      <c r="L1491" s="55"/>
      <c r="M1491" s="55"/>
      <c r="N1491" s="55"/>
      <c r="O1491" s="1181"/>
      <c r="P1491" s="1181"/>
      <c r="Q1491" s="1181"/>
      <c r="R1491" s="1181"/>
      <c r="S1491" s="1181"/>
      <c r="T1491" s="1181"/>
      <c r="U1491" s="1181"/>
      <c r="V1491" s="1181"/>
      <c r="W1491" s="1181"/>
      <c r="X1491" s="1181"/>
      <c r="Y1491" s="1181"/>
      <c r="Z1491" s="2303"/>
      <c r="AA1491" s="211"/>
      <c r="AB1491" s="211"/>
      <c r="AC1491" s="211"/>
      <c r="AD1491" s="211"/>
      <c r="AE1491" s="3228"/>
      <c r="AF1491" s="2948"/>
    </row>
    <row r="1492" spans="1:32" ht="30" customHeight="1" x14ac:dyDescent="0.25">
      <c r="A1492" s="1726" t="s">
        <v>170</v>
      </c>
      <c r="B1492" s="1707"/>
      <c r="C1492" s="65"/>
      <c r="D1492" s="201">
        <f>ROUND(C1492/12*$A$4,0)</f>
        <v>0</v>
      </c>
      <c r="E1492" s="1708"/>
      <c r="F1492" s="65"/>
      <c r="G1492" s="64"/>
      <c r="H1492" s="64"/>
      <c r="I1492" s="1256"/>
      <c r="J1492" s="1256"/>
      <c r="K1492" s="1614"/>
      <c r="L1492" s="1256"/>
      <c r="M1492" s="1256"/>
      <c r="N1492" s="1256"/>
      <c r="O1492" s="1183"/>
      <c r="P1492" s="1183"/>
      <c r="Q1492" s="1183"/>
      <c r="R1492" s="1183"/>
      <c r="S1492" s="1183"/>
      <c r="T1492" s="1183"/>
      <c r="U1492" s="1183"/>
      <c r="V1492" s="1183"/>
      <c r="W1492" s="1183"/>
      <c r="X1492" s="1183"/>
      <c r="Y1492" s="1183"/>
      <c r="Z1492" s="2304"/>
      <c r="AA1492" s="2317"/>
      <c r="AB1492" s="2317"/>
      <c r="AC1492" s="2317"/>
      <c r="AD1492" s="2317"/>
      <c r="AE1492" s="3229"/>
      <c r="AF1492" s="3085"/>
    </row>
    <row r="1493" spans="1:32" ht="15" customHeight="1" x14ac:dyDescent="0.25">
      <c r="A1493" s="1608" t="s">
        <v>179</v>
      </c>
      <c r="B1493" s="1608"/>
      <c r="C1493" s="23">
        <f>SUM(C1489+C1491*3.2)</f>
        <v>1100</v>
      </c>
      <c r="D1493" s="23">
        <f>SUM(D1489+D1491*3.2)</f>
        <v>1010</v>
      </c>
      <c r="E1493" s="23">
        <f>SUM(E1489+E1491*3.2)</f>
        <v>752.2</v>
      </c>
      <c r="F1493" s="21">
        <f>E1493/D1493*100</f>
        <v>74.475247524752476</v>
      </c>
      <c r="G1493" s="17"/>
      <c r="H1493" s="17"/>
      <c r="I1493" s="17"/>
      <c r="J1493" s="17"/>
      <c r="K1493" s="1735"/>
      <c r="L1493" s="17"/>
      <c r="M1493" s="17"/>
      <c r="N1493" s="17"/>
      <c r="O1493" s="531">
        <v>579.904</v>
      </c>
      <c r="P1493" s="531">
        <v>579.904</v>
      </c>
      <c r="Q1493" s="531">
        <v>579.904</v>
      </c>
      <c r="R1493" s="531">
        <v>579.904</v>
      </c>
      <c r="S1493" s="531">
        <v>579.904</v>
      </c>
      <c r="T1493" s="531">
        <v>579.904</v>
      </c>
      <c r="U1493" s="531">
        <v>579.904</v>
      </c>
      <c r="V1493" s="531">
        <v>579.904</v>
      </c>
      <c r="W1493" s="531">
        <v>579.904</v>
      </c>
      <c r="X1493" s="531">
        <v>579.904</v>
      </c>
      <c r="Y1493" s="531">
        <v>579.904</v>
      </c>
      <c r="Z1493" s="2305">
        <f>O1493/12*$A$4+(P1493-O1493)/11*10+(Q1493-P1493)/10*9+(R1493-Q1493)/9*8+(S1493-R1493)/8*7+(T1493-S1493)/7*6+(U1493-T1493)/6*5+(V1493-U1493)/5*4+(W1493-V1493)/4*3+(X1493-W1493)/3*2+(Y1493-X1493)/2*1</f>
        <v>531.57866666666666</v>
      </c>
      <c r="AA1493" s="1353">
        <f>AE1493-AC1493</f>
        <v>360.62795999999997</v>
      </c>
      <c r="AB1493" s="1353">
        <f>AA1493-Z1493</f>
        <v>-170.95070666666669</v>
      </c>
      <c r="AC1493" s="1353">
        <v>-3.6402699999999997</v>
      </c>
      <c r="AD1493" s="1353"/>
      <c r="AE1493" s="3230">
        <v>356.98768999999999</v>
      </c>
      <c r="AF1493" s="3108"/>
    </row>
    <row r="1494" spans="1:32" s="405" customFormat="1" ht="15" customHeight="1" x14ac:dyDescent="0.25">
      <c r="A1494" s="1767" t="s">
        <v>172</v>
      </c>
      <c r="B1494" s="2478"/>
      <c r="C1494" s="2414"/>
      <c r="D1494" s="2420"/>
      <c r="E1494" s="1754"/>
      <c r="F1494" s="2413"/>
      <c r="G1494" s="2410"/>
      <c r="H1494" s="1735"/>
      <c r="I1494" s="2411"/>
      <c r="J1494" s="2410"/>
      <c r="K1494" s="1735"/>
      <c r="L1494" s="2407"/>
      <c r="M1494" s="2407"/>
      <c r="N1494" s="1735"/>
      <c r="O1494" s="2046"/>
      <c r="P1494" s="2046"/>
      <c r="Q1494" s="2046"/>
      <c r="R1494" s="2046"/>
      <c r="S1494" s="2046"/>
      <c r="T1494" s="2046"/>
      <c r="U1494" s="2046"/>
      <c r="V1494" s="2046"/>
      <c r="W1494" s="2046"/>
      <c r="X1494" s="2046"/>
      <c r="Y1494" s="2046"/>
      <c r="Z1494" s="2303"/>
      <c r="AA1494" s="2325"/>
      <c r="AB1494" s="2325"/>
      <c r="AC1494" s="2325"/>
      <c r="AD1494" s="2325"/>
      <c r="AE1494" s="3231"/>
      <c r="AF1494" s="3096"/>
    </row>
    <row r="1495" spans="1:32" s="405" customFormat="1" ht="15" customHeight="1" x14ac:dyDescent="0.25">
      <c r="A1495" s="1768" t="s">
        <v>138</v>
      </c>
      <c r="B1495" s="2479"/>
      <c r="C1495" s="2419">
        <v>50</v>
      </c>
      <c r="D1495" s="2418">
        <f>ROUND(C1495/12*$A$4,0)</f>
        <v>46</v>
      </c>
      <c r="E1495" s="1754">
        <v>0</v>
      </c>
      <c r="F1495" s="1710">
        <f>E1495/D1495*100</f>
        <v>0</v>
      </c>
      <c r="G1495" s="1735"/>
      <c r="H1495" s="1735"/>
      <c r="I1495" s="1735"/>
      <c r="J1495" s="1735"/>
      <c r="K1495" s="1735"/>
      <c r="L1495" s="2407"/>
      <c r="M1495" s="2407"/>
      <c r="N1495" s="1735"/>
      <c r="O1495" s="1442"/>
      <c r="P1495" s="1442"/>
      <c r="Q1495" s="1442"/>
      <c r="R1495" s="1442"/>
      <c r="S1495" s="1442"/>
      <c r="T1495" s="1442"/>
      <c r="U1495" s="1442"/>
      <c r="V1495" s="1442"/>
      <c r="W1495" s="1442"/>
      <c r="X1495" s="1442"/>
      <c r="Y1495" s="1442"/>
      <c r="Z1495" s="2303"/>
      <c r="AA1495" s="2319"/>
      <c r="AB1495" s="2319"/>
      <c r="AC1495" s="2319"/>
      <c r="AD1495" s="2319"/>
      <c r="AE1495" s="3228"/>
      <c r="AF1495" s="3096"/>
    </row>
    <row r="1496" spans="1:32" s="405" customFormat="1" ht="15" customHeight="1" thickBot="1" x14ac:dyDescent="0.3">
      <c r="A1496" s="1769" t="s">
        <v>139</v>
      </c>
      <c r="B1496" s="2480"/>
      <c r="C1496" s="2417">
        <v>100</v>
      </c>
      <c r="D1496" s="2416">
        <f>ROUND(C1496/12*$A$4,0)</f>
        <v>92</v>
      </c>
      <c r="E1496" s="2415"/>
      <c r="F1496" s="2412">
        <f>E1496/D1496*100</f>
        <v>0</v>
      </c>
      <c r="G1496" s="2409"/>
      <c r="H1496" s="2409"/>
      <c r="I1496" s="2409"/>
      <c r="J1496" s="2409"/>
      <c r="K1496" s="2409"/>
      <c r="L1496" s="2408"/>
      <c r="M1496" s="2408"/>
      <c r="N1496" s="2409"/>
      <c r="O1496" s="2247"/>
      <c r="P1496" s="2247"/>
      <c r="Q1496" s="2247"/>
      <c r="R1496" s="2247"/>
      <c r="S1496" s="2247"/>
      <c r="T1496" s="2247"/>
      <c r="U1496" s="2247"/>
      <c r="V1496" s="2247"/>
      <c r="W1496" s="2247"/>
      <c r="X1496" s="2247"/>
      <c r="Y1496" s="2247"/>
      <c r="Z1496" s="2303"/>
      <c r="AA1496" s="2326"/>
      <c r="AB1496" s="2326"/>
      <c r="AC1496" s="2326"/>
      <c r="AD1496" s="2326"/>
      <c r="AE1496" s="3229"/>
      <c r="AF1496" s="3109"/>
    </row>
    <row r="1497" spans="1:32" ht="15" customHeight="1" thickBot="1" x14ac:dyDescent="0.3">
      <c r="A1497" s="545" t="s">
        <v>18</v>
      </c>
      <c r="B1497" s="1763"/>
      <c r="C1497" s="807"/>
      <c r="D1497" s="807"/>
      <c r="E1497" s="1741"/>
      <c r="F1497" s="807"/>
      <c r="G1497" s="807"/>
      <c r="H1497" s="807"/>
      <c r="I1497" s="807"/>
      <c r="J1497" s="807"/>
      <c r="K1497" s="1741"/>
      <c r="L1497" s="807"/>
      <c r="M1497" s="807"/>
      <c r="N1497" s="807"/>
      <c r="O1497" s="691">
        <f t="shared" ref="O1497:AF1497" si="389">O1493</f>
        <v>579.904</v>
      </c>
      <c r="P1497" s="691">
        <f t="shared" si="389"/>
        <v>579.904</v>
      </c>
      <c r="Q1497" s="691">
        <f t="shared" si="389"/>
        <v>579.904</v>
      </c>
      <c r="R1497" s="691">
        <f t="shared" si="389"/>
        <v>579.904</v>
      </c>
      <c r="S1497" s="691">
        <f t="shared" si="389"/>
        <v>579.904</v>
      </c>
      <c r="T1497" s="691">
        <f t="shared" si="389"/>
        <v>579.904</v>
      </c>
      <c r="U1497" s="691">
        <f t="shared" si="389"/>
        <v>579.904</v>
      </c>
      <c r="V1497" s="691">
        <f t="shared" si="389"/>
        <v>579.904</v>
      </c>
      <c r="W1497" s="691">
        <f t="shared" si="389"/>
        <v>579.904</v>
      </c>
      <c r="X1497" s="691">
        <f t="shared" ref="X1497:Y1497" si="390">X1493</f>
        <v>579.904</v>
      </c>
      <c r="Y1497" s="691">
        <f t="shared" si="390"/>
        <v>579.904</v>
      </c>
      <c r="Z1497" s="2308">
        <f t="shared" si="389"/>
        <v>531.57866666666666</v>
      </c>
      <c r="AA1497" s="2321">
        <f t="shared" si="389"/>
        <v>360.62795999999997</v>
      </c>
      <c r="AB1497" s="2321">
        <f t="shared" si="389"/>
        <v>-170.95070666666669</v>
      </c>
      <c r="AC1497" s="2321">
        <f t="shared" si="389"/>
        <v>-3.6402699999999997</v>
      </c>
      <c r="AD1497" s="2321"/>
      <c r="AE1497" s="3233">
        <f t="shared" si="389"/>
        <v>356.98768999999999</v>
      </c>
      <c r="AF1497" s="3095">
        <f t="shared" si="389"/>
        <v>0</v>
      </c>
    </row>
    <row r="1498" spans="1:32" ht="15" customHeight="1" x14ac:dyDescent="0.25">
      <c r="A1498" s="320"/>
      <c r="B1498" s="1770"/>
      <c r="C1498" s="326"/>
      <c r="D1498" s="326"/>
      <c r="E1498" s="1755"/>
      <c r="F1498" s="326"/>
      <c r="G1498" s="260"/>
      <c r="H1498" s="260"/>
      <c r="I1498" s="260"/>
      <c r="J1498" s="260"/>
      <c r="K1498" s="515"/>
      <c r="L1498" s="260"/>
      <c r="M1498" s="260"/>
      <c r="N1498" s="260"/>
      <c r="O1498" s="1182"/>
      <c r="P1498" s="1182"/>
      <c r="Q1498" s="1182"/>
      <c r="R1498" s="1182"/>
      <c r="S1498" s="1182"/>
      <c r="T1498" s="1182"/>
      <c r="U1498" s="1182"/>
      <c r="V1498" s="1182"/>
      <c r="W1498" s="1182"/>
      <c r="X1498" s="1182"/>
      <c r="Y1498" s="1182"/>
      <c r="Z1498" s="2306"/>
      <c r="AA1498" s="2320"/>
      <c r="AB1498" s="2320"/>
      <c r="AC1498" s="2320"/>
      <c r="AD1498" s="2320"/>
      <c r="AE1498" s="3231"/>
      <c r="AF1498" s="3100"/>
    </row>
    <row r="1499" spans="1:32" ht="15.75" customHeight="1" x14ac:dyDescent="0.25">
      <c r="A1499" s="2108" t="s">
        <v>230</v>
      </c>
      <c r="B1499" s="1765"/>
      <c r="C1499" s="53"/>
      <c r="D1499" s="53"/>
      <c r="E1499" s="503"/>
      <c r="F1499" s="53"/>
      <c r="G1499" s="53"/>
      <c r="H1499" s="53"/>
      <c r="I1499" s="53"/>
      <c r="J1499" s="53"/>
      <c r="K1499" s="503"/>
      <c r="L1499" s="53"/>
      <c r="M1499" s="53"/>
      <c r="N1499" s="53"/>
      <c r="O1499" s="1181"/>
      <c r="P1499" s="1181"/>
      <c r="Q1499" s="1181"/>
      <c r="R1499" s="1181"/>
      <c r="S1499" s="1181"/>
      <c r="T1499" s="1181"/>
      <c r="U1499" s="1181"/>
      <c r="V1499" s="1181"/>
      <c r="W1499" s="1181"/>
      <c r="X1499" s="1181"/>
      <c r="Y1499" s="1181"/>
      <c r="Z1499" s="2303"/>
      <c r="AA1499" s="211"/>
      <c r="AB1499" s="211"/>
      <c r="AC1499" s="211"/>
      <c r="AD1499" s="211"/>
      <c r="AE1499" s="3228"/>
      <c r="AF1499" s="3065"/>
    </row>
    <row r="1500" spans="1:32" ht="15" customHeight="1" x14ac:dyDescent="0.25">
      <c r="A1500" s="1756" t="s">
        <v>14</v>
      </c>
      <c r="B1500" s="1756"/>
      <c r="C1500" s="53"/>
      <c r="D1500" s="53"/>
      <c r="E1500" s="503"/>
      <c r="F1500" s="53"/>
      <c r="G1500" s="53"/>
      <c r="H1500" s="53"/>
      <c r="I1500" s="53"/>
      <c r="J1500" s="53"/>
      <c r="K1500" s="503"/>
      <c r="L1500" s="53"/>
      <c r="M1500" s="53"/>
      <c r="N1500" s="53"/>
      <c r="O1500" s="1181"/>
      <c r="P1500" s="1181"/>
      <c r="Q1500" s="1181"/>
      <c r="R1500" s="1181"/>
      <c r="S1500" s="1181"/>
      <c r="T1500" s="1181"/>
      <c r="U1500" s="1181"/>
      <c r="V1500" s="1181"/>
      <c r="W1500" s="1181"/>
      <c r="X1500" s="1181"/>
      <c r="Y1500" s="1181"/>
      <c r="Z1500" s="2303"/>
      <c r="AA1500" s="211"/>
      <c r="AB1500" s="211"/>
      <c r="AC1500" s="211"/>
      <c r="AD1500" s="211"/>
      <c r="AE1500" s="3228"/>
      <c r="AF1500" s="3065"/>
    </row>
    <row r="1501" spans="1:32" ht="15" customHeight="1" x14ac:dyDescent="0.25">
      <c r="A1501" s="59" t="s">
        <v>184</v>
      </c>
      <c r="B1501" s="495"/>
      <c r="C1501" s="39"/>
      <c r="D1501" s="39"/>
      <c r="E1501" s="547"/>
      <c r="F1501" s="39"/>
      <c r="G1501" s="56"/>
      <c r="H1501" s="56"/>
      <c r="I1501" s="57"/>
      <c r="J1501" s="57"/>
      <c r="K1501" s="520"/>
      <c r="L1501" s="57"/>
      <c r="M1501" s="57"/>
      <c r="N1501" s="57"/>
      <c r="O1501" s="1181"/>
      <c r="P1501" s="1181"/>
      <c r="Q1501" s="1181"/>
      <c r="R1501" s="1181"/>
      <c r="S1501" s="1181"/>
      <c r="T1501" s="1181"/>
      <c r="U1501" s="1181"/>
      <c r="V1501" s="1181"/>
      <c r="W1501" s="1181"/>
      <c r="X1501" s="1181"/>
      <c r="Y1501" s="1181"/>
      <c r="Z1501" s="2303"/>
      <c r="AA1501" s="211"/>
      <c r="AB1501" s="211"/>
      <c r="AC1501" s="211"/>
      <c r="AD1501" s="211"/>
      <c r="AE1501" s="3228"/>
      <c r="AF1501" s="3073"/>
    </row>
    <row r="1502" spans="1:32" ht="30" customHeight="1" x14ac:dyDescent="0.25">
      <c r="A1502" s="449" t="s">
        <v>169</v>
      </c>
      <c r="B1502" s="1487"/>
      <c r="C1502" s="53">
        <v>724</v>
      </c>
      <c r="D1502" s="406">
        <f>D1503/4/3.2</f>
        <v>663.359375</v>
      </c>
      <c r="E1502" s="406">
        <f>E1503/4/3.2</f>
        <v>661.875</v>
      </c>
      <c r="F1502" s="141">
        <f>E1502/D1502*100</f>
        <v>99.77623365916854</v>
      </c>
      <c r="G1502" s="56"/>
      <c r="H1502" s="56"/>
      <c r="I1502" s="55"/>
      <c r="J1502" s="55"/>
      <c r="K1502" s="519"/>
      <c r="L1502" s="55"/>
      <c r="M1502" s="55"/>
      <c r="N1502" s="55"/>
      <c r="O1502" s="1181"/>
      <c r="P1502" s="1181"/>
      <c r="Q1502" s="1181"/>
      <c r="R1502" s="1181"/>
      <c r="S1502" s="1181"/>
      <c r="T1502" s="1181"/>
      <c r="U1502" s="1181"/>
      <c r="V1502" s="1181"/>
      <c r="W1502" s="1181"/>
      <c r="X1502" s="1181"/>
      <c r="Y1502" s="1181"/>
      <c r="Z1502" s="2303"/>
      <c r="AA1502" s="211"/>
      <c r="AB1502" s="211"/>
      <c r="AC1502" s="211"/>
      <c r="AD1502" s="211"/>
      <c r="AE1502" s="3228"/>
      <c r="AF1502" s="2948"/>
    </row>
    <row r="1503" spans="1:32" ht="15" customHeight="1" x14ac:dyDescent="0.25">
      <c r="A1503" s="501" t="s">
        <v>336</v>
      </c>
      <c r="B1503" s="522"/>
      <c r="C1503" s="53">
        <v>9263</v>
      </c>
      <c r="D1503" s="141">
        <f>ROUND(C1503/12*$A$4,0)</f>
        <v>8491</v>
      </c>
      <c r="E1503" s="503">
        <v>8472</v>
      </c>
      <c r="F1503" s="141">
        <f>E1503/D1503*100</f>
        <v>99.77623365916854</v>
      </c>
      <c r="G1503" s="53"/>
      <c r="H1503" s="53"/>
      <c r="I1503" s="53"/>
      <c r="J1503" s="53"/>
      <c r="K1503" s="503"/>
      <c r="L1503" s="53"/>
      <c r="M1503" s="53"/>
      <c r="N1503" s="53"/>
      <c r="O1503" s="1181"/>
      <c r="P1503" s="1181"/>
      <c r="Q1503" s="1181"/>
      <c r="R1503" s="1181"/>
      <c r="S1503" s="1181"/>
      <c r="T1503" s="1181"/>
      <c r="U1503" s="1181"/>
      <c r="V1503" s="1181"/>
      <c r="W1503" s="1181"/>
      <c r="X1503" s="1181"/>
      <c r="Y1503" s="1181"/>
      <c r="Z1503" s="2303"/>
      <c r="AA1503" s="211"/>
      <c r="AB1503" s="211"/>
      <c r="AC1503" s="211"/>
      <c r="AD1503" s="211"/>
      <c r="AE1503" s="3228"/>
      <c r="AF1503" s="3065"/>
    </row>
    <row r="1504" spans="1:32" ht="30" customHeight="1" x14ac:dyDescent="0.25">
      <c r="A1504" s="1736" t="s">
        <v>170</v>
      </c>
      <c r="B1504" s="1707"/>
      <c r="C1504" s="65"/>
      <c r="D1504" s="201">
        <f>ROUND(C1504/12*$A$4,0)</f>
        <v>0</v>
      </c>
      <c r="E1504" s="1708"/>
      <c r="F1504" s="201"/>
      <c r="G1504" s="65"/>
      <c r="H1504" s="65"/>
      <c r="I1504" s="65"/>
      <c r="J1504" s="65"/>
      <c r="K1504" s="1708"/>
      <c r="L1504" s="65"/>
      <c r="M1504" s="65"/>
      <c r="N1504" s="65"/>
      <c r="O1504" s="1183"/>
      <c r="P1504" s="1183"/>
      <c r="Q1504" s="1183"/>
      <c r="R1504" s="1183"/>
      <c r="S1504" s="1183"/>
      <c r="T1504" s="1183"/>
      <c r="U1504" s="1183"/>
      <c r="V1504" s="1183"/>
      <c r="W1504" s="1183"/>
      <c r="X1504" s="1183"/>
      <c r="Y1504" s="1183"/>
      <c r="Z1504" s="2304"/>
      <c r="AA1504" s="2317"/>
      <c r="AB1504" s="2317"/>
      <c r="AC1504" s="2317"/>
      <c r="AD1504" s="2317"/>
      <c r="AE1504" s="3229"/>
      <c r="AF1504" s="3085"/>
    </row>
    <row r="1505" spans="1:32" s="405" customFormat="1" ht="15" customHeight="1" thickBot="1" x14ac:dyDescent="0.3">
      <c r="A1505" s="1762" t="s">
        <v>179</v>
      </c>
      <c r="B1505" s="1762"/>
      <c r="C1505" s="1737">
        <f>C1502*3.2</f>
        <v>2316.8000000000002</v>
      </c>
      <c r="D1505" s="1737">
        <f>D1502*3.2</f>
        <v>2122.75</v>
      </c>
      <c r="E1505" s="1737">
        <f>E1502*3.2</f>
        <v>2118</v>
      </c>
      <c r="F1505" s="1280">
        <f>E1505/D1505*100</f>
        <v>99.77623365916854</v>
      </c>
      <c r="G1505" s="1716"/>
      <c r="H1505" s="1716"/>
      <c r="I1505" s="1716"/>
      <c r="J1505" s="1716"/>
      <c r="K1505" s="1716"/>
      <c r="L1505" s="1716"/>
      <c r="M1505" s="1716"/>
      <c r="N1505" s="1716"/>
      <c r="O1505" s="690">
        <v>1816.1037799999999</v>
      </c>
      <c r="P1505" s="690">
        <v>1816.1037799999999</v>
      </c>
      <c r="Q1505" s="690">
        <v>1816.1037799999999</v>
      </c>
      <c r="R1505" s="690">
        <v>1816.1037799999999</v>
      </c>
      <c r="S1505" s="690">
        <v>1816.1037799999999</v>
      </c>
      <c r="T1505" s="690">
        <v>1816.1037799999999</v>
      </c>
      <c r="U1505" s="690">
        <v>1816.1037799999999</v>
      </c>
      <c r="V1505" s="690">
        <v>1816.1037799999999</v>
      </c>
      <c r="W1505" s="690">
        <v>1816.1037799999999</v>
      </c>
      <c r="X1505" s="690">
        <v>1816.1037799999999</v>
      </c>
      <c r="Y1505" s="690">
        <v>1816.1037799999999</v>
      </c>
      <c r="Z1505" s="2305">
        <f>O1505/12*$A$4+(P1505-O1505)/11*10+(Q1505-P1505)/10*9+(R1505-Q1505)/9*8+(S1505-R1505)/8*7+(T1505-S1505)/7*6+(U1505-T1505)/6*5+(V1505-U1505)/5*4+(W1505-V1505)/4*3+(X1505-W1505)/3*2+(Y1505-X1505)/2*1</f>
        <v>1664.7617983333334</v>
      </c>
      <c r="AA1505" s="2248">
        <f>AE1505-AC1505</f>
        <v>1665.4339599999996</v>
      </c>
      <c r="AB1505" s="2248">
        <f>AA1505-Z1505</f>
        <v>0.67216166666617028</v>
      </c>
      <c r="AC1505" s="2248">
        <v>-4.1173899999999994</v>
      </c>
      <c r="AD1505" s="2248"/>
      <c r="AE1505" s="3232">
        <v>1661.3165699999997</v>
      </c>
      <c r="AF1505" s="3107"/>
    </row>
    <row r="1506" spans="1:32" s="405" customFormat="1" ht="15" customHeight="1" thickBot="1" x14ac:dyDescent="0.3">
      <c r="A1506" s="1763" t="s">
        <v>18</v>
      </c>
      <c r="B1506" s="1763"/>
      <c r="C1506" s="1741"/>
      <c r="D1506" s="1741"/>
      <c r="E1506" s="1741"/>
      <c r="F1506" s="1741"/>
      <c r="G1506" s="1741"/>
      <c r="H1506" s="1741"/>
      <c r="I1506" s="1741"/>
      <c r="J1506" s="1741"/>
      <c r="K1506" s="1741"/>
      <c r="L1506" s="1741"/>
      <c r="M1506" s="1741"/>
      <c r="N1506" s="1741"/>
      <c r="O1506" s="691">
        <f t="shared" ref="O1506:AF1506" si="391">O1505</f>
        <v>1816.1037799999999</v>
      </c>
      <c r="P1506" s="691">
        <f t="shared" si="391"/>
        <v>1816.1037799999999</v>
      </c>
      <c r="Q1506" s="691">
        <f t="shared" si="391"/>
        <v>1816.1037799999999</v>
      </c>
      <c r="R1506" s="691">
        <f t="shared" si="391"/>
        <v>1816.1037799999999</v>
      </c>
      <c r="S1506" s="691">
        <f t="shared" si="391"/>
        <v>1816.1037799999999</v>
      </c>
      <c r="T1506" s="691">
        <f t="shared" si="391"/>
        <v>1816.1037799999999</v>
      </c>
      <c r="U1506" s="691">
        <f t="shared" si="391"/>
        <v>1816.1037799999999</v>
      </c>
      <c r="V1506" s="691">
        <f t="shared" si="391"/>
        <v>1816.1037799999999</v>
      </c>
      <c r="W1506" s="691">
        <f t="shared" si="391"/>
        <v>1816.1037799999999</v>
      </c>
      <c r="X1506" s="691">
        <f t="shared" ref="X1506:Y1506" si="392">X1505</f>
        <v>1816.1037799999999</v>
      </c>
      <c r="Y1506" s="691">
        <f t="shared" si="392"/>
        <v>1816.1037799999999</v>
      </c>
      <c r="Z1506" s="2308">
        <f t="shared" si="391"/>
        <v>1664.7617983333334</v>
      </c>
      <c r="AA1506" s="2321">
        <f t="shared" si="391"/>
        <v>1665.4339599999996</v>
      </c>
      <c r="AB1506" s="2321">
        <f t="shared" si="391"/>
        <v>0.67216166666617028</v>
      </c>
      <c r="AC1506" s="2321">
        <f t="shared" si="391"/>
        <v>-4.1173899999999994</v>
      </c>
      <c r="AD1506" s="2321"/>
      <c r="AE1506" s="3233">
        <f t="shared" si="391"/>
        <v>1661.3165699999997</v>
      </c>
      <c r="AF1506" s="3095">
        <f t="shared" si="391"/>
        <v>0</v>
      </c>
    </row>
    <row r="1507" spans="1:32" s="405" customFormat="1" ht="15" customHeight="1" x14ac:dyDescent="0.25">
      <c r="A1507" s="1770"/>
      <c r="B1507" s="1770"/>
      <c r="C1507" s="1755"/>
      <c r="D1507" s="1755"/>
      <c r="E1507" s="1755"/>
      <c r="F1507" s="1755"/>
      <c r="G1507" s="515"/>
      <c r="H1507" s="515"/>
      <c r="I1507" s="515"/>
      <c r="J1507" s="515"/>
      <c r="K1507" s="515"/>
      <c r="L1507" s="515"/>
      <c r="M1507" s="515"/>
      <c r="N1507" s="515"/>
      <c r="O1507" s="1182"/>
      <c r="P1507" s="1182"/>
      <c r="Q1507" s="1182"/>
      <c r="R1507" s="1182"/>
      <c r="S1507" s="1182"/>
      <c r="T1507" s="1182"/>
      <c r="U1507" s="1182"/>
      <c r="V1507" s="1182"/>
      <c r="W1507" s="1182"/>
      <c r="X1507" s="1182"/>
      <c r="Y1507" s="1182"/>
      <c r="Z1507" s="2306"/>
      <c r="AA1507" s="2320"/>
      <c r="AB1507" s="2320"/>
      <c r="AC1507" s="2320"/>
      <c r="AD1507" s="2320"/>
      <c r="AE1507" s="3231"/>
      <c r="AF1507" s="3100"/>
    </row>
    <row r="1508" spans="1:32" s="405" customFormat="1" ht="15.75" customHeight="1" x14ac:dyDescent="0.25">
      <c r="A1508" s="2108" t="s">
        <v>231</v>
      </c>
      <c r="B1508" s="1765"/>
      <c r="C1508" s="503"/>
      <c r="D1508" s="503"/>
      <c r="E1508" s="503"/>
      <c r="F1508" s="503"/>
      <c r="G1508" s="503"/>
      <c r="H1508" s="503"/>
      <c r="I1508" s="503"/>
      <c r="J1508" s="503"/>
      <c r="K1508" s="503"/>
      <c r="L1508" s="503"/>
      <c r="M1508" s="503"/>
      <c r="N1508" s="503"/>
      <c r="O1508" s="1181"/>
      <c r="P1508" s="1181"/>
      <c r="Q1508" s="1181"/>
      <c r="R1508" s="1181"/>
      <c r="S1508" s="1181"/>
      <c r="T1508" s="1181"/>
      <c r="U1508" s="1181"/>
      <c r="V1508" s="1181"/>
      <c r="W1508" s="1181"/>
      <c r="X1508" s="1181"/>
      <c r="Y1508" s="1181"/>
      <c r="Z1508" s="2303"/>
      <c r="AA1508" s="211"/>
      <c r="AB1508" s="211"/>
      <c r="AC1508" s="211"/>
      <c r="AD1508" s="211"/>
      <c r="AE1508" s="3228"/>
      <c r="AF1508" s="3065"/>
    </row>
    <row r="1509" spans="1:32" s="405" customFormat="1" ht="15" customHeight="1" x14ac:dyDescent="0.25">
      <c r="A1509" s="1756" t="s">
        <v>14</v>
      </c>
      <c r="B1509" s="1756"/>
      <c r="C1509" s="503"/>
      <c r="D1509" s="503"/>
      <c r="E1509" s="503"/>
      <c r="F1509" s="503"/>
      <c r="G1509" s="503"/>
      <c r="H1509" s="503"/>
      <c r="I1509" s="503"/>
      <c r="J1509" s="503"/>
      <c r="K1509" s="503"/>
      <c r="L1509" s="503"/>
      <c r="M1509" s="503"/>
      <c r="N1509" s="503"/>
      <c r="O1509" s="1181"/>
      <c r="P1509" s="1181"/>
      <c r="Q1509" s="1181"/>
      <c r="R1509" s="1181"/>
      <c r="S1509" s="1181"/>
      <c r="T1509" s="1181"/>
      <c r="U1509" s="1181"/>
      <c r="V1509" s="1181"/>
      <c r="W1509" s="1181"/>
      <c r="X1509" s="1181"/>
      <c r="Y1509" s="1181"/>
      <c r="Z1509" s="2303"/>
      <c r="AA1509" s="211"/>
      <c r="AB1509" s="211"/>
      <c r="AC1509" s="211"/>
      <c r="AD1509" s="211"/>
      <c r="AE1509" s="3228"/>
      <c r="AF1509" s="3065"/>
    </row>
    <row r="1510" spans="1:32" ht="15" customHeight="1" x14ac:dyDescent="0.25">
      <c r="A1510" s="59" t="s">
        <v>184</v>
      </c>
      <c r="B1510" s="495"/>
      <c r="C1510" s="39"/>
      <c r="D1510" s="39"/>
      <c r="E1510" s="547"/>
      <c r="F1510" s="39"/>
      <c r="G1510" s="56"/>
      <c r="H1510" s="56"/>
      <c r="I1510" s="57"/>
      <c r="J1510" s="57"/>
      <c r="K1510" s="520"/>
      <c r="L1510" s="57"/>
      <c r="M1510" s="57"/>
      <c r="N1510" s="57"/>
      <c r="O1510" s="1181"/>
      <c r="P1510" s="1181"/>
      <c r="Q1510" s="1181"/>
      <c r="R1510" s="1181"/>
      <c r="S1510" s="1181"/>
      <c r="T1510" s="1181"/>
      <c r="U1510" s="1181"/>
      <c r="V1510" s="1181"/>
      <c r="W1510" s="1181"/>
      <c r="X1510" s="1181"/>
      <c r="Y1510" s="1181"/>
      <c r="Z1510" s="2303"/>
      <c r="AA1510" s="211"/>
      <c r="AB1510" s="211"/>
      <c r="AC1510" s="211"/>
      <c r="AD1510" s="211"/>
      <c r="AE1510" s="3228"/>
      <c r="AF1510" s="3073"/>
    </row>
    <row r="1511" spans="1:32" ht="30" customHeight="1" x14ac:dyDescent="0.25">
      <c r="A1511" s="449" t="s">
        <v>169</v>
      </c>
      <c r="B1511" s="1487"/>
      <c r="C1511" s="53">
        <v>3970</v>
      </c>
      <c r="D1511" s="406">
        <f>D1512/4/3.2</f>
        <v>3638.90625</v>
      </c>
      <c r="E1511" s="406">
        <f>E1512/4/3.2</f>
        <v>3628.75</v>
      </c>
      <c r="F1511" s="141">
        <f>E1511/D1511*100</f>
        <v>99.720898278157065</v>
      </c>
      <c r="G1511" s="56"/>
      <c r="H1511" s="56"/>
      <c r="I1511" s="55"/>
      <c r="J1511" s="55"/>
      <c r="K1511" s="519"/>
      <c r="L1511" s="55"/>
      <c r="M1511" s="55"/>
      <c r="N1511" s="55"/>
      <c r="O1511" s="1181"/>
      <c r="P1511" s="1181"/>
      <c r="Q1511" s="1181"/>
      <c r="R1511" s="1181"/>
      <c r="S1511" s="1181"/>
      <c r="T1511" s="1181"/>
      <c r="U1511" s="1181"/>
      <c r="V1511" s="1181"/>
      <c r="W1511" s="1181"/>
      <c r="X1511" s="1181"/>
      <c r="Y1511" s="1181"/>
      <c r="Z1511" s="2303"/>
      <c r="AA1511" s="211"/>
      <c r="AB1511" s="211"/>
      <c r="AC1511" s="211"/>
      <c r="AD1511" s="211"/>
      <c r="AE1511" s="3228"/>
      <c r="AF1511" s="2948"/>
    </row>
    <row r="1512" spans="1:32" ht="15" customHeight="1" x14ac:dyDescent="0.25">
      <c r="A1512" s="501" t="s">
        <v>336</v>
      </c>
      <c r="B1512" s="522"/>
      <c r="C1512" s="53">
        <v>50812</v>
      </c>
      <c r="D1512" s="141">
        <f>ROUND(C1512/12*$A$4,0)</f>
        <v>46578</v>
      </c>
      <c r="E1512" s="503">
        <v>46448</v>
      </c>
      <c r="F1512" s="141">
        <f>E1512/D1512*100</f>
        <v>99.720898278157065</v>
      </c>
      <c r="G1512" s="53"/>
      <c r="H1512" s="53"/>
      <c r="I1512" s="53"/>
      <c r="J1512" s="53"/>
      <c r="K1512" s="503"/>
      <c r="L1512" s="53"/>
      <c r="M1512" s="53"/>
      <c r="N1512" s="53"/>
      <c r="O1512" s="1181"/>
      <c r="P1512" s="1181"/>
      <c r="Q1512" s="1181"/>
      <c r="R1512" s="1181"/>
      <c r="S1512" s="1181"/>
      <c r="T1512" s="1181"/>
      <c r="U1512" s="1181"/>
      <c r="V1512" s="1181"/>
      <c r="W1512" s="1181"/>
      <c r="X1512" s="1181"/>
      <c r="Y1512" s="1181"/>
      <c r="Z1512" s="2303"/>
      <c r="AA1512" s="211"/>
      <c r="AB1512" s="211"/>
      <c r="AC1512" s="211"/>
      <c r="AD1512" s="211"/>
      <c r="AE1512" s="3228"/>
      <c r="AF1512" s="3065"/>
    </row>
    <row r="1513" spans="1:32" ht="30" customHeight="1" x14ac:dyDescent="0.25">
      <c r="A1513" s="1736" t="s">
        <v>170</v>
      </c>
      <c r="B1513" s="1707"/>
      <c r="C1513" s="65"/>
      <c r="D1513" s="65"/>
      <c r="E1513" s="1708"/>
      <c r="F1513" s="201"/>
      <c r="G1513" s="65"/>
      <c r="H1513" s="65"/>
      <c r="I1513" s="65"/>
      <c r="J1513" s="65"/>
      <c r="K1513" s="1708"/>
      <c r="L1513" s="65"/>
      <c r="M1513" s="65"/>
      <c r="N1513" s="65"/>
      <c r="O1513" s="1183"/>
      <c r="P1513" s="1183"/>
      <c r="Q1513" s="1183"/>
      <c r="R1513" s="1183"/>
      <c r="S1513" s="1183"/>
      <c r="T1513" s="1183"/>
      <c r="U1513" s="1183"/>
      <c r="V1513" s="1183"/>
      <c r="W1513" s="1183"/>
      <c r="X1513" s="1183"/>
      <c r="Y1513" s="1183"/>
      <c r="Z1513" s="2304"/>
      <c r="AA1513" s="2317"/>
      <c r="AB1513" s="2317"/>
      <c r="AC1513" s="2317"/>
      <c r="AD1513" s="2317"/>
      <c r="AE1513" s="3229"/>
      <c r="AF1513" s="3085"/>
    </row>
    <row r="1514" spans="1:32" s="405" customFormat="1" ht="15" customHeight="1" thickBot="1" x14ac:dyDescent="0.3">
      <c r="A1514" s="1762" t="s">
        <v>179</v>
      </c>
      <c r="B1514" s="1762"/>
      <c r="C1514" s="1737">
        <f>C1511*3.2</f>
        <v>12704</v>
      </c>
      <c r="D1514" s="1737">
        <f>D1511*3.2</f>
        <v>11644.5</v>
      </c>
      <c r="E1514" s="1737">
        <f>E1511*3.2</f>
        <v>11612</v>
      </c>
      <c r="F1514" s="1737">
        <f>E1514/D1514*100</f>
        <v>99.720898278157065</v>
      </c>
      <c r="G1514" s="1716"/>
      <c r="H1514" s="1716"/>
      <c r="I1514" s="1716"/>
      <c r="J1514" s="1716"/>
      <c r="K1514" s="1716"/>
      <c r="L1514" s="1716"/>
      <c r="M1514" s="1716"/>
      <c r="N1514" s="1716"/>
      <c r="O1514" s="690">
        <v>9962.2007200000007</v>
      </c>
      <c r="P1514" s="690">
        <v>9962.2007200000007</v>
      </c>
      <c r="Q1514" s="690">
        <v>9962.2007200000007</v>
      </c>
      <c r="R1514" s="690">
        <v>9962.2007200000007</v>
      </c>
      <c r="S1514" s="690">
        <v>9962.2007200000007</v>
      </c>
      <c r="T1514" s="690">
        <v>9962.2007200000007</v>
      </c>
      <c r="U1514" s="690">
        <v>9962.2007200000007</v>
      </c>
      <c r="V1514" s="690">
        <v>9962.2007200000007</v>
      </c>
      <c r="W1514" s="690">
        <v>9962.2007200000007</v>
      </c>
      <c r="X1514" s="690">
        <v>9962.2007200000007</v>
      </c>
      <c r="Y1514" s="690">
        <v>9962.2007200000007</v>
      </c>
      <c r="Z1514" s="2305">
        <f>O1514/12*$A$4+(P1514-O1514)/11*10+(Q1514-P1514)/10*9+(R1514-Q1514)/9*8+(S1514-R1514)/8*7+(T1514-S1514)/7*6+(U1514-T1514)/6*5+(V1514-U1514)/5*4+(W1514-V1514)/4*3+(X1514-W1514)/3*2+(Y1514-X1514)/2*1</f>
        <v>9132.0173266666661</v>
      </c>
      <c r="AA1514" s="2248">
        <f>AE1514-AC1514</f>
        <v>9132.4380999999994</v>
      </c>
      <c r="AB1514" s="2248">
        <f>AA1514-Z1514</f>
        <v>0.4207733333332726</v>
      </c>
      <c r="AC1514" s="2248">
        <v>-60.862130000000008</v>
      </c>
      <c r="AD1514" s="2248"/>
      <c r="AE1514" s="3232">
        <v>9071.5759699999999</v>
      </c>
      <c r="AF1514" s="3107">
        <v>22.988050000000001</v>
      </c>
    </row>
    <row r="1515" spans="1:32" s="405" customFormat="1" ht="15" customHeight="1" thickBot="1" x14ac:dyDescent="0.3">
      <c r="A1515" s="1763" t="s">
        <v>18</v>
      </c>
      <c r="B1515" s="1763"/>
      <c r="C1515" s="1741"/>
      <c r="D1515" s="1741"/>
      <c r="E1515" s="1741"/>
      <c r="F1515" s="1741"/>
      <c r="G1515" s="1741"/>
      <c r="H1515" s="1741"/>
      <c r="I1515" s="1741"/>
      <c r="J1515" s="1741"/>
      <c r="K1515" s="1741"/>
      <c r="L1515" s="1741"/>
      <c r="M1515" s="1741"/>
      <c r="N1515" s="1741"/>
      <c r="O1515" s="691">
        <f t="shared" ref="O1515:AB1515" si="393">O1514</f>
        <v>9962.2007200000007</v>
      </c>
      <c r="P1515" s="691">
        <f t="shared" si="393"/>
        <v>9962.2007200000007</v>
      </c>
      <c r="Q1515" s="691">
        <f t="shared" si="393"/>
        <v>9962.2007200000007</v>
      </c>
      <c r="R1515" s="691">
        <f t="shared" si="393"/>
        <v>9962.2007200000007</v>
      </c>
      <c r="S1515" s="691">
        <f t="shared" si="393"/>
        <v>9962.2007200000007</v>
      </c>
      <c r="T1515" s="691">
        <f t="shared" si="393"/>
        <v>9962.2007200000007</v>
      </c>
      <c r="U1515" s="691">
        <f t="shared" si="393"/>
        <v>9962.2007200000007</v>
      </c>
      <c r="V1515" s="691">
        <f t="shared" si="393"/>
        <v>9962.2007200000007</v>
      </c>
      <c r="W1515" s="691">
        <f t="shared" si="393"/>
        <v>9962.2007200000007</v>
      </c>
      <c r="X1515" s="691">
        <f t="shared" ref="X1515:Y1515" si="394">X1514</f>
        <v>9962.2007200000007</v>
      </c>
      <c r="Y1515" s="691">
        <f t="shared" si="394"/>
        <v>9962.2007200000007</v>
      </c>
      <c r="Z1515" s="2308">
        <f t="shared" si="393"/>
        <v>9132.0173266666661</v>
      </c>
      <c r="AA1515" s="2321">
        <f t="shared" si="393"/>
        <v>9132.4380999999994</v>
      </c>
      <c r="AB1515" s="2321">
        <f t="shared" si="393"/>
        <v>0.4207733333332726</v>
      </c>
      <c r="AC1515" s="2321">
        <f>SUM(AC1514)</f>
        <v>-60.862130000000008</v>
      </c>
      <c r="AD1515" s="2321"/>
      <c r="AE1515" s="3233">
        <f>AE1514</f>
        <v>9071.5759699999999</v>
      </c>
      <c r="AF1515" s="3095">
        <f>AF1514</f>
        <v>22.988050000000001</v>
      </c>
    </row>
    <row r="1516" spans="1:32" ht="15" customHeight="1" x14ac:dyDescent="0.25">
      <c r="A1516" s="320"/>
      <c r="B1516" s="1770"/>
      <c r="C1516" s="326"/>
      <c r="D1516" s="326"/>
      <c r="E1516" s="1755"/>
      <c r="F1516" s="326"/>
      <c r="G1516" s="260"/>
      <c r="H1516" s="260"/>
      <c r="I1516" s="260"/>
      <c r="J1516" s="260"/>
      <c r="K1516" s="515"/>
      <c r="L1516" s="260"/>
      <c r="M1516" s="260"/>
      <c r="N1516" s="260"/>
      <c r="O1516" s="1182"/>
      <c r="P1516" s="1182"/>
      <c r="Q1516" s="1182"/>
      <c r="R1516" s="1182"/>
      <c r="S1516" s="1182"/>
      <c r="T1516" s="1182"/>
      <c r="U1516" s="1182"/>
      <c r="V1516" s="1182"/>
      <c r="W1516" s="1182"/>
      <c r="X1516" s="1182"/>
      <c r="Y1516" s="1182"/>
      <c r="Z1516" s="2306"/>
      <c r="AA1516" s="2320"/>
      <c r="AB1516" s="2320"/>
      <c r="AC1516" s="2320"/>
      <c r="AD1516" s="2320"/>
      <c r="AE1516" s="3231"/>
      <c r="AF1516" s="3100"/>
    </row>
    <row r="1517" spans="1:32" s="405" customFormat="1" ht="40.5" customHeight="1" x14ac:dyDescent="0.25">
      <c r="A1517" s="2110" t="s">
        <v>383</v>
      </c>
      <c r="B1517" s="1765"/>
      <c r="C1517" s="503"/>
      <c r="D1517" s="503"/>
      <c r="E1517" s="503"/>
      <c r="F1517" s="503"/>
      <c r="G1517" s="503"/>
      <c r="H1517" s="503"/>
      <c r="I1517" s="503"/>
      <c r="J1517" s="503"/>
      <c r="K1517" s="503"/>
      <c r="L1517" s="503"/>
      <c r="M1517" s="503"/>
      <c r="N1517" s="503"/>
      <c r="O1517" s="1181"/>
      <c r="P1517" s="1181"/>
      <c r="Q1517" s="1181"/>
      <c r="R1517" s="1181"/>
      <c r="S1517" s="1181"/>
      <c r="T1517" s="1181"/>
      <c r="U1517" s="1181"/>
      <c r="V1517" s="1181"/>
      <c r="W1517" s="1181"/>
      <c r="X1517" s="1181"/>
      <c r="Y1517" s="1181"/>
      <c r="Z1517" s="2303"/>
      <c r="AA1517" s="211"/>
      <c r="AB1517" s="211"/>
      <c r="AC1517" s="211"/>
      <c r="AD1517" s="211"/>
      <c r="AE1517" s="3228"/>
      <c r="AF1517" s="3065"/>
    </row>
    <row r="1518" spans="1:32" s="405" customFormat="1" ht="15" customHeight="1" x14ac:dyDescent="0.25">
      <c r="A1518" s="516" t="s">
        <v>14</v>
      </c>
      <c r="B1518" s="1756"/>
      <c r="C1518" s="503"/>
      <c r="D1518" s="503"/>
      <c r="E1518" s="503"/>
      <c r="F1518" s="503"/>
      <c r="G1518" s="503"/>
      <c r="H1518" s="503"/>
      <c r="I1518" s="503"/>
      <c r="J1518" s="503"/>
      <c r="K1518" s="503"/>
      <c r="L1518" s="503"/>
      <c r="M1518" s="503"/>
      <c r="N1518" s="503"/>
      <c r="O1518" s="1181"/>
      <c r="P1518" s="1181"/>
      <c r="Q1518" s="1181"/>
      <c r="R1518" s="1181"/>
      <c r="S1518" s="1181"/>
      <c r="T1518" s="1181"/>
      <c r="U1518" s="1181"/>
      <c r="V1518" s="1181"/>
      <c r="W1518" s="1181"/>
      <c r="X1518" s="1181"/>
      <c r="Y1518" s="1181"/>
      <c r="Z1518" s="2303"/>
      <c r="AA1518" s="211"/>
      <c r="AB1518" s="211"/>
      <c r="AC1518" s="211"/>
      <c r="AD1518" s="211"/>
      <c r="AE1518" s="3228"/>
      <c r="AF1518" s="3065"/>
    </row>
    <row r="1519" spans="1:32" ht="15" customHeight="1" x14ac:dyDescent="0.25">
      <c r="A1519" s="514" t="s">
        <v>172</v>
      </c>
      <c r="B1519" s="522"/>
      <c r="C1519" s="53"/>
      <c r="D1519" s="53"/>
      <c r="E1519" s="503"/>
      <c r="F1519" s="53"/>
      <c r="G1519" s="53"/>
      <c r="H1519" s="53"/>
      <c r="I1519" s="53"/>
      <c r="J1519" s="53"/>
      <c r="K1519" s="503"/>
      <c r="L1519" s="53"/>
      <c r="M1519" s="53"/>
      <c r="N1519" s="53"/>
      <c r="O1519" s="1181"/>
      <c r="P1519" s="1181"/>
      <c r="Q1519" s="1181"/>
      <c r="R1519" s="1181"/>
      <c r="S1519" s="1181"/>
      <c r="T1519" s="1181"/>
      <c r="U1519" s="1181"/>
      <c r="V1519" s="1181"/>
      <c r="W1519" s="1181"/>
      <c r="X1519" s="1181"/>
      <c r="Y1519" s="1181"/>
      <c r="Z1519" s="2303"/>
      <c r="AA1519" s="211"/>
      <c r="AB1519" s="211"/>
      <c r="AC1519" s="211"/>
      <c r="AD1519" s="211"/>
      <c r="AE1519" s="3228"/>
      <c r="AF1519" s="3065"/>
    </row>
    <row r="1520" spans="1:32" ht="15" customHeight="1" x14ac:dyDescent="0.25">
      <c r="A1520" s="146" t="s">
        <v>141</v>
      </c>
      <c r="B1520" s="522"/>
      <c r="C1520" s="53">
        <v>50</v>
      </c>
      <c r="D1520" s="141">
        <f>ROUND(C1520/12*$A$4,0)</f>
        <v>46</v>
      </c>
      <c r="E1520" s="503">
        <v>12</v>
      </c>
      <c r="F1520" s="406">
        <f>E1520/D1520*100</f>
        <v>26.086956521739129</v>
      </c>
      <c r="G1520" s="53"/>
      <c r="H1520" s="53"/>
      <c r="I1520" s="53"/>
      <c r="J1520" s="53"/>
      <c r="K1520" s="503"/>
      <c r="L1520" s="53"/>
      <c r="M1520" s="53"/>
      <c r="N1520" s="53"/>
      <c r="O1520" s="1181"/>
      <c r="P1520" s="1181"/>
      <c r="Q1520" s="1181"/>
      <c r="R1520" s="1181"/>
      <c r="S1520" s="1181"/>
      <c r="T1520" s="1181"/>
      <c r="U1520" s="1181"/>
      <c r="V1520" s="1181"/>
      <c r="W1520" s="1181"/>
      <c r="X1520" s="1181"/>
      <c r="Y1520" s="1181"/>
      <c r="Z1520" s="2303"/>
      <c r="AA1520" s="211"/>
      <c r="AB1520" s="211"/>
      <c r="AC1520" s="211"/>
      <c r="AD1520" s="211"/>
      <c r="AE1520" s="3228"/>
      <c r="AF1520" s="3065"/>
    </row>
    <row r="1521" spans="1:32" ht="20.25" customHeight="1" x14ac:dyDescent="0.25">
      <c r="A1521" s="316" t="s">
        <v>40</v>
      </c>
      <c r="B1521" s="1707"/>
      <c r="C1521" s="65">
        <v>500</v>
      </c>
      <c r="D1521" s="201">
        <f>ROUND(C1521/12*$A$4,0)</f>
        <v>458</v>
      </c>
      <c r="E1521" s="1708">
        <v>372</v>
      </c>
      <c r="F1521" s="413">
        <f>E1521/D1521*100</f>
        <v>81.222707423580786</v>
      </c>
      <c r="G1521" s="65"/>
      <c r="H1521" s="65"/>
      <c r="I1521" s="65"/>
      <c r="J1521" s="65"/>
      <c r="K1521" s="1708"/>
      <c r="L1521" s="65"/>
      <c r="M1521" s="65"/>
      <c r="N1521" s="65"/>
      <c r="O1521" s="1183"/>
      <c r="P1521" s="1183"/>
      <c r="Q1521" s="1183"/>
      <c r="R1521" s="1183"/>
      <c r="S1521" s="1183"/>
      <c r="T1521" s="1183"/>
      <c r="U1521" s="1183"/>
      <c r="V1521" s="1183"/>
      <c r="W1521" s="1183"/>
      <c r="X1521" s="1183"/>
      <c r="Y1521" s="1183"/>
      <c r="Z1521" s="2304"/>
      <c r="AA1521" s="2317"/>
      <c r="AB1521" s="2317"/>
      <c r="AC1521" s="2317"/>
      <c r="AD1521" s="2317"/>
      <c r="AE1521" s="3229"/>
      <c r="AF1521" s="3085"/>
    </row>
    <row r="1522" spans="1:32" s="405" customFormat="1" ht="15" customHeight="1" thickBot="1" x14ac:dyDescent="0.3">
      <c r="A1522" s="1771" t="s">
        <v>179</v>
      </c>
      <c r="B1522" s="1771"/>
      <c r="C1522" s="1737"/>
      <c r="D1522" s="1737"/>
      <c r="E1522" s="1737"/>
      <c r="F1522" s="1737"/>
      <c r="G1522" s="1716"/>
      <c r="H1522" s="1716"/>
      <c r="I1522" s="1716"/>
      <c r="J1522" s="1716"/>
      <c r="K1522" s="1716"/>
      <c r="L1522" s="1716"/>
      <c r="M1522" s="1716"/>
      <c r="N1522" s="1716"/>
      <c r="O1522" s="690">
        <v>82.953500000000005</v>
      </c>
      <c r="P1522" s="690">
        <v>82.953500000000005</v>
      </c>
      <c r="Q1522" s="690">
        <v>82.953500000000005</v>
      </c>
      <c r="R1522" s="690">
        <v>82.953500000000005</v>
      </c>
      <c r="S1522" s="690">
        <v>82.953500000000005</v>
      </c>
      <c r="T1522" s="690">
        <v>82.953500000000005</v>
      </c>
      <c r="U1522" s="690">
        <v>82.953500000000005</v>
      </c>
      <c r="V1522" s="690">
        <v>82.953500000000005</v>
      </c>
      <c r="W1522" s="690">
        <v>82.953500000000005</v>
      </c>
      <c r="X1522" s="690">
        <v>82.953500000000005</v>
      </c>
      <c r="Y1522" s="690">
        <v>82.953500000000005</v>
      </c>
      <c r="Z1522" s="2305">
        <f>O1522/12*$A$4+(P1522-O1522)/11*10+(Q1522-P1522)/10*9+(R1522-Q1522)/9*8+(S1522-R1522)/8*7+(T1522-S1522)/7*6+(U1522-T1522)/6*5+(V1522-U1522)/5*4+(W1522-V1522)/4*3+(X1522-W1522)/3*2+(Y1522-X1522)/2*1</f>
        <v>76.040708333333342</v>
      </c>
      <c r="AA1522" s="2248">
        <f>AE1522-AC1522</f>
        <v>61.327559999999998</v>
      </c>
      <c r="AB1522" s="2248">
        <f>AA1522-Z1522</f>
        <v>-14.713148333333343</v>
      </c>
      <c r="AC1522" s="2248">
        <v>0</v>
      </c>
      <c r="AD1522" s="2248"/>
      <c r="AE1522" s="3232">
        <v>61.327559999999998</v>
      </c>
      <c r="AF1522" s="3107"/>
    </row>
    <row r="1523" spans="1:32" s="405" customFormat="1" ht="15" customHeight="1" thickBot="1" x14ac:dyDescent="0.3">
      <c r="A1523" s="1763" t="s">
        <v>18</v>
      </c>
      <c r="B1523" s="1763"/>
      <c r="C1523" s="1741"/>
      <c r="D1523" s="1741"/>
      <c r="E1523" s="1741"/>
      <c r="F1523" s="1741"/>
      <c r="G1523" s="1741"/>
      <c r="H1523" s="1741"/>
      <c r="I1523" s="1741"/>
      <c r="J1523" s="1741"/>
      <c r="K1523" s="1741"/>
      <c r="L1523" s="1741"/>
      <c r="M1523" s="1741"/>
      <c r="N1523" s="1741"/>
      <c r="O1523" s="691">
        <f t="shared" ref="O1523:AF1523" si="395">O1522</f>
        <v>82.953500000000005</v>
      </c>
      <c r="P1523" s="691">
        <f t="shared" si="395"/>
        <v>82.953500000000005</v>
      </c>
      <c r="Q1523" s="691">
        <f t="shared" si="395"/>
        <v>82.953500000000005</v>
      </c>
      <c r="R1523" s="691">
        <f t="shared" si="395"/>
        <v>82.953500000000005</v>
      </c>
      <c r="S1523" s="691">
        <f t="shared" si="395"/>
        <v>82.953500000000005</v>
      </c>
      <c r="T1523" s="691">
        <f t="shared" si="395"/>
        <v>82.953500000000005</v>
      </c>
      <c r="U1523" s="691">
        <f t="shared" si="395"/>
        <v>82.953500000000005</v>
      </c>
      <c r="V1523" s="691">
        <f t="shared" si="395"/>
        <v>82.953500000000005</v>
      </c>
      <c r="W1523" s="691">
        <f t="shared" si="395"/>
        <v>82.953500000000005</v>
      </c>
      <c r="X1523" s="691">
        <f t="shared" ref="X1523:Y1523" si="396">X1522</f>
        <v>82.953500000000005</v>
      </c>
      <c r="Y1523" s="691">
        <f t="shared" si="396"/>
        <v>82.953500000000005</v>
      </c>
      <c r="Z1523" s="2308">
        <f t="shared" si="395"/>
        <v>76.040708333333342</v>
      </c>
      <c r="AA1523" s="2321">
        <f t="shared" si="395"/>
        <v>61.327559999999998</v>
      </c>
      <c r="AB1523" s="2321">
        <f t="shared" si="395"/>
        <v>-14.713148333333343</v>
      </c>
      <c r="AC1523" s="2321">
        <f t="shared" si="395"/>
        <v>0</v>
      </c>
      <c r="AD1523" s="2321"/>
      <c r="AE1523" s="3233">
        <f t="shared" si="395"/>
        <v>61.327559999999998</v>
      </c>
      <c r="AF1523" s="3095">
        <f t="shared" si="395"/>
        <v>0</v>
      </c>
    </row>
    <row r="1524" spans="1:32" s="405" customFormat="1" ht="15" customHeight="1" x14ac:dyDescent="0.25">
      <c r="A1524" s="1770"/>
      <c r="B1524" s="1770"/>
      <c r="C1524" s="1755"/>
      <c r="D1524" s="1755"/>
      <c r="E1524" s="1755"/>
      <c r="F1524" s="1755"/>
      <c r="G1524" s="515"/>
      <c r="H1524" s="515"/>
      <c r="I1524" s="515"/>
      <c r="J1524" s="515"/>
      <c r="K1524" s="515"/>
      <c r="L1524" s="515"/>
      <c r="M1524" s="515"/>
      <c r="N1524" s="515"/>
      <c r="O1524" s="1182"/>
      <c r="P1524" s="1182"/>
      <c r="Q1524" s="1182"/>
      <c r="R1524" s="1182"/>
      <c r="S1524" s="1182"/>
      <c r="T1524" s="1182"/>
      <c r="U1524" s="1182"/>
      <c r="V1524" s="1182"/>
      <c r="W1524" s="1182"/>
      <c r="X1524" s="1182"/>
      <c r="Y1524" s="1182"/>
      <c r="Z1524" s="2306"/>
      <c r="AA1524" s="2320"/>
      <c r="AB1524" s="2320"/>
      <c r="AC1524" s="2320"/>
      <c r="AD1524" s="2320"/>
      <c r="AE1524" s="3231"/>
      <c r="AF1524" s="3100"/>
    </row>
    <row r="1525" spans="1:32" s="405" customFormat="1" ht="15.75" customHeight="1" x14ac:dyDescent="0.25">
      <c r="A1525" s="2108" t="s">
        <v>384</v>
      </c>
      <c r="B1525" s="1765"/>
      <c r="C1525" s="503"/>
      <c r="D1525" s="503"/>
      <c r="E1525" s="503"/>
      <c r="F1525" s="503"/>
      <c r="G1525" s="503"/>
      <c r="H1525" s="503"/>
      <c r="I1525" s="503"/>
      <c r="J1525" s="503"/>
      <c r="K1525" s="503"/>
      <c r="L1525" s="503"/>
      <c r="M1525" s="503"/>
      <c r="N1525" s="503"/>
      <c r="O1525" s="1181"/>
      <c r="P1525" s="1181"/>
      <c r="Q1525" s="1181"/>
      <c r="R1525" s="1181"/>
      <c r="S1525" s="1181"/>
      <c r="T1525" s="1181"/>
      <c r="U1525" s="1181"/>
      <c r="V1525" s="1181"/>
      <c r="W1525" s="1181"/>
      <c r="X1525" s="1181"/>
      <c r="Y1525" s="1181"/>
      <c r="Z1525" s="2303"/>
      <c r="AA1525" s="211"/>
      <c r="AB1525" s="211"/>
      <c r="AC1525" s="211"/>
      <c r="AD1525" s="211"/>
      <c r="AE1525" s="3228"/>
      <c r="AF1525" s="3065"/>
    </row>
    <row r="1526" spans="1:32" s="405" customFormat="1" ht="15" customHeight="1" x14ac:dyDescent="0.25">
      <c r="A1526" s="516" t="s">
        <v>14</v>
      </c>
      <c r="B1526" s="1756"/>
      <c r="C1526" s="503"/>
      <c r="D1526" s="503"/>
      <c r="E1526" s="503"/>
      <c r="F1526" s="503"/>
      <c r="G1526" s="503"/>
      <c r="H1526" s="503"/>
      <c r="I1526" s="503"/>
      <c r="J1526" s="503"/>
      <c r="K1526" s="503"/>
      <c r="L1526" s="503"/>
      <c r="M1526" s="503"/>
      <c r="N1526" s="503"/>
      <c r="O1526" s="1181"/>
      <c r="P1526" s="1181"/>
      <c r="Q1526" s="1181"/>
      <c r="R1526" s="1181"/>
      <c r="S1526" s="1181"/>
      <c r="T1526" s="1181"/>
      <c r="U1526" s="1181"/>
      <c r="V1526" s="1181"/>
      <c r="W1526" s="1181"/>
      <c r="X1526" s="1181"/>
      <c r="Y1526" s="1181"/>
      <c r="Z1526" s="2303"/>
      <c r="AA1526" s="211"/>
      <c r="AB1526" s="211"/>
      <c r="AC1526" s="211"/>
      <c r="AD1526" s="211"/>
      <c r="AE1526" s="3228"/>
      <c r="AF1526" s="3065"/>
    </row>
    <row r="1527" spans="1:32" ht="15" customHeight="1" x14ac:dyDescent="0.25">
      <c r="A1527" s="59"/>
      <c r="B1527" s="495"/>
      <c r="C1527" s="53"/>
      <c r="D1527" s="53"/>
      <c r="E1527" s="503"/>
      <c r="F1527" s="53"/>
      <c r="G1527" s="56"/>
      <c r="H1527" s="56"/>
      <c r="I1527" s="55"/>
      <c r="J1527" s="55"/>
      <c r="K1527" s="519"/>
      <c r="L1527" s="55"/>
      <c r="M1527" s="55"/>
      <c r="N1527" s="55"/>
      <c r="O1527" s="1181"/>
      <c r="P1527" s="1181"/>
      <c r="Q1527" s="1181"/>
      <c r="R1527" s="1181"/>
      <c r="S1527" s="1181"/>
      <c r="T1527" s="1181"/>
      <c r="U1527" s="1181"/>
      <c r="V1527" s="1181"/>
      <c r="W1527" s="1181"/>
      <c r="X1527" s="1181"/>
      <c r="Y1527" s="1181"/>
      <c r="Z1527" s="2303"/>
      <c r="AA1527" s="211"/>
      <c r="AB1527" s="211"/>
      <c r="AC1527" s="211"/>
      <c r="AD1527" s="211"/>
      <c r="AE1527" s="3228"/>
      <c r="AF1527" s="3065"/>
    </row>
    <row r="1528" spans="1:32" s="405" customFormat="1" ht="15" customHeight="1" x14ac:dyDescent="0.25">
      <c r="A1528" s="514" t="s">
        <v>172</v>
      </c>
      <c r="B1528" s="522"/>
      <c r="C1528" s="503"/>
      <c r="D1528" s="503"/>
      <c r="E1528" s="503"/>
      <c r="F1528" s="503"/>
      <c r="G1528" s="503"/>
      <c r="H1528" s="503"/>
      <c r="I1528" s="503"/>
      <c r="J1528" s="503"/>
      <c r="K1528" s="503"/>
      <c r="L1528" s="503"/>
      <c r="M1528" s="503"/>
      <c r="N1528" s="503"/>
      <c r="O1528" s="1181"/>
      <c r="P1528" s="1181"/>
      <c r="Q1528" s="1181"/>
      <c r="R1528" s="1181"/>
      <c r="S1528" s="1181"/>
      <c r="T1528" s="1181"/>
      <c r="U1528" s="1181"/>
      <c r="V1528" s="1181"/>
      <c r="W1528" s="1181"/>
      <c r="X1528" s="1181"/>
      <c r="Y1528" s="1181"/>
      <c r="Z1528" s="2303"/>
      <c r="AA1528" s="211"/>
      <c r="AB1528" s="211"/>
      <c r="AC1528" s="211"/>
      <c r="AD1528" s="211"/>
      <c r="AE1528" s="3228"/>
      <c r="AF1528" s="3065"/>
    </row>
    <row r="1529" spans="1:32" s="405" customFormat="1" ht="24" customHeight="1" x14ac:dyDescent="0.25">
      <c r="A1529" s="157" t="s">
        <v>142</v>
      </c>
      <c r="B1529" s="522"/>
      <c r="C1529" s="503">
        <v>1000</v>
      </c>
      <c r="D1529" s="141">
        <f>ROUND(C1529/12*$A$4,0)</f>
        <v>917</v>
      </c>
      <c r="E1529" s="503">
        <v>1011</v>
      </c>
      <c r="F1529" s="406">
        <f>E1529/D1529*100</f>
        <v>110.25081788440568</v>
      </c>
      <c r="G1529" s="503"/>
      <c r="H1529" s="503"/>
      <c r="I1529" s="503"/>
      <c r="J1529" s="503"/>
      <c r="K1529" s="503"/>
      <c r="L1529" s="503"/>
      <c r="M1529" s="503"/>
      <c r="N1529" s="503"/>
      <c r="O1529" s="1181"/>
      <c r="P1529" s="1181"/>
      <c r="Q1529" s="1181"/>
      <c r="R1529" s="1181"/>
      <c r="S1529" s="1181"/>
      <c r="T1529" s="1181"/>
      <c r="U1529" s="1181"/>
      <c r="V1529" s="1181"/>
      <c r="W1529" s="1181"/>
      <c r="X1529" s="1181"/>
      <c r="Y1529" s="1181"/>
      <c r="Z1529" s="2303"/>
      <c r="AA1529" s="211"/>
      <c r="AB1529" s="211"/>
      <c r="AC1529" s="211"/>
      <c r="AD1529" s="211"/>
      <c r="AE1529" s="3228"/>
      <c r="AF1529" s="3065"/>
    </row>
    <row r="1530" spans="1:32" s="405" customFormat="1" ht="30" customHeight="1" x14ac:dyDescent="0.25">
      <c r="A1530" s="157" t="s">
        <v>213</v>
      </c>
      <c r="B1530" s="522"/>
      <c r="C1530" s="503">
        <v>200</v>
      </c>
      <c r="D1530" s="141">
        <f>ROUND(C1530/12*$A$4,0)</f>
        <v>183</v>
      </c>
      <c r="E1530" s="503">
        <v>202</v>
      </c>
      <c r="F1530" s="406">
        <f>E1530/D1530*100</f>
        <v>110.38251366120218</v>
      </c>
      <c r="G1530" s="503"/>
      <c r="H1530" s="503"/>
      <c r="I1530" s="503"/>
      <c r="J1530" s="503"/>
      <c r="K1530" s="503"/>
      <c r="L1530" s="503"/>
      <c r="M1530" s="503"/>
      <c r="N1530" s="503"/>
      <c r="O1530" s="1181"/>
      <c r="P1530" s="1181"/>
      <c r="Q1530" s="1181"/>
      <c r="R1530" s="1181"/>
      <c r="S1530" s="1181"/>
      <c r="T1530" s="1181"/>
      <c r="U1530" s="1181"/>
      <c r="V1530" s="1181"/>
      <c r="W1530" s="1181"/>
      <c r="X1530" s="1181"/>
      <c r="Y1530" s="1181"/>
      <c r="Z1530" s="2303"/>
      <c r="AA1530" s="211"/>
      <c r="AB1530" s="211"/>
      <c r="AC1530" s="211"/>
      <c r="AD1530" s="211"/>
      <c r="AE1530" s="3228"/>
      <c r="AF1530" s="3065"/>
    </row>
    <row r="1531" spans="1:32" s="405" customFormat="1" ht="15" customHeight="1" x14ac:dyDescent="0.25">
      <c r="A1531" s="316" t="s">
        <v>147</v>
      </c>
      <c r="B1531" s="1707"/>
      <c r="C1531" s="1708">
        <v>800</v>
      </c>
      <c r="D1531" s="201">
        <f>ROUND(C1531/12*$A$4,0)</f>
        <v>733</v>
      </c>
      <c r="E1531" s="1708">
        <v>812</v>
      </c>
      <c r="F1531" s="413">
        <f>E1531/D1531*100</f>
        <v>110.77762619372442</v>
      </c>
      <c r="G1531" s="1708"/>
      <c r="H1531" s="1708"/>
      <c r="I1531" s="1708"/>
      <c r="J1531" s="1708"/>
      <c r="K1531" s="1708"/>
      <c r="L1531" s="1708"/>
      <c r="M1531" s="1708"/>
      <c r="N1531" s="1708"/>
      <c r="O1531" s="1183"/>
      <c r="P1531" s="1183"/>
      <c r="Q1531" s="1183"/>
      <c r="R1531" s="1183"/>
      <c r="S1531" s="1183"/>
      <c r="T1531" s="1183"/>
      <c r="U1531" s="1183"/>
      <c r="V1531" s="1183"/>
      <c r="W1531" s="1183"/>
      <c r="X1531" s="1183"/>
      <c r="Y1531" s="1183"/>
      <c r="Z1531" s="2304"/>
      <c r="AA1531" s="2317"/>
      <c r="AB1531" s="2317"/>
      <c r="AC1531" s="2317"/>
      <c r="AD1531" s="2317"/>
      <c r="AE1531" s="3229"/>
      <c r="AF1531" s="3085"/>
    </row>
    <row r="1532" spans="1:32" s="405" customFormat="1" ht="15" customHeight="1" thickBot="1" x14ac:dyDescent="0.3">
      <c r="A1532" s="1771" t="s">
        <v>179</v>
      </c>
      <c r="B1532" s="1771"/>
      <c r="C1532" s="1737"/>
      <c r="D1532" s="1737"/>
      <c r="E1532" s="1737"/>
      <c r="F1532" s="1737"/>
      <c r="G1532" s="1716"/>
      <c r="H1532" s="1716"/>
      <c r="I1532" s="1716"/>
      <c r="J1532" s="1716"/>
      <c r="K1532" s="1716"/>
      <c r="L1532" s="1716"/>
      <c r="M1532" s="1716"/>
      <c r="N1532" s="1716"/>
      <c r="O1532" s="690">
        <v>626.476</v>
      </c>
      <c r="P1532" s="690">
        <v>626.476</v>
      </c>
      <c r="Q1532" s="690">
        <v>626.476</v>
      </c>
      <c r="R1532" s="690">
        <v>626.476</v>
      </c>
      <c r="S1532" s="690">
        <v>626.476</v>
      </c>
      <c r="T1532" s="690">
        <v>626.476</v>
      </c>
      <c r="U1532" s="690">
        <v>626.476</v>
      </c>
      <c r="V1532" s="690">
        <v>626.476</v>
      </c>
      <c r="W1532" s="690">
        <v>626.476</v>
      </c>
      <c r="X1532" s="690">
        <v>626.476</v>
      </c>
      <c r="Y1532" s="690">
        <v>626.476</v>
      </c>
      <c r="Z1532" s="2305">
        <f>O1532/12*$A$4+(P1532-O1532)/11*10+(Q1532-P1532)/10*9+(R1532-Q1532)/9*8+(S1532-R1532)/8*7+(T1532-S1532)/7*6+(U1532-T1532)/6*5+(V1532-U1532)/5*4+(W1532-V1532)/4*3+(X1532-W1532)/3*2+(Y1532-X1532)/2*1</f>
        <v>574.26966666666669</v>
      </c>
      <c r="AA1532" s="2248">
        <f>AE1532-AC1532</f>
        <v>635.9479399999999</v>
      </c>
      <c r="AB1532" s="2248">
        <f>AA1532-Z1532</f>
        <v>61.678273333333209</v>
      </c>
      <c r="AC1532" s="2248">
        <v>-2.1824400000000002</v>
      </c>
      <c r="AD1532" s="2248"/>
      <c r="AE1532" s="3232">
        <v>633.76549999999986</v>
      </c>
      <c r="AF1532" s="3107">
        <f>SUM(AF1529:AF1531)</f>
        <v>0</v>
      </c>
    </row>
    <row r="1533" spans="1:32" s="405" customFormat="1" ht="15" customHeight="1" thickBot="1" x14ac:dyDescent="0.3">
      <c r="A1533" s="1763" t="s">
        <v>18</v>
      </c>
      <c r="B1533" s="1763"/>
      <c r="C1533" s="1741"/>
      <c r="D1533" s="1741"/>
      <c r="E1533" s="1741"/>
      <c r="F1533" s="1741"/>
      <c r="G1533" s="1741"/>
      <c r="H1533" s="1741"/>
      <c r="I1533" s="1741"/>
      <c r="J1533" s="1741"/>
      <c r="K1533" s="1741"/>
      <c r="L1533" s="1741"/>
      <c r="M1533" s="1741"/>
      <c r="N1533" s="1741"/>
      <c r="O1533" s="691">
        <f t="shared" ref="O1533:AF1533" si="397">O1532</f>
        <v>626.476</v>
      </c>
      <c r="P1533" s="691">
        <f t="shared" si="397"/>
        <v>626.476</v>
      </c>
      <c r="Q1533" s="691">
        <f t="shared" si="397"/>
        <v>626.476</v>
      </c>
      <c r="R1533" s="691">
        <f t="shared" si="397"/>
        <v>626.476</v>
      </c>
      <c r="S1533" s="691">
        <f t="shared" si="397"/>
        <v>626.476</v>
      </c>
      <c r="T1533" s="691">
        <f t="shared" si="397"/>
        <v>626.476</v>
      </c>
      <c r="U1533" s="691">
        <f t="shared" si="397"/>
        <v>626.476</v>
      </c>
      <c r="V1533" s="691">
        <f t="shared" si="397"/>
        <v>626.476</v>
      </c>
      <c r="W1533" s="691">
        <f t="shared" si="397"/>
        <v>626.476</v>
      </c>
      <c r="X1533" s="691">
        <f t="shared" ref="X1533:Y1533" si="398">X1532</f>
        <v>626.476</v>
      </c>
      <c r="Y1533" s="691">
        <f t="shared" si="398"/>
        <v>626.476</v>
      </c>
      <c r="Z1533" s="2308">
        <f t="shared" si="397"/>
        <v>574.26966666666669</v>
      </c>
      <c r="AA1533" s="2321">
        <f t="shared" si="397"/>
        <v>635.9479399999999</v>
      </c>
      <c r="AB1533" s="2321">
        <f t="shared" si="397"/>
        <v>61.678273333333209</v>
      </c>
      <c r="AC1533" s="2321">
        <f t="shared" si="397"/>
        <v>-2.1824400000000002</v>
      </c>
      <c r="AD1533" s="2321"/>
      <c r="AE1533" s="3233">
        <f t="shared" si="397"/>
        <v>633.76549999999986</v>
      </c>
      <c r="AF1533" s="3095">
        <f t="shared" si="397"/>
        <v>0</v>
      </c>
    </row>
    <row r="1534" spans="1:32" ht="15" customHeight="1" x14ac:dyDescent="0.25">
      <c r="A1534" s="2109" t="s">
        <v>385</v>
      </c>
      <c r="B1534" s="1772"/>
      <c r="C1534" s="1321"/>
      <c r="D1534" s="1320"/>
      <c r="E1534" s="1772"/>
      <c r="F1534" s="1320"/>
      <c r="G1534" s="1320"/>
      <c r="H1534" s="1320"/>
      <c r="I1534" s="1320"/>
      <c r="J1534" s="1320"/>
      <c r="K1534" s="1772"/>
      <c r="L1534" s="1320"/>
      <c r="M1534" s="1320"/>
      <c r="N1534" s="1320"/>
      <c r="O1534" s="1182"/>
      <c r="P1534" s="1182"/>
      <c r="Q1534" s="1182"/>
      <c r="R1534" s="1182"/>
      <c r="S1534" s="1182"/>
      <c r="T1534" s="1182"/>
      <c r="U1534" s="1182"/>
      <c r="V1534" s="1182"/>
      <c r="W1534" s="1182"/>
      <c r="X1534" s="1182"/>
      <c r="Y1534" s="1182"/>
      <c r="Z1534" s="2306"/>
      <c r="AA1534" s="2320"/>
      <c r="AB1534" s="2320"/>
      <c r="AC1534" s="2320"/>
      <c r="AD1534" s="2320"/>
      <c r="AE1534" s="3231"/>
      <c r="AF1534" s="3110"/>
    </row>
    <row r="1535" spans="1:32" ht="15" customHeight="1" x14ac:dyDescent="0.25">
      <c r="A1535" s="523" t="s">
        <v>14</v>
      </c>
      <c r="B1535" s="1773"/>
      <c r="C1535" s="521"/>
      <c r="D1535" s="504"/>
      <c r="E1535" s="1773"/>
      <c r="F1535" s="504"/>
      <c r="G1535" s="504"/>
      <c r="H1535" s="504"/>
      <c r="I1535" s="504"/>
      <c r="J1535" s="504"/>
      <c r="K1535" s="1773"/>
      <c r="L1535" s="504"/>
      <c r="M1535" s="504"/>
      <c r="N1535" s="504"/>
      <c r="O1535" s="1181"/>
      <c r="P1535" s="1181"/>
      <c r="Q1535" s="1181"/>
      <c r="R1535" s="1181"/>
      <c r="S1535" s="1181"/>
      <c r="T1535" s="1181"/>
      <c r="U1535" s="1181"/>
      <c r="V1535" s="1181"/>
      <c r="W1535" s="1181"/>
      <c r="X1535" s="1181"/>
      <c r="Y1535" s="1181"/>
      <c r="Z1535" s="2303"/>
      <c r="AA1535" s="211"/>
      <c r="AB1535" s="211"/>
      <c r="AC1535" s="211"/>
      <c r="AD1535" s="211"/>
      <c r="AE1535" s="3228"/>
      <c r="AF1535" s="3111"/>
    </row>
    <row r="1536" spans="1:32" ht="15" customHeight="1" x14ac:dyDescent="0.25">
      <c r="A1536" s="467"/>
      <c r="B1536" s="1773"/>
      <c r="C1536" s="521"/>
      <c r="D1536" s="504"/>
      <c r="E1536" s="1773"/>
      <c r="F1536" s="504"/>
      <c r="G1536" s="504"/>
      <c r="H1536" s="504"/>
      <c r="I1536" s="504"/>
      <c r="J1536" s="504"/>
      <c r="K1536" s="1773"/>
      <c r="L1536" s="504"/>
      <c r="M1536" s="504"/>
      <c r="N1536" s="504"/>
      <c r="O1536" s="1181"/>
      <c r="P1536" s="1181"/>
      <c r="Q1536" s="1181"/>
      <c r="R1536" s="1181"/>
      <c r="S1536" s="1181"/>
      <c r="T1536" s="1181"/>
      <c r="U1536" s="1181"/>
      <c r="V1536" s="1181"/>
      <c r="W1536" s="1181"/>
      <c r="X1536" s="1181"/>
      <c r="Y1536" s="1181"/>
      <c r="Z1536" s="2303"/>
      <c r="AA1536" s="211"/>
      <c r="AB1536" s="211"/>
      <c r="AC1536" s="211"/>
      <c r="AD1536" s="211"/>
      <c r="AE1536" s="3228"/>
      <c r="AF1536" s="3111"/>
    </row>
    <row r="1537" spans="1:32" ht="15" customHeight="1" x14ac:dyDescent="0.25">
      <c r="A1537" s="514" t="s">
        <v>172</v>
      </c>
      <c r="B1537" s="1773"/>
      <c r="C1537" s="521"/>
      <c r="D1537" s="504"/>
      <c r="E1537" s="1773"/>
      <c r="F1537" s="504"/>
      <c r="G1537" s="504"/>
      <c r="H1537" s="504"/>
      <c r="I1537" s="504"/>
      <c r="J1537" s="504"/>
      <c r="K1537" s="1773"/>
      <c r="L1537" s="504"/>
      <c r="M1537" s="504"/>
      <c r="N1537" s="504"/>
      <c r="O1537" s="1181"/>
      <c r="P1537" s="1181"/>
      <c r="Q1537" s="1181"/>
      <c r="R1537" s="1181"/>
      <c r="S1537" s="1181"/>
      <c r="T1537" s="1181"/>
      <c r="U1537" s="1181"/>
      <c r="V1537" s="1181"/>
      <c r="W1537" s="1181"/>
      <c r="X1537" s="1181"/>
      <c r="Y1537" s="1181"/>
      <c r="Z1537" s="2303"/>
      <c r="AA1537" s="211"/>
      <c r="AB1537" s="211"/>
      <c r="AC1537" s="211"/>
      <c r="AD1537" s="211"/>
      <c r="AE1537" s="3228"/>
      <c r="AF1537" s="3111"/>
    </row>
    <row r="1538" spans="1:32" ht="29.25" customHeight="1" x14ac:dyDescent="0.25">
      <c r="A1538" s="765" t="s">
        <v>145</v>
      </c>
      <c r="B1538" s="1773"/>
      <c r="C1538" s="524">
        <v>200</v>
      </c>
      <c r="D1538" s="141">
        <f t="shared" ref="D1538:D1545" si="399">ROUND(C1538/12*$A$4,0)</f>
        <v>183</v>
      </c>
      <c r="E1538" s="201">
        <v>1175</v>
      </c>
      <c r="F1538" s="503">
        <f t="shared" ref="F1538:F1545" si="400">E1538/D1538*100</f>
        <v>642.07650273224044</v>
      </c>
      <c r="G1538" s="504"/>
      <c r="H1538" s="504"/>
      <c r="I1538" s="504"/>
      <c r="J1538" s="504"/>
      <c r="K1538" s="1773"/>
      <c r="L1538" s="504"/>
      <c r="M1538" s="504"/>
      <c r="N1538" s="504"/>
      <c r="O1538" s="1181"/>
      <c r="P1538" s="1181"/>
      <c r="Q1538" s="1181"/>
      <c r="R1538" s="1181"/>
      <c r="S1538" s="1181"/>
      <c r="T1538" s="1181"/>
      <c r="U1538" s="1181"/>
      <c r="V1538" s="1181"/>
      <c r="W1538" s="1181"/>
      <c r="X1538" s="1181"/>
      <c r="Y1538" s="1181"/>
      <c r="Z1538" s="2303"/>
      <c r="AA1538" s="211"/>
      <c r="AB1538" s="211"/>
      <c r="AC1538" s="211"/>
      <c r="AD1538" s="211"/>
      <c r="AE1538" s="3228"/>
      <c r="AF1538" s="3112">
        <v>47.767880000000069</v>
      </c>
    </row>
    <row r="1539" spans="1:32" ht="30" customHeight="1" x14ac:dyDescent="0.25">
      <c r="A1539" s="765" t="s">
        <v>146</v>
      </c>
      <c r="B1539" s="1773"/>
      <c r="C1539" s="524">
        <v>100</v>
      </c>
      <c r="D1539" s="141">
        <f t="shared" si="399"/>
        <v>92</v>
      </c>
      <c r="E1539" s="201">
        <v>537</v>
      </c>
      <c r="F1539" s="503">
        <f t="shared" si="400"/>
        <v>583.69565217391312</v>
      </c>
      <c r="G1539" s="504"/>
      <c r="H1539" s="504"/>
      <c r="I1539" s="504"/>
      <c r="J1539" s="504"/>
      <c r="K1539" s="1773"/>
      <c r="L1539" s="504"/>
      <c r="M1539" s="504"/>
      <c r="N1539" s="504"/>
      <c r="O1539" s="1181"/>
      <c r="P1539" s="1181"/>
      <c r="Q1539" s="1181"/>
      <c r="R1539" s="1181"/>
      <c r="S1539" s="1181"/>
      <c r="T1539" s="1181"/>
      <c r="U1539" s="1181"/>
      <c r="V1539" s="1181"/>
      <c r="W1539" s="1181"/>
      <c r="X1539" s="1181"/>
      <c r="Y1539" s="1181"/>
      <c r="Z1539" s="2303"/>
      <c r="AA1539" s="211"/>
      <c r="AB1539" s="211"/>
      <c r="AC1539" s="211"/>
      <c r="AD1539" s="211"/>
      <c r="AE1539" s="3228"/>
      <c r="AF1539" s="3112">
        <v>11.722649999999994</v>
      </c>
    </row>
    <row r="1540" spans="1:32" ht="15" customHeight="1" x14ac:dyDescent="0.25">
      <c r="A1540" s="765" t="s">
        <v>77</v>
      </c>
      <c r="B1540" s="1773"/>
      <c r="C1540" s="524">
        <v>3000</v>
      </c>
      <c r="D1540" s="141">
        <f t="shared" si="399"/>
        <v>2750</v>
      </c>
      <c r="E1540" s="201">
        <v>2666</v>
      </c>
      <c r="F1540" s="503">
        <f t="shared" si="400"/>
        <v>96.945454545454552</v>
      </c>
      <c r="G1540" s="504"/>
      <c r="H1540" s="504"/>
      <c r="I1540" s="504"/>
      <c r="J1540" s="504"/>
      <c r="K1540" s="1773"/>
      <c r="L1540" s="504"/>
      <c r="M1540" s="504"/>
      <c r="N1540" s="504"/>
      <c r="O1540" s="1181"/>
      <c r="P1540" s="1181"/>
      <c r="Q1540" s="1181"/>
      <c r="R1540" s="1181"/>
      <c r="S1540" s="1181"/>
      <c r="T1540" s="1181"/>
      <c r="U1540" s="1181"/>
      <c r="V1540" s="1181"/>
      <c r="W1540" s="1181"/>
      <c r="X1540" s="1181"/>
      <c r="Y1540" s="1181"/>
      <c r="Z1540" s="2303"/>
      <c r="AA1540" s="211"/>
      <c r="AB1540" s="211"/>
      <c r="AC1540" s="211"/>
      <c r="AD1540" s="211"/>
      <c r="AE1540" s="3228"/>
      <c r="AF1540" s="3112">
        <v>91.321269999999842</v>
      </c>
    </row>
    <row r="1541" spans="1:32" ht="15" customHeight="1" x14ac:dyDescent="0.25">
      <c r="A1541" s="765" t="s">
        <v>142</v>
      </c>
      <c r="B1541" s="1773"/>
      <c r="C1541" s="524">
        <v>5000</v>
      </c>
      <c r="D1541" s="141">
        <f t="shared" si="399"/>
        <v>4583</v>
      </c>
      <c r="E1541" s="201">
        <v>12942</v>
      </c>
      <c r="F1541" s="503">
        <f t="shared" si="400"/>
        <v>282.3914466506655</v>
      </c>
      <c r="G1541" s="504"/>
      <c r="H1541" s="504"/>
      <c r="I1541" s="504"/>
      <c r="J1541" s="504"/>
      <c r="K1541" s="1773"/>
      <c r="L1541" s="504"/>
      <c r="M1541" s="504"/>
      <c r="N1541" s="504"/>
      <c r="O1541" s="1181"/>
      <c r="P1541" s="1181"/>
      <c r="Q1541" s="1181"/>
      <c r="R1541" s="1181"/>
      <c r="S1541" s="1181"/>
      <c r="T1541" s="1181"/>
      <c r="U1541" s="1181"/>
      <c r="V1541" s="1181"/>
      <c r="W1541" s="1181"/>
      <c r="X1541" s="1181"/>
      <c r="Y1541" s="1181"/>
      <c r="Z1541" s="2303"/>
      <c r="AA1541" s="211"/>
      <c r="AB1541" s="211"/>
      <c r="AC1541" s="211"/>
      <c r="AD1541" s="211"/>
      <c r="AE1541" s="3228"/>
      <c r="AF1541" s="3112">
        <v>321.46378000000237</v>
      </c>
    </row>
    <row r="1542" spans="1:32" ht="15" customHeight="1" x14ac:dyDescent="0.25">
      <c r="A1542" s="765" t="s">
        <v>140</v>
      </c>
      <c r="B1542" s="1773"/>
      <c r="C1542" s="524">
        <v>2000</v>
      </c>
      <c r="D1542" s="141">
        <f t="shared" si="399"/>
        <v>1833</v>
      </c>
      <c r="E1542" s="201">
        <v>1658</v>
      </c>
      <c r="F1542" s="503">
        <f t="shared" si="400"/>
        <v>90.45280960174577</v>
      </c>
      <c r="G1542" s="504"/>
      <c r="H1542" s="504"/>
      <c r="I1542" s="504"/>
      <c r="J1542" s="504"/>
      <c r="K1542" s="1773"/>
      <c r="L1542" s="504"/>
      <c r="M1542" s="504"/>
      <c r="N1542" s="504"/>
      <c r="O1542" s="1181"/>
      <c r="P1542" s="1181"/>
      <c r="Q1542" s="1181"/>
      <c r="R1542" s="1181"/>
      <c r="S1542" s="1181"/>
      <c r="T1542" s="1181"/>
      <c r="U1542" s="1181"/>
      <c r="V1542" s="1181"/>
      <c r="W1542" s="1181"/>
      <c r="X1542" s="1181"/>
      <c r="Y1542" s="1181"/>
      <c r="Z1542" s="2303"/>
      <c r="AA1542" s="211"/>
      <c r="AB1542" s="211"/>
      <c r="AC1542" s="211"/>
      <c r="AD1542" s="211"/>
      <c r="AE1542" s="3228"/>
      <c r="AF1542" s="3112">
        <v>25.556799999999946</v>
      </c>
    </row>
    <row r="1543" spans="1:32" ht="15" customHeight="1" x14ac:dyDescent="0.25">
      <c r="A1543" s="765" t="s">
        <v>213</v>
      </c>
      <c r="B1543" s="1773"/>
      <c r="C1543" s="524">
        <v>100</v>
      </c>
      <c r="D1543" s="141">
        <f t="shared" si="399"/>
        <v>92</v>
      </c>
      <c r="E1543" s="201">
        <v>322</v>
      </c>
      <c r="F1543" s="503">
        <f t="shared" si="400"/>
        <v>350</v>
      </c>
      <c r="G1543" s="504"/>
      <c r="H1543" s="504"/>
      <c r="I1543" s="504"/>
      <c r="J1543" s="504"/>
      <c r="K1543" s="1773"/>
      <c r="L1543" s="504"/>
      <c r="M1543" s="504"/>
      <c r="N1543" s="504"/>
      <c r="O1543" s="1181"/>
      <c r="P1543" s="1181"/>
      <c r="Q1543" s="1181"/>
      <c r="R1543" s="1181"/>
      <c r="S1543" s="1181"/>
      <c r="T1543" s="1181"/>
      <c r="U1543" s="1181"/>
      <c r="V1543" s="1181"/>
      <c r="W1543" s="1181"/>
      <c r="X1543" s="1181"/>
      <c r="Y1543" s="1181"/>
      <c r="Z1543" s="2303"/>
      <c r="AA1543" s="211"/>
      <c r="AB1543" s="211"/>
      <c r="AC1543" s="211"/>
      <c r="AD1543" s="211"/>
      <c r="AE1543" s="3228"/>
      <c r="AF1543" s="3112">
        <v>52.848720000000029</v>
      </c>
    </row>
    <row r="1544" spans="1:32" ht="15" customHeight="1" x14ac:dyDescent="0.25">
      <c r="A1544" s="765" t="s">
        <v>36</v>
      </c>
      <c r="B1544" s="1773"/>
      <c r="C1544" s="524">
        <v>1000</v>
      </c>
      <c r="D1544" s="141">
        <f t="shared" si="399"/>
        <v>917</v>
      </c>
      <c r="E1544" s="201">
        <v>516</v>
      </c>
      <c r="F1544" s="1702">
        <f t="shared" si="400"/>
        <v>56.270447110141767</v>
      </c>
      <c r="G1544" s="504"/>
      <c r="H1544" s="504"/>
      <c r="I1544" s="504"/>
      <c r="J1544" s="504"/>
      <c r="K1544" s="1773"/>
      <c r="L1544" s="504"/>
      <c r="M1544" s="504"/>
      <c r="N1544" s="504"/>
      <c r="O1544" s="1181"/>
      <c r="P1544" s="1181"/>
      <c r="Q1544" s="1181"/>
      <c r="R1544" s="1181"/>
      <c r="S1544" s="1181"/>
      <c r="T1544" s="1181"/>
      <c r="U1544" s="1181"/>
      <c r="V1544" s="1181"/>
      <c r="W1544" s="1181"/>
      <c r="X1544" s="1181"/>
      <c r="Y1544" s="1181"/>
      <c r="Z1544" s="2303"/>
      <c r="AA1544" s="211"/>
      <c r="AB1544" s="211"/>
      <c r="AC1544" s="211"/>
      <c r="AD1544" s="211"/>
      <c r="AE1544" s="3228"/>
      <c r="AF1544" s="3112">
        <v>5.5828500000000041</v>
      </c>
    </row>
    <row r="1545" spans="1:32" ht="15" customHeight="1" thickBot="1" x14ac:dyDescent="0.3">
      <c r="A1545" s="1258" t="s">
        <v>147</v>
      </c>
      <c r="B1545" s="1774"/>
      <c r="C1545" s="1259">
        <v>3000</v>
      </c>
      <c r="D1545" s="201">
        <f t="shared" si="399"/>
        <v>2750</v>
      </c>
      <c r="E1545" s="201">
        <v>5505</v>
      </c>
      <c r="F1545" s="1708">
        <f t="shared" si="400"/>
        <v>200.18181818181819</v>
      </c>
      <c r="G1545" s="1221"/>
      <c r="H1545" s="1221"/>
      <c r="I1545" s="1221"/>
      <c r="J1545" s="1221"/>
      <c r="K1545" s="1774"/>
      <c r="L1545" s="1221"/>
      <c r="M1545" s="1221"/>
      <c r="N1545" s="1221"/>
      <c r="O1545" s="1183"/>
      <c r="P1545" s="1183"/>
      <c r="Q1545" s="1183"/>
      <c r="R1545" s="1183"/>
      <c r="S1545" s="1183"/>
      <c r="T1545" s="1183"/>
      <c r="U1545" s="1183"/>
      <c r="V1545" s="1183"/>
      <c r="W1545" s="1183"/>
      <c r="X1545" s="1183"/>
      <c r="Y1545" s="1183"/>
      <c r="Z1545" s="2304"/>
      <c r="AA1545" s="2317"/>
      <c r="AB1545" s="2317"/>
      <c r="AC1545" s="2317"/>
      <c r="AD1545" s="2317"/>
      <c r="AE1545" s="3229"/>
      <c r="AF1545" s="3112">
        <v>198.01599999999999</v>
      </c>
    </row>
    <row r="1546" spans="1:32" ht="15" customHeight="1" thickBot="1" x14ac:dyDescent="0.3">
      <c r="A1546" s="1771" t="s">
        <v>179</v>
      </c>
      <c r="B1546" s="1775"/>
      <c r="C1546" s="1316"/>
      <c r="D1546" s="1280"/>
      <c r="E1546" s="1775"/>
      <c r="F1546" s="1716"/>
      <c r="G1546" s="1315"/>
      <c r="H1546" s="1315"/>
      <c r="I1546" s="1315"/>
      <c r="J1546" s="1315"/>
      <c r="K1546" s="1775"/>
      <c r="L1546" s="1315"/>
      <c r="M1546" s="1315"/>
      <c r="N1546" s="1315"/>
      <c r="O1546" s="690">
        <v>3355.0309999999999</v>
      </c>
      <c r="P1546" s="690">
        <v>3355.0309999999999</v>
      </c>
      <c r="Q1546" s="690">
        <v>3355.0309999999999</v>
      </c>
      <c r="R1546" s="690">
        <v>3355.0309999999999</v>
      </c>
      <c r="S1546" s="690">
        <v>3355.0309999999999</v>
      </c>
      <c r="T1546" s="690">
        <v>3355.0309999999999</v>
      </c>
      <c r="U1546" s="690">
        <v>3355.0309999999999</v>
      </c>
      <c r="V1546" s="690">
        <v>3355.0309999999999</v>
      </c>
      <c r="W1546" s="690">
        <v>3355.0309999999999</v>
      </c>
      <c r="X1546" s="690">
        <v>3355.0309999999999</v>
      </c>
      <c r="Y1546" s="690">
        <v>3355.0309999999999</v>
      </c>
      <c r="Z1546" s="2305">
        <f>O1546/12*$A$4+(P1546-O1546)/11*10+(Q1546-P1546)/10*9+(R1546-Q1546)/9*8+(S1546-R1546)/8*7+(T1546-S1546)/7*6+(U1546-T1546)/6*5+(V1546-U1546)/5*4+(W1546-V1546)/4*3+(X1546-W1546)/3*2+(Y1546-X1546)/2*1</f>
        <v>3075.4450833333331</v>
      </c>
      <c r="AA1546" s="2248">
        <f>AE1546-AC1546</f>
        <v>6799.4079899999979</v>
      </c>
      <c r="AB1546" s="2248">
        <f>AA1546-Z1546</f>
        <v>3723.9629066666648</v>
      </c>
      <c r="AC1546" s="2248">
        <v>-137.87055000000001</v>
      </c>
      <c r="AD1546" s="2248"/>
      <c r="AE1546" s="3232">
        <v>6661.5374399999982</v>
      </c>
      <c r="AF1546" s="3080">
        <f>SUM(AF1538:AF1545)</f>
        <v>754.27995000000226</v>
      </c>
    </row>
    <row r="1547" spans="1:32" ht="15" customHeight="1" thickBot="1" x14ac:dyDescent="0.3">
      <c r="A1547" s="545" t="s">
        <v>41</v>
      </c>
      <c r="B1547" s="1763"/>
      <c r="C1547" s="1334"/>
      <c r="D1547" s="545"/>
      <c r="E1547" s="1763"/>
      <c r="F1547" s="545"/>
      <c r="G1547" s="545"/>
      <c r="H1547" s="545"/>
      <c r="I1547" s="545"/>
      <c r="J1547" s="545"/>
      <c r="K1547" s="1763"/>
      <c r="L1547" s="545"/>
      <c r="M1547" s="545"/>
      <c r="N1547" s="545"/>
      <c r="O1547" s="691">
        <f t="shared" ref="O1547:Z1547" si="401">SUM(O1546)</f>
        <v>3355.0309999999999</v>
      </c>
      <c r="P1547" s="691">
        <f t="shared" si="401"/>
        <v>3355.0309999999999</v>
      </c>
      <c r="Q1547" s="691">
        <f t="shared" si="401"/>
        <v>3355.0309999999999</v>
      </c>
      <c r="R1547" s="691">
        <f t="shared" si="401"/>
        <v>3355.0309999999999</v>
      </c>
      <c r="S1547" s="691">
        <f t="shared" si="401"/>
        <v>3355.0309999999999</v>
      </c>
      <c r="T1547" s="691">
        <f t="shared" ref="T1547:Y1547" si="402">SUM(T1546)</f>
        <v>3355.0309999999999</v>
      </c>
      <c r="U1547" s="691">
        <f t="shared" si="402"/>
        <v>3355.0309999999999</v>
      </c>
      <c r="V1547" s="691">
        <f t="shared" si="402"/>
        <v>3355.0309999999999</v>
      </c>
      <c r="W1547" s="691">
        <f t="shared" si="402"/>
        <v>3355.0309999999999</v>
      </c>
      <c r="X1547" s="691">
        <f t="shared" si="402"/>
        <v>3355.0309999999999</v>
      </c>
      <c r="Y1547" s="691">
        <f t="shared" si="402"/>
        <v>3355.0309999999999</v>
      </c>
      <c r="Z1547" s="2308">
        <f t="shared" si="401"/>
        <v>3075.4450833333331</v>
      </c>
      <c r="AA1547" s="2321">
        <f>SUM(AA1546)</f>
        <v>6799.4079899999979</v>
      </c>
      <c r="AB1547" s="2321">
        <f>SUM(AB1546)</f>
        <v>3723.9629066666648</v>
      </c>
      <c r="AC1547" s="2321">
        <f>SUM(AC1546)</f>
        <v>-137.87055000000001</v>
      </c>
      <c r="AD1547" s="2321"/>
      <c r="AE1547" s="3233">
        <f>SUM(AE1546)+AD1547</f>
        <v>6661.5374399999982</v>
      </c>
      <c r="AF1547" s="3080">
        <f>SUM(AF1546)</f>
        <v>754.27995000000226</v>
      </c>
    </row>
    <row r="1548" spans="1:32" ht="30" customHeight="1" x14ac:dyDescent="0.25">
      <c r="A1548" s="2111" t="s">
        <v>386</v>
      </c>
      <c r="B1548" s="1772"/>
      <c r="C1548" s="1321"/>
      <c r="D1548" s="1320"/>
      <c r="E1548" s="1772"/>
      <c r="F1548" s="1320"/>
      <c r="G1548" s="1320"/>
      <c r="H1548" s="1320"/>
      <c r="I1548" s="1320"/>
      <c r="J1548" s="1320"/>
      <c r="K1548" s="1772"/>
      <c r="L1548" s="1320"/>
      <c r="M1548" s="1320"/>
      <c r="N1548" s="1320"/>
      <c r="O1548" s="1182"/>
      <c r="P1548" s="1182"/>
      <c r="Q1548" s="1182"/>
      <c r="R1548" s="1182"/>
      <c r="S1548" s="1182"/>
      <c r="T1548" s="1182"/>
      <c r="U1548" s="1182"/>
      <c r="V1548" s="1182"/>
      <c r="W1548" s="1182"/>
      <c r="X1548" s="1182"/>
      <c r="Y1548" s="1182"/>
      <c r="Z1548" s="2306"/>
      <c r="AA1548" s="2320"/>
      <c r="AB1548" s="2320"/>
      <c r="AC1548" s="2320"/>
      <c r="AD1548" s="2320"/>
      <c r="AE1548" s="3231"/>
      <c r="AF1548" s="3110"/>
    </row>
    <row r="1549" spans="1:32" ht="15" customHeight="1" x14ac:dyDescent="0.25">
      <c r="A1549" s="500" t="s">
        <v>14</v>
      </c>
      <c r="B1549" s="1773"/>
      <c r="C1549" s="521"/>
      <c r="D1549" s="504"/>
      <c r="E1549" s="1773"/>
      <c r="F1549" s="504"/>
      <c r="G1549" s="504"/>
      <c r="H1549" s="504"/>
      <c r="I1549" s="504"/>
      <c r="J1549" s="504"/>
      <c r="K1549" s="1773"/>
      <c r="L1549" s="504"/>
      <c r="M1549" s="504"/>
      <c r="N1549" s="504"/>
      <c r="O1549" s="1181"/>
      <c r="P1549" s="1181"/>
      <c r="Q1549" s="1181"/>
      <c r="R1549" s="1181"/>
      <c r="S1549" s="1181"/>
      <c r="T1549" s="1181"/>
      <c r="U1549" s="1181"/>
      <c r="V1549" s="1181"/>
      <c r="W1549" s="1181"/>
      <c r="X1549" s="1181"/>
      <c r="Y1549" s="1181"/>
      <c r="Z1549" s="2303"/>
      <c r="AA1549" s="211"/>
      <c r="AB1549" s="211"/>
      <c r="AC1549" s="211"/>
      <c r="AD1549" s="211"/>
      <c r="AE1549" s="3228"/>
      <c r="AF1549" s="3111"/>
    </row>
    <row r="1550" spans="1:32" ht="15" customHeight="1" x14ac:dyDescent="0.25">
      <c r="A1550" s="514" t="s">
        <v>172</v>
      </c>
      <c r="B1550" s="1773"/>
      <c r="C1550" s="521"/>
      <c r="D1550" s="504"/>
      <c r="E1550" s="1773"/>
      <c r="F1550" s="504"/>
      <c r="G1550" s="504"/>
      <c r="H1550" s="504"/>
      <c r="I1550" s="504"/>
      <c r="J1550" s="504"/>
      <c r="K1550" s="1773"/>
      <c r="L1550" s="504"/>
      <c r="M1550" s="504"/>
      <c r="N1550" s="504"/>
      <c r="O1550" s="1181"/>
      <c r="P1550" s="1181"/>
      <c r="Q1550" s="1181"/>
      <c r="R1550" s="1181"/>
      <c r="S1550" s="1181"/>
      <c r="T1550" s="1181"/>
      <c r="U1550" s="1181"/>
      <c r="V1550" s="1181"/>
      <c r="W1550" s="1181"/>
      <c r="X1550" s="1181"/>
      <c r="Y1550" s="1181"/>
      <c r="Z1550" s="2303"/>
      <c r="AA1550" s="211"/>
      <c r="AB1550" s="211"/>
      <c r="AC1550" s="211"/>
      <c r="AD1550" s="211"/>
      <c r="AE1550" s="3228"/>
      <c r="AF1550" s="3111"/>
    </row>
    <row r="1551" spans="1:32" ht="15" customHeight="1" x14ac:dyDescent="0.25">
      <c r="A1551" s="146" t="s">
        <v>84</v>
      </c>
      <c r="B1551" s="1773"/>
      <c r="C1551" s="524">
        <v>50</v>
      </c>
      <c r="D1551" s="141">
        <f>ROUND(C1551/12*$A$4,0)</f>
        <v>46</v>
      </c>
      <c r="E1551" s="1773">
        <v>42</v>
      </c>
      <c r="F1551" s="1708">
        <f>E1551/D1551*100</f>
        <v>91.304347826086953</v>
      </c>
      <c r="G1551" s="504"/>
      <c r="H1551" s="504"/>
      <c r="I1551" s="504"/>
      <c r="J1551" s="504"/>
      <c r="K1551" s="1773"/>
      <c r="L1551" s="504"/>
      <c r="M1551" s="504"/>
      <c r="N1551" s="504"/>
      <c r="O1551" s="1181"/>
      <c r="P1551" s="1181"/>
      <c r="Q1551" s="1181"/>
      <c r="R1551" s="1181"/>
      <c r="S1551" s="1181"/>
      <c r="T1551" s="1181"/>
      <c r="U1551" s="1181"/>
      <c r="V1551" s="1181"/>
      <c r="W1551" s="1181"/>
      <c r="X1551" s="1181"/>
      <c r="Y1551" s="1181"/>
      <c r="Z1551" s="2303"/>
      <c r="AA1551" s="211"/>
      <c r="AB1551" s="211"/>
      <c r="AC1551" s="211"/>
      <c r="AD1551" s="211"/>
      <c r="AE1551" s="3228"/>
      <c r="AF1551" s="3112">
        <v>33.75168</v>
      </c>
    </row>
    <row r="1552" spans="1:32" ht="15" customHeight="1" x14ac:dyDescent="0.25">
      <c r="A1552" s="316" t="s">
        <v>155</v>
      </c>
      <c r="B1552" s="1774"/>
      <c r="C1552" s="1259">
        <v>2000</v>
      </c>
      <c r="D1552" s="201">
        <f>ROUND(C1552/12*$A$4,0)</f>
        <v>1833</v>
      </c>
      <c r="E1552" s="1774">
        <v>2595</v>
      </c>
      <c r="F1552" s="1708">
        <f>E1552/D1552*100</f>
        <v>141.57119476268412</v>
      </c>
      <c r="G1552" s="1221"/>
      <c r="H1552" s="1221"/>
      <c r="I1552" s="1221"/>
      <c r="J1552" s="1221"/>
      <c r="K1552" s="1774"/>
      <c r="L1552" s="1221"/>
      <c r="M1552" s="1221"/>
      <c r="N1552" s="1221"/>
      <c r="O1552" s="1183"/>
      <c r="P1552" s="1183"/>
      <c r="Q1552" s="1183"/>
      <c r="R1552" s="1183"/>
      <c r="S1552" s="1183"/>
      <c r="T1552" s="1183"/>
      <c r="U1552" s="1183"/>
      <c r="V1552" s="1183"/>
      <c r="W1552" s="1183"/>
      <c r="X1552" s="1183"/>
      <c r="Y1552" s="1183"/>
      <c r="Z1552" s="2304"/>
      <c r="AA1552" s="2317"/>
      <c r="AB1552" s="2317"/>
      <c r="AC1552" s="2317"/>
      <c r="AD1552" s="2317"/>
      <c r="AE1552" s="3229"/>
      <c r="AF1552" s="3112">
        <v>3983.3411799999999</v>
      </c>
    </row>
    <row r="1553" spans="1:32" ht="15" customHeight="1" thickBot="1" x14ac:dyDescent="0.3">
      <c r="A1553" s="1317" t="s">
        <v>179</v>
      </c>
      <c r="B1553" s="1775"/>
      <c r="C1553" s="1316"/>
      <c r="D1553" s="1280"/>
      <c r="E1553" s="1775"/>
      <c r="F1553" s="1716"/>
      <c r="G1553" s="1315"/>
      <c r="H1553" s="1315"/>
      <c r="I1553" s="1315"/>
      <c r="J1553" s="1315"/>
      <c r="K1553" s="1775"/>
      <c r="L1553" s="1315"/>
      <c r="M1553" s="1315"/>
      <c r="N1553" s="1315"/>
      <c r="O1553" s="690">
        <v>12160.156999999999</v>
      </c>
      <c r="P1553" s="690">
        <v>12160.156999999999</v>
      </c>
      <c r="Q1553" s="690">
        <v>12160.156999999999</v>
      </c>
      <c r="R1553" s="690">
        <v>12160.156999999999</v>
      </c>
      <c r="S1553" s="690">
        <v>12160.156999999999</v>
      </c>
      <c r="T1553" s="690">
        <v>12160.156999999999</v>
      </c>
      <c r="U1553" s="690">
        <v>12160.156999999999</v>
      </c>
      <c r="V1553" s="690">
        <v>12160.156999999999</v>
      </c>
      <c r="W1553" s="690">
        <v>12160.156999999999</v>
      </c>
      <c r="X1553" s="690">
        <v>12160.156999999999</v>
      </c>
      <c r="Y1553" s="690">
        <v>12160.156999999999</v>
      </c>
      <c r="Z1553" s="2305">
        <f>O1553/12*$A$4+(P1553-O1553)/11*10+(Q1553-P1553)/10*9+(R1553-Q1553)/9*8+(S1553-R1553)/8*7+(T1553-S1553)/7*6+(U1553-T1553)/6*5+(V1553-U1553)/5*4+(W1553-V1553)/4*3+(X1553-W1553)/3*2+(Y1553-X1553)/2*1</f>
        <v>11146.810583333334</v>
      </c>
      <c r="AA1553" s="2248">
        <f>AE1553-AC1553</f>
        <v>15753.676529999999</v>
      </c>
      <c r="AB1553" s="2248">
        <f>AA1553-Z1553</f>
        <v>4606.865946666665</v>
      </c>
      <c r="AC1553" s="2248">
        <v>0</v>
      </c>
      <c r="AD1553" s="2248"/>
      <c r="AE1553" s="3232">
        <v>15753.676529999999</v>
      </c>
      <c r="AF1553" s="3112">
        <f>SUM(AF1551:AF1552)</f>
        <v>4017.0928599999997</v>
      </c>
    </row>
    <row r="1554" spans="1:32" ht="15" customHeight="1" thickBot="1" x14ac:dyDescent="0.3">
      <c r="A1554" s="545" t="s">
        <v>41</v>
      </c>
      <c r="B1554" s="1763"/>
      <c r="C1554" s="1334"/>
      <c r="D1554" s="545"/>
      <c r="E1554" s="1763"/>
      <c r="F1554" s="545"/>
      <c r="G1554" s="545"/>
      <c r="H1554" s="545"/>
      <c r="I1554" s="545"/>
      <c r="J1554" s="545"/>
      <c r="K1554" s="1763"/>
      <c r="L1554" s="545"/>
      <c r="M1554" s="545"/>
      <c r="N1554" s="545"/>
      <c r="O1554" s="691">
        <f t="shared" ref="O1554:Z1554" si="403">SUM(O1553)</f>
        <v>12160.156999999999</v>
      </c>
      <c r="P1554" s="691">
        <f t="shared" si="403"/>
        <v>12160.156999999999</v>
      </c>
      <c r="Q1554" s="691">
        <f t="shared" si="403"/>
        <v>12160.156999999999</v>
      </c>
      <c r="R1554" s="691">
        <f t="shared" si="403"/>
        <v>12160.156999999999</v>
      </c>
      <c r="S1554" s="691">
        <f t="shared" si="403"/>
        <v>12160.156999999999</v>
      </c>
      <c r="T1554" s="691">
        <f t="shared" ref="T1554:Y1554" si="404">SUM(T1553)</f>
        <v>12160.156999999999</v>
      </c>
      <c r="U1554" s="691">
        <f t="shared" si="404"/>
        <v>12160.156999999999</v>
      </c>
      <c r="V1554" s="691">
        <f t="shared" si="404"/>
        <v>12160.156999999999</v>
      </c>
      <c r="W1554" s="691">
        <f t="shared" si="404"/>
        <v>12160.156999999999</v>
      </c>
      <c r="X1554" s="691">
        <f t="shared" si="404"/>
        <v>12160.156999999999</v>
      </c>
      <c r="Y1554" s="691">
        <f t="shared" si="404"/>
        <v>12160.156999999999</v>
      </c>
      <c r="Z1554" s="2308">
        <f t="shared" si="403"/>
        <v>11146.810583333334</v>
      </c>
      <c r="AA1554" s="2321">
        <f>SUM(AA1553)</f>
        <v>15753.676529999999</v>
      </c>
      <c r="AB1554" s="2321">
        <f>SUM(AB1553)</f>
        <v>4606.865946666665</v>
      </c>
      <c r="AC1554" s="2321">
        <f>SUM(AC1553)</f>
        <v>0</v>
      </c>
      <c r="AD1554" s="2321"/>
      <c r="AE1554" s="3233">
        <f>SUM(AE1553)+AD1554</f>
        <v>15753.676529999999</v>
      </c>
      <c r="AF1554" s="3080">
        <f>SUM(AF1553)</f>
        <v>4017.0928599999997</v>
      </c>
    </row>
    <row r="1555" spans="1:32" ht="15" customHeight="1" x14ac:dyDescent="0.25">
      <c r="A1555" s="2112" t="s">
        <v>387</v>
      </c>
      <c r="B1555" s="1772"/>
      <c r="C1555" s="1321"/>
      <c r="D1555" s="1320"/>
      <c r="E1555" s="1772"/>
      <c r="F1555" s="1320"/>
      <c r="G1555" s="1320"/>
      <c r="H1555" s="1320"/>
      <c r="I1555" s="1320"/>
      <c r="J1555" s="1320"/>
      <c r="K1555" s="1772"/>
      <c r="L1555" s="1320"/>
      <c r="M1555" s="1320"/>
      <c r="N1555" s="1320"/>
      <c r="O1555" s="1182"/>
      <c r="P1555" s="1182"/>
      <c r="Q1555" s="1182"/>
      <c r="R1555" s="1182"/>
      <c r="S1555" s="1182"/>
      <c r="T1555" s="1182"/>
      <c r="U1555" s="1182"/>
      <c r="V1555" s="1182"/>
      <c r="W1555" s="1182"/>
      <c r="X1555" s="1182"/>
      <c r="Y1555" s="1182"/>
      <c r="Z1555" s="2306"/>
      <c r="AA1555" s="2320"/>
      <c r="AB1555" s="2320"/>
      <c r="AC1555" s="2320"/>
      <c r="AD1555" s="2320"/>
      <c r="AE1555" s="3231"/>
      <c r="AF1555" s="3110"/>
    </row>
    <row r="1556" spans="1:32" ht="15" customHeight="1" x14ac:dyDescent="0.25">
      <c r="A1556" s="500" t="s">
        <v>14</v>
      </c>
      <c r="B1556" s="1773"/>
      <c r="C1556" s="521"/>
      <c r="D1556" s="504"/>
      <c r="E1556" s="1773"/>
      <c r="F1556" s="504"/>
      <c r="G1556" s="504"/>
      <c r="H1556" s="504"/>
      <c r="I1556" s="504"/>
      <c r="J1556" s="504"/>
      <c r="K1556" s="1773"/>
      <c r="L1556" s="504"/>
      <c r="M1556" s="504"/>
      <c r="N1556" s="504"/>
      <c r="O1556" s="1181"/>
      <c r="P1556" s="1181"/>
      <c r="Q1556" s="1181"/>
      <c r="R1556" s="1181"/>
      <c r="S1556" s="1181"/>
      <c r="T1556" s="1181"/>
      <c r="U1556" s="1181"/>
      <c r="V1556" s="1181"/>
      <c r="W1556" s="1181"/>
      <c r="X1556" s="1181"/>
      <c r="Y1556" s="1181"/>
      <c r="Z1556" s="2303"/>
      <c r="AA1556" s="211"/>
      <c r="AB1556" s="211"/>
      <c r="AC1556" s="211"/>
      <c r="AD1556" s="211"/>
      <c r="AE1556" s="3228"/>
      <c r="AF1556" s="3111"/>
    </row>
    <row r="1557" spans="1:32" ht="15" customHeight="1" x14ac:dyDescent="0.25">
      <c r="A1557" s="514" t="s">
        <v>172</v>
      </c>
      <c r="B1557" s="1773"/>
      <c r="C1557" s="521"/>
      <c r="D1557" s="504"/>
      <c r="E1557" s="1773"/>
      <c r="F1557" s="504"/>
      <c r="G1557" s="504"/>
      <c r="H1557" s="504"/>
      <c r="I1557" s="504"/>
      <c r="J1557" s="504"/>
      <c r="K1557" s="1773"/>
      <c r="L1557" s="504"/>
      <c r="M1557" s="504"/>
      <c r="N1557" s="504"/>
      <c r="O1557" s="1181"/>
      <c r="P1557" s="1181"/>
      <c r="Q1557" s="1181"/>
      <c r="R1557" s="1181"/>
      <c r="S1557" s="1181"/>
      <c r="T1557" s="1181"/>
      <c r="U1557" s="1181"/>
      <c r="V1557" s="1181"/>
      <c r="W1557" s="1181"/>
      <c r="X1557" s="1181"/>
      <c r="Y1557" s="1181"/>
      <c r="Z1557" s="2303"/>
      <c r="AA1557" s="211"/>
      <c r="AB1557" s="211"/>
      <c r="AC1557" s="211"/>
      <c r="AD1557" s="211"/>
      <c r="AE1557" s="3228"/>
      <c r="AF1557" s="3111"/>
    </row>
    <row r="1558" spans="1:32" ht="15" customHeight="1" x14ac:dyDescent="0.25">
      <c r="A1558" s="146" t="s">
        <v>77</v>
      </c>
      <c r="B1558" s="1773"/>
      <c r="C1558" s="524">
        <v>350</v>
      </c>
      <c r="D1558" s="141">
        <f>ROUND(C1558/12*$A$4,0)</f>
        <v>321</v>
      </c>
      <c r="E1558" s="1773">
        <v>341</v>
      </c>
      <c r="F1558" s="503">
        <f>E1558/D1558*100</f>
        <v>106.23052959501558</v>
      </c>
      <c r="G1558" s="504"/>
      <c r="H1558" s="504"/>
      <c r="I1558" s="504"/>
      <c r="J1558" s="504"/>
      <c r="K1558" s="1773"/>
      <c r="L1558" s="504"/>
      <c r="M1558" s="504"/>
      <c r="N1558" s="504"/>
      <c r="O1558" s="1181"/>
      <c r="P1558" s="1181"/>
      <c r="Q1558" s="1181"/>
      <c r="R1558" s="1181"/>
      <c r="S1558" s="1181"/>
      <c r="T1558" s="1181"/>
      <c r="U1558" s="1181"/>
      <c r="V1558" s="1181"/>
      <c r="W1558" s="1181"/>
      <c r="X1558" s="1181"/>
      <c r="Y1558" s="1181"/>
      <c r="Z1558" s="2303"/>
      <c r="AA1558" s="211"/>
      <c r="AB1558" s="211"/>
      <c r="AC1558" s="211"/>
      <c r="AD1558" s="211"/>
      <c r="AE1558" s="3228"/>
      <c r="AF1558" s="3111"/>
    </row>
    <row r="1559" spans="1:32" ht="15" customHeight="1" x14ac:dyDescent="0.25">
      <c r="A1559" s="146" t="s">
        <v>142</v>
      </c>
      <c r="B1559" s="1773"/>
      <c r="C1559" s="524">
        <v>400</v>
      </c>
      <c r="D1559" s="141">
        <f>ROUND(C1559/12*$A$4,0)</f>
        <v>367</v>
      </c>
      <c r="E1559" s="1773">
        <v>72</v>
      </c>
      <c r="F1559" s="503">
        <f>E1559/D1559*100</f>
        <v>19.618528610354225</v>
      </c>
      <c r="G1559" s="504"/>
      <c r="H1559" s="504"/>
      <c r="I1559" s="504"/>
      <c r="J1559" s="504"/>
      <c r="K1559" s="1773"/>
      <c r="L1559" s="504"/>
      <c r="M1559" s="504"/>
      <c r="N1559" s="504"/>
      <c r="O1559" s="1181"/>
      <c r="P1559" s="1181"/>
      <c r="Q1559" s="1181"/>
      <c r="R1559" s="1181"/>
      <c r="S1559" s="1181"/>
      <c r="T1559" s="1181"/>
      <c r="U1559" s="1181"/>
      <c r="V1559" s="1181"/>
      <c r="W1559" s="1181"/>
      <c r="X1559" s="1181"/>
      <c r="Y1559" s="1181"/>
      <c r="Z1559" s="2303"/>
      <c r="AA1559" s="211"/>
      <c r="AB1559" s="211"/>
      <c r="AC1559" s="211"/>
      <c r="AD1559" s="211"/>
      <c r="AE1559" s="3228"/>
      <c r="AF1559" s="3111"/>
    </row>
    <row r="1560" spans="1:32" ht="15" customHeight="1" x14ac:dyDescent="0.25">
      <c r="A1560" s="146" t="s">
        <v>175</v>
      </c>
      <c r="B1560" s="1773"/>
      <c r="C1560" s="524">
        <v>60</v>
      </c>
      <c r="D1560" s="141">
        <f>ROUND(C1560/12*$A$4,0)</f>
        <v>55</v>
      </c>
      <c r="E1560" s="1773">
        <v>51</v>
      </c>
      <c r="F1560" s="503">
        <f>E1560/D1560*100</f>
        <v>92.72727272727272</v>
      </c>
      <c r="G1560" s="504"/>
      <c r="H1560" s="504"/>
      <c r="I1560" s="504"/>
      <c r="J1560" s="504"/>
      <c r="K1560" s="1773"/>
      <c r="L1560" s="504"/>
      <c r="M1560" s="504"/>
      <c r="N1560" s="504"/>
      <c r="O1560" s="1181"/>
      <c r="P1560" s="1181"/>
      <c r="Q1560" s="1181"/>
      <c r="R1560" s="1181"/>
      <c r="S1560" s="1181"/>
      <c r="T1560" s="1181"/>
      <c r="U1560" s="1181"/>
      <c r="V1560" s="1181"/>
      <c r="W1560" s="1181"/>
      <c r="X1560" s="1181"/>
      <c r="Y1560" s="1181"/>
      <c r="Z1560" s="2303"/>
      <c r="AA1560" s="211"/>
      <c r="AB1560" s="211"/>
      <c r="AC1560" s="211"/>
      <c r="AD1560" s="211"/>
      <c r="AE1560" s="3228"/>
      <c r="AF1560" s="3111"/>
    </row>
    <row r="1561" spans="1:32" ht="29.25" customHeight="1" x14ac:dyDescent="0.25">
      <c r="A1561" s="157" t="s">
        <v>215</v>
      </c>
      <c r="B1561" s="1773"/>
      <c r="C1561" s="524">
        <v>200</v>
      </c>
      <c r="D1561" s="141">
        <f>ROUND(C1561/12*$A$4,0)</f>
        <v>183</v>
      </c>
      <c r="E1561" s="1773">
        <v>186</v>
      </c>
      <c r="F1561" s="1708">
        <f>E1561/D1561*100</f>
        <v>101.63934426229508</v>
      </c>
      <c r="G1561" s="504"/>
      <c r="H1561" s="504"/>
      <c r="I1561" s="504"/>
      <c r="J1561" s="504"/>
      <c r="K1561" s="1773"/>
      <c r="L1561" s="504"/>
      <c r="M1561" s="504"/>
      <c r="N1561" s="504"/>
      <c r="O1561" s="1181"/>
      <c r="P1561" s="1181"/>
      <c r="Q1561" s="1181"/>
      <c r="R1561" s="1181"/>
      <c r="S1561" s="1181"/>
      <c r="T1561" s="1181"/>
      <c r="U1561" s="1181"/>
      <c r="V1561" s="1181"/>
      <c r="W1561" s="1181"/>
      <c r="X1561" s="1181"/>
      <c r="Y1561" s="1181"/>
      <c r="Z1561" s="2303"/>
      <c r="AA1561" s="211"/>
      <c r="AB1561" s="211"/>
      <c r="AC1561" s="211"/>
      <c r="AD1561" s="211"/>
      <c r="AE1561" s="3228"/>
      <c r="AF1561" s="3111"/>
    </row>
    <row r="1562" spans="1:32" ht="15" customHeight="1" x14ac:dyDescent="0.25">
      <c r="A1562" s="401" t="s">
        <v>35</v>
      </c>
      <c r="B1562" s="1774"/>
      <c r="C1562" s="1259">
        <v>50</v>
      </c>
      <c r="D1562" s="201">
        <f>ROUND(C1562/12*$A$4,0)</f>
        <v>46</v>
      </c>
      <c r="E1562" s="1774">
        <v>29</v>
      </c>
      <c r="F1562" s="1708">
        <f>E1562/D1562*100</f>
        <v>63.04347826086957</v>
      </c>
      <c r="G1562" s="1221"/>
      <c r="H1562" s="1221"/>
      <c r="I1562" s="1221"/>
      <c r="J1562" s="1221"/>
      <c r="K1562" s="1774"/>
      <c r="L1562" s="1221"/>
      <c r="M1562" s="1221"/>
      <c r="N1562" s="1221"/>
      <c r="O1562" s="1183"/>
      <c r="P1562" s="1183"/>
      <c r="Q1562" s="1183"/>
      <c r="R1562" s="1183"/>
      <c r="S1562" s="1183"/>
      <c r="T1562" s="1183"/>
      <c r="U1562" s="1183"/>
      <c r="V1562" s="1183"/>
      <c r="W1562" s="1183"/>
      <c r="X1562" s="1183"/>
      <c r="Y1562" s="1183"/>
      <c r="Z1562" s="2304"/>
      <c r="AA1562" s="2317"/>
      <c r="AB1562" s="2317"/>
      <c r="AC1562" s="2317"/>
      <c r="AD1562" s="2317"/>
      <c r="AE1562" s="3229"/>
      <c r="AF1562" s="3114"/>
    </row>
    <row r="1563" spans="1:32" ht="15" customHeight="1" thickBot="1" x14ac:dyDescent="0.3">
      <c r="A1563" s="1317" t="s">
        <v>179</v>
      </c>
      <c r="B1563" s="1775"/>
      <c r="C1563" s="1316"/>
      <c r="D1563" s="1280"/>
      <c r="E1563" s="1775"/>
      <c r="F1563" s="1716"/>
      <c r="G1563" s="1315"/>
      <c r="H1563" s="1315"/>
      <c r="I1563" s="1315"/>
      <c r="J1563" s="1315"/>
      <c r="K1563" s="1775"/>
      <c r="L1563" s="1315"/>
      <c r="M1563" s="1315"/>
      <c r="N1563" s="1315"/>
      <c r="O1563" s="690">
        <v>1085.6541000000002</v>
      </c>
      <c r="P1563" s="690">
        <v>1085.6541000000002</v>
      </c>
      <c r="Q1563" s="690">
        <v>1085.6541000000002</v>
      </c>
      <c r="R1563" s="690">
        <v>1085.6541000000002</v>
      </c>
      <c r="S1563" s="690">
        <v>1085.6541000000002</v>
      </c>
      <c r="T1563" s="690">
        <v>1085.6541000000002</v>
      </c>
      <c r="U1563" s="690">
        <v>1085.6541000000002</v>
      </c>
      <c r="V1563" s="690">
        <v>1085.6541000000002</v>
      </c>
      <c r="W1563" s="690">
        <v>1085.6541000000002</v>
      </c>
      <c r="X1563" s="690">
        <v>1085.6541000000002</v>
      </c>
      <c r="Y1563" s="690">
        <v>1085.6541000000002</v>
      </c>
      <c r="Z1563" s="2305">
        <f>O1563/12*$A$4+(P1563-O1563)/11*10+(Q1563-P1563)/10*9+(R1563-Q1563)/9*8+(S1563-R1563)/8*7+(T1563-S1563)/7*6+(U1563-T1563)/6*5+(V1563-U1563)/5*4+(W1563-V1563)/4*3+(X1563-W1563)/3*2+(Y1563-X1563)/2*1</f>
        <v>995.18292500000018</v>
      </c>
      <c r="AA1563" s="2248">
        <f>AE1563-AC1563</f>
        <v>910.79237999999998</v>
      </c>
      <c r="AB1563" s="2248">
        <f>AA1563-Z1563</f>
        <v>-84.390545000000202</v>
      </c>
      <c r="AC1563" s="2248">
        <v>0</v>
      </c>
      <c r="AD1563" s="2248"/>
      <c r="AE1563" s="3232">
        <v>910.79237999999998</v>
      </c>
      <c r="AF1563" s="3113"/>
    </row>
    <row r="1564" spans="1:32" ht="15" customHeight="1" thickBot="1" x14ac:dyDescent="0.3">
      <c r="A1564" s="545" t="s">
        <v>41</v>
      </c>
      <c r="B1564" s="1763"/>
      <c r="C1564" s="1334"/>
      <c r="D1564" s="545"/>
      <c r="E1564" s="1763"/>
      <c r="F1564" s="545"/>
      <c r="G1564" s="545"/>
      <c r="H1564" s="545"/>
      <c r="I1564" s="545"/>
      <c r="J1564" s="545"/>
      <c r="K1564" s="1763"/>
      <c r="L1564" s="545"/>
      <c r="M1564" s="545"/>
      <c r="N1564" s="545"/>
      <c r="O1564" s="691">
        <f t="shared" ref="O1564:Z1564" si="405">SUM(O1563)</f>
        <v>1085.6541000000002</v>
      </c>
      <c r="P1564" s="691">
        <f t="shared" si="405"/>
        <v>1085.6541000000002</v>
      </c>
      <c r="Q1564" s="691">
        <f t="shared" si="405"/>
        <v>1085.6541000000002</v>
      </c>
      <c r="R1564" s="691">
        <f t="shared" si="405"/>
        <v>1085.6541000000002</v>
      </c>
      <c r="S1564" s="691">
        <f t="shared" si="405"/>
        <v>1085.6541000000002</v>
      </c>
      <c r="T1564" s="691">
        <f t="shared" ref="T1564:Y1564" si="406">SUM(T1563)</f>
        <v>1085.6541000000002</v>
      </c>
      <c r="U1564" s="691">
        <f t="shared" si="406"/>
        <v>1085.6541000000002</v>
      </c>
      <c r="V1564" s="691">
        <f t="shared" si="406"/>
        <v>1085.6541000000002</v>
      </c>
      <c r="W1564" s="691">
        <f t="shared" si="406"/>
        <v>1085.6541000000002</v>
      </c>
      <c r="X1564" s="691">
        <f t="shared" si="406"/>
        <v>1085.6541000000002</v>
      </c>
      <c r="Y1564" s="691">
        <f t="shared" si="406"/>
        <v>1085.6541000000002</v>
      </c>
      <c r="Z1564" s="2308">
        <f t="shared" si="405"/>
        <v>995.18292500000018</v>
      </c>
      <c r="AA1564" s="2321">
        <f>SUM(AA1563)</f>
        <v>910.79237999999998</v>
      </c>
      <c r="AB1564" s="2321">
        <f>SUM(AB1563)</f>
        <v>-84.390545000000202</v>
      </c>
      <c r="AC1564" s="2321">
        <f>SUM(AC1563)</f>
        <v>0</v>
      </c>
      <c r="AD1564" s="2321"/>
      <c r="AE1564" s="3233">
        <f>SUM(AE1563)+AD1564</f>
        <v>910.79237999999998</v>
      </c>
      <c r="AF1564" s="3080">
        <f>SUM(AF1563)</f>
        <v>0</v>
      </c>
    </row>
    <row r="1565" spans="1:32" ht="31.5" customHeight="1" x14ac:dyDescent="0.25">
      <c r="A1565" s="2102" t="s">
        <v>415</v>
      </c>
      <c r="B1565" s="515"/>
      <c r="C1565" s="260"/>
      <c r="D1565" s="260"/>
      <c r="E1565" s="260"/>
      <c r="F1565" s="260"/>
      <c r="G1565" s="260"/>
      <c r="H1565" s="260"/>
      <c r="I1565" s="260"/>
      <c r="J1565" s="260"/>
      <c r="K1565" s="260"/>
      <c r="L1565" s="260"/>
      <c r="M1565" s="260"/>
      <c r="N1565" s="260"/>
      <c r="O1565" s="1182"/>
      <c r="P1565" s="1182"/>
      <c r="Q1565" s="1182"/>
      <c r="R1565" s="1182"/>
      <c r="S1565" s="1182"/>
      <c r="T1565" s="1182"/>
      <c r="U1565" s="1182"/>
      <c r="V1565" s="1182"/>
      <c r="W1565" s="1182"/>
      <c r="X1565" s="1182"/>
      <c r="Y1565" s="1182"/>
      <c r="Z1565" s="2306"/>
      <c r="AA1565" s="2320"/>
      <c r="AB1565" s="2320"/>
      <c r="AC1565" s="2320"/>
      <c r="AD1565" s="2320"/>
      <c r="AE1565" s="3231"/>
      <c r="AF1565" s="3115"/>
    </row>
    <row r="1566" spans="1:32" ht="15" customHeight="1" x14ac:dyDescent="0.25">
      <c r="A1566" s="467" t="s">
        <v>182</v>
      </c>
      <c r="B1566" s="503"/>
      <c r="C1566" s="53"/>
      <c r="D1566" s="53"/>
      <c r="E1566" s="53"/>
      <c r="F1566" s="53"/>
      <c r="G1566" s="53"/>
      <c r="H1566" s="53"/>
      <c r="I1566" s="53"/>
      <c r="J1566" s="53"/>
      <c r="K1566" s="53"/>
      <c r="L1566" s="53"/>
      <c r="M1566" s="53"/>
      <c r="N1566" s="53"/>
      <c r="O1566" s="1181"/>
      <c r="P1566" s="1181"/>
      <c r="Q1566" s="1181"/>
      <c r="R1566" s="1181"/>
      <c r="S1566" s="1181"/>
      <c r="T1566" s="1181"/>
      <c r="U1566" s="1181"/>
      <c r="V1566" s="1181"/>
      <c r="W1566" s="1181"/>
      <c r="X1566" s="1181"/>
      <c r="Y1566" s="1181"/>
      <c r="Z1566" s="2303"/>
      <c r="AA1566" s="211"/>
      <c r="AB1566" s="211"/>
      <c r="AC1566" s="211"/>
      <c r="AD1566" s="211"/>
      <c r="AE1566" s="3228"/>
      <c r="AF1566" s="3064"/>
    </row>
    <row r="1567" spans="1:32" ht="15" customHeight="1" x14ac:dyDescent="0.25">
      <c r="A1567" s="1726" t="s">
        <v>217</v>
      </c>
      <c r="B1567" s="503"/>
      <c r="C1567" s="53">
        <f>C1568</f>
        <v>50</v>
      </c>
      <c r="D1567" s="53">
        <f>D1568</f>
        <v>46</v>
      </c>
      <c r="E1567" s="53">
        <f>E1568</f>
        <v>12</v>
      </c>
      <c r="F1567" s="503">
        <f>E1567/D1567*100</f>
        <v>26.086956521739129</v>
      </c>
      <c r="G1567" s="53"/>
      <c r="H1567" s="53"/>
      <c r="I1567" s="53"/>
      <c r="J1567" s="53"/>
      <c r="K1567" s="53"/>
      <c r="L1567" s="53"/>
      <c r="M1567" s="53"/>
      <c r="N1567" s="53"/>
      <c r="O1567" s="1181"/>
      <c r="P1567" s="1181"/>
      <c r="Q1567" s="1181"/>
      <c r="R1567" s="1181"/>
      <c r="S1567" s="1181"/>
      <c r="T1567" s="1181"/>
      <c r="U1567" s="1181"/>
      <c r="V1567" s="1181"/>
      <c r="W1567" s="1181"/>
      <c r="X1567" s="1181"/>
      <c r="Y1567" s="1181"/>
      <c r="Z1567" s="2303"/>
      <c r="AA1567" s="211"/>
      <c r="AB1567" s="211"/>
      <c r="AC1567" s="211"/>
      <c r="AD1567" s="211"/>
      <c r="AE1567" s="3228"/>
      <c r="AF1567" s="3064"/>
    </row>
    <row r="1568" spans="1:32" ht="17.25" customHeight="1" x14ac:dyDescent="0.25">
      <c r="A1568" s="1726" t="s">
        <v>388</v>
      </c>
      <c r="B1568" s="503"/>
      <c r="C1568" s="53">
        <v>50</v>
      </c>
      <c r="D1568" s="141">
        <f>ROUND(C1568/12*$A$4,0)</f>
        <v>46</v>
      </c>
      <c r="E1568" s="53">
        <v>12</v>
      </c>
      <c r="F1568" s="503">
        <f>E1568/D1568*100</f>
        <v>26.086956521739129</v>
      </c>
      <c r="G1568" s="53"/>
      <c r="H1568" s="53"/>
      <c r="I1568" s="53"/>
      <c r="J1568" s="53"/>
      <c r="K1568" s="53"/>
      <c r="L1568" s="53"/>
      <c r="M1568" s="53"/>
      <c r="N1568" s="53"/>
      <c r="O1568" s="1181"/>
      <c r="P1568" s="1181"/>
      <c r="Q1568" s="1181"/>
      <c r="R1568" s="1181"/>
      <c r="S1568" s="1181"/>
      <c r="T1568" s="1181"/>
      <c r="U1568" s="1181"/>
      <c r="V1568" s="1181"/>
      <c r="W1568" s="1181"/>
      <c r="X1568" s="1181"/>
      <c r="Y1568" s="1181"/>
      <c r="Z1568" s="2303"/>
      <c r="AA1568" s="211"/>
      <c r="AB1568" s="211"/>
      <c r="AC1568" s="211"/>
      <c r="AD1568" s="211"/>
      <c r="AE1568" s="3228"/>
      <c r="AF1568" s="3064"/>
    </row>
    <row r="1569" spans="1:120" ht="23.25" customHeight="1" x14ac:dyDescent="0.25">
      <c r="A1569" s="1726" t="s">
        <v>169</v>
      </c>
      <c r="B1569" s="503"/>
      <c r="C1569" s="53">
        <v>40</v>
      </c>
      <c r="D1569" s="141">
        <f>ROUND(C1569/12*$A$4,0)</f>
        <v>37</v>
      </c>
      <c r="E1569" s="53">
        <v>57</v>
      </c>
      <c r="F1569" s="503">
        <f>E1569/D1569*100</f>
        <v>154.05405405405406</v>
      </c>
      <c r="G1569" s="53"/>
      <c r="H1569" s="53"/>
      <c r="I1569" s="53"/>
      <c r="J1569" s="53"/>
      <c r="K1569" s="53"/>
      <c r="L1569" s="53"/>
      <c r="M1569" s="53"/>
      <c r="N1569" s="53"/>
      <c r="O1569" s="1181"/>
      <c r="P1569" s="1181"/>
      <c r="Q1569" s="1181"/>
      <c r="R1569" s="1181"/>
      <c r="S1569" s="1181"/>
      <c r="T1569" s="1181"/>
      <c r="U1569" s="1181"/>
      <c r="V1569" s="1181"/>
      <c r="W1569" s="1181"/>
      <c r="X1569" s="1181"/>
      <c r="Y1569" s="1181"/>
      <c r="Z1569" s="2303"/>
      <c r="AA1569" s="211"/>
      <c r="AB1569" s="211"/>
      <c r="AC1569" s="211"/>
      <c r="AD1569" s="211"/>
      <c r="AE1569" s="3228"/>
      <c r="AF1569" s="3064"/>
    </row>
    <row r="1570" spans="1:120" ht="15" customHeight="1" x14ac:dyDescent="0.25">
      <c r="A1570" s="1726" t="s">
        <v>336</v>
      </c>
      <c r="B1570" s="503"/>
      <c r="C1570" s="53">
        <v>0</v>
      </c>
      <c r="D1570" s="141">
        <f>ROUND(C1570/12*$A$4,0)</f>
        <v>0</v>
      </c>
      <c r="E1570" s="53"/>
      <c r="F1570" s="503"/>
      <c r="G1570" s="53"/>
      <c r="H1570" s="53"/>
      <c r="I1570" s="53"/>
      <c r="J1570" s="53"/>
      <c r="K1570" s="53"/>
      <c r="L1570" s="53"/>
      <c r="M1570" s="53"/>
      <c r="N1570" s="53"/>
      <c r="O1570" s="1181"/>
      <c r="P1570" s="1181"/>
      <c r="Q1570" s="1181"/>
      <c r="R1570" s="1181"/>
      <c r="S1570" s="1181"/>
      <c r="T1570" s="1181"/>
      <c r="U1570" s="1181"/>
      <c r="V1570" s="1181"/>
      <c r="W1570" s="1181"/>
      <c r="X1570" s="1181"/>
      <c r="Y1570" s="1181"/>
      <c r="Z1570" s="2303"/>
      <c r="AA1570" s="211"/>
      <c r="AB1570" s="211"/>
      <c r="AC1570" s="211"/>
      <c r="AD1570" s="211"/>
      <c r="AE1570" s="3228"/>
      <c r="AF1570" s="3064"/>
    </row>
    <row r="1571" spans="1:120" ht="27.75" customHeight="1" x14ac:dyDescent="0.25">
      <c r="A1571" s="1726" t="s">
        <v>170</v>
      </c>
      <c r="B1571" s="1708"/>
      <c r="C1571" s="65">
        <v>4</v>
      </c>
      <c r="D1571" s="201">
        <f>ROUND(C1571/12*$A$4,0)</f>
        <v>4</v>
      </c>
      <c r="E1571" s="65"/>
      <c r="F1571" s="1708"/>
      <c r="G1571" s="65"/>
      <c r="H1571" s="65"/>
      <c r="I1571" s="65"/>
      <c r="J1571" s="65"/>
      <c r="K1571" s="65"/>
      <c r="L1571" s="65"/>
      <c r="M1571" s="65"/>
      <c r="N1571" s="65"/>
      <c r="O1571" s="1183"/>
      <c r="P1571" s="1183"/>
      <c r="Q1571" s="1183"/>
      <c r="R1571" s="1183"/>
      <c r="S1571" s="1183"/>
      <c r="T1571" s="1183"/>
      <c r="U1571" s="1183"/>
      <c r="V1571" s="1183"/>
      <c r="W1571" s="1183"/>
      <c r="X1571" s="1183"/>
      <c r="Y1571" s="1183"/>
      <c r="Z1571" s="2304"/>
      <c r="AA1571" s="2317"/>
      <c r="AB1571" s="2317"/>
      <c r="AC1571" s="2317"/>
      <c r="AD1571" s="2317"/>
      <c r="AE1571" s="3229"/>
      <c r="AF1571" s="3116"/>
    </row>
    <row r="1572" spans="1:120" s="98" customFormat="1" ht="15" customHeight="1" x14ac:dyDescent="0.25">
      <c r="A1572" s="1277" t="s">
        <v>179</v>
      </c>
      <c r="B1572" s="1735"/>
      <c r="C1572" s="17">
        <f>SUM(C1567+C1569*3.2+C1571)</f>
        <v>182</v>
      </c>
      <c r="D1572" s="17">
        <f>SUM(D1567+D1569*3.2+D1571)</f>
        <v>168.4</v>
      </c>
      <c r="E1572" s="17">
        <f>SUM(E1567+E1569*3.2+E1571)</f>
        <v>194.4</v>
      </c>
      <c r="F1572" s="1710">
        <f>E1572/D1572*100</f>
        <v>115.43942992874111</v>
      </c>
      <c r="G1572" s="17"/>
      <c r="H1572" s="17"/>
      <c r="I1572" s="17"/>
      <c r="J1572" s="17"/>
      <c r="K1572" s="17"/>
      <c r="L1572" s="17"/>
      <c r="M1572" s="17"/>
      <c r="N1572" s="17"/>
      <c r="O1572" s="531">
        <v>99.490700000000004</v>
      </c>
      <c r="P1572" s="531">
        <v>99.490700000000004</v>
      </c>
      <c r="Q1572" s="531">
        <v>99.490700000000004</v>
      </c>
      <c r="R1572" s="531">
        <v>99.490700000000004</v>
      </c>
      <c r="S1572" s="531">
        <v>99.490700000000004</v>
      </c>
      <c r="T1572" s="531">
        <v>99.490700000000004</v>
      </c>
      <c r="U1572" s="531">
        <v>99.490700000000004</v>
      </c>
      <c r="V1572" s="531">
        <v>99.490700000000004</v>
      </c>
      <c r="W1572" s="531">
        <v>99.490700000000004</v>
      </c>
      <c r="X1572" s="531">
        <v>99.490700000000004</v>
      </c>
      <c r="Y1572" s="531">
        <v>99.490700000000004</v>
      </c>
      <c r="Z1572" s="2305">
        <f>O1572/12*$A$4+(P1572-O1572)/11*10+(Q1572-P1572)/10*9+(R1572-Q1572)/9*8+(S1572-R1572)/8*7+(T1572-S1572)/7*6+(U1572-T1572)/6*5+(V1572-U1572)/5*4+(W1572-V1572)/4*3+(X1572-W1572)/3*2+(Y1572-X1572)/2*1</f>
        <v>91.199808333333337</v>
      </c>
      <c r="AA1572" s="1353">
        <f>AE1572-AC1572</f>
        <v>84.863520000000008</v>
      </c>
      <c r="AB1572" s="1353">
        <f>AA1572-Z1572</f>
        <v>-6.3362883333333286</v>
      </c>
      <c r="AC1572" s="1353">
        <v>-1.2878200000000002</v>
      </c>
      <c r="AD1572" s="1353"/>
      <c r="AE1572" s="3230">
        <v>83.575700000000012</v>
      </c>
      <c r="AF1572" s="3068"/>
      <c r="AG1572" s="412"/>
      <c r="AH1572" s="412"/>
      <c r="AI1572" s="412"/>
      <c r="AJ1572" s="412"/>
      <c r="AK1572" s="412"/>
      <c r="AL1572" s="412"/>
      <c r="AM1572" s="412"/>
      <c r="AN1572" s="412"/>
      <c r="AO1572" s="412"/>
      <c r="AP1572" s="412"/>
      <c r="AQ1572" s="412"/>
      <c r="AR1572" s="412"/>
      <c r="AS1572" s="412"/>
      <c r="AT1572" s="412"/>
      <c r="AU1572" s="412"/>
      <c r="AV1572" s="412"/>
      <c r="AW1572" s="412"/>
      <c r="AX1572" s="412"/>
      <c r="AY1572" s="412"/>
      <c r="AZ1572" s="412"/>
      <c r="BA1572" s="412"/>
      <c r="BB1572" s="412"/>
      <c r="BC1572" s="412"/>
      <c r="BD1572" s="412"/>
      <c r="BE1572" s="412"/>
      <c r="BF1572" s="412"/>
      <c r="BG1572" s="412"/>
      <c r="BH1572" s="412"/>
      <c r="BI1572" s="412"/>
      <c r="BJ1572" s="412"/>
      <c r="BK1572" s="412"/>
      <c r="BL1572" s="412"/>
      <c r="BM1572" s="412"/>
      <c r="BN1572" s="412"/>
      <c r="BO1572" s="412"/>
      <c r="BP1572" s="412"/>
      <c r="BQ1572" s="412"/>
      <c r="BR1572" s="412"/>
      <c r="BS1572" s="412"/>
      <c r="BT1572" s="412"/>
      <c r="BU1572" s="412"/>
      <c r="BV1572" s="412"/>
      <c r="BW1572" s="412"/>
      <c r="BX1572" s="412"/>
      <c r="BY1572" s="412"/>
      <c r="BZ1572" s="412"/>
      <c r="CA1572" s="412"/>
      <c r="CB1572" s="412"/>
      <c r="CC1572" s="412"/>
      <c r="CD1572" s="412"/>
      <c r="CE1572" s="412"/>
      <c r="CF1572" s="412"/>
      <c r="CG1572" s="412"/>
      <c r="CH1572" s="412"/>
      <c r="CI1572" s="412"/>
      <c r="CJ1572" s="412"/>
      <c r="CK1572" s="412"/>
      <c r="CL1572" s="412"/>
      <c r="CM1572" s="412"/>
      <c r="CN1572" s="412"/>
      <c r="CO1572" s="412"/>
      <c r="CP1572" s="412"/>
      <c r="CQ1572" s="412"/>
      <c r="CR1572" s="412"/>
      <c r="CS1572" s="412"/>
      <c r="CT1572" s="412"/>
      <c r="CU1572" s="412"/>
      <c r="CV1572" s="412"/>
      <c r="CW1572" s="412"/>
      <c r="CX1572" s="412"/>
      <c r="CY1572" s="412"/>
      <c r="CZ1572" s="412"/>
      <c r="DA1572" s="412"/>
      <c r="DB1572" s="412"/>
      <c r="DC1572" s="412"/>
      <c r="DD1572" s="412"/>
      <c r="DE1572" s="412"/>
      <c r="DF1572" s="412"/>
      <c r="DG1572" s="412"/>
      <c r="DH1572" s="412"/>
      <c r="DI1572" s="412"/>
      <c r="DJ1572" s="412"/>
      <c r="DK1572" s="412"/>
      <c r="DL1572" s="412"/>
      <c r="DM1572" s="412"/>
      <c r="DN1572" s="412"/>
      <c r="DO1572" s="412"/>
      <c r="DP1572" s="412"/>
    </row>
    <row r="1573" spans="1:120" ht="15" customHeight="1" x14ac:dyDescent="0.25">
      <c r="A1573" s="1776" t="s">
        <v>172</v>
      </c>
      <c r="B1573" s="515"/>
      <c r="C1573" s="260"/>
      <c r="D1573" s="260"/>
      <c r="E1573" s="260"/>
      <c r="F1573" s="260"/>
      <c r="G1573" s="260"/>
      <c r="H1573" s="260"/>
      <c r="I1573" s="260"/>
      <c r="J1573" s="260"/>
      <c r="K1573" s="260"/>
      <c r="L1573" s="260"/>
      <c r="M1573" s="260"/>
      <c r="N1573" s="260"/>
      <c r="O1573" s="1182"/>
      <c r="P1573" s="1182"/>
      <c r="Q1573" s="1182"/>
      <c r="R1573" s="1182"/>
      <c r="S1573" s="1182"/>
      <c r="T1573" s="1182"/>
      <c r="U1573" s="1182"/>
      <c r="V1573" s="1182"/>
      <c r="W1573" s="1182"/>
      <c r="X1573" s="1182"/>
      <c r="Y1573" s="1182"/>
      <c r="Z1573" s="2306"/>
      <c r="AA1573" s="2320"/>
      <c r="AB1573" s="2320"/>
      <c r="AC1573" s="2320"/>
      <c r="AD1573" s="2320"/>
      <c r="AE1573" s="3231"/>
      <c r="AF1573" s="3115"/>
    </row>
    <row r="1574" spans="1:120" ht="15" customHeight="1" thickBot="1" x14ac:dyDescent="0.3">
      <c r="A1574" s="316" t="s">
        <v>389</v>
      </c>
      <c r="B1574" s="1708"/>
      <c r="C1574" s="65">
        <v>58</v>
      </c>
      <c r="D1574" s="65">
        <f>ROUND(C1574/12*$A$4,0)</f>
        <v>53</v>
      </c>
      <c r="E1574" s="65"/>
      <c r="F1574" s="1708">
        <f>E1574/D1574*100</f>
        <v>0</v>
      </c>
      <c r="G1574" s="65"/>
      <c r="H1574" s="65"/>
      <c r="I1574" s="65"/>
      <c r="J1574" s="65"/>
      <c r="K1574" s="65"/>
      <c r="L1574" s="65"/>
      <c r="M1574" s="65"/>
      <c r="N1574" s="65"/>
      <c r="O1574" s="1183"/>
      <c r="P1574" s="1183"/>
      <c r="Q1574" s="1183"/>
      <c r="R1574" s="1183"/>
      <c r="S1574" s="1183"/>
      <c r="T1574" s="1183"/>
      <c r="U1574" s="1183"/>
      <c r="V1574" s="1183"/>
      <c r="W1574" s="1183"/>
      <c r="X1574" s="1183"/>
      <c r="Y1574" s="1183"/>
      <c r="Z1574" s="2304"/>
      <c r="AA1574" s="2317"/>
      <c r="AB1574" s="2317"/>
      <c r="AC1574" s="2317"/>
      <c r="AD1574" s="2317"/>
      <c r="AE1574" s="3229"/>
      <c r="AF1574" s="3116"/>
    </row>
    <row r="1575" spans="1:120" ht="15" customHeight="1" thickBot="1" x14ac:dyDescent="0.3">
      <c r="A1575" s="545" t="s">
        <v>41</v>
      </c>
      <c r="B1575" s="1738"/>
      <c r="C1575" s="768"/>
      <c r="D1575" s="768"/>
      <c r="E1575" s="768"/>
      <c r="F1575" s="768"/>
      <c r="G1575" s="768"/>
      <c r="H1575" s="768"/>
      <c r="I1575" s="768"/>
      <c r="J1575" s="768"/>
      <c r="K1575" s="768"/>
      <c r="L1575" s="768"/>
      <c r="M1575" s="768"/>
      <c r="N1575" s="768"/>
      <c r="O1575" s="691">
        <f t="shared" ref="O1575:T1575" si="407">SUM(O1572)</f>
        <v>99.490700000000004</v>
      </c>
      <c r="P1575" s="691">
        <f t="shared" si="407"/>
        <v>99.490700000000004</v>
      </c>
      <c r="Q1575" s="691">
        <f t="shared" si="407"/>
        <v>99.490700000000004</v>
      </c>
      <c r="R1575" s="691">
        <f t="shared" si="407"/>
        <v>99.490700000000004</v>
      </c>
      <c r="S1575" s="691">
        <f t="shared" si="407"/>
        <v>99.490700000000004</v>
      </c>
      <c r="T1575" s="691">
        <f t="shared" si="407"/>
        <v>99.490700000000004</v>
      </c>
      <c r="U1575" s="691">
        <f t="shared" ref="U1575:AF1575" si="408">SUM(U1572)</f>
        <v>99.490700000000004</v>
      </c>
      <c r="V1575" s="691">
        <f t="shared" si="408"/>
        <v>99.490700000000004</v>
      </c>
      <c r="W1575" s="691">
        <f t="shared" si="408"/>
        <v>99.490700000000004</v>
      </c>
      <c r="X1575" s="691">
        <f t="shared" ref="X1575:Y1575" si="409">SUM(X1572)</f>
        <v>99.490700000000004</v>
      </c>
      <c r="Y1575" s="691">
        <f t="shared" si="409"/>
        <v>99.490700000000004</v>
      </c>
      <c r="Z1575" s="2308">
        <f t="shared" si="408"/>
        <v>91.199808333333337</v>
      </c>
      <c r="AA1575" s="2321">
        <f t="shared" si="408"/>
        <v>84.863520000000008</v>
      </c>
      <c r="AB1575" s="2321">
        <f t="shared" si="408"/>
        <v>-6.3362883333333286</v>
      </c>
      <c r="AC1575" s="2321">
        <f t="shared" si="408"/>
        <v>-1.2878200000000002</v>
      </c>
      <c r="AD1575" s="2321"/>
      <c r="AE1575" s="3233">
        <f>SUM(AE1572)+AD1575</f>
        <v>83.575700000000012</v>
      </c>
      <c r="AF1575" s="3117">
        <f t="shared" si="408"/>
        <v>0</v>
      </c>
    </row>
    <row r="1576" spans="1:120" ht="36.75" customHeight="1" x14ac:dyDescent="0.25">
      <c r="A1576" s="2103" t="s">
        <v>416</v>
      </c>
      <c r="B1576" s="515"/>
      <c r="C1576" s="260"/>
      <c r="D1576" s="260"/>
      <c r="E1576" s="260"/>
      <c r="F1576" s="260"/>
      <c r="G1576" s="260"/>
      <c r="H1576" s="260"/>
      <c r="I1576" s="260"/>
      <c r="J1576" s="260"/>
      <c r="K1576" s="260"/>
      <c r="L1576" s="260"/>
      <c r="M1576" s="260"/>
      <c r="N1576" s="260"/>
      <c r="O1576" s="1182"/>
      <c r="P1576" s="1182"/>
      <c r="Q1576" s="1182"/>
      <c r="R1576" s="1182"/>
      <c r="S1576" s="1182"/>
      <c r="T1576" s="1182"/>
      <c r="U1576" s="1182"/>
      <c r="V1576" s="1182"/>
      <c r="W1576" s="1182"/>
      <c r="X1576" s="1182"/>
      <c r="Y1576" s="1182"/>
      <c r="Z1576" s="2306"/>
      <c r="AA1576" s="2320"/>
      <c r="AB1576" s="2320"/>
      <c r="AC1576" s="2320"/>
      <c r="AD1576" s="2320"/>
      <c r="AE1576" s="3231"/>
      <c r="AF1576" s="3115"/>
    </row>
    <row r="1577" spans="1:120" ht="15" customHeight="1" x14ac:dyDescent="0.25">
      <c r="A1577" s="467" t="s">
        <v>182</v>
      </c>
      <c r="B1577" s="503"/>
      <c r="C1577" s="53"/>
      <c r="D1577" s="53"/>
      <c r="E1577" s="53"/>
      <c r="F1577" s="53"/>
      <c r="G1577" s="53"/>
      <c r="H1577" s="53"/>
      <c r="I1577" s="53"/>
      <c r="J1577" s="53"/>
      <c r="K1577" s="53"/>
      <c r="L1577" s="53"/>
      <c r="M1577" s="53"/>
      <c r="N1577" s="53"/>
      <c r="O1577" s="1181"/>
      <c r="P1577" s="1181"/>
      <c r="Q1577" s="1181"/>
      <c r="R1577" s="1181"/>
      <c r="S1577" s="1181"/>
      <c r="T1577" s="1181"/>
      <c r="U1577" s="1181"/>
      <c r="V1577" s="1181"/>
      <c r="W1577" s="1181"/>
      <c r="X1577" s="1181"/>
      <c r="Y1577" s="1181"/>
      <c r="Z1577" s="2303"/>
      <c r="AA1577" s="211"/>
      <c r="AB1577" s="211"/>
      <c r="AC1577" s="211"/>
      <c r="AD1577" s="211"/>
      <c r="AE1577" s="3228"/>
      <c r="AF1577" s="3064"/>
    </row>
    <row r="1578" spans="1:120" ht="15" customHeight="1" x14ac:dyDescent="0.25">
      <c r="A1578" s="1777" t="s">
        <v>172</v>
      </c>
      <c r="B1578" s="503"/>
      <c r="C1578" s="53"/>
      <c r="D1578" s="53"/>
      <c r="E1578" s="53"/>
      <c r="F1578" s="53"/>
      <c r="G1578" s="53"/>
      <c r="H1578" s="53"/>
      <c r="I1578" s="53"/>
      <c r="J1578" s="53"/>
      <c r="K1578" s="53"/>
      <c r="L1578" s="53"/>
      <c r="M1578" s="53"/>
      <c r="N1578" s="53"/>
      <c r="O1578" s="1181"/>
      <c r="P1578" s="1181"/>
      <c r="Q1578" s="1181"/>
      <c r="R1578" s="1181"/>
      <c r="S1578" s="1181"/>
      <c r="T1578" s="1181"/>
      <c r="U1578" s="1181"/>
      <c r="V1578" s="1181"/>
      <c r="W1578" s="1181"/>
      <c r="X1578" s="1181"/>
      <c r="Y1578" s="1181"/>
      <c r="Z1578" s="2303"/>
      <c r="AA1578" s="211"/>
      <c r="AB1578" s="211"/>
      <c r="AC1578" s="211"/>
      <c r="AD1578" s="211"/>
      <c r="AE1578" s="3228"/>
      <c r="AF1578" s="3064"/>
    </row>
    <row r="1579" spans="1:120" ht="15" customHeight="1" x14ac:dyDescent="0.25">
      <c r="A1579" s="146" t="s">
        <v>84</v>
      </c>
      <c r="B1579" s="503"/>
      <c r="C1579" s="53">
        <v>20</v>
      </c>
      <c r="D1579" s="141">
        <f>ROUND(C1579/12*$A$4,0)</f>
        <v>18</v>
      </c>
      <c r="E1579" s="53">
        <v>20</v>
      </c>
      <c r="F1579" s="503">
        <f>E1579/D1579*100</f>
        <v>111.11111111111111</v>
      </c>
      <c r="G1579" s="53"/>
      <c r="H1579" s="53"/>
      <c r="I1579" s="53"/>
      <c r="J1579" s="53"/>
      <c r="K1579" s="53"/>
      <c r="L1579" s="53"/>
      <c r="M1579" s="53"/>
      <c r="N1579" s="53"/>
      <c r="O1579" s="1181"/>
      <c r="P1579" s="1181"/>
      <c r="Q1579" s="1181"/>
      <c r="R1579" s="1181"/>
      <c r="S1579" s="1181"/>
      <c r="T1579" s="1181"/>
      <c r="U1579" s="1181"/>
      <c r="V1579" s="1181"/>
      <c r="W1579" s="1181"/>
      <c r="X1579" s="1181"/>
      <c r="Y1579" s="1181"/>
      <c r="Z1579" s="2303"/>
      <c r="AA1579" s="211"/>
      <c r="AB1579" s="211"/>
      <c r="AC1579" s="211"/>
      <c r="AD1579" s="211"/>
      <c r="AE1579" s="3228"/>
      <c r="AF1579" s="3064"/>
    </row>
    <row r="1580" spans="1:120" ht="15" customHeight="1" x14ac:dyDescent="0.25">
      <c r="A1580" s="401" t="s">
        <v>155</v>
      </c>
      <c r="B1580" s="1708"/>
      <c r="C1580" s="65">
        <v>193</v>
      </c>
      <c r="D1580" s="65">
        <f>ROUND(C1580/12*$A$4,0)</f>
        <v>177</v>
      </c>
      <c r="E1580" s="65">
        <v>165</v>
      </c>
      <c r="F1580" s="1708">
        <f>E1580/D1580*100</f>
        <v>93.220338983050837</v>
      </c>
      <c r="G1580" s="65"/>
      <c r="H1580" s="65"/>
      <c r="I1580" s="65"/>
      <c r="J1580" s="65"/>
      <c r="K1580" s="65"/>
      <c r="L1580" s="65"/>
      <c r="M1580" s="65"/>
      <c r="N1580" s="65"/>
      <c r="O1580" s="1183"/>
      <c r="P1580" s="1183"/>
      <c r="Q1580" s="1183"/>
      <c r="R1580" s="1183"/>
      <c r="S1580" s="1183"/>
      <c r="T1580" s="1183"/>
      <c r="U1580" s="1183"/>
      <c r="V1580" s="1183"/>
      <c r="W1580" s="1183"/>
      <c r="X1580" s="1183"/>
      <c r="Y1580" s="1183"/>
      <c r="Z1580" s="2304"/>
      <c r="AA1580" s="2317"/>
      <c r="AB1580" s="2317"/>
      <c r="AC1580" s="2317"/>
      <c r="AD1580" s="2317"/>
      <c r="AE1580" s="3229"/>
      <c r="AF1580" s="3067"/>
    </row>
    <row r="1581" spans="1:120" ht="15" customHeight="1" thickBot="1" x14ac:dyDescent="0.3">
      <c r="A1581" s="1317" t="s">
        <v>179</v>
      </c>
      <c r="B1581" s="1716"/>
      <c r="C1581" s="1304"/>
      <c r="D1581" s="1304"/>
      <c r="E1581" s="1304"/>
      <c r="F1581" s="1304"/>
      <c r="G1581" s="1304"/>
      <c r="H1581" s="1304"/>
      <c r="I1581" s="1304"/>
      <c r="J1581" s="1304"/>
      <c r="K1581" s="1304"/>
      <c r="L1581" s="1304"/>
      <c r="M1581" s="1304"/>
      <c r="N1581" s="1304"/>
      <c r="O1581" s="690">
        <v>1189.46083</v>
      </c>
      <c r="P1581" s="690">
        <v>1189.46083</v>
      </c>
      <c r="Q1581" s="690">
        <v>1189.46083</v>
      </c>
      <c r="R1581" s="690">
        <v>1189.46083</v>
      </c>
      <c r="S1581" s="690">
        <v>1189.46083</v>
      </c>
      <c r="T1581" s="690">
        <v>1189.46083</v>
      </c>
      <c r="U1581" s="690">
        <v>1189.46083</v>
      </c>
      <c r="V1581" s="690">
        <v>1189.46083</v>
      </c>
      <c r="W1581" s="690">
        <v>1189.46083</v>
      </c>
      <c r="X1581" s="690">
        <v>1189.46083</v>
      </c>
      <c r="Y1581" s="690">
        <v>1189.46083</v>
      </c>
      <c r="Z1581" s="2305">
        <f>O1581/12*$A$4+(P1581-O1581)/11*10+(Q1581-P1581)/10*9+(R1581-Q1581)/9*8+(S1581-R1581)/8*7+(T1581-S1581)/7*6+(U1581-T1581)/6*5+(V1581-U1581)/5*4+(W1581-V1581)/4*3+(X1581-W1581)/3*2+(Y1581-X1581)/2*1</f>
        <v>1090.3390941666667</v>
      </c>
      <c r="AA1581" s="2248">
        <f>AE1581-AC1581</f>
        <v>1019.9569500000002</v>
      </c>
      <c r="AB1581" s="2248">
        <f>AA1581-Z1581</f>
        <v>-70.382144166666421</v>
      </c>
      <c r="AC1581" s="2248">
        <v>0</v>
      </c>
      <c r="AD1581" s="2248"/>
      <c r="AE1581" s="3232">
        <v>1019.9569500000002</v>
      </c>
      <c r="AF1581" s="3099">
        <f>SUM(AF1580)</f>
        <v>0</v>
      </c>
    </row>
    <row r="1582" spans="1:120" ht="15" customHeight="1" thickBot="1" x14ac:dyDescent="0.3">
      <c r="A1582" s="481" t="s">
        <v>18</v>
      </c>
      <c r="B1582" s="1738"/>
      <c r="C1582" s="768"/>
      <c r="D1582" s="768"/>
      <c r="E1582" s="768"/>
      <c r="F1582" s="768"/>
      <c r="G1582" s="768"/>
      <c r="H1582" s="768"/>
      <c r="I1582" s="768"/>
      <c r="J1582" s="768"/>
      <c r="K1582" s="768"/>
      <c r="L1582" s="768"/>
      <c r="M1582" s="768"/>
      <c r="N1582" s="768"/>
      <c r="O1582" s="691">
        <f t="shared" ref="O1582:Z1582" si="410">SUM(O1581)</f>
        <v>1189.46083</v>
      </c>
      <c r="P1582" s="691">
        <f t="shared" si="410"/>
        <v>1189.46083</v>
      </c>
      <c r="Q1582" s="691">
        <f t="shared" si="410"/>
        <v>1189.46083</v>
      </c>
      <c r="R1582" s="691">
        <f t="shared" si="410"/>
        <v>1189.46083</v>
      </c>
      <c r="S1582" s="691">
        <f t="shared" si="410"/>
        <v>1189.46083</v>
      </c>
      <c r="T1582" s="691">
        <f t="shared" ref="T1582:Y1582" si="411">SUM(T1581)</f>
        <v>1189.46083</v>
      </c>
      <c r="U1582" s="691">
        <f t="shared" si="411"/>
        <v>1189.46083</v>
      </c>
      <c r="V1582" s="691">
        <f t="shared" si="411"/>
        <v>1189.46083</v>
      </c>
      <c r="W1582" s="691">
        <f t="shared" si="411"/>
        <v>1189.46083</v>
      </c>
      <c r="X1582" s="691">
        <f t="shared" si="411"/>
        <v>1189.46083</v>
      </c>
      <c r="Y1582" s="691">
        <f t="shared" si="411"/>
        <v>1189.46083</v>
      </c>
      <c r="Z1582" s="2308">
        <f t="shared" si="410"/>
        <v>1090.3390941666667</v>
      </c>
      <c r="AA1582" s="2321">
        <f>SUM(AA1581)</f>
        <v>1019.9569500000002</v>
      </c>
      <c r="AB1582" s="2321">
        <f>SUM(AB1581)</f>
        <v>-70.382144166666421</v>
      </c>
      <c r="AC1582" s="2321">
        <f>SUM(AC1581)</f>
        <v>0</v>
      </c>
      <c r="AD1582" s="2321"/>
      <c r="AE1582" s="3233">
        <f>SUM(AE1581)+AD1582</f>
        <v>1019.9569500000002</v>
      </c>
      <c r="AF1582" s="3224">
        <f>SUM(AF1581)</f>
        <v>0</v>
      </c>
    </row>
    <row r="1583" spans="1:120" ht="15" customHeight="1" x14ac:dyDescent="0.25">
      <c r="A1583" s="1778"/>
      <c r="B1583" s="515"/>
      <c r="C1583" s="260"/>
      <c r="D1583" s="260"/>
      <c r="E1583" s="260"/>
      <c r="F1583" s="260"/>
      <c r="G1583" s="260"/>
      <c r="H1583" s="260"/>
      <c r="I1583" s="260"/>
      <c r="J1583" s="260"/>
      <c r="K1583" s="260"/>
      <c r="L1583" s="260"/>
      <c r="M1583" s="260"/>
      <c r="N1583" s="260"/>
      <c r="O1583" s="1182"/>
      <c r="P1583" s="1182"/>
      <c r="Q1583" s="1182"/>
      <c r="R1583" s="1182"/>
      <c r="S1583" s="1182"/>
      <c r="T1583" s="1182"/>
      <c r="U1583" s="1182"/>
      <c r="V1583" s="1182"/>
      <c r="W1583" s="1182"/>
      <c r="X1583" s="1182"/>
      <c r="Y1583" s="1182"/>
      <c r="Z1583" s="2306"/>
      <c r="AA1583" s="2320"/>
      <c r="AB1583" s="2320"/>
      <c r="AC1583" s="2320"/>
      <c r="AD1583" s="2320"/>
      <c r="AE1583" s="3231"/>
      <c r="AF1583" s="3115"/>
    </row>
    <row r="1584" spans="1:120" ht="29.25" customHeight="1" x14ac:dyDescent="0.25">
      <c r="A1584" s="1486" t="s">
        <v>435</v>
      </c>
      <c r="B1584" s="503"/>
      <c r="C1584" s="53"/>
      <c r="D1584" s="53"/>
      <c r="E1584" s="53"/>
      <c r="F1584" s="53"/>
      <c r="G1584" s="53"/>
      <c r="H1584" s="53"/>
      <c r="I1584" s="53"/>
      <c r="J1584" s="53"/>
      <c r="K1584" s="53"/>
      <c r="L1584" s="53"/>
      <c r="M1584" s="53"/>
      <c r="N1584" s="53"/>
      <c r="O1584" s="1181"/>
      <c r="P1584" s="1181"/>
      <c r="Q1584" s="1181"/>
      <c r="R1584" s="1181"/>
      <c r="S1584" s="1181"/>
      <c r="T1584" s="1181"/>
      <c r="U1584" s="1181"/>
      <c r="V1584" s="1181"/>
      <c r="W1584" s="1181"/>
      <c r="X1584" s="1181"/>
      <c r="Y1584" s="1181"/>
      <c r="Z1584" s="2303"/>
      <c r="AA1584" s="211"/>
      <c r="AB1584" s="211"/>
      <c r="AC1584" s="211"/>
      <c r="AD1584" s="211"/>
      <c r="AE1584" s="3228"/>
      <c r="AF1584" s="3064"/>
    </row>
    <row r="1585" spans="1:120" ht="15" customHeight="1" x14ac:dyDescent="0.25">
      <c r="A1585" s="1779" t="s">
        <v>182</v>
      </c>
      <c r="B1585" s="503"/>
      <c r="C1585" s="53"/>
      <c r="D1585" s="53"/>
      <c r="E1585" s="53"/>
      <c r="F1585" s="53"/>
      <c r="G1585" s="53"/>
      <c r="H1585" s="53"/>
      <c r="I1585" s="53"/>
      <c r="J1585" s="53"/>
      <c r="K1585" s="53"/>
      <c r="L1585" s="53"/>
      <c r="M1585" s="53"/>
      <c r="N1585" s="53"/>
      <c r="O1585" s="1181"/>
      <c r="P1585" s="1181"/>
      <c r="Q1585" s="1181"/>
      <c r="R1585" s="1181"/>
      <c r="S1585" s="1181"/>
      <c r="T1585" s="1181"/>
      <c r="U1585" s="1181"/>
      <c r="V1585" s="1181"/>
      <c r="W1585" s="1181"/>
      <c r="X1585" s="1181"/>
      <c r="Y1585" s="1181"/>
      <c r="Z1585" s="2303"/>
      <c r="AA1585" s="211"/>
      <c r="AB1585" s="211"/>
      <c r="AC1585" s="211"/>
      <c r="AD1585" s="211"/>
      <c r="AE1585" s="3228"/>
      <c r="AF1585" s="3064"/>
    </row>
    <row r="1586" spans="1:120" ht="15" customHeight="1" x14ac:dyDescent="0.25">
      <c r="A1586" s="1726" t="s">
        <v>217</v>
      </c>
      <c r="B1586" s="503"/>
      <c r="C1586" s="53"/>
      <c r="D1586" s="53"/>
      <c r="E1586" s="53"/>
      <c r="F1586" s="53"/>
      <c r="G1586" s="53"/>
      <c r="H1586" s="53"/>
      <c r="I1586" s="53"/>
      <c r="J1586" s="53"/>
      <c r="K1586" s="53"/>
      <c r="L1586" s="53"/>
      <c r="M1586" s="53"/>
      <c r="N1586" s="53"/>
      <c r="O1586" s="1181"/>
      <c r="P1586" s="1181"/>
      <c r="Q1586" s="1181"/>
      <c r="R1586" s="1181"/>
      <c r="S1586" s="1181"/>
      <c r="T1586" s="1181"/>
      <c r="U1586" s="1181"/>
      <c r="V1586" s="1181"/>
      <c r="W1586" s="1181"/>
      <c r="X1586" s="1181"/>
      <c r="Y1586" s="1181"/>
      <c r="Z1586" s="2303"/>
      <c r="AA1586" s="211"/>
      <c r="AB1586" s="211"/>
      <c r="AC1586" s="211"/>
      <c r="AD1586" s="211"/>
      <c r="AE1586" s="3228"/>
      <c r="AF1586" s="3064"/>
    </row>
    <row r="1587" spans="1:120" ht="15" customHeight="1" x14ac:dyDescent="0.25">
      <c r="A1587" s="1726" t="s">
        <v>388</v>
      </c>
      <c r="B1587" s="503"/>
      <c r="C1587" s="53"/>
      <c r="D1587" s="53"/>
      <c r="E1587" s="53"/>
      <c r="F1587" s="53"/>
      <c r="G1587" s="53"/>
      <c r="H1587" s="53"/>
      <c r="I1587" s="53"/>
      <c r="J1587" s="53"/>
      <c r="K1587" s="53"/>
      <c r="L1587" s="53"/>
      <c r="M1587" s="53"/>
      <c r="N1587" s="53"/>
      <c r="O1587" s="1181"/>
      <c r="P1587" s="1181"/>
      <c r="Q1587" s="1181"/>
      <c r="R1587" s="1181"/>
      <c r="S1587" s="1181"/>
      <c r="T1587" s="1181"/>
      <c r="U1587" s="1181"/>
      <c r="V1587" s="1181"/>
      <c r="W1587" s="1181"/>
      <c r="X1587" s="1181"/>
      <c r="Y1587" s="1181"/>
      <c r="Z1587" s="2303"/>
      <c r="AA1587" s="211"/>
      <c r="AB1587" s="211"/>
      <c r="AC1587" s="211"/>
      <c r="AD1587" s="211"/>
      <c r="AE1587" s="3228"/>
      <c r="AF1587" s="3064"/>
    </row>
    <row r="1588" spans="1:120" ht="15" customHeight="1" x14ac:dyDescent="0.25">
      <c r="A1588" s="1726" t="s">
        <v>169</v>
      </c>
      <c r="B1588" s="503"/>
      <c r="C1588" s="53">
        <v>156</v>
      </c>
      <c r="D1588" s="141">
        <f>ROUND(C1588/12*$A$4,0)</f>
        <v>143</v>
      </c>
      <c r="E1588" s="53">
        <f>E1589/4/3.2</f>
        <v>131.66015625</v>
      </c>
      <c r="F1588" s="503">
        <f>E1588/D1588*100</f>
        <v>92.070039335664333</v>
      </c>
      <c r="G1588" s="53"/>
      <c r="H1588" s="53"/>
      <c r="I1588" s="53"/>
      <c r="J1588" s="53"/>
      <c r="K1588" s="53"/>
      <c r="L1588" s="53"/>
      <c r="M1588" s="53"/>
      <c r="N1588" s="53"/>
      <c r="O1588" s="1181"/>
      <c r="P1588" s="1181"/>
      <c r="Q1588" s="1181"/>
      <c r="R1588" s="1181"/>
      <c r="S1588" s="1181"/>
      <c r="T1588" s="1181"/>
      <c r="U1588" s="1181"/>
      <c r="V1588" s="1181"/>
      <c r="W1588" s="1181"/>
      <c r="X1588" s="1181"/>
      <c r="Y1588" s="1181"/>
      <c r="Z1588" s="2303"/>
      <c r="AA1588" s="211"/>
      <c r="AB1588" s="211"/>
      <c r="AC1588" s="211"/>
      <c r="AD1588" s="211"/>
      <c r="AE1588" s="3228"/>
      <c r="AF1588" s="3064"/>
    </row>
    <row r="1589" spans="1:120" ht="15" customHeight="1" x14ac:dyDescent="0.25">
      <c r="A1589" s="1780" t="s">
        <v>336</v>
      </c>
      <c r="B1589" s="503"/>
      <c r="C1589" s="53">
        <v>2000</v>
      </c>
      <c r="D1589" s="141">
        <f>ROUND(C1589/12*$A$4,0)</f>
        <v>1833</v>
      </c>
      <c r="E1589" s="53">
        <v>1685.25</v>
      </c>
      <c r="F1589" s="503">
        <f>E1589/D1589*100</f>
        <v>91.939443535188218</v>
      </c>
      <c r="G1589" s="53"/>
      <c r="H1589" s="53"/>
      <c r="I1589" s="53"/>
      <c r="J1589" s="53"/>
      <c r="K1589" s="53"/>
      <c r="L1589" s="53"/>
      <c r="M1589" s="53"/>
      <c r="N1589" s="53"/>
      <c r="O1589" s="1181"/>
      <c r="P1589" s="1181"/>
      <c r="Q1589" s="1181"/>
      <c r="R1589" s="1181"/>
      <c r="S1589" s="1181"/>
      <c r="T1589" s="1181"/>
      <c r="U1589" s="1181"/>
      <c r="V1589" s="1181"/>
      <c r="W1589" s="1181"/>
      <c r="X1589" s="1181"/>
      <c r="Y1589" s="1181"/>
      <c r="Z1589" s="2303"/>
      <c r="AA1589" s="211"/>
      <c r="AB1589" s="211"/>
      <c r="AC1589" s="211"/>
      <c r="AD1589" s="211"/>
      <c r="AE1589" s="3228"/>
      <c r="AF1589" s="3064"/>
    </row>
    <row r="1590" spans="1:120" ht="15" customHeight="1" x14ac:dyDescent="0.25">
      <c r="A1590" s="1726" t="s">
        <v>170</v>
      </c>
      <c r="B1590" s="1708"/>
      <c r="C1590" s="65"/>
      <c r="D1590" s="65"/>
      <c r="E1590" s="65"/>
      <c r="F1590" s="65"/>
      <c r="G1590" s="65"/>
      <c r="H1590" s="65"/>
      <c r="I1590" s="65"/>
      <c r="J1590" s="65"/>
      <c r="K1590" s="65"/>
      <c r="L1590" s="65"/>
      <c r="M1590" s="65"/>
      <c r="N1590" s="65"/>
      <c r="O1590" s="1183"/>
      <c r="P1590" s="1183"/>
      <c r="Q1590" s="1183"/>
      <c r="R1590" s="1183"/>
      <c r="S1590" s="1183"/>
      <c r="T1590" s="1183"/>
      <c r="U1590" s="1183"/>
      <c r="V1590" s="1183"/>
      <c r="W1590" s="1183"/>
      <c r="X1590" s="1183"/>
      <c r="Y1590" s="1183"/>
      <c r="Z1590" s="2304"/>
      <c r="AA1590" s="2317"/>
      <c r="AB1590" s="2317"/>
      <c r="AC1590" s="2317"/>
      <c r="AD1590" s="2317"/>
      <c r="AE1590" s="3229"/>
      <c r="AF1590" s="3116"/>
    </row>
    <row r="1591" spans="1:120" s="98" customFormat="1" ht="15" customHeight="1" x14ac:dyDescent="0.25">
      <c r="A1591" s="1277" t="s">
        <v>179</v>
      </c>
      <c r="B1591" s="1735"/>
      <c r="C1591" s="17">
        <f>SUM(C1588*3.2)</f>
        <v>499.20000000000005</v>
      </c>
      <c r="D1591" s="17">
        <f>SUM(D1588*3.2)</f>
        <v>457.6</v>
      </c>
      <c r="E1591" s="17">
        <f>SUM(E1588*3.2)</f>
        <v>421.3125</v>
      </c>
      <c r="F1591" s="1710">
        <f>E1591/D1591*100</f>
        <v>92.070039335664333</v>
      </c>
      <c r="G1591" s="17"/>
      <c r="H1591" s="17"/>
      <c r="I1591" s="17"/>
      <c r="J1591" s="17"/>
      <c r="K1591" s="17"/>
      <c r="L1591" s="17"/>
      <c r="M1591" s="17"/>
      <c r="N1591" s="17"/>
      <c r="O1591" s="531">
        <v>392.12</v>
      </c>
      <c r="P1591" s="531">
        <v>392.12</v>
      </c>
      <c r="Q1591" s="531">
        <v>392.12</v>
      </c>
      <c r="R1591" s="531">
        <v>392.12</v>
      </c>
      <c r="S1591" s="531">
        <v>392.12</v>
      </c>
      <c r="T1591" s="531">
        <v>392.12</v>
      </c>
      <c r="U1591" s="531">
        <v>392.12</v>
      </c>
      <c r="V1591" s="531">
        <v>392.12</v>
      </c>
      <c r="W1591" s="531">
        <v>392.12</v>
      </c>
      <c r="X1591" s="531">
        <v>392.12</v>
      </c>
      <c r="Y1591" s="531">
        <v>392.12</v>
      </c>
      <c r="Z1591" s="2305">
        <f>O1591/12*$A$4+(P1591-O1591)/11*10+(Q1591-P1591)/10*9+(R1591-Q1591)/9*8+(S1591-R1591)/8*7+(T1591-S1591)/7*6+(U1591-T1591)/6*5+(V1591-U1591)/5*4+(W1591-V1591)/4*3+(X1591-W1591)/3*2+(Y1591-X1591)/2*1</f>
        <v>359.44333333333338</v>
      </c>
      <c r="AA1591" s="1353">
        <f>AE1591-AC1591</f>
        <v>330.41045000000003</v>
      </c>
      <c r="AB1591" s="1353">
        <f>AA1591-Z1591</f>
        <v>-29.032883333333359</v>
      </c>
      <c r="AC1591" s="1353">
        <v>0</v>
      </c>
      <c r="AD1591" s="1353"/>
      <c r="AE1591" s="3230">
        <v>330.41045000000003</v>
      </c>
      <c r="AF1591" s="3068"/>
      <c r="AG1591" s="412"/>
      <c r="AH1591" s="412"/>
      <c r="AI1591" s="412"/>
      <c r="AJ1591" s="412"/>
      <c r="AK1591" s="412"/>
      <c r="AL1591" s="412"/>
      <c r="AM1591" s="412"/>
      <c r="AN1591" s="412"/>
      <c r="AO1591" s="412"/>
      <c r="AP1591" s="412"/>
      <c r="AQ1591" s="412"/>
      <c r="AR1591" s="412"/>
      <c r="AS1591" s="412"/>
      <c r="AT1591" s="412"/>
      <c r="AU1591" s="412"/>
      <c r="AV1591" s="412"/>
      <c r="AW1591" s="412"/>
      <c r="AX1591" s="412"/>
      <c r="AY1591" s="412"/>
      <c r="AZ1591" s="412"/>
      <c r="BA1591" s="412"/>
      <c r="BB1591" s="412"/>
      <c r="BC1591" s="412"/>
      <c r="BD1591" s="412"/>
      <c r="BE1591" s="412"/>
      <c r="BF1591" s="412"/>
      <c r="BG1591" s="412"/>
      <c r="BH1591" s="412"/>
      <c r="BI1591" s="412"/>
      <c r="BJ1591" s="412"/>
      <c r="BK1591" s="412"/>
      <c r="BL1591" s="412"/>
      <c r="BM1591" s="412"/>
      <c r="BN1591" s="412"/>
      <c r="BO1591" s="412"/>
      <c r="BP1591" s="412"/>
      <c r="BQ1591" s="412"/>
      <c r="BR1591" s="412"/>
      <c r="BS1591" s="412"/>
      <c r="BT1591" s="412"/>
      <c r="BU1591" s="412"/>
      <c r="BV1591" s="412"/>
      <c r="BW1591" s="412"/>
      <c r="BX1591" s="412"/>
      <c r="BY1591" s="412"/>
      <c r="BZ1591" s="412"/>
      <c r="CA1591" s="412"/>
      <c r="CB1591" s="412"/>
      <c r="CC1591" s="412"/>
      <c r="CD1591" s="412"/>
      <c r="CE1591" s="412"/>
      <c r="CF1591" s="412"/>
      <c r="CG1591" s="412"/>
      <c r="CH1591" s="412"/>
      <c r="CI1591" s="412"/>
      <c r="CJ1591" s="412"/>
      <c r="CK1591" s="412"/>
      <c r="CL1591" s="412"/>
      <c r="CM1591" s="412"/>
      <c r="CN1591" s="412"/>
      <c r="CO1591" s="412"/>
      <c r="CP1591" s="412"/>
      <c r="CQ1591" s="412"/>
      <c r="CR1591" s="412"/>
      <c r="CS1591" s="412"/>
      <c r="CT1591" s="412"/>
      <c r="CU1591" s="412"/>
      <c r="CV1591" s="412"/>
      <c r="CW1591" s="412"/>
      <c r="CX1591" s="412"/>
      <c r="CY1591" s="412"/>
      <c r="CZ1591" s="412"/>
      <c r="DA1591" s="412"/>
      <c r="DB1591" s="412"/>
      <c r="DC1591" s="412"/>
      <c r="DD1591" s="412"/>
      <c r="DE1591" s="412"/>
      <c r="DF1591" s="412"/>
      <c r="DG1591" s="412"/>
      <c r="DH1591" s="412"/>
      <c r="DI1591" s="412"/>
      <c r="DJ1591" s="412"/>
      <c r="DK1591" s="412"/>
      <c r="DL1591" s="412"/>
      <c r="DM1591" s="412"/>
      <c r="DN1591" s="412"/>
      <c r="DO1591" s="412"/>
      <c r="DP1591" s="412"/>
    </row>
    <row r="1592" spans="1:120" s="405" customFormat="1" ht="15" customHeight="1" x14ac:dyDescent="0.25">
      <c r="A1592" s="1781" t="s">
        <v>33</v>
      </c>
      <c r="B1592" s="515"/>
      <c r="C1592" s="515"/>
      <c r="D1592" s="515"/>
      <c r="E1592" s="515"/>
      <c r="F1592" s="515"/>
      <c r="G1592" s="515"/>
      <c r="H1592" s="515"/>
      <c r="I1592" s="515"/>
      <c r="J1592" s="515"/>
      <c r="K1592" s="515"/>
      <c r="L1592" s="515"/>
      <c r="M1592" s="515"/>
      <c r="N1592" s="515"/>
      <c r="O1592" s="1182"/>
      <c r="P1592" s="1182"/>
      <c r="Q1592" s="1182"/>
      <c r="R1592" s="1182"/>
      <c r="S1592" s="1182"/>
      <c r="T1592" s="1182"/>
      <c r="U1592" s="1182"/>
      <c r="V1592" s="1182"/>
      <c r="W1592" s="1182"/>
      <c r="X1592" s="1182"/>
      <c r="Y1592" s="1182"/>
      <c r="Z1592" s="2306"/>
      <c r="AA1592" s="2320"/>
      <c r="AB1592" s="2320"/>
      <c r="AC1592" s="2320"/>
      <c r="AD1592" s="2320"/>
      <c r="AE1592" s="3231"/>
      <c r="AF1592" s="3069"/>
    </row>
    <row r="1593" spans="1:120" s="405" customFormat="1" ht="15" customHeight="1" x14ac:dyDescent="0.25">
      <c r="A1593" s="446" t="s">
        <v>156</v>
      </c>
      <c r="B1593" s="503"/>
      <c r="C1593" s="503"/>
      <c r="D1593" s="503"/>
      <c r="E1593" s="503"/>
      <c r="F1593" s="503"/>
      <c r="G1593" s="503"/>
      <c r="H1593" s="503"/>
      <c r="I1593" s="503"/>
      <c r="J1593" s="503"/>
      <c r="K1593" s="503"/>
      <c r="L1593" s="503"/>
      <c r="M1593" s="503"/>
      <c r="N1593" s="503"/>
      <c r="O1593" s="1181"/>
      <c r="P1593" s="1181"/>
      <c r="Q1593" s="1181"/>
      <c r="R1593" s="1181"/>
      <c r="S1593" s="1181"/>
      <c r="T1593" s="1181"/>
      <c r="U1593" s="1181"/>
      <c r="V1593" s="1181"/>
      <c r="W1593" s="1181"/>
      <c r="X1593" s="1181"/>
      <c r="Y1593" s="1181"/>
      <c r="Z1593" s="2303"/>
      <c r="AA1593" s="211"/>
      <c r="AB1593" s="211"/>
      <c r="AC1593" s="211"/>
      <c r="AD1593" s="211"/>
      <c r="AE1593" s="3228"/>
      <c r="AF1593" s="3065"/>
    </row>
    <row r="1594" spans="1:120" s="405" customFormat="1" ht="15" customHeight="1" x14ac:dyDescent="0.25">
      <c r="A1594" s="1521" t="s">
        <v>202</v>
      </c>
      <c r="B1594" s="503"/>
      <c r="C1594" s="503"/>
      <c r="D1594" s="503"/>
      <c r="E1594" s="503"/>
      <c r="F1594" s="503"/>
      <c r="G1594" s="1782"/>
      <c r="H1594" s="503"/>
      <c r="I1594" s="503"/>
      <c r="J1594" s="503">
        <f>ROUND(D1594*G1594,0)</f>
        <v>0</v>
      </c>
      <c r="K1594" s="503"/>
      <c r="L1594" s="503"/>
      <c r="M1594" s="503"/>
      <c r="N1594" s="503"/>
      <c r="O1594" s="1181"/>
      <c r="P1594" s="1181"/>
      <c r="Q1594" s="1181"/>
      <c r="R1594" s="1181"/>
      <c r="S1594" s="1181"/>
      <c r="T1594" s="1181"/>
      <c r="U1594" s="1181"/>
      <c r="V1594" s="1181"/>
      <c r="W1594" s="1181"/>
      <c r="X1594" s="1181"/>
      <c r="Y1594" s="1181"/>
      <c r="Z1594" s="2303"/>
      <c r="AA1594" s="211"/>
      <c r="AB1594" s="211"/>
      <c r="AC1594" s="211"/>
      <c r="AD1594" s="211"/>
      <c r="AE1594" s="3228"/>
      <c r="AF1594" s="3065"/>
    </row>
    <row r="1595" spans="1:120" s="405" customFormat="1" ht="15" customHeight="1" x14ac:dyDescent="0.25">
      <c r="A1595" s="1521" t="s">
        <v>6</v>
      </c>
      <c r="B1595" s="503">
        <v>240</v>
      </c>
      <c r="C1595" s="503">
        <v>20</v>
      </c>
      <c r="D1595" s="406">
        <f>ROUND(C1595/12*$A$4,0)</f>
        <v>18</v>
      </c>
      <c r="E1595" s="503">
        <v>18</v>
      </c>
      <c r="F1595" s="503">
        <f>E1595/D1595*100</f>
        <v>100</v>
      </c>
      <c r="G1595" s="1782">
        <v>3</v>
      </c>
      <c r="H1595" s="503">
        <f>K1595/E1595</f>
        <v>5.6111111111111107</v>
      </c>
      <c r="I1595" s="503">
        <f>ROUND(C1595*G1595,0)</f>
        <v>60</v>
      </c>
      <c r="J1595" s="503">
        <f>ROUND(D1595*G1595,0)</f>
        <v>54</v>
      </c>
      <c r="K1595" s="503">
        <v>101</v>
      </c>
      <c r="L1595" s="503">
        <f>K1595/J1595*100</f>
        <v>187.03703703703704</v>
      </c>
      <c r="M1595" s="503">
        <f>I1595/B1595</f>
        <v>0.25</v>
      </c>
      <c r="N1595" s="503">
        <f>K1595/$A$4*12/M1595</f>
        <v>440.72727272727275</v>
      </c>
      <c r="O1595" s="1181"/>
      <c r="P1595" s="1181"/>
      <c r="Q1595" s="1181"/>
      <c r="R1595" s="1181"/>
      <c r="S1595" s="1181"/>
      <c r="T1595" s="1181"/>
      <c r="U1595" s="1181"/>
      <c r="V1595" s="1181"/>
      <c r="W1595" s="1181"/>
      <c r="X1595" s="1181"/>
      <c r="Y1595" s="1181"/>
      <c r="Z1595" s="2303"/>
      <c r="AA1595" s="211"/>
      <c r="AB1595" s="211"/>
      <c r="AC1595" s="211"/>
      <c r="AD1595" s="211"/>
      <c r="AE1595" s="3228"/>
      <c r="AF1595" s="3065"/>
    </row>
    <row r="1596" spans="1:120" s="1783" customFormat="1" ht="15" customHeight="1" x14ac:dyDescent="0.25">
      <c r="A1596" s="1446" t="s">
        <v>265</v>
      </c>
      <c r="B1596" s="1761"/>
      <c r="C1596" s="1761">
        <f t="shared" ref="C1596:E1597" si="412">SUM(C1595)</f>
        <v>20</v>
      </c>
      <c r="D1596" s="1761">
        <f t="shared" si="412"/>
        <v>18</v>
      </c>
      <c r="E1596" s="66">
        <f t="shared" si="412"/>
        <v>18</v>
      </c>
      <c r="F1596" s="1761">
        <f>E1596/D1596*100</f>
        <v>100</v>
      </c>
      <c r="G1596" s="1761">
        <f>IF(C1596=0,0,I1596/C1596)</f>
        <v>3</v>
      </c>
      <c r="H1596" s="1761">
        <f>K1596/E1596</f>
        <v>5.6111111111111107</v>
      </c>
      <c r="I1596" s="1761">
        <f t="shared" ref="I1596:K1597" si="413">SUM(I1595)</f>
        <v>60</v>
      </c>
      <c r="J1596" s="1761">
        <f t="shared" si="413"/>
        <v>54</v>
      </c>
      <c r="K1596" s="1761">
        <f t="shared" si="413"/>
        <v>101</v>
      </c>
      <c r="L1596" s="1708">
        <f>K1596/J1596*100</f>
        <v>187.03703703703704</v>
      </c>
      <c r="M1596" s="1761">
        <f>SUM(M1595)</f>
        <v>0.25</v>
      </c>
      <c r="N1596" s="1761">
        <f>SUM(N1595)</f>
        <v>440.72727272727275</v>
      </c>
      <c r="O1596" s="1183"/>
      <c r="P1596" s="1183"/>
      <c r="Q1596" s="1183"/>
      <c r="R1596" s="1183"/>
      <c r="S1596" s="1183"/>
      <c r="T1596" s="1183"/>
      <c r="U1596" s="1183"/>
      <c r="V1596" s="1183"/>
      <c r="W1596" s="1183"/>
      <c r="X1596" s="1183"/>
      <c r="Y1596" s="1183"/>
      <c r="Z1596" s="2304"/>
      <c r="AA1596" s="2317"/>
      <c r="AB1596" s="2317"/>
      <c r="AC1596" s="2317"/>
      <c r="AD1596" s="2317"/>
      <c r="AE1596" s="3229"/>
      <c r="AF1596" s="3067"/>
    </row>
    <row r="1597" spans="1:120" s="1783" customFormat="1" ht="27.75" customHeight="1" thickBot="1" x14ac:dyDescent="0.25">
      <c r="A1597" s="1475" t="s">
        <v>392</v>
      </c>
      <c r="B1597" s="1737"/>
      <c r="C1597" s="1737">
        <f t="shared" si="412"/>
        <v>20</v>
      </c>
      <c r="D1597" s="1737">
        <f t="shared" si="412"/>
        <v>18</v>
      </c>
      <c r="E1597" s="1737">
        <f t="shared" si="412"/>
        <v>18</v>
      </c>
      <c r="F1597" s="1737">
        <f>E1597/D1597*100</f>
        <v>100</v>
      </c>
      <c r="G1597" s="1737">
        <f>SUM(G1596)</f>
        <v>3</v>
      </c>
      <c r="H1597" s="1737">
        <f>SUM(H1596)</f>
        <v>5.6111111111111107</v>
      </c>
      <c r="I1597" s="1737">
        <f t="shared" si="413"/>
        <v>60</v>
      </c>
      <c r="J1597" s="1737">
        <f t="shared" si="413"/>
        <v>54</v>
      </c>
      <c r="K1597" s="1737">
        <f t="shared" si="413"/>
        <v>101</v>
      </c>
      <c r="L1597" s="1737">
        <f>SUM(L1596)</f>
        <v>187.03703703703704</v>
      </c>
      <c r="M1597" s="1737">
        <f>SUM(M1596)</f>
        <v>0.25</v>
      </c>
      <c r="N1597" s="1737">
        <f>SUM(N1596)</f>
        <v>440.72727272727275</v>
      </c>
      <c r="O1597" s="690">
        <v>442.34735999999998</v>
      </c>
      <c r="P1597" s="690">
        <v>401.79885200000007</v>
      </c>
      <c r="Q1597" s="690">
        <v>401.79885200000007</v>
      </c>
      <c r="R1597" s="690">
        <v>401.79885200000007</v>
      </c>
      <c r="S1597" s="690">
        <v>401.79885200000007</v>
      </c>
      <c r="T1597" s="690">
        <v>401.79885200000007</v>
      </c>
      <c r="U1597" s="690">
        <v>391.83326</v>
      </c>
      <c r="V1597" s="690">
        <v>391.83326</v>
      </c>
      <c r="W1597" s="690">
        <v>391.83326</v>
      </c>
      <c r="X1597" s="690">
        <v>391.83326</v>
      </c>
      <c r="Y1597" s="690">
        <v>391.83326</v>
      </c>
      <c r="Z1597" s="2305">
        <f>O1597/12*$A$4+(P1597-O1597)/11*10+(Q1597-P1597)/10*9+(R1597-Q1597)/9*8+(S1597-R1597)/8*7+(T1597-S1597)/7*6+(U1597-T1597)/6*5+(V1597-U1597)/5*4+(W1597-V1597)/4*3+(X1597-W1597)/3*2+(Y1597-X1597)/2*1</f>
        <v>360.31813999999997</v>
      </c>
      <c r="AA1597" s="2248">
        <f>AE1597-AC1597</f>
        <v>232.9676</v>
      </c>
      <c r="AB1597" s="2248">
        <f>AA1597-Z1597</f>
        <v>-127.35053999999997</v>
      </c>
      <c r="AC1597" s="2248">
        <v>0</v>
      </c>
      <c r="AD1597" s="2248"/>
      <c r="AE1597" s="3232">
        <v>232.9676</v>
      </c>
      <c r="AF1597" s="3107"/>
    </row>
    <row r="1598" spans="1:120" s="405" customFormat="1" ht="15" customHeight="1" thickBot="1" x14ac:dyDescent="0.3">
      <c r="A1598" s="1784" t="s">
        <v>18</v>
      </c>
      <c r="B1598" s="1738"/>
      <c r="C1598" s="1738"/>
      <c r="D1598" s="1738"/>
      <c r="E1598" s="1738"/>
      <c r="F1598" s="1738"/>
      <c r="G1598" s="1738"/>
      <c r="H1598" s="1738"/>
      <c r="I1598" s="1738"/>
      <c r="J1598" s="1738"/>
      <c r="K1598" s="1738"/>
      <c r="L1598" s="1738"/>
      <c r="M1598" s="1738"/>
      <c r="N1598" s="1738"/>
      <c r="O1598" s="691">
        <f t="shared" ref="O1598:Z1598" si="414">SUM(O1597,O1591)</f>
        <v>834.46735999999999</v>
      </c>
      <c r="P1598" s="691">
        <f t="shared" si="414"/>
        <v>793.91885200000002</v>
      </c>
      <c r="Q1598" s="691">
        <f t="shared" si="414"/>
        <v>793.91885200000002</v>
      </c>
      <c r="R1598" s="691">
        <f t="shared" si="414"/>
        <v>793.91885200000002</v>
      </c>
      <c r="S1598" s="691">
        <f t="shared" si="414"/>
        <v>793.91885200000002</v>
      </c>
      <c r="T1598" s="691">
        <f t="shared" ref="T1598:Y1598" si="415">SUM(T1597,T1591)</f>
        <v>793.91885200000002</v>
      </c>
      <c r="U1598" s="691">
        <f t="shared" si="415"/>
        <v>783.95326</v>
      </c>
      <c r="V1598" s="691">
        <f t="shared" si="415"/>
        <v>783.95326</v>
      </c>
      <c r="W1598" s="691">
        <f t="shared" si="415"/>
        <v>783.95326</v>
      </c>
      <c r="X1598" s="691">
        <f t="shared" si="415"/>
        <v>783.95326</v>
      </c>
      <c r="Y1598" s="691">
        <f t="shared" si="415"/>
        <v>783.95326</v>
      </c>
      <c r="Z1598" s="2308">
        <f t="shared" si="414"/>
        <v>719.76147333333336</v>
      </c>
      <c r="AA1598" s="2321">
        <f>SUM(AA1597,AA1591)</f>
        <v>563.37805000000003</v>
      </c>
      <c r="AB1598" s="2321">
        <f>SUM(AB1597,AB1591)</f>
        <v>-156.38342333333333</v>
      </c>
      <c r="AC1598" s="2321">
        <f>SUM(AC1597,AC1591)</f>
        <v>0</v>
      </c>
      <c r="AD1598" s="2321"/>
      <c r="AE1598" s="3233">
        <f>SUM(AE1597,AE1591)+AD1598</f>
        <v>563.37805000000003</v>
      </c>
      <c r="AF1598" s="3119">
        <f>SUM(AF1597,AF1591)</f>
        <v>0</v>
      </c>
    </row>
    <row r="1599" spans="1:120" ht="15" customHeight="1" x14ac:dyDescent="0.25">
      <c r="A1599" s="260"/>
      <c r="B1599" s="515"/>
      <c r="C1599" s="260"/>
      <c r="D1599" s="260"/>
      <c r="E1599" s="260"/>
      <c r="F1599" s="260"/>
      <c r="G1599" s="260"/>
      <c r="H1599" s="260"/>
      <c r="I1599" s="260"/>
      <c r="J1599" s="260"/>
      <c r="K1599" s="260"/>
      <c r="L1599" s="260"/>
      <c r="M1599" s="260"/>
      <c r="N1599" s="260"/>
      <c r="O1599" s="1182"/>
      <c r="P1599" s="1182"/>
      <c r="Q1599" s="1182"/>
      <c r="R1599" s="1182"/>
      <c r="S1599" s="1182"/>
      <c r="T1599" s="1182"/>
      <c r="U1599" s="1182"/>
      <c r="V1599" s="1182"/>
      <c r="W1599" s="1182"/>
      <c r="X1599" s="1182"/>
      <c r="Y1599" s="1182"/>
      <c r="Z1599" s="2306"/>
      <c r="AA1599" s="2320"/>
      <c r="AB1599" s="2320"/>
      <c r="AC1599" s="2320"/>
      <c r="AD1599" s="2320"/>
      <c r="AE1599" s="3231"/>
      <c r="AF1599" s="3115"/>
    </row>
    <row r="1600" spans="1:120" ht="44.25" customHeight="1" x14ac:dyDescent="0.25">
      <c r="A1600" s="1486" t="s">
        <v>417</v>
      </c>
      <c r="B1600" s="503"/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1181"/>
      <c r="P1600" s="1181"/>
      <c r="Q1600" s="1181"/>
      <c r="R1600" s="1181"/>
      <c r="S1600" s="1181"/>
      <c r="T1600" s="1181"/>
      <c r="U1600" s="1181"/>
      <c r="V1600" s="1181"/>
      <c r="W1600" s="1181"/>
      <c r="X1600" s="1181"/>
      <c r="Y1600" s="1181"/>
      <c r="Z1600" s="2303"/>
      <c r="AA1600" s="211"/>
      <c r="AB1600" s="211"/>
      <c r="AC1600" s="211"/>
      <c r="AD1600" s="211"/>
      <c r="AE1600" s="3228"/>
      <c r="AF1600" s="3064"/>
    </row>
    <row r="1601" spans="1:32" ht="15" customHeight="1" x14ac:dyDescent="0.25">
      <c r="A1601" s="467" t="s">
        <v>182</v>
      </c>
      <c r="B1601" s="503"/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1181"/>
      <c r="P1601" s="1181"/>
      <c r="Q1601" s="1181"/>
      <c r="R1601" s="1181"/>
      <c r="S1601" s="1181"/>
      <c r="T1601" s="1181"/>
      <c r="U1601" s="1181"/>
      <c r="V1601" s="1181"/>
      <c r="W1601" s="1181"/>
      <c r="X1601" s="1181"/>
      <c r="Y1601" s="1181"/>
      <c r="Z1601" s="2303"/>
      <c r="AA1601" s="211"/>
      <c r="AB1601" s="211"/>
      <c r="AC1601" s="211"/>
      <c r="AD1601" s="211"/>
      <c r="AE1601" s="3228"/>
      <c r="AF1601" s="3064"/>
    </row>
    <row r="1602" spans="1:32" ht="15" customHeight="1" x14ac:dyDescent="0.25">
      <c r="A1602" s="1777" t="s">
        <v>172</v>
      </c>
      <c r="B1602" s="503"/>
      <c r="C1602" s="53"/>
      <c r="D1602" s="53"/>
      <c r="E1602" s="53"/>
      <c r="F1602" s="53"/>
      <c r="G1602" s="53"/>
      <c r="H1602" s="53"/>
      <c r="I1602" s="53"/>
      <c r="J1602" s="53"/>
      <c r="K1602" s="53"/>
      <c r="L1602" s="53"/>
      <c r="M1602" s="53"/>
      <c r="N1602" s="53"/>
      <c r="O1602" s="1181"/>
      <c r="P1602" s="1181"/>
      <c r="Q1602" s="1181"/>
      <c r="R1602" s="1181"/>
      <c r="S1602" s="1181"/>
      <c r="T1602" s="1181"/>
      <c r="U1602" s="1181"/>
      <c r="V1602" s="1181"/>
      <c r="W1602" s="1181"/>
      <c r="X1602" s="1181"/>
      <c r="Y1602" s="1181"/>
      <c r="Z1602" s="2303"/>
      <c r="AA1602" s="211"/>
      <c r="AB1602" s="211"/>
      <c r="AC1602" s="211"/>
      <c r="AD1602" s="211"/>
      <c r="AE1602" s="3228"/>
      <c r="AF1602" s="3064"/>
    </row>
    <row r="1603" spans="1:32" ht="30" customHeight="1" x14ac:dyDescent="0.25">
      <c r="A1603" s="433" t="s">
        <v>145</v>
      </c>
      <c r="B1603" s="503"/>
      <c r="C1603" s="53">
        <v>24</v>
      </c>
      <c r="D1603" s="141">
        <f t="shared" ref="D1603:D1610" si="416">ROUND(C1603/12*$A$4,0)</f>
        <v>22</v>
      </c>
      <c r="E1603" s="53">
        <v>382</v>
      </c>
      <c r="F1603" s="503">
        <f>E1603/D1603*100</f>
        <v>1736.3636363636363</v>
      </c>
      <c r="G1603" s="53"/>
      <c r="H1603" s="53"/>
      <c r="I1603" s="53"/>
      <c r="J1603" s="53"/>
      <c r="K1603" s="53"/>
      <c r="L1603" s="53"/>
      <c r="M1603" s="53"/>
      <c r="N1603" s="53"/>
      <c r="O1603" s="1181"/>
      <c r="P1603" s="1181"/>
      <c r="Q1603" s="1181"/>
      <c r="R1603" s="1181"/>
      <c r="S1603" s="1181"/>
      <c r="T1603" s="1181"/>
      <c r="U1603" s="1181"/>
      <c r="V1603" s="1181"/>
      <c r="W1603" s="1181"/>
      <c r="X1603" s="1181"/>
      <c r="Y1603" s="1181"/>
      <c r="Z1603" s="2303"/>
      <c r="AA1603" s="211"/>
      <c r="AB1603" s="211"/>
      <c r="AC1603" s="211"/>
      <c r="AD1603" s="211"/>
      <c r="AE1603" s="3228"/>
      <c r="AF1603" s="3064"/>
    </row>
    <row r="1604" spans="1:32" ht="27.75" customHeight="1" x14ac:dyDescent="0.25">
      <c r="A1604" s="157" t="s">
        <v>146</v>
      </c>
      <c r="B1604" s="503"/>
      <c r="C1604" s="53">
        <v>24</v>
      </c>
      <c r="D1604" s="141">
        <f t="shared" si="416"/>
        <v>22</v>
      </c>
      <c r="E1604" s="53">
        <v>21</v>
      </c>
      <c r="F1604" s="503">
        <f>E1604/D1604*100</f>
        <v>95.454545454545453</v>
      </c>
      <c r="G1604" s="53"/>
      <c r="H1604" s="53"/>
      <c r="I1604" s="53"/>
      <c r="J1604" s="53"/>
      <c r="K1604" s="53"/>
      <c r="L1604" s="53"/>
      <c r="M1604" s="53"/>
      <c r="N1604" s="53"/>
      <c r="O1604" s="1181"/>
      <c r="P1604" s="1181"/>
      <c r="Q1604" s="1181"/>
      <c r="R1604" s="1181"/>
      <c r="S1604" s="1181"/>
      <c r="T1604" s="1181"/>
      <c r="U1604" s="1181"/>
      <c r="V1604" s="1181"/>
      <c r="W1604" s="1181"/>
      <c r="X1604" s="1181"/>
      <c r="Y1604" s="1181"/>
      <c r="Z1604" s="2303"/>
      <c r="AA1604" s="211"/>
      <c r="AB1604" s="211"/>
      <c r="AC1604" s="211"/>
      <c r="AD1604" s="211"/>
      <c r="AE1604" s="3228"/>
      <c r="AF1604" s="3064"/>
    </row>
    <row r="1605" spans="1:32" ht="15" customHeight="1" x14ac:dyDescent="0.25">
      <c r="A1605" s="157" t="s">
        <v>142</v>
      </c>
      <c r="B1605" s="503"/>
      <c r="C1605" s="53">
        <v>1200</v>
      </c>
      <c r="D1605" s="141">
        <f t="shared" si="416"/>
        <v>1100</v>
      </c>
      <c r="E1605" s="53">
        <v>849</v>
      </c>
      <c r="F1605" s="503">
        <f t="shared" ref="F1605:F1610" si="417">E1605/D1605*100</f>
        <v>77.181818181818187</v>
      </c>
      <c r="G1605" s="53"/>
      <c r="H1605" s="53"/>
      <c r="I1605" s="53"/>
      <c r="J1605" s="53"/>
      <c r="K1605" s="53"/>
      <c r="L1605" s="53"/>
      <c r="M1605" s="53"/>
      <c r="N1605" s="53"/>
      <c r="O1605" s="1181"/>
      <c r="P1605" s="1181"/>
      <c r="Q1605" s="1181"/>
      <c r="R1605" s="1181"/>
      <c r="S1605" s="1181"/>
      <c r="T1605" s="1181"/>
      <c r="U1605" s="1181"/>
      <c r="V1605" s="1181"/>
      <c r="W1605" s="1181"/>
      <c r="X1605" s="1181"/>
      <c r="Y1605" s="1181"/>
      <c r="Z1605" s="2303"/>
      <c r="AA1605" s="211"/>
      <c r="AB1605" s="211"/>
      <c r="AC1605" s="211"/>
      <c r="AD1605" s="211"/>
      <c r="AE1605" s="3228"/>
      <c r="AF1605" s="3064"/>
    </row>
    <row r="1606" spans="1:32" ht="15" customHeight="1" x14ac:dyDescent="0.25">
      <c r="A1606" s="157" t="s">
        <v>140</v>
      </c>
      <c r="B1606" s="503"/>
      <c r="C1606" s="53">
        <v>2100</v>
      </c>
      <c r="D1606" s="141">
        <f t="shared" si="416"/>
        <v>1925</v>
      </c>
      <c r="E1606" s="53">
        <v>731</v>
      </c>
      <c r="F1606" s="503">
        <f t="shared" si="417"/>
        <v>37.974025974025977</v>
      </c>
      <c r="G1606" s="53"/>
      <c r="H1606" s="53"/>
      <c r="I1606" s="53"/>
      <c r="J1606" s="53"/>
      <c r="K1606" s="53"/>
      <c r="L1606" s="53"/>
      <c r="M1606" s="53"/>
      <c r="N1606" s="53"/>
      <c r="O1606" s="1181"/>
      <c r="P1606" s="1181"/>
      <c r="Q1606" s="1181"/>
      <c r="R1606" s="1181"/>
      <c r="S1606" s="1181"/>
      <c r="T1606" s="1181"/>
      <c r="U1606" s="1181"/>
      <c r="V1606" s="1181"/>
      <c r="W1606" s="1181"/>
      <c r="X1606" s="1181"/>
      <c r="Y1606" s="1181"/>
      <c r="Z1606" s="2303"/>
      <c r="AA1606" s="211"/>
      <c r="AB1606" s="211"/>
      <c r="AC1606" s="211"/>
      <c r="AD1606" s="211"/>
      <c r="AE1606" s="3228"/>
      <c r="AF1606" s="3064"/>
    </row>
    <row r="1607" spans="1:32" ht="15" customHeight="1" x14ac:dyDescent="0.25">
      <c r="A1607" s="157" t="s">
        <v>213</v>
      </c>
      <c r="B1607" s="503"/>
      <c r="C1607" s="53">
        <v>500</v>
      </c>
      <c r="D1607" s="141">
        <f t="shared" si="416"/>
        <v>458</v>
      </c>
      <c r="E1607" s="53">
        <v>129</v>
      </c>
      <c r="F1607" s="503">
        <f t="shared" si="417"/>
        <v>28.165938864628821</v>
      </c>
      <c r="G1607" s="53"/>
      <c r="H1607" s="53"/>
      <c r="I1607" s="53"/>
      <c r="J1607" s="53"/>
      <c r="K1607" s="53"/>
      <c r="L1607" s="53"/>
      <c r="M1607" s="53"/>
      <c r="N1607" s="53"/>
      <c r="O1607" s="1181"/>
      <c r="P1607" s="1181"/>
      <c r="Q1607" s="1181"/>
      <c r="R1607" s="1181"/>
      <c r="S1607" s="1181"/>
      <c r="T1607" s="1181"/>
      <c r="U1607" s="1181"/>
      <c r="V1607" s="1181"/>
      <c r="W1607" s="1181"/>
      <c r="X1607" s="1181"/>
      <c r="Y1607" s="1181"/>
      <c r="Z1607" s="2303"/>
      <c r="AA1607" s="211"/>
      <c r="AB1607" s="211"/>
      <c r="AC1607" s="211"/>
      <c r="AD1607" s="211"/>
      <c r="AE1607" s="3228"/>
      <c r="AF1607" s="3064"/>
    </row>
    <row r="1608" spans="1:32" ht="15" customHeight="1" x14ac:dyDescent="0.25">
      <c r="A1608" s="157" t="s">
        <v>318</v>
      </c>
      <c r="B1608" s="503"/>
      <c r="C1608" s="53">
        <v>1255</v>
      </c>
      <c r="D1608" s="141">
        <f t="shared" si="416"/>
        <v>1150</v>
      </c>
      <c r="E1608" s="53">
        <v>319</v>
      </c>
      <c r="F1608" s="503">
        <f t="shared" si="417"/>
        <v>27.739130434782609</v>
      </c>
      <c r="G1608" s="53"/>
      <c r="H1608" s="53"/>
      <c r="I1608" s="53"/>
      <c r="J1608" s="53"/>
      <c r="K1608" s="53"/>
      <c r="L1608" s="53"/>
      <c r="M1608" s="53"/>
      <c r="N1608" s="53"/>
      <c r="O1608" s="1181"/>
      <c r="P1608" s="1181"/>
      <c r="Q1608" s="1181"/>
      <c r="R1608" s="1181"/>
      <c r="S1608" s="1181"/>
      <c r="T1608" s="1181"/>
      <c r="U1608" s="1181"/>
      <c r="V1608" s="1181"/>
      <c r="W1608" s="1181"/>
      <c r="X1608" s="1181"/>
      <c r="Y1608" s="1181"/>
      <c r="Z1608" s="2303"/>
      <c r="AA1608" s="211"/>
      <c r="AB1608" s="211"/>
      <c r="AC1608" s="211"/>
      <c r="AD1608" s="211"/>
      <c r="AE1608" s="3228"/>
      <c r="AF1608" s="3064"/>
    </row>
    <row r="1609" spans="1:32" ht="15" customHeight="1" x14ac:dyDescent="0.25">
      <c r="A1609" s="157" t="s">
        <v>320</v>
      </c>
      <c r="B1609" s="503"/>
      <c r="C1609" s="53">
        <v>100</v>
      </c>
      <c r="D1609" s="141">
        <f t="shared" si="416"/>
        <v>92</v>
      </c>
      <c r="E1609" s="53">
        <v>0</v>
      </c>
      <c r="F1609" s="503">
        <f t="shared" si="417"/>
        <v>0</v>
      </c>
      <c r="G1609" s="53"/>
      <c r="H1609" s="53"/>
      <c r="I1609" s="53"/>
      <c r="J1609" s="53"/>
      <c r="K1609" s="53"/>
      <c r="L1609" s="53"/>
      <c r="M1609" s="53"/>
      <c r="N1609" s="53"/>
      <c r="O1609" s="1181"/>
      <c r="P1609" s="1181"/>
      <c r="Q1609" s="1181"/>
      <c r="R1609" s="1181"/>
      <c r="S1609" s="1181"/>
      <c r="T1609" s="1181"/>
      <c r="U1609" s="1181"/>
      <c r="V1609" s="1181"/>
      <c r="W1609" s="1181"/>
      <c r="X1609" s="1181"/>
      <c r="Y1609" s="1181"/>
      <c r="Z1609" s="2303"/>
      <c r="AA1609" s="211"/>
      <c r="AB1609" s="211"/>
      <c r="AC1609" s="211"/>
      <c r="AD1609" s="211"/>
      <c r="AE1609" s="3228"/>
      <c r="AF1609" s="3064"/>
    </row>
    <row r="1610" spans="1:32" ht="15" customHeight="1" x14ac:dyDescent="0.25">
      <c r="A1610" s="401" t="s">
        <v>36</v>
      </c>
      <c r="B1610" s="1708"/>
      <c r="C1610" s="65">
        <v>1225</v>
      </c>
      <c r="D1610" s="201">
        <f t="shared" si="416"/>
        <v>1123</v>
      </c>
      <c r="E1610" s="53">
        <v>529</v>
      </c>
      <c r="F1610" s="1708">
        <f t="shared" si="417"/>
        <v>47.10596616206589</v>
      </c>
      <c r="G1610" s="65"/>
      <c r="H1610" s="65"/>
      <c r="I1610" s="65"/>
      <c r="J1610" s="65"/>
      <c r="K1610" s="65"/>
      <c r="L1610" s="65"/>
      <c r="M1610" s="65"/>
      <c r="N1610" s="65"/>
      <c r="O1610" s="1183"/>
      <c r="P1610" s="1183"/>
      <c r="Q1610" s="1183"/>
      <c r="R1610" s="1183"/>
      <c r="S1610" s="1183"/>
      <c r="T1610" s="1183"/>
      <c r="U1610" s="1183"/>
      <c r="V1610" s="1183"/>
      <c r="W1610" s="1183"/>
      <c r="X1610" s="1183"/>
      <c r="Y1610" s="1183"/>
      <c r="Z1610" s="2304"/>
      <c r="AA1610" s="2317"/>
      <c r="AB1610" s="2317"/>
      <c r="AC1610" s="2317"/>
      <c r="AD1610" s="2317"/>
      <c r="AE1610" s="3229"/>
      <c r="AF1610" s="3064"/>
    </row>
    <row r="1611" spans="1:32" ht="15" customHeight="1" thickBot="1" x14ac:dyDescent="0.3">
      <c r="A1611" s="1317" t="s">
        <v>179</v>
      </c>
      <c r="B1611" s="1716"/>
      <c r="C1611" s="1304"/>
      <c r="D1611" s="1304"/>
      <c r="E1611" s="1304"/>
      <c r="F1611" s="1304"/>
      <c r="G1611" s="1304"/>
      <c r="H1611" s="1304"/>
      <c r="I1611" s="1304"/>
      <c r="J1611" s="1304"/>
      <c r="K1611" s="1304"/>
      <c r="L1611" s="1304"/>
      <c r="M1611" s="1304"/>
      <c r="N1611" s="1304"/>
      <c r="O1611" s="690">
        <v>1876.7905600000001</v>
      </c>
      <c r="P1611" s="690">
        <v>1876.7905600000001</v>
      </c>
      <c r="Q1611" s="690">
        <v>1876.7905600000001</v>
      </c>
      <c r="R1611" s="690">
        <v>1876.7905600000001</v>
      </c>
      <c r="S1611" s="690">
        <v>1876.7905600000001</v>
      </c>
      <c r="T1611" s="690">
        <v>1476.4658100000001</v>
      </c>
      <c r="U1611" s="690">
        <v>1476.4658100000001</v>
      </c>
      <c r="V1611" s="690">
        <v>1476.4658100000001</v>
      </c>
      <c r="W1611" s="690">
        <v>1476.4658100000001</v>
      </c>
      <c r="X1611" s="690">
        <v>1476.4658100000001</v>
      </c>
      <c r="Y1611" s="690">
        <v>1476.4658100000001</v>
      </c>
      <c r="Z1611" s="2305">
        <f>O1611/12*$A$4+(P1611-O1611)/11*10+(Q1611-P1611)/10*9+(R1611-Q1611)/9*8+(S1611-R1611)/8*7+(T1611-S1611)/7*6+(U1611-T1611)/6*5+(V1611-U1611)/5*4+(W1611-V1611)/4*3+(X1611-W1611)/3*2+(Y1611-X1611)/2*1</f>
        <v>1377.2558466666669</v>
      </c>
      <c r="AA1611" s="2248">
        <f>AE1611-AC1611</f>
        <v>673.50144999999998</v>
      </c>
      <c r="AB1611" s="2248">
        <f>AA1611-Z1611</f>
        <v>-703.75439666666693</v>
      </c>
      <c r="AC1611" s="2248">
        <v>0</v>
      </c>
      <c r="AD1611" s="2248"/>
      <c r="AE1611" s="3232">
        <v>673.50144999999998</v>
      </c>
      <c r="AF1611" s="3118"/>
    </row>
    <row r="1612" spans="1:32" ht="15" customHeight="1" thickBot="1" x14ac:dyDescent="0.3">
      <c r="A1612" s="428" t="s">
        <v>18</v>
      </c>
      <c r="B1612" s="1738"/>
      <c r="C1612" s="768"/>
      <c r="D1612" s="768"/>
      <c r="E1612" s="768"/>
      <c r="F1612" s="768"/>
      <c r="G1612" s="768"/>
      <c r="H1612" s="768"/>
      <c r="I1612" s="768"/>
      <c r="J1612" s="768"/>
      <c r="K1612" s="768"/>
      <c r="L1612" s="768"/>
      <c r="M1612" s="768"/>
      <c r="N1612" s="768"/>
      <c r="O1612" s="691">
        <f t="shared" ref="O1612:T1612" si="418">SUM(O1611)</f>
        <v>1876.7905600000001</v>
      </c>
      <c r="P1612" s="691">
        <f t="shared" si="418"/>
        <v>1876.7905600000001</v>
      </c>
      <c r="Q1612" s="691">
        <f t="shared" si="418"/>
        <v>1876.7905600000001</v>
      </c>
      <c r="R1612" s="691">
        <f t="shared" si="418"/>
        <v>1876.7905600000001</v>
      </c>
      <c r="S1612" s="691">
        <f t="shared" si="418"/>
        <v>1876.7905600000001</v>
      </c>
      <c r="T1612" s="691">
        <f t="shared" si="418"/>
        <v>1476.4658100000001</v>
      </c>
      <c r="U1612" s="691">
        <f t="shared" ref="U1612:AF1612" si="419">SUM(U1611)</f>
        <v>1476.4658100000001</v>
      </c>
      <c r="V1612" s="691">
        <f t="shared" si="419"/>
        <v>1476.4658100000001</v>
      </c>
      <c r="W1612" s="691">
        <f t="shared" si="419"/>
        <v>1476.4658100000001</v>
      </c>
      <c r="X1612" s="691">
        <f t="shared" ref="X1612:Y1612" si="420">SUM(X1611)</f>
        <v>1476.4658100000001</v>
      </c>
      <c r="Y1612" s="691">
        <f t="shared" si="420"/>
        <v>1476.4658100000001</v>
      </c>
      <c r="Z1612" s="2308">
        <f t="shared" si="419"/>
        <v>1377.2558466666669</v>
      </c>
      <c r="AA1612" s="2321">
        <f t="shared" si="419"/>
        <v>673.50144999999998</v>
      </c>
      <c r="AB1612" s="2321">
        <f t="shared" si="419"/>
        <v>-703.75439666666693</v>
      </c>
      <c r="AC1612" s="2321">
        <f t="shared" si="419"/>
        <v>0</v>
      </c>
      <c r="AD1612" s="2321"/>
      <c r="AE1612" s="3233">
        <f>SUM(AE1611)+AD1612</f>
        <v>673.50144999999998</v>
      </c>
      <c r="AF1612" s="3117">
        <f t="shared" si="419"/>
        <v>0</v>
      </c>
    </row>
    <row r="1613" spans="1:32" ht="15" customHeight="1" x14ac:dyDescent="0.25">
      <c r="A1613" s="260"/>
      <c r="B1613" s="515"/>
      <c r="C1613" s="260"/>
      <c r="D1613" s="260"/>
      <c r="E1613" s="260"/>
      <c r="F1613" s="260"/>
      <c r="G1613" s="260"/>
      <c r="H1613" s="260"/>
      <c r="I1613" s="260"/>
      <c r="J1613" s="260"/>
      <c r="K1613" s="260"/>
      <c r="L1613" s="260"/>
      <c r="M1613" s="260"/>
      <c r="N1613" s="260"/>
      <c r="O1613" s="1182"/>
      <c r="P1613" s="1182"/>
      <c r="Q1613" s="1182"/>
      <c r="R1613" s="1182"/>
      <c r="S1613" s="1182"/>
      <c r="T1613" s="1182"/>
      <c r="U1613" s="1182"/>
      <c r="V1613" s="1182"/>
      <c r="W1613" s="1182"/>
      <c r="X1613" s="1182"/>
      <c r="Y1613" s="1182"/>
      <c r="Z1613" s="2306"/>
      <c r="AA1613" s="2320"/>
      <c r="AB1613" s="2320"/>
      <c r="AC1613" s="2320"/>
      <c r="AD1613" s="2320"/>
      <c r="AE1613" s="3231"/>
      <c r="AF1613" s="3115"/>
    </row>
    <row r="1614" spans="1:32" s="405" customFormat="1" ht="15" customHeight="1" x14ac:dyDescent="0.25">
      <c r="A1614" s="1531" t="s">
        <v>418</v>
      </c>
      <c r="B1614" s="503"/>
      <c r="C1614" s="503"/>
      <c r="D1614" s="503"/>
      <c r="E1614" s="503"/>
      <c r="F1614" s="503"/>
      <c r="G1614" s="503"/>
      <c r="H1614" s="503"/>
      <c r="I1614" s="503"/>
      <c r="J1614" s="503"/>
      <c r="K1614" s="503"/>
      <c r="L1614" s="503"/>
      <c r="M1614" s="503"/>
      <c r="N1614" s="503"/>
      <c r="O1614" s="1181"/>
      <c r="P1614" s="1181"/>
      <c r="Q1614" s="1181"/>
      <c r="R1614" s="1181"/>
      <c r="S1614" s="1181"/>
      <c r="T1614" s="1181"/>
      <c r="U1614" s="1181"/>
      <c r="V1614" s="1181"/>
      <c r="W1614" s="1181"/>
      <c r="X1614" s="1181"/>
      <c r="Y1614" s="1181"/>
      <c r="Z1614" s="2303"/>
      <c r="AA1614" s="211"/>
      <c r="AB1614" s="211"/>
      <c r="AC1614" s="211"/>
      <c r="AD1614" s="211"/>
      <c r="AE1614" s="3228"/>
      <c r="AF1614" s="3065"/>
    </row>
    <row r="1615" spans="1:32" s="405" customFormat="1" ht="15" customHeight="1" x14ac:dyDescent="0.25">
      <c r="A1615" s="1779" t="s">
        <v>182</v>
      </c>
      <c r="B1615" s="503"/>
      <c r="C1615" s="503"/>
      <c r="D1615" s="503"/>
      <c r="E1615" s="503"/>
      <c r="F1615" s="503"/>
      <c r="G1615" s="503"/>
      <c r="H1615" s="503"/>
      <c r="I1615" s="503"/>
      <c r="J1615" s="503"/>
      <c r="K1615" s="503"/>
      <c r="L1615" s="503"/>
      <c r="M1615" s="503"/>
      <c r="N1615" s="503"/>
      <c r="O1615" s="1181"/>
      <c r="P1615" s="1181"/>
      <c r="Q1615" s="1181"/>
      <c r="R1615" s="1181"/>
      <c r="S1615" s="1181"/>
      <c r="T1615" s="1181"/>
      <c r="U1615" s="1181"/>
      <c r="V1615" s="1181"/>
      <c r="W1615" s="1181"/>
      <c r="X1615" s="1181"/>
      <c r="Y1615" s="1181"/>
      <c r="Z1615" s="2303"/>
      <c r="AA1615" s="211"/>
      <c r="AB1615" s="211"/>
      <c r="AC1615" s="211"/>
      <c r="AD1615" s="211"/>
      <c r="AE1615" s="3228"/>
      <c r="AF1615" s="3065"/>
    </row>
    <row r="1616" spans="1:32" ht="15" customHeight="1" x14ac:dyDescent="0.25">
      <c r="A1616" s="1726" t="s">
        <v>217</v>
      </c>
      <c r="B1616" s="1707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181"/>
      <c r="P1616" s="1181"/>
      <c r="Q1616" s="1181"/>
      <c r="R1616" s="1181"/>
      <c r="S1616" s="1181"/>
      <c r="T1616" s="1181"/>
      <c r="U1616" s="1181"/>
      <c r="V1616" s="1181"/>
      <c r="W1616" s="1181"/>
      <c r="X1616" s="1181"/>
      <c r="Y1616" s="1181"/>
      <c r="Z1616" s="2303"/>
      <c r="AA1616" s="211"/>
      <c r="AB1616" s="211"/>
      <c r="AC1616" s="211"/>
      <c r="AD1616" s="211"/>
      <c r="AE1616" s="3228"/>
      <c r="AF1616" s="3064"/>
    </row>
    <row r="1617" spans="1:120" ht="15" customHeight="1" x14ac:dyDescent="0.25">
      <c r="A1617" s="1726" t="s">
        <v>388</v>
      </c>
      <c r="B1617" s="1707"/>
      <c r="C1617" s="53"/>
      <c r="D1617" s="53"/>
      <c r="E1617" s="53"/>
      <c r="F1617" s="53"/>
      <c r="G1617" s="53"/>
      <c r="H1617" s="53"/>
      <c r="I1617" s="53"/>
      <c r="J1617" s="53"/>
      <c r="K1617" s="53"/>
      <c r="L1617" s="53"/>
      <c r="M1617" s="53"/>
      <c r="N1617" s="53"/>
      <c r="O1617" s="1181"/>
      <c r="P1617" s="1181"/>
      <c r="Q1617" s="1181"/>
      <c r="R1617" s="1181"/>
      <c r="S1617" s="1181"/>
      <c r="T1617" s="1181"/>
      <c r="U1617" s="1181"/>
      <c r="V1617" s="1181"/>
      <c r="W1617" s="1181"/>
      <c r="X1617" s="1181"/>
      <c r="Y1617" s="1181"/>
      <c r="Z1617" s="2303"/>
      <c r="AA1617" s="211"/>
      <c r="AB1617" s="211"/>
      <c r="AC1617" s="211"/>
      <c r="AD1617" s="211"/>
      <c r="AE1617" s="3228"/>
      <c r="AF1617" s="3064"/>
    </row>
    <row r="1618" spans="1:120" ht="15" customHeight="1" x14ac:dyDescent="0.25">
      <c r="A1618" s="1726" t="s">
        <v>169</v>
      </c>
      <c r="B1618" s="1707"/>
      <c r="C1618" s="53">
        <v>390</v>
      </c>
      <c r="D1618" s="141">
        <f>ROUND(C1618/12*$A$4,0)</f>
        <v>358</v>
      </c>
      <c r="E1618" s="53">
        <f>E1619/4/3.2</f>
        <v>350.234375</v>
      </c>
      <c r="F1618" s="53">
        <f>E1618/D1618*100</f>
        <v>97.830831005586589</v>
      </c>
      <c r="G1618" s="53"/>
      <c r="H1618" s="53"/>
      <c r="I1618" s="53"/>
      <c r="J1618" s="53"/>
      <c r="K1618" s="53"/>
      <c r="L1618" s="53"/>
      <c r="M1618" s="53"/>
      <c r="N1618" s="53"/>
      <c r="O1618" s="1181"/>
      <c r="P1618" s="1181"/>
      <c r="Q1618" s="1181"/>
      <c r="R1618" s="1181"/>
      <c r="S1618" s="1181"/>
      <c r="T1618" s="1181"/>
      <c r="U1618" s="1181"/>
      <c r="V1618" s="1181"/>
      <c r="W1618" s="1181"/>
      <c r="X1618" s="1181"/>
      <c r="Y1618" s="1181"/>
      <c r="Z1618" s="2303"/>
      <c r="AA1618" s="211"/>
      <c r="AB1618" s="211"/>
      <c r="AC1618" s="211"/>
      <c r="AD1618" s="211"/>
      <c r="AE1618" s="3228"/>
      <c r="AF1618" s="3064"/>
    </row>
    <row r="1619" spans="1:120" ht="15" customHeight="1" x14ac:dyDescent="0.25">
      <c r="A1619" s="1780" t="s">
        <v>336</v>
      </c>
      <c r="B1619" s="2889"/>
      <c r="C1619" s="53">
        <v>5000</v>
      </c>
      <c r="D1619" s="141">
        <f>ROUND(C1619/12*$A$4,0)</f>
        <v>4583</v>
      </c>
      <c r="E1619" s="53">
        <v>4483</v>
      </c>
      <c r="F1619" s="53">
        <f>E1619/D1619*100</f>
        <v>97.818023128954835</v>
      </c>
      <c r="G1619" s="53"/>
      <c r="H1619" s="53"/>
      <c r="I1619" s="53"/>
      <c r="J1619" s="53"/>
      <c r="K1619" s="53"/>
      <c r="L1619" s="53"/>
      <c r="M1619" s="53"/>
      <c r="N1619" s="53"/>
      <c r="O1619" s="1181"/>
      <c r="P1619" s="1181"/>
      <c r="Q1619" s="1181"/>
      <c r="R1619" s="1181"/>
      <c r="S1619" s="1181"/>
      <c r="T1619" s="1181"/>
      <c r="U1619" s="1181"/>
      <c r="V1619" s="1181"/>
      <c r="W1619" s="1181"/>
      <c r="X1619" s="1181"/>
      <c r="Y1619" s="1181"/>
      <c r="Z1619" s="2303"/>
      <c r="AA1619" s="211"/>
      <c r="AB1619" s="211"/>
      <c r="AC1619" s="211"/>
      <c r="AD1619" s="211"/>
      <c r="AE1619" s="3228"/>
      <c r="AF1619" s="3064"/>
    </row>
    <row r="1620" spans="1:120" ht="31.5" customHeight="1" x14ac:dyDescent="0.25">
      <c r="A1620" s="1726" t="s">
        <v>170</v>
      </c>
      <c r="B1620" s="1707"/>
      <c r="C1620" s="65"/>
      <c r="D1620" s="65"/>
      <c r="E1620" s="65"/>
      <c r="F1620" s="65"/>
      <c r="G1620" s="65"/>
      <c r="H1620" s="65"/>
      <c r="I1620" s="65"/>
      <c r="J1620" s="65"/>
      <c r="K1620" s="65"/>
      <c r="L1620" s="65"/>
      <c r="M1620" s="65"/>
      <c r="N1620" s="65"/>
      <c r="O1620" s="1183"/>
      <c r="P1620" s="1183"/>
      <c r="Q1620" s="1183"/>
      <c r="R1620" s="1183"/>
      <c r="S1620" s="1183"/>
      <c r="T1620" s="1183"/>
      <c r="U1620" s="1183"/>
      <c r="V1620" s="1183"/>
      <c r="W1620" s="1183"/>
      <c r="X1620" s="1183"/>
      <c r="Y1620" s="1183"/>
      <c r="Z1620" s="2304"/>
      <c r="AA1620" s="2317"/>
      <c r="AB1620" s="2317"/>
      <c r="AC1620" s="2317"/>
      <c r="AD1620" s="2317"/>
      <c r="AE1620" s="3229"/>
      <c r="AF1620" s="3116"/>
    </row>
    <row r="1621" spans="1:120" s="98" customFormat="1" ht="15" customHeight="1" thickBot="1" x14ac:dyDescent="0.25">
      <c r="A1621" s="1317" t="s">
        <v>179</v>
      </c>
      <c r="B1621" s="1737"/>
      <c r="C1621" s="1310">
        <f>SUM(C1618*3.2)</f>
        <v>1248</v>
      </c>
      <c r="D1621" s="1310">
        <f>SUM(D1618*3.2)</f>
        <v>1145.6000000000001</v>
      </c>
      <c r="E1621" s="1310">
        <f>SUM(E1618*3.2)</f>
        <v>1120.75</v>
      </c>
      <c r="F1621" s="1310">
        <f>E1621/D1621*100</f>
        <v>97.830831005586589</v>
      </c>
      <c r="G1621" s="1310"/>
      <c r="H1621" s="1310"/>
      <c r="I1621" s="1310"/>
      <c r="J1621" s="1310"/>
      <c r="K1621" s="1310"/>
      <c r="L1621" s="1310"/>
      <c r="M1621" s="1310"/>
      <c r="N1621" s="1310"/>
      <c r="O1621" s="690">
        <v>980.3</v>
      </c>
      <c r="P1621" s="690">
        <v>980.3</v>
      </c>
      <c r="Q1621" s="690">
        <v>980.3</v>
      </c>
      <c r="R1621" s="690">
        <v>980.3</v>
      </c>
      <c r="S1621" s="690">
        <v>980.3</v>
      </c>
      <c r="T1621" s="690">
        <v>980.3</v>
      </c>
      <c r="U1621" s="690">
        <v>980.3</v>
      </c>
      <c r="V1621" s="690">
        <v>980.3</v>
      </c>
      <c r="W1621" s="690">
        <v>980.3</v>
      </c>
      <c r="X1621" s="690">
        <v>980.3</v>
      </c>
      <c r="Y1621" s="690">
        <v>980.3</v>
      </c>
      <c r="Z1621" s="2305">
        <f>O1621/12*$A$4+(P1621-O1621)/11*10+(Q1621-P1621)/10*9+(R1621-Q1621)/9*8+(S1621-R1621)/8*7+(T1621-S1621)/7*6+(U1621-T1621)/6*5+(V1621-U1621)/5*4+(W1621-V1621)/4*3+(X1621-W1621)/3*2+(Y1621-X1621)/2*1</f>
        <v>898.60833333333335</v>
      </c>
      <c r="AA1621" s="2248">
        <f>AE1621-AC1621</f>
        <v>878.9384500000001</v>
      </c>
      <c r="AB1621" s="2248">
        <f>AA1621-Z1621</f>
        <v>-19.669883333333246</v>
      </c>
      <c r="AC1621" s="2248">
        <v>0</v>
      </c>
      <c r="AD1621" s="2248"/>
      <c r="AE1621" s="3232">
        <v>878.9384500000001</v>
      </c>
      <c r="AF1621" s="3099"/>
      <c r="AG1621" s="412"/>
      <c r="AH1621" s="412"/>
      <c r="AI1621" s="412"/>
      <c r="AJ1621" s="412"/>
      <c r="AK1621" s="412"/>
      <c r="AL1621" s="412"/>
      <c r="AM1621" s="412"/>
      <c r="AN1621" s="412"/>
      <c r="AO1621" s="412"/>
      <c r="AP1621" s="412"/>
      <c r="AQ1621" s="412"/>
      <c r="AR1621" s="412"/>
      <c r="AS1621" s="412"/>
      <c r="AT1621" s="412"/>
      <c r="AU1621" s="412"/>
      <c r="AV1621" s="412"/>
      <c r="AW1621" s="412"/>
      <c r="AX1621" s="412"/>
      <c r="AY1621" s="412"/>
      <c r="AZ1621" s="412"/>
      <c r="BA1621" s="412"/>
      <c r="BB1621" s="412"/>
      <c r="BC1621" s="412"/>
      <c r="BD1621" s="412"/>
      <c r="BE1621" s="412"/>
      <c r="BF1621" s="412"/>
      <c r="BG1621" s="412"/>
      <c r="BH1621" s="412"/>
      <c r="BI1621" s="412"/>
      <c r="BJ1621" s="412"/>
      <c r="BK1621" s="412"/>
      <c r="BL1621" s="412"/>
      <c r="BM1621" s="412"/>
      <c r="BN1621" s="412"/>
      <c r="BO1621" s="412"/>
      <c r="BP1621" s="412"/>
      <c r="BQ1621" s="412"/>
      <c r="BR1621" s="412"/>
      <c r="BS1621" s="412"/>
      <c r="BT1621" s="412"/>
      <c r="BU1621" s="412"/>
      <c r="BV1621" s="412"/>
      <c r="BW1621" s="412"/>
      <c r="BX1621" s="412"/>
      <c r="BY1621" s="412"/>
      <c r="BZ1621" s="412"/>
      <c r="CA1621" s="412"/>
      <c r="CB1621" s="412"/>
      <c r="CC1621" s="412"/>
      <c r="CD1621" s="412"/>
      <c r="CE1621" s="412"/>
      <c r="CF1621" s="412"/>
      <c r="CG1621" s="412"/>
      <c r="CH1621" s="412"/>
      <c r="CI1621" s="412"/>
      <c r="CJ1621" s="412"/>
      <c r="CK1621" s="412"/>
      <c r="CL1621" s="412"/>
      <c r="CM1621" s="412"/>
      <c r="CN1621" s="412"/>
      <c r="CO1621" s="412"/>
      <c r="CP1621" s="412"/>
      <c r="CQ1621" s="412"/>
      <c r="CR1621" s="412"/>
      <c r="CS1621" s="412"/>
      <c r="CT1621" s="412"/>
      <c r="CU1621" s="412"/>
      <c r="CV1621" s="412"/>
      <c r="CW1621" s="412"/>
      <c r="CX1621" s="412"/>
      <c r="CY1621" s="412"/>
      <c r="CZ1621" s="412"/>
      <c r="DA1621" s="412"/>
      <c r="DB1621" s="412"/>
      <c r="DC1621" s="412"/>
      <c r="DD1621" s="412"/>
      <c r="DE1621" s="412"/>
      <c r="DF1621" s="412"/>
      <c r="DG1621" s="412"/>
      <c r="DH1621" s="412"/>
      <c r="DI1621" s="412"/>
      <c r="DJ1621" s="412"/>
      <c r="DK1621" s="412"/>
      <c r="DL1621" s="412"/>
      <c r="DM1621" s="412"/>
      <c r="DN1621" s="412"/>
      <c r="DO1621" s="412"/>
      <c r="DP1621" s="412"/>
    </row>
    <row r="1622" spans="1:120" ht="15" customHeight="1" thickBot="1" x14ac:dyDescent="0.3">
      <c r="A1622" s="1572" t="s">
        <v>18</v>
      </c>
      <c r="B1622" s="1738"/>
      <c r="C1622" s="768"/>
      <c r="D1622" s="768"/>
      <c r="E1622" s="768"/>
      <c r="F1622" s="768"/>
      <c r="G1622" s="768"/>
      <c r="H1622" s="768"/>
      <c r="I1622" s="768"/>
      <c r="J1622" s="768"/>
      <c r="K1622" s="768"/>
      <c r="L1622" s="768"/>
      <c r="M1622" s="768"/>
      <c r="N1622" s="768"/>
      <c r="O1622" s="691">
        <f t="shared" ref="O1622:Z1622" si="421">SUM(O1621)</f>
        <v>980.3</v>
      </c>
      <c r="P1622" s="691">
        <f t="shared" si="421"/>
        <v>980.3</v>
      </c>
      <c r="Q1622" s="691">
        <f t="shared" si="421"/>
        <v>980.3</v>
      </c>
      <c r="R1622" s="691">
        <f t="shared" si="421"/>
        <v>980.3</v>
      </c>
      <c r="S1622" s="691">
        <f t="shared" si="421"/>
        <v>980.3</v>
      </c>
      <c r="T1622" s="691">
        <f t="shared" ref="T1622:Y1622" si="422">SUM(T1621)</f>
        <v>980.3</v>
      </c>
      <c r="U1622" s="691">
        <f t="shared" si="422"/>
        <v>980.3</v>
      </c>
      <c r="V1622" s="691">
        <f t="shared" si="422"/>
        <v>980.3</v>
      </c>
      <c r="W1622" s="691">
        <f t="shared" si="422"/>
        <v>980.3</v>
      </c>
      <c r="X1622" s="691">
        <f t="shared" si="422"/>
        <v>980.3</v>
      </c>
      <c r="Y1622" s="691">
        <f t="shared" si="422"/>
        <v>980.3</v>
      </c>
      <c r="Z1622" s="2308">
        <f t="shared" si="421"/>
        <v>898.60833333333335</v>
      </c>
      <c r="AA1622" s="2321">
        <f>SUM(AA1621)</f>
        <v>878.9384500000001</v>
      </c>
      <c r="AB1622" s="2321">
        <f>SUM(AB1621)</f>
        <v>-19.669883333333246</v>
      </c>
      <c r="AC1622" s="2321">
        <f>SUM(AC1621)</f>
        <v>0</v>
      </c>
      <c r="AD1622" s="2321"/>
      <c r="AE1622" s="3233">
        <f>SUM(AE1621)+AD1622</f>
        <v>878.9384500000001</v>
      </c>
      <c r="AF1622" s="3117">
        <f>SUM(AF1621)</f>
        <v>0</v>
      </c>
    </row>
    <row r="1623" spans="1:120" ht="15" customHeight="1" x14ac:dyDescent="0.25">
      <c r="A1623" s="260"/>
      <c r="B1623" s="515"/>
      <c r="C1623" s="260"/>
      <c r="D1623" s="260"/>
      <c r="E1623" s="260"/>
      <c r="F1623" s="260"/>
      <c r="G1623" s="260"/>
      <c r="H1623" s="260"/>
      <c r="I1623" s="260"/>
      <c r="J1623" s="260"/>
      <c r="K1623" s="260"/>
      <c r="L1623" s="260"/>
      <c r="M1623" s="260"/>
      <c r="N1623" s="260"/>
      <c r="O1623" s="1182"/>
      <c r="P1623" s="1182"/>
      <c r="Q1623" s="1182"/>
      <c r="R1623" s="1182"/>
      <c r="S1623" s="1182"/>
      <c r="T1623" s="1182"/>
      <c r="U1623" s="1182"/>
      <c r="V1623" s="1182"/>
      <c r="W1623" s="1182"/>
      <c r="X1623" s="1182"/>
      <c r="Y1623" s="1182"/>
      <c r="Z1623" s="2306"/>
      <c r="AA1623" s="2320"/>
      <c r="AB1623" s="2320"/>
      <c r="AC1623" s="2320"/>
      <c r="AD1623" s="2320"/>
      <c r="AE1623" s="3231"/>
      <c r="AF1623" s="3115"/>
    </row>
    <row r="1624" spans="1:120" ht="15" customHeight="1" x14ac:dyDescent="0.25">
      <c r="A1624" s="1531" t="s">
        <v>419</v>
      </c>
      <c r="B1624" s="503"/>
      <c r="C1624" s="53"/>
      <c r="D1624" s="53"/>
      <c r="E1624" s="53"/>
      <c r="F1624" s="53"/>
      <c r="G1624" s="53"/>
      <c r="H1624" s="53"/>
      <c r="I1624" s="53"/>
      <c r="J1624" s="53"/>
      <c r="K1624" s="53"/>
      <c r="L1624" s="53"/>
      <c r="M1624" s="53"/>
      <c r="N1624" s="53"/>
      <c r="O1624" s="1181"/>
      <c r="P1624" s="1181"/>
      <c r="Q1624" s="1181"/>
      <c r="R1624" s="1181"/>
      <c r="S1624" s="1181"/>
      <c r="T1624" s="1181"/>
      <c r="U1624" s="1181"/>
      <c r="V1624" s="1181"/>
      <c r="W1624" s="1181"/>
      <c r="X1624" s="1181"/>
      <c r="Y1624" s="1181"/>
      <c r="Z1624" s="2303"/>
      <c r="AA1624" s="211"/>
      <c r="AB1624" s="211"/>
      <c r="AC1624" s="211"/>
      <c r="AD1624" s="211"/>
      <c r="AE1624" s="3228"/>
      <c r="AF1624" s="3064"/>
    </row>
    <row r="1625" spans="1:120" ht="15" customHeight="1" x14ac:dyDescent="0.25">
      <c r="A1625" s="467" t="s">
        <v>182</v>
      </c>
      <c r="B1625" s="503"/>
      <c r="C1625" s="53"/>
      <c r="D1625" s="53"/>
      <c r="E1625" s="53"/>
      <c r="F1625" s="53"/>
      <c r="G1625" s="53"/>
      <c r="H1625" s="53"/>
      <c r="I1625" s="53"/>
      <c r="J1625" s="53"/>
      <c r="K1625" s="53"/>
      <c r="L1625" s="53"/>
      <c r="M1625" s="53"/>
      <c r="N1625" s="53"/>
      <c r="O1625" s="1181"/>
      <c r="P1625" s="1181"/>
      <c r="Q1625" s="1181"/>
      <c r="R1625" s="1181"/>
      <c r="S1625" s="1181"/>
      <c r="T1625" s="1181"/>
      <c r="U1625" s="1181"/>
      <c r="V1625" s="1181"/>
      <c r="W1625" s="1181"/>
      <c r="X1625" s="1181"/>
      <c r="Y1625" s="1181"/>
      <c r="Z1625" s="2303"/>
      <c r="AA1625" s="211"/>
      <c r="AB1625" s="211"/>
      <c r="AC1625" s="211"/>
      <c r="AD1625" s="211"/>
      <c r="AE1625" s="3228"/>
      <c r="AF1625" s="3064"/>
    </row>
    <row r="1626" spans="1:120" ht="15" customHeight="1" x14ac:dyDescent="0.25">
      <c r="A1626" s="1777" t="s">
        <v>172</v>
      </c>
      <c r="B1626" s="503"/>
      <c r="C1626" s="53"/>
      <c r="D1626" s="53"/>
      <c r="E1626" s="53"/>
      <c r="F1626" s="53"/>
      <c r="G1626" s="53"/>
      <c r="H1626" s="53"/>
      <c r="I1626" s="53"/>
      <c r="J1626" s="53"/>
      <c r="K1626" s="53"/>
      <c r="L1626" s="53"/>
      <c r="M1626" s="53"/>
      <c r="N1626" s="53"/>
      <c r="O1626" s="1181"/>
      <c r="P1626" s="1181"/>
      <c r="Q1626" s="1181"/>
      <c r="R1626" s="1181"/>
      <c r="S1626" s="1181"/>
      <c r="T1626" s="1181"/>
      <c r="U1626" s="1181"/>
      <c r="V1626" s="1181"/>
      <c r="W1626" s="1181"/>
      <c r="X1626" s="1181"/>
      <c r="Y1626" s="1181"/>
      <c r="Z1626" s="2303"/>
      <c r="AA1626" s="211"/>
      <c r="AB1626" s="211"/>
      <c r="AC1626" s="211"/>
      <c r="AD1626" s="211"/>
      <c r="AE1626" s="3228"/>
      <c r="AF1626" s="3064"/>
    </row>
    <row r="1627" spans="1:120" ht="15" customHeight="1" x14ac:dyDescent="0.25">
      <c r="A1627" s="1441" t="s">
        <v>84</v>
      </c>
      <c r="B1627" s="503"/>
      <c r="C1627" s="53">
        <v>200</v>
      </c>
      <c r="D1627" s="141">
        <f>ROUND(C1627/12*$A$4,0)</f>
        <v>183</v>
      </c>
      <c r="E1627" s="53">
        <v>149</v>
      </c>
      <c r="F1627" s="53">
        <f>E1627/D1627*100</f>
        <v>81.420765027322403</v>
      </c>
      <c r="G1627" s="53"/>
      <c r="H1627" s="53"/>
      <c r="I1627" s="53"/>
      <c r="J1627" s="53"/>
      <c r="K1627" s="53"/>
      <c r="L1627" s="53"/>
      <c r="M1627" s="53"/>
      <c r="N1627" s="53"/>
      <c r="O1627" s="1181"/>
      <c r="P1627" s="1181"/>
      <c r="Q1627" s="1181"/>
      <c r="R1627" s="1181"/>
      <c r="S1627" s="1181"/>
      <c r="T1627" s="1181"/>
      <c r="U1627" s="1181"/>
      <c r="V1627" s="1181"/>
      <c r="W1627" s="1181"/>
      <c r="X1627" s="1181"/>
      <c r="Y1627" s="1181"/>
      <c r="Z1627" s="2303"/>
      <c r="AA1627" s="211"/>
      <c r="AB1627" s="211"/>
      <c r="AC1627" s="211"/>
      <c r="AD1627" s="211"/>
      <c r="AE1627" s="3228"/>
      <c r="AF1627" s="3064"/>
    </row>
    <row r="1628" spans="1:120" ht="15" customHeight="1" x14ac:dyDescent="0.25">
      <c r="A1628" s="1521" t="s">
        <v>155</v>
      </c>
      <c r="B1628" s="1708"/>
      <c r="C1628" s="65">
        <v>200</v>
      </c>
      <c r="D1628" s="201">
        <f>ROUND(C1628/12*$A$4,0)</f>
        <v>183</v>
      </c>
      <c r="E1628" s="65">
        <v>143</v>
      </c>
      <c r="F1628" s="65">
        <f>E1628/D1628*100</f>
        <v>78.142076502732237</v>
      </c>
      <c r="G1628" s="65"/>
      <c r="H1628" s="65"/>
      <c r="I1628" s="65"/>
      <c r="J1628" s="65"/>
      <c r="K1628" s="65"/>
      <c r="L1628" s="65"/>
      <c r="M1628" s="65"/>
      <c r="N1628" s="65"/>
      <c r="O1628" s="1183"/>
      <c r="P1628" s="1183"/>
      <c r="Q1628" s="1183"/>
      <c r="R1628" s="1183"/>
      <c r="S1628" s="1183"/>
      <c r="T1628" s="1183"/>
      <c r="U1628" s="1183"/>
      <c r="V1628" s="1183"/>
      <c r="W1628" s="1183"/>
      <c r="X1628" s="1183"/>
      <c r="Y1628" s="1183"/>
      <c r="Z1628" s="2304"/>
      <c r="AA1628" s="2317"/>
      <c r="AB1628" s="2317"/>
      <c r="AC1628" s="2317"/>
      <c r="AD1628" s="2317"/>
      <c r="AE1628" s="3229"/>
      <c r="AF1628" s="3116"/>
    </row>
    <row r="1629" spans="1:120" ht="15" customHeight="1" thickBot="1" x14ac:dyDescent="0.3">
      <c r="A1629" s="1317" t="s">
        <v>179</v>
      </c>
      <c r="B1629" s="1716"/>
      <c r="C1629" s="1304"/>
      <c r="D1629" s="1304"/>
      <c r="E1629" s="1304"/>
      <c r="F1629" s="1304"/>
      <c r="G1629" s="1304"/>
      <c r="H1629" s="1304"/>
      <c r="I1629" s="1304"/>
      <c r="J1629" s="1304"/>
      <c r="K1629" s="1304"/>
      <c r="L1629" s="1304"/>
      <c r="M1629" s="1304"/>
      <c r="N1629" s="1304"/>
      <c r="O1629" s="690">
        <v>1421.69</v>
      </c>
      <c r="P1629" s="690">
        <v>1421.69</v>
      </c>
      <c r="Q1629" s="690">
        <v>1421.69</v>
      </c>
      <c r="R1629" s="690">
        <v>1421.69</v>
      </c>
      <c r="S1629" s="690">
        <v>1421.69</v>
      </c>
      <c r="T1629" s="690">
        <v>1421.69</v>
      </c>
      <c r="U1629" s="690">
        <v>1421.69</v>
      </c>
      <c r="V1629" s="690">
        <v>1421.69</v>
      </c>
      <c r="W1629" s="690">
        <v>1421.69</v>
      </c>
      <c r="X1629" s="690">
        <v>1421.69</v>
      </c>
      <c r="Y1629" s="690">
        <v>1421.69</v>
      </c>
      <c r="Z1629" s="2305">
        <f>O1629/12*$A$4+(P1629-O1629)/11*10+(Q1629-P1629)/10*9+(R1629-Q1629)/9*8+(S1629-R1629)/8*7+(T1629-S1629)/7*6+(U1629-T1629)/6*5+(V1629-U1629)/5*4+(W1629-V1629)/4*3+(X1629-W1629)/3*2+(Y1629-X1629)/2*1</f>
        <v>1303.2158333333334</v>
      </c>
      <c r="AA1629" s="2248">
        <f>AE1629-AC1629</f>
        <v>1022.8367900000001</v>
      </c>
      <c r="AB1629" s="2248">
        <f>AA1629-Z1629</f>
        <v>-280.37904333333336</v>
      </c>
      <c r="AC1629" s="2248">
        <v>0</v>
      </c>
      <c r="AD1629" s="2248"/>
      <c r="AE1629" s="3232">
        <v>1022.8367900000001</v>
      </c>
      <c r="AF1629" s="3118"/>
    </row>
    <row r="1630" spans="1:120" ht="15" customHeight="1" thickBot="1" x14ac:dyDescent="0.3">
      <c r="A1630" s="428" t="s">
        <v>18</v>
      </c>
      <c r="B1630" s="1738"/>
      <c r="C1630" s="768"/>
      <c r="D1630" s="768"/>
      <c r="E1630" s="768"/>
      <c r="F1630" s="768"/>
      <c r="G1630" s="768"/>
      <c r="H1630" s="768"/>
      <c r="I1630" s="768"/>
      <c r="J1630" s="768"/>
      <c r="K1630" s="768"/>
      <c r="L1630" s="768"/>
      <c r="M1630" s="768"/>
      <c r="N1630" s="768"/>
      <c r="O1630" s="691">
        <f t="shared" ref="O1630:Z1630" si="423">SUM(O1629)</f>
        <v>1421.69</v>
      </c>
      <c r="P1630" s="691">
        <f t="shared" si="423"/>
        <v>1421.69</v>
      </c>
      <c r="Q1630" s="691">
        <f t="shared" si="423"/>
        <v>1421.69</v>
      </c>
      <c r="R1630" s="691">
        <f t="shared" si="423"/>
        <v>1421.69</v>
      </c>
      <c r="S1630" s="691">
        <f t="shared" si="423"/>
        <v>1421.69</v>
      </c>
      <c r="T1630" s="691">
        <f t="shared" ref="T1630:Y1630" si="424">SUM(T1629)</f>
        <v>1421.69</v>
      </c>
      <c r="U1630" s="691">
        <f t="shared" si="424"/>
        <v>1421.69</v>
      </c>
      <c r="V1630" s="691">
        <f t="shared" si="424"/>
        <v>1421.69</v>
      </c>
      <c r="W1630" s="691">
        <f t="shared" si="424"/>
        <v>1421.69</v>
      </c>
      <c r="X1630" s="691">
        <f t="shared" si="424"/>
        <v>1421.69</v>
      </c>
      <c r="Y1630" s="691">
        <f t="shared" si="424"/>
        <v>1421.69</v>
      </c>
      <c r="Z1630" s="2308">
        <f t="shared" si="423"/>
        <v>1303.2158333333334</v>
      </c>
      <c r="AA1630" s="2321">
        <f>SUM(AA1629)</f>
        <v>1022.8367900000001</v>
      </c>
      <c r="AB1630" s="2321">
        <f>SUM(AB1629)</f>
        <v>-280.37904333333336</v>
      </c>
      <c r="AC1630" s="2321">
        <f>SUM(AC1629)</f>
        <v>0</v>
      </c>
      <c r="AD1630" s="2321"/>
      <c r="AE1630" s="3233">
        <f>SUM(AE1629)+AD1630</f>
        <v>1022.8367900000001</v>
      </c>
      <c r="AF1630" s="3117">
        <f>SUM(AF1629)</f>
        <v>0</v>
      </c>
    </row>
    <row r="1631" spans="1:120" ht="15" customHeight="1" x14ac:dyDescent="0.25">
      <c r="A1631" s="260"/>
      <c r="B1631" s="515"/>
      <c r="C1631" s="260"/>
      <c r="D1631" s="260"/>
      <c r="E1631" s="260"/>
      <c r="F1631" s="260"/>
      <c r="G1631" s="260"/>
      <c r="H1631" s="260"/>
      <c r="I1631" s="260"/>
      <c r="J1631" s="260"/>
      <c r="K1631" s="260"/>
      <c r="L1631" s="260"/>
      <c r="M1631" s="260"/>
      <c r="N1631" s="260"/>
      <c r="O1631" s="1182"/>
      <c r="P1631" s="1182"/>
      <c r="Q1631" s="1182"/>
      <c r="R1631" s="1182"/>
      <c r="S1631" s="1182"/>
      <c r="T1631" s="1182"/>
      <c r="U1631" s="1182"/>
      <c r="V1631" s="1182"/>
      <c r="W1631" s="1182"/>
      <c r="X1631" s="1182"/>
      <c r="Y1631" s="1182"/>
      <c r="Z1631" s="2306"/>
      <c r="AA1631" s="2320"/>
      <c r="AB1631" s="2320"/>
      <c r="AC1631" s="2320"/>
      <c r="AD1631" s="2320"/>
      <c r="AE1631" s="3231"/>
      <c r="AF1631" s="3115"/>
    </row>
    <row r="1632" spans="1:120" ht="33" customHeight="1" x14ac:dyDescent="0.25">
      <c r="A1632" s="1548" t="s">
        <v>420</v>
      </c>
      <c r="B1632" s="503"/>
      <c r="C1632" s="53"/>
      <c r="D1632" s="53"/>
      <c r="E1632" s="53"/>
      <c r="F1632" s="53"/>
      <c r="G1632" s="53"/>
      <c r="H1632" s="53"/>
      <c r="I1632" s="53"/>
      <c r="J1632" s="53"/>
      <c r="K1632" s="53"/>
      <c r="L1632" s="53"/>
      <c r="M1632" s="53"/>
      <c r="N1632" s="53"/>
      <c r="O1632" s="1181"/>
      <c r="P1632" s="1181"/>
      <c r="Q1632" s="1181"/>
      <c r="R1632" s="1181"/>
      <c r="S1632" s="1181"/>
      <c r="T1632" s="1181"/>
      <c r="U1632" s="1181"/>
      <c r="V1632" s="1181"/>
      <c r="W1632" s="1181"/>
      <c r="X1632" s="1181"/>
      <c r="Y1632" s="1181"/>
      <c r="Z1632" s="2303"/>
      <c r="AA1632" s="211"/>
      <c r="AB1632" s="211"/>
      <c r="AC1632" s="211"/>
      <c r="AD1632" s="211"/>
      <c r="AE1632" s="3228"/>
      <c r="AF1632" s="3064"/>
    </row>
    <row r="1633" spans="1:120" ht="15" customHeight="1" x14ac:dyDescent="0.25">
      <c r="A1633" s="467" t="s">
        <v>182</v>
      </c>
      <c r="B1633" s="503"/>
      <c r="C1633" s="53"/>
      <c r="D1633" s="53"/>
      <c r="E1633" s="53"/>
      <c r="F1633" s="53"/>
      <c r="G1633" s="53"/>
      <c r="H1633" s="53"/>
      <c r="I1633" s="53"/>
      <c r="J1633" s="53"/>
      <c r="K1633" s="53"/>
      <c r="L1633" s="53"/>
      <c r="M1633" s="53"/>
      <c r="N1633" s="53"/>
      <c r="O1633" s="1181"/>
      <c r="P1633" s="1181"/>
      <c r="Q1633" s="1181"/>
      <c r="R1633" s="1181"/>
      <c r="S1633" s="1181"/>
      <c r="T1633" s="1181"/>
      <c r="U1633" s="1181"/>
      <c r="V1633" s="1181"/>
      <c r="W1633" s="1181"/>
      <c r="X1633" s="1181"/>
      <c r="Y1633" s="1181"/>
      <c r="Z1633" s="2303"/>
      <c r="AA1633" s="211"/>
      <c r="AB1633" s="211"/>
      <c r="AC1633" s="211"/>
      <c r="AD1633" s="211"/>
      <c r="AE1633" s="3228"/>
      <c r="AF1633" s="3064"/>
    </row>
    <row r="1634" spans="1:120" ht="15" customHeight="1" x14ac:dyDescent="0.25">
      <c r="A1634" s="1777" t="s">
        <v>172</v>
      </c>
      <c r="B1634" s="503"/>
      <c r="C1634" s="53"/>
      <c r="D1634" s="53"/>
      <c r="E1634" s="53"/>
      <c r="F1634" s="53"/>
      <c r="G1634" s="53"/>
      <c r="H1634" s="53"/>
      <c r="I1634" s="53"/>
      <c r="J1634" s="53"/>
      <c r="K1634" s="53"/>
      <c r="L1634" s="53"/>
      <c r="M1634" s="53"/>
      <c r="N1634" s="53"/>
      <c r="O1634" s="1181"/>
      <c r="P1634" s="1181"/>
      <c r="Q1634" s="1181"/>
      <c r="R1634" s="1181"/>
      <c r="S1634" s="1181"/>
      <c r="T1634" s="1181"/>
      <c r="U1634" s="1181"/>
      <c r="V1634" s="1181"/>
      <c r="W1634" s="1181"/>
      <c r="X1634" s="1181"/>
      <c r="Y1634" s="1181"/>
      <c r="Z1634" s="2303"/>
      <c r="AA1634" s="211"/>
      <c r="AB1634" s="211"/>
      <c r="AC1634" s="211"/>
      <c r="AD1634" s="211"/>
      <c r="AE1634" s="3228"/>
      <c r="AF1634" s="3064"/>
    </row>
    <row r="1635" spans="1:120" s="405" customFormat="1" ht="30" customHeight="1" x14ac:dyDescent="0.25">
      <c r="A1635" s="1559" t="s">
        <v>215</v>
      </c>
      <c r="B1635" s="1708"/>
      <c r="C1635" s="1708">
        <v>300</v>
      </c>
      <c r="D1635" s="1708">
        <f>ROUND(C1635/12*$A$4,0)</f>
        <v>275</v>
      </c>
      <c r="E1635" s="1708">
        <v>275</v>
      </c>
      <c r="F1635" s="1708">
        <f>E1635/D1635*100</f>
        <v>100</v>
      </c>
      <c r="G1635" s="1708"/>
      <c r="H1635" s="1708"/>
      <c r="I1635" s="1708"/>
      <c r="J1635" s="1708"/>
      <c r="K1635" s="1708"/>
      <c r="L1635" s="1708"/>
      <c r="M1635" s="1708"/>
      <c r="N1635" s="1708"/>
      <c r="O1635" s="1183"/>
      <c r="P1635" s="1183"/>
      <c r="Q1635" s="1183"/>
      <c r="R1635" s="1183"/>
      <c r="S1635" s="1183"/>
      <c r="T1635" s="1183"/>
      <c r="U1635" s="1183"/>
      <c r="V1635" s="1183"/>
      <c r="W1635" s="1183"/>
      <c r="X1635" s="1183"/>
      <c r="Y1635" s="1183"/>
      <c r="Z1635" s="2304"/>
      <c r="AA1635" s="2317"/>
      <c r="AB1635" s="2317"/>
      <c r="AC1635" s="2317"/>
      <c r="AD1635" s="2317"/>
      <c r="AE1635" s="3229"/>
      <c r="AF1635" s="3085"/>
    </row>
    <row r="1636" spans="1:120" s="405" customFormat="1" ht="30" customHeight="1" thickBot="1" x14ac:dyDescent="0.3">
      <c r="A1636" s="1317" t="s">
        <v>179</v>
      </c>
      <c r="B1636" s="1716"/>
      <c r="C1636" s="1716"/>
      <c r="D1636" s="1716"/>
      <c r="E1636" s="1716"/>
      <c r="F1636" s="1716"/>
      <c r="G1636" s="1716"/>
      <c r="H1636" s="1716"/>
      <c r="I1636" s="1716"/>
      <c r="J1636" s="1716"/>
      <c r="K1636" s="1716"/>
      <c r="L1636" s="1716"/>
      <c r="M1636" s="1716"/>
      <c r="N1636" s="1716"/>
      <c r="O1636" s="690">
        <v>797.94899999999996</v>
      </c>
      <c r="P1636" s="690">
        <v>797.94899999999996</v>
      </c>
      <c r="Q1636" s="690">
        <v>797.94899999999996</v>
      </c>
      <c r="R1636" s="690">
        <v>797.94899999999996</v>
      </c>
      <c r="S1636" s="690">
        <v>797.94899999999996</v>
      </c>
      <c r="T1636" s="690">
        <v>797.94899999999996</v>
      </c>
      <c r="U1636" s="690">
        <v>797.94899999999996</v>
      </c>
      <c r="V1636" s="690">
        <v>797.94899999999996</v>
      </c>
      <c r="W1636" s="690">
        <v>797.94899999999996</v>
      </c>
      <c r="X1636" s="690">
        <v>797.94899999999996</v>
      </c>
      <c r="Y1636" s="690">
        <v>797.94899999999996</v>
      </c>
      <c r="Z1636" s="2305">
        <f>O1636/12*$A$4+(P1636-O1636)/11*10+(Q1636-P1636)/10*9+(R1636-Q1636)/9*8+(S1636-R1636)/8*7+(T1636-S1636)/7*6+(U1636-T1636)/6*5+(V1636-U1636)/5*4+(W1636-V1636)/4*3+(X1636-W1636)/3*2+(Y1636-X1636)/2*1</f>
        <v>731.45325000000003</v>
      </c>
      <c r="AA1636" s="2248">
        <f>AE1636-AC1636</f>
        <v>731.45325000000003</v>
      </c>
      <c r="AB1636" s="2248">
        <f>AA1636-Z1636</f>
        <v>0</v>
      </c>
      <c r="AC1636" s="2248">
        <v>0</v>
      </c>
      <c r="AD1636" s="2248"/>
      <c r="AE1636" s="3232">
        <v>731.45325000000003</v>
      </c>
      <c r="AF1636" s="3120">
        <v>23.938469999999999</v>
      </c>
    </row>
    <row r="1637" spans="1:120" ht="15" customHeight="1" thickBot="1" x14ac:dyDescent="0.3">
      <c r="A1637" s="428" t="s">
        <v>18</v>
      </c>
      <c r="B1637" s="1738"/>
      <c r="C1637" s="768"/>
      <c r="D1637" s="768"/>
      <c r="E1637" s="768"/>
      <c r="F1637" s="768"/>
      <c r="G1637" s="768"/>
      <c r="H1637" s="768"/>
      <c r="I1637" s="768"/>
      <c r="J1637" s="768"/>
      <c r="K1637" s="768"/>
      <c r="L1637" s="768"/>
      <c r="M1637" s="768"/>
      <c r="N1637" s="768"/>
      <c r="O1637" s="691">
        <f t="shared" ref="O1637:Z1637" si="425">SUM(O1636)</f>
        <v>797.94899999999996</v>
      </c>
      <c r="P1637" s="691">
        <f t="shared" si="425"/>
        <v>797.94899999999996</v>
      </c>
      <c r="Q1637" s="691">
        <f t="shared" si="425"/>
        <v>797.94899999999996</v>
      </c>
      <c r="R1637" s="691">
        <f t="shared" si="425"/>
        <v>797.94899999999996</v>
      </c>
      <c r="S1637" s="691">
        <f t="shared" si="425"/>
        <v>797.94899999999996</v>
      </c>
      <c r="T1637" s="691">
        <f t="shared" ref="T1637:Y1637" si="426">SUM(T1636)</f>
        <v>797.94899999999996</v>
      </c>
      <c r="U1637" s="691">
        <f t="shared" si="426"/>
        <v>797.94899999999996</v>
      </c>
      <c r="V1637" s="691">
        <f t="shared" si="426"/>
        <v>797.94899999999996</v>
      </c>
      <c r="W1637" s="691">
        <f t="shared" si="426"/>
        <v>797.94899999999996</v>
      </c>
      <c r="X1637" s="691">
        <f t="shared" si="426"/>
        <v>797.94899999999996</v>
      </c>
      <c r="Y1637" s="691">
        <f t="shared" si="426"/>
        <v>797.94899999999996</v>
      </c>
      <c r="Z1637" s="2308">
        <f t="shared" si="425"/>
        <v>731.45325000000003</v>
      </c>
      <c r="AA1637" s="2321">
        <f>SUM(AA1636)</f>
        <v>731.45325000000003</v>
      </c>
      <c r="AB1637" s="2321">
        <f>SUM(AB1636)</f>
        <v>0</v>
      </c>
      <c r="AC1637" s="2321">
        <f>SUM(AC1636)</f>
        <v>0</v>
      </c>
      <c r="AD1637" s="2321"/>
      <c r="AE1637" s="3233">
        <f>SUM(AE1636)+AD1637</f>
        <v>731.45325000000003</v>
      </c>
      <c r="AF1637" s="3117">
        <f>SUM(AF1636)</f>
        <v>23.938469999999999</v>
      </c>
    </row>
    <row r="1638" spans="1:120" ht="15" customHeight="1" x14ac:dyDescent="0.25">
      <c r="A1638" s="260"/>
      <c r="B1638" s="515"/>
      <c r="C1638" s="260"/>
      <c r="D1638" s="260"/>
      <c r="E1638" s="260"/>
      <c r="F1638" s="260"/>
      <c r="G1638" s="260"/>
      <c r="H1638" s="260"/>
      <c r="I1638" s="260"/>
      <c r="J1638" s="260"/>
      <c r="K1638" s="260"/>
      <c r="L1638" s="260"/>
      <c r="M1638" s="260"/>
      <c r="N1638" s="260"/>
      <c r="O1638" s="1182"/>
      <c r="P1638" s="1182"/>
      <c r="Q1638" s="1182"/>
      <c r="R1638" s="1182"/>
      <c r="S1638" s="1182"/>
      <c r="T1638" s="1182"/>
      <c r="U1638" s="1182"/>
      <c r="V1638" s="1182"/>
      <c r="W1638" s="1182"/>
      <c r="X1638" s="1182"/>
      <c r="Y1638" s="1182"/>
      <c r="Z1638" s="2306"/>
      <c r="AA1638" s="2320"/>
      <c r="AB1638" s="2320"/>
      <c r="AC1638" s="2320"/>
      <c r="AD1638" s="2320"/>
      <c r="AE1638" s="3231"/>
      <c r="AF1638" s="3115"/>
    </row>
    <row r="1639" spans="1:120" ht="15" customHeight="1" x14ac:dyDescent="0.25">
      <c r="A1639" s="1548" t="s">
        <v>421</v>
      </c>
      <c r="B1639" s="503"/>
      <c r="C1639" s="53"/>
      <c r="D1639" s="53"/>
      <c r="E1639" s="53"/>
      <c r="F1639" s="53"/>
      <c r="G1639" s="53"/>
      <c r="H1639" s="53"/>
      <c r="I1639" s="53"/>
      <c r="J1639" s="53"/>
      <c r="K1639" s="53"/>
      <c r="L1639" s="53"/>
      <c r="M1639" s="53"/>
      <c r="N1639" s="53"/>
      <c r="O1639" s="1181"/>
      <c r="P1639" s="1181"/>
      <c r="Q1639" s="1181"/>
      <c r="R1639" s="1181"/>
      <c r="S1639" s="1181"/>
      <c r="T1639" s="1181"/>
      <c r="U1639" s="1181"/>
      <c r="V1639" s="1181"/>
      <c r="W1639" s="1181"/>
      <c r="X1639" s="1181"/>
      <c r="Y1639" s="1181"/>
      <c r="Z1639" s="2303"/>
      <c r="AA1639" s="211"/>
      <c r="AB1639" s="211"/>
      <c r="AC1639" s="211"/>
      <c r="AD1639" s="211"/>
      <c r="AE1639" s="3228"/>
      <c r="AF1639" s="3064"/>
    </row>
    <row r="1640" spans="1:120" ht="15" customHeight="1" x14ac:dyDescent="0.25">
      <c r="A1640" s="1779" t="s">
        <v>182</v>
      </c>
      <c r="B1640" s="503"/>
      <c r="C1640" s="53"/>
      <c r="D1640" s="53"/>
      <c r="E1640" s="53"/>
      <c r="F1640" s="53"/>
      <c r="G1640" s="53"/>
      <c r="H1640" s="53"/>
      <c r="I1640" s="53"/>
      <c r="J1640" s="53"/>
      <c r="K1640" s="53"/>
      <c r="L1640" s="53"/>
      <c r="M1640" s="53"/>
      <c r="N1640" s="53"/>
      <c r="O1640" s="1181"/>
      <c r="P1640" s="1181"/>
      <c r="Q1640" s="1181"/>
      <c r="R1640" s="1181"/>
      <c r="S1640" s="1181"/>
      <c r="T1640" s="1181"/>
      <c r="U1640" s="1181"/>
      <c r="V1640" s="1181"/>
      <c r="W1640" s="1181"/>
      <c r="X1640" s="1181"/>
      <c r="Y1640" s="1181"/>
      <c r="Z1640" s="2303"/>
      <c r="AA1640" s="211"/>
      <c r="AB1640" s="211"/>
      <c r="AC1640" s="211"/>
      <c r="AD1640" s="211"/>
      <c r="AE1640" s="3228"/>
      <c r="AF1640" s="3064"/>
    </row>
    <row r="1641" spans="1:120" ht="15" customHeight="1" x14ac:dyDescent="0.25">
      <c r="A1641" s="1726" t="s">
        <v>217</v>
      </c>
      <c r="B1641" s="1707"/>
      <c r="C1641" s="53"/>
      <c r="D1641" s="53"/>
      <c r="E1641" s="53"/>
      <c r="F1641" s="53"/>
      <c r="G1641" s="53"/>
      <c r="H1641" s="53"/>
      <c r="I1641" s="53"/>
      <c r="J1641" s="53"/>
      <c r="K1641" s="53"/>
      <c r="L1641" s="53"/>
      <c r="M1641" s="53"/>
      <c r="N1641" s="53"/>
      <c r="O1641" s="1181"/>
      <c r="P1641" s="1181"/>
      <c r="Q1641" s="1181"/>
      <c r="R1641" s="1181"/>
      <c r="S1641" s="1181"/>
      <c r="T1641" s="1181"/>
      <c r="U1641" s="1181"/>
      <c r="V1641" s="1181"/>
      <c r="W1641" s="1181"/>
      <c r="X1641" s="1181"/>
      <c r="Y1641" s="1181"/>
      <c r="Z1641" s="2303"/>
      <c r="AA1641" s="211"/>
      <c r="AB1641" s="211"/>
      <c r="AC1641" s="211"/>
      <c r="AD1641" s="211"/>
      <c r="AE1641" s="3228"/>
      <c r="AF1641" s="3064"/>
    </row>
    <row r="1642" spans="1:120" ht="15" customHeight="1" x14ac:dyDescent="0.25">
      <c r="A1642" s="1726" t="s">
        <v>388</v>
      </c>
      <c r="B1642" s="1707"/>
      <c r="C1642" s="53"/>
      <c r="D1642" s="53"/>
      <c r="E1642" s="53"/>
      <c r="F1642" s="53"/>
      <c r="G1642" s="53"/>
      <c r="H1642" s="53"/>
      <c r="I1642" s="53"/>
      <c r="J1642" s="53"/>
      <c r="K1642" s="53"/>
      <c r="L1642" s="53"/>
      <c r="M1642" s="53"/>
      <c r="N1642" s="53"/>
      <c r="O1642" s="1181"/>
      <c r="P1642" s="1181"/>
      <c r="Q1642" s="1181"/>
      <c r="R1642" s="1181"/>
      <c r="S1642" s="1181"/>
      <c r="T1642" s="1181"/>
      <c r="U1642" s="1181"/>
      <c r="V1642" s="1181"/>
      <c r="W1642" s="1181"/>
      <c r="X1642" s="1181"/>
      <c r="Y1642" s="1181"/>
      <c r="Z1642" s="2303"/>
      <c r="AA1642" s="211"/>
      <c r="AB1642" s="211"/>
      <c r="AC1642" s="211"/>
      <c r="AD1642" s="211"/>
      <c r="AE1642" s="3228"/>
      <c r="AF1642" s="3064"/>
    </row>
    <row r="1643" spans="1:120" ht="15" customHeight="1" x14ac:dyDescent="0.25">
      <c r="A1643" s="1726" t="s">
        <v>169</v>
      </c>
      <c r="B1643" s="1707"/>
      <c r="C1643" s="1785">
        <v>26</v>
      </c>
      <c r="D1643" s="503">
        <f>ROUND(C1643/12*$A$4,0)</f>
        <v>24</v>
      </c>
      <c r="E1643" s="53"/>
      <c r="F1643" s="503"/>
      <c r="G1643" s="53"/>
      <c r="H1643" s="53"/>
      <c r="I1643" s="53"/>
      <c r="J1643" s="53"/>
      <c r="K1643" s="53"/>
      <c r="L1643" s="53"/>
      <c r="M1643" s="53"/>
      <c r="N1643" s="53"/>
      <c r="O1643" s="1181"/>
      <c r="P1643" s="1181"/>
      <c r="Q1643" s="1181"/>
      <c r="R1643" s="1181"/>
      <c r="S1643" s="1181"/>
      <c r="T1643" s="1181"/>
      <c r="U1643" s="1181"/>
      <c r="V1643" s="1181"/>
      <c r="W1643" s="1181"/>
      <c r="X1643" s="1181"/>
      <c r="Y1643" s="1181"/>
      <c r="Z1643" s="2303"/>
      <c r="AA1643" s="211"/>
      <c r="AB1643" s="211"/>
      <c r="AC1643" s="211"/>
      <c r="AD1643" s="211"/>
      <c r="AE1643" s="3228"/>
      <c r="AF1643" s="3064"/>
    </row>
    <row r="1644" spans="1:120" ht="15" customHeight="1" x14ac:dyDescent="0.25">
      <c r="A1644" s="1726" t="s">
        <v>336</v>
      </c>
      <c r="B1644" s="1707"/>
      <c r="C1644" s="53"/>
      <c r="D1644" s="53"/>
      <c r="E1644" s="53"/>
      <c r="F1644" s="53"/>
      <c r="G1644" s="53"/>
      <c r="H1644" s="53"/>
      <c r="I1644" s="53"/>
      <c r="J1644" s="53"/>
      <c r="K1644" s="53"/>
      <c r="L1644" s="53"/>
      <c r="M1644" s="53"/>
      <c r="N1644" s="53"/>
      <c r="O1644" s="1181"/>
      <c r="P1644" s="1181"/>
      <c r="Q1644" s="1181"/>
      <c r="R1644" s="1181"/>
      <c r="S1644" s="1181"/>
      <c r="T1644" s="1181"/>
      <c r="U1644" s="1181"/>
      <c r="V1644" s="1181"/>
      <c r="W1644" s="1181"/>
      <c r="X1644" s="1181"/>
      <c r="Y1644" s="1181"/>
      <c r="Z1644" s="2303"/>
      <c r="AA1644" s="211"/>
      <c r="AB1644" s="211"/>
      <c r="AC1644" s="211"/>
      <c r="AD1644" s="211"/>
      <c r="AE1644" s="3228"/>
      <c r="AF1644" s="3064"/>
    </row>
    <row r="1645" spans="1:120" ht="15" customHeight="1" x14ac:dyDescent="0.25">
      <c r="A1645" s="1726" t="s">
        <v>170</v>
      </c>
      <c r="B1645" s="1707"/>
      <c r="C1645" s="65"/>
      <c r="D1645" s="65"/>
      <c r="E1645" s="65"/>
      <c r="F1645" s="65"/>
      <c r="G1645" s="65"/>
      <c r="H1645" s="65"/>
      <c r="I1645" s="65"/>
      <c r="J1645" s="65"/>
      <c r="K1645" s="65"/>
      <c r="L1645" s="65"/>
      <c r="M1645" s="65"/>
      <c r="N1645" s="65"/>
      <c r="O1645" s="1183"/>
      <c r="P1645" s="1183"/>
      <c r="Q1645" s="1183"/>
      <c r="R1645" s="1183"/>
      <c r="S1645" s="1183"/>
      <c r="T1645" s="1183"/>
      <c r="U1645" s="1183"/>
      <c r="V1645" s="1183"/>
      <c r="W1645" s="1183"/>
      <c r="X1645" s="1183"/>
      <c r="Y1645" s="1183"/>
      <c r="Z1645" s="2304"/>
      <c r="AA1645" s="2317"/>
      <c r="AB1645" s="2317"/>
      <c r="AC1645" s="2317"/>
      <c r="AD1645" s="2317"/>
      <c r="AE1645" s="3229"/>
      <c r="AF1645" s="3116"/>
    </row>
    <row r="1646" spans="1:120" s="98" customFormat="1" ht="15" customHeight="1" x14ac:dyDescent="0.25">
      <c r="A1646" s="1277" t="s">
        <v>179</v>
      </c>
      <c r="B1646" s="1735"/>
      <c r="C1646" s="17">
        <f>SUM(C1643*3.2)</f>
        <v>83.2</v>
      </c>
      <c r="D1646" s="17">
        <f>SUM(D1643*3.2)</f>
        <v>76.800000000000011</v>
      </c>
      <c r="E1646" s="17">
        <f>SUM(E1643*3.2)</f>
        <v>0</v>
      </c>
      <c r="F1646" s="1710">
        <f>E1646/D1646*100</f>
        <v>0</v>
      </c>
      <c r="G1646" s="17"/>
      <c r="H1646" s="17"/>
      <c r="I1646" s="17"/>
      <c r="J1646" s="17"/>
      <c r="K1646" s="17"/>
      <c r="L1646" s="17"/>
      <c r="M1646" s="17"/>
      <c r="N1646" s="17"/>
      <c r="O1646" s="531">
        <v>1358.5841599999999</v>
      </c>
      <c r="P1646" s="531">
        <v>1358.5841599999999</v>
      </c>
      <c r="Q1646" s="531">
        <v>1358.5841599999999</v>
      </c>
      <c r="R1646" s="531">
        <v>1358.5841599999999</v>
      </c>
      <c r="S1646" s="531">
        <v>1358.5841599999999</v>
      </c>
      <c r="T1646" s="531">
        <v>1240.2791599999998</v>
      </c>
      <c r="U1646" s="531">
        <v>1240.2791599999998</v>
      </c>
      <c r="V1646" s="531">
        <v>1240.2791599999998</v>
      </c>
      <c r="W1646" s="531">
        <v>1240.2791599999998</v>
      </c>
      <c r="X1646" s="531">
        <v>1240.2791599999998</v>
      </c>
      <c r="Y1646" s="531">
        <v>1240.2791599999998</v>
      </c>
      <c r="Z1646" s="2305">
        <f>O1646/12*$A$4+(P1646-O1646)/11*10+(Q1646-P1646)/10*9+(R1646-Q1646)/9*8+(S1646-R1646)/8*7+(T1646-S1646)/7*6+(U1646-T1646)/6*5+(V1646-U1646)/5*4+(W1646-V1646)/4*3+(X1646-W1646)/3*2+(Y1646-X1646)/2*1</f>
        <v>1143.9645276190474</v>
      </c>
      <c r="AA1646" s="1353">
        <f>AE1646-AC1646</f>
        <v>800.84775999999988</v>
      </c>
      <c r="AB1646" s="1353">
        <f>AA1646-Z1646</f>
        <v>-343.11676761904755</v>
      </c>
      <c r="AC1646" s="1353">
        <v>0</v>
      </c>
      <c r="AD1646" s="1353"/>
      <c r="AE1646" s="3230">
        <v>800.84775999999988</v>
      </c>
      <c r="AF1646" s="3068"/>
      <c r="AG1646" s="412"/>
      <c r="AH1646" s="412"/>
      <c r="AI1646" s="412"/>
      <c r="AJ1646" s="412"/>
      <c r="AK1646" s="412"/>
      <c r="AL1646" s="412"/>
      <c r="AM1646" s="412"/>
      <c r="AN1646" s="412"/>
      <c r="AO1646" s="412"/>
      <c r="AP1646" s="412"/>
      <c r="AQ1646" s="412"/>
      <c r="AR1646" s="412"/>
      <c r="AS1646" s="412"/>
      <c r="AT1646" s="412"/>
      <c r="AU1646" s="412"/>
      <c r="AV1646" s="412"/>
      <c r="AW1646" s="412"/>
      <c r="AX1646" s="412"/>
      <c r="AY1646" s="412"/>
      <c r="AZ1646" s="412"/>
      <c r="BA1646" s="412"/>
      <c r="BB1646" s="412"/>
      <c r="BC1646" s="412"/>
      <c r="BD1646" s="412"/>
      <c r="BE1646" s="412"/>
      <c r="BF1646" s="412"/>
      <c r="BG1646" s="412"/>
      <c r="BH1646" s="412"/>
      <c r="BI1646" s="412"/>
      <c r="BJ1646" s="412"/>
      <c r="BK1646" s="412"/>
      <c r="BL1646" s="412"/>
      <c r="BM1646" s="412"/>
      <c r="BN1646" s="412"/>
      <c r="BO1646" s="412"/>
      <c r="BP1646" s="412"/>
      <c r="BQ1646" s="412"/>
      <c r="BR1646" s="412"/>
      <c r="BS1646" s="412"/>
      <c r="BT1646" s="412"/>
      <c r="BU1646" s="412"/>
      <c r="BV1646" s="412"/>
      <c r="BW1646" s="412"/>
      <c r="BX1646" s="412"/>
      <c r="BY1646" s="412"/>
      <c r="BZ1646" s="412"/>
      <c r="CA1646" s="412"/>
      <c r="CB1646" s="412"/>
      <c r="CC1646" s="412"/>
      <c r="CD1646" s="412"/>
      <c r="CE1646" s="412"/>
      <c r="CF1646" s="412"/>
      <c r="CG1646" s="412"/>
      <c r="CH1646" s="412"/>
      <c r="CI1646" s="412"/>
      <c r="CJ1646" s="412"/>
      <c r="CK1646" s="412"/>
      <c r="CL1646" s="412"/>
      <c r="CM1646" s="412"/>
      <c r="CN1646" s="412"/>
      <c r="CO1646" s="412"/>
      <c r="CP1646" s="412"/>
      <c r="CQ1646" s="412"/>
      <c r="CR1646" s="412"/>
      <c r="CS1646" s="412"/>
      <c r="CT1646" s="412"/>
      <c r="CU1646" s="412"/>
      <c r="CV1646" s="412"/>
      <c r="CW1646" s="412"/>
      <c r="CX1646" s="412"/>
      <c r="CY1646" s="412"/>
      <c r="CZ1646" s="412"/>
      <c r="DA1646" s="412"/>
      <c r="DB1646" s="412"/>
      <c r="DC1646" s="412"/>
      <c r="DD1646" s="412"/>
      <c r="DE1646" s="412"/>
      <c r="DF1646" s="412"/>
      <c r="DG1646" s="412"/>
      <c r="DH1646" s="412"/>
      <c r="DI1646" s="412"/>
      <c r="DJ1646" s="412"/>
      <c r="DK1646" s="412"/>
      <c r="DL1646" s="412"/>
      <c r="DM1646" s="412"/>
      <c r="DN1646" s="412"/>
      <c r="DO1646" s="412"/>
      <c r="DP1646" s="412"/>
    </row>
    <row r="1647" spans="1:120" ht="15" customHeight="1" x14ac:dyDescent="0.25">
      <c r="A1647" s="1569" t="s">
        <v>172</v>
      </c>
      <c r="B1647" s="515"/>
      <c r="C1647" s="260"/>
      <c r="D1647" s="260"/>
      <c r="E1647" s="260"/>
      <c r="F1647" s="260"/>
      <c r="G1647" s="260"/>
      <c r="H1647" s="260"/>
      <c r="I1647" s="260"/>
      <c r="J1647" s="260"/>
      <c r="K1647" s="260"/>
      <c r="L1647" s="260"/>
      <c r="M1647" s="260"/>
      <c r="N1647" s="260"/>
      <c r="O1647" s="1182"/>
      <c r="P1647" s="1182"/>
      <c r="Q1647" s="1182"/>
      <c r="R1647" s="1182"/>
      <c r="S1647" s="1182"/>
      <c r="T1647" s="1182"/>
      <c r="U1647" s="1182"/>
      <c r="V1647" s="1182"/>
      <c r="W1647" s="1182"/>
      <c r="X1647" s="1182"/>
      <c r="Y1647" s="1182"/>
      <c r="Z1647" s="2306"/>
      <c r="AA1647" s="2320"/>
      <c r="AB1647" s="2320"/>
      <c r="AC1647" s="2320"/>
      <c r="AD1647" s="2320"/>
      <c r="AE1647" s="3231"/>
      <c r="AF1647" s="3115"/>
    </row>
    <row r="1648" spans="1:120" ht="15" customHeight="1" x14ac:dyDescent="0.25">
      <c r="A1648" s="1487" t="s">
        <v>81</v>
      </c>
      <c r="B1648" s="503"/>
      <c r="C1648" s="53">
        <v>230</v>
      </c>
      <c r="D1648" s="503">
        <f t="shared" ref="D1648:D1653" si="427">ROUND(C1648/12*$A$4,0)</f>
        <v>211</v>
      </c>
      <c r="E1648" s="53">
        <v>72</v>
      </c>
      <c r="F1648" s="503">
        <f t="shared" ref="F1648:F1653" si="428">E1648/D1648*100</f>
        <v>34.123222748815166</v>
      </c>
      <c r="G1648" s="53"/>
      <c r="H1648" s="53"/>
      <c r="I1648" s="53"/>
      <c r="J1648" s="53"/>
      <c r="K1648" s="53"/>
      <c r="L1648" s="53"/>
      <c r="M1648" s="53"/>
      <c r="N1648" s="53"/>
      <c r="O1648" s="1181"/>
      <c r="P1648" s="1181"/>
      <c r="Q1648" s="1181"/>
      <c r="R1648" s="1181"/>
      <c r="S1648" s="1181"/>
      <c r="T1648" s="1181"/>
      <c r="U1648" s="1181"/>
      <c r="V1648" s="1181"/>
      <c r="W1648" s="1181"/>
      <c r="X1648" s="1181"/>
      <c r="Y1648" s="1181"/>
      <c r="Z1648" s="2303"/>
      <c r="AA1648" s="211"/>
      <c r="AB1648" s="211"/>
      <c r="AC1648" s="211"/>
      <c r="AD1648" s="211"/>
      <c r="AE1648" s="3228"/>
      <c r="AF1648" s="3064"/>
    </row>
    <row r="1649" spans="1:120" ht="28.5" customHeight="1" x14ac:dyDescent="0.25">
      <c r="A1649" s="1487" t="s">
        <v>316</v>
      </c>
      <c r="B1649" s="503"/>
      <c r="C1649" s="53">
        <v>50</v>
      </c>
      <c r="D1649" s="503">
        <f t="shared" si="427"/>
        <v>46</v>
      </c>
      <c r="E1649" s="53">
        <v>53</v>
      </c>
      <c r="F1649" s="503">
        <f t="shared" si="428"/>
        <v>115.21739130434783</v>
      </c>
      <c r="G1649" s="53"/>
      <c r="H1649" s="53"/>
      <c r="I1649" s="53"/>
      <c r="J1649" s="53"/>
      <c r="K1649" s="53"/>
      <c r="L1649" s="53"/>
      <c r="M1649" s="53"/>
      <c r="N1649" s="53"/>
      <c r="O1649" s="1181"/>
      <c r="P1649" s="1181"/>
      <c r="Q1649" s="1181"/>
      <c r="R1649" s="1181"/>
      <c r="S1649" s="1181"/>
      <c r="T1649" s="1181"/>
      <c r="U1649" s="1181"/>
      <c r="V1649" s="1181"/>
      <c r="W1649" s="1181"/>
      <c r="X1649" s="1181"/>
      <c r="Y1649" s="1181"/>
      <c r="Z1649" s="2303"/>
      <c r="AA1649" s="211"/>
      <c r="AB1649" s="211"/>
      <c r="AC1649" s="211"/>
      <c r="AD1649" s="211"/>
      <c r="AE1649" s="3228"/>
      <c r="AF1649" s="3064"/>
    </row>
    <row r="1650" spans="1:120" ht="15" customHeight="1" x14ac:dyDescent="0.25">
      <c r="A1650" s="1487" t="s">
        <v>84</v>
      </c>
      <c r="B1650" s="503"/>
      <c r="C1650" s="53">
        <v>140</v>
      </c>
      <c r="D1650" s="503">
        <f t="shared" si="427"/>
        <v>128</v>
      </c>
      <c r="E1650" s="53">
        <v>23</v>
      </c>
      <c r="F1650" s="503">
        <f t="shared" si="428"/>
        <v>17.96875</v>
      </c>
      <c r="G1650" s="53"/>
      <c r="H1650" s="53"/>
      <c r="I1650" s="53"/>
      <c r="J1650" s="53"/>
      <c r="K1650" s="53"/>
      <c r="L1650" s="53"/>
      <c r="M1650" s="53"/>
      <c r="N1650" s="53"/>
      <c r="O1650" s="1181"/>
      <c r="P1650" s="1181"/>
      <c r="Q1650" s="1181"/>
      <c r="R1650" s="1181"/>
      <c r="S1650" s="1181"/>
      <c r="T1650" s="1181"/>
      <c r="U1650" s="1181"/>
      <c r="V1650" s="1181"/>
      <c r="W1650" s="1181"/>
      <c r="X1650" s="1181"/>
      <c r="Y1650" s="1181"/>
      <c r="Z1650" s="2303"/>
      <c r="AA1650" s="211"/>
      <c r="AB1650" s="211"/>
      <c r="AC1650" s="211"/>
      <c r="AD1650" s="211"/>
      <c r="AE1650" s="3228"/>
      <c r="AF1650" s="3064"/>
    </row>
    <row r="1651" spans="1:120" ht="15" customHeight="1" x14ac:dyDescent="0.25">
      <c r="A1651" s="1487" t="s">
        <v>94</v>
      </c>
      <c r="B1651" s="503"/>
      <c r="C1651" s="53">
        <v>60</v>
      </c>
      <c r="D1651" s="503">
        <f t="shared" si="427"/>
        <v>55</v>
      </c>
      <c r="E1651" s="53">
        <v>35</v>
      </c>
      <c r="F1651" s="503">
        <f t="shared" si="428"/>
        <v>63.636363636363633</v>
      </c>
      <c r="G1651" s="53"/>
      <c r="H1651" s="53"/>
      <c r="I1651" s="53"/>
      <c r="J1651" s="53"/>
      <c r="K1651" s="53"/>
      <c r="L1651" s="53"/>
      <c r="M1651" s="53"/>
      <c r="N1651" s="53"/>
      <c r="O1651" s="1181"/>
      <c r="P1651" s="1181"/>
      <c r="Q1651" s="1181"/>
      <c r="R1651" s="1181"/>
      <c r="S1651" s="1181"/>
      <c r="T1651" s="1181"/>
      <c r="U1651" s="1181"/>
      <c r="V1651" s="1181"/>
      <c r="W1651" s="1181"/>
      <c r="X1651" s="1181"/>
      <c r="Y1651" s="1181"/>
      <c r="Z1651" s="2303"/>
      <c r="AA1651" s="211"/>
      <c r="AB1651" s="211"/>
      <c r="AC1651" s="211"/>
      <c r="AD1651" s="211"/>
      <c r="AE1651" s="3228"/>
      <c r="AF1651" s="3064"/>
    </row>
    <row r="1652" spans="1:120" ht="15" customHeight="1" x14ac:dyDescent="0.25">
      <c r="A1652" s="1487" t="s">
        <v>110</v>
      </c>
      <c r="B1652" s="503"/>
      <c r="C1652" s="53">
        <v>80</v>
      </c>
      <c r="D1652" s="503">
        <f t="shared" si="427"/>
        <v>73</v>
      </c>
      <c r="E1652" s="53">
        <v>211</v>
      </c>
      <c r="F1652" s="503">
        <f t="shared" si="428"/>
        <v>289.04109589041099</v>
      </c>
      <c r="G1652" s="53"/>
      <c r="H1652" s="53"/>
      <c r="I1652" s="53"/>
      <c r="J1652" s="53"/>
      <c r="K1652" s="53"/>
      <c r="L1652" s="53"/>
      <c r="M1652" s="53"/>
      <c r="N1652" s="53"/>
      <c r="O1652" s="1181"/>
      <c r="P1652" s="1181"/>
      <c r="Q1652" s="1181"/>
      <c r="R1652" s="1181"/>
      <c r="S1652" s="1181"/>
      <c r="T1652" s="1181"/>
      <c r="U1652" s="1181"/>
      <c r="V1652" s="1181"/>
      <c r="W1652" s="1181"/>
      <c r="X1652" s="1181"/>
      <c r="Y1652" s="1181"/>
      <c r="Z1652" s="2303"/>
      <c r="AA1652" s="211"/>
      <c r="AB1652" s="211"/>
      <c r="AC1652" s="211"/>
      <c r="AD1652" s="211"/>
      <c r="AE1652" s="3228"/>
      <c r="AF1652" s="3064"/>
    </row>
    <row r="1653" spans="1:120" ht="15" customHeight="1" thickBot="1" x14ac:dyDescent="0.3">
      <c r="A1653" s="1521" t="s">
        <v>320</v>
      </c>
      <c r="B1653" s="1708"/>
      <c r="C1653" s="65">
        <v>80</v>
      </c>
      <c r="D1653" s="1708">
        <f t="shared" si="427"/>
        <v>73</v>
      </c>
      <c r="E1653" s="65">
        <v>2</v>
      </c>
      <c r="F1653" s="1708">
        <f t="shared" si="428"/>
        <v>2.7397260273972601</v>
      </c>
      <c r="G1653" s="65"/>
      <c r="H1653" s="65"/>
      <c r="I1653" s="65"/>
      <c r="J1653" s="65"/>
      <c r="K1653" s="65"/>
      <c r="L1653" s="65"/>
      <c r="M1653" s="65"/>
      <c r="N1653" s="65"/>
      <c r="O1653" s="1183"/>
      <c r="P1653" s="1183"/>
      <c r="Q1653" s="1183"/>
      <c r="R1653" s="1183"/>
      <c r="S1653" s="1183"/>
      <c r="T1653" s="1183"/>
      <c r="U1653" s="1183"/>
      <c r="V1653" s="1183"/>
      <c r="W1653" s="1183"/>
      <c r="X1653" s="1183"/>
      <c r="Y1653" s="1183"/>
      <c r="Z1653" s="2304"/>
      <c r="AA1653" s="2317"/>
      <c r="AB1653" s="2317"/>
      <c r="AC1653" s="2317"/>
      <c r="AD1653" s="2317"/>
      <c r="AE1653" s="3229"/>
      <c r="AF1653" s="3116"/>
    </row>
    <row r="1654" spans="1:120" ht="15" customHeight="1" thickBot="1" x14ac:dyDescent="0.3">
      <c r="A1654" s="428" t="s">
        <v>18</v>
      </c>
      <c r="B1654" s="1738"/>
      <c r="C1654" s="768"/>
      <c r="D1654" s="768"/>
      <c r="E1654" s="768"/>
      <c r="F1654" s="768"/>
      <c r="G1654" s="768"/>
      <c r="H1654" s="768"/>
      <c r="I1654" s="768"/>
      <c r="J1654" s="768"/>
      <c r="K1654" s="768"/>
      <c r="L1654" s="768"/>
      <c r="M1654" s="768"/>
      <c r="N1654" s="768"/>
      <c r="O1654" s="691">
        <f t="shared" ref="O1654:T1654" si="429">SUM(O1646)</f>
        <v>1358.5841599999999</v>
      </c>
      <c r="P1654" s="691">
        <f t="shared" si="429"/>
        <v>1358.5841599999999</v>
      </c>
      <c r="Q1654" s="691">
        <f t="shared" si="429"/>
        <v>1358.5841599999999</v>
      </c>
      <c r="R1654" s="691">
        <f t="shared" si="429"/>
        <v>1358.5841599999999</v>
      </c>
      <c r="S1654" s="691">
        <f t="shared" si="429"/>
        <v>1358.5841599999999</v>
      </c>
      <c r="T1654" s="691">
        <f t="shared" si="429"/>
        <v>1240.2791599999998</v>
      </c>
      <c r="U1654" s="691">
        <f t="shared" ref="U1654:AF1654" si="430">SUM(U1646)</f>
        <v>1240.2791599999998</v>
      </c>
      <c r="V1654" s="691">
        <f t="shared" si="430"/>
        <v>1240.2791599999998</v>
      </c>
      <c r="W1654" s="691">
        <f t="shared" si="430"/>
        <v>1240.2791599999998</v>
      </c>
      <c r="X1654" s="691">
        <f t="shared" ref="X1654:Y1654" si="431">SUM(X1646)</f>
        <v>1240.2791599999998</v>
      </c>
      <c r="Y1654" s="691">
        <f t="shared" si="431"/>
        <v>1240.2791599999998</v>
      </c>
      <c r="Z1654" s="2308">
        <f t="shared" si="430"/>
        <v>1143.9645276190474</v>
      </c>
      <c r="AA1654" s="2321">
        <f t="shared" si="430"/>
        <v>800.84775999999988</v>
      </c>
      <c r="AB1654" s="2321">
        <f t="shared" si="430"/>
        <v>-343.11676761904755</v>
      </c>
      <c r="AC1654" s="2321">
        <f t="shared" si="430"/>
        <v>0</v>
      </c>
      <c r="AD1654" s="2321"/>
      <c r="AE1654" s="3233">
        <f>SUM(AE1646)+AD1654</f>
        <v>800.84775999999988</v>
      </c>
      <c r="AF1654" s="3117">
        <f t="shared" si="430"/>
        <v>0</v>
      </c>
    </row>
    <row r="1655" spans="1:120" ht="15" customHeight="1" x14ac:dyDescent="0.25">
      <c r="A1655" s="260"/>
      <c r="B1655" s="515"/>
      <c r="C1655" s="260"/>
      <c r="D1655" s="260"/>
      <c r="E1655" s="260"/>
      <c r="F1655" s="260"/>
      <c r="G1655" s="260"/>
      <c r="H1655" s="260"/>
      <c r="I1655" s="260"/>
      <c r="J1655" s="260"/>
      <c r="K1655" s="260"/>
      <c r="L1655" s="260"/>
      <c r="M1655" s="260"/>
      <c r="N1655" s="260"/>
      <c r="O1655" s="1182"/>
      <c r="P1655" s="1182"/>
      <c r="Q1655" s="1182"/>
      <c r="R1655" s="1182"/>
      <c r="S1655" s="1182"/>
      <c r="T1655" s="1182"/>
      <c r="U1655" s="1182"/>
      <c r="V1655" s="1182"/>
      <c r="W1655" s="1182"/>
      <c r="X1655" s="1182"/>
      <c r="Y1655" s="1182"/>
      <c r="Z1655" s="2306"/>
      <c r="AA1655" s="2320"/>
      <c r="AB1655" s="2320"/>
      <c r="AC1655" s="2320"/>
      <c r="AD1655" s="2320"/>
      <c r="AE1655" s="3231"/>
      <c r="AF1655" s="3115"/>
    </row>
    <row r="1656" spans="1:120" ht="29.25" customHeight="1" x14ac:dyDescent="0.25">
      <c r="A1656" s="2104" t="s">
        <v>422</v>
      </c>
      <c r="B1656" s="503"/>
      <c r="C1656" s="53"/>
      <c r="D1656" s="53"/>
      <c r="E1656" s="53"/>
      <c r="F1656" s="53"/>
      <c r="G1656" s="53"/>
      <c r="H1656" s="53"/>
      <c r="I1656" s="53"/>
      <c r="J1656" s="53"/>
      <c r="K1656" s="53"/>
      <c r="L1656" s="53"/>
      <c r="M1656" s="53"/>
      <c r="N1656" s="53"/>
      <c r="O1656" s="1181"/>
      <c r="P1656" s="1181"/>
      <c r="Q1656" s="1181"/>
      <c r="R1656" s="1181"/>
      <c r="S1656" s="1181"/>
      <c r="T1656" s="1181"/>
      <c r="U1656" s="1181"/>
      <c r="V1656" s="1181"/>
      <c r="W1656" s="1181"/>
      <c r="X1656" s="1181"/>
      <c r="Y1656" s="1181"/>
      <c r="Z1656" s="2303"/>
      <c r="AA1656" s="211"/>
      <c r="AB1656" s="211"/>
      <c r="AC1656" s="211"/>
      <c r="AD1656" s="211"/>
      <c r="AE1656" s="3228"/>
      <c r="AF1656" s="3064"/>
    </row>
    <row r="1657" spans="1:120" ht="15" customHeight="1" x14ac:dyDescent="0.25">
      <c r="A1657" s="467" t="s">
        <v>182</v>
      </c>
      <c r="B1657" s="503"/>
      <c r="C1657" s="53"/>
      <c r="D1657" s="53"/>
      <c r="E1657" s="53"/>
      <c r="F1657" s="53"/>
      <c r="G1657" s="53"/>
      <c r="H1657" s="53"/>
      <c r="I1657" s="53"/>
      <c r="J1657" s="53"/>
      <c r="K1657" s="53"/>
      <c r="L1657" s="53"/>
      <c r="M1657" s="53"/>
      <c r="N1657" s="53"/>
      <c r="O1657" s="1181"/>
      <c r="P1657" s="1181"/>
      <c r="Q1657" s="1181"/>
      <c r="R1657" s="1181"/>
      <c r="S1657" s="1181"/>
      <c r="T1657" s="1181"/>
      <c r="U1657" s="1181"/>
      <c r="V1657" s="1181"/>
      <c r="W1657" s="1181"/>
      <c r="X1657" s="1181"/>
      <c r="Y1657" s="1181"/>
      <c r="Z1657" s="2303"/>
      <c r="AA1657" s="211"/>
      <c r="AB1657" s="211"/>
      <c r="AC1657" s="211"/>
      <c r="AD1657" s="211"/>
      <c r="AE1657" s="3228"/>
      <c r="AF1657" s="3064"/>
    </row>
    <row r="1658" spans="1:120" ht="15" customHeight="1" x14ac:dyDescent="0.25">
      <c r="A1658" s="1726" t="s">
        <v>217</v>
      </c>
      <c r="B1658" s="503"/>
      <c r="C1658" s="53">
        <f>C1659</f>
        <v>200</v>
      </c>
      <c r="D1658" s="53">
        <f>D1659</f>
        <v>183</v>
      </c>
      <c r="E1658" s="53">
        <f>E1659</f>
        <v>0</v>
      </c>
      <c r="F1658" s="503">
        <f>E1658/D1658*100</f>
        <v>0</v>
      </c>
      <c r="G1658" s="53"/>
      <c r="H1658" s="53"/>
      <c r="I1658" s="53"/>
      <c r="J1658" s="53"/>
      <c r="K1658" s="53"/>
      <c r="L1658" s="53"/>
      <c r="M1658" s="53"/>
      <c r="N1658" s="53"/>
      <c r="O1658" s="1181"/>
      <c r="P1658" s="1181"/>
      <c r="Q1658" s="1181"/>
      <c r="R1658" s="1181"/>
      <c r="S1658" s="1181"/>
      <c r="T1658" s="1181"/>
      <c r="U1658" s="1181"/>
      <c r="V1658" s="1181"/>
      <c r="W1658" s="1181"/>
      <c r="X1658" s="1181"/>
      <c r="Y1658" s="1181"/>
      <c r="Z1658" s="2303"/>
      <c r="AA1658" s="211"/>
      <c r="AB1658" s="211"/>
      <c r="AC1658" s="211"/>
      <c r="AD1658" s="211"/>
      <c r="AE1658" s="3228"/>
      <c r="AF1658" s="3064"/>
    </row>
    <row r="1659" spans="1:120" ht="15" customHeight="1" x14ac:dyDescent="0.25">
      <c r="A1659" s="1726" t="s">
        <v>388</v>
      </c>
      <c r="B1659" s="503"/>
      <c r="C1659" s="53">
        <v>200</v>
      </c>
      <c r="D1659" s="503">
        <f>ROUND(C1659/12*$A$4,0)</f>
        <v>183</v>
      </c>
      <c r="E1659" s="53"/>
      <c r="F1659" s="503">
        <f>E1659/D1659*100</f>
        <v>0</v>
      </c>
      <c r="G1659" s="53"/>
      <c r="H1659" s="53"/>
      <c r="I1659" s="53"/>
      <c r="J1659" s="53"/>
      <c r="K1659" s="53"/>
      <c r="L1659" s="53"/>
      <c r="M1659" s="53"/>
      <c r="N1659" s="53"/>
      <c r="O1659" s="1181"/>
      <c r="P1659" s="1181"/>
      <c r="Q1659" s="1181"/>
      <c r="R1659" s="1181"/>
      <c r="S1659" s="1181"/>
      <c r="T1659" s="1181"/>
      <c r="U1659" s="1181"/>
      <c r="V1659" s="1181"/>
      <c r="W1659" s="1181"/>
      <c r="X1659" s="1181"/>
      <c r="Y1659" s="1181"/>
      <c r="Z1659" s="2303"/>
      <c r="AA1659" s="211"/>
      <c r="AB1659" s="211"/>
      <c r="AC1659" s="211"/>
      <c r="AD1659" s="211"/>
      <c r="AE1659" s="3228"/>
      <c r="AF1659" s="3064"/>
    </row>
    <row r="1660" spans="1:120" ht="15" customHeight="1" x14ac:dyDescent="0.25">
      <c r="A1660" s="1726" t="s">
        <v>169</v>
      </c>
      <c r="B1660" s="503"/>
      <c r="C1660" s="53">
        <v>55</v>
      </c>
      <c r="D1660" s="503">
        <f>ROUND(C1660/12*$A$4,0)</f>
        <v>50</v>
      </c>
      <c r="E1660" s="53">
        <f>E1661/4/3.2</f>
        <v>0</v>
      </c>
      <c r="F1660" s="503">
        <f>E1660/D1660*100</f>
        <v>0</v>
      </c>
      <c r="G1660" s="53"/>
      <c r="H1660" s="53"/>
      <c r="I1660" s="53"/>
      <c r="J1660" s="53"/>
      <c r="K1660" s="53"/>
      <c r="L1660" s="53"/>
      <c r="M1660" s="53"/>
      <c r="N1660" s="53"/>
      <c r="O1660" s="1181"/>
      <c r="P1660" s="1181"/>
      <c r="Q1660" s="1181"/>
      <c r="R1660" s="1181"/>
      <c r="S1660" s="1181"/>
      <c r="T1660" s="1181"/>
      <c r="U1660" s="1181"/>
      <c r="V1660" s="1181"/>
      <c r="W1660" s="1181"/>
      <c r="X1660" s="1181"/>
      <c r="Y1660" s="1181"/>
      <c r="Z1660" s="2303"/>
      <c r="AA1660" s="211"/>
      <c r="AB1660" s="211"/>
      <c r="AC1660" s="211"/>
      <c r="AD1660" s="211"/>
      <c r="AE1660" s="3228"/>
      <c r="AF1660" s="3064"/>
    </row>
    <row r="1661" spans="1:120" ht="15" customHeight="1" x14ac:dyDescent="0.25">
      <c r="A1661" s="1780" t="s">
        <v>336</v>
      </c>
      <c r="B1661" s="503"/>
      <c r="C1661" s="53">
        <v>700</v>
      </c>
      <c r="D1661" s="503">
        <f>ROUND(C1661/12*$A$4,0)</f>
        <v>642</v>
      </c>
      <c r="E1661" s="53"/>
      <c r="F1661" s="503">
        <f>E1661/D1661*100</f>
        <v>0</v>
      </c>
      <c r="G1661" s="53"/>
      <c r="H1661" s="53"/>
      <c r="I1661" s="53"/>
      <c r="J1661" s="53"/>
      <c r="K1661" s="53"/>
      <c r="L1661" s="53"/>
      <c r="M1661" s="53"/>
      <c r="N1661" s="53"/>
      <c r="O1661" s="1181"/>
      <c r="P1661" s="1181"/>
      <c r="Q1661" s="1181"/>
      <c r="R1661" s="1181"/>
      <c r="S1661" s="1181"/>
      <c r="T1661" s="1181"/>
      <c r="U1661" s="1181"/>
      <c r="V1661" s="1181"/>
      <c r="W1661" s="1181"/>
      <c r="X1661" s="1181"/>
      <c r="Y1661" s="1181"/>
      <c r="Z1661" s="2303"/>
      <c r="AA1661" s="211"/>
      <c r="AB1661" s="211"/>
      <c r="AC1661" s="211"/>
      <c r="AD1661" s="211"/>
      <c r="AE1661" s="3228"/>
      <c r="AF1661" s="3064"/>
    </row>
    <row r="1662" spans="1:120" ht="15" customHeight="1" x14ac:dyDescent="0.25">
      <c r="A1662" s="1726" t="s">
        <v>170</v>
      </c>
      <c r="B1662" s="1708"/>
      <c r="C1662" s="65"/>
      <c r="D1662" s="65"/>
      <c r="E1662" s="65"/>
      <c r="F1662" s="1708"/>
      <c r="G1662" s="65"/>
      <c r="H1662" s="65"/>
      <c r="I1662" s="65"/>
      <c r="J1662" s="65"/>
      <c r="K1662" s="65"/>
      <c r="L1662" s="65"/>
      <c r="M1662" s="65"/>
      <c r="N1662" s="65"/>
      <c r="O1662" s="1183"/>
      <c r="P1662" s="1183"/>
      <c r="Q1662" s="1183"/>
      <c r="R1662" s="1183"/>
      <c r="S1662" s="1183"/>
      <c r="T1662" s="1183"/>
      <c r="U1662" s="1183"/>
      <c r="V1662" s="1183"/>
      <c r="W1662" s="1183"/>
      <c r="X1662" s="1183"/>
      <c r="Y1662" s="1183"/>
      <c r="Z1662" s="2304"/>
      <c r="AA1662" s="2317"/>
      <c r="AB1662" s="2317"/>
      <c r="AC1662" s="2317"/>
      <c r="AD1662" s="2317"/>
      <c r="AE1662" s="3229"/>
      <c r="AF1662" s="3116"/>
    </row>
    <row r="1663" spans="1:120" s="98" customFormat="1" ht="15" customHeight="1" x14ac:dyDescent="0.25">
      <c r="A1663" s="1277" t="s">
        <v>179</v>
      </c>
      <c r="B1663" s="1735"/>
      <c r="C1663" s="17">
        <f>SUM(C1658+C1660*3.2)</f>
        <v>376</v>
      </c>
      <c r="D1663" s="17">
        <f>SUM(D1658+D1660*3.2)</f>
        <v>343</v>
      </c>
      <c r="E1663" s="17">
        <f>SUM(E1658+E1660*3.2)</f>
        <v>0</v>
      </c>
      <c r="F1663" s="1710">
        <f>E1663/D1663*100</f>
        <v>0</v>
      </c>
      <c r="G1663" s="17"/>
      <c r="H1663" s="17"/>
      <c r="I1663" s="17"/>
      <c r="J1663" s="17"/>
      <c r="K1663" s="17"/>
      <c r="L1663" s="17"/>
      <c r="M1663" s="17"/>
      <c r="N1663" s="17"/>
      <c r="O1663" s="531">
        <v>410.35460000000006</v>
      </c>
      <c r="P1663" s="531">
        <v>410.35460000000006</v>
      </c>
      <c r="Q1663" s="531">
        <v>410.35460000000006</v>
      </c>
      <c r="R1663" s="531">
        <v>410.35460000000006</v>
      </c>
      <c r="S1663" s="531">
        <v>410.35460000000006</v>
      </c>
      <c r="T1663" s="531">
        <v>303.21965</v>
      </c>
      <c r="U1663" s="531">
        <v>303.21965</v>
      </c>
      <c r="V1663" s="531">
        <v>303.21965</v>
      </c>
      <c r="W1663" s="531">
        <v>303.21965</v>
      </c>
      <c r="X1663" s="531">
        <v>303.21965</v>
      </c>
      <c r="Y1663" s="531">
        <v>303.21965</v>
      </c>
      <c r="Z1663" s="2305">
        <f>O1663/12*$A$4+(P1663-O1663)/11*10+(Q1663-P1663)/10*9+(R1663-Q1663)/9*8+(S1663-R1663)/8*7+(T1663-S1663)/7*6+(U1663-T1663)/6*5+(V1663-U1663)/5*4+(W1663-V1663)/4*3+(X1663-W1663)/3*2+(Y1663-X1663)/2*1</f>
        <v>284.32842619047619</v>
      </c>
      <c r="AA1663" s="1353">
        <f>AE1663-AC1663</f>
        <v>59.605219999999996</v>
      </c>
      <c r="AB1663" s="1353">
        <f>AA1663-Z1663</f>
        <v>-224.72320619047619</v>
      </c>
      <c r="AC1663" s="1353">
        <v>0</v>
      </c>
      <c r="AD1663" s="1353"/>
      <c r="AE1663" s="3230">
        <v>59.605219999999996</v>
      </c>
      <c r="AF1663" s="3068"/>
      <c r="AG1663" s="412"/>
      <c r="AH1663" s="412"/>
      <c r="AI1663" s="412"/>
      <c r="AJ1663" s="412"/>
      <c r="AK1663" s="412"/>
      <c r="AL1663" s="412"/>
      <c r="AM1663" s="412"/>
      <c r="AN1663" s="412"/>
      <c r="AO1663" s="412"/>
      <c r="AP1663" s="412"/>
      <c r="AQ1663" s="412"/>
      <c r="AR1663" s="412"/>
      <c r="AS1663" s="412"/>
      <c r="AT1663" s="412"/>
      <c r="AU1663" s="412"/>
      <c r="AV1663" s="412"/>
      <c r="AW1663" s="412"/>
      <c r="AX1663" s="412"/>
      <c r="AY1663" s="412"/>
      <c r="AZ1663" s="412"/>
      <c r="BA1663" s="412"/>
      <c r="BB1663" s="412"/>
      <c r="BC1663" s="412"/>
      <c r="BD1663" s="412"/>
      <c r="BE1663" s="412"/>
      <c r="BF1663" s="412"/>
      <c r="BG1663" s="412"/>
      <c r="BH1663" s="412"/>
      <c r="BI1663" s="412"/>
      <c r="BJ1663" s="412"/>
      <c r="BK1663" s="412"/>
      <c r="BL1663" s="412"/>
      <c r="BM1663" s="412"/>
      <c r="BN1663" s="412"/>
      <c r="BO1663" s="412"/>
      <c r="BP1663" s="412"/>
      <c r="BQ1663" s="412"/>
      <c r="BR1663" s="412"/>
      <c r="BS1663" s="412"/>
      <c r="BT1663" s="412"/>
      <c r="BU1663" s="412"/>
      <c r="BV1663" s="412"/>
      <c r="BW1663" s="412"/>
      <c r="BX1663" s="412"/>
      <c r="BY1663" s="412"/>
      <c r="BZ1663" s="412"/>
      <c r="CA1663" s="412"/>
      <c r="CB1663" s="412"/>
      <c r="CC1663" s="412"/>
      <c r="CD1663" s="412"/>
      <c r="CE1663" s="412"/>
      <c r="CF1663" s="412"/>
      <c r="CG1663" s="412"/>
      <c r="CH1663" s="412"/>
      <c r="CI1663" s="412"/>
      <c r="CJ1663" s="412"/>
      <c r="CK1663" s="412"/>
      <c r="CL1663" s="412"/>
      <c r="CM1663" s="412"/>
      <c r="CN1663" s="412"/>
      <c r="CO1663" s="412"/>
      <c r="CP1663" s="412"/>
      <c r="CQ1663" s="412"/>
      <c r="CR1663" s="412"/>
      <c r="CS1663" s="412"/>
      <c r="CT1663" s="412"/>
      <c r="CU1663" s="412"/>
      <c r="CV1663" s="412"/>
      <c r="CW1663" s="412"/>
      <c r="CX1663" s="412"/>
      <c r="CY1663" s="412"/>
      <c r="CZ1663" s="412"/>
      <c r="DA1663" s="412"/>
      <c r="DB1663" s="412"/>
      <c r="DC1663" s="412"/>
      <c r="DD1663" s="412"/>
      <c r="DE1663" s="412"/>
      <c r="DF1663" s="412"/>
      <c r="DG1663" s="412"/>
      <c r="DH1663" s="412"/>
      <c r="DI1663" s="412"/>
      <c r="DJ1663" s="412"/>
      <c r="DK1663" s="412"/>
      <c r="DL1663" s="412"/>
      <c r="DM1663" s="412"/>
      <c r="DN1663" s="412"/>
      <c r="DO1663" s="412"/>
      <c r="DP1663" s="412"/>
    </row>
    <row r="1664" spans="1:120" ht="15" customHeight="1" x14ac:dyDescent="0.25">
      <c r="A1664" s="1786" t="s">
        <v>172</v>
      </c>
      <c r="B1664" s="515"/>
      <c r="C1664" s="260"/>
      <c r="D1664" s="260"/>
      <c r="E1664" s="260"/>
      <c r="F1664" s="260"/>
      <c r="G1664" s="260"/>
      <c r="H1664" s="260"/>
      <c r="I1664" s="260"/>
      <c r="J1664" s="260"/>
      <c r="K1664" s="260"/>
      <c r="L1664" s="260"/>
      <c r="M1664" s="260"/>
      <c r="N1664" s="260"/>
      <c r="O1664" s="1182"/>
      <c r="P1664" s="1182"/>
      <c r="Q1664" s="1182"/>
      <c r="R1664" s="1182"/>
      <c r="S1664" s="1182"/>
      <c r="T1664" s="1182"/>
      <c r="U1664" s="1182"/>
      <c r="V1664" s="1182"/>
      <c r="W1664" s="1182"/>
      <c r="X1664" s="1182"/>
      <c r="Y1664" s="1182"/>
      <c r="Z1664" s="2306"/>
      <c r="AA1664" s="2320"/>
      <c r="AB1664" s="2320"/>
      <c r="AC1664" s="2320"/>
      <c r="AD1664" s="2320"/>
      <c r="AE1664" s="3231"/>
      <c r="AF1664" s="3115"/>
    </row>
    <row r="1665" spans="1:120" ht="15" customHeight="1" x14ac:dyDescent="0.25">
      <c r="A1665" s="1487" t="s">
        <v>139</v>
      </c>
      <c r="B1665" s="503"/>
      <c r="C1665" s="53">
        <v>30</v>
      </c>
      <c r="D1665" s="53">
        <f>ROUND(C1665/12*$A$4,0)</f>
        <v>28</v>
      </c>
      <c r="E1665" s="53">
        <v>60</v>
      </c>
      <c r="F1665" s="503">
        <f>E1665/D1665*100</f>
        <v>214.28571428571428</v>
      </c>
      <c r="G1665" s="53"/>
      <c r="H1665" s="53"/>
      <c r="I1665" s="53"/>
      <c r="J1665" s="53"/>
      <c r="K1665" s="53"/>
      <c r="L1665" s="53"/>
      <c r="M1665" s="53"/>
      <c r="N1665" s="53"/>
      <c r="O1665" s="1181"/>
      <c r="P1665" s="1181"/>
      <c r="Q1665" s="1181"/>
      <c r="R1665" s="1181"/>
      <c r="S1665" s="1181"/>
      <c r="T1665" s="1181"/>
      <c r="U1665" s="1181"/>
      <c r="V1665" s="1181"/>
      <c r="W1665" s="1181"/>
      <c r="X1665" s="1181"/>
      <c r="Y1665" s="1181"/>
      <c r="Z1665" s="2303"/>
      <c r="AA1665" s="211"/>
      <c r="AB1665" s="211"/>
      <c r="AC1665" s="211"/>
      <c r="AD1665" s="211"/>
      <c r="AE1665" s="3228"/>
      <c r="AF1665" s="3064"/>
    </row>
    <row r="1666" spans="1:120" ht="31.5" customHeight="1" x14ac:dyDescent="0.25">
      <c r="A1666" s="1487" t="s">
        <v>319</v>
      </c>
      <c r="B1666" s="503"/>
      <c r="C1666" s="53">
        <v>13</v>
      </c>
      <c r="D1666" s="53">
        <f>ROUND(C1666/12*$A$4,0)</f>
        <v>12</v>
      </c>
      <c r="E1666" s="53">
        <v>7</v>
      </c>
      <c r="F1666" s="503">
        <f>E1666/D1666*100</f>
        <v>58.333333333333336</v>
      </c>
      <c r="G1666" s="53"/>
      <c r="H1666" s="53"/>
      <c r="I1666" s="53"/>
      <c r="J1666" s="53"/>
      <c r="K1666" s="53"/>
      <c r="L1666" s="53"/>
      <c r="M1666" s="53"/>
      <c r="N1666" s="53"/>
      <c r="O1666" s="1181"/>
      <c r="P1666" s="1181"/>
      <c r="Q1666" s="1181"/>
      <c r="R1666" s="1181"/>
      <c r="S1666" s="1181"/>
      <c r="T1666" s="1181"/>
      <c r="U1666" s="1181"/>
      <c r="V1666" s="1181"/>
      <c r="W1666" s="1181"/>
      <c r="X1666" s="1181"/>
      <c r="Y1666" s="1181"/>
      <c r="Z1666" s="2303"/>
      <c r="AA1666" s="211"/>
      <c r="AB1666" s="211"/>
      <c r="AC1666" s="211"/>
      <c r="AD1666" s="211"/>
      <c r="AE1666" s="3228"/>
      <c r="AF1666" s="3064"/>
    </row>
    <row r="1667" spans="1:120" ht="15" customHeight="1" x14ac:dyDescent="0.25">
      <c r="A1667" s="1487" t="s">
        <v>110</v>
      </c>
      <c r="B1667" s="503"/>
      <c r="C1667" s="53">
        <v>13</v>
      </c>
      <c r="D1667" s="53">
        <f>ROUND(C1667/12*$A$4,0)</f>
        <v>12</v>
      </c>
      <c r="E1667" s="53">
        <v>1</v>
      </c>
      <c r="F1667" s="503">
        <f>E1667/D1667*100</f>
        <v>8.3333333333333321</v>
      </c>
      <c r="G1667" s="53"/>
      <c r="H1667" s="53"/>
      <c r="I1667" s="53"/>
      <c r="J1667" s="53"/>
      <c r="K1667" s="53"/>
      <c r="L1667" s="53"/>
      <c r="M1667" s="53"/>
      <c r="N1667" s="53"/>
      <c r="O1667" s="1181"/>
      <c r="P1667" s="1181"/>
      <c r="Q1667" s="1181"/>
      <c r="R1667" s="1181"/>
      <c r="S1667" s="1181"/>
      <c r="T1667" s="1181"/>
      <c r="U1667" s="1181"/>
      <c r="V1667" s="1181"/>
      <c r="W1667" s="1181"/>
      <c r="X1667" s="1181"/>
      <c r="Y1667" s="1181"/>
      <c r="Z1667" s="2303"/>
      <c r="AA1667" s="211"/>
      <c r="AB1667" s="211"/>
      <c r="AC1667" s="211"/>
      <c r="AD1667" s="211"/>
      <c r="AE1667" s="3228"/>
      <c r="AF1667" s="3064"/>
    </row>
    <row r="1668" spans="1:120" ht="15" customHeight="1" x14ac:dyDescent="0.25">
      <c r="A1668" s="1487" t="s">
        <v>320</v>
      </c>
      <c r="B1668" s="503"/>
      <c r="C1668" s="53">
        <v>30</v>
      </c>
      <c r="D1668" s="53">
        <f>ROUND(C1668/12*$A$4,0)</f>
        <v>28</v>
      </c>
      <c r="E1668" s="53">
        <v>49</v>
      </c>
      <c r="F1668" s="503">
        <f>E1668/D1668*100</f>
        <v>175</v>
      </c>
      <c r="G1668" s="53"/>
      <c r="H1668" s="53"/>
      <c r="I1668" s="53"/>
      <c r="J1668" s="53"/>
      <c r="K1668" s="53"/>
      <c r="L1668" s="53"/>
      <c r="M1668" s="53"/>
      <c r="N1668" s="53"/>
      <c r="O1668" s="1181"/>
      <c r="P1668" s="1181"/>
      <c r="Q1668" s="1181"/>
      <c r="R1668" s="1181"/>
      <c r="S1668" s="1181"/>
      <c r="T1668" s="1181"/>
      <c r="U1668" s="1181"/>
      <c r="V1668" s="1181"/>
      <c r="W1668" s="1181"/>
      <c r="X1668" s="1181"/>
      <c r="Y1668" s="1181"/>
      <c r="Z1668" s="2303"/>
      <c r="AA1668" s="211"/>
      <c r="AB1668" s="211"/>
      <c r="AC1668" s="211"/>
      <c r="AD1668" s="211"/>
      <c r="AE1668" s="3228"/>
      <c r="AF1668" s="3064"/>
    </row>
    <row r="1669" spans="1:120" ht="15" customHeight="1" thickBot="1" x14ac:dyDescent="0.3">
      <c r="A1669" s="1521" t="s">
        <v>35</v>
      </c>
      <c r="B1669" s="1708"/>
      <c r="C1669" s="65">
        <v>35</v>
      </c>
      <c r="D1669" s="65">
        <f>ROUND(C1669/12*$A$4,0)</f>
        <v>32</v>
      </c>
      <c r="E1669" s="65">
        <v>13</v>
      </c>
      <c r="F1669" s="1708">
        <f>E1669/D1669*100</f>
        <v>40.625</v>
      </c>
      <c r="G1669" s="65"/>
      <c r="H1669" s="65"/>
      <c r="I1669" s="65"/>
      <c r="J1669" s="65"/>
      <c r="K1669" s="65"/>
      <c r="L1669" s="65"/>
      <c r="M1669" s="65"/>
      <c r="N1669" s="65"/>
      <c r="O1669" s="1183"/>
      <c r="P1669" s="1183"/>
      <c r="Q1669" s="1183"/>
      <c r="R1669" s="1183"/>
      <c r="S1669" s="1183"/>
      <c r="T1669" s="1183"/>
      <c r="U1669" s="1183"/>
      <c r="V1669" s="1183"/>
      <c r="W1669" s="1183"/>
      <c r="X1669" s="1183"/>
      <c r="Y1669" s="1183"/>
      <c r="Z1669" s="2304"/>
      <c r="AA1669" s="2317"/>
      <c r="AB1669" s="2317"/>
      <c r="AC1669" s="2317"/>
      <c r="AD1669" s="2317"/>
      <c r="AE1669" s="3229"/>
      <c r="AF1669" s="3116"/>
    </row>
    <row r="1670" spans="1:120" ht="15" customHeight="1" thickBot="1" x14ac:dyDescent="0.3">
      <c r="A1670" s="428" t="s">
        <v>18</v>
      </c>
      <c r="B1670" s="1738"/>
      <c r="C1670" s="768"/>
      <c r="D1670" s="768"/>
      <c r="E1670" s="768"/>
      <c r="F1670" s="768"/>
      <c r="G1670" s="768"/>
      <c r="H1670" s="768"/>
      <c r="I1670" s="768"/>
      <c r="J1670" s="768"/>
      <c r="K1670" s="768"/>
      <c r="L1670" s="768"/>
      <c r="M1670" s="768"/>
      <c r="N1670" s="768"/>
      <c r="O1670" s="691">
        <f t="shared" ref="O1670:T1670" si="432">SUM(O1663)</f>
        <v>410.35460000000006</v>
      </c>
      <c r="P1670" s="691">
        <f t="shared" si="432"/>
        <v>410.35460000000006</v>
      </c>
      <c r="Q1670" s="691">
        <f t="shared" si="432"/>
        <v>410.35460000000006</v>
      </c>
      <c r="R1670" s="691">
        <f t="shared" si="432"/>
        <v>410.35460000000006</v>
      </c>
      <c r="S1670" s="691">
        <f t="shared" si="432"/>
        <v>410.35460000000006</v>
      </c>
      <c r="T1670" s="691">
        <f t="shared" si="432"/>
        <v>303.21965</v>
      </c>
      <c r="U1670" s="691">
        <f t="shared" ref="U1670:AF1670" si="433">SUM(U1663)</f>
        <v>303.21965</v>
      </c>
      <c r="V1670" s="691">
        <f t="shared" si="433"/>
        <v>303.21965</v>
      </c>
      <c r="W1670" s="691">
        <f t="shared" si="433"/>
        <v>303.21965</v>
      </c>
      <c r="X1670" s="691">
        <f t="shared" ref="X1670:Y1670" si="434">SUM(X1663)</f>
        <v>303.21965</v>
      </c>
      <c r="Y1670" s="691">
        <f t="shared" si="434"/>
        <v>303.21965</v>
      </c>
      <c r="Z1670" s="2308">
        <f t="shared" si="433"/>
        <v>284.32842619047619</v>
      </c>
      <c r="AA1670" s="2321">
        <f t="shared" si="433"/>
        <v>59.605219999999996</v>
      </c>
      <c r="AB1670" s="2321">
        <f t="shared" si="433"/>
        <v>-224.72320619047619</v>
      </c>
      <c r="AC1670" s="2321">
        <f t="shared" si="433"/>
        <v>0</v>
      </c>
      <c r="AD1670" s="2321"/>
      <c r="AE1670" s="3233">
        <f t="shared" si="433"/>
        <v>59.605219999999996</v>
      </c>
      <c r="AF1670" s="3117">
        <f t="shared" si="433"/>
        <v>0</v>
      </c>
    </row>
    <row r="1671" spans="1:120" ht="15" customHeight="1" x14ac:dyDescent="0.25">
      <c r="A1671" s="260"/>
      <c r="B1671" s="515"/>
      <c r="C1671" s="260"/>
      <c r="D1671" s="260"/>
      <c r="E1671" s="260"/>
      <c r="F1671" s="260"/>
      <c r="G1671" s="260"/>
      <c r="H1671" s="260"/>
      <c r="I1671" s="260"/>
      <c r="J1671" s="260"/>
      <c r="K1671" s="260"/>
      <c r="L1671" s="260"/>
      <c r="M1671" s="260"/>
      <c r="N1671" s="260"/>
      <c r="O1671" s="1182"/>
      <c r="P1671" s="1182"/>
      <c r="Q1671" s="1182"/>
      <c r="R1671" s="1182"/>
      <c r="S1671" s="1182"/>
      <c r="T1671" s="1182"/>
      <c r="U1671" s="1182"/>
      <c r="V1671" s="1182"/>
      <c r="W1671" s="1182"/>
      <c r="X1671" s="1182"/>
      <c r="Y1671" s="1182"/>
      <c r="Z1671" s="2306"/>
      <c r="AA1671" s="2320"/>
      <c r="AB1671" s="2320"/>
      <c r="AC1671" s="2320"/>
      <c r="AD1671" s="2320"/>
      <c r="AE1671" s="3231"/>
      <c r="AF1671" s="3115"/>
    </row>
    <row r="1672" spans="1:120" ht="36.75" customHeight="1" x14ac:dyDescent="0.25">
      <c r="A1672" s="1486" t="s">
        <v>423</v>
      </c>
      <c r="B1672" s="515"/>
      <c r="C1672" s="260"/>
      <c r="D1672" s="260"/>
      <c r="E1672" s="260"/>
      <c r="F1672" s="260"/>
      <c r="G1672" s="260"/>
      <c r="H1672" s="260"/>
      <c r="I1672" s="260"/>
      <c r="J1672" s="260"/>
      <c r="K1672" s="260"/>
      <c r="L1672" s="260"/>
      <c r="M1672" s="260"/>
      <c r="N1672" s="260"/>
      <c r="O1672" s="1181"/>
      <c r="P1672" s="1181"/>
      <c r="Q1672" s="1181"/>
      <c r="R1672" s="1181"/>
      <c r="S1672" s="1181"/>
      <c r="T1672" s="1181"/>
      <c r="U1672" s="1181"/>
      <c r="V1672" s="1181"/>
      <c r="W1672" s="1181"/>
      <c r="X1672" s="1181"/>
      <c r="Y1672" s="1181"/>
      <c r="Z1672" s="2303"/>
      <c r="AA1672" s="211"/>
      <c r="AB1672" s="211"/>
      <c r="AC1672" s="211"/>
      <c r="AD1672" s="211"/>
      <c r="AE1672" s="3228"/>
      <c r="AF1672" s="3115"/>
    </row>
    <row r="1673" spans="1:120" ht="15" customHeight="1" x14ac:dyDescent="0.25">
      <c r="A1673" s="467" t="s">
        <v>182</v>
      </c>
      <c r="B1673" s="515"/>
      <c r="C1673" s="260"/>
      <c r="D1673" s="260"/>
      <c r="E1673" s="260"/>
      <c r="F1673" s="260"/>
      <c r="G1673" s="260"/>
      <c r="H1673" s="260"/>
      <c r="I1673" s="260"/>
      <c r="J1673" s="260"/>
      <c r="K1673" s="260"/>
      <c r="L1673" s="260"/>
      <c r="M1673" s="260"/>
      <c r="N1673" s="260"/>
      <c r="O1673" s="1181"/>
      <c r="P1673" s="1181"/>
      <c r="Q1673" s="1181"/>
      <c r="R1673" s="1181"/>
      <c r="S1673" s="1181"/>
      <c r="T1673" s="1181"/>
      <c r="U1673" s="1181"/>
      <c r="V1673" s="1181"/>
      <c r="W1673" s="1181"/>
      <c r="X1673" s="1181"/>
      <c r="Y1673" s="1181"/>
      <c r="Z1673" s="2303"/>
      <c r="AA1673" s="211"/>
      <c r="AB1673" s="211"/>
      <c r="AC1673" s="211"/>
      <c r="AD1673" s="211"/>
      <c r="AE1673" s="3228"/>
      <c r="AF1673" s="3115"/>
    </row>
    <row r="1674" spans="1:120" ht="15" customHeight="1" x14ac:dyDescent="0.25">
      <c r="A1674" s="506" t="s">
        <v>217</v>
      </c>
      <c r="B1674" s="515"/>
      <c r="C1674" s="260">
        <f>SUM(C1675)</f>
        <v>125</v>
      </c>
      <c r="D1674" s="260">
        <f>SUM(D1675)</f>
        <v>115</v>
      </c>
      <c r="E1674" s="260">
        <f>SUM(E1675)</f>
        <v>37</v>
      </c>
      <c r="F1674" s="503">
        <f>E1674/D1674*100</f>
        <v>32.173913043478258</v>
      </c>
      <c r="G1674" s="260"/>
      <c r="H1674" s="260"/>
      <c r="I1674" s="260"/>
      <c r="J1674" s="260"/>
      <c r="K1674" s="260"/>
      <c r="L1674" s="260"/>
      <c r="M1674" s="260"/>
      <c r="N1674" s="260"/>
      <c r="O1674" s="1181"/>
      <c r="P1674" s="1181"/>
      <c r="Q1674" s="1181"/>
      <c r="R1674" s="1181"/>
      <c r="S1674" s="1181"/>
      <c r="T1674" s="1181"/>
      <c r="U1674" s="1181"/>
      <c r="V1674" s="1181"/>
      <c r="W1674" s="1181"/>
      <c r="X1674" s="1181"/>
      <c r="Y1674" s="1181"/>
      <c r="Z1674" s="2303"/>
      <c r="AA1674" s="211"/>
      <c r="AB1674" s="211"/>
      <c r="AC1674" s="211"/>
      <c r="AD1674" s="211"/>
      <c r="AE1674" s="3228"/>
      <c r="AF1674" s="3115"/>
    </row>
    <row r="1675" spans="1:120" ht="15" customHeight="1" x14ac:dyDescent="0.25">
      <c r="A1675" s="1260" t="s">
        <v>388</v>
      </c>
      <c r="B1675" s="1702"/>
      <c r="C1675" s="8">
        <v>125</v>
      </c>
      <c r="D1675" s="65">
        <f>ROUND(C1675/12*$A$4,0)</f>
        <v>115</v>
      </c>
      <c r="E1675" s="8">
        <v>37</v>
      </c>
      <c r="F1675" s="1708">
        <f>E1675/D1675*100</f>
        <v>32.173913043478258</v>
      </c>
      <c r="G1675" s="8"/>
      <c r="H1675" s="8"/>
      <c r="I1675" s="8"/>
      <c r="J1675" s="8"/>
      <c r="K1675" s="8"/>
      <c r="L1675" s="8"/>
      <c r="M1675" s="8"/>
      <c r="N1675" s="8"/>
      <c r="O1675" s="1183"/>
      <c r="P1675" s="1183"/>
      <c r="Q1675" s="1183"/>
      <c r="R1675" s="1183"/>
      <c r="S1675" s="1183"/>
      <c r="T1675" s="1183"/>
      <c r="U1675" s="1183"/>
      <c r="V1675" s="1183"/>
      <c r="W1675" s="1183"/>
      <c r="X1675" s="1183"/>
      <c r="Y1675" s="1183"/>
      <c r="Z1675" s="2304"/>
      <c r="AA1675" s="2317"/>
      <c r="AB1675" s="2317"/>
      <c r="AC1675" s="2317"/>
      <c r="AD1675" s="2317"/>
      <c r="AE1675" s="3229"/>
      <c r="AF1675" s="3121"/>
    </row>
    <row r="1676" spans="1:120" s="31" customFormat="1" ht="15" customHeight="1" x14ac:dyDescent="0.2">
      <c r="A1676" s="130" t="s">
        <v>179</v>
      </c>
      <c r="B1676" s="1735"/>
      <c r="C1676" s="17">
        <f>SUM(C1674)</f>
        <v>125</v>
      </c>
      <c r="D1676" s="17">
        <f>SUM(D1674)</f>
        <v>115</v>
      </c>
      <c r="E1676" s="17">
        <f>SUM(E1674)</f>
        <v>37</v>
      </c>
      <c r="F1676" s="1735">
        <f>E1676/D1676*100</f>
        <v>32.173913043478258</v>
      </c>
      <c r="G1676" s="17"/>
      <c r="H1676" s="17"/>
      <c r="I1676" s="17"/>
      <c r="J1676" s="17"/>
      <c r="K1676" s="17"/>
      <c r="L1676" s="17"/>
      <c r="M1676" s="17"/>
      <c r="N1676" s="17"/>
      <c r="O1676" s="531">
        <v>371.52530000000002</v>
      </c>
      <c r="P1676" s="531">
        <v>371.52530000000002</v>
      </c>
      <c r="Q1676" s="531">
        <v>371.52530000000002</v>
      </c>
      <c r="R1676" s="531">
        <v>371.52530000000002</v>
      </c>
      <c r="S1676" s="531">
        <v>371.52530000000002</v>
      </c>
      <c r="T1676" s="531">
        <v>259.2432</v>
      </c>
      <c r="U1676" s="531">
        <v>259.2432</v>
      </c>
      <c r="V1676" s="531">
        <v>259.2432</v>
      </c>
      <c r="W1676" s="531">
        <v>259.2432</v>
      </c>
      <c r="X1676" s="531">
        <v>259.2432</v>
      </c>
      <c r="Y1676" s="531">
        <v>259.2432</v>
      </c>
      <c r="Z1676" s="2305">
        <f>O1676/12*$A$4+(P1676-O1676)/11*10+(Q1676-P1676)/10*9+(R1676-Q1676)/9*8+(S1676-R1676)/8*7+(T1676-S1676)/7*6+(U1676-T1676)/6*5+(V1676-U1676)/5*4+(W1676-V1676)/4*3+(X1676-W1676)/3*2+(Y1676-X1676)/2*1</f>
        <v>244.32305833333334</v>
      </c>
      <c r="AA1676" s="1353">
        <f>AE1676-AC1676</f>
        <v>229.96823000000003</v>
      </c>
      <c r="AB1676" s="1353">
        <f>AA1676-Z1676</f>
        <v>-14.354828333333302</v>
      </c>
      <c r="AC1676" s="1353">
        <v>0</v>
      </c>
      <c r="AD1676" s="1353"/>
      <c r="AE1676" s="3230">
        <v>229.96823000000003</v>
      </c>
      <c r="AF1676" s="3068"/>
      <c r="AG1676" s="1783"/>
      <c r="AH1676" s="1783"/>
      <c r="AI1676" s="1783"/>
      <c r="AJ1676" s="1783"/>
      <c r="AK1676" s="1783"/>
      <c r="AL1676" s="1783"/>
      <c r="AM1676" s="1783"/>
      <c r="AN1676" s="1783"/>
      <c r="AO1676" s="1783"/>
      <c r="AP1676" s="1783"/>
      <c r="AQ1676" s="1783"/>
      <c r="AR1676" s="1783"/>
      <c r="AS1676" s="1783"/>
      <c r="AT1676" s="1783"/>
      <c r="AU1676" s="1783"/>
      <c r="AV1676" s="1783"/>
      <c r="AW1676" s="1783"/>
      <c r="AX1676" s="1783"/>
      <c r="AY1676" s="1783"/>
      <c r="AZ1676" s="1783"/>
      <c r="BA1676" s="1783"/>
      <c r="BB1676" s="1783"/>
      <c r="BC1676" s="1783"/>
      <c r="BD1676" s="1783"/>
      <c r="BE1676" s="1783"/>
      <c r="BF1676" s="1783"/>
      <c r="BG1676" s="1783"/>
      <c r="BH1676" s="1783"/>
      <c r="BI1676" s="1783"/>
      <c r="BJ1676" s="1783"/>
      <c r="BK1676" s="1783"/>
      <c r="BL1676" s="1783"/>
      <c r="BM1676" s="1783"/>
      <c r="BN1676" s="1783"/>
      <c r="BO1676" s="1783"/>
      <c r="BP1676" s="1783"/>
      <c r="BQ1676" s="1783"/>
      <c r="BR1676" s="1783"/>
      <c r="BS1676" s="1783"/>
      <c r="BT1676" s="1783"/>
      <c r="BU1676" s="1783"/>
      <c r="BV1676" s="1783"/>
      <c r="BW1676" s="1783"/>
      <c r="BX1676" s="1783"/>
      <c r="BY1676" s="1783"/>
      <c r="BZ1676" s="1783"/>
      <c r="CA1676" s="1783"/>
      <c r="CB1676" s="1783"/>
      <c r="CC1676" s="1783"/>
      <c r="CD1676" s="1783"/>
      <c r="CE1676" s="1783"/>
      <c r="CF1676" s="1783"/>
      <c r="CG1676" s="1783"/>
      <c r="CH1676" s="1783"/>
      <c r="CI1676" s="1783"/>
      <c r="CJ1676" s="1783"/>
      <c r="CK1676" s="1783"/>
      <c r="CL1676" s="1783"/>
      <c r="CM1676" s="1783"/>
      <c r="CN1676" s="1783"/>
      <c r="CO1676" s="1783"/>
      <c r="CP1676" s="1783"/>
      <c r="CQ1676" s="1783"/>
      <c r="CR1676" s="1783"/>
      <c r="CS1676" s="1783"/>
      <c r="CT1676" s="1783"/>
      <c r="CU1676" s="1783"/>
      <c r="CV1676" s="1783"/>
      <c r="CW1676" s="1783"/>
      <c r="CX1676" s="1783"/>
      <c r="CY1676" s="1783"/>
      <c r="CZ1676" s="1783"/>
      <c r="DA1676" s="1783"/>
      <c r="DB1676" s="1783"/>
      <c r="DC1676" s="1783"/>
      <c r="DD1676" s="1783"/>
      <c r="DE1676" s="1783"/>
      <c r="DF1676" s="1783"/>
      <c r="DG1676" s="1783"/>
      <c r="DH1676" s="1783"/>
      <c r="DI1676" s="1783"/>
      <c r="DJ1676" s="1783"/>
      <c r="DK1676" s="1783"/>
      <c r="DL1676" s="1783"/>
      <c r="DM1676" s="1783"/>
      <c r="DN1676" s="1783"/>
      <c r="DO1676" s="1783"/>
      <c r="DP1676" s="1783"/>
    </row>
    <row r="1677" spans="1:120" ht="15" customHeight="1" x14ac:dyDescent="0.25">
      <c r="A1677" s="1786" t="s">
        <v>172</v>
      </c>
      <c r="B1677" s="515"/>
      <c r="C1677" s="260"/>
      <c r="D1677" s="260"/>
      <c r="E1677" s="260"/>
      <c r="F1677" s="260"/>
      <c r="G1677" s="260"/>
      <c r="H1677" s="260"/>
      <c r="I1677" s="260"/>
      <c r="J1677" s="260"/>
      <c r="K1677" s="260"/>
      <c r="L1677" s="260"/>
      <c r="M1677" s="260"/>
      <c r="N1677" s="260"/>
      <c r="O1677" s="1182"/>
      <c r="P1677" s="1182"/>
      <c r="Q1677" s="1182"/>
      <c r="R1677" s="1182"/>
      <c r="S1677" s="1182"/>
      <c r="T1677" s="1182"/>
      <c r="U1677" s="1182"/>
      <c r="V1677" s="1182"/>
      <c r="W1677" s="1182"/>
      <c r="X1677" s="1182"/>
      <c r="Y1677" s="1182"/>
      <c r="Z1677" s="2306"/>
      <c r="AA1677" s="2320"/>
      <c r="AB1677" s="2320"/>
      <c r="AC1677" s="2320"/>
      <c r="AD1677" s="2320"/>
      <c r="AE1677" s="3231"/>
      <c r="AF1677" s="3115"/>
    </row>
    <row r="1678" spans="1:120" ht="15" customHeight="1" x14ac:dyDescent="0.25">
      <c r="A1678" s="1487" t="s">
        <v>138</v>
      </c>
      <c r="B1678" s="515"/>
      <c r="C1678" s="260">
        <v>40</v>
      </c>
      <c r="D1678" s="53">
        <f t="shared" ref="D1678:D1686" si="435">ROUND(C1678/12*$A$4,0)</f>
        <v>37</v>
      </c>
      <c r="E1678" s="260">
        <v>16</v>
      </c>
      <c r="F1678" s="503">
        <f t="shared" ref="F1678:F1685" si="436">E1678/D1678*100</f>
        <v>43.243243243243242</v>
      </c>
      <c r="G1678" s="260"/>
      <c r="H1678" s="260"/>
      <c r="I1678" s="260"/>
      <c r="J1678" s="260"/>
      <c r="K1678" s="260"/>
      <c r="L1678" s="260"/>
      <c r="M1678" s="260"/>
      <c r="N1678" s="260"/>
      <c r="O1678" s="1181"/>
      <c r="P1678" s="1181"/>
      <c r="Q1678" s="1181"/>
      <c r="R1678" s="1181"/>
      <c r="S1678" s="1181"/>
      <c r="T1678" s="1181"/>
      <c r="U1678" s="1181"/>
      <c r="V1678" s="1181"/>
      <c r="W1678" s="1181"/>
      <c r="X1678" s="1181"/>
      <c r="Y1678" s="1181"/>
      <c r="Z1678" s="2303"/>
      <c r="AA1678" s="211"/>
      <c r="AB1678" s="211"/>
      <c r="AC1678" s="211"/>
      <c r="AD1678" s="211"/>
      <c r="AE1678" s="3228"/>
      <c r="AF1678" s="3115"/>
    </row>
    <row r="1679" spans="1:120" ht="15" customHeight="1" x14ac:dyDescent="0.25">
      <c r="A1679" s="1487" t="s">
        <v>139</v>
      </c>
      <c r="B1679" s="515"/>
      <c r="C1679" s="260">
        <v>150</v>
      </c>
      <c r="D1679" s="53">
        <f t="shared" si="435"/>
        <v>138</v>
      </c>
      <c r="E1679" s="260">
        <v>114</v>
      </c>
      <c r="F1679" s="503">
        <f t="shared" si="436"/>
        <v>82.608695652173907</v>
      </c>
      <c r="G1679" s="260"/>
      <c r="H1679" s="260"/>
      <c r="I1679" s="260"/>
      <c r="J1679" s="260"/>
      <c r="K1679" s="260"/>
      <c r="L1679" s="260"/>
      <c r="M1679" s="260"/>
      <c r="N1679" s="260"/>
      <c r="O1679" s="1181"/>
      <c r="P1679" s="1181"/>
      <c r="Q1679" s="1181"/>
      <c r="R1679" s="1181"/>
      <c r="S1679" s="1181"/>
      <c r="T1679" s="1181"/>
      <c r="U1679" s="1181"/>
      <c r="V1679" s="1181"/>
      <c r="W1679" s="1181"/>
      <c r="X1679" s="1181"/>
      <c r="Y1679" s="1181"/>
      <c r="Z1679" s="2303"/>
      <c r="AA1679" s="211"/>
      <c r="AB1679" s="211"/>
      <c r="AC1679" s="211"/>
      <c r="AD1679" s="211"/>
      <c r="AE1679" s="3228"/>
      <c r="AF1679" s="3115"/>
    </row>
    <row r="1680" spans="1:120" ht="15" customHeight="1" x14ac:dyDescent="0.25">
      <c r="A1680" s="1487" t="s">
        <v>331</v>
      </c>
      <c r="B1680" s="515"/>
      <c r="C1680" s="260">
        <v>40</v>
      </c>
      <c r="D1680" s="53">
        <f t="shared" si="435"/>
        <v>37</v>
      </c>
      <c r="E1680" s="260">
        <v>29</v>
      </c>
      <c r="F1680" s="503">
        <f t="shared" si="436"/>
        <v>78.378378378378372</v>
      </c>
      <c r="G1680" s="260"/>
      <c r="H1680" s="260"/>
      <c r="I1680" s="260"/>
      <c r="J1680" s="260"/>
      <c r="K1680" s="260"/>
      <c r="L1680" s="260"/>
      <c r="M1680" s="260"/>
      <c r="N1680" s="260"/>
      <c r="O1680" s="1181"/>
      <c r="P1680" s="1181"/>
      <c r="Q1680" s="1181"/>
      <c r="R1680" s="1181"/>
      <c r="S1680" s="1181"/>
      <c r="T1680" s="1181"/>
      <c r="U1680" s="1181"/>
      <c r="V1680" s="1181"/>
      <c r="W1680" s="1181"/>
      <c r="X1680" s="1181"/>
      <c r="Y1680" s="1181"/>
      <c r="Z1680" s="2303"/>
      <c r="AA1680" s="211"/>
      <c r="AB1680" s="211"/>
      <c r="AC1680" s="211"/>
      <c r="AD1680" s="211"/>
      <c r="AE1680" s="3228"/>
      <c r="AF1680" s="3115"/>
    </row>
    <row r="1681" spans="1:120" ht="15" customHeight="1" x14ac:dyDescent="0.25">
      <c r="A1681" s="1487" t="s">
        <v>110</v>
      </c>
      <c r="B1681" s="515"/>
      <c r="C1681" s="260">
        <v>13</v>
      </c>
      <c r="D1681" s="53">
        <f t="shared" si="435"/>
        <v>12</v>
      </c>
      <c r="E1681" s="260">
        <v>17</v>
      </c>
      <c r="F1681" s="503">
        <f t="shared" si="436"/>
        <v>141.66666666666669</v>
      </c>
      <c r="G1681" s="260"/>
      <c r="H1681" s="260"/>
      <c r="I1681" s="260"/>
      <c r="J1681" s="260"/>
      <c r="K1681" s="260"/>
      <c r="L1681" s="260"/>
      <c r="M1681" s="260"/>
      <c r="N1681" s="260"/>
      <c r="O1681" s="1181"/>
      <c r="P1681" s="1181"/>
      <c r="Q1681" s="1181"/>
      <c r="R1681" s="1181"/>
      <c r="S1681" s="1181"/>
      <c r="T1681" s="1181"/>
      <c r="U1681" s="1181"/>
      <c r="V1681" s="1181"/>
      <c r="W1681" s="1181"/>
      <c r="X1681" s="1181"/>
      <c r="Y1681" s="1181"/>
      <c r="Z1681" s="2303"/>
      <c r="AA1681" s="211"/>
      <c r="AB1681" s="211"/>
      <c r="AC1681" s="211"/>
      <c r="AD1681" s="211"/>
      <c r="AE1681" s="3228"/>
      <c r="AF1681" s="3115"/>
    </row>
    <row r="1682" spans="1:120" ht="15" customHeight="1" x14ac:dyDescent="0.25">
      <c r="A1682" s="1487" t="s">
        <v>320</v>
      </c>
      <c r="B1682" s="515"/>
      <c r="C1682" s="260">
        <v>40</v>
      </c>
      <c r="D1682" s="53">
        <f t="shared" si="435"/>
        <v>37</v>
      </c>
      <c r="E1682" s="260">
        <v>23</v>
      </c>
      <c r="F1682" s="503">
        <f t="shared" si="436"/>
        <v>62.162162162162161</v>
      </c>
      <c r="G1682" s="260"/>
      <c r="H1682" s="260"/>
      <c r="I1682" s="260"/>
      <c r="J1682" s="260"/>
      <c r="K1682" s="260"/>
      <c r="L1682" s="260"/>
      <c r="M1682" s="260"/>
      <c r="N1682" s="260"/>
      <c r="O1682" s="1181"/>
      <c r="P1682" s="1181"/>
      <c r="Q1682" s="1181"/>
      <c r="R1682" s="1181"/>
      <c r="S1682" s="1181"/>
      <c r="T1682" s="1181"/>
      <c r="U1682" s="1181"/>
      <c r="V1682" s="1181"/>
      <c r="W1682" s="1181"/>
      <c r="X1682" s="1181"/>
      <c r="Y1682" s="1181"/>
      <c r="Z1682" s="2303"/>
      <c r="AA1682" s="211"/>
      <c r="AB1682" s="211"/>
      <c r="AC1682" s="211"/>
      <c r="AD1682" s="211"/>
      <c r="AE1682" s="3228"/>
      <c r="AF1682" s="3115"/>
    </row>
    <row r="1683" spans="1:120" ht="15" customHeight="1" x14ac:dyDescent="0.25">
      <c r="A1683" s="1487" t="s">
        <v>332</v>
      </c>
      <c r="B1683" s="515"/>
      <c r="C1683" s="260">
        <v>40</v>
      </c>
      <c r="D1683" s="53">
        <f t="shared" si="435"/>
        <v>37</v>
      </c>
      <c r="E1683" s="260">
        <v>88</v>
      </c>
      <c r="F1683" s="503">
        <f t="shared" si="436"/>
        <v>237.83783783783784</v>
      </c>
      <c r="G1683" s="260"/>
      <c r="H1683" s="260"/>
      <c r="I1683" s="260"/>
      <c r="J1683" s="260"/>
      <c r="K1683" s="260"/>
      <c r="L1683" s="260"/>
      <c r="M1683" s="260"/>
      <c r="N1683" s="260"/>
      <c r="O1683" s="1181"/>
      <c r="P1683" s="1181"/>
      <c r="Q1683" s="1181"/>
      <c r="R1683" s="1181"/>
      <c r="S1683" s="1181"/>
      <c r="T1683" s="1181"/>
      <c r="U1683" s="1181"/>
      <c r="V1683" s="1181"/>
      <c r="W1683" s="1181"/>
      <c r="X1683" s="1181"/>
      <c r="Y1683" s="1181"/>
      <c r="Z1683" s="2303"/>
      <c r="AA1683" s="211"/>
      <c r="AB1683" s="211"/>
      <c r="AC1683" s="211"/>
      <c r="AD1683" s="211"/>
      <c r="AE1683" s="3228"/>
      <c r="AF1683" s="3115"/>
    </row>
    <row r="1684" spans="1:120" ht="15" customHeight="1" x14ac:dyDescent="0.25">
      <c r="A1684" s="1487" t="s">
        <v>109</v>
      </c>
      <c r="B1684" s="515"/>
      <c r="C1684" s="260">
        <v>80</v>
      </c>
      <c r="D1684" s="53">
        <f t="shared" si="435"/>
        <v>73</v>
      </c>
      <c r="E1684" s="260">
        <v>104</v>
      </c>
      <c r="F1684" s="503">
        <f t="shared" si="436"/>
        <v>142.46575342465752</v>
      </c>
      <c r="G1684" s="260"/>
      <c r="H1684" s="260"/>
      <c r="I1684" s="260"/>
      <c r="J1684" s="260"/>
      <c r="K1684" s="260"/>
      <c r="L1684" s="260"/>
      <c r="M1684" s="260"/>
      <c r="N1684" s="260"/>
      <c r="O1684" s="1181"/>
      <c r="P1684" s="1181"/>
      <c r="Q1684" s="1181"/>
      <c r="R1684" s="1181"/>
      <c r="S1684" s="1181"/>
      <c r="T1684" s="1181"/>
      <c r="U1684" s="1181"/>
      <c r="V1684" s="1181"/>
      <c r="W1684" s="1181"/>
      <c r="X1684" s="1181"/>
      <c r="Y1684" s="1181"/>
      <c r="Z1684" s="2303"/>
      <c r="AA1684" s="211"/>
      <c r="AB1684" s="211"/>
      <c r="AC1684" s="211"/>
      <c r="AD1684" s="211"/>
      <c r="AE1684" s="3228"/>
      <c r="AF1684" s="3115"/>
    </row>
    <row r="1685" spans="1:120" ht="15" customHeight="1" x14ac:dyDescent="0.25">
      <c r="A1685" s="1487" t="s">
        <v>322</v>
      </c>
      <c r="B1685" s="515"/>
      <c r="C1685" s="260">
        <v>40</v>
      </c>
      <c r="D1685" s="53">
        <f t="shared" si="435"/>
        <v>37</v>
      </c>
      <c r="E1685" s="260">
        <v>29</v>
      </c>
      <c r="F1685" s="503">
        <f t="shared" si="436"/>
        <v>78.378378378378372</v>
      </c>
      <c r="G1685" s="260"/>
      <c r="H1685" s="260"/>
      <c r="I1685" s="260"/>
      <c r="J1685" s="260"/>
      <c r="K1685" s="260"/>
      <c r="L1685" s="260"/>
      <c r="M1685" s="260"/>
      <c r="N1685" s="260"/>
      <c r="O1685" s="1181"/>
      <c r="P1685" s="1181"/>
      <c r="Q1685" s="1181"/>
      <c r="R1685" s="1181"/>
      <c r="S1685" s="1181"/>
      <c r="T1685" s="1181"/>
      <c r="U1685" s="1181"/>
      <c r="V1685" s="1181"/>
      <c r="W1685" s="1181"/>
      <c r="X1685" s="1181"/>
      <c r="Y1685" s="1181"/>
      <c r="Z1685" s="2303"/>
      <c r="AA1685" s="211"/>
      <c r="AB1685" s="211"/>
      <c r="AC1685" s="211"/>
      <c r="AD1685" s="211"/>
      <c r="AE1685" s="3228"/>
      <c r="AF1685" s="3115"/>
    </row>
    <row r="1686" spans="1:120" ht="15" customHeight="1" thickBot="1" x14ac:dyDescent="0.3">
      <c r="A1686" s="1521" t="s">
        <v>88</v>
      </c>
      <c r="B1686" s="1702"/>
      <c r="C1686" s="8">
        <v>0</v>
      </c>
      <c r="D1686" s="65">
        <f t="shared" si="435"/>
        <v>0</v>
      </c>
      <c r="E1686" s="8">
        <v>0</v>
      </c>
      <c r="F1686" s="1708"/>
      <c r="G1686" s="8"/>
      <c r="H1686" s="8"/>
      <c r="I1686" s="8"/>
      <c r="J1686" s="8"/>
      <c r="K1686" s="8"/>
      <c r="L1686" s="8"/>
      <c r="M1686" s="8"/>
      <c r="N1686" s="8"/>
      <c r="O1686" s="1183"/>
      <c r="P1686" s="1183"/>
      <c r="Q1686" s="1183"/>
      <c r="R1686" s="1183"/>
      <c r="S1686" s="1183"/>
      <c r="T1686" s="1183"/>
      <c r="U1686" s="1183"/>
      <c r="V1686" s="1183"/>
      <c r="W1686" s="1183"/>
      <c r="X1686" s="1183"/>
      <c r="Y1686" s="1183"/>
      <c r="Z1686" s="2304"/>
      <c r="AA1686" s="2317"/>
      <c r="AB1686" s="2317"/>
      <c r="AC1686" s="2317"/>
      <c r="AD1686" s="2317"/>
      <c r="AE1686" s="3229"/>
      <c r="AF1686" s="3121"/>
    </row>
    <row r="1687" spans="1:120" ht="15" customHeight="1" thickBot="1" x14ac:dyDescent="0.3">
      <c r="A1687" s="428" t="s">
        <v>18</v>
      </c>
      <c r="B1687" s="1738"/>
      <c r="C1687" s="768"/>
      <c r="D1687" s="768"/>
      <c r="E1687" s="768"/>
      <c r="F1687" s="768"/>
      <c r="G1687" s="768"/>
      <c r="H1687" s="768"/>
      <c r="I1687" s="768"/>
      <c r="J1687" s="768"/>
      <c r="K1687" s="768"/>
      <c r="L1687" s="768"/>
      <c r="M1687" s="768"/>
      <c r="N1687" s="768"/>
      <c r="O1687" s="691">
        <f t="shared" ref="O1687:T1687" si="437">SUM(O1676)</f>
        <v>371.52530000000002</v>
      </c>
      <c r="P1687" s="691">
        <f t="shared" si="437"/>
        <v>371.52530000000002</v>
      </c>
      <c r="Q1687" s="691">
        <f t="shared" si="437"/>
        <v>371.52530000000002</v>
      </c>
      <c r="R1687" s="691">
        <f t="shared" si="437"/>
        <v>371.52530000000002</v>
      </c>
      <c r="S1687" s="691">
        <f t="shared" si="437"/>
        <v>371.52530000000002</v>
      </c>
      <c r="T1687" s="691">
        <f t="shared" si="437"/>
        <v>259.2432</v>
      </c>
      <c r="U1687" s="691">
        <f t="shared" ref="U1687:AF1687" si="438">SUM(U1676)</f>
        <v>259.2432</v>
      </c>
      <c r="V1687" s="691">
        <f t="shared" si="438"/>
        <v>259.2432</v>
      </c>
      <c r="W1687" s="691">
        <f t="shared" si="438"/>
        <v>259.2432</v>
      </c>
      <c r="X1687" s="691">
        <f t="shared" ref="X1687:Y1687" si="439">SUM(X1676)</f>
        <v>259.2432</v>
      </c>
      <c r="Y1687" s="691">
        <f t="shared" si="439"/>
        <v>259.2432</v>
      </c>
      <c r="Z1687" s="2308">
        <f t="shared" si="438"/>
        <v>244.32305833333334</v>
      </c>
      <c r="AA1687" s="2321">
        <f t="shared" si="438"/>
        <v>229.96823000000003</v>
      </c>
      <c r="AB1687" s="2321">
        <f t="shared" si="438"/>
        <v>-14.354828333333302</v>
      </c>
      <c r="AC1687" s="2321">
        <f t="shared" si="438"/>
        <v>0</v>
      </c>
      <c r="AD1687" s="2321"/>
      <c r="AE1687" s="3233">
        <f>SUM(AE1676)+AD1687</f>
        <v>229.96823000000003</v>
      </c>
      <c r="AF1687" s="3117">
        <f t="shared" si="438"/>
        <v>0</v>
      </c>
    </row>
    <row r="1688" spans="1:120" ht="15" customHeight="1" x14ac:dyDescent="0.25">
      <c r="A1688" s="1592"/>
      <c r="B1688" s="515"/>
      <c r="C1688" s="260"/>
      <c r="D1688" s="260"/>
      <c r="E1688" s="260"/>
      <c r="F1688" s="260"/>
      <c r="G1688" s="260"/>
      <c r="H1688" s="260"/>
      <c r="I1688" s="260"/>
      <c r="J1688" s="260"/>
      <c r="K1688" s="260"/>
      <c r="L1688" s="260"/>
      <c r="M1688" s="260"/>
      <c r="N1688" s="260"/>
      <c r="O1688" s="1182"/>
      <c r="P1688" s="1182"/>
      <c r="Q1688" s="1182"/>
      <c r="R1688" s="1182"/>
      <c r="S1688" s="1182"/>
      <c r="T1688" s="1182"/>
      <c r="U1688" s="1182"/>
      <c r="V1688" s="1182"/>
      <c r="W1688" s="1182"/>
      <c r="X1688" s="1182"/>
      <c r="Y1688" s="1182"/>
      <c r="Z1688" s="2306"/>
      <c r="AA1688" s="2320"/>
      <c r="AB1688" s="2320"/>
      <c r="AC1688" s="2320"/>
      <c r="AD1688" s="2320"/>
      <c r="AE1688" s="3231"/>
      <c r="AF1688" s="3115"/>
    </row>
    <row r="1689" spans="1:120" ht="15" customHeight="1" x14ac:dyDescent="0.25">
      <c r="A1689" s="1486" t="s">
        <v>424</v>
      </c>
      <c r="B1689" s="515"/>
      <c r="C1689" s="260"/>
      <c r="D1689" s="260"/>
      <c r="E1689" s="260"/>
      <c r="F1689" s="260"/>
      <c r="G1689" s="260"/>
      <c r="H1689" s="260"/>
      <c r="I1689" s="260"/>
      <c r="J1689" s="260"/>
      <c r="K1689" s="260"/>
      <c r="L1689" s="260"/>
      <c r="M1689" s="260"/>
      <c r="N1689" s="260"/>
      <c r="O1689" s="1181"/>
      <c r="P1689" s="1181"/>
      <c r="Q1689" s="1181"/>
      <c r="R1689" s="1181"/>
      <c r="S1689" s="1181"/>
      <c r="T1689" s="1181"/>
      <c r="U1689" s="1181"/>
      <c r="V1689" s="1181"/>
      <c r="W1689" s="1181"/>
      <c r="X1689" s="1181"/>
      <c r="Y1689" s="1181"/>
      <c r="Z1689" s="2303"/>
      <c r="AA1689" s="211"/>
      <c r="AB1689" s="211"/>
      <c r="AC1689" s="211"/>
      <c r="AD1689" s="211"/>
      <c r="AE1689" s="3228"/>
      <c r="AF1689" s="3115"/>
    </row>
    <row r="1690" spans="1:120" ht="15" customHeight="1" x14ac:dyDescent="0.25">
      <c r="A1690" s="1779" t="s">
        <v>182</v>
      </c>
      <c r="B1690" s="515"/>
      <c r="C1690" s="260"/>
      <c r="D1690" s="260"/>
      <c r="E1690" s="260"/>
      <c r="F1690" s="260"/>
      <c r="G1690" s="260"/>
      <c r="H1690" s="260"/>
      <c r="I1690" s="260"/>
      <c r="J1690" s="260"/>
      <c r="K1690" s="260"/>
      <c r="L1690" s="260"/>
      <c r="M1690" s="260"/>
      <c r="N1690" s="260"/>
      <c r="O1690" s="1181"/>
      <c r="P1690" s="1181"/>
      <c r="Q1690" s="1181"/>
      <c r="R1690" s="1181"/>
      <c r="S1690" s="1181"/>
      <c r="T1690" s="1181"/>
      <c r="U1690" s="1181"/>
      <c r="V1690" s="1181"/>
      <c r="W1690" s="1181"/>
      <c r="X1690" s="1181"/>
      <c r="Y1690" s="1181"/>
      <c r="Z1690" s="2303"/>
      <c r="AA1690" s="211"/>
      <c r="AB1690" s="211"/>
      <c r="AC1690" s="211"/>
      <c r="AD1690" s="211"/>
      <c r="AE1690" s="3228"/>
      <c r="AF1690" s="3115"/>
    </row>
    <row r="1691" spans="1:120" ht="15" customHeight="1" x14ac:dyDescent="0.25">
      <c r="A1691" s="1726" t="s">
        <v>217</v>
      </c>
      <c r="B1691" s="515"/>
      <c r="C1691" s="260"/>
      <c r="D1691" s="260"/>
      <c r="E1691" s="260"/>
      <c r="F1691" s="260"/>
      <c r="G1691" s="260"/>
      <c r="H1691" s="260"/>
      <c r="I1691" s="260"/>
      <c r="J1691" s="260"/>
      <c r="K1691" s="260"/>
      <c r="L1691" s="260"/>
      <c r="M1691" s="260"/>
      <c r="N1691" s="260"/>
      <c r="O1691" s="1181"/>
      <c r="P1691" s="1181"/>
      <c r="Q1691" s="1181"/>
      <c r="R1691" s="1181"/>
      <c r="S1691" s="1181"/>
      <c r="T1691" s="1181"/>
      <c r="U1691" s="1181"/>
      <c r="V1691" s="1181"/>
      <c r="W1691" s="1181"/>
      <c r="X1691" s="1181"/>
      <c r="Y1691" s="1181"/>
      <c r="Z1691" s="2303"/>
      <c r="AA1691" s="211"/>
      <c r="AB1691" s="211"/>
      <c r="AC1691" s="211"/>
      <c r="AD1691" s="211"/>
      <c r="AE1691" s="3228"/>
      <c r="AF1691" s="3115"/>
    </row>
    <row r="1692" spans="1:120" ht="15" customHeight="1" x14ac:dyDescent="0.25">
      <c r="A1692" s="1726" t="s">
        <v>388</v>
      </c>
      <c r="B1692" s="515"/>
      <c r="C1692" s="260"/>
      <c r="D1692" s="260"/>
      <c r="E1692" s="260"/>
      <c r="F1692" s="260"/>
      <c r="G1692" s="260"/>
      <c r="H1692" s="260"/>
      <c r="I1692" s="260"/>
      <c r="J1692" s="260"/>
      <c r="K1692" s="260"/>
      <c r="L1692" s="260"/>
      <c r="M1692" s="260"/>
      <c r="N1692" s="260"/>
      <c r="O1692" s="1181"/>
      <c r="P1692" s="1181"/>
      <c r="Q1692" s="1181"/>
      <c r="R1692" s="1181"/>
      <c r="S1692" s="1181"/>
      <c r="T1692" s="1181"/>
      <c r="U1692" s="1181"/>
      <c r="V1692" s="1181"/>
      <c r="W1692" s="1181"/>
      <c r="X1692" s="1181"/>
      <c r="Y1692" s="1181"/>
      <c r="Z1692" s="2303"/>
      <c r="AA1692" s="211"/>
      <c r="AB1692" s="211"/>
      <c r="AC1692" s="211"/>
      <c r="AD1692" s="211"/>
      <c r="AE1692" s="3228"/>
      <c r="AF1692" s="3115"/>
    </row>
    <row r="1693" spans="1:120" ht="15" customHeight="1" x14ac:dyDescent="0.25">
      <c r="A1693" s="1726" t="s">
        <v>169</v>
      </c>
      <c r="B1693" s="515"/>
      <c r="C1693" s="260">
        <v>234.375</v>
      </c>
      <c r="D1693" s="53">
        <f>ROUND(C1693/12*$A$4,0)</f>
        <v>215</v>
      </c>
      <c r="E1693" s="260">
        <f>E1694/4/3.2</f>
        <v>239.80078124999997</v>
      </c>
      <c r="F1693" s="503">
        <f>E1693/D1693*100</f>
        <v>111.53524709302324</v>
      </c>
      <c r="G1693" s="260"/>
      <c r="H1693" s="260"/>
      <c r="I1693" s="260"/>
      <c r="J1693" s="260"/>
      <c r="K1693" s="260"/>
      <c r="L1693" s="260"/>
      <c r="M1693" s="260"/>
      <c r="N1693" s="260"/>
      <c r="O1693" s="1181"/>
      <c r="P1693" s="1181"/>
      <c r="Q1693" s="1181"/>
      <c r="R1693" s="1181"/>
      <c r="S1693" s="1181"/>
      <c r="T1693" s="1181"/>
      <c r="U1693" s="1181"/>
      <c r="V1693" s="1181"/>
      <c r="W1693" s="1181"/>
      <c r="X1693" s="1181"/>
      <c r="Y1693" s="1181"/>
      <c r="Z1693" s="2303"/>
      <c r="AA1693" s="211"/>
      <c r="AB1693" s="211"/>
      <c r="AC1693" s="211"/>
      <c r="AD1693" s="211"/>
      <c r="AE1693" s="3228"/>
      <c r="AF1693" s="3115"/>
    </row>
    <row r="1694" spans="1:120" ht="15" customHeight="1" x14ac:dyDescent="0.25">
      <c r="A1694" s="1780" t="s">
        <v>336</v>
      </c>
      <c r="B1694" s="515"/>
      <c r="C1694" s="260">
        <v>3000</v>
      </c>
      <c r="D1694" s="53">
        <f>ROUND(C1694/12*$A$4,0)</f>
        <v>2750</v>
      </c>
      <c r="E1694" s="260">
        <v>3069.45</v>
      </c>
      <c r="F1694" s="503">
        <f>E1694/D1694*100</f>
        <v>111.61636363636363</v>
      </c>
      <c r="G1694" s="260"/>
      <c r="H1694" s="260"/>
      <c r="I1694" s="260"/>
      <c r="J1694" s="260"/>
      <c r="K1694" s="260"/>
      <c r="L1694" s="260"/>
      <c r="M1694" s="260"/>
      <c r="N1694" s="260"/>
      <c r="O1694" s="1181"/>
      <c r="P1694" s="1181"/>
      <c r="Q1694" s="1181"/>
      <c r="R1694" s="1181"/>
      <c r="S1694" s="1181"/>
      <c r="T1694" s="1181"/>
      <c r="U1694" s="1181"/>
      <c r="V1694" s="1181"/>
      <c r="W1694" s="1181"/>
      <c r="X1694" s="1181"/>
      <c r="Y1694" s="1181"/>
      <c r="Z1694" s="2303"/>
      <c r="AA1694" s="211"/>
      <c r="AB1694" s="211"/>
      <c r="AC1694" s="211"/>
      <c r="AD1694" s="211"/>
      <c r="AE1694" s="3228"/>
      <c r="AF1694" s="3115"/>
    </row>
    <row r="1695" spans="1:120" ht="15" customHeight="1" x14ac:dyDescent="0.25">
      <c r="A1695" s="1726" t="s">
        <v>170</v>
      </c>
      <c r="B1695" s="1702"/>
      <c r="C1695" s="8"/>
      <c r="D1695" s="65"/>
      <c r="E1695" s="8"/>
      <c r="F1695" s="1708"/>
      <c r="G1695" s="8"/>
      <c r="H1695" s="8"/>
      <c r="I1695" s="8"/>
      <c r="J1695" s="8"/>
      <c r="K1695" s="8"/>
      <c r="L1695" s="8"/>
      <c r="M1695" s="8"/>
      <c r="N1695" s="8"/>
      <c r="O1695" s="1183"/>
      <c r="P1695" s="1183"/>
      <c r="Q1695" s="1183"/>
      <c r="R1695" s="1183"/>
      <c r="S1695" s="1183"/>
      <c r="T1695" s="1183"/>
      <c r="U1695" s="1183"/>
      <c r="V1695" s="1183"/>
      <c r="W1695" s="1183"/>
      <c r="X1695" s="1183"/>
      <c r="Y1695" s="1183"/>
      <c r="Z1695" s="2304"/>
      <c r="AA1695" s="2317"/>
      <c r="AB1695" s="2317"/>
      <c r="AC1695" s="2317"/>
      <c r="AD1695" s="2317"/>
      <c r="AE1695" s="3229"/>
      <c r="AF1695" s="3121"/>
    </row>
    <row r="1696" spans="1:120" s="31" customFormat="1" ht="15" customHeight="1" thickBot="1" x14ac:dyDescent="0.3">
      <c r="A1696" s="1289" t="s">
        <v>179</v>
      </c>
      <c r="B1696" s="1737"/>
      <c r="C1696" s="1310">
        <f>SUM(C1693*3.2)</f>
        <v>750</v>
      </c>
      <c r="D1696" s="1310">
        <f>SUM(D1693*3.2)</f>
        <v>688</v>
      </c>
      <c r="E1696" s="1310">
        <f>SUM(E1693*3.2)</f>
        <v>767.36249999999995</v>
      </c>
      <c r="F1696" s="1716">
        <f>E1696/D1696*100</f>
        <v>111.53524709302324</v>
      </c>
      <c r="G1696" s="1310"/>
      <c r="H1696" s="1310"/>
      <c r="I1696" s="1310"/>
      <c r="J1696" s="1310"/>
      <c r="K1696" s="1310"/>
      <c r="L1696" s="1310"/>
      <c r="M1696" s="1310"/>
      <c r="N1696" s="1310"/>
      <c r="O1696" s="690">
        <v>784.24</v>
      </c>
      <c r="P1696" s="690">
        <v>784.24</v>
      </c>
      <c r="Q1696" s="690">
        <v>784.24</v>
      </c>
      <c r="R1696" s="690">
        <v>784.24</v>
      </c>
      <c r="S1696" s="690">
        <v>784.24</v>
      </c>
      <c r="T1696" s="690">
        <v>588.17999999999995</v>
      </c>
      <c r="U1696" s="690">
        <v>588.17999999999995</v>
      </c>
      <c r="V1696" s="690">
        <v>588.17999999999995</v>
      </c>
      <c r="W1696" s="690">
        <v>588.17999999999995</v>
      </c>
      <c r="X1696" s="690">
        <v>588.17999999999995</v>
      </c>
      <c r="Y1696" s="690">
        <v>588.17999999999995</v>
      </c>
      <c r="Z1696" s="2305">
        <f>O1696/12*$A$4+(P1696-O1696)/11*10+(Q1696-P1696)/10*9+(R1696-Q1696)/9*8+(S1696-R1696)/8*7+(T1696-S1696)/7*6+(U1696-T1696)/6*5+(V1696-U1696)/5*4+(W1696-V1696)/4*3+(X1696-W1696)/3*2+(Y1696-X1696)/2*1</f>
        <v>550.83523809523808</v>
      </c>
      <c r="AA1696" s="2248">
        <f>AE1696-AC1696</f>
        <v>601.81082000000004</v>
      </c>
      <c r="AB1696" s="2248">
        <f>AA1696-Z1696</f>
        <v>50.975581904761953</v>
      </c>
      <c r="AC1696" s="2248">
        <v>0</v>
      </c>
      <c r="AD1696" s="2248"/>
      <c r="AE1696" s="3232">
        <v>601.81082000000004</v>
      </c>
      <c r="AF1696" s="3099">
        <v>67.739869999999996</v>
      </c>
      <c r="AG1696" s="1783"/>
      <c r="AH1696" s="1783"/>
      <c r="AI1696" s="1783"/>
      <c r="AJ1696" s="1783"/>
      <c r="AK1696" s="1783"/>
      <c r="AL1696" s="1783"/>
      <c r="AM1696" s="1783"/>
      <c r="AN1696" s="1783"/>
      <c r="AO1696" s="1783"/>
      <c r="AP1696" s="1783"/>
      <c r="AQ1696" s="1783"/>
      <c r="AR1696" s="1783"/>
      <c r="AS1696" s="1783"/>
      <c r="AT1696" s="1783"/>
      <c r="AU1696" s="1783"/>
      <c r="AV1696" s="1783"/>
      <c r="AW1696" s="1783"/>
      <c r="AX1696" s="1783"/>
      <c r="AY1696" s="1783"/>
      <c r="AZ1696" s="1783"/>
      <c r="BA1696" s="1783"/>
      <c r="BB1696" s="1783"/>
      <c r="BC1696" s="1783"/>
      <c r="BD1696" s="1783"/>
      <c r="BE1696" s="1783"/>
      <c r="BF1696" s="1783"/>
      <c r="BG1696" s="1783"/>
      <c r="BH1696" s="1783"/>
      <c r="BI1696" s="1783"/>
      <c r="BJ1696" s="1783"/>
      <c r="BK1696" s="1783"/>
      <c r="BL1696" s="1783"/>
      <c r="BM1696" s="1783"/>
      <c r="BN1696" s="1783"/>
      <c r="BO1696" s="1783"/>
      <c r="BP1696" s="1783"/>
      <c r="BQ1696" s="1783"/>
      <c r="BR1696" s="1783"/>
      <c r="BS1696" s="1783"/>
      <c r="BT1696" s="1783"/>
      <c r="BU1696" s="1783"/>
      <c r="BV1696" s="1783"/>
      <c r="BW1696" s="1783"/>
      <c r="BX1696" s="1783"/>
      <c r="BY1696" s="1783"/>
      <c r="BZ1696" s="1783"/>
      <c r="CA1696" s="1783"/>
      <c r="CB1696" s="1783"/>
      <c r="CC1696" s="1783"/>
      <c r="CD1696" s="1783"/>
      <c r="CE1696" s="1783"/>
      <c r="CF1696" s="1783"/>
      <c r="CG1696" s="1783"/>
      <c r="CH1696" s="1783"/>
      <c r="CI1696" s="1783"/>
      <c r="CJ1696" s="1783"/>
      <c r="CK1696" s="1783"/>
      <c r="CL1696" s="1783"/>
      <c r="CM1696" s="1783"/>
      <c r="CN1696" s="1783"/>
      <c r="CO1696" s="1783"/>
      <c r="CP1696" s="1783"/>
      <c r="CQ1696" s="1783"/>
      <c r="CR1696" s="1783"/>
      <c r="CS1696" s="1783"/>
      <c r="CT1696" s="1783"/>
      <c r="CU1696" s="1783"/>
      <c r="CV1696" s="1783"/>
      <c r="CW1696" s="1783"/>
      <c r="CX1696" s="1783"/>
      <c r="CY1696" s="1783"/>
      <c r="CZ1696" s="1783"/>
      <c r="DA1696" s="1783"/>
      <c r="DB1696" s="1783"/>
      <c r="DC1696" s="1783"/>
      <c r="DD1696" s="1783"/>
      <c r="DE1696" s="1783"/>
      <c r="DF1696" s="1783"/>
      <c r="DG1696" s="1783"/>
      <c r="DH1696" s="1783"/>
      <c r="DI1696" s="1783"/>
      <c r="DJ1696" s="1783"/>
      <c r="DK1696" s="1783"/>
      <c r="DL1696" s="1783"/>
      <c r="DM1696" s="1783"/>
      <c r="DN1696" s="1783"/>
      <c r="DO1696" s="1783"/>
      <c r="DP1696" s="1783"/>
    </row>
    <row r="1697" spans="1:120" ht="15" customHeight="1" thickBot="1" x14ac:dyDescent="0.3">
      <c r="A1697" s="1572" t="s">
        <v>18</v>
      </c>
      <c r="B1697" s="1738"/>
      <c r="C1697" s="768"/>
      <c r="D1697" s="768"/>
      <c r="E1697" s="768"/>
      <c r="F1697" s="768"/>
      <c r="G1697" s="768"/>
      <c r="H1697" s="768"/>
      <c r="I1697" s="768"/>
      <c r="J1697" s="768"/>
      <c r="K1697" s="768"/>
      <c r="L1697" s="768"/>
      <c r="M1697" s="768"/>
      <c r="N1697" s="768"/>
      <c r="O1697" s="691">
        <f t="shared" ref="O1697:Z1697" si="440">SUM(O1696)</f>
        <v>784.24</v>
      </c>
      <c r="P1697" s="691">
        <f t="shared" si="440"/>
        <v>784.24</v>
      </c>
      <c r="Q1697" s="691">
        <f t="shared" si="440"/>
        <v>784.24</v>
      </c>
      <c r="R1697" s="691">
        <f t="shared" si="440"/>
        <v>784.24</v>
      </c>
      <c r="S1697" s="691">
        <f t="shared" si="440"/>
        <v>784.24</v>
      </c>
      <c r="T1697" s="691">
        <f t="shared" ref="T1697:Y1697" si="441">SUM(T1696)</f>
        <v>588.17999999999995</v>
      </c>
      <c r="U1697" s="691">
        <f t="shared" si="441"/>
        <v>588.17999999999995</v>
      </c>
      <c r="V1697" s="691">
        <f t="shared" si="441"/>
        <v>588.17999999999995</v>
      </c>
      <c r="W1697" s="691">
        <f t="shared" si="441"/>
        <v>588.17999999999995</v>
      </c>
      <c r="X1697" s="691">
        <f t="shared" si="441"/>
        <v>588.17999999999995</v>
      </c>
      <c r="Y1697" s="691">
        <f t="shared" si="441"/>
        <v>588.17999999999995</v>
      </c>
      <c r="Z1697" s="2308">
        <f t="shared" si="440"/>
        <v>550.83523809523808</v>
      </c>
      <c r="AA1697" s="2321">
        <f>SUM(AA1696)</f>
        <v>601.81082000000004</v>
      </c>
      <c r="AB1697" s="2321">
        <f>SUM(AB1696)</f>
        <v>50.975581904761953</v>
      </c>
      <c r="AC1697" s="2321">
        <f>SUM(AC1696)</f>
        <v>0</v>
      </c>
      <c r="AD1697" s="2321"/>
      <c r="AE1697" s="3233">
        <f>SUM(AE1696)</f>
        <v>601.81082000000004</v>
      </c>
      <c r="AF1697" s="3117">
        <f>SUM(AF1696)</f>
        <v>67.739869999999996</v>
      </c>
    </row>
    <row r="1698" spans="1:120" ht="15" customHeight="1" x14ac:dyDescent="0.25">
      <c r="A1698" s="260"/>
      <c r="B1698" s="515"/>
      <c r="C1698" s="260"/>
      <c r="D1698" s="260"/>
      <c r="E1698" s="260"/>
      <c r="F1698" s="260"/>
      <c r="G1698" s="260"/>
      <c r="H1698" s="260"/>
      <c r="I1698" s="260"/>
      <c r="J1698" s="260"/>
      <c r="K1698" s="260"/>
      <c r="L1698" s="260"/>
      <c r="M1698" s="260"/>
      <c r="N1698" s="260"/>
      <c r="O1698" s="1182"/>
      <c r="P1698" s="1182"/>
      <c r="Q1698" s="1182"/>
      <c r="R1698" s="1182"/>
      <c r="S1698" s="1182"/>
      <c r="T1698" s="1182"/>
      <c r="U1698" s="1182"/>
      <c r="V1698" s="1182"/>
      <c r="W1698" s="1182"/>
      <c r="X1698" s="1182"/>
      <c r="Y1698" s="1182"/>
      <c r="Z1698" s="2306"/>
      <c r="AA1698" s="2320"/>
      <c r="AB1698" s="2320"/>
      <c r="AC1698" s="2320"/>
      <c r="AD1698" s="2320"/>
      <c r="AE1698" s="3231"/>
      <c r="AF1698" s="3115"/>
    </row>
    <row r="1699" spans="1:120" ht="15" customHeight="1" x14ac:dyDescent="0.25">
      <c r="A1699" s="1486" t="s">
        <v>425</v>
      </c>
      <c r="B1699" s="515"/>
      <c r="C1699" s="260"/>
      <c r="D1699" s="260"/>
      <c r="E1699" s="260"/>
      <c r="F1699" s="260"/>
      <c r="G1699" s="260"/>
      <c r="H1699" s="260"/>
      <c r="I1699" s="260"/>
      <c r="J1699" s="260"/>
      <c r="K1699" s="260"/>
      <c r="L1699" s="260"/>
      <c r="M1699" s="260"/>
      <c r="N1699" s="260"/>
      <c r="O1699" s="1181"/>
      <c r="P1699" s="1181"/>
      <c r="Q1699" s="1181"/>
      <c r="R1699" s="1181"/>
      <c r="S1699" s="1181"/>
      <c r="T1699" s="1181"/>
      <c r="U1699" s="1181"/>
      <c r="V1699" s="1181"/>
      <c r="W1699" s="1181"/>
      <c r="X1699" s="1181"/>
      <c r="Y1699" s="1181"/>
      <c r="Z1699" s="2303"/>
      <c r="AA1699" s="211"/>
      <c r="AB1699" s="211"/>
      <c r="AC1699" s="211"/>
      <c r="AD1699" s="211"/>
      <c r="AE1699" s="3228"/>
      <c r="AF1699" s="3115"/>
    </row>
    <row r="1700" spans="1:120" ht="15" customHeight="1" x14ac:dyDescent="0.25">
      <c r="A1700" s="467" t="s">
        <v>182</v>
      </c>
      <c r="B1700" s="515"/>
      <c r="C1700" s="260"/>
      <c r="D1700" s="260"/>
      <c r="E1700" s="260"/>
      <c r="F1700" s="260"/>
      <c r="G1700" s="260"/>
      <c r="H1700" s="260"/>
      <c r="I1700" s="260"/>
      <c r="J1700" s="260"/>
      <c r="K1700" s="260"/>
      <c r="L1700" s="260"/>
      <c r="M1700" s="260"/>
      <c r="N1700" s="260"/>
      <c r="O1700" s="1181"/>
      <c r="P1700" s="1181"/>
      <c r="Q1700" s="1181"/>
      <c r="R1700" s="1181"/>
      <c r="S1700" s="1181"/>
      <c r="T1700" s="1181"/>
      <c r="U1700" s="1181"/>
      <c r="V1700" s="1181"/>
      <c r="W1700" s="1181"/>
      <c r="X1700" s="1181"/>
      <c r="Y1700" s="1181"/>
      <c r="Z1700" s="2303"/>
      <c r="AA1700" s="211"/>
      <c r="AB1700" s="211"/>
      <c r="AC1700" s="211"/>
      <c r="AD1700" s="211"/>
      <c r="AE1700" s="3228"/>
      <c r="AF1700" s="3115"/>
    </row>
    <row r="1701" spans="1:120" ht="15" customHeight="1" x14ac:dyDescent="0.25">
      <c r="A1701" s="2801" t="s">
        <v>217</v>
      </c>
      <c r="B1701" s="515"/>
      <c r="C1701" s="260">
        <f>C1702</f>
        <v>100</v>
      </c>
      <c r="D1701" s="260">
        <f>D1702</f>
        <v>92</v>
      </c>
      <c r="E1701" s="260">
        <f>E1702</f>
        <v>0</v>
      </c>
      <c r="F1701" s="503">
        <f>E1701/D1701*100</f>
        <v>0</v>
      </c>
      <c r="G1701" s="260"/>
      <c r="H1701" s="260"/>
      <c r="I1701" s="260"/>
      <c r="J1701" s="260"/>
      <c r="K1701" s="260"/>
      <c r="L1701" s="260"/>
      <c r="M1701" s="260"/>
      <c r="N1701" s="260"/>
      <c r="O1701" s="1181"/>
      <c r="P1701" s="1181"/>
      <c r="Q1701" s="1181"/>
      <c r="R1701" s="1181"/>
      <c r="S1701" s="1181"/>
      <c r="T1701" s="1181"/>
      <c r="U1701" s="1181"/>
      <c r="V1701" s="1181"/>
      <c r="W1701" s="1181"/>
      <c r="X1701" s="1181"/>
      <c r="Y1701" s="1181"/>
      <c r="Z1701" s="2303"/>
      <c r="AA1701" s="211"/>
      <c r="AB1701" s="211"/>
      <c r="AC1701" s="211"/>
      <c r="AD1701" s="211"/>
      <c r="AE1701" s="3228"/>
      <c r="AF1701" s="3115"/>
    </row>
    <row r="1702" spans="1:120" ht="15" customHeight="1" x14ac:dyDescent="0.25">
      <c r="A1702" s="2801" t="s">
        <v>388</v>
      </c>
      <c r="B1702" s="515"/>
      <c r="C1702" s="260">
        <v>100</v>
      </c>
      <c r="D1702" s="53">
        <f>ROUND(C1702/12*$A$4,0)</f>
        <v>92</v>
      </c>
      <c r="E1702" s="260"/>
      <c r="F1702" s="503">
        <f>E1702/D1702*100</f>
        <v>0</v>
      </c>
      <c r="G1702" s="260"/>
      <c r="H1702" s="260"/>
      <c r="I1702" s="260"/>
      <c r="J1702" s="260"/>
      <c r="K1702" s="260"/>
      <c r="L1702" s="260"/>
      <c r="M1702" s="260"/>
      <c r="N1702" s="260"/>
      <c r="O1702" s="1181"/>
      <c r="P1702" s="1181"/>
      <c r="Q1702" s="1181"/>
      <c r="R1702" s="1181"/>
      <c r="S1702" s="1181"/>
      <c r="T1702" s="1181"/>
      <c r="U1702" s="1181"/>
      <c r="V1702" s="1181"/>
      <c r="W1702" s="1181"/>
      <c r="X1702" s="1181"/>
      <c r="Y1702" s="1181"/>
      <c r="Z1702" s="2303"/>
      <c r="AA1702" s="211"/>
      <c r="AB1702" s="211"/>
      <c r="AC1702" s="211"/>
      <c r="AD1702" s="211"/>
      <c r="AE1702" s="3228"/>
      <c r="AF1702" s="3115"/>
    </row>
    <row r="1703" spans="1:120" ht="15" customHeight="1" x14ac:dyDescent="0.25">
      <c r="A1703" s="2801" t="s">
        <v>169</v>
      </c>
      <c r="B1703" s="515"/>
      <c r="C1703" s="260"/>
      <c r="D1703" s="260"/>
      <c r="E1703" s="260"/>
      <c r="F1703" s="503"/>
      <c r="G1703" s="260"/>
      <c r="H1703" s="260"/>
      <c r="I1703" s="260"/>
      <c r="J1703" s="260"/>
      <c r="K1703" s="260"/>
      <c r="L1703" s="260"/>
      <c r="M1703" s="260"/>
      <c r="N1703" s="260"/>
      <c r="O1703" s="1181"/>
      <c r="P1703" s="1181"/>
      <c r="Q1703" s="1181"/>
      <c r="R1703" s="1181"/>
      <c r="S1703" s="1181"/>
      <c r="T1703" s="1181"/>
      <c r="U1703" s="1181"/>
      <c r="V1703" s="1181"/>
      <c r="W1703" s="1181"/>
      <c r="X1703" s="1181"/>
      <c r="Y1703" s="1181"/>
      <c r="Z1703" s="2303"/>
      <c r="AA1703" s="211"/>
      <c r="AB1703" s="211"/>
      <c r="AC1703" s="211"/>
      <c r="AD1703" s="211"/>
      <c r="AE1703" s="3228"/>
      <c r="AF1703" s="3115"/>
    </row>
    <row r="1704" spans="1:120" ht="15" customHeight="1" x14ac:dyDescent="0.25">
      <c r="A1704" s="2801" t="s">
        <v>336</v>
      </c>
      <c r="B1704" s="515"/>
      <c r="C1704" s="260"/>
      <c r="D1704" s="260"/>
      <c r="E1704" s="260"/>
      <c r="F1704" s="503"/>
      <c r="G1704" s="260"/>
      <c r="H1704" s="260"/>
      <c r="I1704" s="260"/>
      <c r="J1704" s="260"/>
      <c r="K1704" s="260"/>
      <c r="L1704" s="260"/>
      <c r="M1704" s="260"/>
      <c r="N1704" s="260"/>
      <c r="O1704" s="1181"/>
      <c r="P1704" s="1181"/>
      <c r="Q1704" s="1181"/>
      <c r="R1704" s="1181"/>
      <c r="S1704" s="1181"/>
      <c r="T1704" s="1181"/>
      <c r="U1704" s="1181"/>
      <c r="V1704" s="1181"/>
      <c r="W1704" s="1181"/>
      <c r="X1704" s="1181"/>
      <c r="Y1704" s="1181"/>
      <c r="Z1704" s="2303"/>
      <c r="AA1704" s="211"/>
      <c r="AB1704" s="211"/>
      <c r="AC1704" s="211"/>
      <c r="AD1704" s="211"/>
      <c r="AE1704" s="3228"/>
      <c r="AF1704" s="3115"/>
    </row>
    <row r="1705" spans="1:120" ht="15" customHeight="1" x14ac:dyDescent="0.25">
      <c r="A1705" s="2801" t="s">
        <v>170</v>
      </c>
      <c r="B1705" s="1702"/>
      <c r="C1705" s="8"/>
      <c r="D1705" s="8"/>
      <c r="E1705" s="8"/>
      <c r="F1705" s="1708"/>
      <c r="G1705" s="8"/>
      <c r="H1705" s="8"/>
      <c r="I1705" s="8"/>
      <c r="J1705" s="8"/>
      <c r="K1705" s="8"/>
      <c r="L1705" s="8"/>
      <c r="M1705" s="8"/>
      <c r="N1705" s="8"/>
      <c r="O1705" s="1183"/>
      <c r="P1705" s="1183"/>
      <c r="Q1705" s="1183"/>
      <c r="R1705" s="1183"/>
      <c r="S1705" s="1183"/>
      <c r="T1705" s="1183"/>
      <c r="U1705" s="1183"/>
      <c r="V1705" s="1183"/>
      <c r="W1705" s="1183"/>
      <c r="X1705" s="1183"/>
      <c r="Y1705" s="1183"/>
      <c r="Z1705" s="2304"/>
      <c r="AA1705" s="2317"/>
      <c r="AB1705" s="2317"/>
      <c r="AC1705" s="2317"/>
      <c r="AD1705" s="2317"/>
      <c r="AE1705" s="3229"/>
      <c r="AF1705" s="3121"/>
    </row>
    <row r="1706" spans="1:120" s="31" customFormat="1" ht="15" customHeight="1" x14ac:dyDescent="0.25">
      <c r="A1706" s="130" t="s">
        <v>179</v>
      </c>
      <c r="B1706" s="1735"/>
      <c r="C1706" s="17">
        <f>SUM(C1701)</f>
        <v>100</v>
      </c>
      <c r="D1706" s="17">
        <f>SUM(D1701)</f>
        <v>92</v>
      </c>
      <c r="E1706" s="17">
        <f>SUM(E1701)</f>
        <v>0</v>
      </c>
      <c r="F1706" s="1710">
        <f>E1706/D1706*100</f>
        <v>0</v>
      </c>
      <c r="G1706" s="17"/>
      <c r="H1706" s="17"/>
      <c r="I1706" s="17"/>
      <c r="J1706" s="17"/>
      <c r="K1706" s="17"/>
      <c r="L1706" s="17"/>
      <c r="M1706" s="17"/>
      <c r="N1706" s="17"/>
      <c r="O1706" s="531">
        <v>722.24239999999986</v>
      </c>
      <c r="P1706" s="531">
        <v>722.24239999999986</v>
      </c>
      <c r="Q1706" s="531">
        <v>722.24239999999986</v>
      </c>
      <c r="R1706" s="531">
        <v>722.24239999999986</v>
      </c>
      <c r="S1706" s="531">
        <v>722.24239999999986</v>
      </c>
      <c r="T1706" s="531">
        <v>607.39160000000004</v>
      </c>
      <c r="U1706" s="531">
        <v>607.39160000000004</v>
      </c>
      <c r="V1706" s="531">
        <v>607.39160000000004</v>
      </c>
      <c r="W1706" s="531">
        <v>607.39160000000004</v>
      </c>
      <c r="X1706" s="531">
        <v>607.39160000000004</v>
      </c>
      <c r="Y1706" s="531">
        <v>607.39160000000004</v>
      </c>
      <c r="Z1706" s="2305">
        <f>O1706/12*$A$4+(P1706-O1706)/11*10+(Q1706-P1706)/10*9+(R1706-Q1706)/9*8+(S1706-R1706)/8*7+(T1706-S1706)/7*6+(U1706-T1706)/6*5+(V1706-U1706)/5*4+(W1706-V1706)/4*3+(X1706-W1706)/3*2+(Y1706-X1706)/2*1</f>
        <v>563.6119904761905</v>
      </c>
      <c r="AA1706" s="1353">
        <f>AE1706-AC1706</f>
        <v>235.08842000000001</v>
      </c>
      <c r="AB1706" s="1353">
        <f>AA1706-Z1706</f>
        <v>-328.52357047619046</v>
      </c>
      <c r="AC1706" s="1353">
        <v>0</v>
      </c>
      <c r="AD1706" s="1353"/>
      <c r="AE1706" s="3230">
        <v>235.08842000000001</v>
      </c>
      <c r="AF1706" s="3068"/>
      <c r="AG1706" s="1783"/>
      <c r="AH1706" s="1783"/>
      <c r="AI1706" s="1783"/>
      <c r="AJ1706" s="1783"/>
      <c r="AK1706" s="1783"/>
      <c r="AL1706" s="1783"/>
      <c r="AM1706" s="1783"/>
      <c r="AN1706" s="1783"/>
      <c r="AO1706" s="1783"/>
      <c r="AP1706" s="1783"/>
      <c r="AQ1706" s="1783"/>
      <c r="AR1706" s="1783"/>
      <c r="AS1706" s="1783"/>
      <c r="AT1706" s="1783"/>
      <c r="AU1706" s="1783"/>
      <c r="AV1706" s="1783"/>
      <c r="AW1706" s="1783"/>
      <c r="AX1706" s="1783"/>
      <c r="AY1706" s="1783"/>
      <c r="AZ1706" s="1783"/>
      <c r="BA1706" s="1783"/>
      <c r="BB1706" s="1783"/>
      <c r="BC1706" s="1783"/>
      <c r="BD1706" s="1783"/>
      <c r="BE1706" s="1783"/>
      <c r="BF1706" s="1783"/>
      <c r="BG1706" s="1783"/>
      <c r="BH1706" s="1783"/>
      <c r="BI1706" s="1783"/>
      <c r="BJ1706" s="1783"/>
      <c r="BK1706" s="1783"/>
      <c r="BL1706" s="1783"/>
      <c r="BM1706" s="1783"/>
      <c r="BN1706" s="1783"/>
      <c r="BO1706" s="1783"/>
      <c r="BP1706" s="1783"/>
      <c r="BQ1706" s="1783"/>
      <c r="BR1706" s="1783"/>
      <c r="BS1706" s="1783"/>
      <c r="BT1706" s="1783"/>
      <c r="BU1706" s="1783"/>
      <c r="BV1706" s="1783"/>
      <c r="BW1706" s="1783"/>
      <c r="BX1706" s="1783"/>
      <c r="BY1706" s="1783"/>
      <c r="BZ1706" s="1783"/>
      <c r="CA1706" s="1783"/>
      <c r="CB1706" s="1783"/>
      <c r="CC1706" s="1783"/>
      <c r="CD1706" s="1783"/>
      <c r="CE1706" s="1783"/>
      <c r="CF1706" s="1783"/>
      <c r="CG1706" s="1783"/>
      <c r="CH1706" s="1783"/>
      <c r="CI1706" s="1783"/>
      <c r="CJ1706" s="1783"/>
      <c r="CK1706" s="1783"/>
      <c r="CL1706" s="1783"/>
      <c r="CM1706" s="1783"/>
      <c r="CN1706" s="1783"/>
      <c r="CO1706" s="1783"/>
      <c r="CP1706" s="1783"/>
      <c r="CQ1706" s="1783"/>
      <c r="CR1706" s="1783"/>
      <c r="CS1706" s="1783"/>
      <c r="CT1706" s="1783"/>
      <c r="CU1706" s="1783"/>
      <c r="CV1706" s="1783"/>
      <c r="CW1706" s="1783"/>
      <c r="CX1706" s="1783"/>
      <c r="CY1706" s="1783"/>
      <c r="CZ1706" s="1783"/>
      <c r="DA1706" s="1783"/>
      <c r="DB1706" s="1783"/>
      <c r="DC1706" s="1783"/>
      <c r="DD1706" s="1783"/>
      <c r="DE1706" s="1783"/>
      <c r="DF1706" s="1783"/>
      <c r="DG1706" s="1783"/>
      <c r="DH1706" s="1783"/>
      <c r="DI1706" s="1783"/>
      <c r="DJ1706" s="1783"/>
      <c r="DK1706" s="1783"/>
      <c r="DL1706" s="1783"/>
      <c r="DM1706" s="1783"/>
      <c r="DN1706" s="1783"/>
      <c r="DO1706" s="1783"/>
      <c r="DP1706" s="1783"/>
    </row>
    <row r="1707" spans="1:120" ht="15" customHeight="1" x14ac:dyDescent="0.25">
      <c r="A1707" s="1786" t="s">
        <v>172</v>
      </c>
      <c r="B1707" s="515"/>
      <c r="C1707" s="260"/>
      <c r="D1707" s="260"/>
      <c r="E1707" s="260"/>
      <c r="F1707" s="260"/>
      <c r="G1707" s="260"/>
      <c r="H1707" s="260"/>
      <c r="I1707" s="260"/>
      <c r="J1707" s="260"/>
      <c r="K1707" s="260"/>
      <c r="L1707" s="260"/>
      <c r="M1707" s="260"/>
      <c r="N1707" s="260"/>
      <c r="O1707" s="1182"/>
      <c r="P1707" s="1182"/>
      <c r="Q1707" s="1182"/>
      <c r="R1707" s="1182"/>
      <c r="S1707" s="1182"/>
      <c r="T1707" s="1182"/>
      <c r="U1707" s="1182"/>
      <c r="V1707" s="1182"/>
      <c r="W1707" s="1182"/>
      <c r="X1707" s="1182"/>
      <c r="Y1707" s="1182"/>
      <c r="Z1707" s="2306"/>
      <c r="AA1707" s="2320"/>
      <c r="AB1707" s="2320"/>
      <c r="AC1707" s="2320"/>
      <c r="AD1707" s="2320"/>
      <c r="AE1707" s="3231"/>
      <c r="AF1707" s="3115"/>
    </row>
    <row r="1708" spans="1:120" ht="15" customHeight="1" x14ac:dyDescent="0.25">
      <c r="A1708" s="1487" t="s">
        <v>150</v>
      </c>
      <c r="B1708" s="515"/>
      <c r="C1708" s="260">
        <v>100</v>
      </c>
      <c r="D1708" s="53">
        <f>ROUND(C1708/12*$A$4,0)</f>
        <v>92</v>
      </c>
      <c r="E1708" s="260">
        <v>2</v>
      </c>
      <c r="F1708" s="503">
        <f>E1708/D1708*100</f>
        <v>2.1739130434782608</v>
      </c>
      <c r="G1708" s="260"/>
      <c r="H1708" s="260"/>
      <c r="I1708" s="260"/>
      <c r="J1708" s="260"/>
      <c r="K1708" s="260"/>
      <c r="L1708" s="260"/>
      <c r="M1708" s="260"/>
      <c r="N1708" s="260"/>
      <c r="O1708" s="1181"/>
      <c r="P1708" s="1181"/>
      <c r="Q1708" s="1181"/>
      <c r="R1708" s="1181"/>
      <c r="S1708" s="1181"/>
      <c r="T1708" s="1181"/>
      <c r="U1708" s="1181"/>
      <c r="V1708" s="1181"/>
      <c r="W1708" s="1181"/>
      <c r="X1708" s="1181"/>
      <c r="Y1708" s="1181"/>
      <c r="Z1708" s="2303"/>
      <c r="AA1708" s="211"/>
      <c r="AB1708" s="211"/>
      <c r="AC1708" s="211"/>
      <c r="AD1708" s="211"/>
      <c r="AE1708" s="3228"/>
      <c r="AF1708" s="3115"/>
    </row>
    <row r="1709" spans="1:120" ht="31.5" customHeight="1" x14ac:dyDescent="0.25">
      <c r="A1709" s="1487" t="s">
        <v>215</v>
      </c>
      <c r="B1709" s="515"/>
      <c r="C1709" s="260">
        <v>150</v>
      </c>
      <c r="D1709" s="53">
        <f>ROUND(C1709/12*$A$4,0)</f>
        <v>138</v>
      </c>
      <c r="E1709" s="260">
        <v>18</v>
      </c>
      <c r="F1709" s="503">
        <f>E1709/D1709*100</f>
        <v>13.043478260869565</v>
      </c>
      <c r="G1709" s="260"/>
      <c r="H1709" s="260"/>
      <c r="I1709" s="260"/>
      <c r="J1709" s="260"/>
      <c r="K1709" s="260"/>
      <c r="L1709" s="260"/>
      <c r="M1709" s="260"/>
      <c r="N1709" s="260"/>
      <c r="O1709" s="1181"/>
      <c r="P1709" s="1181"/>
      <c r="Q1709" s="1181"/>
      <c r="R1709" s="1181"/>
      <c r="S1709" s="1181"/>
      <c r="T1709" s="1181"/>
      <c r="U1709" s="1181"/>
      <c r="V1709" s="1181"/>
      <c r="W1709" s="1181"/>
      <c r="X1709" s="1181"/>
      <c r="Y1709" s="1181"/>
      <c r="Z1709" s="2303"/>
      <c r="AA1709" s="211"/>
      <c r="AB1709" s="211"/>
      <c r="AC1709" s="211"/>
      <c r="AD1709" s="211"/>
      <c r="AE1709" s="3228"/>
      <c r="AF1709" s="3115"/>
    </row>
    <row r="1710" spans="1:120" ht="15" customHeight="1" x14ac:dyDescent="0.25">
      <c r="A1710" s="1487" t="s">
        <v>139</v>
      </c>
      <c r="B1710" s="515"/>
      <c r="C1710" s="260">
        <v>15</v>
      </c>
      <c r="D1710" s="53">
        <f>ROUND(C1710/12*$A$4,0)</f>
        <v>14</v>
      </c>
      <c r="E1710" s="260">
        <v>1</v>
      </c>
      <c r="F1710" s="503">
        <f>E1710/D1710*100</f>
        <v>7.1428571428571423</v>
      </c>
      <c r="G1710" s="260"/>
      <c r="H1710" s="260"/>
      <c r="I1710" s="260"/>
      <c r="J1710" s="260"/>
      <c r="K1710" s="260"/>
      <c r="L1710" s="260"/>
      <c r="M1710" s="260"/>
      <c r="N1710" s="260"/>
      <c r="O1710" s="1181"/>
      <c r="P1710" s="1181"/>
      <c r="Q1710" s="1181"/>
      <c r="R1710" s="1181"/>
      <c r="S1710" s="1181"/>
      <c r="T1710" s="1181"/>
      <c r="U1710" s="1181"/>
      <c r="V1710" s="1181"/>
      <c r="W1710" s="1181"/>
      <c r="X1710" s="1181"/>
      <c r="Y1710" s="1181"/>
      <c r="Z1710" s="2303"/>
      <c r="AA1710" s="211"/>
      <c r="AB1710" s="211"/>
      <c r="AC1710" s="211"/>
      <c r="AD1710" s="211"/>
      <c r="AE1710" s="3228"/>
      <c r="AF1710" s="3115"/>
    </row>
    <row r="1711" spans="1:120" ht="15" customHeight="1" x14ac:dyDescent="0.25">
      <c r="A1711" s="1487" t="s">
        <v>320</v>
      </c>
      <c r="B1711" s="515"/>
      <c r="C1711" s="260">
        <v>200</v>
      </c>
      <c r="D1711" s="53">
        <f>ROUND(C1711/12*$A$4,0)</f>
        <v>183</v>
      </c>
      <c r="E1711" s="260">
        <v>653</v>
      </c>
      <c r="F1711" s="503">
        <f>E1711/D1711*100</f>
        <v>356.83060109289619</v>
      </c>
      <c r="G1711" s="260"/>
      <c r="H1711" s="260"/>
      <c r="I1711" s="260"/>
      <c r="J1711" s="260"/>
      <c r="K1711" s="260"/>
      <c r="L1711" s="260"/>
      <c r="M1711" s="260"/>
      <c r="N1711" s="260"/>
      <c r="O1711" s="1181"/>
      <c r="P1711" s="1181"/>
      <c r="Q1711" s="1181"/>
      <c r="R1711" s="1181"/>
      <c r="S1711" s="1181"/>
      <c r="T1711" s="1181"/>
      <c r="U1711" s="1181"/>
      <c r="V1711" s="1181"/>
      <c r="W1711" s="1181"/>
      <c r="X1711" s="1181"/>
      <c r="Y1711" s="1181"/>
      <c r="Z1711" s="2303"/>
      <c r="AA1711" s="211"/>
      <c r="AB1711" s="211"/>
      <c r="AC1711" s="211"/>
      <c r="AD1711" s="211"/>
      <c r="AE1711" s="3228"/>
      <c r="AF1711" s="3115"/>
    </row>
    <row r="1712" spans="1:120" ht="15" customHeight="1" thickBot="1" x14ac:dyDescent="0.3">
      <c r="A1712" s="1521" t="s">
        <v>109</v>
      </c>
      <c r="B1712" s="1702"/>
      <c r="C1712" s="8">
        <v>120</v>
      </c>
      <c r="D1712" s="65">
        <f>ROUND(C1712/12*$A$4,0)</f>
        <v>110</v>
      </c>
      <c r="E1712" s="8">
        <v>33</v>
      </c>
      <c r="F1712" s="1708">
        <f>E1712/D1712*100</f>
        <v>30</v>
      </c>
      <c r="G1712" s="8"/>
      <c r="H1712" s="8"/>
      <c r="I1712" s="8"/>
      <c r="J1712" s="8"/>
      <c r="K1712" s="8"/>
      <c r="L1712" s="8"/>
      <c r="M1712" s="8"/>
      <c r="N1712" s="8"/>
      <c r="O1712" s="1183"/>
      <c r="P1712" s="1183"/>
      <c r="Q1712" s="1183"/>
      <c r="R1712" s="1183"/>
      <c r="S1712" s="1183"/>
      <c r="T1712" s="1183"/>
      <c r="U1712" s="1183"/>
      <c r="V1712" s="1183"/>
      <c r="W1712" s="1183"/>
      <c r="X1712" s="1183"/>
      <c r="Y1712" s="1183"/>
      <c r="Z1712" s="2304"/>
      <c r="AA1712" s="2317"/>
      <c r="AB1712" s="2317"/>
      <c r="AC1712" s="2317"/>
      <c r="AD1712" s="2317"/>
      <c r="AE1712" s="3229"/>
      <c r="AF1712" s="3121"/>
    </row>
    <row r="1713" spans="1:120" ht="15" customHeight="1" thickBot="1" x14ac:dyDescent="0.3">
      <c r="A1713" s="428" t="s">
        <v>18</v>
      </c>
      <c r="B1713" s="1738"/>
      <c r="C1713" s="768"/>
      <c r="D1713" s="768"/>
      <c r="E1713" s="768"/>
      <c r="F1713" s="768"/>
      <c r="G1713" s="768"/>
      <c r="H1713" s="768"/>
      <c r="I1713" s="768"/>
      <c r="J1713" s="768"/>
      <c r="K1713" s="768"/>
      <c r="L1713" s="768"/>
      <c r="M1713" s="768"/>
      <c r="N1713" s="768"/>
      <c r="O1713" s="691">
        <f t="shared" ref="O1713:T1713" si="442">SUM(O1706)</f>
        <v>722.24239999999986</v>
      </c>
      <c r="P1713" s="691">
        <f t="shared" si="442"/>
        <v>722.24239999999986</v>
      </c>
      <c r="Q1713" s="691">
        <f t="shared" si="442"/>
        <v>722.24239999999986</v>
      </c>
      <c r="R1713" s="691">
        <f t="shared" si="442"/>
        <v>722.24239999999986</v>
      </c>
      <c r="S1713" s="691">
        <f t="shared" si="442"/>
        <v>722.24239999999986</v>
      </c>
      <c r="T1713" s="691">
        <f t="shared" si="442"/>
        <v>607.39160000000004</v>
      </c>
      <c r="U1713" s="691">
        <f t="shared" ref="U1713:AF1713" si="443">SUM(U1706)</f>
        <v>607.39160000000004</v>
      </c>
      <c r="V1713" s="691">
        <f t="shared" si="443"/>
        <v>607.39160000000004</v>
      </c>
      <c r="W1713" s="691">
        <f t="shared" si="443"/>
        <v>607.39160000000004</v>
      </c>
      <c r="X1713" s="691">
        <f t="shared" ref="X1713:Y1713" si="444">SUM(X1706)</f>
        <v>607.39160000000004</v>
      </c>
      <c r="Y1713" s="691">
        <f t="shared" si="444"/>
        <v>607.39160000000004</v>
      </c>
      <c r="Z1713" s="2308">
        <f t="shared" si="443"/>
        <v>563.6119904761905</v>
      </c>
      <c r="AA1713" s="2321">
        <f t="shared" si="443"/>
        <v>235.08842000000001</v>
      </c>
      <c r="AB1713" s="2321">
        <f t="shared" si="443"/>
        <v>-328.52357047619046</v>
      </c>
      <c r="AC1713" s="2321">
        <f t="shared" si="443"/>
        <v>0</v>
      </c>
      <c r="AD1713" s="2321"/>
      <c r="AE1713" s="3233">
        <f>SUM(AE1706)+AD1713</f>
        <v>235.08842000000001</v>
      </c>
      <c r="AF1713" s="3117">
        <f t="shared" si="443"/>
        <v>0</v>
      </c>
    </row>
    <row r="1714" spans="1:120" ht="15" customHeight="1" x14ac:dyDescent="0.25">
      <c r="A1714" s="260"/>
      <c r="B1714" s="515"/>
      <c r="C1714" s="260"/>
      <c r="D1714" s="260"/>
      <c r="E1714" s="260"/>
      <c r="F1714" s="260"/>
      <c r="G1714" s="260"/>
      <c r="H1714" s="260"/>
      <c r="I1714" s="260"/>
      <c r="J1714" s="260"/>
      <c r="K1714" s="260"/>
      <c r="L1714" s="260"/>
      <c r="M1714" s="260"/>
      <c r="N1714" s="260"/>
      <c r="O1714" s="1182"/>
      <c r="P1714" s="1182"/>
      <c r="Q1714" s="1182"/>
      <c r="R1714" s="1182"/>
      <c r="S1714" s="1182"/>
      <c r="T1714" s="1182"/>
      <c r="U1714" s="1182"/>
      <c r="V1714" s="1182"/>
      <c r="W1714" s="1182"/>
      <c r="X1714" s="1182"/>
      <c r="Y1714" s="1182"/>
      <c r="Z1714" s="2306"/>
      <c r="AA1714" s="2320"/>
      <c r="AB1714" s="2320"/>
      <c r="AC1714" s="2320"/>
      <c r="AD1714" s="2320"/>
      <c r="AE1714" s="3231"/>
      <c r="AF1714" s="3115"/>
    </row>
    <row r="1715" spans="1:120" ht="32.25" customHeight="1" x14ac:dyDescent="0.25">
      <c r="A1715" s="2098" t="s">
        <v>426</v>
      </c>
      <c r="B1715" s="515"/>
      <c r="C1715" s="260"/>
      <c r="D1715" s="260"/>
      <c r="E1715" s="260"/>
      <c r="F1715" s="260"/>
      <c r="G1715" s="260"/>
      <c r="H1715" s="260"/>
      <c r="I1715" s="260"/>
      <c r="J1715" s="260"/>
      <c r="K1715" s="260"/>
      <c r="L1715" s="260"/>
      <c r="M1715" s="260"/>
      <c r="N1715" s="260"/>
      <c r="O1715" s="1181"/>
      <c r="P1715" s="1181"/>
      <c r="Q1715" s="1181"/>
      <c r="R1715" s="1181"/>
      <c r="S1715" s="1181"/>
      <c r="T1715" s="1181"/>
      <c r="U1715" s="1181"/>
      <c r="V1715" s="1181"/>
      <c r="W1715" s="1181"/>
      <c r="X1715" s="1181"/>
      <c r="Y1715" s="1181"/>
      <c r="Z1715" s="2303"/>
      <c r="AA1715" s="211"/>
      <c r="AB1715" s="211"/>
      <c r="AC1715" s="211"/>
      <c r="AD1715" s="211"/>
      <c r="AE1715" s="3228"/>
      <c r="AF1715" s="3115"/>
    </row>
    <row r="1716" spans="1:120" ht="15" customHeight="1" x14ac:dyDescent="0.25">
      <c r="A1716" s="467" t="s">
        <v>182</v>
      </c>
      <c r="B1716" s="515"/>
      <c r="C1716" s="260"/>
      <c r="D1716" s="260"/>
      <c r="E1716" s="260"/>
      <c r="F1716" s="260"/>
      <c r="G1716" s="260"/>
      <c r="H1716" s="260"/>
      <c r="I1716" s="260"/>
      <c r="J1716" s="260"/>
      <c r="K1716" s="260"/>
      <c r="L1716" s="260"/>
      <c r="M1716" s="260"/>
      <c r="N1716" s="260"/>
      <c r="O1716" s="1181"/>
      <c r="P1716" s="1181"/>
      <c r="Q1716" s="1181"/>
      <c r="R1716" s="1181"/>
      <c r="S1716" s="1181"/>
      <c r="T1716" s="1181"/>
      <c r="U1716" s="1181"/>
      <c r="V1716" s="1181"/>
      <c r="W1716" s="1181"/>
      <c r="X1716" s="1181"/>
      <c r="Y1716" s="1181"/>
      <c r="Z1716" s="2303"/>
      <c r="AA1716" s="211"/>
      <c r="AB1716" s="211"/>
      <c r="AC1716" s="211"/>
      <c r="AD1716" s="211"/>
      <c r="AE1716" s="3228"/>
      <c r="AF1716" s="3115"/>
    </row>
    <row r="1717" spans="1:120" ht="15" customHeight="1" x14ac:dyDescent="0.25">
      <c r="A1717" s="506" t="s">
        <v>217</v>
      </c>
      <c r="B1717" s="515"/>
      <c r="C1717" s="260">
        <f>SUM(C1718)</f>
        <v>100</v>
      </c>
      <c r="D1717" s="260">
        <f>SUM(D1718)</f>
        <v>92</v>
      </c>
      <c r="E1717" s="260">
        <f>SUM(E1718)</f>
        <v>0</v>
      </c>
      <c r="F1717" s="260">
        <f>E1717/D1717*100</f>
        <v>0</v>
      </c>
      <c r="G1717" s="260"/>
      <c r="H1717" s="260"/>
      <c r="I1717" s="260"/>
      <c r="J1717" s="260"/>
      <c r="K1717" s="260"/>
      <c r="L1717" s="260"/>
      <c r="M1717" s="260"/>
      <c r="N1717" s="260"/>
      <c r="O1717" s="1181"/>
      <c r="P1717" s="1181"/>
      <c r="Q1717" s="1181"/>
      <c r="R1717" s="1181"/>
      <c r="S1717" s="1181"/>
      <c r="T1717" s="1181"/>
      <c r="U1717" s="1181"/>
      <c r="V1717" s="1181"/>
      <c r="W1717" s="1181"/>
      <c r="X1717" s="1181"/>
      <c r="Y1717" s="1181"/>
      <c r="Z1717" s="2303"/>
      <c r="AA1717" s="211"/>
      <c r="AB1717" s="211"/>
      <c r="AC1717" s="211"/>
      <c r="AD1717" s="211"/>
      <c r="AE1717" s="3228"/>
      <c r="AF1717" s="3115"/>
    </row>
    <row r="1718" spans="1:120" ht="15" customHeight="1" x14ac:dyDescent="0.25">
      <c r="A1718" s="58" t="s">
        <v>388</v>
      </c>
      <c r="B1718" s="515"/>
      <c r="C1718" s="260">
        <v>100</v>
      </c>
      <c r="D1718" s="53">
        <f>ROUND(C1718/12*$A$4,0)</f>
        <v>92</v>
      </c>
      <c r="E1718" s="260"/>
      <c r="F1718" s="260">
        <f>E1718/D1718*100</f>
        <v>0</v>
      </c>
      <c r="G1718" s="260"/>
      <c r="H1718" s="260"/>
      <c r="I1718" s="260"/>
      <c r="J1718" s="260"/>
      <c r="K1718" s="260"/>
      <c r="L1718" s="260"/>
      <c r="M1718" s="260"/>
      <c r="N1718" s="260"/>
      <c r="O1718" s="1181"/>
      <c r="P1718" s="1181"/>
      <c r="Q1718" s="1181"/>
      <c r="R1718" s="1181"/>
      <c r="S1718" s="1181"/>
      <c r="T1718" s="1181"/>
      <c r="U1718" s="1181"/>
      <c r="V1718" s="1181"/>
      <c r="W1718" s="1181"/>
      <c r="X1718" s="1181"/>
      <c r="Y1718" s="1181"/>
      <c r="Z1718" s="2303"/>
      <c r="AA1718" s="211"/>
      <c r="AB1718" s="211"/>
      <c r="AC1718" s="211"/>
      <c r="AD1718" s="211"/>
      <c r="AE1718" s="3228"/>
      <c r="AF1718" s="3115"/>
    </row>
    <row r="1719" spans="1:120" ht="15" customHeight="1" x14ac:dyDescent="0.25">
      <c r="A1719" s="1261" t="s">
        <v>169</v>
      </c>
      <c r="B1719" s="1702"/>
      <c r="C1719" s="8"/>
      <c r="D1719" s="8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1183"/>
      <c r="P1719" s="1183"/>
      <c r="Q1719" s="1183"/>
      <c r="R1719" s="1183"/>
      <c r="S1719" s="1183"/>
      <c r="T1719" s="1183"/>
      <c r="U1719" s="1183"/>
      <c r="V1719" s="1183"/>
      <c r="W1719" s="1183"/>
      <c r="X1719" s="1183"/>
      <c r="Y1719" s="1183"/>
      <c r="Z1719" s="2304"/>
      <c r="AA1719" s="2317"/>
      <c r="AB1719" s="2317"/>
      <c r="AC1719" s="2317"/>
      <c r="AD1719" s="2317"/>
      <c r="AE1719" s="3229"/>
      <c r="AF1719" s="3121"/>
    </row>
    <row r="1720" spans="1:120" s="31" customFormat="1" ht="15" customHeight="1" x14ac:dyDescent="0.2">
      <c r="A1720" s="130" t="s">
        <v>179</v>
      </c>
      <c r="B1720" s="1735"/>
      <c r="C1720" s="17">
        <f>SUM(C1717)</f>
        <v>100</v>
      </c>
      <c r="D1720" s="17">
        <f>SUM(D1717)</f>
        <v>92</v>
      </c>
      <c r="E1720" s="17">
        <f>SUM(E1717)</f>
        <v>0</v>
      </c>
      <c r="F1720" s="17">
        <f>E1720/D1720*100</f>
        <v>0</v>
      </c>
      <c r="G1720" s="17"/>
      <c r="H1720" s="17"/>
      <c r="I1720" s="17"/>
      <c r="J1720" s="17"/>
      <c r="K1720" s="17"/>
      <c r="L1720" s="17"/>
      <c r="M1720" s="17"/>
      <c r="N1720" s="17"/>
      <c r="O1720" s="531">
        <v>777.8463999999999</v>
      </c>
      <c r="P1720" s="531">
        <v>777.8463999999999</v>
      </c>
      <c r="Q1720" s="531">
        <v>777.8463999999999</v>
      </c>
      <c r="R1720" s="531">
        <v>777.8463999999999</v>
      </c>
      <c r="S1720" s="531">
        <v>777.8463999999999</v>
      </c>
      <c r="T1720" s="531">
        <v>642.8927000000001</v>
      </c>
      <c r="U1720" s="531">
        <v>642.8927000000001</v>
      </c>
      <c r="V1720" s="531">
        <v>642.8927000000001</v>
      </c>
      <c r="W1720" s="531">
        <v>642.8927000000001</v>
      </c>
      <c r="X1720" s="531">
        <v>642.8927000000001</v>
      </c>
      <c r="Y1720" s="531">
        <v>642.8927000000001</v>
      </c>
      <c r="Z1720" s="2305">
        <f>O1720/12*$A$4+(P1720-O1720)/11*10+(Q1720-P1720)/10*9+(R1720-Q1720)/9*8+(S1720-R1720)/8*7+(T1720-S1720)/7*6+(U1720-T1720)/6*5+(V1720-U1720)/5*4+(W1720-V1720)/4*3+(X1720-W1720)/3*2+(Y1720-X1720)/2*1</f>
        <v>597.35126666666679</v>
      </c>
      <c r="AA1720" s="1353">
        <f>AE1720-AC1720</f>
        <v>267.37862000000001</v>
      </c>
      <c r="AB1720" s="1353">
        <f>AA1720-Z1720</f>
        <v>-329.97264666666678</v>
      </c>
      <c r="AC1720" s="1353">
        <v>0</v>
      </c>
      <c r="AD1720" s="1353"/>
      <c r="AE1720" s="3230">
        <v>267.37862000000001</v>
      </c>
      <c r="AF1720" s="3068"/>
      <c r="AG1720" s="1783"/>
      <c r="AH1720" s="1783"/>
      <c r="AI1720" s="1783"/>
      <c r="AJ1720" s="1783"/>
      <c r="AK1720" s="1783"/>
      <c r="AL1720" s="1783"/>
      <c r="AM1720" s="1783"/>
      <c r="AN1720" s="1783"/>
      <c r="AO1720" s="1783"/>
      <c r="AP1720" s="1783"/>
      <c r="AQ1720" s="1783"/>
      <c r="AR1720" s="1783"/>
      <c r="AS1720" s="1783"/>
      <c r="AT1720" s="1783"/>
      <c r="AU1720" s="1783"/>
      <c r="AV1720" s="1783"/>
      <c r="AW1720" s="1783"/>
      <c r="AX1720" s="1783"/>
      <c r="AY1720" s="1783"/>
      <c r="AZ1720" s="1783"/>
      <c r="BA1720" s="1783"/>
      <c r="BB1720" s="1783"/>
      <c r="BC1720" s="1783"/>
      <c r="BD1720" s="1783"/>
      <c r="BE1720" s="1783"/>
      <c r="BF1720" s="1783"/>
      <c r="BG1720" s="1783"/>
      <c r="BH1720" s="1783"/>
      <c r="BI1720" s="1783"/>
      <c r="BJ1720" s="1783"/>
      <c r="BK1720" s="1783"/>
      <c r="BL1720" s="1783"/>
      <c r="BM1720" s="1783"/>
      <c r="BN1720" s="1783"/>
      <c r="BO1720" s="1783"/>
      <c r="BP1720" s="1783"/>
      <c r="BQ1720" s="1783"/>
      <c r="BR1720" s="1783"/>
      <c r="BS1720" s="1783"/>
      <c r="BT1720" s="1783"/>
      <c r="BU1720" s="1783"/>
      <c r="BV1720" s="1783"/>
      <c r="BW1720" s="1783"/>
      <c r="BX1720" s="1783"/>
      <c r="BY1720" s="1783"/>
      <c r="BZ1720" s="1783"/>
      <c r="CA1720" s="1783"/>
      <c r="CB1720" s="1783"/>
      <c r="CC1720" s="1783"/>
      <c r="CD1720" s="1783"/>
      <c r="CE1720" s="1783"/>
      <c r="CF1720" s="1783"/>
      <c r="CG1720" s="1783"/>
      <c r="CH1720" s="1783"/>
      <c r="CI1720" s="1783"/>
      <c r="CJ1720" s="1783"/>
      <c r="CK1720" s="1783"/>
      <c r="CL1720" s="1783"/>
      <c r="CM1720" s="1783"/>
      <c r="CN1720" s="1783"/>
      <c r="CO1720" s="1783"/>
      <c r="CP1720" s="1783"/>
      <c r="CQ1720" s="1783"/>
      <c r="CR1720" s="1783"/>
      <c r="CS1720" s="1783"/>
      <c r="CT1720" s="1783"/>
      <c r="CU1720" s="1783"/>
      <c r="CV1720" s="1783"/>
      <c r="CW1720" s="1783"/>
      <c r="CX1720" s="1783"/>
      <c r="CY1720" s="1783"/>
      <c r="CZ1720" s="1783"/>
      <c r="DA1720" s="1783"/>
      <c r="DB1720" s="1783"/>
      <c r="DC1720" s="1783"/>
      <c r="DD1720" s="1783"/>
      <c r="DE1720" s="1783"/>
      <c r="DF1720" s="1783"/>
      <c r="DG1720" s="1783"/>
      <c r="DH1720" s="1783"/>
      <c r="DI1720" s="1783"/>
      <c r="DJ1720" s="1783"/>
      <c r="DK1720" s="1783"/>
      <c r="DL1720" s="1783"/>
      <c r="DM1720" s="1783"/>
      <c r="DN1720" s="1783"/>
      <c r="DO1720" s="1783"/>
      <c r="DP1720" s="1783"/>
    </row>
    <row r="1721" spans="1:120" ht="15" customHeight="1" x14ac:dyDescent="0.25">
      <c r="A1721" s="1786" t="s">
        <v>172</v>
      </c>
      <c r="B1721" s="515"/>
      <c r="C1721" s="260"/>
      <c r="D1721" s="260"/>
      <c r="E1721" s="260"/>
      <c r="F1721" s="260"/>
      <c r="G1721" s="260"/>
      <c r="H1721" s="260"/>
      <c r="I1721" s="260"/>
      <c r="J1721" s="260"/>
      <c r="K1721" s="260"/>
      <c r="L1721" s="260"/>
      <c r="M1721" s="260"/>
      <c r="N1721" s="260"/>
      <c r="O1721" s="1182"/>
      <c r="P1721" s="1182"/>
      <c r="Q1721" s="1182"/>
      <c r="R1721" s="1182"/>
      <c r="S1721" s="1182"/>
      <c r="T1721" s="1182"/>
      <c r="U1721" s="1182"/>
      <c r="V1721" s="1182"/>
      <c r="W1721" s="1182"/>
      <c r="X1721" s="1182"/>
      <c r="Y1721" s="1182"/>
      <c r="Z1721" s="2306"/>
      <c r="AA1721" s="2320"/>
      <c r="AB1721" s="2320"/>
      <c r="AC1721" s="2320"/>
      <c r="AD1721" s="2320"/>
      <c r="AE1721" s="3231"/>
      <c r="AF1721" s="3115"/>
    </row>
    <row r="1722" spans="1:120" ht="15" customHeight="1" x14ac:dyDescent="0.25">
      <c r="A1722" s="1787" t="s">
        <v>150</v>
      </c>
      <c r="B1722" s="515"/>
      <c r="C1722" s="260">
        <v>140</v>
      </c>
      <c r="D1722" s="53">
        <f t="shared" ref="D1722:D1727" si="445">ROUND(C1722/12*$A$4,0)</f>
        <v>128</v>
      </c>
      <c r="E1722" s="260">
        <v>0</v>
      </c>
      <c r="F1722" s="260">
        <f t="shared" ref="F1722:F1727" si="446">E1722/D1722*100</f>
        <v>0</v>
      </c>
      <c r="G1722" s="260"/>
      <c r="H1722" s="260"/>
      <c r="I1722" s="260"/>
      <c r="J1722" s="260"/>
      <c r="K1722" s="260"/>
      <c r="L1722" s="260"/>
      <c r="M1722" s="260"/>
      <c r="N1722" s="260"/>
      <c r="O1722" s="1181"/>
      <c r="P1722" s="1181"/>
      <c r="Q1722" s="1181"/>
      <c r="R1722" s="1181"/>
      <c r="S1722" s="1181"/>
      <c r="T1722" s="1181"/>
      <c r="U1722" s="1181"/>
      <c r="V1722" s="1181"/>
      <c r="W1722" s="1181"/>
      <c r="X1722" s="1181"/>
      <c r="Y1722" s="1181"/>
      <c r="Z1722" s="2303"/>
      <c r="AA1722" s="211"/>
      <c r="AB1722" s="211"/>
      <c r="AC1722" s="211"/>
      <c r="AD1722" s="211"/>
      <c r="AE1722" s="3228"/>
      <c r="AF1722" s="3115"/>
    </row>
    <row r="1723" spans="1:120" ht="30.75" customHeight="1" x14ac:dyDescent="0.25">
      <c r="A1723" s="1524" t="s">
        <v>215</v>
      </c>
      <c r="B1723" s="515"/>
      <c r="C1723" s="260">
        <v>140</v>
      </c>
      <c r="D1723" s="53">
        <f t="shared" si="445"/>
        <v>128</v>
      </c>
      <c r="E1723" s="260">
        <v>49</v>
      </c>
      <c r="F1723" s="260">
        <f t="shared" si="446"/>
        <v>38.28125</v>
      </c>
      <c r="G1723" s="260"/>
      <c r="H1723" s="260"/>
      <c r="I1723" s="260"/>
      <c r="J1723" s="260"/>
      <c r="K1723" s="260"/>
      <c r="L1723" s="260"/>
      <c r="M1723" s="260"/>
      <c r="N1723" s="260"/>
      <c r="O1723" s="1181"/>
      <c r="P1723" s="1181"/>
      <c r="Q1723" s="1181"/>
      <c r="R1723" s="1181"/>
      <c r="S1723" s="1181"/>
      <c r="T1723" s="1181"/>
      <c r="U1723" s="1181"/>
      <c r="V1723" s="1181"/>
      <c r="W1723" s="1181"/>
      <c r="X1723" s="1181"/>
      <c r="Y1723" s="1181"/>
      <c r="Z1723" s="2303"/>
      <c r="AA1723" s="211"/>
      <c r="AB1723" s="211"/>
      <c r="AC1723" s="211"/>
      <c r="AD1723" s="211"/>
      <c r="AE1723" s="3228"/>
      <c r="AF1723" s="3115"/>
    </row>
    <row r="1724" spans="1:120" ht="15" customHeight="1" x14ac:dyDescent="0.25">
      <c r="A1724" s="1787" t="s">
        <v>139</v>
      </c>
      <c r="B1724" s="515"/>
      <c r="C1724" s="260">
        <v>15</v>
      </c>
      <c r="D1724" s="53">
        <f t="shared" si="445"/>
        <v>14</v>
      </c>
      <c r="E1724" s="260">
        <v>0</v>
      </c>
      <c r="F1724" s="260">
        <f t="shared" si="446"/>
        <v>0</v>
      </c>
      <c r="G1724" s="260"/>
      <c r="H1724" s="260"/>
      <c r="I1724" s="260"/>
      <c r="J1724" s="260"/>
      <c r="K1724" s="260"/>
      <c r="L1724" s="260"/>
      <c r="M1724" s="260"/>
      <c r="N1724" s="260"/>
      <c r="O1724" s="1181"/>
      <c r="P1724" s="1181"/>
      <c r="Q1724" s="1181"/>
      <c r="R1724" s="1181"/>
      <c r="S1724" s="1181"/>
      <c r="T1724" s="1181"/>
      <c r="U1724" s="1181"/>
      <c r="V1724" s="1181"/>
      <c r="W1724" s="1181"/>
      <c r="X1724" s="1181"/>
      <c r="Y1724" s="1181"/>
      <c r="Z1724" s="2303"/>
      <c r="AA1724" s="211"/>
      <c r="AB1724" s="211"/>
      <c r="AC1724" s="211"/>
      <c r="AD1724" s="211"/>
      <c r="AE1724" s="3228"/>
      <c r="AF1724" s="3115"/>
    </row>
    <row r="1725" spans="1:120" ht="15" customHeight="1" x14ac:dyDescent="0.25">
      <c r="A1725" s="1787" t="s">
        <v>320</v>
      </c>
      <c r="B1725" s="515"/>
      <c r="C1725" s="260">
        <v>150</v>
      </c>
      <c r="D1725" s="53">
        <f t="shared" si="445"/>
        <v>138</v>
      </c>
      <c r="E1725" s="260">
        <v>430</v>
      </c>
      <c r="F1725" s="260">
        <f t="shared" si="446"/>
        <v>311.59420289855075</v>
      </c>
      <c r="G1725" s="260"/>
      <c r="H1725" s="260"/>
      <c r="I1725" s="260"/>
      <c r="J1725" s="260"/>
      <c r="K1725" s="260"/>
      <c r="L1725" s="260"/>
      <c r="M1725" s="260"/>
      <c r="N1725" s="260"/>
      <c r="O1725" s="1181"/>
      <c r="P1725" s="1181"/>
      <c r="Q1725" s="1181"/>
      <c r="R1725" s="1181"/>
      <c r="S1725" s="1181"/>
      <c r="T1725" s="1181"/>
      <c r="U1725" s="1181"/>
      <c r="V1725" s="1181"/>
      <c r="W1725" s="1181"/>
      <c r="X1725" s="1181"/>
      <c r="Y1725" s="1181"/>
      <c r="Z1725" s="2303"/>
      <c r="AA1725" s="211"/>
      <c r="AB1725" s="211"/>
      <c r="AC1725" s="211"/>
      <c r="AD1725" s="211"/>
      <c r="AE1725" s="3228"/>
      <c r="AF1725" s="3115"/>
    </row>
    <row r="1726" spans="1:120" ht="15" customHeight="1" x14ac:dyDescent="0.25">
      <c r="A1726" s="1787" t="s">
        <v>109</v>
      </c>
      <c r="B1726" s="515"/>
      <c r="C1726" s="260">
        <v>150</v>
      </c>
      <c r="D1726" s="53">
        <f t="shared" si="445"/>
        <v>138</v>
      </c>
      <c r="E1726" s="260">
        <v>69</v>
      </c>
      <c r="F1726" s="260">
        <f t="shared" si="446"/>
        <v>50</v>
      </c>
      <c r="G1726" s="260"/>
      <c r="H1726" s="260"/>
      <c r="I1726" s="260"/>
      <c r="J1726" s="260"/>
      <c r="K1726" s="260"/>
      <c r="L1726" s="260"/>
      <c r="M1726" s="260"/>
      <c r="N1726" s="260"/>
      <c r="O1726" s="1181"/>
      <c r="P1726" s="1181"/>
      <c r="Q1726" s="1181"/>
      <c r="R1726" s="1181"/>
      <c r="S1726" s="1181"/>
      <c r="T1726" s="1181"/>
      <c r="U1726" s="1181"/>
      <c r="V1726" s="1181"/>
      <c r="W1726" s="1181"/>
      <c r="X1726" s="1181"/>
      <c r="Y1726" s="1181"/>
      <c r="Z1726" s="2303"/>
      <c r="AA1726" s="211"/>
      <c r="AB1726" s="211"/>
      <c r="AC1726" s="211"/>
      <c r="AD1726" s="211"/>
      <c r="AE1726" s="3228"/>
      <c r="AF1726" s="3115"/>
    </row>
    <row r="1727" spans="1:120" ht="15" customHeight="1" thickBot="1" x14ac:dyDescent="0.3">
      <c r="A1727" s="1788" t="s">
        <v>40</v>
      </c>
      <c r="B1727" s="1702"/>
      <c r="C1727" s="8">
        <v>300</v>
      </c>
      <c r="D1727" s="65">
        <f t="shared" si="445"/>
        <v>275</v>
      </c>
      <c r="E1727" s="8">
        <v>6</v>
      </c>
      <c r="F1727" s="8">
        <f t="shared" si="446"/>
        <v>2.1818181818181821</v>
      </c>
      <c r="G1727" s="8"/>
      <c r="H1727" s="8"/>
      <c r="I1727" s="8"/>
      <c r="J1727" s="8"/>
      <c r="K1727" s="8"/>
      <c r="L1727" s="8"/>
      <c r="M1727" s="8"/>
      <c r="N1727" s="8"/>
      <c r="O1727" s="1183"/>
      <c r="P1727" s="1183"/>
      <c r="Q1727" s="1183"/>
      <c r="R1727" s="1183"/>
      <c r="S1727" s="1183"/>
      <c r="T1727" s="1183"/>
      <c r="U1727" s="1183"/>
      <c r="V1727" s="1183"/>
      <c r="W1727" s="1183"/>
      <c r="X1727" s="1183"/>
      <c r="Y1727" s="1183"/>
      <c r="Z1727" s="2304"/>
      <c r="AA1727" s="2317"/>
      <c r="AB1727" s="2317"/>
      <c r="AC1727" s="2317"/>
      <c r="AD1727" s="2317"/>
      <c r="AE1727" s="3229"/>
      <c r="AF1727" s="3121"/>
    </row>
    <row r="1728" spans="1:120" ht="15" customHeight="1" thickBot="1" x14ac:dyDescent="0.3">
      <c r="A1728" s="428" t="s">
        <v>18</v>
      </c>
      <c r="B1728" s="1738"/>
      <c r="C1728" s="768"/>
      <c r="D1728" s="768"/>
      <c r="E1728" s="768"/>
      <c r="F1728" s="768"/>
      <c r="G1728" s="768"/>
      <c r="H1728" s="768"/>
      <c r="I1728" s="768"/>
      <c r="J1728" s="768"/>
      <c r="K1728" s="768"/>
      <c r="L1728" s="768"/>
      <c r="M1728" s="768"/>
      <c r="N1728" s="768"/>
      <c r="O1728" s="691">
        <f t="shared" ref="O1728:T1728" si="447">SUM(O1720)</f>
        <v>777.8463999999999</v>
      </c>
      <c r="P1728" s="691">
        <f t="shared" si="447"/>
        <v>777.8463999999999</v>
      </c>
      <c r="Q1728" s="691">
        <f t="shared" si="447"/>
        <v>777.8463999999999</v>
      </c>
      <c r="R1728" s="691">
        <f t="shared" si="447"/>
        <v>777.8463999999999</v>
      </c>
      <c r="S1728" s="691">
        <f t="shared" si="447"/>
        <v>777.8463999999999</v>
      </c>
      <c r="T1728" s="691">
        <f t="shared" si="447"/>
        <v>642.8927000000001</v>
      </c>
      <c r="U1728" s="691">
        <f t="shared" ref="U1728:AF1728" si="448">SUM(U1720)</f>
        <v>642.8927000000001</v>
      </c>
      <c r="V1728" s="691">
        <f t="shared" si="448"/>
        <v>642.8927000000001</v>
      </c>
      <c r="W1728" s="691">
        <f t="shared" si="448"/>
        <v>642.8927000000001</v>
      </c>
      <c r="X1728" s="691">
        <f t="shared" ref="X1728:Y1728" si="449">SUM(X1720)</f>
        <v>642.8927000000001</v>
      </c>
      <c r="Y1728" s="691">
        <f t="shared" si="449"/>
        <v>642.8927000000001</v>
      </c>
      <c r="Z1728" s="2308">
        <f t="shared" si="448"/>
        <v>597.35126666666679</v>
      </c>
      <c r="AA1728" s="2321">
        <f t="shared" si="448"/>
        <v>267.37862000000001</v>
      </c>
      <c r="AB1728" s="2321">
        <f t="shared" si="448"/>
        <v>-329.97264666666678</v>
      </c>
      <c r="AC1728" s="2321">
        <f t="shared" si="448"/>
        <v>0</v>
      </c>
      <c r="AD1728" s="2321"/>
      <c r="AE1728" s="3233">
        <f t="shared" si="448"/>
        <v>267.37862000000001</v>
      </c>
      <c r="AF1728" s="3117">
        <f t="shared" si="448"/>
        <v>0</v>
      </c>
    </row>
    <row r="1729" spans="1:120" ht="15" customHeight="1" x14ac:dyDescent="0.25">
      <c r="A1729" s="260"/>
      <c r="B1729" s="515"/>
      <c r="C1729" s="260"/>
      <c r="D1729" s="260"/>
      <c r="E1729" s="260"/>
      <c r="F1729" s="260"/>
      <c r="G1729" s="260"/>
      <c r="H1729" s="260"/>
      <c r="I1729" s="260"/>
      <c r="J1729" s="260"/>
      <c r="K1729" s="260"/>
      <c r="L1729" s="260"/>
      <c r="M1729" s="260"/>
      <c r="N1729" s="260"/>
      <c r="O1729" s="1182"/>
      <c r="P1729" s="1182"/>
      <c r="Q1729" s="1182"/>
      <c r="R1729" s="1182"/>
      <c r="S1729" s="1182"/>
      <c r="T1729" s="1182"/>
      <c r="U1729" s="1182"/>
      <c r="V1729" s="1182"/>
      <c r="W1729" s="1182"/>
      <c r="X1729" s="1182"/>
      <c r="Y1729" s="1182"/>
      <c r="Z1729" s="2306"/>
      <c r="AA1729" s="2320"/>
      <c r="AB1729" s="2320"/>
      <c r="AC1729" s="2320"/>
      <c r="AD1729" s="2320"/>
      <c r="AE1729" s="3231"/>
      <c r="AF1729" s="3115"/>
    </row>
    <row r="1730" spans="1:120" ht="15" customHeight="1" x14ac:dyDescent="0.25">
      <c r="A1730" s="2105" t="s">
        <v>427</v>
      </c>
      <c r="B1730" s="515"/>
      <c r="C1730" s="260"/>
      <c r="D1730" s="260"/>
      <c r="E1730" s="260"/>
      <c r="F1730" s="260"/>
      <c r="G1730" s="260"/>
      <c r="H1730" s="260"/>
      <c r="I1730" s="260"/>
      <c r="J1730" s="260"/>
      <c r="K1730" s="260"/>
      <c r="L1730" s="260"/>
      <c r="M1730" s="260"/>
      <c r="N1730" s="260"/>
      <c r="O1730" s="1181"/>
      <c r="P1730" s="1181"/>
      <c r="Q1730" s="1181"/>
      <c r="R1730" s="1181"/>
      <c r="S1730" s="1181"/>
      <c r="T1730" s="1181"/>
      <c r="U1730" s="1181"/>
      <c r="V1730" s="1181"/>
      <c r="W1730" s="1181"/>
      <c r="X1730" s="1181"/>
      <c r="Y1730" s="1181"/>
      <c r="Z1730" s="2303"/>
      <c r="AA1730" s="211"/>
      <c r="AB1730" s="211"/>
      <c r="AC1730" s="211"/>
      <c r="AD1730" s="211"/>
      <c r="AE1730" s="3228"/>
      <c r="AF1730" s="3115"/>
    </row>
    <row r="1731" spans="1:120" ht="15" customHeight="1" x14ac:dyDescent="0.25">
      <c r="A1731" s="467" t="s">
        <v>182</v>
      </c>
      <c r="B1731" s="515"/>
      <c r="C1731" s="260"/>
      <c r="D1731" s="260"/>
      <c r="E1731" s="260"/>
      <c r="F1731" s="260"/>
      <c r="G1731" s="260"/>
      <c r="H1731" s="260"/>
      <c r="I1731" s="260"/>
      <c r="J1731" s="260"/>
      <c r="K1731" s="260"/>
      <c r="L1731" s="260"/>
      <c r="M1731" s="260"/>
      <c r="N1731" s="260"/>
      <c r="O1731" s="1181"/>
      <c r="P1731" s="1181"/>
      <c r="Q1731" s="1181"/>
      <c r="R1731" s="1181"/>
      <c r="S1731" s="1181"/>
      <c r="T1731" s="1181"/>
      <c r="U1731" s="1181"/>
      <c r="V1731" s="1181"/>
      <c r="W1731" s="1181"/>
      <c r="X1731" s="1181"/>
      <c r="Y1731" s="1181"/>
      <c r="Z1731" s="2303"/>
      <c r="AA1731" s="211"/>
      <c r="AB1731" s="211"/>
      <c r="AC1731" s="211"/>
      <c r="AD1731" s="211"/>
      <c r="AE1731" s="3228"/>
      <c r="AF1731" s="3115"/>
    </row>
    <row r="1732" spans="1:120" ht="15" customHeight="1" x14ac:dyDescent="0.25">
      <c r="A1732" s="2801" t="s">
        <v>217</v>
      </c>
      <c r="B1732" s="515"/>
      <c r="C1732" s="260"/>
      <c r="D1732" s="260"/>
      <c r="E1732" s="260"/>
      <c r="F1732" s="260"/>
      <c r="G1732" s="260"/>
      <c r="H1732" s="260"/>
      <c r="I1732" s="260"/>
      <c r="J1732" s="260"/>
      <c r="K1732" s="260"/>
      <c r="L1732" s="260"/>
      <c r="M1732" s="260"/>
      <c r="N1732" s="260"/>
      <c r="O1732" s="1181"/>
      <c r="P1732" s="1181"/>
      <c r="Q1732" s="1181"/>
      <c r="R1732" s="1181"/>
      <c r="S1732" s="1181"/>
      <c r="T1732" s="1181"/>
      <c r="U1732" s="1181"/>
      <c r="V1732" s="1181"/>
      <c r="W1732" s="1181"/>
      <c r="X1732" s="1181"/>
      <c r="Y1732" s="1181"/>
      <c r="Z1732" s="2303"/>
      <c r="AA1732" s="211"/>
      <c r="AB1732" s="211"/>
      <c r="AC1732" s="211"/>
      <c r="AD1732" s="211"/>
      <c r="AE1732" s="3228"/>
      <c r="AF1732" s="3115"/>
    </row>
    <row r="1733" spans="1:120" ht="15" customHeight="1" x14ac:dyDescent="0.25">
      <c r="A1733" s="2801" t="s">
        <v>388</v>
      </c>
      <c r="B1733" s="515"/>
      <c r="C1733" s="260"/>
      <c r="D1733" s="260"/>
      <c r="E1733" s="260"/>
      <c r="F1733" s="260"/>
      <c r="G1733" s="260"/>
      <c r="H1733" s="260"/>
      <c r="I1733" s="260"/>
      <c r="J1733" s="260"/>
      <c r="K1733" s="260"/>
      <c r="L1733" s="260"/>
      <c r="M1733" s="260"/>
      <c r="N1733" s="260"/>
      <c r="O1733" s="1181"/>
      <c r="P1733" s="1181"/>
      <c r="Q1733" s="1181"/>
      <c r="R1733" s="1181"/>
      <c r="S1733" s="1181"/>
      <c r="T1733" s="1181"/>
      <c r="U1733" s="1181"/>
      <c r="V1733" s="1181"/>
      <c r="W1733" s="1181"/>
      <c r="X1733" s="1181"/>
      <c r="Y1733" s="1181"/>
      <c r="Z1733" s="2303"/>
      <c r="AA1733" s="211"/>
      <c r="AB1733" s="211"/>
      <c r="AC1733" s="211"/>
      <c r="AD1733" s="211"/>
      <c r="AE1733" s="3228"/>
      <c r="AF1733" s="3115"/>
    </row>
    <row r="1734" spans="1:120" ht="15" customHeight="1" x14ac:dyDescent="0.25">
      <c r="A1734" s="2801" t="s">
        <v>169</v>
      </c>
      <c r="B1734" s="515"/>
      <c r="C1734" s="260">
        <v>70</v>
      </c>
      <c r="D1734" s="260">
        <f>ROUND(C1734/12*$A$4,0)</f>
        <v>64</v>
      </c>
      <c r="E1734" s="260">
        <v>2</v>
      </c>
      <c r="F1734" s="260">
        <f>E1734/D1734*100</f>
        <v>3.125</v>
      </c>
      <c r="G1734" s="260"/>
      <c r="H1734" s="260"/>
      <c r="I1734" s="260"/>
      <c r="J1734" s="260"/>
      <c r="K1734" s="260"/>
      <c r="L1734" s="260"/>
      <c r="M1734" s="260"/>
      <c r="N1734" s="260"/>
      <c r="O1734" s="1181"/>
      <c r="P1734" s="1181"/>
      <c r="Q1734" s="1181"/>
      <c r="R1734" s="1181"/>
      <c r="S1734" s="1181"/>
      <c r="T1734" s="1181"/>
      <c r="U1734" s="1181"/>
      <c r="V1734" s="1181"/>
      <c r="W1734" s="1181"/>
      <c r="X1734" s="1181"/>
      <c r="Y1734" s="1181"/>
      <c r="Z1734" s="2303"/>
      <c r="AA1734" s="211"/>
      <c r="AB1734" s="211"/>
      <c r="AC1734" s="211"/>
      <c r="AD1734" s="211"/>
      <c r="AE1734" s="3228"/>
      <c r="AF1734" s="3115"/>
    </row>
    <row r="1735" spans="1:120" ht="15" customHeight="1" x14ac:dyDescent="0.25">
      <c r="A1735" s="2801" t="s">
        <v>336</v>
      </c>
      <c r="B1735" s="515"/>
      <c r="C1735" s="260"/>
      <c r="D1735" s="260"/>
      <c r="E1735" s="260"/>
      <c r="F1735" s="260"/>
      <c r="G1735" s="260"/>
      <c r="H1735" s="260"/>
      <c r="I1735" s="260"/>
      <c r="J1735" s="260"/>
      <c r="K1735" s="260"/>
      <c r="L1735" s="260"/>
      <c r="M1735" s="260"/>
      <c r="N1735" s="260"/>
      <c r="O1735" s="1181"/>
      <c r="P1735" s="1181"/>
      <c r="Q1735" s="1181"/>
      <c r="R1735" s="1181"/>
      <c r="S1735" s="1181"/>
      <c r="T1735" s="1181"/>
      <c r="U1735" s="1181"/>
      <c r="V1735" s="1181"/>
      <c r="W1735" s="1181"/>
      <c r="X1735" s="1181"/>
      <c r="Y1735" s="1181"/>
      <c r="Z1735" s="2303"/>
      <c r="AA1735" s="211"/>
      <c r="AB1735" s="211"/>
      <c r="AC1735" s="211"/>
      <c r="AD1735" s="211"/>
      <c r="AE1735" s="3228"/>
      <c r="AF1735" s="3115"/>
    </row>
    <row r="1736" spans="1:120" ht="15" customHeight="1" x14ac:dyDescent="0.25">
      <c r="A1736" s="2801" t="s">
        <v>170</v>
      </c>
      <c r="B1736" s="1702"/>
      <c r="C1736" s="8"/>
      <c r="D1736" s="8"/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1183"/>
      <c r="P1736" s="1183"/>
      <c r="Q1736" s="1183"/>
      <c r="R1736" s="1183"/>
      <c r="S1736" s="1183"/>
      <c r="T1736" s="1183"/>
      <c r="U1736" s="1183"/>
      <c r="V1736" s="1183"/>
      <c r="W1736" s="1183"/>
      <c r="X1736" s="1183"/>
      <c r="Y1736" s="1183"/>
      <c r="Z1736" s="2304"/>
      <c r="AA1736" s="2317"/>
      <c r="AB1736" s="2317"/>
      <c r="AC1736" s="2317"/>
      <c r="AD1736" s="2317"/>
      <c r="AE1736" s="3229"/>
      <c r="AF1736" s="3121"/>
    </row>
    <row r="1737" spans="1:120" s="31" customFormat="1" ht="15" customHeight="1" x14ac:dyDescent="0.25">
      <c r="A1737" s="130" t="s">
        <v>179</v>
      </c>
      <c r="B1737" s="1735"/>
      <c r="C1737" s="17">
        <f>SUM(C1734*3.2)</f>
        <v>224</v>
      </c>
      <c r="D1737" s="17">
        <f>SUM(D1734*3.2)</f>
        <v>204.8</v>
      </c>
      <c r="E1737" s="17">
        <f>SUM(E1734*3.2)</f>
        <v>6.4</v>
      </c>
      <c r="F1737" s="21">
        <f>E1737/D1737*100</f>
        <v>3.125</v>
      </c>
      <c r="G1737" s="17"/>
      <c r="H1737" s="17"/>
      <c r="I1737" s="17"/>
      <c r="J1737" s="17"/>
      <c r="K1737" s="17"/>
      <c r="L1737" s="17"/>
      <c r="M1737" s="17"/>
      <c r="N1737" s="17"/>
      <c r="O1737" s="531">
        <v>669.64200000000005</v>
      </c>
      <c r="P1737" s="531">
        <v>669.64200000000005</v>
      </c>
      <c r="Q1737" s="531">
        <v>669.64200000000005</v>
      </c>
      <c r="R1737" s="531">
        <v>669.64200000000005</v>
      </c>
      <c r="S1737" s="531">
        <v>669.64200000000005</v>
      </c>
      <c r="T1737" s="531">
        <v>575.14260000000002</v>
      </c>
      <c r="U1737" s="531">
        <v>575.14260000000002</v>
      </c>
      <c r="V1737" s="531">
        <v>575.14260000000002</v>
      </c>
      <c r="W1737" s="531">
        <v>575.14260000000002</v>
      </c>
      <c r="X1737" s="531">
        <v>575.14260000000002</v>
      </c>
      <c r="Y1737" s="531">
        <v>575.14260000000002</v>
      </c>
      <c r="Z1737" s="2305">
        <f>O1737/12*$A$4+(P1737-O1737)/11*10+(Q1737-P1737)/10*9+(R1737-Q1737)/9*8+(S1737-R1737)/8*7+(T1737-S1737)/7*6+(U1737-T1737)/6*5+(V1737-U1737)/5*4+(W1737-V1737)/4*3+(X1737-W1737)/3*2+(Y1737-X1737)/2*1</f>
        <v>532.83901428571426</v>
      </c>
      <c r="AA1737" s="1353">
        <f>AE1737-AC1737</f>
        <v>53.290289999999992</v>
      </c>
      <c r="AB1737" s="1353">
        <f>AA1737-Z1737</f>
        <v>-479.54872428571429</v>
      </c>
      <c r="AC1737" s="1353">
        <v>0</v>
      </c>
      <c r="AD1737" s="1353"/>
      <c r="AE1737" s="3230">
        <v>53.290289999999992</v>
      </c>
      <c r="AF1737" s="3068"/>
      <c r="AG1737" s="1783"/>
      <c r="AH1737" s="1783"/>
      <c r="AI1737" s="1783"/>
      <c r="AJ1737" s="1783"/>
      <c r="AK1737" s="1783"/>
      <c r="AL1737" s="1783"/>
      <c r="AM1737" s="1783"/>
      <c r="AN1737" s="1783"/>
      <c r="AO1737" s="1783"/>
      <c r="AP1737" s="1783"/>
      <c r="AQ1737" s="1783"/>
      <c r="AR1737" s="1783"/>
      <c r="AS1737" s="1783"/>
      <c r="AT1737" s="1783"/>
      <c r="AU1737" s="1783"/>
      <c r="AV1737" s="1783"/>
      <c r="AW1737" s="1783"/>
      <c r="AX1737" s="1783"/>
      <c r="AY1737" s="1783"/>
      <c r="AZ1737" s="1783"/>
      <c r="BA1737" s="1783"/>
      <c r="BB1737" s="1783"/>
      <c r="BC1737" s="1783"/>
      <c r="BD1737" s="1783"/>
      <c r="BE1737" s="1783"/>
      <c r="BF1737" s="1783"/>
      <c r="BG1737" s="1783"/>
      <c r="BH1737" s="1783"/>
      <c r="BI1737" s="1783"/>
      <c r="BJ1737" s="1783"/>
      <c r="BK1737" s="1783"/>
      <c r="BL1737" s="1783"/>
      <c r="BM1737" s="1783"/>
      <c r="BN1737" s="1783"/>
      <c r="BO1737" s="1783"/>
      <c r="BP1737" s="1783"/>
      <c r="BQ1737" s="1783"/>
      <c r="BR1737" s="1783"/>
      <c r="BS1737" s="1783"/>
      <c r="BT1737" s="1783"/>
      <c r="BU1737" s="1783"/>
      <c r="BV1737" s="1783"/>
      <c r="BW1737" s="1783"/>
      <c r="BX1737" s="1783"/>
      <c r="BY1737" s="1783"/>
      <c r="BZ1737" s="1783"/>
      <c r="CA1737" s="1783"/>
      <c r="CB1737" s="1783"/>
      <c r="CC1737" s="1783"/>
      <c r="CD1737" s="1783"/>
      <c r="CE1737" s="1783"/>
      <c r="CF1737" s="1783"/>
      <c r="CG1737" s="1783"/>
      <c r="CH1737" s="1783"/>
      <c r="CI1737" s="1783"/>
      <c r="CJ1737" s="1783"/>
      <c r="CK1737" s="1783"/>
      <c r="CL1737" s="1783"/>
      <c r="CM1737" s="1783"/>
      <c r="CN1737" s="1783"/>
      <c r="CO1737" s="1783"/>
      <c r="CP1737" s="1783"/>
      <c r="CQ1737" s="1783"/>
      <c r="CR1737" s="1783"/>
      <c r="CS1737" s="1783"/>
      <c r="CT1737" s="1783"/>
      <c r="CU1737" s="1783"/>
      <c r="CV1737" s="1783"/>
      <c r="CW1737" s="1783"/>
      <c r="CX1737" s="1783"/>
      <c r="CY1737" s="1783"/>
      <c r="CZ1737" s="1783"/>
      <c r="DA1737" s="1783"/>
      <c r="DB1737" s="1783"/>
      <c r="DC1737" s="1783"/>
      <c r="DD1737" s="1783"/>
      <c r="DE1737" s="1783"/>
      <c r="DF1737" s="1783"/>
      <c r="DG1737" s="1783"/>
      <c r="DH1737" s="1783"/>
      <c r="DI1737" s="1783"/>
      <c r="DJ1737" s="1783"/>
      <c r="DK1737" s="1783"/>
      <c r="DL1737" s="1783"/>
      <c r="DM1737" s="1783"/>
      <c r="DN1737" s="1783"/>
      <c r="DO1737" s="1783"/>
      <c r="DP1737" s="1783"/>
    </row>
    <row r="1738" spans="1:120" ht="15" customHeight="1" x14ac:dyDescent="0.25">
      <c r="A1738" s="1786" t="s">
        <v>172</v>
      </c>
      <c r="B1738" s="515"/>
      <c r="C1738" s="260"/>
      <c r="D1738" s="260"/>
      <c r="E1738" s="260"/>
      <c r="F1738" s="260"/>
      <c r="G1738" s="260"/>
      <c r="H1738" s="260"/>
      <c r="I1738" s="260"/>
      <c r="J1738" s="260"/>
      <c r="K1738" s="260"/>
      <c r="L1738" s="260"/>
      <c r="M1738" s="260"/>
      <c r="N1738" s="260"/>
      <c r="O1738" s="1182"/>
      <c r="P1738" s="1182"/>
      <c r="Q1738" s="1182"/>
      <c r="R1738" s="1182"/>
      <c r="S1738" s="1182"/>
      <c r="T1738" s="1182"/>
      <c r="U1738" s="1182"/>
      <c r="V1738" s="1182"/>
      <c r="W1738" s="1182"/>
      <c r="X1738" s="1182"/>
      <c r="Y1738" s="1182"/>
      <c r="Z1738" s="2306"/>
      <c r="AA1738" s="2320"/>
      <c r="AB1738" s="2320"/>
      <c r="AC1738" s="2320"/>
      <c r="AD1738" s="2320"/>
      <c r="AE1738" s="3231"/>
      <c r="AF1738" s="3115"/>
    </row>
    <row r="1739" spans="1:120" ht="29.25" customHeight="1" thickBot="1" x14ac:dyDescent="0.3">
      <c r="A1739" s="537" t="s">
        <v>215</v>
      </c>
      <c r="B1739" s="1702"/>
      <c r="C1739" s="8">
        <v>180</v>
      </c>
      <c r="D1739" s="8">
        <f>ROUND(C1739/12*$A$4,0)</f>
        <v>165</v>
      </c>
      <c r="E1739" s="8">
        <v>19</v>
      </c>
      <c r="F1739" s="8">
        <f>E1739/D1739*100</f>
        <v>11.515151515151516</v>
      </c>
      <c r="G1739" s="8"/>
      <c r="H1739" s="8"/>
      <c r="I1739" s="8"/>
      <c r="J1739" s="8"/>
      <c r="K1739" s="8"/>
      <c r="L1739" s="8"/>
      <c r="M1739" s="8"/>
      <c r="N1739" s="8"/>
      <c r="O1739" s="1183"/>
      <c r="P1739" s="1183"/>
      <c r="Q1739" s="1183"/>
      <c r="R1739" s="1183"/>
      <c r="S1739" s="1183"/>
      <c r="T1739" s="1183"/>
      <c r="U1739" s="1183"/>
      <c r="V1739" s="1183"/>
      <c r="W1739" s="1183"/>
      <c r="X1739" s="1183"/>
      <c r="Y1739" s="1183"/>
      <c r="Z1739" s="2304"/>
      <c r="AA1739" s="2317"/>
      <c r="AB1739" s="2317"/>
      <c r="AC1739" s="2317"/>
      <c r="AD1739" s="2317"/>
      <c r="AE1739" s="3229"/>
      <c r="AF1739" s="3121"/>
    </row>
    <row r="1740" spans="1:120" ht="15" customHeight="1" thickBot="1" x14ac:dyDescent="0.3">
      <c r="A1740" s="428" t="s">
        <v>18</v>
      </c>
      <c r="B1740" s="1738"/>
      <c r="C1740" s="768"/>
      <c r="D1740" s="768"/>
      <c r="E1740" s="768"/>
      <c r="F1740" s="768"/>
      <c r="G1740" s="768"/>
      <c r="H1740" s="768"/>
      <c r="I1740" s="768"/>
      <c r="J1740" s="768"/>
      <c r="K1740" s="768"/>
      <c r="L1740" s="768"/>
      <c r="M1740" s="768"/>
      <c r="N1740" s="768"/>
      <c r="O1740" s="691">
        <f t="shared" ref="O1740:T1740" si="450">SUM(O1737)</f>
        <v>669.64200000000005</v>
      </c>
      <c r="P1740" s="691">
        <f t="shared" si="450"/>
        <v>669.64200000000005</v>
      </c>
      <c r="Q1740" s="691">
        <f t="shared" si="450"/>
        <v>669.64200000000005</v>
      </c>
      <c r="R1740" s="691">
        <f t="shared" si="450"/>
        <v>669.64200000000005</v>
      </c>
      <c r="S1740" s="691">
        <f t="shared" si="450"/>
        <v>669.64200000000005</v>
      </c>
      <c r="T1740" s="691">
        <f t="shared" si="450"/>
        <v>575.14260000000002</v>
      </c>
      <c r="U1740" s="691">
        <f t="shared" ref="U1740:AF1740" si="451">SUM(U1737)</f>
        <v>575.14260000000002</v>
      </c>
      <c r="V1740" s="691">
        <f t="shared" si="451"/>
        <v>575.14260000000002</v>
      </c>
      <c r="W1740" s="691">
        <f t="shared" si="451"/>
        <v>575.14260000000002</v>
      </c>
      <c r="X1740" s="691">
        <f t="shared" ref="X1740:Y1740" si="452">SUM(X1737)</f>
        <v>575.14260000000002</v>
      </c>
      <c r="Y1740" s="691">
        <f t="shared" si="452"/>
        <v>575.14260000000002</v>
      </c>
      <c r="Z1740" s="2308">
        <f t="shared" si="451"/>
        <v>532.83901428571426</v>
      </c>
      <c r="AA1740" s="2321">
        <f t="shared" si="451"/>
        <v>53.290289999999992</v>
      </c>
      <c r="AB1740" s="2321">
        <f t="shared" si="451"/>
        <v>-479.54872428571429</v>
      </c>
      <c r="AC1740" s="2321">
        <f t="shared" si="451"/>
        <v>0</v>
      </c>
      <c r="AD1740" s="2321"/>
      <c r="AE1740" s="3233">
        <f t="shared" si="451"/>
        <v>53.290289999999992</v>
      </c>
      <c r="AF1740" s="3117">
        <f t="shared" si="451"/>
        <v>0</v>
      </c>
    </row>
    <row r="1741" spans="1:120" ht="15" customHeight="1" x14ac:dyDescent="0.25">
      <c r="A1741" s="260"/>
      <c r="B1741" s="515"/>
      <c r="C1741" s="260"/>
      <c r="D1741" s="260"/>
      <c r="E1741" s="260"/>
      <c r="F1741" s="260"/>
      <c r="G1741" s="260"/>
      <c r="H1741" s="260"/>
      <c r="I1741" s="260"/>
      <c r="J1741" s="260"/>
      <c r="K1741" s="260"/>
      <c r="L1741" s="260"/>
      <c r="M1741" s="260"/>
      <c r="N1741" s="260"/>
      <c r="O1741" s="1182"/>
      <c r="P1741" s="1182"/>
      <c r="Q1741" s="1182"/>
      <c r="R1741" s="1182"/>
      <c r="S1741" s="1182"/>
      <c r="T1741" s="1182"/>
      <c r="U1741" s="1182"/>
      <c r="V1741" s="1182"/>
      <c r="W1741" s="1182"/>
      <c r="X1741" s="1182"/>
      <c r="Y1741" s="1182"/>
      <c r="Z1741" s="2306"/>
      <c r="AA1741" s="2320"/>
      <c r="AB1741" s="2320"/>
      <c r="AC1741" s="2320"/>
      <c r="AD1741" s="2320"/>
      <c r="AE1741" s="3231"/>
      <c r="AF1741" s="3115"/>
    </row>
    <row r="1742" spans="1:120" ht="37.5" customHeight="1" x14ac:dyDescent="0.25">
      <c r="A1742" s="2099" t="s">
        <v>428</v>
      </c>
      <c r="B1742" s="515"/>
      <c r="C1742" s="260"/>
      <c r="D1742" s="260"/>
      <c r="E1742" s="260"/>
      <c r="F1742" s="260"/>
      <c r="G1742" s="260"/>
      <c r="H1742" s="260"/>
      <c r="I1742" s="260"/>
      <c r="J1742" s="260"/>
      <c r="K1742" s="260"/>
      <c r="L1742" s="260"/>
      <c r="M1742" s="260"/>
      <c r="N1742" s="260"/>
      <c r="O1742" s="1181"/>
      <c r="P1742" s="1181"/>
      <c r="Q1742" s="1181"/>
      <c r="R1742" s="1181"/>
      <c r="S1742" s="1181"/>
      <c r="T1742" s="1181"/>
      <c r="U1742" s="1181"/>
      <c r="V1742" s="1181"/>
      <c r="W1742" s="1181"/>
      <c r="X1742" s="1181"/>
      <c r="Y1742" s="1181"/>
      <c r="Z1742" s="2303"/>
      <c r="AA1742" s="211"/>
      <c r="AB1742" s="211"/>
      <c r="AC1742" s="211"/>
      <c r="AD1742" s="211"/>
      <c r="AE1742" s="3228"/>
      <c r="AF1742" s="3115"/>
    </row>
    <row r="1743" spans="1:120" ht="15" customHeight="1" x14ac:dyDescent="0.25">
      <c r="A1743" s="467" t="s">
        <v>182</v>
      </c>
      <c r="B1743" s="515"/>
      <c r="C1743" s="260"/>
      <c r="D1743" s="260"/>
      <c r="E1743" s="260"/>
      <c r="F1743" s="260"/>
      <c r="G1743" s="260"/>
      <c r="H1743" s="260"/>
      <c r="I1743" s="260"/>
      <c r="J1743" s="260"/>
      <c r="K1743" s="260"/>
      <c r="L1743" s="260"/>
      <c r="M1743" s="260"/>
      <c r="N1743" s="260"/>
      <c r="O1743" s="1181"/>
      <c r="P1743" s="1181"/>
      <c r="Q1743" s="1181"/>
      <c r="R1743" s="1181"/>
      <c r="S1743" s="1181"/>
      <c r="T1743" s="1181"/>
      <c r="U1743" s="1181"/>
      <c r="V1743" s="1181"/>
      <c r="W1743" s="1181"/>
      <c r="X1743" s="1181"/>
      <c r="Y1743" s="1181"/>
      <c r="Z1743" s="2303"/>
      <c r="AA1743" s="211"/>
      <c r="AB1743" s="211"/>
      <c r="AC1743" s="211"/>
      <c r="AD1743" s="211"/>
      <c r="AE1743" s="3228"/>
      <c r="AF1743" s="3115"/>
    </row>
    <row r="1744" spans="1:120" ht="15" customHeight="1" x14ac:dyDescent="0.25">
      <c r="A1744" s="2801" t="s">
        <v>217</v>
      </c>
      <c r="B1744" s="515"/>
      <c r="C1744" s="260">
        <f>SUM(C1745)</f>
        <v>400</v>
      </c>
      <c r="D1744" s="260">
        <f>SUM(D1745)</f>
        <v>367</v>
      </c>
      <c r="E1744" s="260">
        <f>SUM(E1745)</f>
        <v>1</v>
      </c>
      <c r="F1744" s="260">
        <f>E1744/D1744*100</f>
        <v>0.27247956403269752</v>
      </c>
      <c r="G1744" s="260"/>
      <c r="H1744" s="260"/>
      <c r="I1744" s="260"/>
      <c r="J1744" s="260"/>
      <c r="K1744" s="260"/>
      <c r="L1744" s="260"/>
      <c r="M1744" s="260"/>
      <c r="N1744" s="260"/>
      <c r="O1744" s="1181"/>
      <c r="P1744" s="1181"/>
      <c r="Q1744" s="1181"/>
      <c r="R1744" s="1181"/>
      <c r="S1744" s="1181"/>
      <c r="T1744" s="1181"/>
      <c r="U1744" s="1181"/>
      <c r="V1744" s="1181"/>
      <c r="W1744" s="1181"/>
      <c r="X1744" s="1181"/>
      <c r="Y1744" s="1181"/>
      <c r="Z1744" s="2303"/>
      <c r="AA1744" s="211"/>
      <c r="AB1744" s="211"/>
      <c r="AC1744" s="211"/>
      <c r="AD1744" s="211"/>
      <c r="AE1744" s="3228"/>
      <c r="AF1744" s="3115"/>
    </row>
    <row r="1745" spans="1:120" ht="15" customHeight="1" x14ac:dyDescent="0.25">
      <c r="A1745" s="2801" t="s">
        <v>388</v>
      </c>
      <c r="B1745" s="515"/>
      <c r="C1745" s="260">
        <v>400</v>
      </c>
      <c r="D1745" s="260">
        <f>ROUND(C1745/12*$A$4,0)</f>
        <v>367</v>
      </c>
      <c r="E1745" s="260">
        <v>1</v>
      </c>
      <c r="F1745" s="260">
        <f>E1745/D1745*100</f>
        <v>0.27247956403269752</v>
      </c>
      <c r="G1745" s="260"/>
      <c r="H1745" s="260"/>
      <c r="I1745" s="260"/>
      <c r="J1745" s="260"/>
      <c r="K1745" s="260"/>
      <c r="L1745" s="260"/>
      <c r="M1745" s="260"/>
      <c r="N1745" s="260"/>
      <c r="O1745" s="1181"/>
      <c r="P1745" s="1181"/>
      <c r="Q1745" s="1181"/>
      <c r="R1745" s="1181"/>
      <c r="S1745" s="1181"/>
      <c r="T1745" s="1181"/>
      <c r="U1745" s="1181"/>
      <c r="V1745" s="1181"/>
      <c r="W1745" s="1181"/>
      <c r="X1745" s="1181"/>
      <c r="Y1745" s="1181"/>
      <c r="Z1745" s="2303"/>
      <c r="AA1745" s="211"/>
      <c r="AB1745" s="211"/>
      <c r="AC1745" s="211"/>
      <c r="AD1745" s="211"/>
      <c r="AE1745" s="3228"/>
      <c r="AF1745" s="3115"/>
    </row>
    <row r="1746" spans="1:120" ht="15" customHeight="1" x14ac:dyDescent="0.25">
      <c r="A1746" s="2801" t="s">
        <v>169</v>
      </c>
      <c r="B1746" s="515"/>
      <c r="C1746" s="260">
        <v>450</v>
      </c>
      <c r="D1746" s="260">
        <f>ROUND(C1746/12*$A$4,0)</f>
        <v>413</v>
      </c>
      <c r="E1746" s="260">
        <v>65</v>
      </c>
      <c r="F1746" s="260">
        <f>E1746/D1746*100</f>
        <v>15.738498789346247</v>
      </c>
      <c r="G1746" s="260"/>
      <c r="H1746" s="260"/>
      <c r="I1746" s="260"/>
      <c r="J1746" s="260"/>
      <c r="K1746" s="260"/>
      <c r="L1746" s="260"/>
      <c r="M1746" s="260"/>
      <c r="N1746" s="260"/>
      <c r="O1746" s="1181"/>
      <c r="P1746" s="1181"/>
      <c r="Q1746" s="1181"/>
      <c r="R1746" s="1181"/>
      <c r="S1746" s="1181"/>
      <c r="T1746" s="1181"/>
      <c r="U1746" s="1181"/>
      <c r="V1746" s="1181"/>
      <c r="W1746" s="1181"/>
      <c r="X1746" s="1181"/>
      <c r="Y1746" s="1181"/>
      <c r="Z1746" s="2303"/>
      <c r="AA1746" s="211"/>
      <c r="AB1746" s="211"/>
      <c r="AC1746" s="211"/>
      <c r="AD1746" s="211"/>
      <c r="AE1746" s="3228"/>
      <c r="AF1746" s="3115"/>
    </row>
    <row r="1747" spans="1:120" ht="15" customHeight="1" x14ac:dyDescent="0.25">
      <c r="A1747" s="2801" t="s">
        <v>336</v>
      </c>
      <c r="B1747" s="515"/>
      <c r="C1747" s="260"/>
      <c r="D1747" s="260"/>
      <c r="E1747" s="260"/>
      <c r="F1747" s="260"/>
      <c r="G1747" s="260"/>
      <c r="H1747" s="260"/>
      <c r="I1747" s="260"/>
      <c r="J1747" s="260"/>
      <c r="K1747" s="260"/>
      <c r="L1747" s="260"/>
      <c r="M1747" s="260"/>
      <c r="N1747" s="260"/>
      <c r="O1747" s="1181"/>
      <c r="P1747" s="1181"/>
      <c r="Q1747" s="1181"/>
      <c r="R1747" s="1181"/>
      <c r="S1747" s="1181"/>
      <c r="T1747" s="1181"/>
      <c r="U1747" s="1181"/>
      <c r="V1747" s="1181"/>
      <c r="W1747" s="1181"/>
      <c r="X1747" s="1181"/>
      <c r="Y1747" s="1181"/>
      <c r="Z1747" s="2303"/>
      <c r="AA1747" s="211"/>
      <c r="AB1747" s="211"/>
      <c r="AC1747" s="211"/>
      <c r="AD1747" s="211"/>
      <c r="AE1747" s="3228"/>
      <c r="AF1747" s="3115"/>
    </row>
    <row r="1748" spans="1:120" ht="15" customHeight="1" x14ac:dyDescent="0.25">
      <c r="A1748" s="2801" t="s">
        <v>170</v>
      </c>
      <c r="B1748" s="1702"/>
      <c r="C1748" s="8"/>
      <c r="D1748" s="8"/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1183"/>
      <c r="P1748" s="1183"/>
      <c r="Q1748" s="1183"/>
      <c r="R1748" s="1183"/>
      <c r="S1748" s="1183"/>
      <c r="T1748" s="1183"/>
      <c r="U1748" s="1183"/>
      <c r="V1748" s="1183"/>
      <c r="W1748" s="1183"/>
      <c r="X1748" s="1183"/>
      <c r="Y1748" s="1183"/>
      <c r="Z1748" s="2304"/>
      <c r="AA1748" s="2317"/>
      <c r="AB1748" s="2317"/>
      <c r="AC1748" s="2317"/>
      <c r="AD1748" s="2317"/>
      <c r="AE1748" s="3229"/>
      <c r="AF1748" s="3121"/>
    </row>
    <row r="1749" spans="1:120" s="31" customFormat="1" ht="15" customHeight="1" x14ac:dyDescent="0.2">
      <c r="A1749" s="130" t="s">
        <v>179</v>
      </c>
      <c r="B1749" s="1735"/>
      <c r="C1749" s="17">
        <f>SUM(C1744+C1746*3.2)</f>
        <v>1840</v>
      </c>
      <c r="D1749" s="17">
        <f>SUM(D1744+D1746*3.2)</f>
        <v>1688.6000000000001</v>
      </c>
      <c r="E1749" s="17">
        <f>SUM(E1744+E1746*3.2)</f>
        <v>209</v>
      </c>
      <c r="F1749" s="17">
        <f>E1749/D1749*100</f>
        <v>12.377117138457894</v>
      </c>
      <c r="G1749" s="17"/>
      <c r="H1749" s="17"/>
      <c r="I1749" s="17"/>
      <c r="J1749" s="17"/>
      <c r="K1749" s="17"/>
      <c r="L1749" s="17"/>
      <c r="M1749" s="17"/>
      <c r="N1749" s="17"/>
      <c r="O1749" s="531">
        <v>1002.918</v>
      </c>
      <c r="P1749" s="531">
        <v>1002.918</v>
      </c>
      <c r="Q1749" s="531">
        <v>1002.918</v>
      </c>
      <c r="R1749" s="531">
        <v>1002.918</v>
      </c>
      <c r="S1749" s="531">
        <v>1002.918</v>
      </c>
      <c r="T1749" s="531">
        <v>816.10199999999998</v>
      </c>
      <c r="U1749" s="531">
        <v>816.10199999999998</v>
      </c>
      <c r="V1749" s="531">
        <v>816.10199999999998</v>
      </c>
      <c r="W1749" s="531">
        <v>816.10199999999998</v>
      </c>
      <c r="X1749" s="531">
        <v>816.10199999999998</v>
      </c>
      <c r="Y1749" s="531">
        <v>816.10199999999998</v>
      </c>
      <c r="Z1749" s="2305">
        <f>O1749/12*$A$4+(P1749-O1749)/11*10+(Q1749-P1749)/10*9+(R1749-Q1749)/9*8+(S1749-R1749)/8*7+(T1749-S1749)/7*6+(U1749-T1749)/6*5+(V1749-U1749)/5*4+(W1749-V1749)/4*3+(X1749-W1749)/3*2+(Y1749-X1749)/2*1</f>
        <v>759.21349999999995</v>
      </c>
      <c r="AA1749" s="1353">
        <f>AE1749-AC1749</f>
        <v>98.241359999999986</v>
      </c>
      <c r="AB1749" s="1353">
        <f>AA1749-Z1749</f>
        <v>-660.97213999999997</v>
      </c>
      <c r="AC1749" s="1353">
        <v>-8.2605599999999999</v>
      </c>
      <c r="AD1749" s="1353"/>
      <c r="AE1749" s="3230">
        <v>89.980799999999988</v>
      </c>
      <c r="AF1749" s="3068"/>
      <c r="AG1749" s="1783"/>
      <c r="AH1749" s="1783"/>
      <c r="AI1749" s="1783"/>
      <c r="AJ1749" s="1783"/>
      <c r="AK1749" s="1783"/>
      <c r="AL1749" s="1783"/>
      <c r="AM1749" s="1783"/>
      <c r="AN1749" s="1783"/>
      <c r="AO1749" s="1783"/>
      <c r="AP1749" s="1783"/>
      <c r="AQ1749" s="1783"/>
      <c r="AR1749" s="1783"/>
      <c r="AS1749" s="1783"/>
      <c r="AT1749" s="1783"/>
      <c r="AU1749" s="1783"/>
      <c r="AV1749" s="1783"/>
      <c r="AW1749" s="1783"/>
      <c r="AX1749" s="1783"/>
      <c r="AY1749" s="1783"/>
      <c r="AZ1749" s="1783"/>
      <c r="BA1749" s="1783"/>
      <c r="BB1749" s="1783"/>
      <c r="BC1749" s="1783"/>
      <c r="BD1749" s="1783"/>
      <c r="BE1749" s="1783"/>
      <c r="BF1749" s="1783"/>
      <c r="BG1749" s="1783"/>
      <c r="BH1749" s="1783"/>
      <c r="BI1749" s="1783"/>
      <c r="BJ1749" s="1783"/>
      <c r="BK1749" s="1783"/>
      <c r="BL1749" s="1783"/>
      <c r="BM1749" s="1783"/>
      <c r="BN1749" s="1783"/>
      <c r="BO1749" s="1783"/>
      <c r="BP1749" s="1783"/>
      <c r="BQ1749" s="1783"/>
      <c r="BR1749" s="1783"/>
      <c r="BS1749" s="1783"/>
      <c r="BT1749" s="1783"/>
      <c r="BU1749" s="1783"/>
      <c r="BV1749" s="1783"/>
      <c r="BW1749" s="1783"/>
      <c r="BX1749" s="1783"/>
      <c r="BY1749" s="1783"/>
      <c r="BZ1749" s="1783"/>
      <c r="CA1749" s="1783"/>
      <c r="CB1749" s="1783"/>
      <c r="CC1749" s="1783"/>
      <c r="CD1749" s="1783"/>
      <c r="CE1749" s="1783"/>
      <c r="CF1749" s="1783"/>
      <c r="CG1749" s="1783"/>
      <c r="CH1749" s="1783"/>
      <c r="CI1749" s="1783"/>
      <c r="CJ1749" s="1783"/>
      <c r="CK1749" s="1783"/>
      <c r="CL1749" s="1783"/>
      <c r="CM1749" s="1783"/>
      <c r="CN1749" s="1783"/>
      <c r="CO1749" s="1783"/>
      <c r="CP1749" s="1783"/>
      <c r="CQ1749" s="1783"/>
      <c r="CR1749" s="1783"/>
      <c r="CS1749" s="1783"/>
      <c r="CT1749" s="1783"/>
      <c r="CU1749" s="1783"/>
      <c r="CV1749" s="1783"/>
      <c r="CW1749" s="1783"/>
      <c r="CX1749" s="1783"/>
      <c r="CY1749" s="1783"/>
      <c r="CZ1749" s="1783"/>
      <c r="DA1749" s="1783"/>
      <c r="DB1749" s="1783"/>
      <c r="DC1749" s="1783"/>
      <c r="DD1749" s="1783"/>
      <c r="DE1749" s="1783"/>
      <c r="DF1749" s="1783"/>
      <c r="DG1749" s="1783"/>
      <c r="DH1749" s="1783"/>
      <c r="DI1749" s="1783"/>
      <c r="DJ1749" s="1783"/>
      <c r="DK1749" s="1783"/>
      <c r="DL1749" s="1783"/>
      <c r="DM1749" s="1783"/>
      <c r="DN1749" s="1783"/>
      <c r="DO1749" s="1783"/>
      <c r="DP1749" s="1783"/>
    </row>
    <row r="1750" spans="1:120" ht="15" customHeight="1" x14ac:dyDescent="0.25">
      <c r="A1750" s="440" t="s">
        <v>33</v>
      </c>
      <c r="B1750" s="515"/>
      <c r="C1750" s="260"/>
      <c r="D1750" s="260"/>
      <c r="E1750" s="260"/>
      <c r="F1750" s="260"/>
      <c r="G1750" s="260"/>
      <c r="H1750" s="260"/>
      <c r="I1750" s="260"/>
      <c r="J1750" s="260"/>
      <c r="K1750" s="260"/>
      <c r="L1750" s="260"/>
      <c r="M1750" s="260"/>
      <c r="N1750" s="260"/>
      <c r="O1750" s="1182"/>
      <c r="P1750" s="1182"/>
      <c r="Q1750" s="1182"/>
      <c r="R1750" s="1182"/>
      <c r="S1750" s="1182"/>
      <c r="T1750" s="1182"/>
      <c r="U1750" s="1182"/>
      <c r="V1750" s="1182"/>
      <c r="W1750" s="1182"/>
      <c r="X1750" s="1182"/>
      <c r="Y1750" s="1182"/>
      <c r="Z1750" s="2306"/>
      <c r="AA1750" s="2320"/>
      <c r="AB1750" s="2320"/>
      <c r="AC1750" s="2320"/>
      <c r="AD1750" s="2320"/>
      <c r="AE1750" s="3231"/>
      <c r="AF1750" s="3115"/>
    </row>
    <row r="1751" spans="1:120" ht="15" customHeight="1" x14ac:dyDescent="0.25">
      <c r="A1751" s="197" t="s">
        <v>16</v>
      </c>
      <c r="B1751" s="515"/>
      <c r="C1751" s="260"/>
      <c r="D1751" s="260"/>
      <c r="E1751" s="260"/>
      <c r="F1751" s="260"/>
      <c r="G1751" s="260"/>
      <c r="H1751" s="260"/>
      <c r="I1751" s="260"/>
      <c r="J1751" s="260"/>
      <c r="K1751" s="260"/>
      <c r="L1751" s="260"/>
      <c r="M1751" s="260"/>
      <c r="N1751" s="260"/>
      <c r="O1751" s="1181"/>
      <c r="P1751" s="1181"/>
      <c r="Q1751" s="1181"/>
      <c r="R1751" s="1181"/>
      <c r="S1751" s="1181"/>
      <c r="T1751" s="1181"/>
      <c r="U1751" s="1181"/>
      <c r="V1751" s="1181"/>
      <c r="W1751" s="1181"/>
      <c r="X1751" s="1181"/>
      <c r="Y1751" s="1181"/>
      <c r="Z1751" s="2303"/>
      <c r="AA1751" s="211"/>
      <c r="AB1751" s="211"/>
      <c r="AC1751" s="211"/>
      <c r="AD1751" s="211"/>
      <c r="AE1751" s="3228"/>
      <c r="AF1751" s="3115"/>
    </row>
    <row r="1752" spans="1:120" ht="15" customHeight="1" x14ac:dyDescent="0.25">
      <c r="A1752" s="61" t="s">
        <v>202</v>
      </c>
      <c r="B1752" s="515">
        <v>240</v>
      </c>
      <c r="C1752" s="260">
        <v>70</v>
      </c>
      <c r="D1752" s="260">
        <f>ROUND(C1752/12*$A$4,0)</f>
        <v>64</v>
      </c>
      <c r="E1752" s="260">
        <v>28</v>
      </c>
      <c r="F1752" s="489">
        <f>E1752/D1752*100</f>
        <v>43.75</v>
      </c>
      <c r="G1752" s="770">
        <v>8</v>
      </c>
      <c r="H1752" s="489">
        <f>K1752/E1752</f>
        <v>8.75</v>
      </c>
      <c r="I1752" s="503">
        <f>ROUND(C1752*G1752,0)</f>
        <v>560</v>
      </c>
      <c r="J1752" s="503">
        <f>ROUND(D1752*G1752,0)</f>
        <v>512</v>
      </c>
      <c r="K1752" s="503">
        <v>245</v>
      </c>
      <c r="L1752" s="503">
        <f>K1752/J1752*100</f>
        <v>47.8515625</v>
      </c>
      <c r="M1752" s="503">
        <f>I1752/B1752</f>
        <v>2.3333333333333335</v>
      </c>
      <c r="N1752" s="503">
        <f>K1752/$A$4*12/M1752</f>
        <v>114.54545454545453</v>
      </c>
      <c r="O1752" s="1181"/>
      <c r="P1752" s="1181"/>
      <c r="Q1752" s="1181"/>
      <c r="R1752" s="1181"/>
      <c r="S1752" s="1181"/>
      <c r="T1752" s="1181"/>
      <c r="U1752" s="1181"/>
      <c r="V1752" s="1181"/>
      <c r="W1752" s="1181"/>
      <c r="X1752" s="1181"/>
      <c r="Y1752" s="1181"/>
      <c r="Z1752" s="2303"/>
      <c r="AA1752" s="211"/>
      <c r="AB1752" s="211"/>
      <c r="AC1752" s="211"/>
      <c r="AD1752" s="211"/>
      <c r="AE1752" s="3228"/>
      <c r="AF1752" s="3115"/>
    </row>
    <row r="1753" spans="1:120" ht="15" customHeight="1" x14ac:dyDescent="0.25">
      <c r="A1753" s="61" t="s">
        <v>6</v>
      </c>
      <c r="B1753" s="515">
        <v>240</v>
      </c>
      <c r="C1753" s="260">
        <v>0</v>
      </c>
      <c r="D1753" s="260">
        <f>ROUND(C1753/12*$A$4,0)</f>
        <v>0</v>
      </c>
      <c r="E1753" s="260"/>
      <c r="F1753" s="489"/>
      <c r="G1753" s="770">
        <v>3</v>
      </c>
      <c r="H1753" s="489"/>
      <c r="I1753" s="260"/>
      <c r="J1753" s="260"/>
      <c r="K1753" s="260"/>
      <c r="L1753" s="260"/>
      <c r="M1753" s="260"/>
      <c r="N1753" s="260"/>
      <c r="O1753" s="1181"/>
      <c r="P1753" s="1181"/>
      <c r="Q1753" s="1181"/>
      <c r="R1753" s="1181"/>
      <c r="S1753" s="1181"/>
      <c r="T1753" s="1181"/>
      <c r="U1753" s="1181"/>
      <c r="V1753" s="1181"/>
      <c r="W1753" s="1181"/>
      <c r="X1753" s="1181"/>
      <c r="Y1753" s="1181"/>
      <c r="Z1753" s="2303"/>
      <c r="AA1753" s="211"/>
      <c r="AB1753" s="211"/>
      <c r="AC1753" s="211"/>
      <c r="AD1753" s="211"/>
      <c r="AE1753" s="3228"/>
      <c r="AF1753" s="3115"/>
    </row>
    <row r="1754" spans="1:120" s="98" customFormat="1" ht="15" customHeight="1" x14ac:dyDescent="0.25">
      <c r="A1754" s="1446" t="s">
        <v>265</v>
      </c>
      <c r="B1754" s="1764"/>
      <c r="C1754" s="689">
        <f>SUM(C1752:C1753)</f>
        <v>70</v>
      </c>
      <c r="D1754" s="689">
        <f>SUM(D1752:D1753)</f>
        <v>64</v>
      </c>
      <c r="E1754" s="689">
        <f>SUM(E1752:E1753)</f>
        <v>28</v>
      </c>
      <c r="F1754" s="689">
        <f>E1754/D1754*100</f>
        <v>43.75</v>
      </c>
      <c r="G1754" s="689">
        <f>IF(C1754=0,0,I1754/C1754)</f>
        <v>8</v>
      </c>
      <c r="H1754" s="689">
        <f>K1754/E1754</f>
        <v>8.75</v>
      </c>
      <c r="I1754" s="689">
        <f>SUM(I1752:I1753)</f>
        <v>560</v>
      </c>
      <c r="J1754" s="689">
        <f>SUM(J1752:J1753)</f>
        <v>512</v>
      </c>
      <c r="K1754" s="689">
        <f>SUM(K1752:K1753)</f>
        <v>245</v>
      </c>
      <c r="L1754" s="1708">
        <f>K1754/J1754*100</f>
        <v>47.8515625</v>
      </c>
      <c r="M1754" s="1708">
        <f>SUM(M1752:M1753)</f>
        <v>2.3333333333333335</v>
      </c>
      <c r="N1754" s="1708">
        <f>K1754/$A$4*12/M1754</f>
        <v>114.54545454545453</v>
      </c>
      <c r="O1754" s="1183"/>
      <c r="P1754" s="1183"/>
      <c r="Q1754" s="1183"/>
      <c r="R1754" s="1183"/>
      <c r="S1754" s="1183"/>
      <c r="T1754" s="1183"/>
      <c r="U1754" s="1183"/>
      <c r="V1754" s="1183"/>
      <c r="W1754" s="1183"/>
      <c r="X1754" s="1183"/>
      <c r="Y1754" s="1183"/>
      <c r="Z1754" s="2304"/>
      <c r="AA1754" s="2317"/>
      <c r="AB1754" s="2317"/>
      <c r="AC1754" s="2317"/>
      <c r="AD1754" s="2317"/>
      <c r="AE1754" s="3229"/>
      <c r="AF1754" s="3122"/>
      <c r="AG1754" s="412"/>
      <c r="AH1754" s="412"/>
      <c r="AI1754" s="412"/>
      <c r="AJ1754" s="412"/>
      <c r="AK1754" s="412"/>
      <c r="AL1754" s="412"/>
      <c r="AM1754" s="412"/>
      <c r="AN1754" s="412"/>
      <c r="AO1754" s="412"/>
      <c r="AP1754" s="412"/>
      <c r="AQ1754" s="412"/>
      <c r="AR1754" s="412"/>
      <c r="AS1754" s="412"/>
      <c r="AT1754" s="412"/>
      <c r="AU1754" s="412"/>
      <c r="AV1754" s="412"/>
      <c r="AW1754" s="412"/>
      <c r="AX1754" s="412"/>
      <c r="AY1754" s="412"/>
      <c r="AZ1754" s="412"/>
      <c r="BA1754" s="412"/>
      <c r="BB1754" s="412"/>
      <c r="BC1754" s="412"/>
      <c r="BD1754" s="412"/>
      <c r="BE1754" s="412"/>
      <c r="BF1754" s="412"/>
      <c r="BG1754" s="412"/>
      <c r="BH1754" s="412"/>
      <c r="BI1754" s="412"/>
      <c r="BJ1754" s="412"/>
      <c r="BK1754" s="412"/>
      <c r="BL1754" s="412"/>
      <c r="BM1754" s="412"/>
      <c r="BN1754" s="412"/>
      <c r="BO1754" s="412"/>
      <c r="BP1754" s="412"/>
      <c r="BQ1754" s="412"/>
      <c r="BR1754" s="412"/>
      <c r="BS1754" s="412"/>
      <c r="BT1754" s="412"/>
      <c r="BU1754" s="412"/>
      <c r="BV1754" s="412"/>
      <c r="BW1754" s="412"/>
      <c r="BX1754" s="412"/>
      <c r="BY1754" s="412"/>
      <c r="BZ1754" s="412"/>
      <c r="CA1754" s="412"/>
      <c r="CB1754" s="412"/>
      <c r="CC1754" s="412"/>
      <c r="CD1754" s="412"/>
      <c r="CE1754" s="412"/>
      <c r="CF1754" s="412"/>
      <c r="CG1754" s="412"/>
      <c r="CH1754" s="412"/>
      <c r="CI1754" s="412"/>
      <c r="CJ1754" s="412"/>
      <c r="CK1754" s="412"/>
      <c r="CL1754" s="412"/>
      <c r="CM1754" s="412"/>
      <c r="CN1754" s="412"/>
      <c r="CO1754" s="412"/>
      <c r="CP1754" s="412"/>
      <c r="CQ1754" s="412"/>
      <c r="CR1754" s="412"/>
      <c r="CS1754" s="412"/>
      <c r="CT1754" s="412"/>
      <c r="CU1754" s="412"/>
      <c r="CV1754" s="412"/>
      <c r="CW1754" s="412"/>
      <c r="CX1754" s="412"/>
      <c r="CY1754" s="412"/>
      <c r="CZ1754" s="412"/>
      <c r="DA1754" s="412"/>
      <c r="DB1754" s="412"/>
      <c r="DC1754" s="412"/>
      <c r="DD1754" s="412"/>
      <c r="DE1754" s="412"/>
      <c r="DF1754" s="412"/>
      <c r="DG1754" s="412"/>
      <c r="DH1754" s="412"/>
      <c r="DI1754" s="412"/>
      <c r="DJ1754" s="412"/>
      <c r="DK1754" s="412"/>
      <c r="DL1754" s="412"/>
      <c r="DM1754" s="412"/>
      <c r="DN1754" s="412"/>
      <c r="DO1754" s="412"/>
      <c r="DP1754" s="412"/>
    </row>
    <row r="1755" spans="1:120" s="98" customFormat="1" ht="30" customHeight="1" thickBot="1" x14ac:dyDescent="0.25">
      <c r="A1755" s="1475" t="s">
        <v>392</v>
      </c>
      <c r="B1755" s="1737"/>
      <c r="C1755" s="1310">
        <f>SUM(C1754)</f>
        <v>70</v>
      </c>
      <c r="D1755" s="1310">
        <f>SUM(D1754)</f>
        <v>64</v>
      </c>
      <c r="E1755" s="1310">
        <f>SUM(E1754)</f>
        <v>28</v>
      </c>
      <c r="F1755" s="1310">
        <f>E1755/D1755*100</f>
        <v>43.75</v>
      </c>
      <c r="G1755" s="1310">
        <f>SUM(G1754)</f>
        <v>8</v>
      </c>
      <c r="H1755" s="1310">
        <f>SUM(H1754)</f>
        <v>8.75</v>
      </c>
      <c r="I1755" s="1310">
        <f>SUM(I1754)</f>
        <v>560</v>
      </c>
      <c r="J1755" s="1310">
        <f>SUM(J1754)</f>
        <v>512</v>
      </c>
      <c r="K1755" s="1310">
        <f>SUM(K1754)</f>
        <v>245</v>
      </c>
      <c r="L1755" s="1737">
        <f>K1755/J1755*100</f>
        <v>47.8515625</v>
      </c>
      <c r="M1755" s="1310">
        <f>SUM(M1754)</f>
        <v>2.3333333333333335</v>
      </c>
      <c r="N1755" s="1310">
        <f>SUM(N1754)</f>
        <v>114.54545454545453</v>
      </c>
      <c r="O1755" s="690">
        <v>954.16593999999998</v>
      </c>
      <c r="P1755" s="690">
        <v>820.33932283333331</v>
      </c>
      <c r="Q1755" s="690">
        <v>820.33932283333331</v>
      </c>
      <c r="R1755" s="690">
        <v>820.33932283333331</v>
      </c>
      <c r="S1755" s="690">
        <v>820.33932283333331</v>
      </c>
      <c r="T1755" s="690">
        <v>820.33932283333331</v>
      </c>
      <c r="U1755" s="690">
        <v>799.99290583333345</v>
      </c>
      <c r="V1755" s="690">
        <v>799.99290583333345</v>
      </c>
      <c r="W1755" s="690">
        <v>799.99290583333345</v>
      </c>
      <c r="X1755" s="690">
        <v>799.99290583333345</v>
      </c>
      <c r="Y1755" s="690">
        <v>799.99290583333345</v>
      </c>
      <c r="Z1755" s="2305">
        <f>O1755/12*$A$4+(P1755-O1755)/11*10+(Q1755-P1755)/10*9+(R1755-Q1755)/9*8+(S1755-R1755)/8*7+(T1755-S1755)/7*6+(U1755-T1755)/6*5+(V1755-U1755)/5*4+(W1755-V1755)/4*3+(X1755-W1755)/3*2+(Y1755-X1755)/2*1</f>
        <v>736.03620310606073</v>
      </c>
      <c r="AA1755" s="2248">
        <f>AE1755-AC1755</f>
        <v>359.85010999999997</v>
      </c>
      <c r="AB1755" s="2248">
        <f>AA1755-Z1755</f>
        <v>-376.18609310606075</v>
      </c>
      <c r="AC1755" s="2248">
        <v>-35.984670000000001</v>
      </c>
      <c r="AD1755" s="2248"/>
      <c r="AE1755" s="3232">
        <v>323.86543999999998</v>
      </c>
      <c r="AF1755" s="3099"/>
      <c r="AG1755" s="412"/>
      <c r="AH1755" s="412"/>
      <c r="AI1755" s="412"/>
      <c r="AJ1755" s="412"/>
      <c r="AK1755" s="412"/>
      <c r="AL1755" s="412"/>
      <c r="AM1755" s="412"/>
      <c r="AN1755" s="412"/>
      <c r="AO1755" s="412"/>
      <c r="AP1755" s="412"/>
      <c r="AQ1755" s="412"/>
      <c r="AR1755" s="412"/>
      <c r="AS1755" s="412"/>
      <c r="AT1755" s="412"/>
      <c r="AU1755" s="412"/>
      <c r="AV1755" s="412"/>
      <c r="AW1755" s="412"/>
      <c r="AX1755" s="412"/>
      <c r="AY1755" s="412"/>
      <c r="AZ1755" s="412"/>
      <c r="BA1755" s="412"/>
      <c r="BB1755" s="412"/>
      <c r="BC1755" s="412"/>
      <c r="BD1755" s="412"/>
      <c r="BE1755" s="412"/>
      <c r="BF1755" s="412"/>
      <c r="BG1755" s="412"/>
      <c r="BH1755" s="412"/>
      <c r="BI1755" s="412"/>
      <c r="BJ1755" s="412"/>
      <c r="BK1755" s="412"/>
      <c r="BL1755" s="412"/>
      <c r="BM1755" s="412"/>
      <c r="BN1755" s="412"/>
      <c r="BO1755" s="412"/>
      <c r="BP1755" s="412"/>
      <c r="BQ1755" s="412"/>
      <c r="BR1755" s="412"/>
      <c r="BS1755" s="412"/>
      <c r="BT1755" s="412"/>
      <c r="BU1755" s="412"/>
      <c r="BV1755" s="412"/>
      <c r="BW1755" s="412"/>
      <c r="BX1755" s="412"/>
      <c r="BY1755" s="412"/>
      <c r="BZ1755" s="412"/>
      <c r="CA1755" s="412"/>
      <c r="CB1755" s="412"/>
      <c r="CC1755" s="412"/>
      <c r="CD1755" s="412"/>
      <c r="CE1755" s="412"/>
      <c r="CF1755" s="412"/>
      <c r="CG1755" s="412"/>
      <c r="CH1755" s="412"/>
      <c r="CI1755" s="412"/>
      <c r="CJ1755" s="412"/>
      <c r="CK1755" s="412"/>
      <c r="CL1755" s="412"/>
      <c r="CM1755" s="412"/>
      <c r="CN1755" s="412"/>
      <c r="CO1755" s="412"/>
      <c r="CP1755" s="412"/>
      <c r="CQ1755" s="412"/>
      <c r="CR1755" s="412"/>
      <c r="CS1755" s="412"/>
      <c r="CT1755" s="412"/>
      <c r="CU1755" s="412"/>
      <c r="CV1755" s="412"/>
      <c r="CW1755" s="412"/>
      <c r="CX1755" s="412"/>
      <c r="CY1755" s="412"/>
      <c r="CZ1755" s="412"/>
      <c r="DA1755" s="412"/>
      <c r="DB1755" s="412"/>
      <c r="DC1755" s="412"/>
      <c r="DD1755" s="412"/>
      <c r="DE1755" s="412"/>
      <c r="DF1755" s="412"/>
      <c r="DG1755" s="412"/>
      <c r="DH1755" s="412"/>
      <c r="DI1755" s="412"/>
      <c r="DJ1755" s="412"/>
      <c r="DK1755" s="412"/>
      <c r="DL1755" s="412"/>
      <c r="DM1755" s="412"/>
      <c r="DN1755" s="412"/>
      <c r="DO1755" s="412"/>
      <c r="DP1755" s="412"/>
    </row>
    <row r="1756" spans="1:120" ht="15" customHeight="1" thickBot="1" x14ac:dyDescent="0.3">
      <c r="A1756" s="428" t="s">
        <v>18</v>
      </c>
      <c r="B1756" s="1738"/>
      <c r="C1756" s="768"/>
      <c r="D1756" s="768"/>
      <c r="E1756" s="768"/>
      <c r="F1756" s="768"/>
      <c r="G1756" s="768"/>
      <c r="H1756" s="768"/>
      <c r="I1756" s="768"/>
      <c r="J1756" s="768"/>
      <c r="K1756" s="768">
        <f>SUM(K1755,K1749)</f>
        <v>245</v>
      </c>
      <c r="L1756" s="768"/>
      <c r="M1756" s="768"/>
      <c r="N1756" s="768"/>
      <c r="O1756" s="691">
        <f t="shared" ref="O1756:Z1756" si="453">SUM(O1755,O1749)</f>
        <v>1957.08394</v>
      </c>
      <c r="P1756" s="691">
        <f t="shared" si="453"/>
        <v>1823.2573228333333</v>
      </c>
      <c r="Q1756" s="691">
        <f t="shared" si="453"/>
        <v>1823.2573228333333</v>
      </c>
      <c r="R1756" s="691">
        <f t="shared" si="453"/>
        <v>1823.2573228333333</v>
      </c>
      <c r="S1756" s="691">
        <f t="shared" si="453"/>
        <v>1823.2573228333333</v>
      </c>
      <c r="T1756" s="691">
        <f t="shared" ref="T1756:Y1756" si="454">SUM(T1755,T1749)</f>
        <v>1636.4413228333333</v>
      </c>
      <c r="U1756" s="691">
        <f t="shared" si="454"/>
        <v>1616.0949058333335</v>
      </c>
      <c r="V1756" s="691">
        <f t="shared" si="454"/>
        <v>1616.0949058333335</v>
      </c>
      <c r="W1756" s="691">
        <f t="shared" si="454"/>
        <v>1616.0949058333335</v>
      </c>
      <c r="X1756" s="691">
        <f t="shared" si="454"/>
        <v>1616.0949058333335</v>
      </c>
      <c r="Y1756" s="691">
        <f t="shared" si="454"/>
        <v>1616.0949058333335</v>
      </c>
      <c r="Z1756" s="2308">
        <f t="shared" si="453"/>
        <v>1495.2497031060607</v>
      </c>
      <c r="AA1756" s="2321">
        <f>SUM(AA1755,AA1749)</f>
        <v>458.09146999999996</v>
      </c>
      <c r="AB1756" s="2321">
        <f>SUM(AB1755,AB1749)</f>
        <v>-1037.1582331060608</v>
      </c>
      <c r="AC1756" s="2321">
        <f>SUM(AC1755,AC1749)</f>
        <v>-44.245229999999999</v>
      </c>
      <c r="AD1756" s="2321"/>
      <c r="AE1756" s="3233">
        <f>SUM(AE1755,AE1749)</f>
        <v>413.84623999999997</v>
      </c>
      <c r="AF1756" s="3117">
        <f>SUM(AF1755,AF1749)</f>
        <v>0</v>
      </c>
    </row>
    <row r="1757" spans="1:120" ht="15" customHeight="1" x14ac:dyDescent="0.25">
      <c r="A1757" s="260"/>
      <c r="B1757" s="515"/>
      <c r="C1757" s="260"/>
      <c r="D1757" s="260"/>
      <c r="E1757" s="260"/>
      <c r="F1757" s="260"/>
      <c r="G1757" s="260"/>
      <c r="H1757" s="260"/>
      <c r="I1757" s="260"/>
      <c r="J1757" s="260"/>
      <c r="K1757" s="260"/>
      <c r="L1757" s="260"/>
      <c r="M1757" s="260"/>
      <c r="N1757" s="260"/>
      <c r="O1757" s="1182"/>
      <c r="P1757" s="1182"/>
      <c r="Q1757" s="1182"/>
      <c r="R1757" s="1182"/>
      <c r="S1757" s="1182"/>
      <c r="T1757" s="1182"/>
      <c r="U1757" s="1182"/>
      <c r="V1757" s="1182"/>
      <c r="W1757" s="1182"/>
      <c r="X1757" s="1182"/>
      <c r="Y1757" s="1182"/>
      <c r="Z1757" s="2306"/>
      <c r="AA1757" s="2320"/>
      <c r="AB1757" s="2320"/>
      <c r="AC1757" s="2320"/>
      <c r="AD1757" s="2320"/>
      <c r="AE1757" s="3231"/>
      <c r="AF1757" s="3115"/>
    </row>
    <row r="1758" spans="1:120" ht="46.5" customHeight="1" x14ac:dyDescent="0.25">
      <c r="A1758" s="2099" t="s">
        <v>473</v>
      </c>
      <c r="B1758" s="515"/>
      <c r="C1758" s="260"/>
      <c r="D1758" s="260"/>
      <c r="E1758" s="260"/>
      <c r="F1758" s="260"/>
      <c r="G1758" s="260"/>
      <c r="H1758" s="260"/>
      <c r="I1758" s="260"/>
      <c r="J1758" s="260"/>
      <c r="K1758" s="260"/>
      <c r="L1758" s="260"/>
      <c r="M1758" s="260"/>
      <c r="N1758" s="260"/>
      <c r="O1758" s="1181"/>
      <c r="P1758" s="1181"/>
      <c r="Q1758" s="1181"/>
      <c r="R1758" s="1181"/>
      <c r="S1758" s="1181"/>
      <c r="T1758" s="1181"/>
      <c r="U1758" s="1181"/>
      <c r="V1758" s="1181"/>
      <c r="W1758" s="1181"/>
      <c r="X1758" s="1181"/>
      <c r="Y1758" s="1181"/>
      <c r="Z1758" s="2303"/>
      <c r="AA1758" s="211"/>
      <c r="AB1758" s="211"/>
      <c r="AC1758" s="211"/>
      <c r="AD1758" s="211"/>
      <c r="AE1758" s="3228"/>
      <c r="AF1758" s="3115"/>
    </row>
    <row r="1759" spans="1:120" ht="15" customHeight="1" x14ac:dyDescent="0.25">
      <c r="A1759" s="51" t="s">
        <v>5</v>
      </c>
      <c r="B1759" s="515"/>
      <c r="C1759" s="260"/>
      <c r="D1759" s="260"/>
      <c r="E1759" s="260"/>
      <c r="F1759" s="260"/>
      <c r="G1759" s="260"/>
      <c r="H1759" s="260"/>
      <c r="I1759" s="260"/>
      <c r="J1759" s="260"/>
      <c r="K1759" s="260"/>
      <c r="L1759" s="260"/>
      <c r="M1759" s="260"/>
      <c r="N1759" s="260"/>
      <c r="O1759" s="1181"/>
      <c r="P1759" s="1181"/>
      <c r="Q1759" s="1181"/>
      <c r="R1759" s="1181"/>
      <c r="S1759" s="1181"/>
      <c r="T1759" s="1181"/>
      <c r="U1759" s="1181"/>
      <c r="V1759" s="1181"/>
      <c r="W1759" s="1181"/>
      <c r="X1759" s="1181"/>
      <c r="Y1759" s="1181"/>
      <c r="Z1759" s="2303"/>
      <c r="AA1759" s="211"/>
      <c r="AB1759" s="211"/>
      <c r="AC1759" s="211"/>
      <c r="AD1759" s="211"/>
      <c r="AE1759" s="3228"/>
      <c r="AF1759" s="3115"/>
    </row>
    <row r="1760" spans="1:120" ht="15" customHeight="1" x14ac:dyDescent="0.25">
      <c r="A1760" s="463" t="s">
        <v>6</v>
      </c>
      <c r="B1760" s="1702">
        <v>340</v>
      </c>
      <c r="C1760" s="8"/>
      <c r="D1760" s="8">
        <f>ROUND(C1760/12*$A$4,0)</f>
        <v>0</v>
      </c>
      <c r="E1760" s="8"/>
      <c r="F1760" s="689"/>
      <c r="G1760" s="1225"/>
      <c r="H1760" s="8"/>
      <c r="I1760" s="1708">
        <f>ROUND(C1760*G1760,0)</f>
        <v>0</v>
      </c>
      <c r="J1760" s="1708">
        <f>ROUND(D1760*G1760,0)</f>
        <v>0</v>
      </c>
      <c r="K1760" s="1708"/>
      <c r="L1760" s="1708"/>
      <c r="M1760" s="1708">
        <f>I1760/B1760</f>
        <v>0</v>
      </c>
      <c r="N1760" s="1708"/>
      <c r="O1760" s="1183"/>
      <c r="P1760" s="1183"/>
      <c r="Q1760" s="1183"/>
      <c r="R1760" s="1183"/>
      <c r="S1760" s="1183"/>
      <c r="T1760" s="1183"/>
      <c r="U1760" s="1183"/>
      <c r="V1760" s="1183"/>
      <c r="W1760" s="1183"/>
      <c r="X1760" s="1183"/>
      <c r="Y1760" s="1183"/>
      <c r="Z1760" s="2304"/>
      <c r="AA1760" s="2317"/>
      <c r="AB1760" s="2317"/>
      <c r="AC1760" s="2317"/>
      <c r="AD1760" s="2317"/>
      <c r="AE1760" s="3229"/>
      <c r="AF1760" s="3121"/>
    </row>
    <row r="1761" spans="1:120" s="31" customFormat="1" ht="21" customHeight="1" thickBot="1" x14ac:dyDescent="0.3">
      <c r="A1761" s="1313" t="s">
        <v>7</v>
      </c>
      <c r="B1761" s="1737"/>
      <c r="C1761" s="1310">
        <f>SUM(C1760)</f>
        <v>0</v>
      </c>
      <c r="D1761" s="1310">
        <f>SUM(D1760)</f>
        <v>0</v>
      </c>
      <c r="E1761" s="1310">
        <f>SUM(E1760)</f>
        <v>0</v>
      </c>
      <c r="F1761" s="1310"/>
      <c r="G1761" s="1310">
        <f>IF(C1761=0,0,I1761/C1761)</f>
        <v>0</v>
      </c>
      <c r="H1761" s="1310"/>
      <c r="I1761" s="1310">
        <f>SUM(I1760)</f>
        <v>0</v>
      </c>
      <c r="J1761" s="1310">
        <f>SUM(J1760)</f>
        <v>0</v>
      </c>
      <c r="K1761" s="1310">
        <f>SUM(K1760)</f>
        <v>0</v>
      </c>
      <c r="L1761" s="1716"/>
      <c r="M1761" s="1310">
        <f>SUM(M1760)</f>
        <v>0</v>
      </c>
      <c r="N1761" s="1310">
        <f>SUM(N1760)</f>
        <v>0</v>
      </c>
      <c r="O1761" s="690">
        <v>825.51286271999993</v>
      </c>
      <c r="P1761" s="690">
        <v>803.9704664599999</v>
      </c>
      <c r="Q1761" s="690">
        <v>803.9704664599999</v>
      </c>
      <c r="R1761" s="690">
        <v>803.9704664599999</v>
      </c>
      <c r="S1761" s="690">
        <v>803.9704664599999</v>
      </c>
      <c r="T1761" s="690">
        <v>803.9704664599999</v>
      </c>
      <c r="U1761" s="690">
        <v>797.95217473999992</v>
      </c>
      <c r="V1761" s="690">
        <v>759.40926473999991</v>
      </c>
      <c r="W1761" s="690">
        <v>759.40926473999991</v>
      </c>
      <c r="X1761" s="690"/>
      <c r="Y1761" s="690"/>
      <c r="Z1761" s="2305"/>
      <c r="AA1761" s="2248">
        <f>AE1761-AC1761</f>
        <v>0</v>
      </c>
      <c r="AB1761" s="2248">
        <f>AA1761-Z1761</f>
        <v>0</v>
      </c>
      <c r="AC1761" s="2248"/>
      <c r="AD1761" s="2248"/>
      <c r="AE1761" s="3232"/>
      <c r="AF1761" s="3099"/>
      <c r="AG1761" s="1783"/>
      <c r="AH1761" s="1783"/>
      <c r="AI1761" s="1783"/>
      <c r="AJ1761" s="1783"/>
      <c r="AK1761" s="1783"/>
      <c r="AL1761" s="1783"/>
      <c r="AM1761" s="1783"/>
      <c r="AN1761" s="1783"/>
      <c r="AO1761" s="1783"/>
      <c r="AP1761" s="1783"/>
      <c r="AQ1761" s="1783"/>
      <c r="AR1761" s="1783"/>
      <c r="AS1761" s="1783"/>
      <c r="AT1761" s="1783"/>
      <c r="AU1761" s="1783"/>
      <c r="AV1761" s="1783"/>
      <c r="AW1761" s="1783"/>
      <c r="AX1761" s="1783"/>
      <c r="AY1761" s="1783"/>
      <c r="AZ1761" s="1783"/>
      <c r="BA1761" s="1783"/>
      <c r="BB1761" s="1783"/>
      <c r="BC1761" s="1783"/>
      <c r="BD1761" s="1783"/>
      <c r="BE1761" s="1783"/>
      <c r="BF1761" s="1783"/>
      <c r="BG1761" s="1783"/>
      <c r="BH1761" s="1783"/>
      <c r="BI1761" s="1783"/>
      <c r="BJ1761" s="1783"/>
      <c r="BK1761" s="1783"/>
      <c r="BL1761" s="1783"/>
      <c r="BM1761" s="1783"/>
      <c r="BN1761" s="1783"/>
      <c r="BO1761" s="1783"/>
      <c r="BP1761" s="1783"/>
      <c r="BQ1761" s="1783"/>
      <c r="BR1761" s="1783"/>
      <c r="BS1761" s="1783"/>
      <c r="BT1761" s="1783"/>
      <c r="BU1761" s="1783"/>
      <c r="BV1761" s="1783"/>
      <c r="BW1761" s="1783"/>
      <c r="BX1761" s="1783"/>
      <c r="BY1761" s="1783"/>
      <c r="BZ1761" s="1783"/>
      <c r="CA1761" s="1783"/>
      <c r="CB1761" s="1783"/>
      <c r="CC1761" s="1783"/>
      <c r="CD1761" s="1783"/>
      <c r="CE1761" s="1783"/>
      <c r="CF1761" s="1783"/>
      <c r="CG1761" s="1783"/>
      <c r="CH1761" s="1783"/>
      <c r="CI1761" s="1783"/>
      <c r="CJ1761" s="1783"/>
      <c r="CK1761" s="1783"/>
      <c r="CL1761" s="1783"/>
      <c r="CM1761" s="1783"/>
      <c r="CN1761" s="1783"/>
      <c r="CO1761" s="1783"/>
      <c r="CP1761" s="1783"/>
      <c r="CQ1761" s="1783"/>
      <c r="CR1761" s="1783"/>
      <c r="CS1761" s="1783"/>
      <c r="CT1761" s="1783"/>
      <c r="CU1761" s="1783"/>
      <c r="CV1761" s="1783"/>
      <c r="CW1761" s="1783"/>
      <c r="CX1761" s="1783"/>
      <c r="CY1761" s="1783"/>
      <c r="CZ1761" s="1783"/>
      <c r="DA1761" s="1783"/>
      <c r="DB1761" s="1783"/>
      <c r="DC1761" s="1783"/>
      <c r="DD1761" s="1783"/>
      <c r="DE1761" s="1783"/>
      <c r="DF1761" s="1783"/>
      <c r="DG1761" s="1783"/>
      <c r="DH1761" s="1783"/>
      <c r="DI1761" s="1783"/>
      <c r="DJ1761" s="1783"/>
      <c r="DK1761" s="1783"/>
      <c r="DL1761" s="1783"/>
      <c r="DM1761" s="1783"/>
      <c r="DN1761" s="1783"/>
      <c r="DO1761" s="1783"/>
      <c r="DP1761" s="1783"/>
    </row>
    <row r="1762" spans="1:120" ht="15" customHeight="1" thickBot="1" x14ac:dyDescent="0.3">
      <c r="A1762" s="428" t="s">
        <v>18</v>
      </c>
      <c r="B1762" s="1738"/>
      <c r="C1762" s="768"/>
      <c r="D1762" s="768"/>
      <c r="E1762" s="768"/>
      <c r="F1762" s="768"/>
      <c r="G1762" s="768"/>
      <c r="H1762" s="768"/>
      <c r="I1762" s="768"/>
      <c r="J1762" s="768"/>
      <c r="K1762" s="768"/>
      <c r="L1762" s="768"/>
      <c r="M1762" s="768"/>
      <c r="N1762" s="768"/>
      <c r="O1762" s="691">
        <f t="shared" ref="O1762:Z1762" si="455">SUM(O1761)</f>
        <v>825.51286271999993</v>
      </c>
      <c r="P1762" s="691">
        <f t="shared" si="455"/>
        <v>803.9704664599999</v>
      </c>
      <c r="Q1762" s="691">
        <f t="shared" si="455"/>
        <v>803.9704664599999</v>
      </c>
      <c r="R1762" s="691">
        <f t="shared" si="455"/>
        <v>803.9704664599999</v>
      </c>
      <c r="S1762" s="691">
        <f t="shared" si="455"/>
        <v>803.9704664599999</v>
      </c>
      <c r="T1762" s="691">
        <f t="shared" ref="T1762:Y1762" si="456">SUM(T1761)</f>
        <v>803.9704664599999</v>
      </c>
      <c r="U1762" s="691">
        <f t="shared" si="456"/>
        <v>797.95217473999992</v>
      </c>
      <c r="V1762" s="691">
        <f t="shared" si="456"/>
        <v>759.40926473999991</v>
      </c>
      <c r="W1762" s="691">
        <f t="shared" si="456"/>
        <v>759.40926473999991</v>
      </c>
      <c r="X1762" s="691">
        <f t="shared" si="456"/>
        <v>0</v>
      </c>
      <c r="Y1762" s="691">
        <f t="shared" si="456"/>
        <v>0</v>
      </c>
      <c r="Z1762" s="2308">
        <f t="shared" si="455"/>
        <v>0</v>
      </c>
      <c r="AA1762" s="2321">
        <f>SUM(AA1761)</f>
        <v>0</v>
      </c>
      <c r="AB1762" s="2321">
        <f>SUM(AB1761)</f>
        <v>0</v>
      </c>
      <c r="AC1762" s="2321">
        <f>SUM(AC1761)</f>
        <v>0</v>
      </c>
      <c r="AD1762" s="2321"/>
      <c r="AE1762" s="3233">
        <f>SUM(AE1761)</f>
        <v>0</v>
      </c>
      <c r="AF1762" s="3117">
        <f>SUM(AF1761)</f>
        <v>0</v>
      </c>
    </row>
    <row r="1763" spans="1:120" ht="15" customHeight="1" thickBot="1" x14ac:dyDescent="0.3">
      <c r="A1763" s="766"/>
      <c r="B1763" s="764"/>
      <c r="C1763" s="767"/>
      <c r="D1763" s="766"/>
      <c r="E1763" s="764"/>
      <c r="F1763" s="766"/>
      <c r="G1763" s="766"/>
      <c r="H1763" s="766"/>
      <c r="I1763" s="766"/>
      <c r="J1763" s="766"/>
      <c r="K1763" s="764"/>
      <c r="L1763" s="766"/>
      <c r="M1763" s="766"/>
      <c r="N1763" s="766"/>
      <c r="O1763" s="1182">
        <f t="shared" ref="O1763:AF1763" si="457">O1764-O1765-O1794-O1800-O1802-O1803</f>
        <v>0</v>
      </c>
      <c r="P1763" s="1182">
        <f t="shared" si="457"/>
        <v>0</v>
      </c>
      <c r="Q1763" s="1182">
        <f t="shared" si="457"/>
        <v>1.0477378964424133E-9</v>
      </c>
      <c r="R1763" s="1182">
        <f t="shared" si="457"/>
        <v>9.3132257461547852E-10</v>
      </c>
      <c r="S1763" s="1182">
        <f t="shared" si="457"/>
        <v>0</v>
      </c>
      <c r="T1763" s="1182">
        <f t="shared" si="457"/>
        <v>0</v>
      </c>
      <c r="U1763" s="1182">
        <f t="shared" si="457"/>
        <v>0</v>
      </c>
      <c r="V1763" s="1182">
        <f t="shared" si="457"/>
        <v>0</v>
      </c>
      <c r="W1763" s="1182">
        <f t="shared" si="457"/>
        <v>-9.3132257461547852E-10</v>
      </c>
      <c r="X1763" s="1182">
        <f t="shared" ref="X1763:Y1763" si="458">X1764-X1765-X1794-X1800-X1802-X1803</f>
        <v>0</v>
      </c>
      <c r="Y1763" s="1182">
        <f t="shared" si="458"/>
        <v>0</v>
      </c>
      <c r="Z1763" s="2306">
        <f t="shared" si="457"/>
        <v>1.0477378964424133E-9</v>
      </c>
      <c r="AA1763" s="2320">
        <f t="shared" si="457"/>
        <v>0</v>
      </c>
      <c r="AB1763" s="2320">
        <f t="shared" si="457"/>
        <v>1.0913936421275139E-11</v>
      </c>
      <c r="AC1763" s="2320">
        <f t="shared" si="457"/>
        <v>-9.0949470177292824E-13</v>
      </c>
      <c r="AD1763" s="2320"/>
      <c r="AE1763" s="3231">
        <f>AE1764-AE1765-AE1794-AE1800-AE1802-AE1803-AD1764</f>
        <v>-2.5829649530351162E-10</v>
      </c>
      <c r="AF1763" s="3123">
        <f t="shared" si="457"/>
        <v>6.8212102632969618E-13</v>
      </c>
    </row>
    <row r="1764" spans="1:120" ht="15" customHeight="1" x14ac:dyDescent="0.25">
      <c r="A1764" s="2802" t="s">
        <v>137</v>
      </c>
      <c r="B1764" s="2890"/>
      <c r="C1764" s="1226"/>
      <c r="D1764" s="1226"/>
      <c r="E1764" s="1789"/>
      <c r="F1764" s="1226"/>
      <c r="G1764" s="1227"/>
      <c r="H1764" s="1227"/>
      <c r="I1764" s="1226"/>
      <c r="J1764" s="1226"/>
      <c r="K1764" s="1789"/>
      <c r="L1764" s="1226"/>
      <c r="M1764" s="1226"/>
      <c r="N1764" s="1226"/>
      <c r="O1764" s="1183">
        <f t="shared" ref="O1764:AE1764" si="459">SUM(O1762,O1756,O1740,O1728,O1713,O1697,O1687,O1670,O1654,O1637,O1630,O1622,O1612,O1598,O1582,O1575,O1564,O1554,O1547,O1533,O1523,O1515,O1506,O1497,O1484,O1476,O1445,O1434,O1398,O1358,O1326,O1258,O1249,O1219,O1210,O1178,O1151,O1121,O1113,O1105,O1097,O1069,O1034,O1002,O967,O930,O883,O854,O824,O803,O784,O761,O725,O682,O655,O599)</f>
        <v>4574205.5933839399</v>
      </c>
      <c r="P1764" s="1183">
        <f t="shared" si="459"/>
        <v>4569188.4438757095</v>
      </c>
      <c r="Q1764" s="1183">
        <f t="shared" si="459"/>
        <v>4569819.8575942889</v>
      </c>
      <c r="R1764" s="1183">
        <f t="shared" si="459"/>
        <v>4569824.1726443889</v>
      </c>
      <c r="S1764" s="1183">
        <f t="shared" si="459"/>
        <v>4569642.7331683636</v>
      </c>
      <c r="T1764" s="1183">
        <f t="shared" si="459"/>
        <v>4514307.8803864606</v>
      </c>
      <c r="U1764" s="1183">
        <f t="shared" si="459"/>
        <v>4498761.2093994217</v>
      </c>
      <c r="V1764" s="1183">
        <f t="shared" si="459"/>
        <v>4499757.7767297551</v>
      </c>
      <c r="W1764" s="1183">
        <f>SUM(W1762,W1756,W1740,W1728,W1713,W1697,W1687,W1670,W1654,W1637,W1630,W1622,W1612,W1598,W1582,W1575,W1564,W1554,W1547,W1533,W1523,W1515,W1506,W1497,W1484,W1476,W1445,W1434,W1398,W1358,W1326,W1258,W1249,W1219,W1210,W1178,W1151,W1121,W1113,W1105,W1097,W1069,W1034,W1002,W967,W930,W883,W854,W824,W803,W784,W761,W725,W682,W655,W599)</f>
        <v>4496755.5368736275</v>
      </c>
      <c r="X1764" s="1183">
        <f>SUM(X1762,X1756,X1740,X1728,X1713,X1697,X1687,X1670,X1654,X1637,X1630,X1622,X1612,X1598,X1582,X1575,X1564,X1554,X1547,X1533,X1523,X1515,X1506,X1497,X1484,X1476,X1445,X1434,X1398,X1358,X1326,X1258,X1249,X1219,X1210,X1178,X1151,X1121,X1113,X1105,X1097,X1069,X1034,X1002,X967,X930,X883,X854,X824,X803,X784,X761,X725,X682,X655,X599)</f>
        <v>4493721.8706716467</v>
      </c>
      <c r="Y1764" s="1183">
        <f>SUM(Y1762,Y1756,Y1740,Y1728,Y1713,Y1697,Y1687,Y1670,Y1654,Y1637,Y1630,Y1622,Y1612,Y1598,Y1582,Y1575,Y1564,Y1554,Y1547,Y1533,Y1523,Y1515,Y1506,Y1497,Y1484,Y1476,Y1445,Y1434,Y1398,Y1358,Y1326,Y1258,Y1249,Y1219,Y1210,Y1178,Y1151,Y1121,Y1113,Y1105,Y1097,Y1069,Y1034,Y1002,Y967,Y930,Y883,Y854,Y824,Y803,Y784,Y761,Y725,Y682,Y655,Y599)</f>
        <v>4493721.8706716467</v>
      </c>
      <c r="Z1764" s="2304">
        <f t="shared" si="459"/>
        <v>4125069.1708883764</v>
      </c>
      <c r="AA1764" s="2317">
        <f t="shared" si="459"/>
        <v>4157047.6810800005</v>
      </c>
      <c r="AB1764" s="2317">
        <f t="shared" si="459"/>
        <v>31978.510191624435</v>
      </c>
      <c r="AC1764" s="2317">
        <f t="shared" si="459"/>
        <v>-20829.077240000002</v>
      </c>
      <c r="AD1764" s="3229">
        <f t="shared" si="459"/>
        <v>-518.84490000000005</v>
      </c>
      <c r="AE1764" s="3229">
        <f t="shared" si="459"/>
        <v>4135699.7589400001</v>
      </c>
      <c r="AF1764" s="3124">
        <f>SUM(AF1762,AF1756,AF1740,AF1728,AF1713,AF1697,AF1687,AF1670,AF1654,AF1637,AF1630,AF1622,AF1612,AF1598,AF1582,AF1575,AF1564,AF1554,AF1547,AF1533,AF1523,AF1515,AF1506,AF1497,AF1484,AF1476,AF1445,AF1434,AF1398,AF1358,AF1326,AF1258,AF1249,AF1219,AF1210,AF1178,AF1151,AF1121,AF1113,AF1105,AF1097,AF1069,AF1034,AF1002,AF967,AF930,AF883,AF854,AF824,AF803,AF784,AF761,AF725,AF682,AF655,AF599)</f>
        <v>14290.65472</v>
      </c>
    </row>
    <row r="1765" spans="1:120" s="405" customFormat="1" ht="15" customHeight="1" x14ac:dyDescent="0.25">
      <c r="A1765" s="1790" t="s">
        <v>7</v>
      </c>
      <c r="B1765" s="1791"/>
      <c r="C1765" s="1791">
        <f>SUM(C1761,C1439,C1406,C1274,C889,C809,C790,C767,C730,C689,C667,C612,C588)</f>
        <v>49944</v>
      </c>
      <c r="D1765" s="1791">
        <f>SUM(D1761,D1439,D1406,D1274,D889,D809,D790,D767,D730,D689,D667,D612,D588)</f>
        <v>45783</v>
      </c>
      <c r="E1765" s="1791">
        <f>SUM(E1761,E1439,E1406,E1274,E889,E809,E790,E767,E730,E689,E667,E612,E588)</f>
        <v>47091</v>
      </c>
      <c r="F1765" s="1791">
        <f>E1765/D1765*100</f>
        <v>102.85695563855579</v>
      </c>
      <c r="G1765" s="1792">
        <f>J1765/D1765</f>
        <v>8.8284734508442</v>
      </c>
      <c r="H1765" s="1791">
        <f>K1765/E1765</f>
        <v>8.6041069418784915</v>
      </c>
      <c r="I1765" s="1791">
        <f>SUM(I1761,I1439,I1406,I1274,I889,I809,I790,I767,I730,I689,I667,I612,I588)</f>
        <v>440936</v>
      </c>
      <c r="J1765" s="1791">
        <f>SUM(J1761,J1439,J1406,J1274,J889,J809,J790,J767,J730,J689,J667,J612,J588)</f>
        <v>404194</v>
      </c>
      <c r="K1765" s="1791">
        <f>SUM(K1761,K1439,K1406,K1274,K889,K809,K790,K767,K730,K689,K667,K612,K588)</f>
        <v>405176</v>
      </c>
      <c r="L1765" s="1791">
        <f>K1765/J1765*100</f>
        <v>100.24295264155332</v>
      </c>
      <c r="M1765" s="1791">
        <f>SUM(M1761,M1439,M1406,M1274,M889,M809,M790,M767,M730,M689,M667,M612,M588)</f>
        <v>1348.85</v>
      </c>
      <c r="N1765" s="1793">
        <f>K1765/$A$4*12/M1765</f>
        <v>327.69409631773868</v>
      </c>
      <c r="O1765" s="531">
        <f t="shared" ref="O1765:AE1765" si="460">SUM(O1761,O1439,O1406,O1274,O889,O809,O790,O767,O730,O689,O667,O612,O588)</f>
        <v>1344056.4253101861</v>
      </c>
      <c r="P1765" s="531">
        <f t="shared" si="460"/>
        <v>1340778.5786208813</v>
      </c>
      <c r="Q1765" s="531">
        <f t="shared" si="460"/>
        <v>1340781.1038873133</v>
      </c>
      <c r="R1765" s="531">
        <f t="shared" si="460"/>
        <v>1330102.6557599634</v>
      </c>
      <c r="S1765" s="531">
        <f t="shared" si="460"/>
        <v>1327735.7832399635</v>
      </c>
      <c r="T1765" s="531">
        <f t="shared" si="460"/>
        <v>1324594.4771465834</v>
      </c>
      <c r="U1765" s="531">
        <f t="shared" si="460"/>
        <v>1318924.7556183152</v>
      </c>
      <c r="V1765" s="531">
        <f t="shared" si="460"/>
        <v>1318659.3709486485</v>
      </c>
      <c r="W1765" s="531">
        <f>SUM(W1761,W1439,W1406,W1274,W889,W809,W790,W767,W730,W689,W667,W612,W588)</f>
        <v>1318947.0343487025</v>
      </c>
      <c r="X1765" s="531">
        <f>SUM(X1761,X1439,X1406,X1274,X889,X809,X790,X767,X730,X689,X667,X612,X588)</f>
        <v>1316247.2496361767</v>
      </c>
      <c r="Y1765" s="531">
        <f>SUM(Y1761,Y1439,Y1406,Y1274,Y889,Y809,Y790,Y767,Y730,Y689,Y667,Y612,Y588)</f>
        <v>1316247.2496361767</v>
      </c>
      <c r="Z1765" s="2305">
        <f t="shared" si="460"/>
        <v>1208102.4215739011</v>
      </c>
      <c r="AA1765" s="1353">
        <f t="shared" si="460"/>
        <v>1195732.18891</v>
      </c>
      <c r="AB1765" s="1353">
        <f t="shared" si="460"/>
        <v>-12370.23266390089</v>
      </c>
      <c r="AC1765" s="1353">
        <f t="shared" si="460"/>
        <v>-9345.437750000001</v>
      </c>
      <c r="AD1765" s="1353"/>
      <c r="AE1765" s="3230">
        <f t="shared" si="460"/>
        <v>1186386.75116</v>
      </c>
      <c r="AF1765" s="3125">
        <f>SUM(AF1761,AF1439,AF1406,AF1274,AF889,AF809,AF790,AF767,AF730,AF689,AF667,AF612,AF588)</f>
        <v>2107.2568700000002</v>
      </c>
    </row>
    <row r="1766" spans="1:120" s="405" customFormat="1" ht="33.75" customHeight="1" x14ac:dyDescent="0.25">
      <c r="A1766" s="1431" t="s">
        <v>309</v>
      </c>
      <c r="B1766" s="1794"/>
      <c r="C1766" s="1794">
        <f>C1275+C613+C589</f>
        <v>419</v>
      </c>
      <c r="D1766" s="1794">
        <f>D1275+D613+D589</f>
        <v>384</v>
      </c>
      <c r="E1766" s="1794">
        <f>E1275+E613+E589</f>
        <v>412</v>
      </c>
      <c r="F1766" s="1794">
        <f>E1766/D1766*100</f>
        <v>107.29166666666667</v>
      </c>
      <c r="G1766" s="1794"/>
      <c r="H1766" s="1794"/>
      <c r="I1766" s="1794"/>
      <c r="J1766" s="1794"/>
      <c r="K1766" s="1794"/>
      <c r="L1766" s="1794"/>
      <c r="M1766" s="1794"/>
      <c r="N1766" s="1794"/>
      <c r="O1766" s="1182">
        <f t="shared" ref="O1766:AE1766" si="461">O1275+O613+O589</f>
        <v>60635.917999999998</v>
      </c>
      <c r="P1766" s="1182">
        <f t="shared" si="461"/>
        <v>60635.917999999998</v>
      </c>
      <c r="Q1766" s="1182">
        <f t="shared" si="461"/>
        <v>60635.917000000001</v>
      </c>
      <c r="R1766" s="1182">
        <f t="shared" si="461"/>
        <v>60635.917000000001</v>
      </c>
      <c r="S1766" s="1182">
        <f t="shared" si="461"/>
        <v>60635.917000000001</v>
      </c>
      <c r="T1766" s="1182">
        <f t="shared" si="461"/>
        <v>60635.917000000001</v>
      </c>
      <c r="U1766" s="1182">
        <f t="shared" si="461"/>
        <v>61907.794000000002</v>
      </c>
      <c r="V1766" s="1182">
        <f t="shared" si="461"/>
        <v>61907.794000000002</v>
      </c>
      <c r="W1766" s="1182">
        <f>W1275+W613+W589</f>
        <v>63468.82</v>
      </c>
      <c r="X1766" s="1182">
        <f>X1275+X613+X589</f>
        <v>63468.82</v>
      </c>
      <c r="Y1766" s="1182">
        <f>Y1275+Y613+Y589</f>
        <v>63468.82</v>
      </c>
      <c r="Z1766" s="2306">
        <f t="shared" si="461"/>
        <v>58179.751666666663</v>
      </c>
      <c r="AA1766" s="2320">
        <f t="shared" si="461"/>
        <v>61914.858199999995</v>
      </c>
      <c r="AB1766" s="2320">
        <f t="shared" si="461"/>
        <v>3735.1065333333263</v>
      </c>
      <c r="AC1766" s="2320">
        <f t="shared" si="461"/>
        <v>0</v>
      </c>
      <c r="AD1766" s="2320"/>
      <c r="AE1766" s="3231">
        <f t="shared" si="461"/>
        <v>61914.858199999995</v>
      </c>
      <c r="AF1766" s="3126">
        <f>AF1275+AF613+AF589</f>
        <v>0</v>
      </c>
    </row>
    <row r="1767" spans="1:120" s="405" customFormat="1" ht="15" customHeight="1" x14ac:dyDescent="0.25">
      <c r="A1767" s="1795" t="s">
        <v>311</v>
      </c>
      <c r="B1767" s="1796"/>
      <c r="C1767" s="1796">
        <f>SUM(C1439)</f>
        <v>2197</v>
      </c>
      <c r="D1767" s="1796">
        <f>SUM(D1439)</f>
        <v>2014</v>
      </c>
      <c r="E1767" s="1796">
        <f>SUM(E1439)</f>
        <v>2078</v>
      </c>
      <c r="F1767" s="1796">
        <f>E1767/D1767*100</f>
        <v>103.17775571002979</v>
      </c>
      <c r="G1767" s="1797">
        <f>J1767/D1767</f>
        <v>16</v>
      </c>
      <c r="H1767" s="1797">
        <f>K1767/E1767</f>
        <v>15.807988450433109</v>
      </c>
      <c r="I1767" s="1796">
        <f>SUM(I1439)</f>
        <v>35152</v>
      </c>
      <c r="J1767" s="1796">
        <f>SUM(J1439)</f>
        <v>32224</v>
      </c>
      <c r="K1767" s="1796">
        <f>SUM(K1439)</f>
        <v>32849</v>
      </c>
      <c r="L1767" s="1796">
        <f>K1767/J1767*100</f>
        <v>101.93954816285998</v>
      </c>
      <c r="M1767" s="1796">
        <v>122</v>
      </c>
      <c r="N1767" s="1798">
        <f>K1767/$A$4*12/M1767</f>
        <v>293.7317436661699</v>
      </c>
      <c r="O1767" s="1799">
        <f t="shared" ref="O1767:AE1767" si="462">SUM(O1439)</f>
        <v>69532.033392639991</v>
      </c>
      <c r="P1767" s="1799">
        <f t="shared" si="462"/>
        <v>69419.192356079991</v>
      </c>
      <c r="Q1767" s="1799">
        <f t="shared" si="462"/>
        <v>69419.192356079991</v>
      </c>
      <c r="R1767" s="1799">
        <f t="shared" si="462"/>
        <v>69419.192356079991</v>
      </c>
      <c r="S1767" s="1799">
        <f t="shared" si="462"/>
        <v>69419.192356079991</v>
      </c>
      <c r="T1767" s="1799">
        <f t="shared" si="462"/>
        <v>69419.192356079991</v>
      </c>
      <c r="U1767" s="1799">
        <f t="shared" si="462"/>
        <v>68898.470896079991</v>
      </c>
      <c r="V1767" s="1799">
        <f t="shared" si="462"/>
        <v>68898.470896079991</v>
      </c>
      <c r="W1767" s="1799">
        <f>SUM(W1439)</f>
        <v>68898.470896079991</v>
      </c>
      <c r="X1767" s="1799">
        <f>SUM(X1439)</f>
        <v>68813.031952980004</v>
      </c>
      <c r="Y1767" s="1799">
        <f>SUM(Y1439)</f>
        <v>68813.031952980004</v>
      </c>
      <c r="Z1767" s="2303">
        <f t="shared" si="462"/>
        <v>63144.220670677576</v>
      </c>
      <c r="AA1767" s="2334">
        <f t="shared" si="462"/>
        <v>63121.051249999997</v>
      </c>
      <c r="AB1767" s="2334">
        <f t="shared" si="462"/>
        <v>-23.169420677579183</v>
      </c>
      <c r="AC1767" s="2334">
        <f t="shared" si="462"/>
        <v>-5.5242599999999999</v>
      </c>
      <c r="AD1767" s="2334"/>
      <c r="AE1767" s="3228">
        <f t="shared" si="462"/>
        <v>63115.526989999998</v>
      </c>
      <c r="AF1767" s="3127">
        <f>SUM(AF1439)</f>
        <v>0</v>
      </c>
    </row>
    <row r="1768" spans="1:120" s="405" customFormat="1" ht="22.5" customHeight="1" x14ac:dyDescent="0.25">
      <c r="A1768" s="1800" t="s">
        <v>351</v>
      </c>
      <c r="B1768" s="1796"/>
      <c r="C1768" s="1796"/>
      <c r="D1768" s="1796"/>
      <c r="E1768" s="1796"/>
      <c r="F1768" s="1796"/>
      <c r="G1768" s="1801"/>
      <c r="H1768" s="1801"/>
      <c r="I1768" s="1796"/>
      <c r="J1768" s="1796"/>
      <c r="K1768" s="1796"/>
      <c r="L1768" s="1796"/>
      <c r="M1768" s="1796"/>
      <c r="N1768" s="1796"/>
      <c r="O1768" s="1799"/>
      <c r="P1768" s="1799"/>
      <c r="Q1768" s="1799"/>
      <c r="R1768" s="1799"/>
      <c r="S1768" s="1799"/>
      <c r="T1768" s="1799"/>
      <c r="U1768" s="1799"/>
      <c r="V1768" s="1799"/>
      <c r="W1768" s="1799"/>
      <c r="X1768" s="1799"/>
      <c r="Y1768" s="1799"/>
      <c r="Z1768" s="2303"/>
      <c r="AA1768" s="2334"/>
      <c r="AB1768" s="2334"/>
      <c r="AC1768" s="2334"/>
      <c r="AD1768" s="2334"/>
      <c r="AE1768" s="3228"/>
      <c r="AF1768" s="3127"/>
    </row>
    <row r="1769" spans="1:120" s="405" customFormat="1" ht="20.25" customHeight="1" x14ac:dyDescent="0.25">
      <c r="A1769" s="1802" t="s">
        <v>217</v>
      </c>
      <c r="B1769" s="1796"/>
      <c r="C1769" s="1796">
        <f>SUM(C1744,C1732,C1717,C1701,C1691,C1674,C1658,C1641,C1616,C1586,C1567,C1489,C1458,C1449,C1417,C1408,C1371,C1362,C1339,C1330,C1286,C1277,C1230,C1223,C1191,C1182,C1163,C1155,C1133,C1125,C1082,C1073,C1047,C1038,C1015,C1006,C980,C971,C944,C934,C900,C891,C867,C858,C837,C828,C811,C792,C769,C739,C732,C699,C691,C623,C615)</f>
        <v>1092755.5884279476</v>
      </c>
      <c r="D1769" s="1796">
        <f>SUM(D1744,D1732,D1717,D1701,D1691,D1674,D1658,D1641,D1616,D1586,D1567,D1489,D1458,D1449,D1417,D1408,D1371,D1362,D1339,D1330,D1286,D1277,D1230,D1223,D1191,D1182,D1163,D1155,D1133,D1125,D1082,D1073,D1047,D1038,D1015,D1006,D980,D971,D944,D934,D900,D891,D867,D858,D837,D828,D811,D792,D769,D739,D732,D699,D691,D623,D615)</f>
        <v>1001704</v>
      </c>
      <c r="E1769" s="1796">
        <f>SUM(E1744,E1732,E1717,E1701,E1691,E1674,E1658,E1641,E1616,E1586,E1567,E1489,E1458,E1449,E1417,E1408,E1371,E1362,E1339,E1330,E1286,E1277,E1230,E1223,E1191,E1182,E1163,E1155,E1133,E1125,E1082,E1073,E1047,E1038,E1015,E1006,E980,E971,E944,E934,E900,E891,E867,E858,E837,E828,E811,E792,E769,E739,E732,E699,E691,E623,E615)</f>
        <v>1106475.6151635735</v>
      </c>
      <c r="F1769" s="1796">
        <f t="shared" ref="F1769:F1785" si="463">E1769/D1769*100</f>
        <v>110.45933880303697</v>
      </c>
      <c r="G1769" s="1803"/>
      <c r="H1769" s="1803"/>
      <c r="I1769" s="1803"/>
      <c r="J1769" s="1803"/>
      <c r="K1769" s="1803"/>
      <c r="L1769" s="1803"/>
      <c r="M1769" s="1803"/>
      <c r="N1769" s="1803"/>
      <c r="O1769" s="1799"/>
      <c r="P1769" s="1799"/>
      <c r="Q1769" s="1799"/>
      <c r="R1769" s="1799"/>
      <c r="S1769" s="1799"/>
      <c r="T1769" s="1799"/>
      <c r="U1769" s="1799"/>
      <c r="V1769" s="1799"/>
      <c r="W1769" s="1799"/>
      <c r="X1769" s="1799"/>
      <c r="Y1769" s="1799"/>
      <c r="Z1769" s="2303"/>
      <c r="AA1769" s="2334"/>
      <c r="AB1769" s="2334"/>
      <c r="AC1769" s="2334"/>
      <c r="AD1769" s="2334"/>
      <c r="AE1769" s="3228"/>
      <c r="AF1769" s="3127"/>
    </row>
    <row r="1770" spans="1:120" s="405" customFormat="1" ht="18.75" customHeight="1" x14ac:dyDescent="0.25">
      <c r="A1770" s="1802" t="s">
        <v>341</v>
      </c>
      <c r="B1770" s="1804"/>
      <c r="C1770" s="1804">
        <f>SUM(C1409,C1363,C1331,C1278,C1183,C1156,C1126,C1074,C1039,C1007,C972,C936,C892,C859,C829,C692,C616,C1450)</f>
        <v>18955</v>
      </c>
      <c r="D1770" s="1804">
        <f>SUM(D1409,D1363,D1331,D1278,D1183,D1156,D1126,D1074,D1039,D1007,D972,D936,D892,D859,D829,D692,D616,D1450)</f>
        <v>17376</v>
      </c>
      <c r="E1770" s="1803">
        <f>SUM(E1409,E1363,E1331,E1278,E1183,E1156,E1126,E1074,E1039,E1007,E972,E936,E892,E859,E829,E692,E616,E1450)</f>
        <v>17357</v>
      </c>
      <c r="F1770" s="1796">
        <f t="shared" si="463"/>
        <v>99.890653775322278</v>
      </c>
      <c r="G1770" s="1803"/>
      <c r="H1770" s="1803"/>
      <c r="I1770" s="1803"/>
      <c r="J1770" s="1803"/>
      <c r="K1770" s="1803"/>
      <c r="L1770" s="1803"/>
      <c r="M1770" s="1803"/>
      <c r="N1770" s="1803"/>
      <c r="O1770" s="1799"/>
      <c r="P1770" s="1799"/>
      <c r="Q1770" s="1799"/>
      <c r="R1770" s="1799"/>
      <c r="S1770" s="1799"/>
      <c r="T1770" s="1799"/>
      <c r="U1770" s="1799"/>
      <c r="V1770" s="1799"/>
      <c r="W1770" s="1799"/>
      <c r="X1770" s="1799"/>
      <c r="Y1770" s="1799"/>
      <c r="Z1770" s="2303"/>
      <c r="AA1770" s="2334"/>
      <c r="AB1770" s="2334"/>
      <c r="AC1770" s="2334"/>
      <c r="AD1770" s="2334"/>
      <c r="AE1770" s="3228"/>
      <c r="AF1770" s="3128"/>
    </row>
    <row r="1771" spans="1:120" s="405" customFormat="1" ht="32.25" customHeight="1" x14ac:dyDescent="0.25">
      <c r="A1771" s="1802" t="s">
        <v>342</v>
      </c>
      <c r="B1771" s="1803"/>
      <c r="C1771" s="1803">
        <f t="shared" ref="C1771:E1772" si="464">SUM(C1451,C1410,C1364,C1332,C1279,C1224,C1184,C1157,C1127,C1075,C1040,C1008,C973,C937,C893,C860,C830,C733,C693,C617)</f>
        <v>121542</v>
      </c>
      <c r="D1771" s="1803">
        <f t="shared" si="464"/>
        <v>111416</v>
      </c>
      <c r="E1771" s="1803">
        <f t="shared" si="464"/>
        <v>92667</v>
      </c>
      <c r="F1771" s="1796">
        <f t="shared" si="463"/>
        <v>83.17207582393911</v>
      </c>
      <c r="G1771" s="1803"/>
      <c r="H1771" s="1803"/>
      <c r="I1771" s="1803"/>
      <c r="J1771" s="1803"/>
      <c r="K1771" s="1803"/>
      <c r="L1771" s="1803"/>
      <c r="M1771" s="1803"/>
      <c r="N1771" s="1803"/>
      <c r="O1771" s="1799"/>
      <c r="P1771" s="1799"/>
      <c r="Q1771" s="1799"/>
      <c r="R1771" s="1799"/>
      <c r="S1771" s="1799"/>
      <c r="T1771" s="1799"/>
      <c r="U1771" s="1799"/>
      <c r="V1771" s="1799"/>
      <c r="W1771" s="1799"/>
      <c r="X1771" s="1799"/>
      <c r="Y1771" s="1799"/>
      <c r="Z1771" s="2303"/>
      <c r="AA1771" s="2334"/>
      <c r="AB1771" s="2334"/>
      <c r="AC1771" s="2334"/>
      <c r="AD1771" s="2334"/>
      <c r="AE1771" s="3228"/>
      <c r="AF1771" s="3128"/>
    </row>
    <row r="1772" spans="1:120" s="405" customFormat="1" ht="30" customHeight="1" x14ac:dyDescent="0.25">
      <c r="A1772" s="1802" t="s">
        <v>343</v>
      </c>
      <c r="B1772" s="1803"/>
      <c r="C1772" s="1803">
        <f t="shared" si="464"/>
        <v>2710</v>
      </c>
      <c r="D1772" s="1803">
        <f t="shared" si="464"/>
        <v>2486</v>
      </c>
      <c r="E1772" s="1803">
        <f t="shared" si="464"/>
        <v>2426</v>
      </c>
      <c r="F1772" s="1796">
        <f t="shared" si="463"/>
        <v>97.586484312148031</v>
      </c>
      <c r="G1772" s="1803"/>
      <c r="H1772" s="1803"/>
      <c r="I1772" s="1803"/>
      <c r="J1772" s="1803"/>
      <c r="K1772" s="1803"/>
      <c r="L1772" s="1803"/>
      <c r="M1772" s="1803"/>
      <c r="N1772" s="1803"/>
      <c r="O1772" s="1799"/>
      <c r="P1772" s="1799"/>
      <c r="Q1772" s="1799"/>
      <c r="R1772" s="1799"/>
      <c r="S1772" s="1799"/>
      <c r="T1772" s="1799"/>
      <c r="U1772" s="1799"/>
      <c r="V1772" s="1799"/>
      <c r="W1772" s="1799"/>
      <c r="X1772" s="1799"/>
      <c r="Y1772" s="1799"/>
      <c r="Z1772" s="2303"/>
      <c r="AA1772" s="2334"/>
      <c r="AB1772" s="2334"/>
      <c r="AC1772" s="2334"/>
      <c r="AD1772" s="2334"/>
      <c r="AE1772" s="3228"/>
      <c r="AF1772" s="3128"/>
    </row>
    <row r="1773" spans="1:120" s="405" customFormat="1" ht="33.75" customHeight="1" x14ac:dyDescent="0.25">
      <c r="A1773" s="1802" t="s">
        <v>346</v>
      </c>
      <c r="B1773" s="1803"/>
      <c r="C1773" s="1803">
        <f>SUM(C1460,C1419,C1373,C1341,C1288,C1232,C1193,C1164,C1134,C1084,C1049,C1017,C982,C946,C902,C869,C839,C741,C625,C700)</f>
        <v>128640</v>
      </c>
      <c r="D1773" s="1803">
        <f>SUM(D1460,D1419,D1373,D1341,D1288,D1232,D1193,D1164,D1134,D1084,D1049,D1017,D982,D946,D902,D869,D839,D741,D625,D700)</f>
        <v>117921</v>
      </c>
      <c r="E1773" s="1803">
        <f>SUM(E1460,E1419,E1373,E1341,E1288,E1232,E1193,E1164,E1134,E1084,E1049,E1017,E982,E946,E902,E869,E839,E741,E625,E700)</f>
        <v>129723.21824381927</v>
      </c>
      <c r="F1773" s="1796">
        <f t="shared" si="463"/>
        <v>110.00858052748812</v>
      </c>
      <c r="G1773" s="1803"/>
      <c r="H1773" s="1803"/>
      <c r="I1773" s="1803"/>
      <c r="J1773" s="1803"/>
      <c r="K1773" s="1803"/>
      <c r="L1773" s="1803"/>
      <c r="M1773" s="1803"/>
      <c r="N1773" s="1803"/>
      <c r="O1773" s="1799"/>
      <c r="P1773" s="1799"/>
      <c r="Q1773" s="1799"/>
      <c r="R1773" s="1799"/>
      <c r="S1773" s="1799"/>
      <c r="T1773" s="1799"/>
      <c r="U1773" s="1799"/>
      <c r="V1773" s="1799"/>
      <c r="W1773" s="1799"/>
      <c r="X1773" s="1799"/>
      <c r="Y1773" s="1799"/>
      <c r="Z1773" s="2303"/>
      <c r="AA1773" s="2334"/>
      <c r="AB1773" s="2334"/>
      <c r="AC1773" s="2334"/>
      <c r="AD1773" s="2334"/>
      <c r="AE1773" s="3228"/>
      <c r="AF1773" s="3128"/>
    </row>
    <row r="1774" spans="1:120" s="405" customFormat="1" ht="30" customHeight="1" x14ac:dyDescent="0.25">
      <c r="A1774" s="1802" t="s">
        <v>347</v>
      </c>
      <c r="B1774" s="1803"/>
      <c r="C1774" s="1803">
        <f t="shared" ref="C1774:E1775" si="465">SUM(C1461,C1420,C1374,C1342,C1289,C1085,C1050,C1018,C983,C947,C903,C870,C840,C626)</f>
        <v>89172</v>
      </c>
      <c r="D1774" s="1803">
        <f t="shared" si="465"/>
        <v>81741</v>
      </c>
      <c r="E1774" s="1803">
        <f t="shared" si="465"/>
        <v>88870</v>
      </c>
      <c r="F1774" s="1796">
        <f t="shared" si="463"/>
        <v>108.72144945620926</v>
      </c>
      <c r="G1774" s="1803"/>
      <c r="H1774" s="1803"/>
      <c r="I1774" s="1803"/>
      <c r="J1774" s="1803"/>
      <c r="K1774" s="1803"/>
      <c r="L1774" s="1803"/>
      <c r="M1774" s="1803"/>
      <c r="N1774" s="1803"/>
      <c r="O1774" s="1799"/>
      <c r="P1774" s="1799"/>
      <c r="Q1774" s="1799"/>
      <c r="R1774" s="1799"/>
      <c r="S1774" s="1799"/>
      <c r="T1774" s="1799"/>
      <c r="U1774" s="1799"/>
      <c r="V1774" s="1799"/>
      <c r="W1774" s="1799"/>
      <c r="X1774" s="1799"/>
      <c r="Y1774" s="1799"/>
      <c r="Z1774" s="2303"/>
      <c r="AA1774" s="2334"/>
      <c r="AB1774" s="2334"/>
      <c r="AC1774" s="2334"/>
      <c r="AD1774" s="2334"/>
      <c r="AE1774" s="3228"/>
      <c r="AF1774" s="3128"/>
    </row>
    <row r="1775" spans="1:120" s="405" customFormat="1" ht="30" customHeight="1" x14ac:dyDescent="0.25">
      <c r="A1775" s="1802" t="s">
        <v>348</v>
      </c>
      <c r="B1775" s="1803"/>
      <c r="C1775" s="1803">
        <f t="shared" si="465"/>
        <v>26988</v>
      </c>
      <c r="D1775" s="1803">
        <f t="shared" si="465"/>
        <v>24739</v>
      </c>
      <c r="E1775" s="1803">
        <f t="shared" si="465"/>
        <v>28037</v>
      </c>
      <c r="F1775" s="1796">
        <f t="shared" si="463"/>
        <v>113.33117749302721</v>
      </c>
      <c r="G1775" s="1803"/>
      <c r="H1775" s="1803"/>
      <c r="I1775" s="1803"/>
      <c r="J1775" s="1803"/>
      <c r="K1775" s="1803"/>
      <c r="L1775" s="1803"/>
      <c r="M1775" s="1803"/>
      <c r="N1775" s="1803"/>
      <c r="O1775" s="1799"/>
      <c r="P1775" s="1799"/>
      <c r="Q1775" s="1799"/>
      <c r="R1775" s="1799"/>
      <c r="S1775" s="1799"/>
      <c r="T1775" s="1799"/>
      <c r="U1775" s="1799"/>
      <c r="V1775" s="1799"/>
      <c r="W1775" s="1799"/>
      <c r="X1775" s="1799"/>
      <c r="Y1775" s="1799"/>
      <c r="Z1775" s="2303"/>
      <c r="AA1775" s="2334"/>
      <c r="AB1775" s="2334"/>
      <c r="AC1775" s="2334"/>
      <c r="AD1775" s="2334"/>
      <c r="AE1775" s="3228"/>
      <c r="AF1775" s="3128"/>
    </row>
    <row r="1776" spans="1:120" s="405" customFormat="1" ht="44.25" customHeight="1" x14ac:dyDescent="0.25">
      <c r="A1776" s="1802" t="s">
        <v>413</v>
      </c>
      <c r="B1776" s="1803"/>
      <c r="C1776" s="1803">
        <f t="shared" ref="C1776:E1777" si="466">SUM(C1376,C1233,C1194,C1165,C1135,C1052,C985,C949,C742,C701)</f>
        <v>7808</v>
      </c>
      <c r="D1776" s="1803">
        <f t="shared" si="466"/>
        <v>7159</v>
      </c>
      <c r="E1776" s="1803">
        <f t="shared" si="466"/>
        <v>7805.159420289855</v>
      </c>
      <c r="F1776" s="1803">
        <f t="shared" si="463"/>
        <v>109.02583350034718</v>
      </c>
      <c r="G1776" s="1803"/>
      <c r="H1776" s="1803"/>
      <c r="I1776" s="1803"/>
      <c r="J1776" s="1803"/>
      <c r="K1776" s="1803"/>
      <c r="L1776" s="1803"/>
      <c r="M1776" s="1803"/>
      <c r="N1776" s="1803"/>
      <c r="O1776" s="1799"/>
      <c r="P1776" s="1799"/>
      <c r="Q1776" s="1799"/>
      <c r="R1776" s="1799"/>
      <c r="S1776" s="1799"/>
      <c r="T1776" s="1799"/>
      <c r="U1776" s="1799"/>
      <c r="V1776" s="1799"/>
      <c r="W1776" s="1799"/>
      <c r="X1776" s="1799"/>
      <c r="Y1776" s="1799"/>
      <c r="Z1776" s="2303"/>
      <c r="AA1776" s="2334"/>
      <c r="AB1776" s="2334"/>
      <c r="AC1776" s="2334"/>
      <c r="AD1776" s="2334"/>
      <c r="AE1776" s="3228"/>
      <c r="AF1776" s="3128"/>
    </row>
    <row r="1777" spans="1:32" s="405" customFormat="1" ht="30" customHeight="1" x14ac:dyDescent="0.25">
      <c r="A1777" s="1802" t="s">
        <v>414</v>
      </c>
      <c r="B1777" s="1803"/>
      <c r="C1777" s="1803">
        <f t="shared" si="466"/>
        <v>4672</v>
      </c>
      <c r="D1777" s="1803">
        <f t="shared" si="466"/>
        <v>4282</v>
      </c>
      <c r="E1777" s="1803">
        <f t="shared" si="466"/>
        <v>5011.0588235294117</v>
      </c>
      <c r="F1777" s="1803">
        <f t="shared" si="463"/>
        <v>117.02612852707641</v>
      </c>
      <c r="G1777" s="1803"/>
      <c r="H1777" s="1803"/>
      <c r="I1777" s="1803"/>
      <c r="J1777" s="1803"/>
      <c r="K1777" s="1803"/>
      <c r="L1777" s="1803"/>
      <c r="M1777" s="1803"/>
      <c r="N1777" s="1803"/>
      <c r="O1777" s="1799"/>
      <c r="P1777" s="1799"/>
      <c r="Q1777" s="1799"/>
      <c r="R1777" s="1799"/>
      <c r="S1777" s="1799"/>
      <c r="T1777" s="1799"/>
      <c r="U1777" s="1799"/>
      <c r="V1777" s="1799"/>
      <c r="W1777" s="1799"/>
      <c r="X1777" s="1799"/>
      <c r="Y1777" s="1799"/>
      <c r="Z1777" s="2303"/>
      <c r="AA1777" s="2334"/>
      <c r="AB1777" s="2334"/>
      <c r="AC1777" s="2334"/>
      <c r="AD1777" s="2334"/>
      <c r="AE1777" s="3228"/>
      <c r="AF1777" s="3128"/>
    </row>
    <row r="1778" spans="1:32" s="405" customFormat="1" ht="45" customHeight="1" x14ac:dyDescent="0.25">
      <c r="A1778" s="1802" t="s">
        <v>349</v>
      </c>
      <c r="B1778" s="1803"/>
      <c r="C1778" s="1803">
        <f>SUM(C1463,C1422,C1378,C1344,C1291,C1235,C1196,C1167,C1137,C1087,C1054,C1020,C987,C951,C905,C872,C842,C744,C703,C628)</f>
        <v>509021.5884279476</v>
      </c>
      <c r="D1778" s="1803">
        <f>SUM(D1463,D1422,D1378,D1344,D1291,D1235,D1196,D1167,D1137,D1087,D1054,D1020,D987,D951,D905,D872,D842,D744,D703,D628)</f>
        <v>466604</v>
      </c>
      <c r="E1778" s="1803">
        <f>SUM(E1463,E1422,E1378,E1344,E1291,E1235,E1196,E1167,E1137,E1087,E1054,E1020,E987,E951,E905,E872,E842,E744,E703,E628)</f>
        <v>491171.3969197541</v>
      </c>
      <c r="F1778" s="1803">
        <f t="shared" si="463"/>
        <v>105.26514923141552</v>
      </c>
      <c r="G1778" s="1803"/>
      <c r="H1778" s="1803"/>
      <c r="I1778" s="1803"/>
      <c r="J1778" s="1803"/>
      <c r="K1778" s="1803"/>
      <c r="L1778" s="1803"/>
      <c r="M1778" s="1803"/>
      <c r="N1778" s="1803"/>
      <c r="O1778" s="1799"/>
      <c r="P1778" s="1799"/>
      <c r="Q1778" s="1799"/>
      <c r="R1778" s="1799"/>
      <c r="S1778" s="1799"/>
      <c r="T1778" s="1799"/>
      <c r="U1778" s="1799"/>
      <c r="V1778" s="1799"/>
      <c r="W1778" s="1799"/>
      <c r="X1778" s="1799"/>
      <c r="Y1778" s="1799"/>
      <c r="Z1778" s="2303"/>
      <c r="AA1778" s="2334"/>
      <c r="AB1778" s="2334"/>
      <c r="AC1778" s="2334"/>
      <c r="AD1778" s="2334"/>
      <c r="AE1778" s="3228"/>
      <c r="AF1778" s="3128"/>
    </row>
    <row r="1779" spans="1:32" s="405" customFormat="1" ht="38.25" customHeight="1" x14ac:dyDescent="0.25">
      <c r="A1779" s="1802" t="s">
        <v>350</v>
      </c>
      <c r="B1779" s="1803"/>
      <c r="C1779" s="1803">
        <f>SUM(C1464,C1423,C1379,C1345,C1292,C1088,C1055,C1021,C988,C952,C906,C873,C843,C629)</f>
        <v>22770</v>
      </c>
      <c r="D1779" s="1803">
        <f>SUM(D1464,D1423,D1379,D1345,D1292,D1088,D1055,D1021,D988,D952,D906,D873,D843,D629)</f>
        <v>20872</v>
      </c>
      <c r="E1779" s="1803">
        <f>SUM(E1464,E1423,E1379,E1345,E1292,E1088,E1055,E1021,E988,E952,E906,E873,E843,E629)</f>
        <v>18880</v>
      </c>
      <c r="F1779" s="1803">
        <f t="shared" si="463"/>
        <v>90.456113453430433</v>
      </c>
      <c r="G1779" s="1803"/>
      <c r="H1779" s="1803"/>
      <c r="I1779" s="1803"/>
      <c r="J1779" s="1803"/>
      <c r="K1779" s="1803"/>
      <c r="L1779" s="1803"/>
      <c r="M1779" s="1803"/>
      <c r="N1779" s="1803"/>
      <c r="O1779" s="1799"/>
      <c r="P1779" s="1799"/>
      <c r="Q1779" s="1799"/>
      <c r="R1779" s="1799"/>
      <c r="S1779" s="1799"/>
      <c r="T1779" s="1799"/>
      <c r="U1779" s="1799"/>
      <c r="V1779" s="1799"/>
      <c r="W1779" s="1799"/>
      <c r="X1779" s="1799"/>
      <c r="Y1779" s="1799"/>
      <c r="Z1779" s="2303"/>
      <c r="AA1779" s="2334"/>
      <c r="AB1779" s="2334"/>
      <c r="AC1779" s="2334"/>
      <c r="AD1779" s="2334"/>
      <c r="AE1779" s="3228"/>
      <c r="AF1779" s="3128"/>
    </row>
    <row r="1780" spans="1:32" s="405" customFormat="1" ht="63.75" customHeight="1" x14ac:dyDescent="0.25">
      <c r="A1780" s="1802" t="s">
        <v>362</v>
      </c>
      <c r="B1780" s="1803"/>
      <c r="C1780" s="1803">
        <f t="shared" ref="C1780:E1781" si="467">SUM(C1380,C1236,C1197,C1168,C1138,C1056,C989,C953,C745,C704)</f>
        <v>410067.5884279476</v>
      </c>
      <c r="D1780" s="1803">
        <f t="shared" si="467"/>
        <v>375895</v>
      </c>
      <c r="E1780" s="1803">
        <f t="shared" si="467"/>
        <v>364185.06210125965</v>
      </c>
      <c r="F1780" s="1803">
        <f t="shared" si="463"/>
        <v>96.884784873770514</v>
      </c>
      <c r="G1780" s="1803"/>
      <c r="H1780" s="1803"/>
      <c r="I1780" s="1803"/>
      <c r="J1780" s="1803"/>
      <c r="K1780" s="1803"/>
      <c r="L1780" s="1803"/>
      <c r="M1780" s="1803"/>
      <c r="N1780" s="1803"/>
      <c r="O1780" s="1799"/>
      <c r="P1780" s="1799"/>
      <c r="Q1780" s="1799"/>
      <c r="R1780" s="1799"/>
      <c r="S1780" s="1799"/>
      <c r="T1780" s="1799"/>
      <c r="U1780" s="1799"/>
      <c r="V1780" s="1799"/>
      <c r="W1780" s="1799"/>
      <c r="X1780" s="1799"/>
      <c r="Y1780" s="1799"/>
      <c r="Z1780" s="2303"/>
      <c r="AA1780" s="2334"/>
      <c r="AB1780" s="2334"/>
      <c r="AC1780" s="2334"/>
      <c r="AD1780" s="2334"/>
      <c r="AE1780" s="3228"/>
      <c r="AF1780" s="3128"/>
    </row>
    <row r="1781" spans="1:32" s="405" customFormat="1" ht="47.25" customHeight="1" x14ac:dyDescent="0.25">
      <c r="A1781" s="1802" t="s">
        <v>363</v>
      </c>
      <c r="B1781" s="1803"/>
      <c r="C1781" s="1803">
        <f t="shared" si="467"/>
        <v>34146</v>
      </c>
      <c r="D1781" s="1803">
        <f t="shared" si="467"/>
        <v>31301</v>
      </c>
      <c r="E1781" s="1803">
        <f t="shared" si="467"/>
        <v>61654.135697057332</v>
      </c>
      <c r="F1781" s="1803">
        <f t="shared" si="463"/>
        <v>196.97177629167547</v>
      </c>
      <c r="G1781" s="1803"/>
      <c r="H1781" s="1803"/>
      <c r="I1781" s="1803"/>
      <c r="J1781" s="1803"/>
      <c r="K1781" s="1803"/>
      <c r="L1781" s="1803"/>
      <c r="M1781" s="1803"/>
      <c r="N1781" s="1803"/>
      <c r="O1781" s="1799"/>
      <c r="P1781" s="1799"/>
      <c r="Q1781" s="1799"/>
      <c r="R1781" s="1799"/>
      <c r="S1781" s="1799"/>
      <c r="T1781" s="1799"/>
      <c r="U1781" s="1799"/>
      <c r="V1781" s="1799"/>
      <c r="W1781" s="1799"/>
      <c r="X1781" s="1799"/>
      <c r="Y1781" s="1799"/>
      <c r="Z1781" s="2303"/>
      <c r="AA1781" s="2334"/>
      <c r="AB1781" s="2334"/>
      <c r="AC1781" s="2334"/>
      <c r="AD1781" s="2334"/>
      <c r="AE1781" s="3228"/>
      <c r="AF1781" s="3128"/>
    </row>
    <row r="1782" spans="1:32" s="405" customFormat="1" ht="39" customHeight="1" x14ac:dyDescent="0.25">
      <c r="A1782" s="1802" t="s">
        <v>364</v>
      </c>
      <c r="B1782" s="1803"/>
      <c r="C1782" s="1803">
        <f t="shared" ref="C1782:E1783" si="468">SUM(C1382,C1238,C1199,C1058,C991,C955,C747,C706)</f>
        <v>34039</v>
      </c>
      <c r="D1782" s="1803">
        <f t="shared" si="468"/>
        <v>31204</v>
      </c>
      <c r="E1782" s="1803">
        <f t="shared" si="468"/>
        <v>38650.199121437152</v>
      </c>
      <c r="F1782" s="1803">
        <f t="shared" si="463"/>
        <v>123.86296347082795</v>
      </c>
      <c r="G1782" s="1803"/>
      <c r="H1782" s="1803"/>
      <c r="I1782" s="1803"/>
      <c r="J1782" s="1803"/>
      <c r="K1782" s="1803"/>
      <c r="L1782" s="1803"/>
      <c r="M1782" s="1803"/>
      <c r="N1782" s="1803"/>
      <c r="O1782" s="1799"/>
      <c r="P1782" s="1799"/>
      <c r="Q1782" s="1799"/>
      <c r="R1782" s="1799"/>
      <c r="S1782" s="1799"/>
      <c r="T1782" s="1799"/>
      <c r="U1782" s="1799"/>
      <c r="V1782" s="1799"/>
      <c r="W1782" s="1799"/>
      <c r="X1782" s="1799"/>
      <c r="Y1782" s="1799"/>
      <c r="Z1782" s="2303"/>
      <c r="AA1782" s="2334"/>
      <c r="AB1782" s="2334"/>
      <c r="AC1782" s="2334"/>
      <c r="AD1782" s="2334"/>
      <c r="AE1782" s="3228"/>
      <c r="AF1782" s="3128"/>
    </row>
    <row r="1783" spans="1:32" s="405" customFormat="1" ht="38.25" customHeight="1" x14ac:dyDescent="0.25">
      <c r="A1783" s="1802" t="s">
        <v>365</v>
      </c>
      <c r="B1783" s="1803"/>
      <c r="C1783" s="1803">
        <f t="shared" si="468"/>
        <v>7999</v>
      </c>
      <c r="D1783" s="1803">
        <f t="shared" si="468"/>
        <v>7332</v>
      </c>
      <c r="E1783" s="1803">
        <f t="shared" si="468"/>
        <v>7802</v>
      </c>
      <c r="F1783" s="1803">
        <f t="shared" si="463"/>
        <v>106.41025641025641</v>
      </c>
      <c r="G1783" s="1803"/>
      <c r="H1783" s="1803"/>
      <c r="I1783" s="1803"/>
      <c r="J1783" s="1803"/>
      <c r="K1783" s="1803"/>
      <c r="L1783" s="1803"/>
      <c r="M1783" s="1803"/>
      <c r="N1783" s="1803"/>
      <c r="O1783" s="1799"/>
      <c r="P1783" s="1799"/>
      <c r="Q1783" s="1799"/>
      <c r="R1783" s="1799"/>
      <c r="S1783" s="1799"/>
      <c r="T1783" s="1799"/>
      <c r="U1783" s="1799"/>
      <c r="V1783" s="1799"/>
      <c r="W1783" s="1799"/>
      <c r="X1783" s="1799"/>
      <c r="Y1783" s="1799"/>
      <c r="Z1783" s="2303"/>
      <c r="AA1783" s="2334"/>
      <c r="AB1783" s="2334"/>
      <c r="AC1783" s="2334"/>
      <c r="AD1783" s="2334"/>
      <c r="AE1783" s="3228"/>
      <c r="AF1783" s="3128"/>
    </row>
    <row r="1784" spans="1:32" s="405" customFormat="1" ht="48.75" customHeight="1" x14ac:dyDescent="0.25">
      <c r="A1784" s="1802" t="s">
        <v>329</v>
      </c>
      <c r="B1784" s="1803"/>
      <c r="C1784" s="1803">
        <f>SUM(C907,C708)</f>
        <v>1000</v>
      </c>
      <c r="D1784" s="1803">
        <f>SUM(D907,D708)</f>
        <v>916</v>
      </c>
      <c r="E1784" s="1803">
        <f>SUM(E907,E708)</f>
        <v>1034</v>
      </c>
      <c r="F1784" s="1803">
        <f t="shared" si="463"/>
        <v>112.88209606986899</v>
      </c>
      <c r="G1784" s="1803"/>
      <c r="H1784" s="1803"/>
      <c r="I1784" s="1803"/>
      <c r="J1784" s="1803"/>
      <c r="K1784" s="1803"/>
      <c r="L1784" s="1803"/>
      <c r="M1784" s="1803"/>
      <c r="N1784" s="1803"/>
      <c r="O1784" s="1799"/>
      <c r="P1784" s="1799"/>
      <c r="Q1784" s="1799"/>
      <c r="R1784" s="1799"/>
      <c r="S1784" s="1799"/>
      <c r="T1784" s="1799"/>
      <c r="U1784" s="1799"/>
      <c r="V1784" s="1799"/>
      <c r="W1784" s="1799"/>
      <c r="X1784" s="1799"/>
      <c r="Y1784" s="1799"/>
      <c r="Z1784" s="2303"/>
      <c r="AA1784" s="2334"/>
      <c r="AB1784" s="2334"/>
      <c r="AC1784" s="2334"/>
      <c r="AD1784" s="2334"/>
      <c r="AE1784" s="3228"/>
      <c r="AF1784" s="3128"/>
    </row>
    <row r="1785" spans="1:32" s="405" customFormat="1" ht="36.75" customHeight="1" x14ac:dyDescent="0.25">
      <c r="A1785" s="1802" t="s">
        <v>366</v>
      </c>
      <c r="B1785" s="1803"/>
      <c r="C1785" s="1803">
        <f>SUM(C1384)</f>
        <v>13000</v>
      </c>
      <c r="D1785" s="1803">
        <f>SUM(D1384)</f>
        <v>11917</v>
      </c>
      <c r="E1785" s="1803">
        <f>SUM(E1384)</f>
        <v>27235</v>
      </c>
      <c r="F1785" s="1803">
        <f t="shared" si="463"/>
        <v>228.53906184442394</v>
      </c>
      <c r="G1785" s="1803"/>
      <c r="H1785" s="1803"/>
      <c r="I1785" s="1803"/>
      <c r="J1785" s="1803"/>
      <c r="K1785" s="1803"/>
      <c r="L1785" s="1803"/>
      <c r="M1785" s="1803"/>
      <c r="N1785" s="1803"/>
      <c r="O1785" s="1799"/>
      <c r="P1785" s="1799"/>
      <c r="Q1785" s="1799"/>
      <c r="R1785" s="1799"/>
      <c r="S1785" s="1799"/>
      <c r="T1785" s="1799"/>
      <c r="U1785" s="1799"/>
      <c r="V1785" s="1799"/>
      <c r="W1785" s="1799"/>
      <c r="X1785" s="1799"/>
      <c r="Y1785" s="1799"/>
      <c r="Z1785" s="2303"/>
      <c r="AA1785" s="2334"/>
      <c r="AB1785" s="2334"/>
      <c r="AC1785" s="2334"/>
      <c r="AD1785" s="2334"/>
      <c r="AE1785" s="3228"/>
      <c r="AF1785" s="3128"/>
    </row>
    <row r="1786" spans="1:32" s="405" customFormat="1" ht="37.5" customHeight="1" x14ac:dyDescent="0.25">
      <c r="A1786" s="1802" t="s">
        <v>391</v>
      </c>
      <c r="B1786" s="1803"/>
      <c r="C1786" s="1803"/>
      <c r="D1786" s="1803"/>
      <c r="E1786" s="1803"/>
      <c r="F1786" s="1803"/>
      <c r="G1786" s="1803"/>
      <c r="H1786" s="1803"/>
      <c r="I1786" s="1803"/>
      <c r="J1786" s="1803"/>
      <c r="K1786" s="1803"/>
      <c r="L1786" s="1803"/>
      <c r="M1786" s="1803"/>
      <c r="N1786" s="1803"/>
      <c r="O1786" s="1799"/>
      <c r="P1786" s="1799"/>
      <c r="Q1786" s="1799"/>
      <c r="R1786" s="1799"/>
      <c r="S1786" s="1799"/>
      <c r="T1786" s="1799"/>
      <c r="U1786" s="1799"/>
      <c r="V1786" s="1799"/>
      <c r="W1786" s="1799"/>
      <c r="X1786" s="1799"/>
      <c r="Y1786" s="1799"/>
      <c r="Z1786" s="2303"/>
      <c r="AA1786" s="2334"/>
      <c r="AB1786" s="2334"/>
      <c r="AC1786" s="2334"/>
      <c r="AD1786" s="2334"/>
      <c r="AE1786" s="3228"/>
      <c r="AF1786" s="3128"/>
    </row>
    <row r="1787" spans="1:32" s="405" customFormat="1" ht="15" customHeight="1" x14ac:dyDescent="0.25">
      <c r="A1787" s="1802" t="s">
        <v>330</v>
      </c>
      <c r="B1787" s="1803"/>
      <c r="C1787" s="1803">
        <f>SUM(C1453,C1412,C1366,C1346,C1334,C1293,C1281,C1226,C1186,C1159,C1129,C1077,C1042,C1010,C975,C939,C895,C862,C832,C812,C793,C770,C735,C709,C695,C619,C1745,C1718,C1702,C1675,C1659,C1568,C1490)</f>
        <v>297887</v>
      </c>
      <c r="D1787" s="1803">
        <f>SUM(D1453,D1412,D1366,D1346,D1334,D1293,D1281,D1226,D1186,D1159,D1129,D1077,D1042,D1010,D975,D939,D895,D862,D832,D812,D793,D770,D735,D709,D695,D619,D1745,D1718,D1702,D1675,D1659,D1568,D1490)</f>
        <v>273068</v>
      </c>
      <c r="E1787" s="1803">
        <f>SUM(E1453,E1412,E1366,E1346,E1334,E1293,E1281,E1226,E1186,E1159,E1129,E1077,E1042,E1010,E975,E939,E895,E862,E832,E812,E793,E770,E735,E709,E695,E619,E1745,E1718,E1702,E1675,E1659,E1568,E1490)</f>
        <v>344862</v>
      </c>
      <c r="F1787" s="1803">
        <f t="shared" ref="F1787:F1794" si="469">E1787/D1787*100</f>
        <v>126.29161966982582</v>
      </c>
      <c r="G1787" s="1803"/>
      <c r="H1787" s="1803"/>
      <c r="I1787" s="1803"/>
      <c r="J1787" s="1803"/>
      <c r="K1787" s="1803"/>
      <c r="L1787" s="1803"/>
      <c r="M1787" s="1803"/>
      <c r="N1787" s="1803"/>
      <c r="O1787" s="1799"/>
      <c r="P1787" s="1799"/>
      <c r="Q1787" s="1799"/>
      <c r="R1787" s="1799"/>
      <c r="S1787" s="1799"/>
      <c r="T1787" s="1799"/>
      <c r="U1787" s="1799"/>
      <c r="V1787" s="1799"/>
      <c r="W1787" s="1799"/>
      <c r="X1787" s="1799"/>
      <c r="Y1787" s="1799"/>
      <c r="Z1787" s="2303"/>
      <c r="AA1787" s="2334"/>
      <c r="AB1787" s="2334"/>
      <c r="AC1787" s="2334"/>
      <c r="AD1787" s="2334"/>
      <c r="AE1787" s="3228"/>
      <c r="AF1787" s="3128"/>
    </row>
    <row r="1788" spans="1:32" s="405" customFormat="1" ht="15" customHeight="1" x14ac:dyDescent="0.25">
      <c r="A1788" s="1802" t="s">
        <v>169</v>
      </c>
      <c r="B1788" s="1803"/>
      <c r="C1788" s="1803">
        <f>SUM(C1746,C1734,C1719,C1703,C1693,C1660,C1643,C1618,C1588,C1569,C1511,C1502,C1491,C1466,C1454,C1424,C1413,C1367,C1335,C1347,C1294,C1282,C1240,C1227,C1215,C1201,C1187,C1160,C1130,C1117,C1109,C1101,C1089,C1078,C1043,C1060,C1022,C1011,C993,C976,C940,C908,C896,C874,C863,C844,C833,C813,C794,C749,C771,C736,C710,C696,C631,C620)</f>
        <v>1227956.125</v>
      </c>
      <c r="D1788" s="1803">
        <f>SUM(D1746,D1734,D1719,D1703,D1693,D1660,D1643,D1618,D1588,D1569,D1511,D1502,D1491,D1466,D1454,D1424,D1413,D1367,D1335,D1347,D1294,D1282,D1240,D1227,D1215,D1201,D1187,D1160,D1130,D1117,D1109,D1101,D1089,D1078,D1043,D1060,D1022,D1011,D993,D976,D940,D908,D896,D874,D863,D844,D833,D813,D794,D749,D771,D736,D710,D696,D631,D620)</f>
        <v>1125629.265625</v>
      </c>
      <c r="E1788" s="1803">
        <f>SUM(E1746,E1734,E1719,E1703,E1693,E1660,E1643,E1618,E1588,E1569,E1511,E1502,E1491,E1466,E1454,E1424,E1413,E1367,E1335,E1347,E1294,E1282,E1240,E1227,E1215,E1201,E1187,E1160,E1130,E1117,E1109,E1101,E1089,E1078,E1043,E1060,E1022,E1011,E993,E976,E940,E908,E896,E874,E863,E844,E833,E813,E794,E749,E771,E736,E710,E696,E631,E620)</f>
        <v>1063551.84375</v>
      </c>
      <c r="F1788" s="1803">
        <f t="shared" si="469"/>
        <v>94.48509169308673</v>
      </c>
      <c r="G1788" s="1803"/>
      <c r="H1788" s="1803"/>
      <c r="I1788" s="1803"/>
      <c r="J1788" s="1803"/>
      <c r="K1788" s="1803"/>
      <c r="L1788" s="1803"/>
      <c r="M1788" s="1803"/>
      <c r="N1788" s="1803"/>
      <c r="O1788" s="1799"/>
      <c r="P1788" s="1799"/>
      <c r="Q1788" s="1799"/>
      <c r="R1788" s="1799"/>
      <c r="S1788" s="1799"/>
      <c r="T1788" s="1799"/>
      <c r="U1788" s="1799"/>
      <c r="V1788" s="1799"/>
      <c r="W1788" s="1799"/>
      <c r="X1788" s="1799"/>
      <c r="Y1788" s="1799"/>
      <c r="Z1788" s="2303"/>
      <c r="AA1788" s="2334"/>
      <c r="AB1788" s="2334"/>
      <c r="AC1788" s="2334"/>
      <c r="AD1788" s="2334"/>
      <c r="AE1788" s="3228"/>
      <c r="AF1788" s="3128"/>
    </row>
    <row r="1789" spans="1:32" s="405" customFormat="1" ht="15" customHeight="1" x14ac:dyDescent="0.25">
      <c r="A1789" s="1802" t="s">
        <v>336</v>
      </c>
      <c r="B1789" s="1803"/>
      <c r="C1789" s="1803">
        <f>SUM(C1747,C1735,C1704,C1661,C1694,C1644,C1619,C1589,C1570,C1512,C1503,C1467,C1455,C1368,C1414,C1348,C1336,C1295,C1283,C1216,C1188,C1118,C1110,C1102,C1079,C1044,C1012,C977,C941,C897,C864,C834,C814,C795,C772)</f>
        <v>1403084</v>
      </c>
      <c r="D1789" s="1803">
        <f>SUM(D1747,D1735,D1704,D1661,D1694,D1644,D1619,D1589,D1570,D1512,D1503,D1467,D1455,D1368,D1414,D1348,D1336,D1295,D1283,D1216,D1188,D1118,D1110,D1102,D1079,D1044,D1012,D977,D941,D897,D864,D834,D814,D795,D772)</f>
        <v>1286159</v>
      </c>
      <c r="E1789" s="1803">
        <f>SUM(E1747,E1735,E1704,E1661,E1694,E1644,E1619,E1589,E1570,E1512,E1503,E1467,E1455,E1368,E1414,E1348,E1336,E1295,E1283,E1216,E1188,E1118,E1110,E1102,E1079,E1044,E1012,E977,E941,E897,E864,E834,E814,E795,E772)</f>
        <v>1297585.2</v>
      </c>
      <c r="F1789" s="1803">
        <f t="shared" si="469"/>
        <v>100.88839715773865</v>
      </c>
      <c r="G1789" s="1803"/>
      <c r="H1789" s="1803"/>
      <c r="I1789" s="1803"/>
      <c r="J1789" s="1803"/>
      <c r="K1789" s="1803"/>
      <c r="L1789" s="1803"/>
      <c r="M1789" s="1803"/>
      <c r="N1789" s="1803"/>
      <c r="O1789" s="1799"/>
      <c r="P1789" s="1799"/>
      <c r="Q1789" s="1799"/>
      <c r="R1789" s="1799"/>
      <c r="S1789" s="1799"/>
      <c r="T1789" s="1799"/>
      <c r="U1789" s="1799"/>
      <c r="V1789" s="1799"/>
      <c r="W1789" s="1799"/>
      <c r="X1789" s="1799"/>
      <c r="Y1789" s="1799"/>
      <c r="Z1789" s="2303"/>
      <c r="AA1789" s="2334"/>
      <c r="AB1789" s="2334"/>
      <c r="AC1789" s="2334"/>
      <c r="AD1789" s="2334"/>
      <c r="AE1789" s="3228"/>
      <c r="AF1789" s="3128"/>
    </row>
    <row r="1790" spans="1:32" s="405" customFormat="1" ht="33.75" customHeight="1" x14ac:dyDescent="0.25">
      <c r="A1790" s="1802" t="s">
        <v>170</v>
      </c>
      <c r="B1790" s="1803"/>
      <c r="C1790" s="1803">
        <f>SUM(C1748,C1736,C1705,C1695,C1662,C1645,C1620,C1590,C1571,C1513,C1504,C1492,C1468,C1425,C1385,C1349,C1296,C1241,C1217,C1202,C1170,C1140,C1119,C1111,C1103,C1090,C1061,C1023,C994,C958,C909,C875,C845,C815,C796,C773,C750,C711,C632,C591,C669)</f>
        <v>297823</v>
      </c>
      <c r="D1790" s="1803">
        <f>SUM(D1748,D1736,D1705,D1695,D1662,D1645,D1620,D1590,D1571,D1513,D1504,D1492,D1468,D1425,D1385,D1349,D1296,D1241,D1217,D1202,D1170,D1140,D1119,D1111,D1103,D1090,D1061,D1023,D994,D958,D909,D875,D845,D815,D796,D773,D750,D711,D632,D591,D669)</f>
        <v>272877</v>
      </c>
      <c r="E1790" s="1803">
        <f>SUM(E1748,E1736,E1705,E1695,E1662,E1645,E1620,E1590,E1571,E1513,E1504,E1492,E1468,E1425,E1385,E1349,E1296,E1241,E1217,E1202,E1170,E1140,E1119,E1111,E1103,E1090,E1061,E1023,E994,E958,E909,E875,E845,E815,E796,E773,E750,E711,E632,E591,E669)</f>
        <v>275858</v>
      </c>
      <c r="F1790" s="1803">
        <f t="shared" si="469"/>
        <v>101.09243358729391</v>
      </c>
      <c r="G1790" s="1803"/>
      <c r="H1790" s="1803"/>
      <c r="I1790" s="1803"/>
      <c r="J1790" s="1803"/>
      <c r="K1790" s="1803"/>
      <c r="L1790" s="1803"/>
      <c r="M1790" s="1803"/>
      <c r="N1790" s="1803"/>
      <c r="O1790" s="1799"/>
      <c r="P1790" s="1799"/>
      <c r="Q1790" s="1799"/>
      <c r="R1790" s="1799"/>
      <c r="S1790" s="1799"/>
      <c r="T1790" s="1799"/>
      <c r="U1790" s="1799"/>
      <c r="V1790" s="1799"/>
      <c r="W1790" s="1799"/>
      <c r="X1790" s="1799"/>
      <c r="Y1790" s="1799"/>
      <c r="Z1790" s="2303"/>
      <c r="AA1790" s="2334"/>
      <c r="AB1790" s="2334"/>
      <c r="AC1790" s="2334"/>
      <c r="AD1790" s="2334"/>
      <c r="AE1790" s="3228"/>
      <c r="AF1790" s="3128"/>
    </row>
    <row r="1791" spans="1:32" s="405" customFormat="1" ht="15" customHeight="1" x14ac:dyDescent="0.25">
      <c r="A1791" s="1802" t="s">
        <v>361</v>
      </c>
      <c r="B1791" s="1803"/>
      <c r="C1791" s="1803">
        <f>SUM(C1024,C959,C633)</f>
        <v>24430</v>
      </c>
      <c r="D1791" s="1803">
        <f>SUM(D1024,D959,D633)</f>
        <v>22394</v>
      </c>
      <c r="E1791" s="1803">
        <f>SUM(E1024,E959,E633)</f>
        <v>24664</v>
      </c>
      <c r="F1791" s="1803">
        <f t="shared" si="469"/>
        <v>110.13664374385996</v>
      </c>
      <c r="G1791" s="1803"/>
      <c r="H1791" s="1803"/>
      <c r="I1791" s="1803"/>
      <c r="J1791" s="1803"/>
      <c r="K1791" s="1803"/>
      <c r="L1791" s="1803"/>
      <c r="M1791" s="1803"/>
      <c r="N1791" s="1803"/>
      <c r="O1791" s="1799"/>
      <c r="P1791" s="1799"/>
      <c r="Q1791" s="1799"/>
      <c r="R1791" s="1799"/>
      <c r="S1791" s="1799"/>
      <c r="T1791" s="1799"/>
      <c r="U1791" s="1799"/>
      <c r="V1791" s="1799"/>
      <c r="W1791" s="1799"/>
      <c r="X1791" s="1799"/>
      <c r="Y1791" s="1799"/>
      <c r="Z1791" s="2303"/>
      <c r="AA1791" s="2334"/>
      <c r="AB1791" s="2334"/>
      <c r="AC1791" s="2334"/>
      <c r="AD1791" s="2334"/>
      <c r="AE1791" s="3228"/>
      <c r="AF1791" s="3128"/>
    </row>
    <row r="1792" spans="1:32" s="405" customFormat="1" ht="15" customHeight="1" x14ac:dyDescent="0.25">
      <c r="A1792" s="2051" t="s">
        <v>447</v>
      </c>
      <c r="B1792" s="1807"/>
      <c r="C1792" s="1807">
        <f>SUM(C1297,C670,C634,C592,C751)</f>
        <v>17660</v>
      </c>
      <c r="D1792" s="1807">
        <f>SUM(D1297,D670,D634,D592,D751)</f>
        <v>15894</v>
      </c>
      <c r="E1792" s="1807">
        <f>SUM(E1297,E670,E634,E592,E751)</f>
        <v>14728</v>
      </c>
      <c r="F1792" s="1803">
        <f t="shared" si="469"/>
        <v>92.663898326412493</v>
      </c>
      <c r="G1792" s="1807"/>
      <c r="H1792" s="1807"/>
      <c r="I1792" s="1807"/>
      <c r="J1792" s="1807"/>
      <c r="K1792" s="1807"/>
      <c r="L1792" s="1807"/>
      <c r="M1792" s="1807"/>
      <c r="N1792" s="1807"/>
      <c r="O1792" s="1808"/>
      <c r="P1792" s="1808"/>
      <c r="Q1792" s="1808"/>
      <c r="R1792" s="1808"/>
      <c r="S1792" s="1808"/>
      <c r="T1792" s="1808"/>
      <c r="U1792" s="1808"/>
      <c r="V1792" s="1808"/>
      <c r="W1792" s="1808"/>
      <c r="X1792" s="1808"/>
      <c r="Y1792" s="1808"/>
      <c r="Z1792" s="2304"/>
      <c r="AA1792" s="2335"/>
      <c r="AB1792" s="2335"/>
      <c r="AC1792" s="2335"/>
      <c r="AD1792" s="2335"/>
      <c r="AE1792" s="3229"/>
      <c r="AF1792" s="3129"/>
    </row>
    <row r="1793" spans="1:32" s="405" customFormat="1" ht="15" customHeight="1" x14ac:dyDescent="0.25">
      <c r="A1793" s="1805" t="s">
        <v>44</v>
      </c>
      <c r="B1793" s="1806"/>
      <c r="C1793" s="1806">
        <f>SUM(C1739,C1722:C1727,C1708:C1712,C1678:C1686,C1665:C1669,C1648:C1653,C1635,C1627:C1628,C1603:C1610,C1580,C1579,C1574,C1558:C1562,C1552,C1551,C1538:C1545,C1529:C1531,C1520:C1521,C1495:C1496,C1388:C1391,C1301:C1311,C1144,C1027,C912:C922,C817,C715:C717,C679:C680,C638:C640)</f>
        <v>204048</v>
      </c>
      <c r="D1793" s="1806">
        <f>SUM(D1739,D1722:D1727,D1708:D1712,D1678:D1686,D1665:D1669,D1648:D1653,D1635,D1627:D1628,D1603:D1610,D1580,D1579,D1574,D1558:D1562,D1552,D1551,D1538:D1545,D1529:D1531,D1520:D1521,D1495:D1496,D1388:D1391,D1301:D1311,D1144,D1027,D912:D922,D817,D715:D717,D679:D680,D638:D640)</f>
        <v>187050</v>
      </c>
      <c r="E1793" s="1806">
        <f>SUM(E1739,E1722:E1727,E1708:E1712,E1678:E1686,E1665:E1669,E1648:E1653,E1635,E1627:E1628,E1603:E1610,E1580,E1579,E1574,E1558:E1562,E1552,E1551,E1538:E1545,E1529:E1531,E1520:E1521,E1495:E1496,E1388:E1391,E1301:E1311,E1144,E1027,E912:E922,E817,E715:E717,E679:E680,E638:E640)</f>
        <v>208467</v>
      </c>
      <c r="F1793" s="1807">
        <f t="shared" si="469"/>
        <v>111.44987971130713</v>
      </c>
      <c r="G1793" s="1807"/>
      <c r="H1793" s="1807"/>
      <c r="I1793" s="1807"/>
      <c r="J1793" s="1807"/>
      <c r="K1793" s="1807"/>
      <c r="L1793" s="1807"/>
      <c r="M1793" s="1807"/>
      <c r="N1793" s="1807"/>
      <c r="O1793" s="1808"/>
      <c r="P1793" s="1808"/>
      <c r="Q1793" s="1808"/>
      <c r="R1793" s="1808"/>
      <c r="S1793" s="1808"/>
      <c r="T1793" s="1808"/>
      <c r="U1793" s="1808"/>
      <c r="V1793" s="1808"/>
      <c r="W1793" s="1808"/>
      <c r="X1793" s="1808"/>
      <c r="Y1793" s="1808"/>
      <c r="Z1793" s="2304"/>
      <c r="AA1793" s="2335"/>
      <c r="AB1793" s="2335"/>
      <c r="AC1793" s="2335"/>
      <c r="AD1793" s="2335"/>
      <c r="AE1793" s="3229"/>
      <c r="AF1793" s="3130"/>
    </row>
    <row r="1794" spans="1:32" s="405" customFormat="1" ht="15" customHeight="1" x14ac:dyDescent="0.25">
      <c r="A1794" s="1809" t="s">
        <v>179</v>
      </c>
      <c r="B1794" s="1810"/>
      <c r="C1794" s="1810">
        <f>SUM(C1749,C1737,C1720,C1696,C1706,C1676,C1663,C1646,C1636,C1629,C1621,C1611,C1591,C1581,C1572,C1563,C1553,C1546,C1532,C1522,C1514,C1505,C1493,C1470,C1427,C1392,C1351,C1299,C1243,C1218,C1204,C1172,C1142,C1120,C1112,C1104,C1092,C1063,C1028,C996,C961,C923,C877,C847,C818,C797,C775,C753,C713,C681,C636,C593,C671)</f>
        <v>5320038.1884279484</v>
      </c>
      <c r="D1794" s="1810">
        <f>SUM(D1749,D1737,D1720,D1696,D1706,D1676,D1663,D1646,D1636,D1629,D1621,D1611,D1591,D1581,D1572,D1563,D1553,D1546,D1532,D1522,D1514,D1505,D1493,D1470,D1427,D1392,D1351,D1299,D1243,D1218,D1204,D1172,D1142,D1120,D1112,D1104,D1092,D1063,D1028,D996,D961,D923,D877,D847,D818,D797,D775,D753,D713,D681,D636,D593,D671)</f>
        <v>4876594.6500000004</v>
      </c>
      <c r="E1794" s="1810">
        <f>SUM(E1749,E1737,E1720,E1696,E1706,E1676,E1663,E1646,E1636,E1629,E1621,E1611,E1591,E1581,E1572,E1563,E1553,E1546,E1532,E1522,E1514,E1505,E1493,E1470,E1427,E1392,E1351,E1299,E1243,E1218,E1204,E1172,E1142,E1120,E1112,E1104,E1092,E1063,E1028,E996,E961,E923,E877,E847,E818,E797,E775,E753,E713,E681,E636,E593,E671)</f>
        <v>4785699.5151635734</v>
      </c>
      <c r="F1794" s="1811">
        <f t="shared" si="469"/>
        <v>98.136094111565598</v>
      </c>
      <c r="G1794" s="1812"/>
      <c r="H1794" s="1812"/>
      <c r="I1794" s="1813"/>
      <c r="J1794" s="1813"/>
      <c r="K1794" s="1813"/>
      <c r="L1794" s="1813"/>
      <c r="M1794" s="1813"/>
      <c r="N1794" s="1813"/>
      <c r="O1794" s="1814">
        <f t="shared" ref="O1794:AE1794" si="470">SUM(O1749,O1737,O1720,O1696,O1706,O1676,O1663,O1646,O1636,O1629,O1621,O1611,O1591,O1581,O1572,O1563,O1553,O1546,O1532,O1522,O1514,O1505,O1493,O1470,O1427,O1392,O1351,O1299,O1243,O1218,O1204,O1172,O1142,O1120,O1112,O1104,O1092,O1063,O1028,O996,O961,O923,O877,O847,O818,O797,O775,O753,O713,O681,O636,O593,O671)</f>
        <v>2193298.6420033332</v>
      </c>
      <c r="P1794" s="1814">
        <f t="shared" si="470"/>
        <v>2219697.6940061483</v>
      </c>
      <c r="Q1794" s="1814">
        <f t="shared" si="470"/>
        <v>2219697.6940061483</v>
      </c>
      <c r="R1794" s="1814">
        <f t="shared" si="470"/>
        <v>2219697.6940061483</v>
      </c>
      <c r="S1794" s="1814">
        <f t="shared" si="470"/>
        <v>2220221.9223501235</v>
      </c>
      <c r="T1794" s="1814">
        <f t="shared" si="470"/>
        <v>2181593.7985510333</v>
      </c>
      <c r="U1794" s="1814">
        <f t="shared" si="470"/>
        <v>2180828.8683907334</v>
      </c>
      <c r="V1794" s="1814">
        <f t="shared" si="470"/>
        <v>2180828.8683907334</v>
      </c>
      <c r="W1794" s="1814">
        <f>SUM(W1749,W1737,W1720,W1696,W1706,W1676,W1663,W1646,W1636,W1629,W1621,W1611,W1591,W1581,W1572,W1563,W1553,W1546,W1532,W1522,W1514,W1505,W1493,W1470,W1427,W1392,W1351,W1299,W1243,W1218,W1204,W1172,W1142,W1120,W1112,W1104,W1092,W1063,W1028,W996,W961,W923,W877,W847,W818,W797,W775,W753,W713,W681,W636,W593,W671)</f>
        <v>2177538.9651355525</v>
      </c>
      <c r="X1794" s="1814">
        <f>SUM(X1749,X1737,X1720,X1696,X1706,X1676,X1663,X1646,X1636,X1629,X1621,X1611,X1591,X1581,X1572,X1563,X1553,X1546,X1532,X1522,X1514,X1505,X1493,X1470,X1427,X1392,X1351,X1299,X1243,X1218,X1204,X1172,X1142,X1120,X1112,X1104,X1092,X1063,X1028,X996,X961,X923,X877,X847,X818,X797,X775,X753,X713,X681,X636,X593,X671)</f>
        <v>2177212.6198224965</v>
      </c>
      <c r="Y1794" s="1814">
        <f>SUM(Y1749,Y1737,Y1720,Y1696,Y1706,Y1676,Y1663,Y1646,Y1636,Y1629,Y1621,Y1611,Y1591,Y1581,Y1572,Y1563,Y1553,Y1546,Y1532,Y1522,Y1514,Y1505,Y1493,Y1470,Y1427,Y1392,Y1351,Y1299,Y1243,Y1218,Y1204,Y1172,Y1142,Y1120,Y1112,Y1104,Y1092,Y1063,Y1028,Y996,Y961,Y923,Y877,Y847,Y818,Y797,Y775,Y753,Y713,Y681,Y636,Y593,Y671)</f>
        <v>2177212.6198224965</v>
      </c>
      <c r="Z1794" s="2305">
        <f t="shared" si="470"/>
        <v>1998549.339972184</v>
      </c>
      <c r="AA1794" s="2336">
        <f t="shared" si="470"/>
        <v>2053952.8746099998</v>
      </c>
      <c r="AB1794" s="2336">
        <f t="shared" si="470"/>
        <v>55403.53463781561</v>
      </c>
      <c r="AC1794" s="2336">
        <f t="shared" si="470"/>
        <v>-9354.9895699999997</v>
      </c>
      <c r="AD1794" s="2336"/>
      <c r="AE1794" s="3230">
        <f t="shared" si="470"/>
        <v>2044597.8850400003</v>
      </c>
      <c r="AF1794" s="3131">
        <f>SUM(AF1749,AF1737,AF1720,AF1696,AF1706,AF1676,AF1663,AF1646,AF1636,AF1629,AF1621,AF1611,AF1591,AF1581,AF1572,AF1563,AF1553,AF1546,AF1532,AF1522,AF1514,AF1505,AF1493,AF1470,AF1427,AF1392,AF1351,AF1299,AF1243,AF1218,AF1204,AF1172,AF1142,AF1120,AF1112,AF1104,AF1092,AF1063,AF1028,AF996,AF961,AF923,AF877,AF847,AF818,AF797,AF775,AF753,AF713,AF681,AF636,AF593,AF671)</f>
        <v>8074.1269800000027</v>
      </c>
    </row>
    <row r="1795" spans="1:32" s="405" customFormat="1" ht="15" customHeight="1" x14ac:dyDescent="0.25">
      <c r="A1795" s="1815" t="s">
        <v>358</v>
      </c>
      <c r="B1795" s="1816"/>
      <c r="C1795" s="1816">
        <f>C1769+C1788*3.2+C1790</f>
        <v>5320038.1884279475</v>
      </c>
      <c r="D1795" s="1816">
        <f>D1769+D1788*3.2+D1790</f>
        <v>4876594.6500000004</v>
      </c>
      <c r="E1795" s="1816">
        <f>E1769+E1788*3.2+E1790</f>
        <v>4785699.5151635744</v>
      </c>
      <c r="F1795" s="1817"/>
      <c r="G1795" s="1818"/>
      <c r="H1795" s="1818"/>
      <c r="I1795" s="1819"/>
      <c r="J1795" s="1819"/>
      <c r="K1795" s="1819"/>
      <c r="L1795" s="1819"/>
      <c r="M1795" s="1819"/>
      <c r="N1795" s="1819"/>
      <c r="O1795" s="1820"/>
      <c r="P1795" s="1820"/>
      <c r="Q1795" s="1820"/>
      <c r="R1795" s="1820"/>
      <c r="S1795" s="1820"/>
      <c r="T1795" s="1820"/>
      <c r="U1795" s="1820"/>
      <c r="V1795" s="1820"/>
      <c r="W1795" s="1820"/>
      <c r="X1795" s="1820"/>
      <c r="Y1795" s="1820"/>
      <c r="Z1795" s="2306"/>
      <c r="AA1795" s="2337"/>
      <c r="AB1795" s="2337"/>
      <c r="AC1795" s="2337"/>
      <c r="AD1795" s="2337"/>
      <c r="AE1795" s="3231"/>
      <c r="AF1795" s="3132"/>
    </row>
    <row r="1796" spans="1:32" s="405" customFormat="1" ht="15" customHeight="1" x14ac:dyDescent="0.25">
      <c r="A1796" s="1821" t="s">
        <v>33</v>
      </c>
      <c r="B1796" s="1822"/>
      <c r="C1796" s="1822"/>
      <c r="D1796" s="1822"/>
      <c r="E1796" s="1822"/>
      <c r="F1796" s="1803"/>
      <c r="G1796" s="1823"/>
      <c r="H1796" s="1823"/>
      <c r="I1796" s="1824"/>
      <c r="J1796" s="1824"/>
      <c r="K1796" s="1824"/>
      <c r="L1796" s="1824"/>
      <c r="M1796" s="1824"/>
      <c r="N1796" s="1824"/>
      <c r="O1796" s="1799"/>
      <c r="P1796" s="1799"/>
      <c r="Q1796" s="1799"/>
      <c r="R1796" s="1799"/>
      <c r="S1796" s="1799"/>
      <c r="T1796" s="1799"/>
      <c r="U1796" s="1799"/>
      <c r="V1796" s="1799"/>
      <c r="W1796" s="1799"/>
      <c r="X1796" s="1799"/>
      <c r="Y1796" s="1799"/>
      <c r="Z1796" s="2303"/>
      <c r="AA1796" s="2334"/>
      <c r="AB1796" s="2334"/>
      <c r="AC1796" s="2334"/>
      <c r="AD1796" s="2334"/>
      <c r="AE1796" s="3228"/>
      <c r="AF1796" s="3133"/>
    </row>
    <row r="1797" spans="1:32" s="405" customFormat="1" ht="15" customHeight="1" x14ac:dyDescent="0.25">
      <c r="A1797" s="1825" t="s">
        <v>201</v>
      </c>
      <c r="B1797" s="1796"/>
      <c r="C1797" s="1796">
        <f>SUM(C1443,C1432,C1319,C778,C756,C720,C676,C650,C597)</f>
        <v>5564</v>
      </c>
      <c r="D1797" s="1796">
        <f>SUM(D1443,D1432,D1319,D778,D756,D720,D676,D650,D597)</f>
        <v>5101</v>
      </c>
      <c r="E1797" s="1796">
        <f>SUM(E1443,E1432,E1319,E778,E756,E720,E676,E650,E597)</f>
        <v>4267</v>
      </c>
      <c r="F1797" s="1803">
        <f t="shared" ref="F1797:F1808" si="471">E1797/D1797*100</f>
        <v>83.65026465398941</v>
      </c>
      <c r="G1797" s="1797">
        <f>J1797/D1797</f>
        <v>6.979415800823368</v>
      </c>
      <c r="H1797" s="1797">
        <f>K1797/E1797</f>
        <v>7.8999296929927345</v>
      </c>
      <c r="I1797" s="1796">
        <f>SUM(I1443,I1432,I1319,I778,I756,I720,I676,I650,I597)</f>
        <v>39550</v>
      </c>
      <c r="J1797" s="1796">
        <f>SUM(J1443,J1432,J1319,J778,J756,J720,J676,J650,J597)</f>
        <v>35602</v>
      </c>
      <c r="K1797" s="1796">
        <f>SUM(K1443,K1432,K1319,K778,K756,K720,K676,K650,K597)</f>
        <v>33709</v>
      </c>
      <c r="L1797" s="1796">
        <f>K1797/J1797*100</f>
        <v>94.682882984102008</v>
      </c>
      <c r="M1797" s="1796">
        <f>SUM(M1443,M1432,M1319,M778,M756,M720,M676,M650,M597)</f>
        <v>113.46666666666667</v>
      </c>
      <c r="N1797" s="1798">
        <f>K1797/$A$4*12/M1797</f>
        <v>324.09037495994016</v>
      </c>
      <c r="O1797" s="1799"/>
      <c r="P1797" s="1799"/>
      <c r="Q1797" s="1799"/>
      <c r="R1797" s="1799"/>
      <c r="S1797" s="1799"/>
      <c r="T1797" s="1799"/>
      <c r="U1797" s="1799"/>
      <c r="V1797" s="1799"/>
      <c r="W1797" s="1799"/>
      <c r="X1797" s="1799"/>
      <c r="Y1797" s="1799"/>
      <c r="Z1797" s="2303"/>
      <c r="AA1797" s="2334"/>
      <c r="AB1797" s="2334"/>
      <c r="AC1797" s="2334"/>
      <c r="AD1797" s="2334"/>
      <c r="AE1797" s="3228"/>
      <c r="AF1797" s="3127"/>
    </row>
    <row r="1798" spans="1:32" s="405" customFormat="1" ht="15" customHeight="1" x14ac:dyDescent="0.25">
      <c r="A1798" s="2252" t="s">
        <v>16</v>
      </c>
      <c r="B1798" s="1827"/>
      <c r="C1798" s="1827">
        <f>SUM(C1754,C1596,C1482,C1474,C1396,C1356,C1323,C1247,C1208,C1176,C1149,C1095,C1067,C1032,C1000,C965,C928,C881,C852,C822,C801,C782,C759,C723,C653)</f>
        <v>26848</v>
      </c>
      <c r="D1798" s="1827">
        <f>SUM(D1754,D1596,D1482,D1474,D1396,D1356,D1323,D1247,D1208,D1176,D1149,D1095,D1067,D1032,D1000,D965,D928,D881,D852,D822,D801,D782,D759,D723,D653)</f>
        <v>24622</v>
      </c>
      <c r="E1798" s="1827">
        <f>SUM(E1754,E1596,E1482,E1474,E1396,E1356,E1323,E1247,E1208,E1176,E1149,E1095,E1067,E1032,E1000,E965,E928,E881,E852,E822,E801,E782,E759,E723,E653)</f>
        <v>24429</v>
      </c>
      <c r="F1798" s="1803">
        <f t="shared" si="471"/>
        <v>99.216148160181945</v>
      </c>
      <c r="G1798" s="1797">
        <f>J1798/D1798</f>
        <v>7.5372025018276334</v>
      </c>
      <c r="H1798" s="1797">
        <f>K1798/E1798</f>
        <v>7.6314626059191948</v>
      </c>
      <c r="I1798" s="1827">
        <f>SUM(I1754,I1596,I1482,I1474,I1396,I1356,I1323,I1247,I1208,I1176,I1149,I1095,I1067,I1032,I1000,I965,I928,I881,I852,I822,I801,I782,I759,I723,I653)</f>
        <v>202359</v>
      </c>
      <c r="J1798" s="1827">
        <f>SUM(J1754,J1596,J1482,J1474,J1396,J1356,J1323,J1247,J1208,J1176,J1149,J1095,J1067,J1032,J1000,J965,J928,J881,J852,J822,J801,J782,J759,J723,J653)</f>
        <v>185581</v>
      </c>
      <c r="K1798" s="1827">
        <f>SUM(K1754,K1596,K1482,K1474,K1396,K1356,K1323,K1247,K1208,K1176,K1149,K1095,K1067,K1032,K1000,K965,K928,K881,K852,K822,K801,K782,K759,K723,K653)</f>
        <v>186429</v>
      </c>
      <c r="L1798" s="1796">
        <f>K1798/J1798*100</f>
        <v>100.45694332932788</v>
      </c>
      <c r="M1798" s="1827">
        <f>SUM(M1754,M1596,M1482,M1474,M1396,M1356,M1323,M1247,M1208,M1176,M1149,M1095,M1067,M1032,M1000,M965,M928,M881,M852,M822,M801,M782,M759,M723,M653)</f>
        <v>845.31666666666661</v>
      </c>
      <c r="N1798" s="1798">
        <f>K1798/$A$4*12/M1798</f>
        <v>240.59278484484028</v>
      </c>
      <c r="O1798" s="1799"/>
      <c r="P1798" s="1799"/>
      <c r="Q1798" s="1799"/>
      <c r="R1798" s="1799"/>
      <c r="S1798" s="1799"/>
      <c r="T1798" s="1799"/>
      <c r="U1798" s="1799"/>
      <c r="V1798" s="1799"/>
      <c r="W1798" s="1799"/>
      <c r="X1798" s="1799"/>
      <c r="Y1798" s="1799"/>
      <c r="Z1798" s="2303"/>
      <c r="AA1798" s="2334"/>
      <c r="AB1798" s="2334"/>
      <c r="AC1798" s="2334"/>
      <c r="AD1798" s="2334"/>
      <c r="AE1798" s="3228"/>
      <c r="AF1798" s="3128"/>
    </row>
    <row r="1799" spans="1:32" s="405" customFormat="1" ht="32.25" customHeight="1" x14ac:dyDescent="0.25">
      <c r="A1799" s="2782" t="s">
        <v>475</v>
      </c>
      <c r="B1799" s="2742"/>
      <c r="C1799" s="2742">
        <f>SUM(C1473,C1355)</f>
        <v>100</v>
      </c>
      <c r="D1799" s="2742">
        <f>SUM(D1473,D1355)</f>
        <v>100</v>
      </c>
      <c r="E1799" s="2742">
        <f>SUM(E1473,E1355)</f>
        <v>101</v>
      </c>
      <c r="F1799" s="2743"/>
      <c r="G1799" s="2744"/>
      <c r="H1799" s="2744"/>
      <c r="I1799" s="2742">
        <f>SUM(I1473,I1355)</f>
        <v>800</v>
      </c>
      <c r="J1799" s="2742">
        <f>SUM(J1473,J1355)</f>
        <v>800</v>
      </c>
      <c r="K1799" s="2742">
        <f>SUM(K1473,K1355)</f>
        <v>892</v>
      </c>
      <c r="L1799" s="2745">
        <f>K1799/J1799*100</f>
        <v>111.5</v>
      </c>
      <c r="M1799" s="2742">
        <f>SUM(M1473,M1355)</f>
        <v>3.8333333333333335</v>
      </c>
      <c r="N1799" s="2680">
        <f>K1799/$A$4*12/M1799</f>
        <v>253.8498023715415</v>
      </c>
      <c r="O1799" s="2742">
        <f t="shared" ref="O1799:AE1799" si="472">SUM(O1473,O1355)</f>
        <v>0</v>
      </c>
      <c r="P1799" s="2742">
        <f t="shared" si="472"/>
        <v>0</v>
      </c>
      <c r="Q1799" s="2742">
        <f t="shared" si="472"/>
        <v>0</v>
      </c>
      <c r="R1799" s="2742">
        <f t="shared" si="472"/>
        <v>0</v>
      </c>
      <c r="S1799" s="2742">
        <f t="shared" si="472"/>
        <v>0</v>
      </c>
      <c r="T1799" s="2742">
        <f t="shared" si="472"/>
        <v>0</v>
      </c>
      <c r="U1799" s="2742">
        <f t="shared" si="472"/>
        <v>0</v>
      </c>
      <c r="V1799" s="2742">
        <f t="shared" si="472"/>
        <v>1261.952</v>
      </c>
      <c r="W1799" s="2742">
        <f>SUM(W1473,W1355)</f>
        <v>1261.952</v>
      </c>
      <c r="X1799" s="2742">
        <f>SUM(X1473,X1355)</f>
        <v>1261.952</v>
      </c>
      <c r="Y1799" s="2742">
        <f>SUM(Y1473,Y1355)</f>
        <v>1261.952</v>
      </c>
      <c r="Z1799" s="2742">
        <f t="shared" si="472"/>
        <v>1261.952</v>
      </c>
      <c r="AA1799" s="2742">
        <f t="shared" si="472"/>
        <v>1137.50728</v>
      </c>
      <c r="AB1799" s="2742">
        <f t="shared" si="472"/>
        <v>-124.4447199999999</v>
      </c>
      <c r="AC1799" s="2742">
        <f t="shared" si="472"/>
        <v>0</v>
      </c>
      <c r="AD1799" s="2742"/>
      <c r="AE1799" s="2742">
        <f t="shared" si="472"/>
        <v>1137.50728</v>
      </c>
      <c r="AF1799" s="3134">
        <f>SUM(AF1473,AF1355)</f>
        <v>0</v>
      </c>
    </row>
    <row r="1800" spans="1:32" s="405" customFormat="1" ht="18.75" customHeight="1" x14ac:dyDescent="0.25">
      <c r="A1800" s="2250" t="s">
        <v>392</v>
      </c>
      <c r="B1800" s="1829"/>
      <c r="C1800" s="1829">
        <f>SUM(C1755,C1597,C1483,C1475,C1444,C1433,C1397,C1357,C1324,C1248,C1209,C1177,C1150,C1096,C1068,C1033,C1001,C966,C929,C882,C853,C823,C802,C783,C760,C724,C677,C654,C598)</f>
        <v>32412</v>
      </c>
      <c r="D1800" s="1829">
        <f>SUM(D1755,D1597,D1483,D1475,D1444,D1433,D1397,D1357,D1324,D1248,D1209,D1177,D1150,D1096,D1068,D1033,D1001,D966,D929,D882,D853,D823,D802,D783,D760,D724,D677,D654,D598)</f>
        <v>29723</v>
      </c>
      <c r="E1800" s="1829">
        <f>SUM(E1755,E1597,E1483,E1475,E1444,E1433,E1397,E1357,E1324,E1248,E1209,E1177,E1150,E1096,E1068,E1033,E1001,E966,E929,E882,E853,E823,E802,E783,E760,E724,E677,E654,E598)</f>
        <v>28696</v>
      </c>
      <c r="F1800" s="1803">
        <f t="shared" si="471"/>
        <v>96.54476331460485</v>
      </c>
      <c r="G1800" s="1797">
        <f>J1800/D1800</f>
        <v>7.4414762978165054</v>
      </c>
      <c r="H1800" s="1797">
        <f>K1800/E1800</f>
        <v>7.6713827711179254</v>
      </c>
      <c r="I1800" s="1829">
        <f>SUM(I1755,I1597,I1483,I1475,I1444,I1433,I1397,I1357,I1324,I1248,I1209,I1177,I1150,I1096,I1068,I1033,I1001,I966,I929,I882,I853,I823,I802,I783,I760,I724,I677,I654,I598)</f>
        <v>241909</v>
      </c>
      <c r="J1800" s="1829">
        <f>SUM(J1755,J1597,J1483,J1475,J1444,J1433,J1397,J1357,J1324,J1248,J1209,J1177,J1150,J1096,J1068,J1033,J1001,J966,J929,J882,J853,J823,J802,J783,J760,J724,J677,J654,J598)</f>
        <v>221183</v>
      </c>
      <c r="K1800" s="1829">
        <f>SUM(K1755,K1597,K1483,K1475,K1444,K1433,K1397,K1357,K1324,K1248,K1209,K1177,K1150,K1096,K1068,K1033,K1001,K966,K929,K882,K853,K823,K802,K783,K760,K724,K677,K654,K598)</f>
        <v>220138</v>
      </c>
      <c r="L1800" s="1796">
        <f>K1800/J1800*100</f>
        <v>99.52754054335098</v>
      </c>
      <c r="M1800" s="1829">
        <f>SUM(M1755,M1597,M1483,M1475,M1444,M1433,M1397,M1357,M1324,M1248,M1209,M1177,M1150,M1096,M1068,M1033,M1001,M966,M929,M882,M853,M823,M802,M783,M760,M724,M677,M654,M598)</f>
        <v>954.95</v>
      </c>
      <c r="N1800" s="1798">
        <f>K1800/$A$4*12/M1800</f>
        <v>251.47970621974497</v>
      </c>
      <c r="O1800" s="1799">
        <f t="shared" ref="O1800:AE1800" si="473">SUM(O1755,O1597,O1483,O1475,O1444,O1433,O1397,O1357,O1324,O1248,O1209,O1177,O1150,O1096,O1068,O1033,O1001,O966,O929,O882,O853,O823,O802,O783,O760,O724,O677,O654,O598)</f>
        <v>405377.86322306003</v>
      </c>
      <c r="P1800" s="1799">
        <f t="shared" si="473"/>
        <v>377283.44240131992</v>
      </c>
      <c r="Q1800" s="1799">
        <f t="shared" si="473"/>
        <v>377912.33085346658</v>
      </c>
      <c r="R1800" s="1799">
        <f t="shared" si="473"/>
        <v>388595.09403091657</v>
      </c>
      <c r="S1800" s="1799">
        <f t="shared" si="473"/>
        <v>386556.35120091657</v>
      </c>
      <c r="T1800" s="1799">
        <f t="shared" si="473"/>
        <v>377780.7944224432</v>
      </c>
      <c r="U1800" s="1799">
        <f t="shared" si="473"/>
        <v>368668.77512397332</v>
      </c>
      <c r="V1800" s="1799">
        <f t="shared" si="473"/>
        <v>369930.72712397325</v>
      </c>
      <c r="W1800" s="1799">
        <f>SUM(W1755,W1597,W1483,W1475,W1444,W1433,W1397,W1357,W1324,W1248,W1209,W1177,W1150,W1096,W1068,W1033,W1001,W966,W929,W882,W853,W823,W802,W783,W760,W724,W677,W654,W598)</f>
        <v>369930.72712297336</v>
      </c>
      <c r="X1800" s="1799">
        <f>SUM(X1755,X1597,X1483,X1475,X1444,X1433,X1397,X1357,X1324,X1248,X1209,X1177,X1150,X1096,X1068,X1033,X1001,X966,X929,X882,X853,X823,X802,X783,X760,X724,X677,X654,X598)</f>
        <v>369930.72712297336</v>
      </c>
      <c r="Y1800" s="1799">
        <f>SUM(Y1755,Y1597,Y1483,Y1475,Y1444,Y1433,Y1397,Y1357,Y1324,Y1248,Y1209,Y1177,Y1150,Y1096,Y1068,Y1033,Y1001,Y966,Y929,Y882,Y853,Y823,Y802,Y783,Y760,Y724,Y677,Y654,Y598)</f>
        <v>369930.72712297336</v>
      </c>
      <c r="Z1800" s="2303">
        <f t="shared" si="473"/>
        <v>340480.57795140712</v>
      </c>
      <c r="AA1800" s="2334">
        <f t="shared" si="473"/>
        <v>327618.18686999998</v>
      </c>
      <c r="AB1800" s="2334">
        <f t="shared" si="473"/>
        <v>-12862.391081407159</v>
      </c>
      <c r="AC1800" s="2334">
        <f t="shared" si="473"/>
        <v>-1540.8151200000007</v>
      </c>
      <c r="AD1800" s="2334"/>
      <c r="AE1800" s="3228">
        <f t="shared" si="473"/>
        <v>326077.37174999999</v>
      </c>
      <c r="AF1800" s="3135">
        <f>SUM(AF1755,AF1597,AF1483,AF1475,AF1444,AF1433,AF1397,AF1357,AF1324,AF1248,AF1209,AF1177,AF1150,AF1096,AF1068,AF1033,AF1001,AF966,AF929,AF882,AF853,AF823,AF802,AF783,AF760,AF724,AF677,AF654,AF598)</f>
        <v>3928.6385699999978</v>
      </c>
    </row>
    <row r="1801" spans="1:32" s="405" customFormat="1" ht="26.25" customHeight="1" x14ac:dyDescent="0.25">
      <c r="A1801" s="2782" t="s">
        <v>475</v>
      </c>
      <c r="B1801" s="2746"/>
      <c r="C1801" s="2746">
        <f>SUM(C1799)</f>
        <v>100</v>
      </c>
      <c r="D1801" s="2746">
        <f t="shared" ref="D1801:AE1801" si="474">SUM(D1799)</f>
        <v>100</v>
      </c>
      <c r="E1801" s="2746">
        <f t="shared" si="474"/>
        <v>101</v>
      </c>
      <c r="F1801" s="2746">
        <f t="shared" si="474"/>
        <v>0</v>
      </c>
      <c r="G1801" s="2746">
        <f t="shared" si="474"/>
        <v>0</v>
      </c>
      <c r="H1801" s="2746">
        <f t="shared" si="474"/>
        <v>0</v>
      </c>
      <c r="I1801" s="2746">
        <f t="shared" si="474"/>
        <v>800</v>
      </c>
      <c r="J1801" s="2746">
        <f t="shared" si="474"/>
        <v>800</v>
      </c>
      <c r="K1801" s="2746">
        <f t="shared" si="474"/>
        <v>892</v>
      </c>
      <c r="L1801" s="2746">
        <f>SUM(L1799)</f>
        <v>111.5</v>
      </c>
      <c r="M1801" s="2746">
        <f t="shared" si="474"/>
        <v>3.8333333333333335</v>
      </c>
      <c r="N1801" s="2746">
        <f t="shared" si="474"/>
        <v>253.8498023715415</v>
      </c>
      <c r="O1801" s="2746">
        <f t="shared" si="474"/>
        <v>0</v>
      </c>
      <c r="P1801" s="2746">
        <f t="shared" si="474"/>
        <v>0</v>
      </c>
      <c r="Q1801" s="2746">
        <f t="shared" si="474"/>
        <v>0</v>
      </c>
      <c r="R1801" s="2746">
        <f t="shared" si="474"/>
        <v>0</v>
      </c>
      <c r="S1801" s="2746">
        <f t="shared" si="474"/>
        <v>0</v>
      </c>
      <c r="T1801" s="2746">
        <f t="shared" si="474"/>
        <v>0</v>
      </c>
      <c r="U1801" s="2746">
        <f t="shared" si="474"/>
        <v>0</v>
      </c>
      <c r="V1801" s="2746">
        <f t="shared" si="474"/>
        <v>1261.952</v>
      </c>
      <c r="W1801" s="2746">
        <f>SUM(W1799)</f>
        <v>1261.952</v>
      </c>
      <c r="X1801" s="2746">
        <f>SUM(X1799)</f>
        <v>1261.952</v>
      </c>
      <c r="Y1801" s="2746">
        <f>SUM(Y1799)</f>
        <v>1261.952</v>
      </c>
      <c r="Z1801" s="2746">
        <f t="shared" si="474"/>
        <v>1261.952</v>
      </c>
      <c r="AA1801" s="2746">
        <f t="shared" si="474"/>
        <v>1137.50728</v>
      </c>
      <c r="AB1801" s="2746">
        <f t="shared" si="474"/>
        <v>-124.4447199999999</v>
      </c>
      <c r="AC1801" s="2746">
        <f t="shared" si="474"/>
        <v>0</v>
      </c>
      <c r="AD1801" s="2746"/>
      <c r="AE1801" s="2746">
        <f t="shared" si="474"/>
        <v>1137.50728</v>
      </c>
      <c r="AF1801" s="3136">
        <f>SUM(AF1799)</f>
        <v>0</v>
      </c>
    </row>
    <row r="1802" spans="1:32" s="405" customFormat="1" ht="29.25" customHeight="1" x14ac:dyDescent="0.25">
      <c r="A1802" s="2251" t="s">
        <v>333</v>
      </c>
      <c r="B1802" s="1830"/>
      <c r="C1802" s="1830">
        <f>SUM(C1325)</f>
        <v>2816</v>
      </c>
      <c r="D1802" s="1830">
        <f>SUM(D1325)</f>
        <v>2581</v>
      </c>
      <c r="E1802" s="1830">
        <f>SUM(E1325)</f>
        <v>2572</v>
      </c>
      <c r="F1802" s="1803">
        <f t="shared" si="471"/>
        <v>99.651297946532353</v>
      </c>
      <c r="G1802" s="1831"/>
      <c r="H1802" s="1831"/>
      <c r="I1802" s="1830"/>
      <c r="J1802" s="1830"/>
      <c r="K1802" s="1830"/>
      <c r="L1802" s="1832"/>
      <c r="M1802" s="1830"/>
      <c r="N1802" s="1833"/>
      <c r="O1802" s="1799">
        <f t="shared" ref="O1802:AE1802" si="475">SUM(O1325)</f>
        <v>13981.814</v>
      </c>
      <c r="P1802" s="1799">
        <f t="shared" si="475"/>
        <v>13937.88</v>
      </c>
      <c r="Q1802" s="1799">
        <f t="shared" si="475"/>
        <v>13937.88</v>
      </c>
      <c r="R1802" s="1799">
        <f t="shared" si="475"/>
        <v>13937.88</v>
      </c>
      <c r="S1802" s="1799">
        <f t="shared" si="475"/>
        <v>17637.827530000002</v>
      </c>
      <c r="T1802" s="1799">
        <f t="shared" si="475"/>
        <v>17637.827530000002</v>
      </c>
      <c r="U1802" s="1799">
        <f t="shared" si="475"/>
        <v>17637.827530000002</v>
      </c>
      <c r="V1802" s="1799">
        <f t="shared" si="475"/>
        <v>17637.827530000002</v>
      </c>
      <c r="W1802" s="1799">
        <f>SUM(W1325)</f>
        <v>17637.827530000002</v>
      </c>
      <c r="X1802" s="1799">
        <f>SUM(X1325)</f>
        <v>17637.827530000002</v>
      </c>
      <c r="Y1802" s="1799">
        <f>SUM(Y1325)</f>
        <v>17637.827530000002</v>
      </c>
      <c r="Z1802" s="2303">
        <f t="shared" si="475"/>
        <v>16014.176922083336</v>
      </c>
      <c r="AA1802" s="2334">
        <f t="shared" si="475"/>
        <v>16150.603800000001</v>
      </c>
      <c r="AB1802" s="2334">
        <f t="shared" si="475"/>
        <v>136.42687791666503</v>
      </c>
      <c r="AC1802" s="2334">
        <f t="shared" si="475"/>
        <v>0</v>
      </c>
      <c r="AD1802" s="2334"/>
      <c r="AE1802" s="3228">
        <f t="shared" si="475"/>
        <v>16150.603800000001</v>
      </c>
      <c r="AF1802" s="3137">
        <f>SUM(AF1325)</f>
        <v>180.63229999999999</v>
      </c>
    </row>
    <row r="1803" spans="1:32" s="405" customFormat="1" ht="29.25" customHeight="1" x14ac:dyDescent="0.25">
      <c r="A1803" s="1828" t="s">
        <v>395</v>
      </c>
      <c r="B1803" s="1830"/>
      <c r="C1803" s="1830">
        <f t="shared" ref="C1803:E1808" si="476">SUM(C1252)</f>
        <v>210288</v>
      </c>
      <c r="D1803" s="1829">
        <f t="shared" si="476"/>
        <v>192764</v>
      </c>
      <c r="E1803" s="1830">
        <f t="shared" si="476"/>
        <v>216351</v>
      </c>
      <c r="F1803" s="1807">
        <f t="shared" si="471"/>
        <v>112.23620593056796</v>
      </c>
      <c r="G1803" s="1831"/>
      <c r="H1803" s="1831"/>
      <c r="I1803" s="1830"/>
      <c r="J1803" s="1830"/>
      <c r="K1803" s="1829"/>
      <c r="L1803" s="1796"/>
      <c r="M1803" s="1830"/>
      <c r="N1803" s="1833"/>
      <c r="O1803" s="1808">
        <f t="shared" ref="O1803:AE1803" si="477">SUM(O1252)</f>
        <v>617490.84884735988</v>
      </c>
      <c r="P1803" s="1808">
        <f t="shared" si="477"/>
        <v>617490.84884735988</v>
      </c>
      <c r="Q1803" s="1799">
        <f t="shared" si="477"/>
        <v>617490.84884735988</v>
      </c>
      <c r="R1803" s="1808">
        <f t="shared" si="477"/>
        <v>617490.84884735988</v>
      </c>
      <c r="S1803" s="1808">
        <f t="shared" si="477"/>
        <v>617490.84884735988</v>
      </c>
      <c r="T1803" s="1808">
        <f t="shared" si="477"/>
        <v>612700.98273639998</v>
      </c>
      <c r="U1803" s="1808">
        <f t="shared" si="477"/>
        <v>612700.98273639998</v>
      </c>
      <c r="V1803" s="1808">
        <f t="shared" si="477"/>
        <v>612700.98273639998</v>
      </c>
      <c r="W1803" s="1808">
        <f>SUM(W1252)</f>
        <v>612700.98273639998</v>
      </c>
      <c r="X1803" s="1808">
        <f>SUM(X1252)</f>
        <v>612693.44655999995</v>
      </c>
      <c r="Y1803" s="1808">
        <f>SUM(Y1252)</f>
        <v>612693.44655999995</v>
      </c>
      <c r="Z1803" s="2304">
        <f t="shared" si="477"/>
        <v>561922.65446879982</v>
      </c>
      <c r="AA1803" s="2335">
        <f t="shared" si="477"/>
        <v>563593.82689000003</v>
      </c>
      <c r="AB1803" s="2334">
        <f t="shared" si="477"/>
        <v>1671.1724212002009</v>
      </c>
      <c r="AC1803" s="2334">
        <f t="shared" si="477"/>
        <v>-587.83480000000009</v>
      </c>
      <c r="AD1803" s="2334"/>
      <c r="AE1803" s="3228">
        <f t="shared" si="477"/>
        <v>563005.99209000007</v>
      </c>
      <c r="AF1803" s="3137">
        <f>SUM(AF1252)</f>
        <v>0</v>
      </c>
    </row>
    <row r="1804" spans="1:32" s="405" customFormat="1" ht="29.25" customHeight="1" x14ac:dyDescent="0.25">
      <c r="A1804" s="1826" t="s">
        <v>367</v>
      </c>
      <c r="B1804" s="1829"/>
      <c r="C1804" s="1829">
        <f t="shared" si="476"/>
        <v>207138</v>
      </c>
      <c r="D1804" s="2062">
        <f t="shared" si="476"/>
        <v>189877</v>
      </c>
      <c r="E1804" s="1829">
        <f t="shared" si="476"/>
        <v>212561</v>
      </c>
      <c r="F1804" s="1803">
        <f t="shared" si="471"/>
        <v>111.94668127261332</v>
      </c>
      <c r="G1804" s="1797"/>
      <c r="H1804" s="1797"/>
      <c r="I1804" s="1829"/>
      <c r="J1804" s="1829"/>
      <c r="K1804" s="2062"/>
      <c r="L1804" s="2063"/>
      <c r="M1804" s="1829"/>
      <c r="N1804" s="1798"/>
      <c r="O1804" s="1799"/>
      <c r="P1804" s="1799"/>
      <c r="Q1804" s="1820"/>
      <c r="R1804" s="1799"/>
      <c r="S1804" s="1799"/>
      <c r="T1804" s="1799"/>
      <c r="U1804" s="1799"/>
      <c r="V1804" s="1799"/>
      <c r="W1804" s="1799"/>
      <c r="X1804" s="1799"/>
      <c r="Y1804" s="1799"/>
      <c r="Z1804" s="2303"/>
      <c r="AA1804" s="2334"/>
      <c r="AB1804" s="2337"/>
      <c r="AC1804" s="2337"/>
      <c r="AD1804" s="2337"/>
      <c r="AE1804" s="3231"/>
      <c r="AF1804" s="3135"/>
    </row>
    <row r="1805" spans="1:32" s="405" customFormat="1" ht="21" customHeight="1" x14ac:dyDescent="0.25">
      <c r="A1805" s="1834" t="s">
        <v>368</v>
      </c>
      <c r="B1805" s="1830"/>
      <c r="C1805" s="1830">
        <f t="shared" si="476"/>
        <v>207138</v>
      </c>
      <c r="D1805" s="1830">
        <f t="shared" si="476"/>
        <v>189877</v>
      </c>
      <c r="E1805" s="1830">
        <f t="shared" si="476"/>
        <v>212561</v>
      </c>
      <c r="F1805" s="1803">
        <f t="shared" si="471"/>
        <v>111.94668127261332</v>
      </c>
      <c r="G1805" s="1831"/>
      <c r="H1805" s="1831"/>
      <c r="I1805" s="1830"/>
      <c r="J1805" s="1830"/>
      <c r="K1805" s="1830"/>
      <c r="L1805" s="1832"/>
      <c r="M1805" s="1830"/>
      <c r="N1805" s="1833"/>
      <c r="O1805" s="1799"/>
      <c r="P1805" s="1799"/>
      <c r="Q1805" s="1799"/>
      <c r="R1805" s="1799"/>
      <c r="S1805" s="1799"/>
      <c r="T1805" s="1799"/>
      <c r="U1805" s="1799"/>
      <c r="V1805" s="1799"/>
      <c r="W1805" s="1799"/>
      <c r="X1805" s="1799"/>
      <c r="Y1805" s="1799"/>
      <c r="Z1805" s="2303"/>
      <c r="AA1805" s="2334"/>
      <c r="AB1805" s="2334"/>
      <c r="AC1805" s="2334"/>
      <c r="AD1805" s="2334"/>
      <c r="AE1805" s="3228"/>
      <c r="AF1805" s="3137"/>
    </row>
    <row r="1806" spans="1:32" s="405" customFormat="1" ht="21" customHeight="1" x14ac:dyDescent="0.25">
      <c r="A1806" s="1826" t="s">
        <v>369</v>
      </c>
      <c r="B1806" s="1830"/>
      <c r="C1806" s="1830">
        <f t="shared" si="476"/>
        <v>3150</v>
      </c>
      <c r="D1806" s="1830">
        <f t="shared" si="476"/>
        <v>2887</v>
      </c>
      <c r="E1806" s="1830">
        <f t="shared" si="476"/>
        <v>3790</v>
      </c>
      <c r="F1806" s="1803">
        <f t="shared" si="471"/>
        <v>131.2781434014548</v>
      </c>
      <c r="G1806" s="1831"/>
      <c r="H1806" s="1831"/>
      <c r="I1806" s="1830"/>
      <c r="J1806" s="1830"/>
      <c r="K1806" s="1830"/>
      <c r="L1806" s="1832"/>
      <c r="M1806" s="1830"/>
      <c r="N1806" s="1833"/>
      <c r="O1806" s="1799"/>
      <c r="P1806" s="1799"/>
      <c r="Q1806" s="1799"/>
      <c r="R1806" s="1799"/>
      <c r="S1806" s="1799"/>
      <c r="T1806" s="1799"/>
      <c r="U1806" s="1799"/>
      <c r="V1806" s="1799"/>
      <c r="W1806" s="1799"/>
      <c r="X1806" s="1799"/>
      <c r="Y1806" s="1799"/>
      <c r="Z1806" s="2303"/>
      <c r="AA1806" s="2334"/>
      <c r="AB1806" s="2334"/>
      <c r="AC1806" s="2334"/>
      <c r="AD1806" s="2334"/>
      <c r="AE1806" s="3228"/>
      <c r="AF1806" s="3137"/>
    </row>
    <row r="1807" spans="1:32" s="405" customFormat="1" ht="29.25" customHeight="1" x14ac:dyDescent="0.25">
      <c r="A1807" s="1834" t="s">
        <v>370</v>
      </c>
      <c r="B1807" s="1830"/>
      <c r="C1807" s="1830">
        <f t="shared" si="476"/>
        <v>20</v>
      </c>
      <c r="D1807" s="1830">
        <f t="shared" si="476"/>
        <v>18</v>
      </c>
      <c r="E1807" s="1830">
        <f t="shared" si="476"/>
        <v>27</v>
      </c>
      <c r="F1807" s="1803">
        <f t="shared" si="471"/>
        <v>150</v>
      </c>
      <c r="G1807" s="1831"/>
      <c r="H1807" s="1831"/>
      <c r="I1807" s="1830"/>
      <c r="J1807" s="1830"/>
      <c r="K1807" s="1830"/>
      <c r="L1807" s="1832"/>
      <c r="M1807" s="1830"/>
      <c r="N1807" s="1833"/>
      <c r="O1807" s="1799"/>
      <c r="P1807" s="1799"/>
      <c r="Q1807" s="1799"/>
      <c r="R1807" s="1799"/>
      <c r="S1807" s="1799"/>
      <c r="T1807" s="1799"/>
      <c r="U1807" s="1799"/>
      <c r="V1807" s="1799"/>
      <c r="W1807" s="1799"/>
      <c r="X1807" s="1799"/>
      <c r="Y1807" s="1799"/>
      <c r="Z1807" s="2303"/>
      <c r="AA1807" s="2334"/>
      <c r="AB1807" s="2334"/>
      <c r="AC1807" s="2334"/>
      <c r="AD1807" s="2334"/>
      <c r="AE1807" s="3228"/>
      <c r="AF1807" s="3137"/>
    </row>
    <row r="1808" spans="1:32" s="405" customFormat="1" ht="29.25" customHeight="1" thickBot="1" x14ac:dyDescent="0.3">
      <c r="A1808" s="1835" t="s">
        <v>371</v>
      </c>
      <c r="B1808" s="1836"/>
      <c r="C1808" s="1836">
        <f t="shared" si="476"/>
        <v>3130</v>
      </c>
      <c r="D1808" s="1836">
        <f t="shared" si="476"/>
        <v>2869</v>
      </c>
      <c r="E1808" s="1836">
        <f t="shared" si="476"/>
        <v>3763</v>
      </c>
      <c r="F1808" s="1837">
        <f t="shared" si="471"/>
        <v>131.16068316486579</v>
      </c>
      <c r="G1808" s="1838"/>
      <c r="H1808" s="1838"/>
      <c r="I1808" s="1836"/>
      <c r="J1808" s="1836"/>
      <c r="K1808" s="1836"/>
      <c r="L1808" s="1839"/>
      <c r="M1808" s="1836"/>
      <c r="N1808" s="1840"/>
      <c r="O1808" s="1841"/>
      <c r="P1808" s="1841"/>
      <c r="Q1808" s="1841"/>
      <c r="R1808" s="1841"/>
      <c r="S1808" s="1841"/>
      <c r="T1808" s="1841"/>
      <c r="U1808" s="1841"/>
      <c r="V1808" s="1841"/>
      <c r="W1808" s="1841"/>
      <c r="X1808" s="1841"/>
      <c r="Y1808" s="1841"/>
      <c r="Z1808" s="2314"/>
      <c r="AA1808" s="2338"/>
      <c r="AB1808" s="2338"/>
      <c r="AC1808" s="2338"/>
      <c r="AD1808" s="2338"/>
      <c r="AE1808" s="3241"/>
      <c r="AF1808" s="3138"/>
    </row>
    <row r="1809" spans="1:32" ht="15" customHeight="1" thickBot="1" x14ac:dyDescent="0.3">
      <c r="A1809" s="1842" t="s">
        <v>393</v>
      </c>
      <c r="B1809" s="2892"/>
      <c r="C1809" s="123"/>
      <c r="D1809" s="123"/>
      <c r="E1809" s="1843"/>
      <c r="F1809" s="123"/>
      <c r="G1809" s="122"/>
      <c r="H1809" s="122"/>
      <c r="I1809" s="299"/>
      <c r="J1809" s="299"/>
      <c r="K1809" s="1844"/>
      <c r="L1809" s="299"/>
      <c r="M1809" s="299"/>
      <c r="N1809" s="299"/>
      <c r="O1809" s="1182"/>
      <c r="P1809" s="1182"/>
      <c r="Q1809" s="1182"/>
      <c r="R1809" s="1182"/>
      <c r="S1809" s="1182"/>
      <c r="T1809" s="1182"/>
      <c r="U1809" s="1182"/>
      <c r="V1809" s="1182"/>
      <c r="W1809" s="1182"/>
      <c r="X1809" s="1182"/>
      <c r="Y1809" s="1182"/>
      <c r="Z1809" s="2306"/>
      <c r="AA1809" s="2320"/>
      <c r="AB1809" s="2320"/>
      <c r="AC1809" s="2320"/>
      <c r="AD1809" s="2320"/>
      <c r="AE1809" s="3231"/>
      <c r="AF1809" s="3139"/>
    </row>
    <row r="1810" spans="1:32" ht="29.25" customHeight="1" x14ac:dyDescent="0.25">
      <c r="A1810" s="2116" t="s">
        <v>232</v>
      </c>
      <c r="B1810" s="2893"/>
      <c r="C1810" s="104"/>
      <c r="D1810" s="104"/>
      <c r="E1810" s="552"/>
      <c r="F1810" s="104"/>
      <c r="G1810" s="104"/>
      <c r="H1810" s="104"/>
      <c r="I1810" s="104"/>
      <c r="J1810" s="104"/>
      <c r="K1810" s="552"/>
      <c r="L1810" s="104"/>
      <c r="M1810" s="104"/>
      <c r="N1810" s="104"/>
      <c r="O1810" s="1181"/>
      <c r="P1810" s="1181"/>
      <c r="Q1810" s="1181"/>
      <c r="R1810" s="1181"/>
      <c r="S1810" s="1181"/>
      <c r="T1810" s="1181"/>
      <c r="U1810" s="1181"/>
      <c r="V1810" s="1181"/>
      <c r="W1810" s="1181"/>
      <c r="X1810" s="1181"/>
      <c r="Y1810" s="1181"/>
      <c r="Z1810" s="2303"/>
      <c r="AA1810" s="211"/>
      <c r="AB1810" s="211"/>
      <c r="AC1810" s="211"/>
      <c r="AD1810" s="211"/>
      <c r="AE1810" s="3228"/>
      <c r="AF1810" s="3140"/>
    </row>
    <row r="1811" spans="1:32" ht="15" customHeight="1" x14ac:dyDescent="0.25">
      <c r="A1811" s="111" t="s">
        <v>5</v>
      </c>
      <c r="B1811" s="2894"/>
      <c r="C1811" s="104"/>
      <c r="D1811" s="104"/>
      <c r="E1811" s="552"/>
      <c r="F1811" s="104"/>
      <c r="G1811" s="104"/>
      <c r="H1811" s="104"/>
      <c r="I1811" s="99"/>
      <c r="J1811" s="99"/>
      <c r="K1811" s="697"/>
      <c r="L1811" s="99"/>
      <c r="M1811" s="99"/>
      <c r="N1811" s="99"/>
      <c r="O1811" s="1181"/>
      <c r="P1811" s="1181"/>
      <c r="Q1811" s="1181"/>
      <c r="R1811" s="1181"/>
      <c r="S1811" s="1181"/>
      <c r="T1811" s="1181"/>
      <c r="U1811" s="1181"/>
      <c r="V1811" s="1181"/>
      <c r="W1811" s="1181"/>
      <c r="X1811" s="1181"/>
      <c r="Y1811" s="1181"/>
      <c r="Z1811" s="2303"/>
      <c r="AA1811" s="211"/>
      <c r="AB1811" s="211"/>
      <c r="AC1811" s="211"/>
      <c r="AD1811" s="211"/>
      <c r="AE1811" s="3228"/>
      <c r="AF1811" s="3140"/>
    </row>
    <row r="1812" spans="1:32" ht="15" customHeight="1" x14ac:dyDescent="0.25">
      <c r="A1812" s="102" t="s">
        <v>10</v>
      </c>
      <c r="B1812" s="2895">
        <v>340</v>
      </c>
      <c r="C1812" s="99">
        <v>730</v>
      </c>
      <c r="D1812" s="141">
        <f t="shared" ref="D1812:D1820" si="478">ROUND(C1812/12*$A$4,0)</f>
        <v>669</v>
      </c>
      <c r="E1812" s="406">
        <v>689</v>
      </c>
      <c r="F1812" s="141">
        <f t="shared" ref="F1812:F1820" si="479">E1812/D1812*100</f>
        <v>102.98953662182362</v>
      </c>
      <c r="G1812" s="105">
        <v>11</v>
      </c>
      <c r="H1812" s="154">
        <f t="shared" ref="H1812:H1821" si="480">K1812/E1812</f>
        <v>9.7779390420899848</v>
      </c>
      <c r="I1812" s="163">
        <f t="shared" ref="I1812:I1820" si="481">ROUND(C1812*G1812,0)</f>
        <v>8030</v>
      </c>
      <c r="J1812" s="163">
        <f t="shared" ref="J1812:J1820" si="482">ROUND(D1812*G1812,0)</f>
        <v>7359</v>
      </c>
      <c r="K1812" s="408">
        <v>6737</v>
      </c>
      <c r="L1812" s="163">
        <f t="shared" ref="L1812:L1821" si="483">K1812/J1812*100</f>
        <v>91.547764641935046</v>
      </c>
      <c r="M1812" s="163">
        <f t="shared" ref="M1812:M1820" si="484">I1812/B1812</f>
        <v>23.617647058823529</v>
      </c>
      <c r="N1812" s="163">
        <f t="shared" ref="N1812:N1821" si="485">K1812/$A$4*12/M1812</f>
        <v>311.18487490093969</v>
      </c>
      <c r="O1812" s="1181"/>
      <c r="P1812" s="1181"/>
      <c r="Q1812" s="1181"/>
      <c r="R1812" s="1181"/>
      <c r="S1812" s="1181"/>
      <c r="T1812" s="1181"/>
      <c r="U1812" s="1181"/>
      <c r="V1812" s="1181"/>
      <c r="W1812" s="1181"/>
      <c r="X1812" s="1181"/>
      <c r="Y1812" s="1181"/>
      <c r="Z1812" s="2303"/>
      <c r="AA1812" s="211"/>
      <c r="AB1812" s="211"/>
      <c r="AC1812" s="211"/>
      <c r="AD1812" s="211"/>
      <c r="AE1812" s="3228"/>
      <c r="AF1812" s="2948"/>
    </row>
    <row r="1813" spans="1:32" ht="15" customHeight="1" x14ac:dyDescent="0.25">
      <c r="A1813" s="102" t="s">
        <v>9</v>
      </c>
      <c r="B1813" s="2895">
        <v>340</v>
      </c>
      <c r="C1813" s="99">
        <v>347</v>
      </c>
      <c r="D1813" s="141">
        <f t="shared" si="478"/>
        <v>318</v>
      </c>
      <c r="E1813" s="406">
        <v>300</v>
      </c>
      <c r="F1813" s="141">
        <f t="shared" si="479"/>
        <v>94.339622641509436</v>
      </c>
      <c r="G1813" s="105">
        <v>12</v>
      </c>
      <c r="H1813" s="154">
        <f t="shared" si="480"/>
        <v>10.32</v>
      </c>
      <c r="I1813" s="163">
        <f t="shared" si="481"/>
        <v>4164</v>
      </c>
      <c r="J1813" s="163">
        <f t="shared" si="482"/>
        <v>3816</v>
      </c>
      <c r="K1813" s="408">
        <v>3096</v>
      </c>
      <c r="L1813" s="163">
        <f t="shared" si="483"/>
        <v>81.132075471698116</v>
      </c>
      <c r="M1813" s="163">
        <f t="shared" si="484"/>
        <v>12.247058823529411</v>
      </c>
      <c r="N1813" s="163">
        <f t="shared" si="485"/>
        <v>275.7767880534451</v>
      </c>
      <c r="O1813" s="1181"/>
      <c r="P1813" s="1181"/>
      <c r="Q1813" s="1181"/>
      <c r="R1813" s="1181"/>
      <c r="S1813" s="1181"/>
      <c r="T1813" s="1181"/>
      <c r="U1813" s="1181"/>
      <c r="V1813" s="1181"/>
      <c r="W1813" s="1181"/>
      <c r="X1813" s="1181"/>
      <c r="Y1813" s="1181"/>
      <c r="Z1813" s="2303"/>
      <c r="AA1813" s="211"/>
      <c r="AB1813" s="211"/>
      <c r="AC1813" s="211"/>
      <c r="AD1813" s="211"/>
      <c r="AE1813" s="3228"/>
      <c r="AF1813" s="2948"/>
    </row>
    <row r="1814" spans="1:32" ht="15" customHeight="1" x14ac:dyDescent="0.25">
      <c r="A1814" s="102" t="s">
        <v>6</v>
      </c>
      <c r="B1814" s="2895">
        <v>340</v>
      </c>
      <c r="C1814" s="99">
        <v>660</v>
      </c>
      <c r="D1814" s="141">
        <f t="shared" si="478"/>
        <v>605</v>
      </c>
      <c r="E1814" s="406">
        <v>636</v>
      </c>
      <c r="F1814" s="141">
        <f t="shared" si="479"/>
        <v>105.12396694214875</v>
      </c>
      <c r="G1814" s="105">
        <v>9</v>
      </c>
      <c r="H1814" s="154">
        <f t="shared" si="480"/>
        <v>8.3569182389937104</v>
      </c>
      <c r="I1814" s="163">
        <f t="shared" si="481"/>
        <v>5940</v>
      </c>
      <c r="J1814" s="163">
        <f t="shared" si="482"/>
        <v>5445</v>
      </c>
      <c r="K1814" s="408">
        <v>5315</v>
      </c>
      <c r="L1814" s="163">
        <f t="shared" si="483"/>
        <v>97.612488521579436</v>
      </c>
      <c r="M1814" s="163">
        <f t="shared" si="484"/>
        <v>17.470588235294116</v>
      </c>
      <c r="N1814" s="163">
        <f t="shared" si="485"/>
        <v>331.88246097337009</v>
      </c>
      <c r="O1814" s="1181"/>
      <c r="P1814" s="1181"/>
      <c r="Q1814" s="1181"/>
      <c r="R1814" s="1181"/>
      <c r="S1814" s="1181"/>
      <c r="T1814" s="1181"/>
      <c r="U1814" s="1181"/>
      <c r="V1814" s="1181"/>
      <c r="W1814" s="1181"/>
      <c r="X1814" s="1181"/>
      <c r="Y1814" s="1181"/>
      <c r="Z1814" s="2303"/>
      <c r="AA1814" s="211"/>
      <c r="AB1814" s="211"/>
      <c r="AC1814" s="211"/>
      <c r="AD1814" s="211"/>
      <c r="AE1814" s="3228"/>
      <c r="AF1814" s="2948"/>
    </row>
    <row r="1815" spans="1:32" ht="15" customHeight="1" x14ac:dyDescent="0.25">
      <c r="A1815" s="102" t="s">
        <v>79</v>
      </c>
      <c r="B1815" s="2895">
        <v>340</v>
      </c>
      <c r="C1815" s="99">
        <v>260</v>
      </c>
      <c r="D1815" s="141">
        <f t="shared" si="478"/>
        <v>238</v>
      </c>
      <c r="E1815" s="406">
        <v>276</v>
      </c>
      <c r="F1815" s="141">
        <f t="shared" si="479"/>
        <v>115.96638655462186</v>
      </c>
      <c r="G1815" s="105">
        <v>12.4</v>
      </c>
      <c r="H1815" s="154">
        <f t="shared" si="480"/>
        <v>8.7789855072463769</v>
      </c>
      <c r="I1815" s="163">
        <f t="shared" si="481"/>
        <v>3224</v>
      </c>
      <c r="J1815" s="163">
        <f t="shared" si="482"/>
        <v>2951</v>
      </c>
      <c r="K1815" s="408">
        <v>2423</v>
      </c>
      <c r="L1815" s="163">
        <f t="shared" si="483"/>
        <v>82.107760081328365</v>
      </c>
      <c r="M1815" s="163">
        <f t="shared" si="484"/>
        <v>9.4823529411764707</v>
      </c>
      <c r="N1815" s="163">
        <f t="shared" si="485"/>
        <v>278.75704940221073</v>
      </c>
      <c r="O1815" s="1181"/>
      <c r="P1815" s="1181"/>
      <c r="Q1815" s="1181"/>
      <c r="R1815" s="1181"/>
      <c r="S1815" s="1181"/>
      <c r="T1815" s="1181"/>
      <c r="U1815" s="1181"/>
      <c r="V1815" s="1181"/>
      <c r="W1815" s="1181"/>
      <c r="X1815" s="1181"/>
      <c r="Y1815" s="1181"/>
      <c r="Z1815" s="2303"/>
      <c r="AA1815" s="211"/>
      <c r="AB1815" s="211"/>
      <c r="AC1815" s="211"/>
      <c r="AD1815" s="211"/>
      <c r="AE1815" s="3228"/>
      <c r="AF1815" s="2948"/>
    </row>
    <row r="1816" spans="1:32" ht="15" customHeight="1" x14ac:dyDescent="0.25">
      <c r="A1816" s="47" t="s">
        <v>27</v>
      </c>
      <c r="B1816" s="2895">
        <v>270</v>
      </c>
      <c r="C1816" s="36">
        <v>369</v>
      </c>
      <c r="D1816" s="141">
        <f t="shared" si="478"/>
        <v>338</v>
      </c>
      <c r="E1816" s="406">
        <v>388</v>
      </c>
      <c r="F1816" s="141">
        <f t="shared" si="479"/>
        <v>114.79289940828403</v>
      </c>
      <c r="G1816" s="49">
        <v>7</v>
      </c>
      <c r="H1816" s="154">
        <f t="shared" si="480"/>
        <v>5.8969072164948457</v>
      </c>
      <c r="I1816" s="163">
        <f t="shared" si="481"/>
        <v>2583</v>
      </c>
      <c r="J1816" s="163">
        <f t="shared" si="482"/>
        <v>2366</v>
      </c>
      <c r="K1816" s="408">
        <v>2288</v>
      </c>
      <c r="L1816" s="163">
        <f t="shared" si="483"/>
        <v>96.703296703296701</v>
      </c>
      <c r="M1816" s="163">
        <f t="shared" si="484"/>
        <v>9.5666666666666664</v>
      </c>
      <c r="N1816" s="163">
        <f t="shared" si="485"/>
        <v>260.90592334494772</v>
      </c>
      <c r="O1816" s="1181"/>
      <c r="P1816" s="1181"/>
      <c r="Q1816" s="1181"/>
      <c r="R1816" s="1181"/>
      <c r="S1816" s="1181"/>
      <c r="T1816" s="1181"/>
      <c r="U1816" s="1181"/>
      <c r="V1816" s="1181"/>
      <c r="W1816" s="1181"/>
      <c r="X1816" s="1181"/>
      <c r="Y1816" s="1181"/>
      <c r="Z1816" s="2303"/>
      <c r="AA1816" s="211"/>
      <c r="AB1816" s="211"/>
      <c r="AC1816" s="211"/>
      <c r="AD1816" s="211"/>
      <c r="AE1816" s="3228"/>
      <c r="AF1816" s="2948"/>
    </row>
    <row r="1817" spans="1:32" ht="15" customHeight="1" x14ac:dyDescent="0.25">
      <c r="A1817" s="102" t="s">
        <v>28</v>
      </c>
      <c r="B1817" s="2896">
        <v>340</v>
      </c>
      <c r="C1817" s="99">
        <v>270</v>
      </c>
      <c r="D1817" s="141">
        <f t="shared" si="478"/>
        <v>248</v>
      </c>
      <c r="E1817" s="406">
        <v>249</v>
      </c>
      <c r="F1817" s="141">
        <f t="shared" si="479"/>
        <v>100.40322580645163</v>
      </c>
      <c r="G1817" s="105">
        <v>6.1</v>
      </c>
      <c r="H1817" s="154">
        <f t="shared" si="480"/>
        <v>5.7068273092369477</v>
      </c>
      <c r="I1817" s="163">
        <f t="shared" si="481"/>
        <v>1647</v>
      </c>
      <c r="J1817" s="163">
        <f t="shared" si="482"/>
        <v>1513</v>
      </c>
      <c r="K1817" s="408">
        <v>1421</v>
      </c>
      <c r="L1817" s="163">
        <f t="shared" si="483"/>
        <v>93.919365499008592</v>
      </c>
      <c r="M1817" s="163">
        <f t="shared" si="484"/>
        <v>4.8441176470588232</v>
      </c>
      <c r="N1817" s="163">
        <f t="shared" si="485"/>
        <v>320.01324722636201</v>
      </c>
      <c r="O1817" s="1181"/>
      <c r="P1817" s="1181"/>
      <c r="Q1817" s="1181"/>
      <c r="R1817" s="1181"/>
      <c r="S1817" s="1181"/>
      <c r="T1817" s="1181"/>
      <c r="U1817" s="1181"/>
      <c r="V1817" s="1181"/>
      <c r="W1817" s="1181"/>
      <c r="X1817" s="1181"/>
      <c r="Y1817" s="1181"/>
      <c r="Z1817" s="2303"/>
      <c r="AA1817" s="211"/>
      <c r="AB1817" s="211"/>
      <c r="AC1817" s="211"/>
      <c r="AD1817" s="211"/>
      <c r="AE1817" s="3228"/>
      <c r="AF1817" s="2948"/>
    </row>
    <row r="1818" spans="1:32" ht="15" customHeight="1" x14ac:dyDescent="0.25">
      <c r="A1818" s="102" t="s">
        <v>29</v>
      </c>
      <c r="B1818" s="2896">
        <v>300</v>
      </c>
      <c r="C1818" s="99">
        <v>180</v>
      </c>
      <c r="D1818" s="141">
        <f t="shared" si="478"/>
        <v>165</v>
      </c>
      <c r="E1818" s="406">
        <v>154</v>
      </c>
      <c r="F1818" s="141">
        <f t="shared" si="479"/>
        <v>93.333333333333329</v>
      </c>
      <c r="G1818" s="105">
        <v>5.2</v>
      </c>
      <c r="H1818" s="154">
        <f t="shared" si="480"/>
        <v>5.5</v>
      </c>
      <c r="I1818" s="163">
        <f t="shared" si="481"/>
        <v>936</v>
      </c>
      <c r="J1818" s="163">
        <f t="shared" si="482"/>
        <v>858</v>
      </c>
      <c r="K1818" s="408">
        <v>847</v>
      </c>
      <c r="L1818" s="163">
        <f t="shared" si="483"/>
        <v>98.71794871794873</v>
      </c>
      <c r="M1818" s="163">
        <f t="shared" si="484"/>
        <v>3.12</v>
      </c>
      <c r="N1818" s="163">
        <f t="shared" si="485"/>
        <v>296.15384615384613</v>
      </c>
      <c r="O1818" s="1181"/>
      <c r="P1818" s="1181"/>
      <c r="Q1818" s="1181"/>
      <c r="R1818" s="1181"/>
      <c r="S1818" s="1181"/>
      <c r="T1818" s="1181"/>
      <c r="U1818" s="1181"/>
      <c r="V1818" s="1181"/>
      <c r="W1818" s="1181"/>
      <c r="X1818" s="1181"/>
      <c r="Y1818" s="1181"/>
      <c r="Z1818" s="2303"/>
      <c r="AA1818" s="211"/>
      <c r="AB1818" s="211"/>
      <c r="AC1818" s="211"/>
      <c r="AD1818" s="211"/>
      <c r="AE1818" s="3228"/>
      <c r="AF1818" s="2948"/>
    </row>
    <row r="1819" spans="1:32" ht="15" customHeight="1" x14ac:dyDescent="0.25">
      <c r="A1819" s="102" t="s">
        <v>30</v>
      </c>
      <c r="B1819" s="2896">
        <v>340</v>
      </c>
      <c r="C1819" s="106">
        <v>69</v>
      </c>
      <c r="D1819" s="141">
        <f t="shared" si="478"/>
        <v>63</v>
      </c>
      <c r="E1819" s="406">
        <v>82</v>
      </c>
      <c r="F1819" s="141">
        <f t="shared" si="479"/>
        <v>130.15873015873015</v>
      </c>
      <c r="G1819" s="270">
        <v>8</v>
      </c>
      <c r="H1819" s="154">
        <f t="shared" si="480"/>
        <v>6.8292682926829267</v>
      </c>
      <c r="I1819" s="163">
        <f t="shared" si="481"/>
        <v>552</v>
      </c>
      <c r="J1819" s="163">
        <f t="shared" si="482"/>
        <v>504</v>
      </c>
      <c r="K1819" s="408">
        <v>560</v>
      </c>
      <c r="L1819" s="163">
        <f t="shared" si="483"/>
        <v>111.11111111111111</v>
      </c>
      <c r="M1819" s="163">
        <f t="shared" si="484"/>
        <v>1.6235294117647059</v>
      </c>
      <c r="N1819" s="163">
        <f t="shared" si="485"/>
        <v>376.28458498023713</v>
      </c>
      <c r="O1819" s="1181"/>
      <c r="P1819" s="1181"/>
      <c r="Q1819" s="1181"/>
      <c r="R1819" s="1181"/>
      <c r="S1819" s="1181"/>
      <c r="T1819" s="1181"/>
      <c r="U1819" s="1181"/>
      <c r="V1819" s="1181"/>
      <c r="W1819" s="1181"/>
      <c r="X1819" s="1181"/>
      <c r="Y1819" s="1181"/>
      <c r="Z1819" s="2303"/>
      <c r="AA1819" s="211"/>
      <c r="AB1819" s="211"/>
      <c r="AC1819" s="211"/>
      <c r="AD1819" s="211"/>
      <c r="AE1819" s="3228"/>
      <c r="AF1819" s="2948"/>
    </row>
    <row r="1820" spans="1:32" ht="15" customHeight="1" x14ac:dyDescent="0.25">
      <c r="A1820" s="589" t="s">
        <v>80</v>
      </c>
      <c r="B1820" s="2897">
        <v>320</v>
      </c>
      <c r="C1820" s="1228">
        <v>354</v>
      </c>
      <c r="D1820" s="201">
        <f t="shared" si="478"/>
        <v>325</v>
      </c>
      <c r="E1820" s="413">
        <v>347</v>
      </c>
      <c r="F1820" s="201">
        <f t="shared" si="479"/>
        <v>106.76923076923077</v>
      </c>
      <c r="G1820" s="1229">
        <v>9</v>
      </c>
      <c r="H1820" s="400">
        <f t="shared" si="480"/>
        <v>8.1815561959654186</v>
      </c>
      <c r="I1820" s="366">
        <f t="shared" si="481"/>
        <v>3186</v>
      </c>
      <c r="J1820" s="366">
        <f t="shared" si="482"/>
        <v>2925</v>
      </c>
      <c r="K1820" s="410">
        <v>2839</v>
      </c>
      <c r="L1820" s="366">
        <f t="shared" si="483"/>
        <v>97.059829059829056</v>
      </c>
      <c r="M1820" s="366">
        <f t="shared" si="484"/>
        <v>9.9562500000000007</v>
      </c>
      <c r="N1820" s="366">
        <f t="shared" si="485"/>
        <v>311.07002225646289</v>
      </c>
      <c r="O1820" s="1183"/>
      <c r="P1820" s="1183"/>
      <c r="Q1820" s="1183"/>
      <c r="R1820" s="1183"/>
      <c r="S1820" s="1183"/>
      <c r="T1820" s="1183"/>
      <c r="U1820" s="1183"/>
      <c r="V1820" s="1183"/>
      <c r="W1820" s="1183"/>
      <c r="X1820" s="1183"/>
      <c r="Y1820" s="1183"/>
      <c r="Z1820" s="2304"/>
      <c r="AA1820" s="2317"/>
      <c r="AB1820" s="2317"/>
      <c r="AC1820" s="2317"/>
      <c r="AD1820" s="2317"/>
      <c r="AE1820" s="3229"/>
      <c r="AF1820" s="2949"/>
    </row>
    <row r="1821" spans="1:32" s="405" customFormat="1" ht="15" customHeight="1" x14ac:dyDescent="0.25">
      <c r="A1821" s="1845" t="s">
        <v>7</v>
      </c>
      <c r="B1821" s="1845"/>
      <c r="C1821" s="1846">
        <f>SUM(C1812:C1820)</f>
        <v>3239</v>
      </c>
      <c r="D1821" s="1846">
        <f>SUM(D1812:D1820)</f>
        <v>2969</v>
      </c>
      <c r="E1821" s="1846">
        <f>SUM(E1812:E1820)</f>
        <v>3121</v>
      </c>
      <c r="F1821" s="1846">
        <f>E1821/D1821*100</f>
        <v>105.11956887841023</v>
      </c>
      <c r="G1821" s="1847">
        <f>IF(C1821=0,0,I1821/C1821)</f>
        <v>9.3430071009570863</v>
      </c>
      <c r="H1821" s="1452">
        <f t="shared" si="480"/>
        <v>8.1787888497276509</v>
      </c>
      <c r="I1821" s="1846">
        <f>SUM(I1812:I1820)</f>
        <v>30262</v>
      </c>
      <c r="J1821" s="1846">
        <f>SUM(J1812:J1820)</f>
        <v>27737</v>
      </c>
      <c r="K1821" s="1846">
        <f>SUM(K1812:K1820)</f>
        <v>25526</v>
      </c>
      <c r="L1821" s="1455">
        <f t="shared" si="483"/>
        <v>92.028698128853165</v>
      </c>
      <c r="M1821" s="1532">
        <f>SUM(M1812:M1820)</f>
        <v>91.92821078431372</v>
      </c>
      <c r="N1821" s="1455">
        <f t="shared" si="485"/>
        <v>302.91621273778867</v>
      </c>
      <c r="O1821" s="531">
        <v>70911.684501503987</v>
      </c>
      <c r="P1821" s="531">
        <v>71079.103953344675</v>
      </c>
      <c r="Q1821" s="531">
        <v>71079.103953344675</v>
      </c>
      <c r="R1821" s="531">
        <v>72504.628310319997</v>
      </c>
      <c r="S1821" s="531">
        <v>72504.628310319997</v>
      </c>
      <c r="T1821" s="531">
        <v>72504.628310319997</v>
      </c>
      <c r="U1821" s="531">
        <v>72850.055286256</v>
      </c>
      <c r="V1821" s="531">
        <v>72850.055286256</v>
      </c>
      <c r="W1821" s="531">
        <v>76390.692179999998</v>
      </c>
      <c r="X1821" s="531">
        <v>76390.692179999998</v>
      </c>
      <c r="Y1821" s="531">
        <v>76390.692179999998</v>
      </c>
      <c r="Z1821" s="2309">
        <f>O1821/12*$A$4+(P1821-O1821)/11*10+(Q1821-P1821)/10*9+(R1821-Q1821)/9*8+(S1821-R1821)/8*7+(T1821-S1821)/7*6+(U1821-T1821)/6*5+(V1821-U1821)/5*4+(W1821-V1821)+(X1821-W1821)/3*2+(Y1821-X1821)/2*1</f>
        <v>70250.202430165198</v>
      </c>
      <c r="AA1821" s="1353">
        <f>AE1821-AC1821</f>
        <v>70739.359879999989</v>
      </c>
      <c r="AB1821" s="1353">
        <f>AA1821-Z1821</f>
        <v>489.1574498347909</v>
      </c>
      <c r="AC1821" s="1353">
        <v>-3957.64129</v>
      </c>
      <c r="AD1821" s="1353"/>
      <c r="AE1821" s="3230">
        <v>66781.718589999989</v>
      </c>
      <c r="AF1821" s="3141">
        <v>667.17357000000004</v>
      </c>
    </row>
    <row r="1822" spans="1:32" ht="15" customHeight="1" x14ac:dyDescent="0.25">
      <c r="A1822" s="1237" t="s">
        <v>14</v>
      </c>
      <c r="B1822" s="2898"/>
      <c r="C1822" s="1239"/>
      <c r="D1822" s="1239"/>
      <c r="E1822" s="1848"/>
      <c r="F1822" s="1239"/>
      <c r="G1822" s="1240"/>
      <c r="H1822" s="1240"/>
      <c r="I1822" s="1239"/>
      <c r="J1822" s="1239"/>
      <c r="K1822" s="1848"/>
      <c r="L1822" s="1239"/>
      <c r="M1822" s="1239"/>
      <c r="N1822" s="1239"/>
      <c r="O1822" s="1182"/>
      <c r="P1822" s="1182"/>
      <c r="Q1822" s="1182"/>
      <c r="R1822" s="1182"/>
      <c r="S1822" s="1182"/>
      <c r="T1822" s="1182"/>
      <c r="U1822" s="1182"/>
      <c r="V1822" s="1182"/>
      <c r="W1822" s="1182"/>
      <c r="X1822" s="1182"/>
      <c r="Y1822" s="1182"/>
      <c r="Z1822" s="2306"/>
      <c r="AA1822" s="2320"/>
      <c r="AB1822" s="2320"/>
      <c r="AC1822" s="2320"/>
      <c r="AD1822" s="2320"/>
      <c r="AE1822" s="3231"/>
      <c r="AF1822" s="3142"/>
    </row>
    <row r="1823" spans="1:32" ht="16.5" customHeight="1" x14ac:dyDescent="0.25">
      <c r="A1823" s="60" t="s">
        <v>340</v>
      </c>
      <c r="B1823" s="495"/>
      <c r="C1823" s="140"/>
      <c r="D1823" s="140"/>
      <c r="E1823" s="409"/>
      <c r="F1823" s="140"/>
      <c r="G1823" s="50"/>
      <c r="H1823" s="50"/>
      <c r="I1823" s="38"/>
      <c r="J1823" s="38"/>
      <c r="K1823" s="640"/>
      <c r="L1823" s="38"/>
      <c r="M1823" s="38"/>
      <c r="N1823" s="38"/>
      <c r="O1823" s="1181"/>
      <c r="P1823" s="1181"/>
      <c r="Q1823" s="1181"/>
      <c r="R1823" s="1181"/>
      <c r="S1823" s="1181"/>
      <c r="T1823" s="1181"/>
      <c r="U1823" s="1181"/>
      <c r="V1823" s="1181"/>
      <c r="W1823" s="1181"/>
      <c r="X1823" s="1181"/>
      <c r="Y1823" s="1181"/>
      <c r="Z1823" s="2303"/>
      <c r="AA1823" s="211"/>
      <c r="AB1823" s="211"/>
      <c r="AC1823" s="211"/>
      <c r="AD1823" s="211"/>
      <c r="AE1823" s="3228"/>
      <c r="AF1823" s="2952"/>
    </row>
    <row r="1824" spans="1:32" ht="15" customHeight="1" x14ac:dyDescent="0.25">
      <c r="A1824" s="288" t="s">
        <v>217</v>
      </c>
      <c r="B1824" s="522"/>
      <c r="C1824" s="53">
        <f>C1825+C1826+C1827+C1828</f>
        <v>9350</v>
      </c>
      <c r="D1824" s="53">
        <f>D1825+D1826+D1827+D1828</f>
        <v>8571</v>
      </c>
      <c r="E1824" s="53">
        <f>E1825+E1826+E1827+E1828</f>
        <v>7191</v>
      </c>
      <c r="F1824" s="53">
        <f>E1824/D1824*100</f>
        <v>83.899194959747987</v>
      </c>
      <c r="G1824" s="56"/>
      <c r="H1824" s="56"/>
      <c r="I1824" s="55"/>
      <c r="J1824" s="55"/>
      <c r="K1824" s="519"/>
      <c r="L1824" s="55"/>
      <c r="M1824" s="55"/>
      <c r="N1824" s="55"/>
      <c r="O1824" s="1181"/>
      <c r="P1824" s="1181"/>
      <c r="Q1824" s="1181"/>
      <c r="R1824" s="1181"/>
      <c r="S1824" s="1181"/>
      <c r="T1824" s="1181"/>
      <c r="U1824" s="1181"/>
      <c r="V1824" s="1181"/>
      <c r="W1824" s="1181"/>
      <c r="X1824" s="1181"/>
      <c r="Y1824" s="1181"/>
      <c r="Z1824" s="2303"/>
      <c r="AA1824" s="211"/>
      <c r="AB1824" s="211"/>
      <c r="AC1824" s="211"/>
      <c r="AD1824" s="211"/>
      <c r="AE1824" s="3228"/>
      <c r="AF1824" s="3064"/>
    </row>
    <row r="1825" spans="1:120" ht="15" customHeight="1" x14ac:dyDescent="0.25">
      <c r="A1825" s="288" t="s">
        <v>341</v>
      </c>
      <c r="B1825" s="522"/>
      <c r="C1825" s="53"/>
      <c r="D1825" s="141">
        <f t="shared" ref="D1825:D1847" si="486">ROUND(C1825/12*$A$4,0)</f>
        <v>0</v>
      </c>
      <c r="E1825" s="503"/>
      <c r="F1825" s="53"/>
      <c r="G1825" s="56"/>
      <c r="H1825" s="56"/>
      <c r="I1825" s="55"/>
      <c r="J1825" s="55"/>
      <c r="K1825" s="519"/>
      <c r="L1825" s="55"/>
      <c r="M1825" s="55"/>
      <c r="N1825" s="55"/>
      <c r="O1825" s="1181"/>
      <c r="P1825" s="1181"/>
      <c r="Q1825" s="1181"/>
      <c r="R1825" s="1181"/>
      <c r="S1825" s="1181"/>
      <c r="T1825" s="1181"/>
      <c r="U1825" s="1181"/>
      <c r="V1825" s="1181"/>
      <c r="W1825" s="1181"/>
      <c r="X1825" s="1181"/>
      <c r="Y1825" s="1181"/>
      <c r="Z1825" s="2303"/>
      <c r="AA1825" s="211"/>
      <c r="AB1825" s="211"/>
      <c r="AC1825" s="211"/>
      <c r="AD1825" s="211"/>
      <c r="AE1825" s="3228"/>
      <c r="AF1825" s="3065"/>
    </row>
    <row r="1826" spans="1:120" ht="33.75" customHeight="1" x14ac:dyDescent="0.25">
      <c r="A1826" s="288" t="s">
        <v>342</v>
      </c>
      <c r="B1826" s="522"/>
      <c r="C1826" s="53">
        <v>200</v>
      </c>
      <c r="D1826" s="141">
        <f t="shared" si="486"/>
        <v>183</v>
      </c>
      <c r="E1826" s="503">
        <v>1394</v>
      </c>
      <c r="F1826" s="53">
        <f t="shared" ref="F1826:F1831" si="487">E1826/D1826*100</f>
        <v>761.74863387978144</v>
      </c>
      <c r="G1826" s="56"/>
      <c r="H1826" s="56"/>
      <c r="I1826" s="55"/>
      <c r="J1826" s="55"/>
      <c r="K1826" s="519"/>
      <c r="L1826" s="55"/>
      <c r="M1826" s="55"/>
      <c r="N1826" s="55"/>
      <c r="O1826" s="1181"/>
      <c r="P1826" s="1181"/>
      <c r="Q1826" s="1181"/>
      <c r="R1826" s="1181"/>
      <c r="S1826" s="1181"/>
      <c r="T1826" s="1181"/>
      <c r="U1826" s="1181"/>
      <c r="V1826" s="1181"/>
      <c r="W1826" s="1181"/>
      <c r="X1826" s="1181"/>
      <c r="Y1826" s="1181"/>
      <c r="Z1826" s="2303"/>
      <c r="AA1826" s="211"/>
      <c r="AB1826" s="211"/>
      <c r="AC1826" s="211"/>
      <c r="AD1826" s="211"/>
      <c r="AE1826" s="3228"/>
      <c r="AF1826" s="3065"/>
    </row>
    <row r="1827" spans="1:120" ht="35.25" customHeight="1" x14ac:dyDescent="0.25">
      <c r="A1827" s="288" t="s">
        <v>343</v>
      </c>
      <c r="B1827" s="522"/>
      <c r="C1827" s="53">
        <v>150</v>
      </c>
      <c r="D1827" s="141">
        <f t="shared" si="486"/>
        <v>138</v>
      </c>
      <c r="E1827" s="503">
        <v>180</v>
      </c>
      <c r="F1827" s="53">
        <f t="shared" si="487"/>
        <v>130.43478260869566</v>
      </c>
      <c r="G1827" s="56"/>
      <c r="H1827" s="56"/>
      <c r="I1827" s="55"/>
      <c r="J1827" s="55"/>
      <c r="K1827" s="519"/>
      <c r="L1827" s="55"/>
      <c r="M1827" s="55"/>
      <c r="N1827" s="55"/>
      <c r="O1827" s="1181"/>
      <c r="P1827" s="1181"/>
      <c r="Q1827" s="1181"/>
      <c r="R1827" s="1181"/>
      <c r="S1827" s="1181"/>
      <c r="T1827" s="1181"/>
      <c r="U1827" s="1181"/>
      <c r="V1827" s="1181"/>
      <c r="W1827" s="1181"/>
      <c r="X1827" s="1181"/>
      <c r="Y1827" s="1181"/>
      <c r="Z1827" s="2303"/>
      <c r="AA1827" s="211"/>
      <c r="AB1827" s="211"/>
      <c r="AC1827" s="211"/>
      <c r="AD1827" s="211"/>
      <c r="AE1827" s="3228"/>
      <c r="AF1827" s="3065"/>
    </row>
    <row r="1828" spans="1:120" ht="15" customHeight="1" x14ac:dyDescent="0.25">
      <c r="A1828" s="288" t="s">
        <v>344</v>
      </c>
      <c r="B1828" s="522"/>
      <c r="C1828" s="53">
        <v>9000</v>
      </c>
      <c r="D1828" s="141">
        <f t="shared" si="486"/>
        <v>8250</v>
      </c>
      <c r="E1828" s="503">
        <v>5617</v>
      </c>
      <c r="F1828" s="53">
        <f t="shared" si="487"/>
        <v>68.084848484848479</v>
      </c>
      <c r="G1828" s="56"/>
      <c r="H1828" s="56"/>
      <c r="I1828" s="55"/>
      <c r="J1828" s="55"/>
      <c r="K1828" s="519"/>
      <c r="L1828" s="55"/>
      <c r="M1828" s="55"/>
      <c r="N1828" s="55"/>
      <c r="O1828" s="1181"/>
      <c r="P1828" s="1181"/>
      <c r="Q1828" s="1181"/>
      <c r="R1828" s="1181"/>
      <c r="S1828" s="1181"/>
      <c r="T1828" s="1181"/>
      <c r="U1828" s="1181"/>
      <c r="V1828" s="1181"/>
      <c r="W1828" s="1181"/>
      <c r="X1828" s="1181"/>
      <c r="Y1828" s="1181"/>
      <c r="Z1828" s="2303"/>
      <c r="AA1828" s="211"/>
      <c r="AB1828" s="211"/>
      <c r="AC1828" s="211"/>
      <c r="AD1828" s="211"/>
      <c r="AE1828" s="3228"/>
      <c r="AF1828" s="3065"/>
    </row>
    <row r="1829" spans="1:120" ht="15" customHeight="1" x14ac:dyDescent="0.25">
      <c r="A1829" s="288" t="s">
        <v>169</v>
      </c>
      <c r="B1829" s="522"/>
      <c r="C1829" s="53">
        <v>33500</v>
      </c>
      <c r="D1829" s="141">
        <f t="shared" si="486"/>
        <v>30708</v>
      </c>
      <c r="E1829" s="503">
        <f>20043+E1830/4/3.2</f>
        <v>20979.5625</v>
      </c>
      <c r="F1829" s="53">
        <f t="shared" si="487"/>
        <v>68.319533997655341</v>
      </c>
      <c r="G1829" s="56"/>
      <c r="H1829" s="56"/>
      <c r="I1829" s="55"/>
      <c r="J1829" s="55"/>
      <c r="K1829" s="519"/>
      <c r="L1829" s="55"/>
      <c r="M1829" s="55"/>
      <c r="N1829" s="55"/>
      <c r="O1829" s="1181"/>
      <c r="P1829" s="1181"/>
      <c r="Q1829" s="1181"/>
      <c r="R1829" s="1181"/>
      <c r="S1829" s="1181"/>
      <c r="T1829" s="1181"/>
      <c r="U1829" s="1181"/>
      <c r="V1829" s="1181"/>
      <c r="W1829" s="1181"/>
      <c r="X1829" s="1181"/>
      <c r="Y1829" s="1181"/>
      <c r="Z1829" s="2303"/>
      <c r="AA1829" s="211"/>
      <c r="AB1829" s="211"/>
      <c r="AC1829" s="211"/>
      <c r="AD1829" s="211"/>
      <c r="AE1829" s="3228"/>
      <c r="AF1829" s="3065"/>
    </row>
    <row r="1830" spans="1:120" ht="15" customHeight="1" x14ac:dyDescent="0.25">
      <c r="A1830" s="288" t="s">
        <v>336</v>
      </c>
      <c r="B1830" s="522"/>
      <c r="C1830" s="53">
        <v>19980</v>
      </c>
      <c r="D1830" s="141">
        <f t="shared" si="486"/>
        <v>18315</v>
      </c>
      <c r="E1830" s="503">
        <v>11988</v>
      </c>
      <c r="F1830" s="53">
        <f t="shared" si="487"/>
        <v>65.454545454545453</v>
      </c>
      <c r="G1830" s="56"/>
      <c r="H1830" s="56"/>
      <c r="I1830" s="55"/>
      <c r="J1830" s="55"/>
      <c r="K1830" s="519"/>
      <c r="L1830" s="55"/>
      <c r="M1830" s="55"/>
      <c r="N1830" s="55"/>
      <c r="O1830" s="1181"/>
      <c r="P1830" s="1181"/>
      <c r="Q1830" s="1181"/>
      <c r="R1830" s="1181"/>
      <c r="S1830" s="1181"/>
      <c r="T1830" s="1181"/>
      <c r="U1830" s="1181"/>
      <c r="V1830" s="1181"/>
      <c r="W1830" s="1181"/>
      <c r="X1830" s="1181"/>
      <c r="Y1830" s="1181"/>
      <c r="Z1830" s="2303"/>
      <c r="AA1830" s="211"/>
      <c r="AB1830" s="211"/>
      <c r="AC1830" s="211"/>
      <c r="AD1830" s="211"/>
      <c r="AE1830" s="3228"/>
      <c r="AF1830" s="3065"/>
    </row>
    <row r="1831" spans="1:120" s="98" customFormat="1" ht="32.25" customHeight="1" x14ac:dyDescent="0.25">
      <c r="A1831" s="508" t="s">
        <v>183</v>
      </c>
      <c r="B1831" s="508"/>
      <c r="C1831" s="57">
        <f>SUM(C1824+C1829*3.2)</f>
        <v>116550</v>
      </c>
      <c r="D1831" s="57">
        <f>SUM(D1824+D1829*3.2)</f>
        <v>106836.6</v>
      </c>
      <c r="E1831" s="57">
        <f>SUM(E1824+E1829*3.2)</f>
        <v>74325.600000000006</v>
      </c>
      <c r="F1831" s="53">
        <f t="shared" si="487"/>
        <v>69.569417222187894</v>
      </c>
      <c r="G1831" s="56"/>
      <c r="H1831" s="56"/>
      <c r="I1831" s="55"/>
      <c r="J1831" s="55"/>
      <c r="K1831" s="519"/>
      <c r="L1831" s="55"/>
      <c r="M1831" s="55"/>
      <c r="N1831" s="55"/>
      <c r="O1831" s="1181"/>
      <c r="P1831" s="1181"/>
      <c r="Q1831" s="1181"/>
      <c r="R1831" s="1181"/>
      <c r="S1831" s="1181"/>
      <c r="T1831" s="1181"/>
      <c r="U1831" s="1181"/>
      <c r="V1831" s="1181"/>
      <c r="W1831" s="1181"/>
      <c r="X1831" s="1181"/>
      <c r="Y1831" s="1181"/>
      <c r="Z1831" s="2303"/>
      <c r="AA1831" s="211"/>
      <c r="AB1831" s="211"/>
      <c r="AC1831" s="211"/>
      <c r="AD1831" s="211"/>
      <c r="AE1831" s="3228"/>
      <c r="AF1831" s="3066"/>
      <c r="AG1831" s="412"/>
      <c r="AH1831" s="412"/>
      <c r="AI1831" s="412"/>
      <c r="AJ1831" s="412"/>
      <c r="AK1831" s="412"/>
      <c r="AL1831" s="412"/>
      <c r="AM1831" s="412"/>
      <c r="AN1831" s="412"/>
      <c r="AO1831" s="412"/>
      <c r="AP1831" s="412"/>
      <c r="AQ1831" s="412"/>
      <c r="AR1831" s="412"/>
      <c r="AS1831" s="412"/>
      <c r="AT1831" s="412"/>
      <c r="AU1831" s="412"/>
      <c r="AV1831" s="412"/>
      <c r="AW1831" s="412"/>
      <c r="AX1831" s="412"/>
      <c r="AY1831" s="412"/>
      <c r="AZ1831" s="412"/>
      <c r="BA1831" s="412"/>
      <c r="BB1831" s="412"/>
      <c r="BC1831" s="412"/>
      <c r="BD1831" s="412"/>
      <c r="BE1831" s="412"/>
      <c r="BF1831" s="412"/>
      <c r="BG1831" s="412"/>
      <c r="BH1831" s="412"/>
      <c r="BI1831" s="412"/>
      <c r="BJ1831" s="412"/>
      <c r="BK1831" s="412"/>
      <c r="BL1831" s="412"/>
      <c r="BM1831" s="412"/>
      <c r="BN1831" s="412"/>
      <c r="BO1831" s="412"/>
      <c r="BP1831" s="412"/>
      <c r="BQ1831" s="412"/>
      <c r="BR1831" s="412"/>
      <c r="BS1831" s="412"/>
      <c r="BT1831" s="412"/>
      <c r="BU1831" s="412"/>
      <c r="BV1831" s="412"/>
      <c r="BW1831" s="412"/>
      <c r="BX1831" s="412"/>
      <c r="BY1831" s="412"/>
      <c r="BZ1831" s="412"/>
      <c r="CA1831" s="412"/>
      <c r="CB1831" s="412"/>
      <c r="CC1831" s="412"/>
      <c r="CD1831" s="412"/>
      <c r="CE1831" s="412"/>
      <c r="CF1831" s="412"/>
      <c r="CG1831" s="412"/>
      <c r="CH1831" s="412"/>
      <c r="CI1831" s="412"/>
      <c r="CJ1831" s="412"/>
      <c r="CK1831" s="412"/>
      <c r="CL1831" s="412"/>
      <c r="CM1831" s="412"/>
      <c r="CN1831" s="412"/>
      <c r="CO1831" s="412"/>
      <c r="CP1831" s="412"/>
      <c r="CQ1831" s="412"/>
      <c r="CR1831" s="412"/>
      <c r="CS1831" s="412"/>
      <c r="CT1831" s="412"/>
      <c r="CU1831" s="412"/>
      <c r="CV1831" s="412"/>
      <c r="CW1831" s="412"/>
      <c r="CX1831" s="412"/>
      <c r="CY1831" s="412"/>
      <c r="CZ1831" s="412"/>
      <c r="DA1831" s="412"/>
      <c r="DB1831" s="412"/>
      <c r="DC1831" s="412"/>
      <c r="DD1831" s="412"/>
      <c r="DE1831" s="412"/>
      <c r="DF1831" s="412"/>
      <c r="DG1831" s="412"/>
      <c r="DH1831" s="412"/>
      <c r="DI1831" s="412"/>
      <c r="DJ1831" s="412"/>
      <c r="DK1831" s="412"/>
      <c r="DL1831" s="412"/>
      <c r="DM1831" s="412"/>
      <c r="DN1831" s="412"/>
      <c r="DO1831" s="412"/>
      <c r="DP1831" s="412"/>
    </row>
    <row r="1832" spans="1:120" ht="29.25" customHeight="1" x14ac:dyDescent="0.25">
      <c r="A1832" s="754" t="s">
        <v>345</v>
      </c>
      <c r="B1832" s="522"/>
      <c r="C1832" s="53"/>
      <c r="D1832" s="141"/>
      <c r="E1832" s="503"/>
      <c r="F1832" s="53"/>
      <c r="G1832" s="56"/>
      <c r="H1832" s="56"/>
      <c r="I1832" s="55"/>
      <c r="J1832" s="55"/>
      <c r="K1832" s="519"/>
      <c r="L1832" s="55"/>
      <c r="M1832" s="55"/>
      <c r="N1832" s="55"/>
      <c r="O1832" s="1181"/>
      <c r="P1832" s="1181"/>
      <c r="Q1832" s="1181"/>
      <c r="R1832" s="1181"/>
      <c r="S1832" s="1181"/>
      <c r="T1832" s="1181"/>
      <c r="U1832" s="1181"/>
      <c r="V1832" s="1181"/>
      <c r="W1832" s="1181"/>
      <c r="X1832" s="1181"/>
      <c r="Y1832" s="1181"/>
      <c r="Z1832" s="2303"/>
      <c r="AA1832" s="211"/>
      <c r="AB1832" s="211"/>
      <c r="AC1832" s="211"/>
      <c r="AD1832" s="211"/>
      <c r="AE1832" s="3228"/>
      <c r="AF1832" s="3065"/>
    </row>
    <row r="1833" spans="1:120" ht="15" customHeight="1" x14ac:dyDescent="0.25">
      <c r="A1833" s="288" t="s">
        <v>217</v>
      </c>
      <c r="B1833" s="522"/>
      <c r="C1833" s="53">
        <f>SUM(C1835,C1840)</f>
        <v>31607</v>
      </c>
      <c r="D1833" s="53">
        <f>SUM(D1835,D1840)</f>
        <v>28973</v>
      </c>
      <c r="E1833" s="53">
        <f>SUM(E1835,E1840)</f>
        <v>29324.876755070203</v>
      </c>
      <c r="F1833" s="53">
        <f>E1833/D1833*100</f>
        <v>101.21449886125082</v>
      </c>
      <c r="G1833" s="56"/>
      <c r="H1833" s="56"/>
      <c r="I1833" s="55"/>
      <c r="J1833" s="55"/>
      <c r="K1833" s="519"/>
      <c r="L1833" s="55"/>
      <c r="M1833" s="55"/>
      <c r="N1833" s="55"/>
      <c r="O1833" s="1181"/>
      <c r="P1833" s="1181"/>
      <c r="Q1833" s="1181"/>
      <c r="R1833" s="1181"/>
      <c r="S1833" s="1181"/>
      <c r="T1833" s="1181"/>
      <c r="U1833" s="1181"/>
      <c r="V1833" s="1181"/>
      <c r="W1833" s="1181"/>
      <c r="X1833" s="1181"/>
      <c r="Y1833" s="1181"/>
      <c r="Z1833" s="2303"/>
      <c r="AA1833" s="211"/>
      <c r="AB1833" s="211"/>
      <c r="AC1833" s="211"/>
      <c r="AD1833" s="211"/>
      <c r="AE1833" s="3228"/>
      <c r="AF1833" s="3064"/>
    </row>
    <row r="1834" spans="1:120" ht="15" customHeight="1" x14ac:dyDescent="0.25">
      <c r="A1834" s="288" t="s">
        <v>341</v>
      </c>
      <c r="B1834" s="522"/>
      <c r="C1834" s="53"/>
      <c r="D1834" s="141"/>
      <c r="E1834" s="503"/>
      <c r="F1834" s="53"/>
      <c r="G1834" s="56"/>
      <c r="H1834" s="56"/>
      <c r="I1834" s="55"/>
      <c r="J1834" s="55"/>
      <c r="K1834" s="519"/>
      <c r="L1834" s="55"/>
      <c r="M1834" s="55"/>
      <c r="N1834" s="55"/>
      <c r="O1834" s="1181"/>
      <c r="P1834" s="1181"/>
      <c r="Q1834" s="1181"/>
      <c r="R1834" s="1181"/>
      <c r="S1834" s="1181"/>
      <c r="T1834" s="1181"/>
      <c r="U1834" s="1181"/>
      <c r="V1834" s="1181"/>
      <c r="W1834" s="1181"/>
      <c r="X1834" s="1181"/>
      <c r="Y1834" s="1181"/>
      <c r="Z1834" s="2303"/>
      <c r="AA1834" s="211"/>
      <c r="AB1834" s="211"/>
      <c r="AC1834" s="211"/>
      <c r="AD1834" s="211"/>
      <c r="AE1834" s="3228"/>
      <c r="AF1834" s="3065"/>
    </row>
    <row r="1835" spans="1:120" ht="30.75" customHeight="1" x14ac:dyDescent="0.25">
      <c r="A1835" s="296" t="s">
        <v>346</v>
      </c>
      <c r="B1835" s="522"/>
      <c r="C1835" s="53">
        <f>SUM(C1836:C1839)</f>
        <v>5567</v>
      </c>
      <c r="D1835" s="53">
        <f>SUM(D1836:D1839)</f>
        <v>5103</v>
      </c>
      <c r="E1835" s="53">
        <f>SUM(E1836:E1839)</f>
        <v>5551</v>
      </c>
      <c r="F1835" s="53">
        <f t="shared" ref="F1835:F1846" si="488">E1835/D1835*100</f>
        <v>108.77914951989025</v>
      </c>
      <c r="G1835" s="56"/>
      <c r="H1835" s="56"/>
      <c r="I1835" s="55"/>
      <c r="J1835" s="55"/>
      <c r="K1835" s="519"/>
      <c r="L1835" s="55"/>
      <c r="M1835" s="55"/>
      <c r="N1835" s="55"/>
      <c r="O1835" s="1181"/>
      <c r="P1835" s="1181"/>
      <c r="Q1835" s="1181"/>
      <c r="R1835" s="1181"/>
      <c r="S1835" s="1181"/>
      <c r="T1835" s="1181"/>
      <c r="U1835" s="1181"/>
      <c r="V1835" s="1181"/>
      <c r="W1835" s="1181"/>
      <c r="X1835" s="1181"/>
      <c r="Y1835" s="1181"/>
      <c r="Z1835" s="2303"/>
      <c r="AA1835" s="211"/>
      <c r="AB1835" s="211"/>
      <c r="AC1835" s="211"/>
      <c r="AD1835" s="211"/>
      <c r="AE1835" s="3228"/>
      <c r="AF1835" s="3064"/>
    </row>
    <row r="1836" spans="1:120" ht="31.5" customHeight="1" x14ac:dyDescent="0.25">
      <c r="A1836" s="288" t="s">
        <v>347</v>
      </c>
      <c r="B1836" s="522"/>
      <c r="C1836" s="53">
        <v>2709</v>
      </c>
      <c r="D1836" s="141">
        <f t="shared" si="486"/>
        <v>2483</v>
      </c>
      <c r="E1836" s="503">
        <v>2506</v>
      </c>
      <c r="F1836" s="53">
        <f t="shared" si="488"/>
        <v>100.926298832058</v>
      </c>
      <c r="G1836" s="56"/>
      <c r="H1836" s="56"/>
      <c r="I1836" s="55"/>
      <c r="J1836" s="55"/>
      <c r="K1836" s="519"/>
      <c r="L1836" s="55"/>
      <c r="M1836" s="55"/>
      <c r="N1836" s="55"/>
      <c r="O1836" s="1181"/>
      <c r="P1836" s="1181"/>
      <c r="Q1836" s="1181"/>
      <c r="R1836" s="1181"/>
      <c r="S1836" s="1181"/>
      <c r="T1836" s="1181"/>
      <c r="U1836" s="1181"/>
      <c r="V1836" s="1181"/>
      <c r="W1836" s="1181"/>
      <c r="X1836" s="1181"/>
      <c r="Y1836" s="1181"/>
      <c r="Z1836" s="2303"/>
      <c r="AA1836" s="211"/>
      <c r="AB1836" s="211"/>
      <c r="AC1836" s="211"/>
      <c r="AD1836" s="211"/>
      <c r="AE1836" s="3228"/>
      <c r="AF1836" s="3065"/>
    </row>
    <row r="1837" spans="1:120" ht="30" customHeight="1" x14ac:dyDescent="0.25">
      <c r="A1837" s="288" t="s">
        <v>348</v>
      </c>
      <c r="B1837" s="522"/>
      <c r="C1837" s="53">
        <v>826</v>
      </c>
      <c r="D1837" s="141">
        <f t="shared" si="486"/>
        <v>757</v>
      </c>
      <c r="E1837" s="503">
        <v>891</v>
      </c>
      <c r="F1837" s="53">
        <f t="shared" si="488"/>
        <v>117.70145310435932</v>
      </c>
      <c r="G1837" s="56"/>
      <c r="H1837" s="56"/>
      <c r="I1837" s="55"/>
      <c r="J1837" s="55"/>
      <c r="K1837" s="519"/>
      <c r="L1837" s="55"/>
      <c r="M1837" s="55"/>
      <c r="N1837" s="55"/>
      <c r="O1837" s="1181"/>
      <c r="P1837" s="1181"/>
      <c r="Q1837" s="1181"/>
      <c r="R1837" s="1181"/>
      <c r="S1837" s="1181"/>
      <c r="T1837" s="1181"/>
      <c r="U1837" s="1181"/>
      <c r="V1837" s="1181"/>
      <c r="W1837" s="1181"/>
      <c r="X1837" s="1181"/>
      <c r="Y1837" s="1181"/>
      <c r="Z1837" s="2303"/>
      <c r="AA1837" s="211"/>
      <c r="AB1837" s="211"/>
      <c r="AC1837" s="211"/>
      <c r="AD1837" s="211"/>
      <c r="AE1837" s="3228"/>
      <c r="AF1837" s="3065"/>
    </row>
    <row r="1838" spans="1:120" ht="28.5" customHeight="1" x14ac:dyDescent="0.25">
      <c r="A1838" s="288" t="s">
        <v>413</v>
      </c>
      <c r="B1838" s="522"/>
      <c r="C1838" s="53">
        <v>1494</v>
      </c>
      <c r="D1838" s="141">
        <f t="shared" si="486"/>
        <v>1370</v>
      </c>
      <c r="E1838" s="503">
        <v>1553</v>
      </c>
      <c r="F1838" s="53">
        <f t="shared" si="488"/>
        <v>113.35766423357666</v>
      </c>
      <c r="G1838" s="56"/>
      <c r="H1838" s="56"/>
      <c r="I1838" s="55"/>
      <c r="J1838" s="55"/>
      <c r="K1838" s="519"/>
      <c r="L1838" s="55"/>
      <c r="M1838" s="55"/>
      <c r="N1838" s="55"/>
      <c r="O1838" s="1181"/>
      <c r="P1838" s="1181"/>
      <c r="Q1838" s="1181"/>
      <c r="R1838" s="1181"/>
      <c r="S1838" s="1181"/>
      <c r="T1838" s="1181"/>
      <c r="U1838" s="1181"/>
      <c r="V1838" s="1181"/>
      <c r="W1838" s="1181"/>
      <c r="X1838" s="1181"/>
      <c r="Y1838" s="1181"/>
      <c r="Z1838" s="2303"/>
      <c r="AA1838" s="211"/>
      <c r="AB1838" s="211"/>
      <c r="AC1838" s="211"/>
      <c r="AD1838" s="211"/>
      <c r="AE1838" s="3228"/>
      <c r="AF1838" s="3065"/>
    </row>
    <row r="1839" spans="1:120" ht="33.75" customHeight="1" x14ac:dyDescent="0.25">
      <c r="A1839" s="288" t="s">
        <v>414</v>
      </c>
      <c r="B1839" s="522"/>
      <c r="C1839" s="53">
        <v>538</v>
      </c>
      <c r="D1839" s="141">
        <f t="shared" si="486"/>
        <v>493</v>
      </c>
      <c r="E1839" s="503">
        <v>601</v>
      </c>
      <c r="F1839" s="53">
        <f t="shared" si="488"/>
        <v>121.90669371196753</v>
      </c>
      <c r="G1839" s="56"/>
      <c r="H1839" s="56"/>
      <c r="I1839" s="55"/>
      <c r="J1839" s="55"/>
      <c r="K1839" s="519"/>
      <c r="L1839" s="55"/>
      <c r="M1839" s="55"/>
      <c r="N1839" s="55"/>
      <c r="O1839" s="1181"/>
      <c r="P1839" s="1181"/>
      <c r="Q1839" s="1181"/>
      <c r="R1839" s="1181"/>
      <c r="S1839" s="1181"/>
      <c r="T1839" s="1181"/>
      <c r="U1839" s="1181"/>
      <c r="V1839" s="1181"/>
      <c r="W1839" s="1181"/>
      <c r="X1839" s="1181"/>
      <c r="Y1839" s="1181"/>
      <c r="Z1839" s="2303"/>
      <c r="AA1839" s="211"/>
      <c r="AB1839" s="211"/>
      <c r="AC1839" s="211"/>
      <c r="AD1839" s="211"/>
      <c r="AE1839" s="3228"/>
      <c r="AF1839" s="3065"/>
    </row>
    <row r="1840" spans="1:120" ht="48" customHeight="1" x14ac:dyDescent="0.25">
      <c r="A1840" s="296" t="s">
        <v>349</v>
      </c>
      <c r="B1840" s="522"/>
      <c r="C1840" s="53">
        <f>SUM(C1841:C1845)</f>
        <v>26040</v>
      </c>
      <c r="D1840" s="53">
        <f>SUM(D1841:D1845)</f>
        <v>23870</v>
      </c>
      <c r="E1840" s="53">
        <f>SUM(E1841:E1845)</f>
        <v>23773.876755070203</v>
      </c>
      <c r="F1840" s="53">
        <f t="shared" si="488"/>
        <v>99.597305216046095</v>
      </c>
      <c r="G1840" s="56"/>
      <c r="H1840" s="56"/>
      <c r="I1840" s="55"/>
      <c r="J1840" s="55"/>
      <c r="K1840" s="519"/>
      <c r="L1840" s="55"/>
      <c r="M1840" s="55"/>
      <c r="N1840" s="55"/>
      <c r="O1840" s="1181"/>
      <c r="P1840" s="1181"/>
      <c r="Q1840" s="1181"/>
      <c r="R1840" s="1181"/>
      <c r="S1840" s="1181"/>
      <c r="T1840" s="1181"/>
      <c r="U1840" s="1181"/>
      <c r="V1840" s="1181"/>
      <c r="W1840" s="1181"/>
      <c r="X1840" s="1181"/>
      <c r="Y1840" s="1181"/>
      <c r="Z1840" s="2303"/>
      <c r="AA1840" s="211"/>
      <c r="AB1840" s="211"/>
      <c r="AC1840" s="211"/>
      <c r="AD1840" s="211"/>
      <c r="AE1840" s="3228"/>
      <c r="AF1840" s="3064"/>
    </row>
    <row r="1841" spans="1:120" ht="29.25" customHeight="1" x14ac:dyDescent="0.25">
      <c r="A1841" s="288" t="s">
        <v>350</v>
      </c>
      <c r="B1841" s="522"/>
      <c r="C1841" s="53">
        <v>720</v>
      </c>
      <c r="D1841" s="141">
        <f t="shared" si="486"/>
        <v>660</v>
      </c>
      <c r="E1841" s="503">
        <v>793</v>
      </c>
      <c r="F1841" s="53">
        <f t="shared" si="488"/>
        <v>120.15151515151514</v>
      </c>
      <c r="G1841" s="56"/>
      <c r="H1841" s="56"/>
      <c r="I1841" s="55"/>
      <c r="J1841" s="55"/>
      <c r="K1841" s="519"/>
      <c r="L1841" s="55"/>
      <c r="M1841" s="55"/>
      <c r="N1841" s="55"/>
      <c r="O1841" s="1181"/>
      <c r="P1841" s="1181"/>
      <c r="Q1841" s="1181"/>
      <c r="R1841" s="1181"/>
      <c r="S1841" s="1181"/>
      <c r="T1841" s="1181"/>
      <c r="U1841" s="1181"/>
      <c r="V1841" s="1181"/>
      <c r="W1841" s="1181"/>
      <c r="X1841" s="1181"/>
      <c r="Y1841" s="1181"/>
      <c r="Z1841" s="2303"/>
      <c r="AA1841" s="211"/>
      <c r="AB1841" s="211"/>
      <c r="AC1841" s="211"/>
      <c r="AD1841" s="211"/>
      <c r="AE1841" s="3228"/>
      <c r="AF1841" s="3065"/>
    </row>
    <row r="1842" spans="1:120" ht="63" customHeight="1" x14ac:dyDescent="0.25">
      <c r="A1842" s="288" t="s">
        <v>442</v>
      </c>
      <c r="B1842" s="522"/>
      <c r="C1842" s="53">
        <v>18720</v>
      </c>
      <c r="D1842" s="141">
        <f t="shared" si="486"/>
        <v>17160</v>
      </c>
      <c r="E1842" s="503">
        <v>15406</v>
      </c>
      <c r="F1842" s="53">
        <f t="shared" si="488"/>
        <v>89.778554778554778</v>
      </c>
      <c r="G1842" s="56"/>
      <c r="H1842" s="56"/>
      <c r="I1842" s="55"/>
      <c r="J1842" s="55"/>
      <c r="K1842" s="519"/>
      <c r="L1842" s="55"/>
      <c r="M1842" s="55"/>
      <c r="N1842" s="55"/>
      <c r="O1842" s="1181"/>
      <c r="P1842" s="1181"/>
      <c r="Q1842" s="1181"/>
      <c r="R1842" s="1181"/>
      <c r="S1842" s="1181"/>
      <c r="T1842" s="1181"/>
      <c r="U1842" s="1181"/>
      <c r="V1842" s="1181"/>
      <c r="W1842" s="1181"/>
      <c r="X1842" s="1181"/>
      <c r="Y1842" s="1181"/>
      <c r="Z1842" s="2303"/>
      <c r="AA1842" s="211"/>
      <c r="AB1842" s="211"/>
      <c r="AC1842" s="211"/>
      <c r="AD1842" s="211"/>
      <c r="AE1842" s="3228"/>
      <c r="AF1842" s="3065"/>
    </row>
    <row r="1843" spans="1:120" ht="46.5" customHeight="1" x14ac:dyDescent="0.25">
      <c r="A1843" s="288" t="s">
        <v>363</v>
      </c>
      <c r="B1843" s="522"/>
      <c r="C1843" s="53">
        <v>2320</v>
      </c>
      <c r="D1843" s="141">
        <f t="shared" si="486"/>
        <v>2127</v>
      </c>
      <c r="E1843" s="503">
        <v>1438.8767550702028</v>
      </c>
      <c r="F1843" s="53">
        <f t="shared" si="488"/>
        <v>67.648178423610844</v>
      </c>
      <c r="G1843" s="56"/>
      <c r="H1843" s="56"/>
      <c r="I1843" s="55"/>
      <c r="J1843" s="55"/>
      <c r="K1843" s="519"/>
      <c r="L1843" s="55"/>
      <c r="M1843" s="55"/>
      <c r="N1843" s="55"/>
      <c r="O1843" s="1181"/>
      <c r="P1843" s="1181"/>
      <c r="Q1843" s="1181"/>
      <c r="R1843" s="1181"/>
      <c r="S1843" s="1181"/>
      <c r="T1843" s="1181"/>
      <c r="U1843" s="1181"/>
      <c r="V1843" s="1181"/>
      <c r="W1843" s="1181"/>
      <c r="X1843" s="1181"/>
      <c r="Y1843" s="1181"/>
      <c r="Z1843" s="2303"/>
      <c r="AA1843" s="211"/>
      <c r="AB1843" s="211"/>
      <c r="AC1843" s="211"/>
      <c r="AD1843" s="211"/>
      <c r="AE1843" s="3228"/>
      <c r="AF1843" s="3065"/>
    </row>
    <row r="1844" spans="1:120" ht="32.25" customHeight="1" x14ac:dyDescent="0.25">
      <c r="A1844" s="288" t="s">
        <v>364</v>
      </c>
      <c r="B1844" s="522"/>
      <c r="C1844" s="53">
        <v>3680</v>
      </c>
      <c r="D1844" s="141">
        <f t="shared" si="486"/>
        <v>3373</v>
      </c>
      <c r="E1844" s="503">
        <v>5584</v>
      </c>
      <c r="F1844" s="53">
        <f t="shared" si="488"/>
        <v>165.54995552920249</v>
      </c>
      <c r="G1844" s="56"/>
      <c r="H1844" s="56"/>
      <c r="I1844" s="55"/>
      <c r="J1844" s="55"/>
      <c r="K1844" s="519"/>
      <c r="L1844" s="55"/>
      <c r="M1844" s="55"/>
      <c r="N1844" s="55"/>
      <c r="O1844" s="1181"/>
      <c r="P1844" s="1181"/>
      <c r="Q1844" s="1181"/>
      <c r="R1844" s="1181"/>
      <c r="S1844" s="1181"/>
      <c r="T1844" s="1181"/>
      <c r="U1844" s="1181"/>
      <c r="V1844" s="1181"/>
      <c r="W1844" s="1181"/>
      <c r="X1844" s="1181"/>
      <c r="Y1844" s="1181"/>
      <c r="Z1844" s="2303"/>
      <c r="AA1844" s="211"/>
      <c r="AB1844" s="211"/>
      <c r="AC1844" s="211"/>
      <c r="AD1844" s="211"/>
      <c r="AE1844" s="3228"/>
      <c r="AF1844" s="3065"/>
    </row>
    <row r="1845" spans="1:120" ht="30" customHeight="1" x14ac:dyDescent="0.25">
      <c r="A1845" s="288" t="s">
        <v>365</v>
      </c>
      <c r="B1845" s="522"/>
      <c r="C1845" s="53">
        <v>600</v>
      </c>
      <c r="D1845" s="141">
        <f t="shared" si="486"/>
        <v>550</v>
      </c>
      <c r="E1845" s="503">
        <v>552</v>
      </c>
      <c r="F1845" s="53">
        <f t="shared" si="488"/>
        <v>100.36363636363636</v>
      </c>
      <c r="G1845" s="56"/>
      <c r="H1845" s="56"/>
      <c r="I1845" s="55"/>
      <c r="J1845" s="55"/>
      <c r="K1845" s="519"/>
      <c r="L1845" s="55"/>
      <c r="M1845" s="55"/>
      <c r="N1845" s="55"/>
      <c r="O1845" s="1181"/>
      <c r="P1845" s="1181"/>
      <c r="Q1845" s="1181"/>
      <c r="R1845" s="1181"/>
      <c r="S1845" s="1181"/>
      <c r="T1845" s="1181"/>
      <c r="U1845" s="1181"/>
      <c r="V1845" s="1181"/>
      <c r="W1845" s="1181"/>
      <c r="X1845" s="1181"/>
      <c r="Y1845" s="1181"/>
      <c r="Z1845" s="2303"/>
      <c r="AA1845" s="211"/>
      <c r="AB1845" s="211"/>
      <c r="AC1845" s="211"/>
      <c r="AD1845" s="211"/>
      <c r="AE1845" s="3228"/>
      <c r="AF1845" s="3065"/>
    </row>
    <row r="1846" spans="1:120" ht="39" customHeight="1" x14ac:dyDescent="0.25">
      <c r="A1846" s="296" t="s">
        <v>170</v>
      </c>
      <c r="B1846" s="522"/>
      <c r="C1846" s="53">
        <v>9790</v>
      </c>
      <c r="D1846" s="141">
        <f t="shared" si="486"/>
        <v>8974</v>
      </c>
      <c r="E1846" s="503">
        <v>10011</v>
      </c>
      <c r="F1846" s="53">
        <f t="shared" si="488"/>
        <v>111.55560508134612</v>
      </c>
      <c r="G1846" s="56"/>
      <c r="H1846" s="56"/>
      <c r="I1846" s="55"/>
      <c r="J1846" s="55"/>
      <c r="K1846" s="519"/>
      <c r="L1846" s="55"/>
      <c r="M1846" s="55"/>
      <c r="N1846" s="55"/>
      <c r="O1846" s="1181"/>
      <c r="P1846" s="1181"/>
      <c r="Q1846" s="1181"/>
      <c r="R1846" s="1181"/>
      <c r="S1846" s="1181"/>
      <c r="T1846" s="1181"/>
      <c r="U1846" s="1181"/>
      <c r="V1846" s="1181"/>
      <c r="W1846" s="1181"/>
      <c r="X1846" s="1181"/>
      <c r="Y1846" s="1181"/>
      <c r="Z1846" s="2303"/>
      <c r="AA1846" s="211"/>
      <c r="AB1846" s="211"/>
      <c r="AC1846" s="211"/>
      <c r="AD1846" s="211"/>
      <c r="AE1846" s="3228"/>
      <c r="AF1846" s="3065"/>
    </row>
    <row r="1847" spans="1:120" ht="32.25" customHeight="1" x14ac:dyDescent="0.25">
      <c r="A1847" s="288" t="s">
        <v>361</v>
      </c>
      <c r="B1847" s="522"/>
      <c r="C1847" s="53"/>
      <c r="D1847" s="141">
        <f t="shared" si="486"/>
        <v>0</v>
      </c>
      <c r="E1847" s="517"/>
      <c r="F1847" s="53"/>
      <c r="G1847" s="56"/>
      <c r="H1847" s="56"/>
      <c r="I1847" s="55"/>
      <c r="J1847" s="55"/>
      <c r="K1847" s="519"/>
      <c r="L1847" s="55"/>
      <c r="M1847" s="55"/>
      <c r="N1847" s="55"/>
      <c r="O1847" s="1181"/>
      <c r="P1847" s="1181"/>
      <c r="Q1847" s="1181"/>
      <c r="R1847" s="1181"/>
      <c r="S1847" s="1181"/>
      <c r="T1847" s="1181"/>
      <c r="U1847" s="1181"/>
      <c r="V1847" s="1181"/>
      <c r="W1847" s="1181"/>
      <c r="X1847" s="1181"/>
      <c r="Y1847" s="1181"/>
      <c r="Z1847" s="2303"/>
      <c r="AA1847" s="211"/>
      <c r="AB1847" s="211"/>
      <c r="AC1847" s="211"/>
      <c r="AD1847" s="211"/>
      <c r="AE1847" s="3228"/>
      <c r="AF1847" s="2983"/>
    </row>
    <row r="1848" spans="1:120" s="31" customFormat="1" ht="30" customHeight="1" x14ac:dyDescent="0.2">
      <c r="A1848" s="293" t="s">
        <v>178</v>
      </c>
      <c r="B1848" s="508"/>
      <c r="C1848" s="57">
        <f>SUM(C1833+C1846)</f>
        <v>41397</v>
      </c>
      <c r="D1848" s="57">
        <f>SUM(D1833+D1846)</f>
        <v>37947</v>
      </c>
      <c r="E1848" s="57">
        <f>SUM(E1833+E1846)</f>
        <v>39335.876755070203</v>
      </c>
      <c r="F1848" s="57">
        <f>E1848/D1848*100</f>
        <v>103.66004362682216</v>
      </c>
      <c r="G1848" s="56"/>
      <c r="H1848" s="56"/>
      <c r="I1848" s="55"/>
      <c r="J1848" s="55"/>
      <c r="K1848" s="519"/>
      <c r="L1848" s="55"/>
      <c r="M1848" s="55"/>
      <c r="N1848" s="55"/>
      <c r="O1848" s="1181"/>
      <c r="P1848" s="1181"/>
      <c r="Q1848" s="1181"/>
      <c r="R1848" s="1181"/>
      <c r="S1848" s="1181"/>
      <c r="T1848" s="1181"/>
      <c r="U1848" s="1181"/>
      <c r="V1848" s="1181"/>
      <c r="W1848" s="1181"/>
      <c r="X1848" s="1181"/>
      <c r="Y1848" s="1181"/>
      <c r="Z1848" s="2303"/>
      <c r="AA1848" s="211"/>
      <c r="AB1848" s="211"/>
      <c r="AC1848" s="211"/>
      <c r="AD1848" s="211"/>
      <c r="AE1848" s="3228"/>
      <c r="AF1848" s="3066"/>
      <c r="AG1848" s="1783"/>
      <c r="AH1848" s="1783"/>
      <c r="AI1848" s="1783"/>
      <c r="AJ1848" s="1783"/>
      <c r="AK1848" s="1783"/>
      <c r="AL1848" s="1783"/>
      <c r="AM1848" s="1783"/>
      <c r="AN1848" s="1783"/>
      <c r="AO1848" s="1783"/>
      <c r="AP1848" s="1783"/>
      <c r="AQ1848" s="1783"/>
      <c r="AR1848" s="1783"/>
      <c r="AS1848" s="1783"/>
      <c r="AT1848" s="1783"/>
      <c r="AU1848" s="1783"/>
      <c r="AV1848" s="1783"/>
      <c r="AW1848" s="1783"/>
      <c r="AX1848" s="1783"/>
      <c r="AY1848" s="1783"/>
      <c r="AZ1848" s="1783"/>
      <c r="BA1848" s="1783"/>
      <c r="BB1848" s="1783"/>
      <c r="BC1848" s="1783"/>
      <c r="BD1848" s="1783"/>
      <c r="BE1848" s="1783"/>
      <c r="BF1848" s="1783"/>
      <c r="BG1848" s="1783"/>
      <c r="BH1848" s="1783"/>
      <c r="BI1848" s="1783"/>
      <c r="BJ1848" s="1783"/>
      <c r="BK1848" s="1783"/>
      <c r="BL1848" s="1783"/>
      <c r="BM1848" s="1783"/>
      <c r="BN1848" s="1783"/>
      <c r="BO1848" s="1783"/>
      <c r="BP1848" s="1783"/>
      <c r="BQ1848" s="1783"/>
      <c r="BR1848" s="1783"/>
      <c r="BS1848" s="1783"/>
      <c r="BT1848" s="1783"/>
      <c r="BU1848" s="1783"/>
      <c r="BV1848" s="1783"/>
      <c r="BW1848" s="1783"/>
      <c r="BX1848" s="1783"/>
      <c r="BY1848" s="1783"/>
      <c r="BZ1848" s="1783"/>
      <c r="CA1848" s="1783"/>
      <c r="CB1848" s="1783"/>
      <c r="CC1848" s="1783"/>
      <c r="CD1848" s="1783"/>
      <c r="CE1848" s="1783"/>
      <c r="CF1848" s="1783"/>
      <c r="CG1848" s="1783"/>
      <c r="CH1848" s="1783"/>
      <c r="CI1848" s="1783"/>
      <c r="CJ1848" s="1783"/>
      <c r="CK1848" s="1783"/>
      <c r="CL1848" s="1783"/>
      <c r="CM1848" s="1783"/>
      <c r="CN1848" s="1783"/>
      <c r="CO1848" s="1783"/>
      <c r="CP1848" s="1783"/>
      <c r="CQ1848" s="1783"/>
      <c r="CR1848" s="1783"/>
      <c r="CS1848" s="1783"/>
      <c r="CT1848" s="1783"/>
      <c r="CU1848" s="1783"/>
      <c r="CV1848" s="1783"/>
      <c r="CW1848" s="1783"/>
      <c r="CX1848" s="1783"/>
      <c r="CY1848" s="1783"/>
      <c r="CZ1848" s="1783"/>
      <c r="DA1848" s="1783"/>
      <c r="DB1848" s="1783"/>
      <c r="DC1848" s="1783"/>
      <c r="DD1848" s="1783"/>
      <c r="DE1848" s="1783"/>
      <c r="DF1848" s="1783"/>
      <c r="DG1848" s="1783"/>
      <c r="DH1848" s="1783"/>
      <c r="DI1848" s="1783"/>
      <c r="DJ1848" s="1783"/>
      <c r="DK1848" s="1783"/>
      <c r="DL1848" s="1783"/>
      <c r="DM1848" s="1783"/>
      <c r="DN1848" s="1783"/>
      <c r="DO1848" s="1783"/>
      <c r="DP1848" s="1783"/>
    </row>
    <row r="1849" spans="1:120" ht="15" customHeight="1" x14ac:dyDescent="0.25">
      <c r="A1849" s="786" t="s">
        <v>394</v>
      </c>
      <c r="B1849" s="1959"/>
      <c r="C1849" s="125">
        <f>SUM(C1848,C1831)</f>
        <v>157947</v>
      </c>
      <c r="D1849" s="125">
        <f>SUM(D1848,D1831)</f>
        <v>144783.6</v>
      </c>
      <c r="E1849" s="125">
        <f>SUM(E1848,E1831)</f>
        <v>113661.47675507021</v>
      </c>
      <c r="F1849" s="125">
        <f>E1849/D1849*100</f>
        <v>78.504386377372995</v>
      </c>
      <c r="G1849" s="100"/>
      <c r="H1849" s="100"/>
      <c r="I1849" s="125"/>
      <c r="J1849" s="125"/>
      <c r="K1849" s="628"/>
      <c r="L1849" s="125"/>
      <c r="M1849" s="125"/>
      <c r="N1849" s="125"/>
      <c r="O1849" s="1181">
        <v>63111.725206666662</v>
      </c>
      <c r="P1849" s="1181">
        <v>63239.514285634679</v>
      </c>
      <c r="Q1849" s="1181">
        <v>66040.098485634677</v>
      </c>
      <c r="R1849" s="1181">
        <v>68840.682685548658</v>
      </c>
      <c r="S1849" s="1181">
        <v>68840.682685548658</v>
      </c>
      <c r="T1849" s="1181">
        <v>73905.274393647676</v>
      </c>
      <c r="U1849" s="1181">
        <v>73905.274393647676</v>
      </c>
      <c r="V1849" s="1181">
        <v>73905.274393647676</v>
      </c>
      <c r="W1849" s="1181">
        <v>73904.905709999992</v>
      </c>
      <c r="X1849" s="1181">
        <v>73904.905709999992</v>
      </c>
      <c r="Y1849" s="1181">
        <v>73904.905709999992</v>
      </c>
      <c r="Z1849" s="2311">
        <f>O1849/12*$A$4+(P1849-O1849)/11*10+(Q1849-P1849)+(R1849-Q1849)+(S1849-R1849)/8*7+(T1849-S1849)/7*6+(U1849-T1849)/6*5+(V1849-U1849)/5*4+(W1849-V1849)/4*3+(X1849-W1849)/3*2+(Y1849-X1849)/2*1</f>
        <v>67910.557156868919</v>
      </c>
      <c r="AA1849" s="211">
        <f>AE1849-AC1849</f>
        <v>69775.814709999991</v>
      </c>
      <c r="AB1849" s="211">
        <f>AA1849-Z1849</f>
        <v>1865.2575531310722</v>
      </c>
      <c r="AC1849" s="211">
        <v>-1094.6800399999995</v>
      </c>
      <c r="AD1849" s="211"/>
      <c r="AE1849" s="3228">
        <v>68681.134669999985</v>
      </c>
      <c r="AF1849" s="3143"/>
    </row>
    <row r="1850" spans="1:120" ht="15" customHeight="1" x14ac:dyDescent="0.25">
      <c r="A1850" s="197" t="s">
        <v>33</v>
      </c>
      <c r="B1850" s="446"/>
      <c r="C1850" s="124"/>
      <c r="D1850" s="124"/>
      <c r="E1850" s="629"/>
      <c r="F1850" s="124"/>
      <c r="G1850" s="100"/>
      <c r="H1850" s="100"/>
      <c r="I1850" s="125"/>
      <c r="J1850" s="125"/>
      <c r="K1850" s="628"/>
      <c r="L1850" s="125"/>
      <c r="M1850" s="125"/>
      <c r="N1850" s="125"/>
      <c r="O1850" s="1181"/>
      <c r="P1850" s="1181"/>
      <c r="Q1850" s="1181"/>
      <c r="R1850" s="1181"/>
      <c r="S1850" s="1181"/>
      <c r="T1850" s="1181"/>
      <c r="U1850" s="1181"/>
      <c r="V1850" s="1181"/>
      <c r="W1850" s="1181"/>
      <c r="X1850" s="1181"/>
      <c r="Y1850" s="1181"/>
      <c r="Z1850" s="2303"/>
      <c r="AA1850" s="211"/>
      <c r="AB1850" s="211"/>
      <c r="AC1850" s="211"/>
      <c r="AD1850" s="211"/>
      <c r="AE1850" s="3228"/>
      <c r="AF1850" s="3144"/>
    </row>
    <row r="1851" spans="1:120" ht="15" customHeight="1" x14ac:dyDescent="0.25">
      <c r="A1851" s="58" t="s">
        <v>10</v>
      </c>
      <c r="B1851" s="2899">
        <v>300</v>
      </c>
      <c r="C1851" s="103">
        <v>445</v>
      </c>
      <c r="D1851" s="141">
        <f>ROUND(C1851/12*$A$4,0)</f>
        <v>408</v>
      </c>
      <c r="E1851" s="406">
        <v>377</v>
      </c>
      <c r="F1851" s="141">
        <f>E1851/D1851*100</f>
        <v>92.401960784313729</v>
      </c>
      <c r="G1851" s="50">
        <v>11</v>
      </c>
      <c r="H1851" s="154">
        <f>K1851/E1851</f>
        <v>12.374005305039788</v>
      </c>
      <c r="I1851" s="163">
        <f>ROUND(C1851*G1851,0)</f>
        <v>4895</v>
      </c>
      <c r="J1851" s="163">
        <f>ROUND(D1851*G1851,0)</f>
        <v>4488</v>
      </c>
      <c r="K1851" s="408">
        <v>4665</v>
      </c>
      <c r="L1851" s="163">
        <f t="shared" ref="L1851:L1859" si="489">K1851/J1851*100</f>
        <v>103.94385026737969</v>
      </c>
      <c r="M1851" s="163">
        <f>ROUND(I1851/B1851,0)</f>
        <v>16</v>
      </c>
      <c r="N1851" s="163">
        <f t="shared" ref="N1851:N1859" si="490">K1851/$A$4*12/M1851</f>
        <v>318.06818181818181</v>
      </c>
      <c r="O1851" s="1181"/>
      <c r="P1851" s="1181"/>
      <c r="Q1851" s="1181"/>
      <c r="R1851" s="1181"/>
      <c r="S1851" s="1181"/>
      <c r="T1851" s="1181"/>
      <c r="U1851" s="1181"/>
      <c r="V1851" s="1181"/>
      <c r="W1851" s="1181"/>
      <c r="X1851" s="1181"/>
      <c r="Y1851" s="1181"/>
      <c r="Z1851" s="2303"/>
      <c r="AA1851" s="211"/>
      <c r="AB1851" s="211"/>
      <c r="AC1851" s="211"/>
      <c r="AD1851" s="211"/>
      <c r="AE1851" s="3228"/>
      <c r="AF1851" s="2948"/>
    </row>
    <row r="1852" spans="1:120" ht="15" customHeight="1" x14ac:dyDescent="0.25">
      <c r="A1852" s="58" t="s">
        <v>9</v>
      </c>
      <c r="B1852" s="2899">
        <v>300</v>
      </c>
      <c r="C1852" s="103">
        <v>20</v>
      </c>
      <c r="D1852" s="141">
        <f>ROUND(C1852/12*$A$4,0)</f>
        <v>18</v>
      </c>
      <c r="E1852" s="406">
        <v>23</v>
      </c>
      <c r="F1852" s="141">
        <f>E1852/D1852*100</f>
        <v>127.77777777777777</v>
      </c>
      <c r="G1852" s="270">
        <v>11</v>
      </c>
      <c r="H1852" s="154">
        <f>K1852/E1852</f>
        <v>12.217391304347826</v>
      </c>
      <c r="I1852" s="163">
        <f>ROUND(C1852*G1852,0)</f>
        <v>220</v>
      </c>
      <c r="J1852" s="163">
        <f>ROUND(D1852*G1852,0)</f>
        <v>198</v>
      </c>
      <c r="K1852" s="408">
        <v>281</v>
      </c>
      <c r="L1852" s="163">
        <f t="shared" si="489"/>
        <v>141.91919191919192</v>
      </c>
      <c r="M1852" s="163">
        <f>ROUND(I1852/B1852,0)</f>
        <v>1</v>
      </c>
      <c r="N1852" s="163">
        <f t="shared" si="490"/>
        <v>306.54545454545456</v>
      </c>
      <c r="O1852" s="1181"/>
      <c r="P1852" s="1181"/>
      <c r="Q1852" s="1181"/>
      <c r="R1852" s="1181"/>
      <c r="S1852" s="1181"/>
      <c r="T1852" s="1181"/>
      <c r="U1852" s="1181"/>
      <c r="V1852" s="1181"/>
      <c r="W1852" s="1181"/>
      <c r="X1852" s="1181"/>
      <c r="Y1852" s="1181"/>
      <c r="Z1852" s="2303"/>
      <c r="AA1852" s="211"/>
      <c r="AB1852" s="211"/>
      <c r="AC1852" s="211"/>
      <c r="AD1852" s="211"/>
      <c r="AE1852" s="3228"/>
      <c r="AF1852" s="2948"/>
    </row>
    <row r="1853" spans="1:120" ht="15" customHeight="1" x14ac:dyDescent="0.25">
      <c r="A1853" s="522" t="s">
        <v>28</v>
      </c>
      <c r="B1853" s="2899">
        <v>300</v>
      </c>
      <c r="C1853" s="103">
        <v>40</v>
      </c>
      <c r="D1853" s="141">
        <f>ROUND(C1853/12*$A$4,0)</f>
        <v>37</v>
      </c>
      <c r="E1853" s="406">
        <v>24</v>
      </c>
      <c r="F1853" s="141">
        <f>E1853/D1853*100</f>
        <v>64.86486486486487</v>
      </c>
      <c r="G1853" s="270">
        <v>6.1</v>
      </c>
      <c r="H1853" s="154">
        <f>K1853/E1853</f>
        <v>5.291666666666667</v>
      </c>
      <c r="I1853" s="163">
        <f>ROUND(C1853*G1853,0)</f>
        <v>244</v>
      </c>
      <c r="J1853" s="163">
        <f>ROUND(D1853*G1853,0)</f>
        <v>226</v>
      </c>
      <c r="K1853" s="408">
        <v>127</v>
      </c>
      <c r="L1853" s="163">
        <f t="shared" si="489"/>
        <v>56.194690265486727</v>
      </c>
      <c r="M1853" s="163">
        <f>ROUND(I1853/B1853,0)</f>
        <v>1</v>
      </c>
      <c r="N1853" s="163">
        <f t="shared" si="490"/>
        <v>138.54545454545453</v>
      </c>
      <c r="O1853" s="1181"/>
      <c r="P1853" s="1181"/>
      <c r="Q1853" s="1181"/>
      <c r="R1853" s="1181"/>
      <c r="S1853" s="1181"/>
      <c r="T1853" s="1181"/>
      <c r="U1853" s="1181"/>
      <c r="V1853" s="1181"/>
      <c r="W1853" s="1181"/>
      <c r="X1853" s="1181"/>
      <c r="Y1853" s="1181"/>
      <c r="Z1853" s="2303"/>
      <c r="AA1853" s="211"/>
      <c r="AB1853" s="211"/>
      <c r="AC1853" s="211"/>
      <c r="AD1853" s="211"/>
      <c r="AE1853" s="3228"/>
      <c r="AF1853" s="2948"/>
    </row>
    <row r="1854" spans="1:120" ht="15" customHeight="1" x14ac:dyDescent="0.25">
      <c r="A1854" s="58" t="s">
        <v>80</v>
      </c>
      <c r="B1854" s="2899">
        <v>300</v>
      </c>
      <c r="C1854" s="103">
        <v>35</v>
      </c>
      <c r="D1854" s="141">
        <f>ROUND(C1854/12*$A$4,0)</f>
        <v>32</v>
      </c>
      <c r="E1854" s="406">
        <v>30</v>
      </c>
      <c r="F1854" s="141">
        <f>E1854/D1854*100</f>
        <v>93.75</v>
      </c>
      <c r="G1854" s="270">
        <v>10</v>
      </c>
      <c r="H1854" s="154">
        <f>K1854/E1854</f>
        <v>13.4</v>
      </c>
      <c r="I1854" s="163">
        <f>ROUND(C1854*G1854,0)</f>
        <v>350</v>
      </c>
      <c r="J1854" s="163">
        <f>ROUND(D1854*G1854,0)</f>
        <v>320</v>
      </c>
      <c r="K1854" s="408">
        <v>402</v>
      </c>
      <c r="L1854" s="163">
        <f t="shared" si="489"/>
        <v>125.62500000000001</v>
      </c>
      <c r="M1854" s="163">
        <f>ROUND(I1854/B1854,0)</f>
        <v>1</v>
      </c>
      <c r="N1854" s="163">
        <f t="shared" si="490"/>
        <v>438.54545454545456</v>
      </c>
      <c r="O1854" s="1181"/>
      <c r="P1854" s="1181"/>
      <c r="Q1854" s="1181"/>
      <c r="R1854" s="1181"/>
      <c r="S1854" s="1181"/>
      <c r="T1854" s="1181"/>
      <c r="U1854" s="1181"/>
      <c r="V1854" s="1181"/>
      <c r="W1854" s="1181"/>
      <c r="X1854" s="1181"/>
      <c r="Y1854" s="1181"/>
      <c r="Z1854" s="2303"/>
      <c r="AA1854" s="211"/>
      <c r="AB1854" s="211"/>
      <c r="AC1854" s="211"/>
      <c r="AD1854" s="211"/>
      <c r="AE1854" s="3228"/>
      <c r="AF1854" s="2948"/>
    </row>
    <row r="1855" spans="1:120" s="98" customFormat="1" ht="15" customHeight="1" x14ac:dyDescent="0.2">
      <c r="A1855" s="199" t="s">
        <v>93</v>
      </c>
      <c r="B1855" s="508"/>
      <c r="C1855" s="182">
        <f>SUM(C1851:C1854)</f>
        <v>540</v>
      </c>
      <c r="D1855" s="182">
        <f>SUM(D1851:D1854)</f>
        <v>495</v>
      </c>
      <c r="E1855" s="525">
        <f>SUM(E1851:E1854)</f>
        <v>454</v>
      </c>
      <c r="F1855" s="182">
        <f>E1855/D1855*100</f>
        <v>91.717171717171723</v>
      </c>
      <c r="G1855" s="96">
        <f>IF(C1855=0,0,I1855/C1855)</f>
        <v>10.572222222222223</v>
      </c>
      <c r="H1855" s="153">
        <f>K1855/E1855</f>
        <v>12.059471365638766</v>
      </c>
      <c r="I1855" s="182">
        <f>SUM(I1851:I1854)</f>
        <v>5709</v>
      </c>
      <c r="J1855" s="182">
        <f>SUM(J1851:J1854)</f>
        <v>5232</v>
      </c>
      <c r="K1855" s="525">
        <f>SUM(K1851:K1854)</f>
        <v>5475</v>
      </c>
      <c r="L1855" s="170">
        <f t="shared" si="489"/>
        <v>104.64449541284404</v>
      </c>
      <c r="M1855" s="170">
        <f>SUM(M1851:M1854)</f>
        <v>19</v>
      </c>
      <c r="N1855" s="170">
        <f t="shared" si="490"/>
        <v>314.35406698564594</v>
      </c>
      <c r="O1855" s="1181"/>
      <c r="P1855" s="1181"/>
      <c r="Q1855" s="1181"/>
      <c r="R1855" s="1181"/>
      <c r="S1855" s="1181"/>
      <c r="T1855" s="1181"/>
      <c r="U1855" s="1181"/>
      <c r="V1855" s="1181"/>
      <c r="W1855" s="1181"/>
      <c r="X1855" s="1181"/>
      <c r="Y1855" s="1181"/>
      <c r="Z1855" s="2303"/>
      <c r="AA1855" s="211"/>
      <c r="AB1855" s="211"/>
      <c r="AC1855" s="211"/>
      <c r="AD1855" s="211"/>
      <c r="AE1855" s="3228"/>
      <c r="AF1855" s="3145"/>
      <c r="AG1855" s="412"/>
      <c r="AH1855" s="412"/>
      <c r="AI1855" s="412"/>
      <c r="AJ1855" s="412"/>
      <c r="AK1855" s="412"/>
      <c r="AL1855" s="412"/>
      <c r="AM1855" s="412"/>
      <c r="AN1855" s="412"/>
      <c r="AO1855" s="412"/>
      <c r="AP1855" s="412"/>
      <c r="AQ1855" s="412"/>
      <c r="AR1855" s="412"/>
      <c r="AS1855" s="412"/>
      <c r="AT1855" s="412"/>
      <c r="AU1855" s="412"/>
      <c r="AV1855" s="412"/>
      <c r="AW1855" s="412"/>
      <c r="AX1855" s="412"/>
      <c r="AY1855" s="412"/>
      <c r="AZ1855" s="412"/>
      <c r="BA1855" s="412"/>
      <c r="BB1855" s="412"/>
      <c r="BC1855" s="412"/>
      <c r="BD1855" s="412"/>
      <c r="BE1855" s="412"/>
      <c r="BF1855" s="412"/>
      <c r="BG1855" s="412"/>
      <c r="BH1855" s="412"/>
      <c r="BI1855" s="412"/>
      <c r="BJ1855" s="412"/>
      <c r="BK1855" s="412"/>
      <c r="BL1855" s="412"/>
      <c r="BM1855" s="412"/>
      <c r="BN1855" s="412"/>
      <c r="BO1855" s="412"/>
      <c r="BP1855" s="412"/>
      <c r="BQ1855" s="412"/>
      <c r="BR1855" s="412"/>
      <c r="BS1855" s="412"/>
      <c r="BT1855" s="412"/>
      <c r="BU1855" s="412"/>
      <c r="BV1855" s="412"/>
      <c r="BW1855" s="412"/>
      <c r="BX1855" s="412"/>
      <c r="BY1855" s="412"/>
      <c r="BZ1855" s="412"/>
      <c r="CA1855" s="412"/>
      <c r="CB1855" s="412"/>
      <c r="CC1855" s="412"/>
      <c r="CD1855" s="412"/>
      <c r="CE1855" s="412"/>
      <c r="CF1855" s="412"/>
      <c r="CG1855" s="412"/>
      <c r="CH1855" s="412"/>
      <c r="CI1855" s="412"/>
      <c r="CJ1855" s="412"/>
      <c r="CK1855" s="412"/>
      <c r="CL1855" s="412"/>
      <c r="CM1855" s="412"/>
      <c r="CN1855" s="412"/>
      <c r="CO1855" s="412"/>
      <c r="CP1855" s="412"/>
      <c r="CQ1855" s="412"/>
      <c r="CR1855" s="412"/>
      <c r="CS1855" s="412"/>
      <c r="CT1855" s="412"/>
      <c r="CU1855" s="412"/>
      <c r="CV1855" s="412"/>
      <c r="CW1855" s="412"/>
      <c r="CX1855" s="412"/>
      <c r="CY1855" s="412"/>
      <c r="CZ1855" s="412"/>
      <c r="DA1855" s="412"/>
      <c r="DB1855" s="412"/>
      <c r="DC1855" s="412"/>
      <c r="DD1855" s="412"/>
      <c r="DE1855" s="412"/>
      <c r="DF1855" s="412"/>
      <c r="DG1855" s="412"/>
      <c r="DH1855" s="412"/>
      <c r="DI1855" s="412"/>
      <c r="DJ1855" s="412"/>
      <c r="DK1855" s="412"/>
      <c r="DL1855" s="412"/>
      <c r="DM1855" s="412"/>
      <c r="DN1855" s="412"/>
      <c r="DO1855" s="412"/>
      <c r="DP1855" s="412"/>
    </row>
    <row r="1856" spans="1:120" ht="15" customHeight="1" x14ac:dyDescent="0.25">
      <c r="A1856" s="197" t="s">
        <v>156</v>
      </c>
      <c r="B1856" s="508"/>
      <c r="C1856" s="182"/>
      <c r="D1856" s="182"/>
      <c r="E1856" s="525"/>
      <c r="F1856" s="182"/>
      <c r="G1856" s="96"/>
      <c r="H1856" s="153"/>
      <c r="I1856" s="182"/>
      <c r="J1856" s="182"/>
      <c r="K1856" s="525"/>
      <c r="L1856" s="163"/>
      <c r="M1856" s="163"/>
      <c r="N1856" s="163"/>
      <c r="O1856" s="1181"/>
      <c r="P1856" s="1181"/>
      <c r="Q1856" s="1181"/>
      <c r="R1856" s="1181"/>
      <c r="S1856" s="1181"/>
      <c r="T1856" s="1181"/>
      <c r="U1856" s="1181"/>
      <c r="V1856" s="1181"/>
      <c r="W1856" s="1181"/>
      <c r="X1856" s="1181"/>
      <c r="Y1856" s="1181"/>
      <c r="Z1856" s="2303"/>
      <c r="AA1856" s="211"/>
      <c r="AB1856" s="211"/>
      <c r="AC1856" s="211"/>
      <c r="AD1856" s="211"/>
      <c r="AE1856" s="3228"/>
      <c r="AF1856" s="3145"/>
    </row>
    <row r="1857" spans="1:120" ht="15" customHeight="1" x14ac:dyDescent="0.25">
      <c r="A1857" s="401" t="s">
        <v>202</v>
      </c>
      <c r="B1857" s="2280">
        <v>240</v>
      </c>
      <c r="C1857" s="103">
        <v>400</v>
      </c>
      <c r="D1857" s="141">
        <f>ROUND(C1857/12*$A$4,0)</f>
        <v>367</v>
      </c>
      <c r="E1857" s="406">
        <v>474</v>
      </c>
      <c r="F1857" s="141">
        <f>E1857/D1857*100</f>
        <v>129.15531335149865</v>
      </c>
      <c r="G1857" s="270">
        <v>8</v>
      </c>
      <c r="H1857" s="154">
        <f>K1857/E1857</f>
        <v>9.2573839662447259</v>
      </c>
      <c r="I1857" s="163">
        <f>ROUND(C1857*G1857,0)</f>
        <v>3200</v>
      </c>
      <c r="J1857" s="163">
        <f>ROUND(D1857*G1857,0)</f>
        <v>2936</v>
      </c>
      <c r="K1857" s="408">
        <v>4388</v>
      </c>
      <c r="L1857" s="163">
        <f t="shared" si="489"/>
        <v>149.45504087193459</v>
      </c>
      <c r="M1857" s="163">
        <f>ROUND(I1857/B1857,0)</f>
        <v>13</v>
      </c>
      <c r="N1857" s="163">
        <f t="shared" si="490"/>
        <v>368.22377622377621</v>
      </c>
      <c r="O1857" s="1181"/>
      <c r="P1857" s="1181"/>
      <c r="Q1857" s="1181"/>
      <c r="R1857" s="1181"/>
      <c r="S1857" s="1181"/>
      <c r="T1857" s="1181"/>
      <c r="U1857" s="1181"/>
      <c r="V1857" s="1181"/>
      <c r="W1857" s="1181"/>
      <c r="X1857" s="1181"/>
      <c r="Y1857" s="1181"/>
      <c r="Z1857" s="2303"/>
      <c r="AA1857" s="211"/>
      <c r="AB1857" s="211"/>
      <c r="AC1857" s="211"/>
      <c r="AD1857" s="211"/>
      <c r="AE1857" s="3228"/>
      <c r="AF1857" s="2948"/>
    </row>
    <row r="1858" spans="1:120" s="98" customFormat="1" ht="15" customHeight="1" x14ac:dyDescent="0.25">
      <c r="A1858" s="1446" t="s">
        <v>265</v>
      </c>
      <c r="B1858" s="2900"/>
      <c r="C1858" s="795">
        <f>SUM(C1857)</f>
        <v>400</v>
      </c>
      <c r="D1858" s="191">
        <f>SUM(D1857)</f>
        <v>367</v>
      </c>
      <c r="E1858" s="191">
        <f>SUM(E1857)</f>
        <v>474</v>
      </c>
      <c r="F1858" s="191">
        <f>E1858/D1858*100</f>
        <v>129.15531335149865</v>
      </c>
      <c r="G1858" s="794">
        <f>I1858/C1858</f>
        <v>8</v>
      </c>
      <c r="H1858" s="400">
        <f>K1858/E1858</f>
        <v>9.2573839662447259</v>
      </c>
      <c r="I1858" s="192">
        <f>SUM(I1857)</f>
        <v>3200</v>
      </c>
      <c r="J1858" s="192">
        <f>SUM(J1857)</f>
        <v>2936</v>
      </c>
      <c r="K1858" s="1460">
        <f>SUM(K1857)</f>
        <v>4388</v>
      </c>
      <c r="L1858" s="192">
        <f t="shared" si="489"/>
        <v>149.45504087193459</v>
      </c>
      <c r="M1858" s="192">
        <f>SUM(M1857)</f>
        <v>13</v>
      </c>
      <c r="N1858" s="366">
        <f t="shared" si="490"/>
        <v>368.22377622377621</v>
      </c>
      <c r="O1858" s="1183"/>
      <c r="P1858" s="1183"/>
      <c r="Q1858" s="1183"/>
      <c r="R1858" s="1183"/>
      <c r="S1858" s="1183"/>
      <c r="T1858" s="1183"/>
      <c r="U1858" s="1183"/>
      <c r="V1858" s="1183"/>
      <c r="W1858" s="1183"/>
      <c r="X1858" s="1183"/>
      <c r="Y1858" s="1183"/>
      <c r="Z1858" s="2304"/>
      <c r="AA1858" s="2317"/>
      <c r="AB1858" s="2317"/>
      <c r="AC1858" s="2317"/>
      <c r="AD1858" s="2317"/>
      <c r="AE1858" s="3229"/>
      <c r="AF1858" s="2956"/>
      <c r="AG1858" s="412"/>
      <c r="AH1858" s="412"/>
      <c r="AI1858" s="412"/>
      <c r="AJ1858" s="412"/>
      <c r="AK1858" s="412"/>
      <c r="AL1858" s="412"/>
      <c r="AM1858" s="412"/>
      <c r="AN1858" s="412"/>
      <c r="AO1858" s="412"/>
      <c r="AP1858" s="412"/>
      <c r="AQ1858" s="412"/>
      <c r="AR1858" s="412"/>
      <c r="AS1858" s="412"/>
      <c r="AT1858" s="412"/>
      <c r="AU1858" s="412"/>
      <c r="AV1858" s="412"/>
      <c r="AW1858" s="412"/>
      <c r="AX1858" s="412"/>
      <c r="AY1858" s="412"/>
      <c r="AZ1858" s="412"/>
      <c r="BA1858" s="412"/>
      <c r="BB1858" s="412"/>
      <c r="BC1858" s="412"/>
      <c r="BD1858" s="412"/>
      <c r="BE1858" s="412"/>
      <c r="BF1858" s="412"/>
      <c r="BG1858" s="412"/>
      <c r="BH1858" s="412"/>
      <c r="BI1858" s="412"/>
      <c r="BJ1858" s="412"/>
      <c r="BK1858" s="412"/>
      <c r="BL1858" s="412"/>
      <c r="BM1858" s="412"/>
      <c r="BN1858" s="412"/>
      <c r="BO1858" s="412"/>
      <c r="BP1858" s="412"/>
      <c r="BQ1858" s="412"/>
      <c r="BR1858" s="412"/>
      <c r="BS1858" s="412"/>
      <c r="BT1858" s="412"/>
      <c r="BU1858" s="412"/>
      <c r="BV1858" s="412"/>
      <c r="BW1858" s="412"/>
      <c r="BX1858" s="412"/>
      <c r="BY1858" s="412"/>
      <c r="BZ1858" s="412"/>
      <c r="CA1858" s="412"/>
      <c r="CB1858" s="412"/>
      <c r="CC1858" s="412"/>
      <c r="CD1858" s="412"/>
      <c r="CE1858" s="412"/>
      <c r="CF1858" s="412"/>
      <c r="CG1858" s="412"/>
      <c r="CH1858" s="412"/>
      <c r="CI1858" s="412"/>
      <c r="CJ1858" s="412"/>
      <c r="CK1858" s="412"/>
      <c r="CL1858" s="412"/>
      <c r="CM1858" s="412"/>
      <c r="CN1858" s="412"/>
      <c r="CO1858" s="412"/>
      <c r="CP1858" s="412"/>
      <c r="CQ1858" s="412"/>
      <c r="CR1858" s="412"/>
      <c r="CS1858" s="412"/>
      <c r="CT1858" s="412"/>
      <c r="CU1858" s="412"/>
      <c r="CV1858" s="412"/>
      <c r="CW1858" s="412"/>
      <c r="CX1858" s="412"/>
      <c r="CY1858" s="412"/>
      <c r="CZ1858" s="412"/>
      <c r="DA1858" s="412"/>
      <c r="DB1858" s="412"/>
      <c r="DC1858" s="412"/>
      <c r="DD1858" s="412"/>
      <c r="DE1858" s="412"/>
      <c r="DF1858" s="412"/>
      <c r="DG1858" s="412"/>
      <c r="DH1858" s="412"/>
      <c r="DI1858" s="412"/>
      <c r="DJ1858" s="412"/>
      <c r="DK1858" s="412"/>
      <c r="DL1858" s="412"/>
      <c r="DM1858" s="412"/>
      <c r="DN1858" s="412"/>
      <c r="DO1858" s="412"/>
      <c r="DP1858" s="412"/>
    </row>
    <row r="1859" spans="1:120" ht="29.25" customHeight="1" x14ac:dyDescent="0.25">
      <c r="A1859" s="1566" t="s">
        <v>392</v>
      </c>
      <c r="B1859" s="1566"/>
      <c r="C1859" s="797">
        <f>SUM(C1858,C1855)</f>
        <v>940</v>
      </c>
      <c r="D1859" s="797">
        <f>SUM(D1858,D1855)</f>
        <v>862</v>
      </c>
      <c r="E1859" s="1849">
        <f>SUM(E1858,E1855)</f>
        <v>928</v>
      </c>
      <c r="F1859" s="797">
        <f t="shared" ref="F1859:F1864" si="491">E1859/D1859*100</f>
        <v>107.65661252900232</v>
      </c>
      <c r="G1859" s="281">
        <f>I1859/C1859</f>
        <v>9.4776595744680847</v>
      </c>
      <c r="H1859" s="1209">
        <f>K1859/E1859</f>
        <v>10.62823275862069</v>
      </c>
      <c r="I1859" s="797">
        <f>SUM(I1858,I1855)</f>
        <v>8909</v>
      </c>
      <c r="J1859" s="797">
        <f>SUM(J1858,J1855)</f>
        <v>8168</v>
      </c>
      <c r="K1859" s="1849">
        <f>SUM(K1858,K1855)</f>
        <v>9863</v>
      </c>
      <c r="L1859" s="355">
        <f t="shared" si="489"/>
        <v>120.75171400587659</v>
      </c>
      <c r="M1859" s="797">
        <f>SUM(M1858,M1855)</f>
        <v>32</v>
      </c>
      <c r="N1859" s="355">
        <f t="shared" si="490"/>
        <v>336.23863636363637</v>
      </c>
      <c r="O1859" s="531">
        <v>11505.208139879998</v>
      </c>
      <c r="P1859" s="531">
        <v>11709.560569070001</v>
      </c>
      <c r="Q1859" s="531">
        <v>11709.560569070001</v>
      </c>
      <c r="R1859" s="531">
        <v>11709.560569070001</v>
      </c>
      <c r="S1859" s="531">
        <v>11709.560569070001</v>
      </c>
      <c r="T1859" s="531">
        <v>11915.567547520002</v>
      </c>
      <c r="U1859" s="531">
        <v>11615.24832832</v>
      </c>
      <c r="V1859" s="531">
        <v>11615.24832832</v>
      </c>
      <c r="W1859" s="531">
        <v>12627.77765</v>
      </c>
      <c r="X1859" s="531">
        <v>12627.77765</v>
      </c>
      <c r="Y1859" s="531">
        <v>12627.77765</v>
      </c>
      <c r="Z1859" s="2309">
        <f>O1859/12*$A$4+(P1859-O1859)/11*10+(Q1859-P1859)/10*9+(R1859-Q1859)/9*8+(S1859-R1859)/8*7+(T1859-S1859)+(U1859-T1859)/6*5+(V1859-U1859)/5*4+(W1859-V1859)+(X1859-W1859)/3*2+(Y1859-X1859)/2*1</f>
        <v>11700.486014647275</v>
      </c>
      <c r="AA1859" s="1353">
        <f>AE1859-AC1859</f>
        <v>11956.067900000002</v>
      </c>
      <c r="AB1859" s="1353">
        <f>AA1859-Z1859</f>
        <v>255.58188535272711</v>
      </c>
      <c r="AC1859" s="1353">
        <v>-252.92112000000003</v>
      </c>
      <c r="AD1859" s="1353"/>
      <c r="AE1859" s="3230">
        <v>11703.146780000001</v>
      </c>
      <c r="AF1859" s="3089">
        <v>762.81401000000005</v>
      </c>
    </row>
    <row r="1860" spans="1:120" s="98" customFormat="1" ht="15" customHeight="1" x14ac:dyDescent="0.25">
      <c r="A1860" s="2089" t="s">
        <v>395</v>
      </c>
      <c r="B1860" s="2901"/>
      <c r="C1860" s="2090">
        <f>SUM(C1861,C1863)</f>
        <v>6765</v>
      </c>
      <c r="D1860" s="2090">
        <f>SUM(D1861,D1863)</f>
        <v>6201</v>
      </c>
      <c r="E1860" s="2090">
        <v>5645</v>
      </c>
      <c r="F1860" s="2091">
        <f t="shared" si="491"/>
        <v>91.033704241251414</v>
      </c>
      <c r="G1860" s="2092"/>
      <c r="H1860" s="2092"/>
      <c r="I1860" s="2092"/>
      <c r="J1860" s="2092"/>
      <c r="K1860" s="2093"/>
      <c r="L1860" s="2092"/>
      <c r="M1860" s="2092"/>
      <c r="N1860" s="2092"/>
      <c r="O1860" s="2094">
        <v>10216.387411579999</v>
      </c>
      <c r="P1860" s="2094">
        <v>10216.387411579999</v>
      </c>
      <c r="Q1860" s="2094">
        <v>10216.387411579999</v>
      </c>
      <c r="R1860" s="2094">
        <v>10216.387411579999</v>
      </c>
      <c r="S1860" s="2094">
        <v>10216.387411579999</v>
      </c>
      <c r="T1860" s="2094">
        <v>12950.326001491663</v>
      </c>
      <c r="U1860" s="2094">
        <v>12950.326001491663</v>
      </c>
      <c r="V1860" s="2094">
        <v>12950.326001491663</v>
      </c>
      <c r="W1860" s="2094">
        <v>12950.326001491663</v>
      </c>
      <c r="X1860" s="2094">
        <v>12951.050660000001</v>
      </c>
      <c r="Y1860" s="2094">
        <v>12951.050660000001</v>
      </c>
      <c r="Z1860" s="2305">
        <f>O1860/12*$A$4+(P1860-O1860)/11*10+(Q1860-P1860)/10*9+(R1860-Q1860)/9*8+(S1860-R1860)/8*7+(T1860-S1860)/7*6+(U1860-T1860)/6*5+(V1860-U1860)/5*4+(W1860-V1860)/4*3+(X1860-W1860)/3*2+(Y1860-X1860)/2*1</f>
        <v>11708.880833830557</v>
      </c>
      <c r="AA1860" s="2339">
        <f>AE1860-AC1860</f>
        <v>11678.311959999997</v>
      </c>
      <c r="AB1860" s="2339">
        <f>AA1860-Z1860</f>
        <v>-30.568873830559824</v>
      </c>
      <c r="AC1860" s="2339">
        <v>-133.36959999999996</v>
      </c>
      <c r="AD1860" s="2339"/>
      <c r="AE1860" s="3239">
        <v>11544.942359999997</v>
      </c>
      <c r="AF1860" s="3146"/>
      <c r="AG1860" s="412"/>
      <c r="AH1860" s="412"/>
      <c r="AI1860" s="412"/>
      <c r="AJ1860" s="412"/>
      <c r="AK1860" s="412"/>
      <c r="AL1860" s="412"/>
      <c r="AM1860" s="412"/>
      <c r="AN1860" s="412"/>
      <c r="AO1860" s="412"/>
      <c r="AP1860" s="412"/>
      <c r="AQ1860" s="412"/>
      <c r="AR1860" s="412"/>
      <c r="AS1860" s="412"/>
      <c r="AT1860" s="412"/>
      <c r="AU1860" s="412"/>
      <c r="AV1860" s="412"/>
      <c r="AW1860" s="412"/>
      <c r="AX1860" s="412"/>
      <c r="AY1860" s="412"/>
      <c r="AZ1860" s="412"/>
      <c r="BA1860" s="412"/>
      <c r="BB1860" s="412"/>
      <c r="BC1860" s="412"/>
      <c r="BD1860" s="412"/>
      <c r="BE1860" s="412"/>
      <c r="BF1860" s="412"/>
      <c r="BG1860" s="412"/>
      <c r="BH1860" s="412"/>
      <c r="BI1860" s="412"/>
      <c r="BJ1860" s="412"/>
      <c r="BK1860" s="412"/>
      <c r="BL1860" s="412"/>
      <c r="BM1860" s="412"/>
      <c r="BN1860" s="412"/>
      <c r="BO1860" s="412"/>
      <c r="BP1860" s="412"/>
      <c r="BQ1860" s="412"/>
      <c r="BR1860" s="412"/>
      <c r="BS1860" s="412"/>
      <c r="BT1860" s="412"/>
      <c r="BU1860" s="412"/>
      <c r="BV1860" s="412"/>
      <c r="BW1860" s="412"/>
      <c r="BX1860" s="412"/>
      <c r="BY1860" s="412"/>
      <c r="BZ1860" s="412"/>
      <c r="CA1860" s="412"/>
      <c r="CB1860" s="412"/>
      <c r="CC1860" s="412"/>
      <c r="CD1860" s="412"/>
      <c r="CE1860" s="412"/>
      <c r="CF1860" s="412"/>
      <c r="CG1860" s="412"/>
      <c r="CH1860" s="412"/>
      <c r="CI1860" s="412"/>
      <c r="CJ1860" s="412"/>
      <c r="CK1860" s="412"/>
      <c r="CL1860" s="412"/>
      <c r="CM1860" s="412"/>
      <c r="CN1860" s="412"/>
      <c r="CO1860" s="412"/>
      <c r="CP1860" s="412"/>
      <c r="CQ1860" s="412"/>
      <c r="CR1860" s="412"/>
      <c r="CS1860" s="412"/>
      <c r="CT1860" s="412"/>
      <c r="CU1860" s="412"/>
      <c r="CV1860" s="412"/>
      <c r="CW1860" s="412"/>
      <c r="CX1860" s="412"/>
      <c r="CY1860" s="412"/>
      <c r="CZ1860" s="412"/>
      <c r="DA1860" s="412"/>
      <c r="DB1860" s="412"/>
      <c r="DC1860" s="412"/>
      <c r="DD1860" s="412"/>
      <c r="DE1860" s="412"/>
      <c r="DF1860" s="412"/>
      <c r="DG1860" s="412"/>
      <c r="DH1860" s="412"/>
      <c r="DI1860" s="412"/>
      <c r="DJ1860" s="412"/>
      <c r="DK1860" s="412"/>
      <c r="DL1860" s="412"/>
      <c r="DM1860" s="412"/>
      <c r="DN1860" s="412"/>
      <c r="DO1860" s="412"/>
      <c r="DP1860" s="412"/>
    </row>
    <row r="1861" spans="1:120" s="98" customFormat="1" ht="15" customHeight="1" x14ac:dyDescent="0.25">
      <c r="A1861" s="321" t="s">
        <v>367</v>
      </c>
      <c r="B1861" s="2902"/>
      <c r="C1861" s="203">
        <f>C1862</f>
        <v>6755</v>
      </c>
      <c r="D1861" s="203">
        <f>D1862</f>
        <v>6192</v>
      </c>
      <c r="E1861" s="203">
        <f>E1862</f>
        <v>5622</v>
      </c>
      <c r="F1861" s="301">
        <f t="shared" si="491"/>
        <v>90.794573643410843</v>
      </c>
      <c r="G1861" s="796"/>
      <c r="H1861" s="796"/>
      <c r="I1861" s="796"/>
      <c r="J1861" s="796"/>
      <c r="K1861" s="796"/>
      <c r="L1861" s="796"/>
      <c r="M1861" s="796"/>
      <c r="N1861" s="796"/>
      <c r="O1861" s="1182"/>
      <c r="P1861" s="1182"/>
      <c r="Q1861" s="1182"/>
      <c r="R1861" s="1182"/>
      <c r="S1861" s="1182"/>
      <c r="T1861" s="1182"/>
      <c r="U1861" s="1182"/>
      <c r="V1861" s="1182"/>
      <c r="W1861" s="1182"/>
      <c r="X1861" s="1182"/>
      <c r="Y1861" s="1182"/>
      <c r="Z1861" s="2306"/>
      <c r="AA1861" s="2320"/>
      <c r="AB1861" s="2320"/>
      <c r="AC1861" s="2320"/>
      <c r="AD1861" s="2320"/>
      <c r="AE1861" s="3231"/>
      <c r="AF1861" s="2954"/>
      <c r="AG1861" s="412"/>
      <c r="AH1861" s="412"/>
      <c r="AI1861" s="412"/>
      <c r="AJ1861" s="412"/>
      <c r="AK1861" s="412"/>
      <c r="AL1861" s="412"/>
      <c r="AM1861" s="412"/>
      <c r="AN1861" s="412"/>
      <c r="AO1861" s="412"/>
      <c r="AP1861" s="412"/>
      <c r="AQ1861" s="412"/>
      <c r="AR1861" s="412"/>
      <c r="AS1861" s="412"/>
      <c r="AT1861" s="412"/>
      <c r="AU1861" s="412"/>
      <c r="AV1861" s="412"/>
      <c r="AW1861" s="412"/>
      <c r="AX1861" s="412"/>
      <c r="AY1861" s="412"/>
      <c r="AZ1861" s="412"/>
      <c r="BA1861" s="412"/>
      <c r="BB1861" s="412"/>
      <c r="BC1861" s="412"/>
      <c r="BD1861" s="412"/>
      <c r="BE1861" s="412"/>
      <c r="BF1861" s="412"/>
      <c r="BG1861" s="412"/>
      <c r="BH1861" s="412"/>
      <c r="BI1861" s="412"/>
      <c r="BJ1861" s="412"/>
      <c r="BK1861" s="412"/>
      <c r="BL1861" s="412"/>
      <c r="BM1861" s="412"/>
      <c r="BN1861" s="412"/>
      <c r="BO1861" s="412"/>
      <c r="BP1861" s="412"/>
      <c r="BQ1861" s="412"/>
      <c r="BR1861" s="412"/>
      <c r="BS1861" s="412"/>
      <c r="BT1861" s="412"/>
      <c r="BU1861" s="412"/>
      <c r="BV1861" s="412"/>
      <c r="BW1861" s="412"/>
      <c r="BX1861" s="412"/>
      <c r="BY1861" s="412"/>
      <c r="BZ1861" s="412"/>
      <c r="CA1861" s="412"/>
      <c r="CB1861" s="412"/>
      <c r="CC1861" s="412"/>
      <c r="CD1861" s="412"/>
      <c r="CE1861" s="412"/>
      <c r="CF1861" s="412"/>
      <c r="CG1861" s="412"/>
      <c r="CH1861" s="412"/>
      <c r="CI1861" s="412"/>
      <c r="CJ1861" s="412"/>
      <c r="CK1861" s="412"/>
      <c r="CL1861" s="412"/>
      <c r="CM1861" s="412"/>
      <c r="CN1861" s="412"/>
      <c r="CO1861" s="412"/>
      <c r="CP1861" s="412"/>
      <c r="CQ1861" s="412"/>
      <c r="CR1861" s="412"/>
      <c r="CS1861" s="412"/>
      <c r="CT1861" s="412"/>
      <c r="CU1861" s="412"/>
      <c r="CV1861" s="412"/>
      <c r="CW1861" s="412"/>
      <c r="CX1861" s="412"/>
      <c r="CY1861" s="412"/>
      <c r="CZ1861" s="412"/>
      <c r="DA1861" s="412"/>
      <c r="DB1861" s="412"/>
      <c r="DC1861" s="412"/>
      <c r="DD1861" s="412"/>
      <c r="DE1861" s="412"/>
      <c r="DF1861" s="412"/>
      <c r="DG1861" s="412"/>
      <c r="DH1861" s="412"/>
      <c r="DI1861" s="412"/>
      <c r="DJ1861" s="412"/>
      <c r="DK1861" s="412"/>
      <c r="DL1861" s="412"/>
      <c r="DM1861" s="412"/>
      <c r="DN1861" s="412"/>
      <c r="DO1861" s="412"/>
      <c r="DP1861" s="412"/>
    </row>
    <row r="1862" spans="1:120" s="98" customFormat="1" ht="15" customHeight="1" x14ac:dyDescent="0.25">
      <c r="A1862" s="787" t="s">
        <v>368</v>
      </c>
      <c r="B1862" s="2900"/>
      <c r="C1862" s="183">
        <v>6755</v>
      </c>
      <c r="D1862" s="183">
        <f>ROUND(C1862/12*$A$4,0)</f>
        <v>6192</v>
      </c>
      <c r="E1862" s="183">
        <f>E1860-E1863</f>
        <v>5622</v>
      </c>
      <c r="F1862" s="183">
        <f t="shared" si="491"/>
        <v>90.794573643410843</v>
      </c>
      <c r="G1862" s="542"/>
      <c r="H1862" s="542"/>
      <c r="I1862" s="542"/>
      <c r="J1862" s="542"/>
      <c r="K1862" s="542"/>
      <c r="L1862" s="542"/>
      <c r="M1862" s="542"/>
      <c r="N1862" s="542"/>
      <c r="O1862" s="1181"/>
      <c r="P1862" s="1181"/>
      <c r="Q1862" s="1181"/>
      <c r="R1862" s="1181"/>
      <c r="S1862" s="1181"/>
      <c r="T1862" s="1181"/>
      <c r="U1862" s="1181"/>
      <c r="V1862" s="1181"/>
      <c r="W1862" s="1181"/>
      <c r="X1862" s="1181"/>
      <c r="Y1862" s="1181"/>
      <c r="Z1862" s="2303"/>
      <c r="AA1862" s="211"/>
      <c r="AB1862" s="211"/>
      <c r="AC1862" s="211"/>
      <c r="AD1862" s="211"/>
      <c r="AE1862" s="3228"/>
      <c r="AF1862" s="2960"/>
      <c r="AG1862" s="412"/>
      <c r="AH1862" s="412"/>
      <c r="AI1862" s="412"/>
      <c r="AJ1862" s="412"/>
      <c r="AK1862" s="412"/>
      <c r="AL1862" s="412"/>
      <c r="AM1862" s="412"/>
      <c r="AN1862" s="412"/>
      <c r="AO1862" s="412"/>
      <c r="AP1862" s="412"/>
      <c r="AQ1862" s="412"/>
      <c r="AR1862" s="412"/>
      <c r="AS1862" s="412"/>
      <c r="AT1862" s="412"/>
      <c r="AU1862" s="412"/>
      <c r="AV1862" s="412"/>
      <c r="AW1862" s="412"/>
      <c r="AX1862" s="412"/>
      <c r="AY1862" s="412"/>
      <c r="AZ1862" s="412"/>
      <c r="BA1862" s="412"/>
      <c r="BB1862" s="412"/>
      <c r="BC1862" s="412"/>
      <c r="BD1862" s="412"/>
      <c r="BE1862" s="412"/>
      <c r="BF1862" s="412"/>
      <c r="BG1862" s="412"/>
      <c r="BH1862" s="412"/>
      <c r="BI1862" s="412"/>
      <c r="BJ1862" s="412"/>
      <c r="BK1862" s="412"/>
      <c r="BL1862" s="412"/>
      <c r="BM1862" s="412"/>
      <c r="BN1862" s="412"/>
      <c r="BO1862" s="412"/>
      <c r="BP1862" s="412"/>
      <c r="BQ1862" s="412"/>
      <c r="BR1862" s="412"/>
      <c r="BS1862" s="412"/>
      <c r="BT1862" s="412"/>
      <c r="BU1862" s="412"/>
      <c r="BV1862" s="412"/>
      <c r="BW1862" s="412"/>
      <c r="BX1862" s="412"/>
      <c r="BY1862" s="412"/>
      <c r="BZ1862" s="412"/>
      <c r="CA1862" s="412"/>
      <c r="CB1862" s="412"/>
      <c r="CC1862" s="412"/>
      <c r="CD1862" s="412"/>
      <c r="CE1862" s="412"/>
      <c r="CF1862" s="412"/>
      <c r="CG1862" s="412"/>
      <c r="CH1862" s="412"/>
      <c r="CI1862" s="412"/>
      <c r="CJ1862" s="412"/>
      <c r="CK1862" s="412"/>
      <c r="CL1862" s="412"/>
      <c r="CM1862" s="412"/>
      <c r="CN1862" s="412"/>
      <c r="CO1862" s="412"/>
      <c r="CP1862" s="412"/>
      <c r="CQ1862" s="412"/>
      <c r="CR1862" s="412"/>
      <c r="CS1862" s="412"/>
      <c r="CT1862" s="412"/>
      <c r="CU1862" s="412"/>
      <c r="CV1862" s="412"/>
      <c r="CW1862" s="412"/>
      <c r="CX1862" s="412"/>
      <c r="CY1862" s="412"/>
      <c r="CZ1862" s="412"/>
      <c r="DA1862" s="412"/>
      <c r="DB1862" s="412"/>
      <c r="DC1862" s="412"/>
      <c r="DD1862" s="412"/>
      <c r="DE1862" s="412"/>
      <c r="DF1862" s="412"/>
      <c r="DG1862" s="412"/>
      <c r="DH1862" s="412"/>
      <c r="DI1862" s="412"/>
      <c r="DJ1862" s="412"/>
      <c r="DK1862" s="412"/>
      <c r="DL1862" s="412"/>
      <c r="DM1862" s="412"/>
      <c r="DN1862" s="412"/>
      <c r="DO1862" s="412"/>
      <c r="DP1862" s="412"/>
    </row>
    <row r="1863" spans="1:120" s="98" customFormat="1" ht="15" customHeight="1" x14ac:dyDescent="0.25">
      <c r="A1863" s="634" t="s">
        <v>369</v>
      </c>
      <c r="B1863" s="2900"/>
      <c r="C1863" s="140">
        <f>C1864+C1865</f>
        <v>10</v>
      </c>
      <c r="D1863" s="140">
        <f>D1864+D1865</f>
        <v>9</v>
      </c>
      <c r="E1863" s="140">
        <f>E1864+E1865</f>
        <v>23</v>
      </c>
      <c r="F1863" s="183">
        <f t="shared" si="491"/>
        <v>255.55555555555554</v>
      </c>
      <c r="G1863" s="542"/>
      <c r="H1863" s="542"/>
      <c r="I1863" s="542"/>
      <c r="J1863" s="542"/>
      <c r="K1863" s="542"/>
      <c r="L1863" s="542"/>
      <c r="M1863" s="542"/>
      <c r="N1863" s="542"/>
      <c r="O1863" s="1181"/>
      <c r="P1863" s="1181"/>
      <c r="Q1863" s="1181"/>
      <c r="R1863" s="1181"/>
      <c r="S1863" s="1181"/>
      <c r="T1863" s="1181"/>
      <c r="U1863" s="1181"/>
      <c r="V1863" s="1181"/>
      <c r="W1863" s="1181"/>
      <c r="X1863" s="1181"/>
      <c r="Y1863" s="1181"/>
      <c r="Z1863" s="2303"/>
      <c r="AA1863" s="211"/>
      <c r="AB1863" s="211"/>
      <c r="AC1863" s="211"/>
      <c r="AD1863" s="211"/>
      <c r="AE1863" s="3228"/>
      <c r="AF1863" s="3093"/>
      <c r="AG1863" s="412"/>
      <c r="AH1863" s="412"/>
      <c r="AI1863" s="412"/>
      <c r="AJ1863" s="412"/>
      <c r="AK1863" s="412"/>
      <c r="AL1863" s="412"/>
      <c r="AM1863" s="412"/>
      <c r="AN1863" s="412"/>
      <c r="AO1863" s="412"/>
      <c r="AP1863" s="412"/>
      <c r="AQ1863" s="412"/>
      <c r="AR1863" s="412"/>
      <c r="AS1863" s="412"/>
      <c r="AT1863" s="412"/>
      <c r="AU1863" s="412"/>
      <c r="AV1863" s="412"/>
      <c r="AW1863" s="412"/>
      <c r="AX1863" s="412"/>
      <c r="AY1863" s="412"/>
      <c r="AZ1863" s="412"/>
      <c r="BA1863" s="412"/>
      <c r="BB1863" s="412"/>
      <c r="BC1863" s="412"/>
      <c r="BD1863" s="412"/>
      <c r="BE1863" s="412"/>
      <c r="BF1863" s="412"/>
      <c r="BG1863" s="412"/>
      <c r="BH1863" s="412"/>
      <c r="BI1863" s="412"/>
      <c r="BJ1863" s="412"/>
      <c r="BK1863" s="412"/>
      <c r="BL1863" s="412"/>
      <c r="BM1863" s="412"/>
      <c r="BN1863" s="412"/>
      <c r="BO1863" s="412"/>
      <c r="BP1863" s="412"/>
      <c r="BQ1863" s="412"/>
      <c r="BR1863" s="412"/>
      <c r="BS1863" s="412"/>
      <c r="BT1863" s="412"/>
      <c r="BU1863" s="412"/>
      <c r="BV1863" s="412"/>
      <c r="BW1863" s="412"/>
      <c r="BX1863" s="412"/>
      <c r="BY1863" s="412"/>
      <c r="BZ1863" s="412"/>
      <c r="CA1863" s="412"/>
      <c r="CB1863" s="412"/>
      <c r="CC1863" s="412"/>
      <c r="CD1863" s="412"/>
      <c r="CE1863" s="412"/>
      <c r="CF1863" s="412"/>
      <c r="CG1863" s="412"/>
      <c r="CH1863" s="412"/>
      <c r="CI1863" s="412"/>
      <c r="CJ1863" s="412"/>
      <c r="CK1863" s="412"/>
      <c r="CL1863" s="412"/>
      <c r="CM1863" s="412"/>
      <c r="CN1863" s="412"/>
      <c r="CO1863" s="412"/>
      <c r="CP1863" s="412"/>
      <c r="CQ1863" s="412"/>
      <c r="CR1863" s="412"/>
      <c r="CS1863" s="412"/>
      <c r="CT1863" s="412"/>
      <c r="CU1863" s="412"/>
      <c r="CV1863" s="412"/>
      <c r="CW1863" s="412"/>
      <c r="CX1863" s="412"/>
      <c r="CY1863" s="412"/>
      <c r="CZ1863" s="412"/>
      <c r="DA1863" s="412"/>
      <c r="DB1863" s="412"/>
      <c r="DC1863" s="412"/>
      <c r="DD1863" s="412"/>
      <c r="DE1863" s="412"/>
      <c r="DF1863" s="412"/>
      <c r="DG1863" s="412"/>
      <c r="DH1863" s="412"/>
      <c r="DI1863" s="412"/>
      <c r="DJ1863" s="412"/>
      <c r="DK1863" s="412"/>
      <c r="DL1863" s="412"/>
      <c r="DM1863" s="412"/>
      <c r="DN1863" s="412"/>
      <c r="DO1863" s="412"/>
      <c r="DP1863" s="412"/>
    </row>
    <row r="1864" spans="1:120" s="98" customFormat="1" ht="34.5" customHeight="1" x14ac:dyDescent="0.25">
      <c r="A1864" s="787" t="s">
        <v>370</v>
      </c>
      <c r="B1864" s="2900"/>
      <c r="C1864" s="183">
        <v>10</v>
      </c>
      <c r="D1864" s="183">
        <f>ROUND(C1864/12*$A$4,0)</f>
        <v>9</v>
      </c>
      <c r="E1864" s="183">
        <v>8</v>
      </c>
      <c r="F1864" s="183">
        <f t="shared" si="491"/>
        <v>88.888888888888886</v>
      </c>
      <c r="G1864" s="542"/>
      <c r="H1864" s="542"/>
      <c r="I1864" s="542"/>
      <c r="J1864" s="542"/>
      <c r="K1864" s="542"/>
      <c r="L1864" s="542"/>
      <c r="M1864" s="542"/>
      <c r="N1864" s="542"/>
      <c r="O1864" s="1181"/>
      <c r="P1864" s="1181"/>
      <c r="Q1864" s="1181"/>
      <c r="R1864" s="1181"/>
      <c r="S1864" s="1181"/>
      <c r="T1864" s="1181"/>
      <c r="U1864" s="1181"/>
      <c r="V1864" s="1181"/>
      <c r="W1864" s="1181"/>
      <c r="X1864" s="1181"/>
      <c r="Y1864" s="1181"/>
      <c r="Z1864" s="2303"/>
      <c r="AA1864" s="211"/>
      <c r="AB1864" s="211"/>
      <c r="AC1864" s="211"/>
      <c r="AD1864" s="211"/>
      <c r="AE1864" s="3228"/>
      <c r="AF1864" s="2960"/>
      <c r="AG1864" s="412"/>
      <c r="AH1864" s="412"/>
      <c r="AI1864" s="412"/>
      <c r="AJ1864" s="412"/>
      <c r="AK1864" s="412"/>
      <c r="AL1864" s="412"/>
      <c r="AM1864" s="412"/>
      <c r="AN1864" s="412"/>
      <c r="AO1864" s="412"/>
      <c r="AP1864" s="412"/>
      <c r="AQ1864" s="412"/>
      <c r="AR1864" s="412"/>
      <c r="AS1864" s="412"/>
      <c r="AT1864" s="412"/>
      <c r="AU1864" s="412"/>
      <c r="AV1864" s="412"/>
      <c r="AW1864" s="412"/>
      <c r="AX1864" s="412"/>
      <c r="AY1864" s="412"/>
      <c r="AZ1864" s="412"/>
      <c r="BA1864" s="412"/>
      <c r="BB1864" s="412"/>
      <c r="BC1864" s="412"/>
      <c r="BD1864" s="412"/>
      <c r="BE1864" s="412"/>
      <c r="BF1864" s="412"/>
      <c r="BG1864" s="412"/>
      <c r="BH1864" s="412"/>
      <c r="BI1864" s="412"/>
      <c r="BJ1864" s="412"/>
      <c r="BK1864" s="412"/>
      <c r="BL1864" s="412"/>
      <c r="BM1864" s="412"/>
      <c r="BN1864" s="412"/>
      <c r="BO1864" s="412"/>
      <c r="BP1864" s="412"/>
      <c r="BQ1864" s="412"/>
      <c r="BR1864" s="412"/>
      <c r="BS1864" s="412"/>
      <c r="BT1864" s="412"/>
      <c r="BU1864" s="412"/>
      <c r="BV1864" s="412"/>
      <c r="BW1864" s="412"/>
      <c r="BX1864" s="412"/>
      <c r="BY1864" s="412"/>
      <c r="BZ1864" s="412"/>
      <c r="CA1864" s="412"/>
      <c r="CB1864" s="412"/>
      <c r="CC1864" s="412"/>
      <c r="CD1864" s="412"/>
      <c r="CE1864" s="412"/>
      <c r="CF1864" s="412"/>
      <c r="CG1864" s="412"/>
      <c r="CH1864" s="412"/>
      <c r="CI1864" s="412"/>
      <c r="CJ1864" s="412"/>
      <c r="CK1864" s="412"/>
      <c r="CL1864" s="412"/>
      <c r="CM1864" s="412"/>
      <c r="CN1864" s="412"/>
      <c r="CO1864" s="412"/>
      <c r="CP1864" s="412"/>
      <c r="CQ1864" s="412"/>
      <c r="CR1864" s="412"/>
      <c r="CS1864" s="412"/>
      <c r="CT1864" s="412"/>
      <c r="CU1864" s="412"/>
      <c r="CV1864" s="412"/>
      <c r="CW1864" s="412"/>
      <c r="CX1864" s="412"/>
      <c r="CY1864" s="412"/>
      <c r="CZ1864" s="412"/>
      <c r="DA1864" s="412"/>
      <c r="DB1864" s="412"/>
      <c r="DC1864" s="412"/>
      <c r="DD1864" s="412"/>
      <c r="DE1864" s="412"/>
      <c r="DF1864" s="412"/>
      <c r="DG1864" s="412"/>
      <c r="DH1864" s="412"/>
      <c r="DI1864" s="412"/>
      <c r="DJ1864" s="412"/>
      <c r="DK1864" s="412"/>
      <c r="DL1864" s="412"/>
      <c r="DM1864" s="412"/>
      <c r="DN1864" s="412"/>
      <c r="DO1864" s="412"/>
      <c r="DP1864" s="412"/>
    </row>
    <row r="1865" spans="1:120" s="98" customFormat="1" ht="15" customHeight="1" thickBot="1" x14ac:dyDescent="0.3">
      <c r="A1865" s="463" t="s">
        <v>371</v>
      </c>
      <c r="B1865" s="2900"/>
      <c r="C1865" s="191"/>
      <c r="D1865" s="191"/>
      <c r="E1865" s="191">
        <v>15</v>
      </c>
      <c r="F1865" s="542"/>
      <c r="G1865" s="542"/>
      <c r="H1865" s="542"/>
      <c r="I1865" s="542"/>
      <c r="J1865" s="542"/>
      <c r="K1865" s="542"/>
      <c r="L1865" s="542"/>
      <c r="M1865" s="542"/>
      <c r="N1865" s="542"/>
      <c r="O1865" s="1183"/>
      <c r="P1865" s="1183"/>
      <c r="Q1865" s="1183"/>
      <c r="R1865" s="1183"/>
      <c r="S1865" s="1183"/>
      <c r="T1865" s="1183"/>
      <c r="U1865" s="1183"/>
      <c r="V1865" s="1183"/>
      <c r="W1865" s="1183"/>
      <c r="X1865" s="1183"/>
      <c r="Y1865" s="1183"/>
      <c r="Z1865" s="2304"/>
      <c r="AA1865" s="2317"/>
      <c r="AB1865" s="2317"/>
      <c r="AC1865" s="2317"/>
      <c r="AD1865" s="2317"/>
      <c r="AE1865" s="3229"/>
      <c r="AF1865" s="2956"/>
      <c r="AG1865" s="412"/>
      <c r="AH1865" s="412"/>
      <c r="AI1865" s="412"/>
      <c r="AJ1865" s="412"/>
      <c r="AK1865" s="412"/>
      <c r="AL1865" s="412"/>
      <c r="AM1865" s="412"/>
      <c r="AN1865" s="412"/>
      <c r="AO1865" s="412"/>
      <c r="AP1865" s="412"/>
      <c r="AQ1865" s="412"/>
      <c r="AR1865" s="412"/>
      <c r="AS1865" s="412"/>
      <c r="AT1865" s="412"/>
      <c r="AU1865" s="412"/>
      <c r="AV1865" s="412"/>
      <c r="AW1865" s="412"/>
      <c r="AX1865" s="412"/>
      <c r="AY1865" s="412"/>
      <c r="AZ1865" s="412"/>
      <c r="BA1865" s="412"/>
      <c r="BB1865" s="412"/>
      <c r="BC1865" s="412"/>
      <c r="BD1865" s="412"/>
      <c r="BE1865" s="412"/>
      <c r="BF1865" s="412"/>
      <c r="BG1865" s="412"/>
      <c r="BH1865" s="412"/>
      <c r="BI1865" s="412"/>
      <c r="BJ1865" s="412"/>
      <c r="BK1865" s="412"/>
      <c r="BL1865" s="412"/>
      <c r="BM1865" s="412"/>
      <c r="BN1865" s="412"/>
      <c r="BO1865" s="412"/>
      <c r="BP1865" s="412"/>
      <c r="BQ1865" s="412"/>
      <c r="BR1865" s="412"/>
      <c r="BS1865" s="412"/>
      <c r="BT1865" s="412"/>
      <c r="BU1865" s="412"/>
      <c r="BV1865" s="412"/>
      <c r="BW1865" s="412"/>
      <c r="BX1865" s="412"/>
      <c r="BY1865" s="412"/>
      <c r="BZ1865" s="412"/>
      <c r="CA1865" s="412"/>
      <c r="CB1865" s="412"/>
      <c r="CC1865" s="412"/>
      <c r="CD1865" s="412"/>
      <c r="CE1865" s="412"/>
      <c r="CF1865" s="412"/>
      <c r="CG1865" s="412"/>
      <c r="CH1865" s="412"/>
      <c r="CI1865" s="412"/>
      <c r="CJ1865" s="412"/>
      <c r="CK1865" s="412"/>
      <c r="CL1865" s="412"/>
      <c r="CM1865" s="412"/>
      <c r="CN1865" s="412"/>
      <c r="CO1865" s="412"/>
      <c r="CP1865" s="412"/>
      <c r="CQ1865" s="412"/>
      <c r="CR1865" s="412"/>
      <c r="CS1865" s="412"/>
      <c r="CT1865" s="412"/>
      <c r="CU1865" s="412"/>
      <c r="CV1865" s="412"/>
      <c r="CW1865" s="412"/>
      <c r="CX1865" s="412"/>
      <c r="CY1865" s="412"/>
      <c r="CZ1865" s="412"/>
      <c r="DA1865" s="412"/>
      <c r="DB1865" s="412"/>
      <c r="DC1865" s="412"/>
      <c r="DD1865" s="412"/>
      <c r="DE1865" s="412"/>
      <c r="DF1865" s="412"/>
      <c r="DG1865" s="412"/>
      <c r="DH1865" s="412"/>
      <c r="DI1865" s="412"/>
      <c r="DJ1865" s="412"/>
      <c r="DK1865" s="412"/>
      <c r="DL1865" s="412"/>
      <c r="DM1865" s="412"/>
      <c r="DN1865" s="412"/>
      <c r="DO1865" s="412"/>
      <c r="DP1865" s="412"/>
    </row>
    <row r="1866" spans="1:120" ht="15" customHeight="1" thickBot="1" x14ac:dyDescent="0.3">
      <c r="A1866" s="788" t="s">
        <v>18</v>
      </c>
      <c r="B1866" s="2903"/>
      <c r="C1866" s="789"/>
      <c r="D1866" s="789"/>
      <c r="E1866" s="789"/>
      <c r="F1866" s="789"/>
      <c r="G1866" s="790"/>
      <c r="H1866" s="790"/>
      <c r="I1866" s="791"/>
      <c r="J1866" s="791"/>
      <c r="K1866" s="792">
        <f>SUM(K1821,K1849,K1859:K1860)</f>
        <v>35389</v>
      </c>
      <c r="L1866" s="791"/>
      <c r="M1866" s="791"/>
      <c r="N1866" s="791"/>
      <c r="O1866" s="691">
        <f t="shared" ref="O1866:AF1866" si="492">SUM(O1821,O1849,O1859:O1860)</f>
        <v>155745.00525963068</v>
      </c>
      <c r="P1866" s="691">
        <f t="shared" si="492"/>
        <v>156244.56621962937</v>
      </c>
      <c r="Q1866" s="691">
        <f t="shared" si="492"/>
        <v>159045.15041962935</v>
      </c>
      <c r="R1866" s="691">
        <f t="shared" si="492"/>
        <v>163271.25897651864</v>
      </c>
      <c r="S1866" s="691">
        <f t="shared" si="492"/>
        <v>163271.25897651864</v>
      </c>
      <c r="T1866" s="691">
        <f t="shared" si="492"/>
        <v>171275.79625297934</v>
      </c>
      <c r="U1866" s="691">
        <f t="shared" si="492"/>
        <v>171320.90400971536</v>
      </c>
      <c r="V1866" s="691">
        <f t="shared" si="492"/>
        <v>171320.90400971536</v>
      </c>
      <c r="W1866" s="691">
        <f t="shared" si="492"/>
        <v>175873.70154149164</v>
      </c>
      <c r="X1866" s="691">
        <f t="shared" ref="X1866:Y1866" si="493">SUM(X1821,X1849,X1859:X1860)</f>
        <v>175874.42619999999</v>
      </c>
      <c r="Y1866" s="691">
        <f t="shared" si="493"/>
        <v>175874.42619999999</v>
      </c>
      <c r="Z1866" s="2308">
        <f t="shared" si="492"/>
        <v>161570.12643551195</v>
      </c>
      <c r="AA1866" s="2321">
        <f t="shared" si="492"/>
        <v>164149.55444999997</v>
      </c>
      <c r="AB1866" s="2321">
        <f t="shared" si="492"/>
        <v>2579.4280144880304</v>
      </c>
      <c r="AC1866" s="2321">
        <f t="shared" si="492"/>
        <v>-5438.6120499999997</v>
      </c>
      <c r="AD1866" s="2321">
        <v>-0.35099999999999998</v>
      </c>
      <c r="AE1866" s="3233">
        <f>SUM(AE1821,AE1849,AE1859:AE1860)+AD1866</f>
        <v>158710.59139999998</v>
      </c>
      <c r="AF1866" s="3147">
        <f t="shared" si="492"/>
        <v>1429.98758</v>
      </c>
    </row>
    <row r="1867" spans="1:120" ht="15" customHeight="1" x14ac:dyDescent="0.25">
      <c r="A1867" s="1850" t="s">
        <v>234</v>
      </c>
      <c r="B1867" s="1851"/>
      <c r="C1867" s="1851"/>
      <c r="D1867" s="1851"/>
      <c r="E1867" s="1851"/>
      <c r="F1867" s="1851"/>
      <c r="G1867" s="1852"/>
      <c r="H1867" s="1852"/>
      <c r="I1867" s="1852"/>
      <c r="J1867" s="1852"/>
      <c r="K1867" s="1852"/>
      <c r="L1867" s="1852"/>
      <c r="M1867" s="1852"/>
      <c r="N1867" s="1852"/>
      <c r="O1867" s="667">
        <f t="shared" ref="O1867:T1867" si="494">SUM(O1866)</f>
        <v>155745.00525963068</v>
      </c>
      <c r="P1867" s="667">
        <f t="shared" si="494"/>
        <v>156244.56621962937</v>
      </c>
      <c r="Q1867" s="667">
        <f t="shared" si="494"/>
        <v>159045.15041962935</v>
      </c>
      <c r="R1867" s="667">
        <f t="shared" si="494"/>
        <v>163271.25897651864</v>
      </c>
      <c r="S1867" s="667">
        <f t="shared" si="494"/>
        <v>163271.25897651864</v>
      </c>
      <c r="T1867" s="667">
        <f t="shared" si="494"/>
        <v>171275.79625297934</v>
      </c>
      <c r="U1867" s="667">
        <f t="shared" ref="U1867:AF1867" si="495">SUM(U1866)</f>
        <v>171320.90400971536</v>
      </c>
      <c r="V1867" s="667">
        <f t="shared" si="495"/>
        <v>171320.90400971536</v>
      </c>
      <c r="W1867" s="667">
        <f t="shared" si="495"/>
        <v>175873.70154149164</v>
      </c>
      <c r="X1867" s="667">
        <f t="shared" ref="X1867:Y1867" si="496">SUM(X1866)</f>
        <v>175874.42619999999</v>
      </c>
      <c r="Y1867" s="667">
        <f t="shared" si="496"/>
        <v>175874.42619999999</v>
      </c>
      <c r="Z1867" s="2307">
        <f t="shared" si="495"/>
        <v>161570.12643551195</v>
      </c>
      <c r="AA1867" s="2323">
        <f t="shared" si="495"/>
        <v>164149.55444999997</v>
      </c>
      <c r="AB1867" s="2323">
        <f t="shared" si="495"/>
        <v>2579.4280144880304</v>
      </c>
      <c r="AC1867" s="2323">
        <f t="shared" si="495"/>
        <v>-5438.6120499999997</v>
      </c>
      <c r="AD1867" s="3234">
        <f>SUM(AD1866)</f>
        <v>-0.35099999999999998</v>
      </c>
      <c r="AE1867" s="3234">
        <f>SUM(AE1866)</f>
        <v>158710.59139999998</v>
      </c>
      <c r="AF1867" s="3148">
        <f t="shared" si="495"/>
        <v>1429.98758</v>
      </c>
    </row>
    <row r="1868" spans="1:120" ht="15" customHeight="1" x14ac:dyDescent="0.25">
      <c r="A1868" s="1853" t="s">
        <v>7</v>
      </c>
      <c r="B1868" s="1854"/>
      <c r="C1868" s="1854">
        <f>SUM(C1821)</f>
        <v>3239</v>
      </c>
      <c r="D1868" s="1854">
        <f t="shared" ref="D1868:AE1868" si="497">SUM(D1821)</f>
        <v>2969</v>
      </c>
      <c r="E1868" s="1854">
        <f t="shared" si="497"/>
        <v>3121</v>
      </c>
      <c r="F1868" s="1854">
        <f t="shared" si="497"/>
        <v>105.11956887841023</v>
      </c>
      <c r="G1868" s="1854">
        <f t="shared" si="497"/>
        <v>9.3430071009570863</v>
      </c>
      <c r="H1868" s="1854">
        <f t="shared" si="497"/>
        <v>8.1787888497276509</v>
      </c>
      <c r="I1868" s="1854">
        <f t="shared" si="497"/>
        <v>30262</v>
      </c>
      <c r="J1868" s="1854">
        <f t="shared" si="497"/>
        <v>27737</v>
      </c>
      <c r="K1868" s="1854">
        <f t="shared" si="497"/>
        <v>25526</v>
      </c>
      <c r="L1868" s="1854">
        <f t="shared" si="497"/>
        <v>92.028698128853165</v>
      </c>
      <c r="M1868" s="1854">
        <f t="shared" si="497"/>
        <v>91.92821078431372</v>
      </c>
      <c r="N1868" s="1854">
        <f t="shared" si="497"/>
        <v>302.91621273778867</v>
      </c>
      <c r="O1868" s="531">
        <f t="shared" si="497"/>
        <v>70911.684501503987</v>
      </c>
      <c r="P1868" s="531">
        <f t="shared" ref="P1868:W1868" si="498">SUM(P1821)</f>
        <v>71079.103953344675</v>
      </c>
      <c r="Q1868" s="531">
        <f t="shared" si="498"/>
        <v>71079.103953344675</v>
      </c>
      <c r="R1868" s="531">
        <f t="shared" si="498"/>
        <v>72504.628310319997</v>
      </c>
      <c r="S1868" s="531">
        <f t="shared" si="498"/>
        <v>72504.628310319997</v>
      </c>
      <c r="T1868" s="531">
        <f t="shared" si="498"/>
        <v>72504.628310319997</v>
      </c>
      <c r="U1868" s="531">
        <f t="shared" si="498"/>
        <v>72850.055286256</v>
      </c>
      <c r="V1868" s="531">
        <f t="shared" si="498"/>
        <v>72850.055286256</v>
      </c>
      <c r="W1868" s="531">
        <f t="shared" si="498"/>
        <v>76390.692179999998</v>
      </c>
      <c r="X1868" s="531">
        <f t="shared" ref="X1868:Y1868" si="499">SUM(X1821)</f>
        <v>76390.692179999998</v>
      </c>
      <c r="Y1868" s="531">
        <f t="shared" si="499"/>
        <v>76390.692179999998</v>
      </c>
      <c r="Z1868" s="2305">
        <f t="shared" si="497"/>
        <v>70250.202430165198</v>
      </c>
      <c r="AA1868" s="1353">
        <f t="shared" si="497"/>
        <v>70739.359879999989</v>
      </c>
      <c r="AB1868" s="1353">
        <f t="shared" si="497"/>
        <v>489.1574498347909</v>
      </c>
      <c r="AC1868" s="1353">
        <f t="shared" si="497"/>
        <v>-3957.64129</v>
      </c>
      <c r="AD1868" s="1353"/>
      <c r="AE1868" s="3230">
        <f t="shared" si="497"/>
        <v>66781.718589999989</v>
      </c>
      <c r="AF1868" s="3149">
        <f>SUM(AF1821)</f>
        <v>667.17357000000004</v>
      </c>
    </row>
    <row r="1869" spans="1:120" ht="15" customHeight="1" x14ac:dyDescent="0.25">
      <c r="A1869" s="1855" t="s">
        <v>14</v>
      </c>
      <c r="B1869" s="1856"/>
      <c r="C1869" s="1856"/>
      <c r="D1869" s="1856"/>
      <c r="E1869" s="1856"/>
      <c r="F1869" s="1857"/>
      <c r="G1869" s="1858"/>
      <c r="H1869" s="1858"/>
      <c r="I1869" s="1859"/>
      <c r="J1869" s="1859"/>
      <c r="K1869" s="1859"/>
      <c r="L1869" s="1859"/>
      <c r="M1869" s="1859"/>
      <c r="N1869" s="1859"/>
      <c r="O1869" s="1182"/>
      <c r="P1869" s="1182"/>
      <c r="Q1869" s="1182"/>
      <c r="R1869" s="1182"/>
      <c r="S1869" s="1182"/>
      <c r="T1869" s="1182"/>
      <c r="U1869" s="1182"/>
      <c r="V1869" s="1182"/>
      <c r="W1869" s="1182"/>
      <c r="X1869" s="1182"/>
      <c r="Y1869" s="1182"/>
      <c r="Z1869" s="2306"/>
      <c r="AA1869" s="2320"/>
      <c r="AB1869" s="2320"/>
      <c r="AC1869" s="2320"/>
      <c r="AD1869" s="2320"/>
      <c r="AE1869" s="3231"/>
      <c r="AF1869" s="3150"/>
    </row>
    <row r="1870" spans="1:120" ht="15" customHeight="1" x14ac:dyDescent="0.25">
      <c r="A1870" s="799" t="s">
        <v>217</v>
      </c>
      <c r="B1870" s="800"/>
      <c r="C1870" s="800">
        <f>SUM(C1833,C1824)</f>
        <v>40957</v>
      </c>
      <c r="D1870" s="800">
        <f>SUM(D1833,D1824)</f>
        <v>37544</v>
      </c>
      <c r="E1870" s="800">
        <f>SUM(E1833,E1824)</f>
        <v>36515.876755070203</v>
      </c>
      <c r="F1870" s="800">
        <f>E1870/D1870*100</f>
        <v>97.261551126865015</v>
      </c>
      <c r="G1870" s="1860"/>
      <c r="H1870" s="1860"/>
      <c r="I1870" s="1861"/>
      <c r="J1870" s="1861"/>
      <c r="K1870" s="1861"/>
      <c r="L1870" s="1861"/>
      <c r="M1870" s="1861"/>
      <c r="N1870" s="1861"/>
      <c r="O1870" s="1181"/>
      <c r="P1870" s="1181"/>
      <c r="Q1870" s="1181"/>
      <c r="R1870" s="1181"/>
      <c r="S1870" s="1181"/>
      <c r="T1870" s="1181"/>
      <c r="U1870" s="1181"/>
      <c r="V1870" s="1181"/>
      <c r="W1870" s="1181"/>
      <c r="X1870" s="1181"/>
      <c r="Y1870" s="1181"/>
      <c r="Z1870" s="2303"/>
      <c r="AA1870" s="211"/>
      <c r="AB1870" s="211"/>
      <c r="AC1870" s="211"/>
      <c r="AD1870" s="211"/>
      <c r="AE1870" s="3228"/>
      <c r="AF1870" s="3151"/>
    </row>
    <row r="1871" spans="1:120" ht="15" customHeight="1" x14ac:dyDescent="0.25">
      <c r="A1871" s="799" t="s">
        <v>341</v>
      </c>
      <c r="B1871" s="800"/>
      <c r="C1871" s="800"/>
      <c r="D1871" s="800"/>
      <c r="E1871" s="1862"/>
      <c r="F1871" s="1862"/>
      <c r="G1871" s="1860"/>
      <c r="H1871" s="1860"/>
      <c r="I1871" s="1861"/>
      <c r="J1871" s="1861"/>
      <c r="K1871" s="1861"/>
      <c r="L1871" s="1861"/>
      <c r="M1871" s="1861"/>
      <c r="N1871" s="1861"/>
      <c r="O1871" s="1181"/>
      <c r="P1871" s="1181"/>
      <c r="Q1871" s="1181"/>
      <c r="R1871" s="1181"/>
      <c r="S1871" s="1181"/>
      <c r="T1871" s="1181"/>
      <c r="U1871" s="1181"/>
      <c r="V1871" s="1181"/>
      <c r="W1871" s="1181"/>
      <c r="X1871" s="1181"/>
      <c r="Y1871" s="1181"/>
      <c r="Z1871" s="2303"/>
      <c r="AA1871" s="211"/>
      <c r="AB1871" s="211"/>
      <c r="AC1871" s="211"/>
      <c r="AD1871" s="211"/>
      <c r="AE1871" s="3228"/>
      <c r="AF1871" s="3152"/>
    </row>
    <row r="1872" spans="1:120" ht="34.5" customHeight="1" x14ac:dyDescent="0.25">
      <c r="A1872" s="799" t="s">
        <v>342</v>
      </c>
      <c r="B1872" s="800"/>
      <c r="C1872" s="800">
        <f t="shared" ref="C1872:F1873" si="500">SUM(C1826)</f>
        <v>200</v>
      </c>
      <c r="D1872" s="800">
        <f t="shared" si="500"/>
        <v>183</v>
      </c>
      <c r="E1872" s="800">
        <f t="shared" si="500"/>
        <v>1394</v>
      </c>
      <c r="F1872" s="800">
        <f t="shared" si="500"/>
        <v>761.74863387978144</v>
      </c>
      <c r="G1872" s="1860"/>
      <c r="H1872" s="1860"/>
      <c r="I1872" s="1861"/>
      <c r="J1872" s="1861"/>
      <c r="K1872" s="1861"/>
      <c r="L1872" s="1861"/>
      <c r="M1872" s="1861"/>
      <c r="N1872" s="1861"/>
      <c r="O1872" s="1181"/>
      <c r="P1872" s="1181"/>
      <c r="Q1872" s="1181"/>
      <c r="R1872" s="1181"/>
      <c r="S1872" s="1181"/>
      <c r="T1872" s="1181"/>
      <c r="U1872" s="1181"/>
      <c r="V1872" s="1181"/>
      <c r="W1872" s="1181"/>
      <c r="X1872" s="1181"/>
      <c r="Y1872" s="1181"/>
      <c r="Z1872" s="2303"/>
      <c r="AA1872" s="211"/>
      <c r="AB1872" s="211"/>
      <c r="AC1872" s="211"/>
      <c r="AD1872" s="211"/>
      <c r="AE1872" s="3228"/>
      <c r="AF1872" s="3151"/>
    </row>
    <row r="1873" spans="1:32" ht="28.5" customHeight="1" x14ac:dyDescent="0.25">
      <c r="A1873" s="799" t="s">
        <v>343</v>
      </c>
      <c r="B1873" s="800"/>
      <c r="C1873" s="800">
        <f t="shared" si="500"/>
        <v>150</v>
      </c>
      <c r="D1873" s="800">
        <f t="shared" si="500"/>
        <v>138</v>
      </c>
      <c r="E1873" s="800">
        <f t="shared" si="500"/>
        <v>180</v>
      </c>
      <c r="F1873" s="800">
        <f t="shared" si="500"/>
        <v>130.43478260869566</v>
      </c>
      <c r="G1873" s="1860"/>
      <c r="H1873" s="1860"/>
      <c r="I1873" s="1861"/>
      <c r="J1873" s="1861"/>
      <c r="K1873" s="1861"/>
      <c r="L1873" s="1861"/>
      <c r="M1873" s="1861"/>
      <c r="N1873" s="1861"/>
      <c r="O1873" s="1181"/>
      <c r="P1873" s="1181"/>
      <c r="Q1873" s="1181"/>
      <c r="R1873" s="1181"/>
      <c r="S1873" s="1181"/>
      <c r="T1873" s="1181"/>
      <c r="U1873" s="1181"/>
      <c r="V1873" s="1181"/>
      <c r="W1873" s="1181"/>
      <c r="X1873" s="1181"/>
      <c r="Y1873" s="1181"/>
      <c r="Z1873" s="2303"/>
      <c r="AA1873" s="211"/>
      <c r="AB1873" s="211"/>
      <c r="AC1873" s="211"/>
      <c r="AD1873" s="211"/>
      <c r="AE1873" s="3228"/>
      <c r="AF1873" s="3151"/>
    </row>
    <row r="1874" spans="1:32" ht="45.75" customHeight="1" x14ac:dyDescent="0.25">
      <c r="A1874" s="801" t="s">
        <v>346</v>
      </c>
      <c r="B1874" s="800"/>
      <c r="C1874" s="800">
        <f t="shared" ref="C1874:F1884" si="501">C1835</f>
        <v>5567</v>
      </c>
      <c r="D1874" s="800">
        <f t="shared" si="501"/>
        <v>5103</v>
      </c>
      <c r="E1874" s="800">
        <f t="shared" si="501"/>
        <v>5551</v>
      </c>
      <c r="F1874" s="800">
        <f t="shared" si="501"/>
        <v>108.77914951989025</v>
      </c>
      <c r="G1874" s="1860"/>
      <c r="H1874" s="1860"/>
      <c r="I1874" s="1861"/>
      <c r="J1874" s="1861"/>
      <c r="K1874" s="1861"/>
      <c r="L1874" s="1861"/>
      <c r="M1874" s="1861"/>
      <c r="N1874" s="1861"/>
      <c r="O1874" s="1181"/>
      <c r="P1874" s="1181"/>
      <c r="Q1874" s="1181"/>
      <c r="R1874" s="1181"/>
      <c r="S1874" s="1181"/>
      <c r="T1874" s="1181"/>
      <c r="U1874" s="1181"/>
      <c r="V1874" s="1181"/>
      <c r="W1874" s="1181"/>
      <c r="X1874" s="1181"/>
      <c r="Y1874" s="1181"/>
      <c r="Z1874" s="2303"/>
      <c r="AA1874" s="211"/>
      <c r="AB1874" s="211"/>
      <c r="AC1874" s="211"/>
      <c r="AD1874" s="211"/>
      <c r="AE1874" s="3228"/>
      <c r="AF1874" s="3151"/>
    </row>
    <row r="1875" spans="1:32" ht="32.25" customHeight="1" x14ac:dyDescent="0.25">
      <c r="A1875" s="799" t="s">
        <v>347</v>
      </c>
      <c r="B1875" s="800"/>
      <c r="C1875" s="800">
        <f t="shared" si="501"/>
        <v>2709</v>
      </c>
      <c r="D1875" s="800">
        <f t="shared" si="501"/>
        <v>2483</v>
      </c>
      <c r="E1875" s="800">
        <f t="shared" si="501"/>
        <v>2506</v>
      </c>
      <c r="F1875" s="800">
        <f t="shared" si="501"/>
        <v>100.926298832058</v>
      </c>
      <c r="G1875" s="1860"/>
      <c r="H1875" s="1860"/>
      <c r="I1875" s="1861"/>
      <c r="J1875" s="1861"/>
      <c r="K1875" s="1861"/>
      <c r="L1875" s="1861"/>
      <c r="M1875" s="1861"/>
      <c r="N1875" s="1861"/>
      <c r="O1875" s="1181"/>
      <c r="P1875" s="1181"/>
      <c r="Q1875" s="1181"/>
      <c r="R1875" s="1181"/>
      <c r="S1875" s="1181"/>
      <c r="T1875" s="1181"/>
      <c r="U1875" s="1181"/>
      <c r="V1875" s="1181"/>
      <c r="W1875" s="1181"/>
      <c r="X1875" s="1181"/>
      <c r="Y1875" s="1181"/>
      <c r="Z1875" s="2303"/>
      <c r="AA1875" s="211"/>
      <c r="AB1875" s="211"/>
      <c r="AC1875" s="211"/>
      <c r="AD1875" s="211"/>
      <c r="AE1875" s="3228"/>
      <c r="AF1875" s="3151"/>
    </row>
    <row r="1876" spans="1:32" ht="38.25" customHeight="1" x14ac:dyDescent="0.25">
      <c r="A1876" s="799" t="s">
        <v>348</v>
      </c>
      <c r="B1876" s="800"/>
      <c r="C1876" s="800">
        <f t="shared" si="501"/>
        <v>826</v>
      </c>
      <c r="D1876" s="800">
        <f t="shared" si="501"/>
        <v>757</v>
      </c>
      <c r="E1876" s="800">
        <f t="shared" si="501"/>
        <v>891</v>
      </c>
      <c r="F1876" s="800">
        <f t="shared" si="501"/>
        <v>117.70145310435932</v>
      </c>
      <c r="G1876" s="1860"/>
      <c r="H1876" s="1860"/>
      <c r="I1876" s="1861"/>
      <c r="J1876" s="1861"/>
      <c r="K1876" s="1861"/>
      <c r="L1876" s="1861"/>
      <c r="M1876" s="1861"/>
      <c r="N1876" s="1861"/>
      <c r="O1876" s="1181"/>
      <c r="P1876" s="1181"/>
      <c r="Q1876" s="1181"/>
      <c r="R1876" s="1181"/>
      <c r="S1876" s="1181"/>
      <c r="T1876" s="1181"/>
      <c r="U1876" s="1181"/>
      <c r="V1876" s="1181"/>
      <c r="W1876" s="1181"/>
      <c r="X1876" s="1181"/>
      <c r="Y1876" s="1181"/>
      <c r="Z1876" s="2303"/>
      <c r="AA1876" s="211"/>
      <c r="AB1876" s="211"/>
      <c r="AC1876" s="211"/>
      <c r="AD1876" s="211"/>
      <c r="AE1876" s="3228"/>
      <c r="AF1876" s="3151"/>
    </row>
    <row r="1877" spans="1:32" ht="51" customHeight="1" x14ac:dyDescent="0.25">
      <c r="A1877" s="799" t="s">
        <v>413</v>
      </c>
      <c r="B1877" s="800"/>
      <c r="C1877" s="800">
        <f t="shared" si="501"/>
        <v>1494</v>
      </c>
      <c r="D1877" s="800">
        <f t="shared" si="501"/>
        <v>1370</v>
      </c>
      <c r="E1877" s="800">
        <f t="shared" si="501"/>
        <v>1553</v>
      </c>
      <c r="F1877" s="800">
        <f t="shared" si="501"/>
        <v>113.35766423357666</v>
      </c>
      <c r="G1877" s="1860"/>
      <c r="H1877" s="1860"/>
      <c r="I1877" s="1861"/>
      <c r="J1877" s="1861"/>
      <c r="K1877" s="1861"/>
      <c r="L1877" s="1861"/>
      <c r="M1877" s="1861"/>
      <c r="N1877" s="1861"/>
      <c r="O1877" s="1181"/>
      <c r="P1877" s="1181"/>
      <c r="Q1877" s="1181"/>
      <c r="R1877" s="1181"/>
      <c r="S1877" s="1181"/>
      <c r="T1877" s="1181"/>
      <c r="U1877" s="1181"/>
      <c r="V1877" s="1181"/>
      <c r="W1877" s="1181"/>
      <c r="X1877" s="1181"/>
      <c r="Y1877" s="1181"/>
      <c r="Z1877" s="2303"/>
      <c r="AA1877" s="211"/>
      <c r="AB1877" s="211"/>
      <c r="AC1877" s="211"/>
      <c r="AD1877" s="211"/>
      <c r="AE1877" s="3228"/>
      <c r="AF1877" s="3151"/>
    </row>
    <row r="1878" spans="1:32" ht="38.25" customHeight="1" x14ac:dyDescent="0.25">
      <c r="A1878" s="799" t="s">
        <v>414</v>
      </c>
      <c r="B1878" s="800"/>
      <c r="C1878" s="800">
        <f t="shared" si="501"/>
        <v>538</v>
      </c>
      <c r="D1878" s="800">
        <f t="shared" si="501"/>
        <v>493</v>
      </c>
      <c r="E1878" s="800">
        <f t="shared" si="501"/>
        <v>601</v>
      </c>
      <c r="F1878" s="800">
        <f t="shared" si="501"/>
        <v>121.90669371196753</v>
      </c>
      <c r="G1878" s="1860"/>
      <c r="H1878" s="1860"/>
      <c r="I1878" s="1861"/>
      <c r="J1878" s="1861"/>
      <c r="K1878" s="1861"/>
      <c r="L1878" s="1861"/>
      <c r="M1878" s="1861"/>
      <c r="N1878" s="1861"/>
      <c r="O1878" s="1181"/>
      <c r="P1878" s="1181"/>
      <c r="Q1878" s="1181"/>
      <c r="R1878" s="1181"/>
      <c r="S1878" s="1181"/>
      <c r="T1878" s="1181"/>
      <c r="U1878" s="1181"/>
      <c r="V1878" s="1181"/>
      <c r="W1878" s="1181"/>
      <c r="X1878" s="1181"/>
      <c r="Y1878" s="1181"/>
      <c r="Z1878" s="2303"/>
      <c r="AA1878" s="211"/>
      <c r="AB1878" s="211"/>
      <c r="AC1878" s="211"/>
      <c r="AD1878" s="211"/>
      <c r="AE1878" s="3228"/>
      <c r="AF1878" s="3151"/>
    </row>
    <row r="1879" spans="1:32" ht="54" customHeight="1" x14ac:dyDescent="0.25">
      <c r="A1879" s="801" t="s">
        <v>349</v>
      </c>
      <c r="B1879" s="800"/>
      <c r="C1879" s="800">
        <f t="shared" si="501"/>
        <v>26040</v>
      </c>
      <c r="D1879" s="800">
        <f t="shared" si="501"/>
        <v>23870</v>
      </c>
      <c r="E1879" s="800">
        <f t="shared" si="501"/>
        <v>23773.876755070203</v>
      </c>
      <c r="F1879" s="800">
        <f t="shared" si="501"/>
        <v>99.597305216046095</v>
      </c>
      <c r="G1879" s="1860"/>
      <c r="H1879" s="1860"/>
      <c r="I1879" s="1861"/>
      <c r="J1879" s="1861"/>
      <c r="K1879" s="1861"/>
      <c r="L1879" s="1861"/>
      <c r="M1879" s="1861"/>
      <c r="N1879" s="1861"/>
      <c r="O1879" s="1181"/>
      <c r="P1879" s="1181"/>
      <c r="Q1879" s="1181"/>
      <c r="R1879" s="1181"/>
      <c r="S1879" s="1181"/>
      <c r="T1879" s="1181"/>
      <c r="U1879" s="1181"/>
      <c r="V1879" s="1181"/>
      <c r="W1879" s="1181"/>
      <c r="X1879" s="1181"/>
      <c r="Y1879" s="1181"/>
      <c r="Z1879" s="2303"/>
      <c r="AA1879" s="211"/>
      <c r="AB1879" s="211"/>
      <c r="AC1879" s="211"/>
      <c r="AD1879" s="211"/>
      <c r="AE1879" s="3228"/>
      <c r="AF1879" s="3151"/>
    </row>
    <row r="1880" spans="1:32" ht="38.25" customHeight="1" x14ac:dyDescent="0.25">
      <c r="A1880" s="799" t="s">
        <v>350</v>
      </c>
      <c r="B1880" s="800"/>
      <c r="C1880" s="800">
        <f t="shared" si="501"/>
        <v>720</v>
      </c>
      <c r="D1880" s="800">
        <f t="shared" si="501"/>
        <v>660</v>
      </c>
      <c r="E1880" s="800">
        <f t="shared" si="501"/>
        <v>793</v>
      </c>
      <c r="F1880" s="800">
        <f t="shared" si="501"/>
        <v>120.15151515151514</v>
      </c>
      <c r="G1880" s="1860"/>
      <c r="H1880" s="1860"/>
      <c r="I1880" s="1861"/>
      <c r="J1880" s="1861"/>
      <c r="K1880" s="1861"/>
      <c r="L1880" s="1861"/>
      <c r="M1880" s="1861"/>
      <c r="N1880" s="1861"/>
      <c r="O1880" s="1181"/>
      <c r="P1880" s="1181"/>
      <c r="Q1880" s="1181"/>
      <c r="R1880" s="1181"/>
      <c r="S1880" s="1181"/>
      <c r="T1880" s="1181"/>
      <c r="U1880" s="1181"/>
      <c r="V1880" s="1181"/>
      <c r="W1880" s="1181"/>
      <c r="X1880" s="1181"/>
      <c r="Y1880" s="1181"/>
      <c r="Z1880" s="2303"/>
      <c r="AA1880" s="211"/>
      <c r="AB1880" s="211"/>
      <c r="AC1880" s="211"/>
      <c r="AD1880" s="211"/>
      <c r="AE1880" s="3228"/>
      <c r="AF1880" s="3151"/>
    </row>
    <row r="1881" spans="1:32" ht="44.25" customHeight="1" x14ac:dyDescent="0.25">
      <c r="A1881" s="799" t="s">
        <v>362</v>
      </c>
      <c r="B1881" s="800"/>
      <c r="C1881" s="800">
        <f t="shared" si="501"/>
        <v>18720</v>
      </c>
      <c r="D1881" s="800">
        <f t="shared" si="501"/>
        <v>17160</v>
      </c>
      <c r="E1881" s="800">
        <f t="shared" si="501"/>
        <v>15406</v>
      </c>
      <c r="F1881" s="800">
        <f t="shared" si="501"/>
        <v>89.778554778554778</v>
      </c>
      <c r="G1881" s="1860"/>
      <c r="H1881" s="1860"/>
      <c r="I1881" s="1861"/>
      <c r="J1881" s="1861"/>
      <c r="K1881" s="1861"/>
      <c r="L1881" s="1861"/>
      <c r="M1881" s="1861"/>
      <c r="N1881" s="1861"/>
      <c r="O1881" s="1181"/>
      <c r="P1881" s="1181"/>
      <c r="Q1881" s="1181"/>
      <c r="R1881" s="1181"/>
      <c r="S1881" s="1181"/>
      <c r="T1881" s="1181"/>
      <c r="U1881" s="1181"/>
      <c r="V1881" s="1181"/>
      <c r="W1881" s="1181"/>
      <c r="X1881" s="1181"/>
      <c r="Y1881" s="1181"/>
      <c r="Z1881" s="2303"/>
      <c r="AA1881" s="211"/>
      <c r="AB1881" s="211"/>
      <c r="AC1881" s="211"/>
      <c r="AD1881" s="211"/>
      <c r="AE1881" s="3228"/>
      <c r="AF1881" s="3151"/>
    </row>
    <row r="1882" spans="1:32" ht="52.5" customHeight="1" x14ac:dyDescent="0.25">
      <c r="A1882" s="799" t="s">
        <v>363</v>
      </c>
      <c r="B1882" s="800"/>
      <c r="C1882" s="800">
        <f t="shared" si="501"/>
        <v>2320</v>
      </c>
      <c r="D1882" s="800">
        <f t="shared" si="501"/>
        <v>2127</v>
      </c>
      <c r="E1882" s="800">
        <f t="shared" si="501"/>
        <v>1438.8767550702028</v>
      </c>
      <c r="F1882" s="800">
        <f t="shared" si="501"/>
        <v>67.648178423610844</v>
      </c>
      <c r="G1882" s="1860"/>
      <c r="H1882" s="1860"/>
      <c r="I1882" s="1861"/>
      <c r="J1882" s="1861"/>
      <c r="K1882" s="1861"/>
      <c r="L1882" s="1861"/>
      <c r="M1882" s="1861"/>
      <c r="N1882" s="1861"/>
      <c r="O1882" s="1181"/>
      <c r="P1882" s="1181"/>
      <c r="Q1882" s="1181"/>
      <c r="R1882" s="1181"/>
      <c r="S1882" s="1181"/>
      <c r="T1882" s="1181"/>
      <c r="U1882" s="1181"/>
      <c r="V1882" s="1181"/>
      <c r="W1882" s="1181"/>
      <c r="X1882" s="1181"/>
      <c r="Y1882" s="1181"/>
      <c r="Z1882" s="2303"/>
      <c r="AA1882" s="211"/>
      <c r="AB1882" s="211"/>
      <c r="AC1882" s="211"/>
      <c r="AD1882" s="211"/>
      <c r="AE1882" s="3228"/>
      <c r="AF1882" s="3151"/>
    </row>
    <row r="1883" spans="1:32" ht="38.25" customHeight="1" x14ac:dyDescent="0.25">
      <c r="A1883" s="799" t="s">
        <v>364</v>
      </c>
      <c r="B1883" s="800"/>
      <c r="C1883" s="800">
        <f t="shared" si="501"/>
        <v>3680</v>
      </c>
      <c r="D1883" s="800">
        <f t="shared" si="501"/>
        <v>3373</v>
      </c>
      <c r="E1883" s="800">
        <f t="shared" si="501"/>
        <v>5584</v>
      </c>
      <c r="F1883" s="800">
        <f t="shared" si="501"/>
        <v>165.54995552920249</v>
      </c>
      <c r="G1883" s="1860"/>
      <c r="H1883" s="1860"/>
      <c r="I1883" s="1861"/>
      <c r="J1883" s="1861"/>
      <c r="K1883" s="1861"/>
      <c r="L1883" s="1861"/>
      <c r="M1883" s="1861"/>
      <c r="N1883" s="1861"/>
      <c r="O1883" s="1181"/>
      <c r="P1883" s="1181"/>
      <c r="Q1883" s="1181"/>
      <c r="R1883" s="1181"/>
      <c r="S1883" s="1181"/>
      <c r="T1883" s="1181"/>
      <c r="U1883" s="1181"/>
      <c r="V1883" s="1181"/>
      <c r="W1883" s="1181"/>
      <c r="X1883" s="1181"/>
      <c r="Y1883" s="1181"/>
      <c r="Z1883" s="2303"/>
      <c r="AA1883" s="211"/>
      <c r="AB1883" s="211"/>
      <c r="AC1883" s="211"/>
      <c r="AD1883" s="211"/>
      <c r="AE1883" s="3228"/>
      <c r="AF1883" s="3151"/>
    </row>
    <row r="1884" spans="1:32" ht="38.25" customHeight="1" x14ac:dyDescent="0.25">
      <c r="A1884" s="799" t="s">
        <v>365</v>
      </c>
      <c r="B1884" s="800"/>
      <c r="C1884" s="800">
        <f t="shared" si="501"/>
        <v>600</v>
      </c>
      <c r="D1884" s="800">
        <f t="shared" si="501"/>
        <v>550</v>
      </c>
      <c r="E1884" s="800">
        <f t="shared" si="501"/>
        <v>552</v>
      </c>
      <c r="F1884" s="800">
        <f t="shared" si="501"/>
        <v>100.36363636363636</v>
      </c>
      <c r="G1884" s="1860"/>
      <c r="H1884" s="1860"/>
      <c r="I1884" s="1861"/>
      <c r="J1884" s="1861"/>
      <c r="K1884" s="1861"/>
      <c r="L1884" s="1861"/>
      <c r="M1884" s="1861"/>
      <c r="N1884" s="1861"/>
      <c r="O1884" s="1181"/>
      <c r="P1884" s="1181"/>
      <c r="Q1884" s="1181"/>
      <c r="R1884" s="1181"/>
      <c r="S1884" s="1181"/>
      <c r="T1884" s="1181"/>
      <c r="U1884" s="1181"/>
      <c r="V1884" s="1181"/>
      <c r="W1884" s="1181"/>
      <c r="X1884" s="1181"/>
      <c r="Y1884" s="1181"/>
      <c r="Z1884" s="2303"/>
      <c r="AA1884" s="211"/>
      <c r="AB1884" s="211"/>
      <c r="AC1884" s="211"/>
      <c r="AD1884" s="211"/>
      <c r="AE1884" s="3228"/>
      <c r="AF1884" s="3151"/>
    </row>
    <row r="1885" spans="1:32" ht="15" customHeight="1" x14ac:dyDescent="0.25">
      <c r="A1885" s="799" t="s">
        <v>344</v>
      </c>
      <c r="B1885" s="800"/>
      <c r="C1885" s="800">
        <f>C1828</f>
        <v>9000</v>
      </c>
      <c r="D1885" s="800">
        <f>D1828</f>
        <v>8250</v>
      </c>
      <c r="E1885" s="800">
        <f>E1828</f>
        <v>5617</v>
      </c>
      <c r="F1885" s="800">
        <f>F1828</f>
        <v>68.084848484848479</v>
      </c>
      <c r="G1885" s="1860"/>
      <c r="H1885" s="1860"/>
      <c r="I1885" s="1861"/>
      <c r="J1885" s="1861"/>
      <c r="K1885" s="1861"/>
      <c r="L1885" s="1861"/>
      <c r="M1885" s="1861"/>
      <c r="N1885" s="1861"/>
      <c r="O1885" s="1181"/>
      <c r="P1885" s="1181"/>
      <c r="Q1885" s="1181"/>
      <c r="R1885" s="1181"/>
      <c r="S1885" s="1181"/>
      <c r="T1885" s="1181"/>
      <c r="U1885" s="1181"/>
      <c r="V1885" s="1181"/>
      <c r="W1885" s="1181"/>
      <c r="X1885" s="1181"/>
      <c r="Y1885" s="1181"/>
      <c r="Z1885" s="2303"/>
      <c r="AA1885" s="211"/>
      <c r="AB1885" s="211"/>
      <c r="AC1885" s="211"/>
      <c r="AD1885" s="211"/>
      <c r="AE1885" s="3228"/>
      <c r="AF1885" s="3151"/>
    </row>
    <row r="1886" spans="1:32" ht="15" customHeight="1" x14ac:dyDescent="0.25">
      <c r="A1886" s="799" t="s">
        <v>169</v>
      </c>
      <c r="B1886" s="800"/>
      <c r="C1886" s="800">
        <f>C1829</f>
        <v>33500</v>
      </c>
      <c r="D1886" s="800">
        <f t="shared" ref="D1886:F1887" si="502">D1829</f>
        <v>30708</v>
      </c>
      <c r="E1886" s="800">
        <f t="shared" si="502"/>
        <v>20979.5625</v>
      </c>
      <c r="F1886" s="800">
        <f t="shared" si="502"/>
        <v>68.319533997655341</v>
      </c>
      <c r="G1886" s="1860"/>
      <c r="H1886" s="1860"/>
      <c r="I1886" s="1861"/>
      <c r="J1886" s="1861"/>
      <c r="K1886" s="1861"/>
      <c r="L1886" s="1861"/>
      <c r="M1886" s="1861"/>
      <c r="N1886" s="1861"/>
      <c r="O1886" s="1181"/>
      <c r="P1886" s="1181"/>
      <c r="Q1886" s="1181"/>
      <c r="R1886" s="1181"/>
      <c r="S1886" s="1181"/>
      <c r="T1886" s="1181"/>
      <c r="U1886" s="1181"/>
      <c r="V1886" s="1181"/>
      <c r="W1886" s="1181"/>
      <c r="X1886" s="1181"/>
      <c r="Y1886" s="1181"/>
      <c r="Z1886" s="2303"/>
      <c r="AA1886" s="211"/>
      <c r="AB1886" s="211"/>
      <c r="AC1886" s="211"/>
      <c r="AD1886" s="211"/>
      <c r="AE1886" s="3228"/>
      <c r="AF1886" s="3151"/>
    </row>
    <row r="1887" spans="1:32" ht="15" customHeight="1" x14ac:dyDescent="0.25">
      <c r="A1887" s="799" t="s">
        <v>336</v>
      </c>
      <c r="B1887" s="800"/>
      <c r="C1887" s="800">
        <f>C1830</f>
        <v>19980</v>
      </c>
      <c r="D1887" s="800">
        <f t="shared" si="502"/>
        <v>18315</v>
      </c>
      <c r="E1887" s="800">
        <f t="shared" si="502"/>
        <v>11988</v>
      </c>
      <c r="F1887" s="800">
        <f t="shared" si="502"/>
        <v>65.454545454545453</v>
      </c>
      <c r="G1887" s="1860"/>
      <c r="H1887" s="1860"/>
      <c r="I1887" s="1861"/>
      <c r="J1887" s="1861"/>
      <c r="K1887" s="1861"/>
      <c r="L1887" s="1861"/>
      <c r="M1887" s="1861"/>
      <c r="N1887" s="1861"/>
      <c r="O1887" s="1181"/>
      <c r="P1887" s="1181"/>
      <c r="Q1887" s="1181"/>
      <c r="R1887" s="1181"/>
      <c r="S1887" s="1181"/>
      <c r="T1887" s="1181"/>
      <c r="U1887" s="1181"/>
      <c r="V1887" s="1181"/>
      <c r="W1887" s="1181"/>
      <c r="X1887" s="1181"/>
      <c r="Y1887" s="1181"/>
      <c r="Z1887" s="2303"/>
      <c r="AA1887" s="211"/>
      <c r="AB1887" s="211"/>
      <c r="AC1887" s="211"/>
      <c r="AD1887" s="211"/>
      <c r="AE1887" s="3228"/>
      <c r="AF1887" s="3151"/>
    </row>
    <row r="1888" spans="1:32" ht="28.5" customHeight="1" x14ac:dyDescent="0.25">
      <c r="A1888" s="799" t="s">
        <v>170</v>
      </c>
      <c r="B1888" s="800"/>
      <c r="C1888" s="800">
        <f t="shared" ref="C1888:F1889" si="503">C1846</f>
        <v>9790</v>
      </c>
      <c r="D1888" s="800">
        <f t="shared" si="503"/>
        <v>8974</v>
      </c>
      <c r="E1888" s="800">
        <f t="shared" si="503"/>
        <v>10011</v>
      </c>
      <c r="F1888" s="800">
        <f t="shared" si="503"/>
        <v>111.55560508134612</v>
      </c>
      <c r="G1888" s="1860"/>
      <c r="H1888" s="1860"/>
      <c r="I1888" s="1861"/>
      <c r="J1888" s="1861"/>
      <c r="K1888" s="1861"/>
      <c r="L1888" s="1861"/>
      <c r="M1888" s="1861"/>
      <c r="N1888" s="1861"/>
      <c r="O1888" s="1181"/>
      <c r="P1888" s="1181"/>
      <c r="Q1888" s="1181"/>
      <c r="R1888" s="1181"/>
      <c r="S1888" s="1181"/>
      <c r="T1888" s="1181"/>
      <c r="U1888" s="1181"/>
      <c r="V1888" s="1181"/>
      <c r="W1888" s="1181"/>
      <c r="X1888" s="1181"/>
      <c r="Y1888" s="1181"/>
      <c r="Z1888" s="2303"/>
      <c r="AA1888" s="211"/>
      <c r="AB1888" s="211"/>
      <c r="AC1888" s="211"/>
      <c r="AD1888" s="211"/>
      <c r="AE1888" s="3228"/>
      <c r="AF1888" s="3151"/>
    </row>
    <row r="1889" spans="1:120" ht="30" customHeight="1" x14ac:dyDescent="0.25">
      <c r="A1889" s="799" t="s">
        <v>361</v>
      </c>
      <c r="B1889" s="800"/>
      <c r="C1889" s="800">
        <f t="shared" si="503"/>
        <v>0</v>
      </c>
      <c r="D1889" s="800">
        <f t="shared" si="503"/>
        <v>0</v>
      </c>
      <c r="E1889" s="800">
        <f t="shared" si="503"/>
        <v>0</v>
      </c>
      <c r="F1889" s="800">
        <f t="shared" si="503"/>
        <v>0</v>
      </c>
      <c r="G1889" s="1860"/>
      <c r="H1889" s="1860"/>
      <c r="I1889" s="1861"/>
      <c r="J1889" s="1861"/>
      <c r="K1889" s="1861"/>
      <c r="L1889" s="1861"/>
      <c r="M1889" s="1861"/>
      <c r="N1889" s="1861"/>
      <c r="O1889" s="1181"/>
      <c r="P1889" s="1181"/>
      <c r="Q1889" s="1181"/>
      <c r="R1889" s="1181"/>
      <c r="S1889" s="1181"/>
      <c r="T1889" s="1181"/>
      <c r="U1889" s="1181"/>
      <c r="V1889" s="1181"/>
      <c r="W1889" s="1181"/>
      <c r="X1889" s="1181"/>
      <c r="Y1889" s="1181"/>
      <c r="Z1889" s="2303"/>
      <c r="AA1889" s="211"/>
      <c r="AB1889" s="211"/>
      <c r="AC1889" s="211"/>
      <c r="AD1889" s="211"/>
      <c r="AE1889" s="3228"/>
      <c r="AF1889" s="3151"/>
    </row>
    <row r="1890" spans="1:120" s="98" customFormat="1" ht="17.25" customHeight="1" x14ac:dyDescent="0.2">
      <c r="A1890" s="1863" t="s">
        <v>394</v>
      </c>
      <c r="B1890" s="1864"/>
      <c r="C1890" s="1864">
        <f>C1849</f>
        <v>157947</v>
      </c>
      <c r="D1890" s="1864">
        <f>D1849</f>
        <v>144783.6</v>
      </c>
      <c r="E1890" s="1864">
        <f>E1849</f>
        <v>113661.47675507021</v>
      </c>
      <c r="F1890" s="1864">
        <f>F1849</f>
        <v>78.504386377372995</v>
      </c>
      <c r="G1890" s="1860"/>
      <c r="H1890" s="1860"/>
      <c r="I1890" s="1861"/>
      <c r="J1890" s="1861"/>
      <c r="K1890" s="1861"/>
      <c r="L1890" s="1861"/>
      <c r="M1890" s="1861"/>
      <c r="N1890" s="1861"/>
      <c r="O1890" s="1181">
        <f t="shared" ref="O1890:AF1890" si="504">SUM(O1849)</f>
        <v>63111.725206666662</v>
      </c>
      <c r="P1890" s="1181">
        <f t="shared" si="504"/>
        <v>63239.514285634679</v>
      </c>
      <c r="Q1890" s="1181">
        <f t="shared" si="504"/>
        <v>66040.098485634677</v>
      </c>
      <c r="R1890" s="1181">
        <f t="shared" si="504"/>
        <v>68840.682685548658</v>
      </c>
      <c r="S1890" s="1181">
        <f t="shared" si="504"/>
        <v>68840.682685548658</v>
      </c>
      <c r="T1890" s="1181">
        <f t="shared" si="504"/>
        <v>73905.274393647676</v>
      </c>
      <c r="U1890" s="1181">
        <f t="shared" si="504"/>
        <v>73905.274393647676</v>
      </c>
      <c r="V1890" s="1181">
        <f t="shared" si="504"/>
        <v>73905.274393647676</v>
      </c>
      <c r="W1890" s="1181">
        <f t="shared" si="504"/>
        <v>73904.905709999992</v>
      </c>
      <c r="X1890" s="1181">
        <f t="shared" ref="X1890:Y1890" si="505">SUM(X1849)</f>
        <v>73904.905709999992</v>
      </c>
      <c r="Y1890" s="1181">
        <f t="shared" si="505"/>
        <v>73904.905709999992</v>
      </c>
      <c r="Z1890" s="2303">
        <f t="shared" si="504"/>
        <v>67910.557156868919</v>
      </c>
      <c r="AA1890" s="211">
        <f t="shared" si="504"/>
        <v>69775.814709999991</v>
      </c>
      <c r="AB1890" s="211">
        <f t="shared" si="504"/>
        <v>1865.2575531310722</v>
      </c>
      <c r="AC1890" s="211">
        <f t="shared" si="504"/>
        <v>-1094.6800399999995</v>
      </c>
      <c r="AD1890" s="211"/>
      <c r="AE1890" s="3228">
        <f t="shared" si="504"/>
        <v>68681.134669999985</v>
      </c>
      <c r="AF1890" s="3153">
        <f t="shared" si="504"/>
        <v>0</v>
      </c>
      <c r="AG1890" s="412"/>
      <c r="AH1890" s="412"/>
      <c r="AI1890" s="412"/>
      <c r="AJ1890" s="412"/>
      <c r="AK1890" s="412"/>
      <c r="AL1890" s="412"/>
      <c r="AM1890" s="412"/>
      <c r="AN1890" s="412"/>
      <c r="AO1890" s="412"/>
      <c r="AP1890" s="412"/>
      <c r="AQ1890" s="412"/>
      <c r="AR1890" s="412"/>
      <c r="AS1890" s="412"/>
      <c r="AT1890" s="412"/>
      <c r="AU1890" s="412"/>
      <c r="AV1890" s="412"/>
      <c r="AW1890" s="412"/>
      <c r="AX1890" s="412"/>
      <c r="AY1890" s="412"/>
      <c r="AZ1890" s="412"/>
      <c r="BA1890" s="412"/>
      <c r="BB1890" s="412"/>
      <c r="BC1890" s="412"/>
      <c r="BD1890" s="412"/>
      <c r="BE1890" s="412"/>
      <c r="BF1890" s="412"/>
      <c r="BG1890" s="412"/>
      <c r="BH1890" s="412"/>
      <c r="BI1890" s="412"/>
      <c r="BJ1890" s="412"/>
      <c r="BK1890" s="412"/>
      <c r="BL1890" s="412"/>
      <c r="BM1890" s="412"/>
      <c r="BN1890" s="412"/>
      <c r="BO1890" s="412"/>
      <c r="BP1890" s="412"/>
      <c r="BQ1890" s="412"/>
      <c r="BR1890" s="412"/>
      <c r="BS1890" s="412"/>
      <c r="BT1890" s="412"/>
      <c r="BU1890" s="412"/>
      <c r="BV1890" s="412"/>
      <c r="BW1890" s="412"/>
      <c r="BX1890" s="412"/>
      <c r="BY1890" s="412"/>
      <c r="BZ1890" s="412"/>
      <c r="CA1890" s="412"/>
      <c r="CB1890" s="412"/>
      <c r="CC1890" s="412"/>
      <c r="CD1890" s="412"/>
      <c r="CE1890" s="412"/>
      <c r="CF1890" s="412"/>
      <c r="CG1890" s="412"/>
      <c r="CH1890" s="412"/>
      <c r="CI1890" s="412"/>
      <c r="CJ1890" s="412"/>
      <c r="CK1890" s="412"/>
      <c r="CL1890" s="412"/>
      <c r="CM1890" s="412"/>
      <c r="CN1890" s="412"/>
      <c r="CO1890" s="412"/>
      <c r="CP1890" s="412"/>
      <c r="CQ1890" s="412"/>
      <c r="CR1890" s="412"/>
      <c r="CS1890" s="412"/>
      <c r="CT1890" s="412"/>
      <c r="CU1890" s="412"/>
      <c r="CV1890" s="412"/>
      <c r="CW1890" s="412"/>
      <c r="CX1890" s="412"/>
      <c r="CY1890" s="412"/>
      <c r="CZ1890" s="412"/>
      <c r="DA1890" s="412"/>
      <c r="DB1890" s="412"/>
      <c r="DC1890" s="412"/>
      <c r="DD1890" s="412"/>
      <c r="DE1890" s="412"/>
      <c r="DF1890" s="412"/>
      <c r="DG1890" s="412"/>
      <c r="DH1890" s="412"/>
      <c r="DI1890" s="412"/>
      <c r="DJ1890" s="412"/>
      <c r="DK1890" s="412"/>
      <c r="DL1890" s="412"/>
      <c r="DM1890" s="412"/>
      <c r="DN1890" s="412"/>
      <c r="DO1890" s="412"/>
      <c r="DP1890" s="412"/>
    </row>
    <row r="1891" spans="1:120" ht="15" customHeight="1" x14ac:dyDescent="0.25">
      <c r="A1891" s="1865" t="s">
        <v>0</v>
      </c>
      <c r="B1891" s="1866"/>
      <c r="C1891" s="1866">
        <f t="shared" ref="C1891:N1891" si="506">SUM(C1855)</f>
        <v>540</v>
      </c>
      <c r="D1891" s="1866">
        <f t="shared" si="506"/>
        <v>495</v>
      </c>
      <c r="E1891" s="1866">
        <f t="shared" si="506"/>
        <v>454</v>
      </c>
      <c r="F1891" s="1866">
        <f t="shared" si="506"/>
        <v>91.717171717171723</v>
      </c>
      <c r="G1891" s="1866">
        <f t="shared" si="506"/>
        <v>10.572222222222223</v>
      </c>
      <c r="H1891" s="1866">
        <f t="shared" si="506"/>
        <v>12.059471365638766</v>
      </c>
      <c r="I1891" s="1866">
        <f t="shared" si="506"/>
        <v>5709</v>
      </c>
      <c r="J1891" s="1866">
        <f t="shared" si="506"/>
        <v>5232</v>
      </c>
      <c r="K1891" s="1866">
        <f t="shared" si="506"/>
        <v>5475</v>
      </c>
      <c r="L1891" s="1866">
        <f t="shared" si="506"/>
        <v>104.64449541284404</v>
      </c>
      <c r="M1891" s="1866">
        <f t="shared" si="506"/>
        <v>19</v>
      </c>
      <c r="N1891" s="1866">
        <f t="shared" si="506"/>
        <v>314.35406698564594</v>
      </c>
      <c r="O1891" s="1181">
        <f t="shared" ref="O1891:AF1891" si="507">O1855</f>
        <v>0</v>
      </c>
      <c r="P1891" s="1181">
        <f t="shared" si="507"/>
        <v>0</v>
      </c>
      <c r="Q1891" s="1181">
        <f t="shared" si="507"/>
        <v>0</v>
      </c>
      <c r="R1891" s="1181">
        <f t="shared" si="507"/>
        <v>0</v>
      </c>
      <c r="S1891" s="1181">
        <f t="shared" si="507"/>
        <v>0</v>
      </c>
      <c r="T1891" s="1181">
        <f t="shared" si="507"/>
        <v>0</v>
      </c>
      <c r="U1891" s="1181">
        <f t="shared" si="507"/>
        <v>0</v>
      </c>
      <c r="V1891" s="1181">
        <f t="shared" si="507"/>
        <v>0</v>
      </c>
      <c r="W1891" s="1181">
        <f t="shared" si="507"/>
        <v>0</v>
      </c>
      <c r="X1891" s="1181">
        <f t="shared" ref="X1891:Y1891" si="508">X1855</f>
        <v>0</v>
      </c>
      <c r="Y1891" s="1181">
        <f t="shared" si="508"/>
        <v>0</v>
      </c>
      <c r="Z1891" s="2303">
        <f t="shared" si="507"/>
        <v>0</v>
      </c>
      <c r="AA1891" s="211">
        <f t="shared" si="507"/>
        <v>0</v>
      </c>
      <c r="AB1891" s="211">
        <f t="shared" si="507"/>
        <v>0</v>
      </c>
      <c r="AC1891" s="211">
        <f t="shared" si="507"/>
        <v>0</v>
      </c>
      <c r="AD1891" s="211"/>
      <c r="AE1891" s="3228">
        <f t="shared" si="507"/>
        <v>0</v>
      </c>
      <c r="AF1891" s="3154">
        <f t="shared" si="507"/>
        <v>0</v>
      </c>
    </row>
    <row r="1892" spans="1:120" ht="15" customHeight="1" x14ac:dyDescent="0.25">
      <c r="A1892" s="1867" t="s">
        <v>16</v>
      </c>
      <c r="B1892" s="1868"/>
      <c r="C1892" s="1868">
        <f t="shared" ref="C1892:N1894" si="509">SUM(C1858)</f>
        <v>400</v>
      </c>
      <c r="D1892" s="1868">
        <f t="shared" si="509"/>
        <v>367</v>
      </c>
      <c r="E1892" s="1868">
        <f t="shared" si="509"/>
        <v>474</v>
      </c>
      <c r="F1892" s="1868">
        <f t="shared" si="509"/>
        <v>129.15531335149865</v>
      </c>
      <c r="G1892" s="1868">
        <f t="shared" si="509"/>
        <v>8</v>
      </c>
      <c r="H1892" s="1868">
        <f t="shared" si="509"/>
        <v>9.2573839662447259</v>
      </c>
      <c r="I1892" s="1868">
        <f t="shared" si="509"/>
        <v>3200</v>
      </c>
      <c r="J1892" s="1868">
        <f t="shared" si="509"/>
        <v>2936</v>
      </c>
      <c r="K1892" s="1868">
        <f t="shared" si="509"/>
        <v>4388</v>
      </c>
      <c r="L1892" s="1868">
        <f t="shared" si="509"/>
        <v>149.45504087193459</v>
      </c>
      <c r="M1892" s="1868">
        <f t="shared" si="509"/>
        <v>13</v>
      </c>
      <c r="N1892" s="1868">
        <f t="shared" si="509"/>
        <v>368.22377622377621</v>
      </c>
      <c r="O1892" s="1181"/>
      <c r="P1892" s="1181"/>
      <c r="Q1892" s="1181"/>
      <c r="R1892" s="1181"/>
      <c r="S1892" s="1181"/>
      <c r="T1892" s="1181"/>
      <c r="U1892" s="1181"/>
      <c r="V1892" s="1181"/>
      <c r="W1892" s="1181"/>
      <c r="X1892" s="1181"/>
      <c r="Y1892" s="1181"/>
      <c r="Z1892" s="2303"/>
      <c r="AA1892" s="211"/>
      <c r="AB1892" s="211"/>
      <c r="AC1892" s="211"/>
      <c r="AD1892" s="211"/>
      <c r="AE1892" s="3228"/>
      <c r="AF1892" s="3154"/>
    </row>
    <row r="1893" spans="1:120" ht="29.25" customHeight="1" x14ac:dyDescent="0.25">
      <c r="A1893" s="1566" t="s">
        <v>392</v>
      </c>
      <c r="B1893" s="798"/>
      <c r="C1893" s="798">
        <f t="shared" ref="C1893:N1893" si="510">SUM(C1859)</f>
        <v>940</v>
      </c>
      <c r="D1893" s="798">
        <f t="shared" si="510"/>
        <v>862</v>
      </c>
      <c r="E1893" s="798">
        <f t="shared" si="510"/>
        <v>928</v>
      </c>
      <c r="F1893" s="798">
        <f t="shared" si="510"/>
        <v>107.65661252900232</v>
      </c>
      <c r="G1893" s="798">
        <f t="shared" si="509"/>
        <v>9.4776595744680847</v>
      </c>
      <c r="H1893" s="798">
        <f t="shared" si="509"/>
        <v>10.62823275862069</v>
      </c>
      <c r="I1893" s="798">
        <f t="shared" si="509"/>
        <v>8909</v>
      </c>
      <c r="J1893" s="798">
        <f t="shared" si="509"/>
        <v>8168</v>
      </c>
      <c r="K1893" s="798">
        <f t="shared" si="510"/>
        <v>9863</v>
      </c>
      <c r="L1893" s="798">
        <f t="shared" si="510"/>
        <v>120.75171400587659</v>
      </c>
      <c r="M1893" s="798">
        <f t="shared" si="510"/>
        <v>32</v>
      </c>
      <c r="N1893" s="798">
        <f t="shared" si="510"/>
        <v>336.23863636363637</v>
      </c>
      <c r="O1893" s="1181">
        <f t="shared" ref="O1893:AF1893" si="511">SUM(O1859)</f>
        <v>11505.208139879998</v>
      </c>
      <c r="P1893" s="1181">
        <f t="shared" si="511"/>
        <v>11709.560569070001</v>
      </c>
      <c r="Q1893" s="1181">
        <f t="shared" si="511"/>
        <v>11709.560569070001</v>
      </c>
      <c r="R1893" s="1181">
        <f t="shared" si="511"/>
        <v>11709.560569070001</v>
      </c>
      <c r="S1893" s="1181">
        <f t="shared" si="511"/>
        <v>11709.560569070001</v>
      </c>
      <c r="T1893" s="1181">
        <f t="shared" si="511"/>
        <v>11915.567547520002</v>
      </c>
      <c r="U1893" s="1181">
        <f t="shared" si="511"/>
        <v>11615.24832832</v>
      </c>
      <c r="V1893" s="1181">
        <f t="shared" si="511"/>
        <v>11615.24832832</v>
      </c>
      <c r="W1893" s="1181">
        <f t="shared" si="511"/>
        <v>12627.77765</v>
      </c>
      <c r="X1893" s="1181">
        <f t="shared" ref="X1893:Y1893" si="512">SUM(X1859)</f>
        <v>12627.77765</v>
      </c>
      <c r="Y1893" s="1181">
        <f t="shared" si="512"/>
        <v>12627.77765</v>
      </c>
      <c r="Z1893" s="2303">
        <f t="shared" si="511"/>
        <v>11700.486014647275</v>
      </c>
      <c r="AA1893" s="211">
        <f t="shared" si="511"/>
        <v>11956.067900000002</v>
      </c>
      <c r="AB1893" s="211">
        <f t="shared" si="511"/>
        <v>255.58188535272711</v>
      </c>
      <c r="AC1893" s="211">
        <f t="shared" si="511"/>
        <v>-252.92112000000003</v>
      </c>
      <c r="AD1893" s="211"/>
      <c r="AE1893" s="3228">
        <f t="shared" si="511"/>
        <v>11703.146780000001</v>
      </c>
      <c r="AF1893" s="3155">
        <f t="shared" si="511"/>
        <v>762.81401000000005</v>
      </c>
    </row>
    <row r="1894" spans="1:120" ht="24" customHeight="1" x14ac:dyDescent="0.25">
      <c r="A1894" s="1869" t="s">
        <v>395</v>
      </c>
      <c r="B1894" s="803"/>
      <c r="C1894" s="803">
        <f t="shared" ref="C1894:N1894" si="513">SUM(C1860)</f>
        <v>6765</v>
      </c>
      <c r="D1894" s="803">
        <f t="shared" si="513"/>
        <v>6201</v>
      </c>
      <c r="E1894" s="803">
        <f t="shared" si="513"/>
        <v>5645</v>
      </c>
      <c r="F1894" s="803">
        <f t="shared" si="513"/>
        <v>91.033704241251414</v>
      </c>
      <c r="G1894" s="803">
        <f t="shared" si="509"/>
        <v>0</v>
      </c>
      <c r="H1894" s="803">
        <f t="shared" si="509"/>
        <v>0</v>
      </c>
      <c r="I1894" s="803">
        <f t="shared" si="509"/>
        <v>0</v>
      </c>
      <c r="J1894" s="803">
        <f t="shared" si="509"/>
        <v>0</v>
      </c>
      <c r="K1894" s="803">
        <f t="shared" si="513"/>
        <v>0</v>
      </c>
      <c r="L1894" s="803">
        <f t="shared" si="513"/>
        <v>0</v>
      </c>
      <c r="M1894" s="803">
        <f t="shared" si="513"/>
        <v>0</v>
      </c>
      <c r="N1894" s="803">
        <f t="shared" si="513"/>
        <v>0</v>
      </c>
      <c r="O1894" s="1181">
        <f t="shared" ref="O1894:AF1894" si="514">SUM(O1860)</f>
        <v>10216.387411579999</v>
      </c>
      <c r="P1894" s="1181">
        <f t="shared" si="514"/>
        <v>10216.387411579999</v>
      </c>
      <c r="Q1894" s="1181">
        <f t="shared" si="514"/>
        <v>10216.387411579999</v>
      </c>
      <c r="R1894" s="1181">
        <f t="shared" si="514"/>
        <v>10216.387411579999</v>
      </c>
      <c r="S1894" s="1181">
        <f t="shared" si="514"/>
        <v>10216.387411579999</v>
      </c>
      <c r="T1894" s="1181">
        <f t="shared" si="514"/>
        <v>12950.326001491663</v>
      </c>
      <c r="U1894" s="1181">
        <f t="shared" si="514"/>
        <v>12950.326001491663</v>
      </c>
      <c r="V1894" s="1181">
        <f t="shared" si="514"/>
        <v>12950.326001491663</v>
      </c>
      <c r="W1894" s="1181">
        <f t="shared" si="514"/>
        <v>12950.326001491663</v>
      </c>
      <c r="X1894" s="1181">
        <f t="shared" ref="X1894:Y1894" si="515">SUM(X1860)</f>
        <v>12951.050660000001</v>
      </c>
      <c r="Y1894" s="1181">
        <f t="shared" si="515"/>
        <v>12951.050660000001</v>
      </c>
      <c r="Z1894" s="2303">
        <f t="shared" si="514"/>
        <v>11708.880833830557</v>
      </c>
      <c r="AA1894" s="211">
        <f t="shared" si="514"/>
        <v>11678.311959999997</v>
      </c>
      <c r="AB1894" s="211">
        <f t="shared" si="514"/>
        <v>-30.568873830559824</v>
      </c>
      <c r="AC1894" s="211">
        <f t="shared" si="514"/>
        <v>-133.36959999999996</v>
      </c>
      <c r="AD1894" s="211"/>
      <c r="AE1894" s="3228">
        <f t="shared" si="514"/>
        <v>11544.942359999997</v>
      </c>
      <c r="AF1894" s="3156">
        <f t="shared" si="514"/>
        <v>0</v>
      </c>
    </row>
    <row r="1895" spans="1:120" ht="24.75" customHeight="1" x14ac:dyDescent="0.25">
      <c r="A1895" s="802" t="s">
        <v>367</v>
      </c>
      <c r="B1895" s="803"/>
      <c r="C1895" s="803">
        <f t="shared" ref="C1895:AF1895" si="516">C1861</f>
        <v>6755</v>
      </c>
      <c r="D1895" s="803">
        <f t="shared" si="516"/>
        <v>6192</v>
      </c>
      <c r="E1895" s="803">
        <f t="shared" si="516"/>
        <v>5622</v>
      </c>
      <c r="F1895" s="803">
        <f t="shared" si="516"/>
        <v>90.794573643410843</v>
      </c>
      <c r="G1895" s="803">
        <f t="shared" si="516"/>
        <v>0</v>
      </c>
      <c r="H1895" s="803">
        <f t="shared" si="516"/>
        <v>0</v>
      </c>
      <c r="I1895" s="803">
        <f t="shared" si="516"/>
        <v>0</v>
      </c>
      <c r="J1895" s="803">
        <f t="shared" si="516"/>
        <v>0</v>
      </c>
      <c r="K1895" s="803">
        <f t="shared" si="516"/>
        <v>0</v>
      </c>
      <c r="L1895" s="803">
        <f t="shared" si="516"/>
        <v>0</v>
      </c>
      <c r="M1895" s="803">
        <f t="shared" si="516"/>
        <v>0</v>
      </c>
      <c r="N1895" s="803">
        <f t="shared" si="516"/>
        <v>0</v>
      </c>
      <c r="O1895" s="1181">
        <f t="shared" si="516"/>
        <v>0</v>
      </c>
      <c r="P1895" s="1181">
        <f t="shared" si="516"/>
        <v>0</v>
      </c>
      <c r="Q1895" s="1181">
        <f t="shared" si="516"/>
        <v>0</v>
      </c>
      <c r="R1895" s="1181">
        <f t="shared" si="516"/>
        <v>0</v>
      </c>
      <c r="S1895" s="1181">
        <f t="shared" si="516"/>
        <v>0</v>
      </c>
      <c r="T1895" s="1181">
        <f t="shared" si="516"/>
        <v>0</v>
      </c>
      <c r="U1895" s="1181">
        <f t="shared" si="516"/>
        <v>0</v>
      </c>
      <c r="V1895" s="1181">
        <f t="shared" si="516"/>
        <v>0</v>
      </c>
      <c r="W1895" s="1181">
        <f t="shared" si="516"/>
        <v>0</v>
      </c>
      <c r="X1895" s="1181">
        <f t="shared" ref="X1895:Y1895" si="517">X1861</f>
        <v>0</v>
      </c>
      <c r="Y1895" s="1181">
        <f t="shared" si="517"/>
        <v>0</v>
      </c>
      <c r="Z1895" s="2303">
        <f t="shared" si="516"/>
        <v>0</v>
      </c>
      <c r="AA1895" s="211">
        <f t="shared" si="516"/>
        <v>0</v>
      </c>
      <c r="AB1895" s="211">
        <f t="shared" si="516"/>
        <v>0</v>
      </c>
      <c r="AC1895" s="211">
        <f t="shared" si="516"/>
        <v>0</v>
      </c>
      <c r="AD1895" s="211"/>
      <c r="AE1895" s="3228">
        <f t="shared" si="516"/>
        <v>0</v>
      </c>
      <c r="AF1895" s="3156">
        <f t="shared" si="516"/>
        <v>0</v>
      </c>
    </row>
    <row r="1896" spans="1:120" s="40" customFormat="1" ht="17.25" customHeight="1" x14ac:dyDescent="0.25">
      <c r="A1896" s="804" t="s">
        <v>368</v>
      </c>
      <c r="B1896" s="1870"/>
      <c r="C1896" s="1870">
        <f t="shared" ref="C1896:AE1896" si="518">C1862</f>
        <v>6755</v>
      </c>
      <c r="D1896" s="1870">
        <f t="shared" si="518"/>
        <v>6192</v>
      </c>
      <c r="E1896" s="1870">
        <f t="shared" si="518"/>
        <v>5622</v>
      </c>
      <c r="F1896" s="1870">
        <f t="shared" si="518"/>
        <v>90.794573643410843</v>
      </c>
      <c r="G1896" s="1870">
        <f t="shared" ref="G1896:J1899" si="519">G1862</f>
        <v>0</v>
      </c>
      <c r="H1896" s="1870">
        <f t="shared" si="519"/>
        <v>0</v>
      </c>
      <c r="I1896" s="1870">
        <f t="shared" si="519"/>
        <v>0</v>
      </c>
      <c r="J1896" s="1870">
        <f t="shared" si="519"/>
        <v>0</v>
      </c>
      <c r="K1896" s="1870">
        <f t="shared" si="518"/>
        <v>0</v>
      </c>
      <c r="L1896" s="1870">
        <f t="shared" si="518"/>
        <v>0</v>
      </c>
      <c r="M1896" s="1870">
        <f t="shared" si="518"/>
        <v>0</v>
      </c>
      <c r="N1896" s="1870">
        <f t="shared" si="518"/>
        <v>0</v>
      </c>
      <c r="O1896" s="1181">
        <f t="shared" si="518"/>
        <v>0</v>
      </c>
      <c r="P1896" s="1181">
        <f t="shared" ref="P1896:W1899" si="520">P1862</f>
        <v>0</v>
      </c>
      <c r="Q1896" s="1181">
        <f t="shared" si="520"/>
        <v>0</v>
      </c>
      <c r="R1896" s="1181">
        <f t="shared" si="520"/>
        <v>0</v>
      </c>
      <c r="S1896" s="1181">
        <f t="shared" si="520"/>
        <v>0</v>
      </c>
      <c r="T1896" s="1181">
        <f t="shared" si="520"/>
        <v>0</v>
      </c>
      <c r="U1896" s="1181">
        <f t="shared" si="520"/>
        <v>0</v>
      </c>
      <c r="V1896" s="1181">
        <f t="shared" si="520"/>
        <v>0</v>
      </c>
      <c r="W1896" s="1181">
        <f t="shared" si="520"/>
        <v>0</v>
      </c>
      <c r="X1896" s="1181">
        <f t="shared" ref="X1896:Y1896" si="521">X1862</f>
        <v>0</v>
      </c>
      <c r="Y1896" s="1181">
        <f t="shared" si="521"/>
        <v>0</v>
      </c>
      <c r="Z1896" s="2303">
        <f t="shared" si="518"/>
        <v>0</v>
      </c>
      <c r="AA1896" s="211">
        <f t="shared" si="518"/>
        <v>0</v>
      </c>
      <c r="AB1896" s="211">
        <f t="shared" si="518"/>
        <v>0</v>
      </c>
      <c r="AC1896" s="211">
        <f t="shared" si="518"/>
        <v>0</v>
      </c>
      <c r="AD1896" s="211"/>
      <c r="AE1896" s="3228">
        <f t="shared" si="518"/>
        <v>0</v>
      </c>
      <c r="AF1896" s="3157">
        <f>AF1862</f>
        <v>0</v>
      </c>
      <c r="AG1896" s="688"/>
      <c r="AH1896" s="688"/>
      <c r="AI1896" s="688"/>
      <c r="AJ1896" s="688"/>
      <c r="AK1896" s="688"/>
      <c r="AL1896" s="688"/>
      <c r="AM1896" s="688"/>
      <c r="AN1896" s="688"/>
      <c r="AO1896" s="688"/>
      <c r="AP1896" s="688"/>
      <c r="AQ1896" s="688"/>
      <c r="AR1896" s="688"/>
      <c r="AS1896" s="688"/>
      <c r="AT1896" s="688"/>
      <c r="AU1896" s="688"/>
      <c r="AV1896" s="688"/>
      <c r="AW1896" s="688"/>
      <c r="AX1896" s="688"/>
      <c r="AY1896" s="688"/>
      <c r="AZ1896" s="688"/>
      <c r="BA1896" s="688"/>
      <c r="BB1896" s="688"/>
      <c r="BC1896" s="688"/>
      <c r="BD1896" s="688"/>
      <c r="BE1896" s="688"/>
      <c r="BF1896" s="688"/>
      <c r="BG1896" s="688"/>
      <c r="BH1896" s="688"/>
      <c r="BI1896" s="688"/>
      <c r="BJ1896" s="688"/>
      <c r="BK1896" s="688"/>
      <c r="BL1896" s="688"/>
      <c r="BM1896" s="688"/>
      <c r="BN1896" s="688"/>
      <c r="BO1896" s="688"/>
      <c r="BP1896" s="688"/>
      <c r="BQ1896" s="688"/>
      <c r="BR1896" s="688"/>
      <c r="BS1896" s="688"/>
      <c r="BT1896" s="688"/>
      <c r="BU1896" s="688"/>
      <c r="BV1896" s="688"/>
      <c r="BW1896" s="688"/>
      <c r="BX1896" s="688"/>
      <c r="BY1896" s="688"/>
      <c r="BZ1896" s="688"/>
      <c r="CA1896" s="688"/>
      <c r="CB1896" s="688"/>
      <c r="CC1896" s="688"/>
      <c r="CD1896" s="688"/>
      <c r="CE1896" s="688"/>
      <c r="CF1896" s="688"/>
      <c r="CG1896" s="688"/>
      <c r="CH1896" s="688"/>
      <c r="CI1896" s="688"/>
      <c r="CJ1896" s="688"/>
      <c r="CK1896" s="688"/>
      <c r="CL1896" s="688"/>
      <c r="CM1896" s="688"/>
      <c r="CN1896" s="688"/>
      <c r="CO1896" s="688"/>
      <c r="CP1896" s="688"/>
      <c r="CQ1896" s="688"/>
      <c r="CR1896" s="688"/>
      <c r="CS1896" s="688"/>
      <c r="CT1896" s="688"/>
      <c r="CU1896" s="688"/>
      <c r="CV1896" s="688"/>
      <c r="CW1896" s="688"/>
      <c r="CX1896" s="688"/>
      <c r="CY1896" s="688"/>
      <c r="CZ1896" s="688"/>
      <c r="DA1896" s="688"/>
      <c r="DB1896" s="688"/>
      <c r="DC1896" s="688"/>
      <c r="DD1896" s="688"/>
      <c r="DE1896" s="688"/>
      <c r="DF1896" s="688"/>
      <c r="DG1896" s="688"/>
      <c r="DH1896" s="688"/>
      <c r="DI1896" s="688"/>
      <c r="DJ1896" s="688"/>
      <c r="DK1896" s="688"/>
      <c r="DL1896" s="688"/>
      <c r="DM1896" s="688"/>
      <c r="DN1896" s="688"/>
      <c r="DO1896" s="688"/>
      <c r="DP1896" s="688"/>
    </row>
    <row r="1897" spans="1:120" ht="17.25" customHeight="1" x14ac:dyDescent="0.25">
      <c r="A1897" s="802" t="s">
        <v>369</v>
      </c>
      <c r="B1897" s="803"/>
      <c r="C1897" s="803">
        <f t="shared" ref="C1897:AE1897" si="522">C1863</f>
        <v>10</v>
      </c>
      <c r="D1897" s="803">
        <f t="shared" si="522"/>
        <v>9</v>
      </c>
      <c r="E1897" s="803">
        <f t="shared" si="522"/>
        <v>23</v>
      </c>
      <c r="F1897" s="803">
        <f t="shared" si="522"/>
        <v>255.55555555555554</v>
      </c>
      <c r="G1897" s="803">
        <f t="shared" si="519"/>
        <v>0</v>
      </c>
      <c r="H1897" s="803">
        <f t="shared" si="519"/>
        <v>0</v>
      </c>
      <c r="I1897" s="803">
        <f t="shared" si="519"/>
        <v>0</v>
      </c>
      <c r="J1897" s="803">
        <f t="shared" si="519"/>
        <v>0</v>
      </c>
      <c r="K1897" s="803">
        <f t="shared" si="522"/>
        <v>0</v>
      </c>
      <c r="L1897" s="803">
        <f t="shared" si="522"/>
        <v>0</v>
      </c>
      <c r="M1897" s="803">
        <f t="shared" si="522"/>
        <v>0</v>
      </c>
      <c r="N1897" s="803">
        <f t="shared" si="522"/>
        <v>0</v>
      </c>
      <c r="O1897" s="1181">
        <f t="shared" si="522"/>
        <v>0</v>
      </c>
      <c r="P1897" s="1181">
        <f t="shared" si="520"/>
        <v>0</v>
      </c>
      <c r="Q1897" s="1181">
        <f t="shared" si="520"/>
        <v>0</v>
      </c>
      <c r="R1897" s="1181">
        <f t="shared" si="520"/>
        <v>0</v>
      </c>
      <c r="S1897" s="1181">
        <f t="shared" si="520"/>
        <v>0</v>
      </c>
      <c r="T1897" s="1181">
        <f t="shared" si="520"/>
        <v>0</v>
      </c>
      <c r="U1897" s="1181">
        <f t="shared" si="520"/>
        <v>0</v>
      </c>
      <c r="V1897" s="1181">
        <f t="shared" si="520"/>
        <v>0</v>
      </c>
      <c r="W1897" s="1181">
        <f t="shared" si="520"/>
        <v>0</v>
      </c>
      <c r="X1897" s="1181">
        <f t="shared" ref="X1897:Y1897" si="523">X1863</f>
        <v>0</v>
      </c>
      <c r="Y1897" s="1181">
        <f t="shared" si="523"/>
        <v>0</v>
      </c>
      <c r="Z1897" s="2303">
        <f t="shared" si="522"/>
        <v>0</v>
      </c>
      <c r="AA1897" s="211">
        <f t="shared" si="522"/>
        <v>0</v>
      </c>
      <c r="AB1897" s="211">
        <f t="shared" si="522"/>
        <v>0</v>
      </c>
      <c r="AC1897" s="211">
        <f t="shared" si="522"/>
        <v>0</v>
      </c>
      <c r="AD1897" s="211"/>
      <c r="AE1897" s="3228">
        <f t="shared" si="522"/>
        <v>0</v>
      </c>
      <c r="AF1897" s="3156">
        <f>AF1863</f>
        <v>0</v>
      </c>
    </row>
    <row r="1898" spans="1:120" s="40" customFormat="1" ht="29.25" customHeight="1" x14ac:dyDescent="0.25">
      <c r="A1898" s="804" t="s">
        <v>370</v>
      </c>
      <c r="B1898" s="1870"/>
      <c r="C1898" s="1870">
        <f t="shared" ref="C1898:AE1898" si="524">C1864</f>
        <v>10</v>
      </c>
      <c r="D1898" s="1870">
        <f t="shared" si="524"/>
        <v>9</v>
      </c>
      <c r="E1898" s="1870">
        <f t="shared" si="524"/>
        <v>8</v>
      </c>
      <c r="F1898" s="1870">
        <f t="shared" si="524"/>
        <v>88.888888888888886</v>
      </c>
      <c r="G1898" s="1870">
        <f t="shared" si="519"/>
        <v>0</v>
      </c>
      <c r="H1898" s="1870">
        <f t="shared" si="519"/>
        <v>0</v>
      </c>
      <c r="I1898" s="1870">
        <f t="shared" si="519"/>
        <v>0</v>
      </c>
      <c r="J1898" s="1870">
        <f t="shared" si="519"/>
        <v>0</v>
      </c>
      <c r="K1898" s="1870">
        <f t="shared" si="524"/>
        <v>0</v>
      </c>
      <c r="L1898" s="1870">
        <f t="shared" si="524"/>
        <v>0</v>
      </c>
      <c r="M1898" s="1870">
        <f t="shared" si="524"/>
        <v>0</v>
      </c>
      <c r="N1898" s="1870">
        <f t="shared" si="524"/>
        <v>0</v>
      </c>
      <c r="O1898" s="1181">
        <f t="shared" si="524"/>
        <v>0</v>
      </c>
      <c r="P1898" s="1181">
        <f t="shared" si="520"/>
        <v>0</v>
      </c>
      <c r="Q1898" s="1181">
        <f t="shared" si="520"/>
        <v>0</v>
      </c>
      <c r="R1898" s="1181">
        <f t="shared" si="520"/>
        <v>0</v>
      </c>
      <c r="S1898" s="1181">
        <f t="shared" si="520"/>
        <v>0</v>
      </c>
      <c r="T1898" s="1181">
        <f t="shared" si="520"/>
        <v>0</v>
      </c>
      <c r="U1898" s="1181">
        <f t="shared" si="520"/>
        <v>0</v>
      </c>
      <c r="V1898" s="1181">
        <f t="shared" si="520"/>
        <v>0</v>
      </c>
      <c r="W1898" s="1181">
        <f t="shared" si="520"/>
        <v>0</v>
      </c>
      <c r="X1898" s="1181">
        <f t="shared" ref="X1898:Y1898" si="525">X1864</f>
        <v>0</v>
      </c>
      <c r="Y1898" s="1181">
        <f t="shared" si="525"/>
        <v>0</v>
      </c>
      <c r="Z1898" s="2303">
        <f t="shared" si="524"/>
        <v>0</v>
      </c>
      <c r="AA1898" s="211">
        <f t="shared" si="524"/>
        <v>0</v>
      </c>
      <c r="AB1898" s="211">
        <f t="shared" si="524"/>
        <v>0</v>
      </c>
      <c r="AC1898" s="211">
        <f t="shared" si="524"/>
        <v>0</v>
      </c>
      <c r="AD1898" s="211"/>
      <c r="AE1898" s="3228">
        <f t="shared" si="524"/>
        <v>0</v>
      </c>
      <c r="AF1898" s="3157">
        <f>AF1864</f>
        <v>0</v>
      </c>
      <c r="AG1898" s="688"/>
      <c r="AH1898" s="688"/>
      <c r="AI1898" s="688"/>
      <c r="AJ1898" s="688"/>
      <c r="AK1898" s="688"/>
      <c r="AL1898" s="688"/>
      <c r="AM1898" s="688"/>
      <c r="AN1898" s="688"/>
      <c r="AO1898" s="688"/>
      <c r="AP1898" s="688"/>
      <c r="AQ1898" s="688"/>
      <c r="AR1898" s="688"/>
      <c r="AS1898" s="688"/>
      <c r="AT1898" s="688"/>
      <c r="AU1898" s="688"/>
      <c r="AV1898" s="688"/>
      <c r="AW1898" s="688"/>
      <c r="AX1898" s="688"/>
      <c r="AY1898" s="688"/>
      <c r="AZ1898" s="688"/>
      <c r="BA1898" s="688"/>
      <c r="BB1898" s="688"/>
      <c r="BC1898" s="688"/>
      <c r="BD1898" s="688"/>
      <c r="BE1898" s="688"/>
      <c r="BF1898" s="688"/>
      <c r="BG1898" s="688"/>
      <c r="BH1898" s="688"/>
      <c r="BI1898" s="688"/>
      <c r="BJ1898" s="688"/>
      <c r="BK1898" s="688"/>
      <c r="BL1898" s="688"/>
      <c r="BM1898" s="688"/>
      <c r="BN1898" s="688"/>
      <c r="BO1898" s="688"/>
      <c r="BP1898" s="688"/>
      <c r="BQ1898" s="688"/>
      <c r="BR1898" s="688"/>
      <c r="BS1898" s="688"/>
      <c r="BT1898" s="688"/>
      <c r="BU1898" s="688"/>
      <c r="BV1898" s="688"/>
      <c r="BW1898" s="688"/>
      <c r="BX1898" s="688"/>
      <c r="BY1898" s="688"/>
      <c r="BZ1898" s="688"/>
      <c r="CA1898" s="688"/>
      <c r="CB1898" s="688"/>
      <c r="CC1898" s="688"/>
      <c r="CD1898" s="688"/>
      <c r="CE1898" s="688"/>
      <c r="CF1898" s="688"/>
      <c r="CG1898" s="688"/>
      <c r="CH1898" s="688"/>
      <c r="CI1898" s="688"/>
      <c r="CJ1898" s="688"/>
      <c r="CK1898" s="688"/>
      <c r="CL1898" s="688"/>
      <c r="CM1898" s="688"/>
      <c r="CN1898" s="688"/>
      <c r="CO1898" s="688"/>
      <c r="CP1898" s="688"/>
      <c r="CQ1898" s="688"/>
      <c r="CR1898" s="688"/>
      <c r="CS1898" s="688"/>
      <c r="CT1898" s="688"/>
      <c r="CU1898" s="688"/>
      <c r="CV1898" s="688"/>
      <c r="CW1898" s="688"/>
      <c r="CX1898" s="688"/>
      <c r="CY1898" s="688"/>
      <c r="CZ1898" s="688"/>
      <c r="DA1898" s="688"/>
      <c r="DB1898" s="688"/>
      <c r="DC1898" s="688"/>
      <c r="DD1898" s="688"/>
      <c r="DE1898" s="688"/>
      <c r="DF1898" s="688"/>
      <c r="DG1898" s="688"/>
      <c r="DH1898" s="688"/>
      <c r="DI1898" s="688"/>
      <c r="DJ1898" s="688"/>
      <c r="DK1898" s="688"/>
      <c r="DL1898" s="688"/>
      <c r="DM1898" s="688"/>
      <c r="DN1898" s="688"/>
      <c r="DO1898" s="688"/>
      <c r="DP1898" s="688"/>
    </row>
    <row r="1899" spans="1:120" ht="22.5" customHeight="1" thickBot="1" x14ac:dyDescent="0.3">
      <c r="A1899" s="806" t="s">
        <v>371</v>
      </c>
      <c r="B1899" s="805"/>
      <c r="C1899" s="805">
        <f t="shared" ref="C1899:AE1899" si="526">C1865</f>
        <v>0</v>
      </c>
      <c r="D1899" s="805">
        <f t="shared" si="526"/>
        <v>0</v>
      </c>
      <c r="E1899" s="805">
        <f t="shared" si="526"/>
        <v>15</v>
      </c>
      <c r="F1899" s="805">
        <f t="shared" si="526"/>
        <v>0</v>
      </c>
      <c r="G1899" s="805">
        <f t="shared" si="519"/>
        <v>0</v>
      </c>
      <c r="H1899" s="805">
        <f t="shared" si="519"/>
        <v>0</v>
      </c>
      <c r="I1899" s="805">
        <f t="shared" si="519"/>
        <v>0</v>
      </c>
      <c r="J1899" s="805">
        <f t="shared" si="519"/>
        <v>0</v>
      </c>
      <c r="K1899" s="805">
        <f t="shared" si="526"/>
        <v>0</v>
      </c>
      <c r="L1899" s="805">
        <f t="shared" si="526"/>
        <v>0</v>
      </c>
      <c r="M1899" s="805">
        <f t="shared" si="526"/>
        <v>0</v>
      </c>
      <c r="N1899" s="805">
        <f t="shared" si="526"/>
        <v>0</v>
      </c>
      <c r="O1899" s="1339">
        <f t="shared" si="526"/>
        <v>0</v>
      </c>
      <c r="P1899" s="1339">
        <f t="shared" si="520"/>
        <v>0</v>
      </c>
      <c r="Q1899" s="1339">
        <f t="shared" si="520"/>
        <v>0</v>
      </c>
      <c r="R1899" s="1339">
        <f t="shared" si="520"/>
        <v>0</v>
      </c>
      <c r="S1899" s="1339">
        <f t="shared" si="520"/>
        <v>0</v>
      </c>
      <c r="T1899" s="1339">
        <f t="shared" si="520"/>
        <v>0</v>
      </c>
      <c r="U1899" s="1339">
        <f t="shared" si="520"/>
        <v>0</v>
      </c>
      <c r="V1899" s="1339">
        <f t="shared" si="520"/>
        <v>0</v>
      </c>
      <c r="W1899" s="1339">
        <f t="shared" si="520"/>
        <v>0</v>
      </c>
      <c r="X1899" s="1339">
        <f t="shared" ref="X1899:Y1899" si="527">X1865</f>
        <v>0</v>
      </c>
      <c r="Y1899" s="1339">
        <f t="shared" si="527"/>
        <v>0</v>
      </c>
      <c r="Z1899" s="2314">
        <f t="shared" si="526"/>
        <v>0</v>
      </c>
      <c r="AA1899" s="2327">
        <f t="shared" si="526"/>
        <v>0</v>
      </c>
      <c r="AB1899" s="2327">
        <f t="shared" si="526"/>
        <v>0</v>
      </c>
      <c r="AC1899" s="2327">
        <f t="shared" si="526"/>
        <v>0</v>
      </c>
      <c r="AD1899" s="2327"/>
      <c r="AE1899" s="3241">
        <f t="shared" si="526"/>
        <v>0</v>
      </c>
      <c r="AF1899" s="3158">
        <f>AF1865</f>
        <v>0</v>
      </c>
    </row>
    <row r="1900" spans="1:120" ht="36" customHeight="1" x14ac:dyDescent="0.25">
      <c r="A1900" s="2115" t="s">
        <v>235</v>
      </c>
      <c r="B1900" s="2872"/>
      <c r="C1900" s="92"/>
      <c r="D1900" s="92"/>
      <c r="E1900" s="1584"/>
      <c r="F1900" s="92"/>
      <c r="G1900" s="226"/>
      <c r="H1900" s="226"/>
      <c r="I1900" s="91"/>
      <c r="J1900" s="91"/>
      <c r="K1900" s="1871"/>
      <c r="L1900" s="91"/>
      <c r="M1900" s="91"/>
      <c r="N1900" s="91"/>
      <c r="O1900" s="1182"/>
      <c r="P1900" s="1182"/>
      <c r="Q1900" s="1182"/>
      <c r="R1900" s="1182"/>
      <c r="S1900" s="1182"/>
      <c r="T1900" s="1182"/>
      <c r="U1900" s="1182"/>
      <c r="V1900" s="1182"/>
      <c r="W1900" s="1182"/>
      <c r="X1900" s="1182"/>
      <c r="Y1900" s="1182"/>
      <c r="Z1900" s="2306"/>
      <c r="AA1900" s="2320"/>
      <c r="AB1900" s="2320"/>
      <c r="AC1900" s="2320"/>
      <c r="AD1900" s="2320"/>
      <c r="AE1900" s="3231"/>
      <c r="AF1900" s="2992"/>
    </row>
    <row r="1901" spans="1:120" ht="15" customHeight="1" x14ac:dyDescent="0.25">
      <c r="A1901" s="51" t="s">
        <v>5</v>
      </c>
      <c r="B1901" s="1756"/>
      <c r="C1901" s="36"/>
      <c r="D1901" s="36"/>
      <c r="E1901" s="543"/>
      <c r="F1901" s="36"/>
      <c r="G1901" s="80"/>
      <c r="H1901" s="80"/>
      <c r="I1901" s="33"/>
      <c r="J1901" s="33"/>
      <c r="K1901" s="554"/>
      <c r="L1901" s="33"/>
      <c r="M1901" s="33"/>
      <c r="N1901" s="33"/>
      <c r="O1901" s="1181"/>
      <c r="P1901" s="1181"/>
      <c r="Q1901" s="1181"/>
      <c r="R1901" s="1181"/>
      <c r="S1901" s="1181"/>
      <c r="T1901" s="1181"/>
      <c r="U1901" s="1181"/>
      <c r="V1901" s="1181"/>
      <c r="W1901" s="1181"/>
      <c r="X1901" s="1181"/>
      <c r="Y1901" s="1181"/>
      <c r="Z1901" s="2303"/>
      <c r="AA1901" s="211"/>
      <c r="AB1901" s="211"/>
      <c r="AC1901" s="211"/>
      <c r="AD1901" s="211"/>
      <c r="AE1901" s="3228"/>
      <c r="AF1901" s="2990"/>
    </row>
    <row r="1902" spans="1:120" ht="15" customHeight="1" x14ac:dyDescent="0.25">
      <c r="A1902" s="447" t="s">
        <v>6</v>
      </c>
      <c r="B1902" s="543">
        <v>340</v>
      </c>
      <c r="C1902" s="36">
        <v>475</v>
      </c>
      <c r="D1902" s="141">
        <f t="shared" ref="D1902:D1909" si="528">ROUND(C1902/12*$A$4,0)</f>
        <v>435</v>
      </c>
      <c r="E1902" s="406">
        <v>422</v>
      </c>
      <c r="F1902" s="141">
        <f t="shared" ref="F1902:F1909" si="529">E1902/D1902*100</f>
        <v>97.011494252873561</v>
      </c>
      <c r="G1902" s="83">
        <v>9</v>
      </c>
      <c r="H1902" s="154">
        <f t="shared" ref="H1902:H1910" si="530">K1902/E1902</f>
        <v>8.8815165876777247</v>
      </c>
      <c r="I1902" s="163">
        <f t="shared" ref="I1902:I1909" si="531">ROUND(C1902*G1902,0)</f>
        <v>4275</v>
      </c>
      <c r="J1902" s="163">
        <f t="shared" ref="J1902:J1909" si="532">ROUND(D1902*G1902,0)</f>
        <v>3915</v>
      </c>
      <c r="K1902" s="408">
        <v>3748</v>
      </c>
      <c r="L1902" s="163">
        <f t="shared" ref="L1902:L1910" si="533">K1902/J1902*100</f>
        <v>95.734355044699868</v>
      </c>
      <c r="M1902" s="163">
        <f t="shared" ref="M1902:M1909" si="534">ROUND(I1902/B1902,0)</f>
        <v>13</v>
      </c>
      <c r="N1902" s="163">
        <f t="shared" ref="N1902:N1910" si="535">K1902/$A$4*12/M1902</f>
        <v>314.51748251748256</v>
      </c>
      <c r="O1902" s="1181"/>
      <c r="P1902" s="1181"/>
      <c r="Q1902" s="1181"/>
      <c r="R1902" s="1181"/>
      <c r="S1902" s="1181"/>
      <c r="T1902" s="1181"/>
      <c r="U1902" s="1181"/>
      <c r="V1902" s="1181"/>
      <c r="W1902" s="1181"/>
      <c r="X1902" s="1181"/>
      <c r="Y1902" s="1181"/>
      <c r="Z1902" s="2303"/>
      <c r="AA1902" s="211"/>
      <c r="AB1902" s="211"/>
      <c r="AC1902" s="211"/>
      <c r="AD1902" s="211"/>
      <c r="AE1902" s="3228"/>
      <c r="AF1902" s="2948"/>
    </row>
    <row r="1903" spans="1:120" ht="15" customHeight="1" x14ac:dyDescent="0.25">
      <c r="A1903" s="447" t="s">
        <v>10</v>
      </c>
      <c r="B1903" s="543">
        <v>340</v>
      </c>
      <c r="C1903" s="36">
        <v>500</v>
      </c>
      <c r="D1903" s="141">
        <f t="shared" si="528"/>
        <v>458</v>
      </c>
      <c r="E1903" s="406">
        <v>450</v>
      </c>
      <c r="F1903" s="141">
        <f t="shared" si="529"/>
        <v>98.253275109170303</v>
      </c>
      <c r="G1903" s="83">
        <v>11</v>
      </c>
      <c r="H1903" s="154">
        <f t="shared" si="530"/>
        <v>10.046666666666667</v>
      </c>
      <c r="I1903" s="163">
        <f t="shared" si="531"/>
        <v>5500</v>
      </c>
      <c r="J1903" s="163">
        <f t="shared" si="532"/>
        <v>5038</v>
      </c>
      <c r="K1903" s="408">
        <v>4521</v>
      </c>
      <c r="L1903" s="163">
        <f t="shared" si="533"/>
        <v>89.737991266375545</v>
      </c>
      <c r="M1903" s="163">
        <f t="shared" si="534"/>
        <v>16</v>
      </c>
      <c r="N1903" s="163">
        <f t="shared" si="535"/>
        <v>308.25</v>
      </c>
      <c r="O1903" s="1181"/>
      <c r="P1903" s="1181"/>
      <c r="Q1903" s="1181"/>
      <c r="R1903" s="1181"/>
      <c r="S1903" s="1181"/>
      <c r="T1903" s="1181"/>
      <c r="U1903" s="1181"/>
      <c r="V1903" s="1181"/>
      <c r="W1903" s="1181"/>
      <c r="X1903" s="1181"/>
      <c r="Y1903" s="1181"/>
      <c r="Z1903" s="2303"/>
      <c r="AA1903" s="211"/>
      <c r="AB1903" s="211"/>
      <c r="AC1903" s="211"/>
      <c r="AD1903" s="211"/>
      <c r="AE1903" s="3228"/>
      <c r="AF1903" s="2948"/>
    </row>
    <row r="1904" spans="1:120" ht="15" customHeight="1" x14ac:dyDescent="0.25">
      <c r="A1904" s="447" t="s">
        <v>9</v>
      </c>
      <c r="B1904" s="543">
        <v>340</v>
      </c>
      <c r="C1904" s="36">
        <v>120</v>
      </c>
      <c r="D1904" s="141">
        <f t="shared" si="528"/>
        <v>110</v>
      </c>
      <c r="E1904" s="406">
        <v>123</v>
      </c>
      <c r="F1904" s="141">
        <f t="shared" si="529"/>
        <v>111.81818181818181</v>
      </c>
      <c r="G1904" s="83">
        <v>12</v>
      </c>
      <c r="H1904" s="154">
        <f t="shared" si="530"/>
        <v>13.772357723577235</v>
      </c>
      <c r="I1904" s="163">
        <f t="shared" si="531"/>
        <v>1440</v>
      </c>
      <c r="J1904" s="163">
        <f t="shared" si="532"/>
        <v>1320</v>
      </c>
      <c r="K1904" s="408">
        <v>1694</v>
      </c>
      <c r="L1904" s="163">
        <f t="shared" si="533"/>
        <v>128.33333333333334</v>
      </c>
      <c r="M1904" s="163">
        <f t="shared" si="534"/>
        <v>4</v>
      </c>
      <c r="N1904" s="163">
        <f t="shared" si="535"/>
        <v>462</v>
      </c>
      <c r="O1904" s="1181"/>
      <c r="P1904" s="1181"/>
      <c r="Q1904" s="1181"/>
      <c r="R1904" s="1181"/>
      <c r="S1904" s="1181"/>
      <c r="T1904" s="1181"/>
      <c r="U1904" s="1181"/>
      <c r="V1904" s="1181"/>
      <c r="W1904" s="1181"/>
      <c r="X1904" s="1181"/>
      <c r="Y1904" s="1181"/>
      <c r="Z1904" s="2303"/>
      <c r="AA1904" s="211"/>
      <c r="AB1904" s="211"/>
      <c r="AC1904" s="211"/>
      <c r="AD1904" s="211"/>
      <c r="AE1904" s="3228"/>
      <c r="AF1904" s="2948"/>
    </row>
    <row r="1905" spans="1:120" ht="15" customHeight="1" x14ac:dyDescent="0.25">
      <c r="A1905" s="447" t="s">
        <v>79</v>
      </c>
      <c r="B1905" s="543">
        <v>340</v>
      </c>
      <c r="C1905" s="36">
        <v>190</v>
      </c>
      <c r="D1905" s="141">
        <f t="shared" si="528"/>
        <v>174</v>
      </c>
      <c r="E1905" s="406">
        <v>170</v>
      </c>
      <c r="F1905" s="141">
        <f t="shared" si="529"/>
        <v>97.701149425287355</v>
      </c>
      <c r="G1905" s="83">
        <v>11.9</v>
      </c>
      <c r="H1905" s="154">
        <f t="shared" si="530"/>
        <v>9.4176470588235297</v>
      </c>
      <c r="I1905" s="163">
        <f t="shared" si="531"/>
        <v>2261</v>
      </c>
      <c r="J1905" s="163">
        <f t="shared" si="532"/>
        <v>2071</v>
      </c>
      <c r="K1905" s="408">
        <v>1601</v>
      </c>
      <c r="L1905" s="163">
        <f t="shared" si="533"/>
        <v>77.305649444712699</v>
      </c>
      <c r="M1905" s="163">
        <f t="shared" si="534"/>
        <v>7</v>
      </c>
      <c r="N1905" s="163">
        <f t="shared" si="535"/>
        <v>249.50649350649351</v>
      </c>
      <c r="O1905" s="1181"/>
      <c r="P1905" s="1181"/>
      <c r="Q1905" s="1181"/>
      <c r="R1905" s="1181"/>
      <c r="S1905" s="1181"/>
      <c r="T1905" s="1181"/>
      <c r="U1905" s="1181"/>
      <c r="V1905" s="1181"/>
      <c r="W1905" s="1181"/>
      <c r="X1905" s="1181"/>
      <c r="Y1905" s="1181"/>
      <c r="Z1905" s="2303"/>
      <c r="AA1905" s="211"/>
      <c r="AB1905" s="211"/>
      <c r="AC1905" s="211"/>
      <c r="AD1905" s="211"/>
      <c r="AE1905" s="3228"/>
      <c r="AF1905" s="2948"/>
    </row>
    <row r="1906" spans="1:120" ht="15" customHeight="1" x14ac:dyDescent="0.25">
      <c r="A1906" s="447" t="s">
        <v>29</v>
      </c>
      <c r="B1906" s="543">
        <v>300</v>
      </c>
      <c r="C1906" s="36">
        <v>270</v>
      </c>
      <c r="D1906" s="141">
        <f t="shared" si="528"/>
        <v>248</v>
      </c>
      <c r="E1906" s="406">
        <v>249</v>
      </c>
      <c r="F1906" s="141">
        <f t="shared" si="529"/>
        <v>100.40322580645163</v>
      </c>
      <c r="G1906" s="83">
        <v>5.7</v>
      </c>
      <c r="H1906" s="154">
        <f t="shared" si="530"/>
        <v>7.2208835341365463</v>
      </c>
      <c r="I1906" s="163">
        <f t="shared" si="531"/>
        <v>1539</v>
      </c>
      <c r="J1906" s="163">
        <f t="shared" si="532"/>
        <v>1414</v>
      </c>
      <c r="K1906" s="408">
        <v>1798</v>
      </c>
      <c r="L1906" s="163">
        <f t="shared" si="533"/>
        <v>127.15700141442716</v>
      </c>
      <c r="M1906" s="163">
        <f t="shared" si="534"/>
        <v>5</v>
      </c>
      <c r="N1906" s="163">
        <f t="shared" si="535"/>
        <v>392.29090909090911</v>
      </c>
      <c r="O1906" s="1181"/>
      <c r="P1906" s="1181"/>
      <c r="Q1906" s="1181"/>
      <c r="R1906" s="1181"/>
      <c r="S1906" s="1181"/>
      <c r="T1906" s="1181"/>
      <c r="U1906" s="1181"/>
      <c r="V1906" s="1181"/>
      <c r="W1906" s="1181"/>
      <c r="X1906" s="1181"/>
      <c r="Y1906" s="1181"/>
      <c r="Z1906" s="2303"/>
      <c r="AA1906" s="211"/>
      <c r="AB1906" s="211"/>
      <c r="AC1906" s="211"/>
      <c r="AD1906" s="211"/>
      <c r="AE1906" s="3228"/>
      <c r="AF1906" s="2948"/>
    </row>
    <row r="1907" spans="1:120" ht="15" customHeight="1" x14ac:dyDescent="0.25">
      <c r="A1907" s="447" t="s">
        <v>30</v>
      </c>
      <c r="B1907" s="543">
        <v>340</v>
      </c>
      <c r="C1907" s="36">
        <v>130</v>
      </c>
      <c r="D1907" s="141">
        <f t="shared" si="528"/>
        <v>119</v>
      </c>
      <c r="E1907" s="406">
        <v>92</v>
      </c>
      <c r="F1907" s="141">
        <f t="shared" si="529"/>
        <v>77.310924369747909</v>
      </c>
      <c r="G1907" s="50">
        <v>8</v>
      </c>
      <c r="H1907" s="154">
        <f t="shared" si="530"/>
        <v>7.2934782608695654</v>
      </c>
      <c r="I1907" s="163">
        <f t="shared" si="531"/>
        <v>1040</v>
      </c>
      <c r="J1907" s="163">
        <f t="shared" si="532"/>
        <v>952</v>
      </c>
      <c r="K1907" s="408">
        <v>671</v>
      </c>
      <c r="L1907" s="163">
        <f t="shared" si="533"/>
        <v>70.483193277310932</v>
      </c>
      <c r="M1907" s="163">
        <f t="shared" si="534"/>
        <v>3</v>
      </c>
      <c r="N1907" s="163">
        <f t="shared" si="535"/>
        <v>244</v>
      </c>
      <c r="O1907" s="1181"/>
      <c r="P1907" s="1181"/>
      <c r="Q1907" s="1181"/>
      <c r="R1907" s="1181"/>
      <c r="S1907" s="1181"/>
      <c r="T1907" s="1181"/>
      <c r="U1907" s="1181"/>
      <c r="V1907" s="1181"/>
      <c r="W1907" s="1181"/>
      <c r="X1907" s="1181"/>
      <c r="Y1907" s="1181"/>
      <c r="Z1907" s="2303"/>
      <c r="AA1907" s="211"/>
      <c r="AB1907" s="211"/>
      <c r="AC1907" s="211"/>
      <c r="AD1907" s="211"/>
      <c r="AE1907" s="3228"/>
      <c r="AF1907" s="2948"/>
    </row>
    <row r="1908" spans="1:120" ht="15" customHeight="1" x14ac:dyDescent="0.25">
      <c r="A1908" s="447" t="s">
        <v>28</v>
      </c>
      <c r="B1908" s="543">
        <v>340</v>
      </c>
      <c r="C1908" s="36">
        <v>450</v>
      </c>
      <c r="D1908" s="141">
        <f t="shared" si="528"/>
        <v>413</v>
      </c>
      <c r="E1908" s="406">
        <v>407</v>
      </c>
      <c r="F1908" s="141">
        <f t="shared" si="529"/>
        <v>98.54721549636804</v>
      </c>
      <c r="G1908" s="83">
        <v>6.1</v>
      </c>
      <c r="H1908" s="154">
        <f t="shared" si="530"/>
        <v>5.9140049140049138</v>
      </c>
      <c r="I1908" s="163">
        <f t="shared" si="531"/>
        <v>2745</v>
      </c>
      <c r="J1908" s="163">
        <f t="shared" si="532"/>
        <v>2519</v>
      </c>
      <c r="K1908" s="408">
        <v>2407</v>
      </c>
      <c r="L1908" s="163">
        <f t="shared" si="533"/>
        <v>95.55379118697897</v>
      </c>
      <c r="M1908" s="163">
        <f t="shared" si="534"/>
        <v>8</v>
      </c>
      <c r="N1908" s="163">
        <f t="shared" si="535"/>
        <v>328.22727272727275</v>
      </c>
      <c r="O1908" s="1181"/>
      <c r="P1908" s="1181"/>
      <c r="Q1908" s="1181"/>
      <c r="R1908" s="1181"/>
      <c r="S1908" s="1181"/>
      <c r="T1908" s="1181"/>
      <c r="U1908" s="1181"/>
      <c r="V1908" s="1181"/>
      <c r="W1908" s="1181"/>
      <c r="X1908" s="1181"/>
      <c r="Y1908" s="1181"/>
      <c r="Z1908" s="2303"/>
      <c r="AA1908" s="211"/>
      <c r="AB1908" s="211"/>
      <c r="AC1908" s="211"/>
      <c r="AD1908" s="211"/>
      <c r="AE1908" s="3228"/>
      <c r="AF1908" s="2948"/>
    </row>
    <row r="1909" spans="1:120" ht="15" customHeight="1" x14ac:dyDescent="0.25">
      <c r="A1909" s="1570" t="s">
        <v>80</v>
      </c>
      <c r="B1909" s="1872">
        <v>320</v>
      </c>
      <c r="C1909" s="63">
        <v>300</v>
      </c>
      <c r="D1909" s="201">
        <f t="shared" si="528"/>
        <v>275</v>
      </c>
      <c r="E1909" s="413">
        <v>302</v>
      </c>
      <c r="F1909" s="201">
        <f t="shared" si="529"/>
        <v>109.81818181818181</v>
      </c>
      <c r="G1909" s="1230">
        <v>9</v>
      </c>
      <c r="H1909" s="400">
        <f t="shared" si="530"/>
        <v>7.8079470198675498</v>
      </c>
      <c r="I1909" s="366">
        <f t="shared" si="531"/>
        <v>2700</v>
      </c>
      <c r="J1909" s="366">
        <f t="shared" si="532"/>
        <v>2475</v>
      </c>
      <c r="K1909" s="410">
        <v>2358</v>
      </c>
      <c r="L1909" s="366">
        <f t="shared" si="533"/>
        <v>95.27272727272728</v>
      </c>
      <c r="M1909" s="366">
        <f t="shared" si="534"/>
        <v>8</v>
      </c>
      <c r="N1909" s="366">
        <f t="shared" si="535"/>
        <v>321.54545454545456</v>
      </c>
      <c r="O1909" s="1183"/>
      <c r="P1909" s="1183"/>
      <c r="Q1909" s="1183"/>
      <c r="R1909" s="1183"/>
      <c r="S1909" s="1183"/>
      <c r="T1909" s="1183"/>
      <c r="U1909" s="1183"/>
      <c r="V1909" s="1183"/>
      <c r="W1909" s="1183"/>
      <c r="X1909" s="1183"/>
      <c r="Y1909" s="1183"/>
      <c r="Z1909" s="2304"/>
      <c r="AA1909" s="2317"/>
      <c r="AB1909" s="2317"/>
      <c r="AC1909" s="2317"/>
      <c r="AD1909" s="2317"/>
      <c r="AE1909" s="3229"/>
      <c r="AF1909" s="2949"/>
    </row>
    <row r="1910" spans="1:120" s="405" customFormat="1" ht="15" customHeight="1" x14ac:dyDescent="0.25">
      <c r="A1910" s="1566" t="s">
        <v>7</v>
      </c>
      <c r="B1910" s="1566"/>
      <c r="C1910" s="1724">
        <f>SUM(C1902:C1909)</f>
        <v>2435</v>
      </c>
      <c r="D1910" s="1724">
        <f>SUM(D1902:D1909)</f>
        <v>2232</v>
      </c>
      <c r="E1910" s="1724">
        <f>SUM(E1902:E1909)</f>
        <v>2215</v>
      </c>
      <c r="F1910" s="1724">
        <f>E1910/D1910*100</f>
        <v>99.238351254480278</v>
      </c>
      <c r="G1910" s="1873">
        <f>SUM(I1910/C1910)</f>
        <v>8.8295687885010263</v>
      </c>
      <c r="H1910" s="1452">
        <f t="shared" si="530"/>
        <v>8.4866817155756209</v>
      </c>
      <c r="I1910" s="624">
        <f>SUM(I1902:I1909)</f>
        <v>21500</v>
      </c>
      <c r="J1910" s="624">
        <f>SUM(J1902:J1909)</f>
        <v>19704</v>
      </c>
      <c r="K1910" s="624">
        <f>SUM(K1902:K1909)</f>
        <v>18798</v>
      </c>
      <c r="L1910" s="1455">
        <f t="shared" si="533"/>
        <v>95.401948842874546</v>
      </c>
      <c r="M1910" s="1532">
        <f>SUM(M1902:M1909)</f>
        <v>64</v>
      </c>
      <c r="N1910" s="1455">
        <f t="shared" si="535"/>
        <v>320.42045454545456</v>
      </c>
      <c r="O1910" s="531">
        <v>59042.442418176011</v>
      </c>
      <c r="P1910" s="531">
        <v>61968.691328772664</v>
      </c>
      <c r="Q1910" s="531">
        <v>61968.691328772664</v>
      </c>
      <c r="R1910" s="531">
        <v>65046.975037505603</v>
      </c>
      <c r="S1910" s="531">
        <v>65046.975037505603</v>
      </c>
      <c r="T1910" s="531">
        <v>65046.975037505603</v>
      </c>
      <c r="U1910" s="531">
        <v>64548.546239129282</v>
      </c>
      <c r="V1910" s="531">
        <v>64548.546239129282</v>
      </c>
      <c r="W1910" s="531">
        <v>64548.546239129282</v>
      </c>
      <c r="X1910" s="531">
        <v>64548.546239129282</v>
      </c>
      <c r="Y1910" s="531">
        <v>64548.546239129282</v>
      </c>
      <c r="Z1910" s="2305">
        <f>O1910/12*$A$4+(P1910-O1910)/11*10+(Q1910-P1910)/10*9+(R1910-Q1910)/9*8+(S1910-R1910)/8*7+(T1910-S1910)/7*6+(U1910-T1910)/6*5+(V1910-U1910)/5*4+(W1910-V1910)/4*3+(X1910-W1910)/3*2+(Y1910-X1910)/2*1</f>
        <v>59103.360019248728</v>
      </c>
      <c r="AA1910" s="1353">
        <f>AE1910-AC1910</f>
        <v>57659.372689999997</v>
      </c>
      <c r="AB1910" s="1353">
        <f>AA1910-Z1910</f>
        <v>-1443.9873292487318</v>
      </c>
      <c r="AC1910" s="1353">
        <v>-1416.85824</v>
      </c>
      <c r="AD1910" s="1353"/>
      <c r="AE1910" s="3230">
        <v>56242.514449999995</v>
      </c>
      <c r="AF1910" s="3089"/>
    </row>
    <row r="1911" spans="1:120" ht="15" customHeight="1" x14ac:dyDescent="0.25">
      <c r="A1911" s="1237" t="s">
        <v>14</v>
      </c>
      <c r="B1911" s="2870"/>
      <c r="C1911" s="92"/>
      <c r="D1911" s="1584"/>
      <c r="E1911" s="1584"/>
      <c r="F1911" s="92"/>
      <c r="G1911" s="1241"/>
      <c r="H1911" s="1241"/>
      <c r="I1911" s="1242"/>
      <c r="J1911" s="1242"/>
      <c r="K1911" s="1874"/>
      <c r="L1911" s="1242"/>
      <c r="M1911" s="1242"/>
      <c r="N1911" s="1242"/>
      <c r="O1911" s="1182"/>
      <c r="P1911" s="1182"/>
      <c r="Q1911" s="1182"/>
      <c r="R1911" s="1182"/>
      <c r="S1911" s="1182"/>
      <c r="T1911" s="1182"/>
      <c r="U1911" s="1182"/>
      <c r="V1911" s="1182"/>
      <c r="W1911" s="1182"/>
      <c r="X1911" s="1182"/>
      <c r="Y1911" s="1182"/>
      <c r="Z1911" s="2306"/>
      <c r="AA1911" s="2320"/>
      <c r="AB1911" s="2320"/>
      <c r="AC1911" s="2320"/>
      <c r="AD1911" s="2320"/>
      <c r="AE1911" s="3231"/>
      <c r="AF1911" s="2992"/>
    </row>
    <row r="1912" spans="1:120" ht="16.5" customHeight="1" x14ac:dyDescent="0.25">
      <c r="A1912" s="60" t="s">
        <v>340</v>
      </c>
      <c r="B1912" s="495"/>
      <c r="C1912" s="140"/>
      <c r="D1912" s="409"/>
      <c r="E1912" s="409"/>
      <c r="F1912" s="140"/>
      <c r="G1912" s="50"/>
      <c r="H1912" s="50"/>
      <c r="I1912" s="38"/>
      <c r="J1912" s="38"/>
      <c r="K1912" s="640"/>
      <c r="L1912" s="38"/>
      <c r="M1912" s="38"/>
      <c r="N1912" s="38"/>
      <c r="O1912" s="1181"/>
      <c r="P1912" s="1181"/>
      <c r="Q1912" s="1181"/>
      <c r="R1912" s="1181"/>
      <c r="S1912" s="1181"/>
      <c r="T1912" s="1181"/>
      <c r="U1912" s="1181"/>
      <c r="V1912" s="1181"/>
      <c r="W1912" s="1181"/>
      <c r="X1912" s="1181"/>
      <c r="Y1912" s="1181"/>
      <c r="Z1912" s="2303"/>
      <c r="AA1912" s="211"/>
      <c r="AB1912" s="211"/>
      <c r="AC1912" s="211"/>
      <c r="AD1912" s="211"/>
      <c r="AE1912" s="3228"/>
      <c r="AF1912" s="2952"/>
    </row>
    <row r="1913" spans="1:120" ht="15" customHeight="1" x14ac:dyDescent="0.25">
      <c r="A1913" s="288" t="s">
        <v>217</v>
      </c>
      <c r="B1913" s="522"/>
      <c r="C1913" s="53">
        <f>SUM(C1915:C1917)</f>
        <v>7620</v>
      </c>
      <c r="D1913" s="53">
        <f>SUM(D1915:D1917)</f>
        <v>6986</v>
      </c>
      <c r="E1913" s="53">
        <f>SUM(E1915:E1917)</f>
        <v>7028</v>
      </c>
      <c r="F1913" s="543">
        <f>E1913/D1913*100</f>
        <v>100.60120240480961</v>
      </c>
      <c r="G1913" s="56"/>
      <c r="H1913" s="56"/>
      <c r="I1913" s="55"/>
      <c r="J1913" s="55"/>
      <c r="K1913" s="519"/>
      <c r="L1913" s="55"/>
      <c r="M1913" s="55"/>
      <c r="N1913" s="55"/>
      <c r="O1913" s="1181"/>
      <c r="P1913" s="1181"/>
      <c r="Q1913" s="1181"/>
      <c r="R1913" s="1181"/>
      <c r="S1913" s="1181"/>
      <c r="T1913" s="1181"/>
      <c r="U1913" s="1181"/>
      <c r="V1913" s="1181"/>
      <c r="W1913" s="1181"/>
      <c r="X1913" s="1181"/>
      <c r="Y1913" s="1181"/>
      <c r="Z1913" s="2303"/>
      <c r="AA1913" s="211"/>
      <c r="AB1913" s="211"/>
      <c r="AC1913" s="211"/>
      <c r="AD1913" s="211"/>
      <c r="AE1913" s="3228"/>
      <c r="AF1913" s="3064"/>
    </row>
    <row r="1914" spans="1:120" ht="15" customHeight="1" x14ac:dyDescent="0.25">
      <c r="A1914" s="288" t="s">
        <v>341</v>
      </c>
      <c r="B1914" s="522"/>
      <c r="C1914" s="53"/>
      <c r="D1914" s="406"/>
      <c r="E1914" s="503"/>
      <c r="F1914" s="543"/>
      <c r="G1914" s="56"/>
      <c r="H1914" s="56"/>
      <c r="I1914" s="55"/>
      <c r="J1914" s="55"/>
      <c r="K1914" s="519"/>
      <c r="L1914" s="55"/>
      <c r="M1914" s="55"/>
      <c r="N1914" s="55"/>
      <c r="O1914" s="1181"/>
      <c r="P1914" s="1181"/>
      <c r="Q1914" s="1181"/>
      <c r="R1914" s="1181"/>
      <c r="S1914" s="1181"/>
      <c r="T1914" s="1181"/>
      <c r="U1914" s="1181"/>
      <c r="V1914" s="1181"/>
      <c r="W1914" s="1181"/>
      <c r="X1914" s="1181"/>
      <c r="Y1914" s="1181"/>
      <c r="Z1914" s="2303"/>
      <c r="AA1914" s="211"/>
      <c r="AB1914" s="211"/>
      <c r="AC1914" s="211"/>
      <c r="AD1914" s="211"/>
      <c r="AE1914" s="3228"/>
      <c r="AF1914" s="3065"/>
    </row>
    <row r="1915" spans="1:120" ht="31.5" customHeight="1" x14ac:dyDescent="0.25">
      <c r="A1915" s="288" t="s">
        <v>342</v>
      </c>
      <c r="B1915" s="522"/>
      <c r="C1915" s="53">
        <v>3400</v>
      </c>
      <c r="D1915" s="406">
        <f>ROUND(C1915/12*$A$4,0)</f>
        <v>3117</v>
      </c>
      <c r="E1915" s="503">
        <v>560</v>
      </c>
      <c r="F1915" s="543">
        <f t="shared" ref="F1915:F1920" si="536">E1915/D1915*100</f>
        <v>17.965992941931344</v>
      </c>
      <c r="G1915" s="56"/>
      <c r="H1915" s="56"/>
      <c r="I1915" s="55"/>
      <c r="J1915" s="55"/>
      <c r="K1915" s="519"/>
      <c r="L1915" s="55"/>
      <c r="M1915" s="55"/>
      <c r="N1915" s="55"/>
      <c r="O1915" s="1181"/>
      <c r="P1915" s="1181"/>
      <c r="Q1915" s="1181"/>
      <c r="R1915" s="1181"/>
      <c r="S1915" s="1181"/>
      <c r="T1915" s="1181"/>
      <c r="U1915" s="1181"/>
      <c r="V1915" s="1181"/>
      <c r="W1915" s="1181"/>
      <c r="X1915" s="1181"/>
      <c r="Y1915" s="1181"/>
      <c r="Z1915" s="2303"/>
      <c r="AA1915" s="211"/>
      <c r="AB1915" s="211"/>
      <c r="AC1915" s="211"/>
      <c r="AD1915" s="211"/>
      <c r="AE1915" s="3228"/>
      <c r="AF1915" s="3065"/>
    </row>
    <row r="1916" spans="1:120" ht="30.75" customHeight="1" x14ac:dyDescent="0.25">
      <c r="A1916" s="288" t="s">
        <v>343</v>
      </c>
      <c r="B1916" s="522"/>
      <c r="C1916" s="53">
        <v>220</v>
      </c>
      <c r="D1916" s="406">
        <f>ROUND(C1916/12*$A$4,0)</f>
        <v>202</v>
      </c>
      <c r="E1916" s="503">
        <v>106</v>
      </c>
      <c r="F1916" s="543">
        <f t="shared" si="536"/>
        <v>52.475247524752476</v>
      </c>
      <c r="G1916" s="56"/>
      <c r="H1916" s="56"/>
      <c r="I1916" s="55"/>
      <c r="J1916" s="55"/>
      <c r="K1916" s="519"/>
      <c r="L1916" s="55"/>
      <c r="M1916" s="55"/>
      <c r="N1916" s="55"/>
      <c r="O1916" s="1181"/>
      <c r="P1916" s="1181"/>
      <c r="Q1916" s="1181"/>
      <c r="R1916" s="1181"/>
      <c r="S1916" s="1181"/>
      <c r="T1916" s="1181"/>
      <c r="U1916" s="1181"/>
      <c r="V1916" s="1181"/>
      <c r="W1916" s="1181"/>
      <c r="X1916" s="1181"/>
      <c r="Y1916" s="1181"/>
      <c r="Z1916" s="2303"/>
      <c r="AA1916" s="211"/>
      <c r="AB1916" s="211"/>
      <c r="AC1916" s="211"/>
      <c r="AD1916" s="211"/>
      <c r="AE1916" s="3228"/>
      <c r="AF1916" s="3065"/>
    </row>
    <row r="1917" spans="1:120" ht="15" customHeight="1" x14ac:dyDescent="0.25">
      <c r="A1917" s="288" t="s">
        <v>344</v>
      </c>
      <c r="B1917" s="522"/>
      <c r="C1917" s="53">
        <v>4000</v>
      </c>
      <c r="D1917" s="406">
        <f>ROUND(C1917/12*$A$4,0)</f>
        <v>3667</v>
      </c>
      <c r="E1917" s="503">
        <v>6362</v>
      </c>
      <c r="F1917" s="543">
        <f t="shared" si="536"/>
        <v>173.49331878920097</v>
      </c>
      <c r="G1917" s="56"/>
      <c r="H1917" s="56"/>
      <c r="I1917" s="55"/>
      <c r="J1917" s="55"/>
      <c r="K1917" s="519"/>
      <c r="L1917" s="55"/>
      <c r="M1917" s="55"/>
      <c r="N1917" s="55"/>
      <c r="O1917" s="1181"/>
      <c r="P1917" s="1181"/>
      <c r="Q1917" s="1181"/>
      <c r="R1917" s="1181"/>
      <c r="S1917" s="1181"/>
      <c r="T1917" s="1181"/>
      <c r="U1917" s="1181"/>
      <c r="V1917" s="1181"/>
      <c r="W1917" s="1181"/>
      <c r="X1917" s="1181"/>
      <c r="Y1917" s="1181"/>
      <c r="Z1917" s="2303"/>
      <c r="AA1917" s="211"/>
      <c r="AB1917" s="211"/>
      <c r="AC1917" s="211"/>
      <c r="AD1917" s="211"/>
      <c r="AE1917" s="3228"/>
      <c r="AF1917" s="3065"/>
    </row>
    <row r="1918" spans="1:120" ht="15" customHeight="1" x14ac:dyDescent="0.25">
      <c r="A1918" s="510" t="s">
        <v>169</v>
      </c>
      <c r="B1918" s="522"/>
      <c r="C1918" s="53">
        <v>35600</v>
      </c>
      <c r="D1918" s="406">
        <f>ROUND(C1918/12*$A$4,0)</f>
        <v>32633</v>
      </c>
      <c r="E1918" s="503">
        <f>27239+E1919/4/3.2</f>
        <v>28836.65625</v>
      </c>
      <c r="F1918" s="543">
        <f t="shared" si="536"/>
        <v>88.366549964759599</v>
      </c>
      <c r="G1918" s="56"/>
      <c r="H1918" s="56"/>
      <c r="I1918" s="55"/>
      <c r="J1918" s="55"/>
      <c r="K1918" s="519"/>
      <c r="L1918" s="55"/>
      <c r="M1918" s="55"/>
      <c r="N1918" s="55"/>
      <c r="O1918" s="1181"/>
      <c r="P1918" s="1181"/>
      <c r="Q1918" s="1181"/>
      <c r="R1918" s="1181"/>
      <c r="S1918" s="1181"/>
      <c r="T1918" s="1181"/>
      <c r="U1918" s="1181"/>
      <c r="V1918" s="1181"/>
      <c r="W1918" s="1181"/>
      <c r="X1918" s="1181"/>
      <c r="Y1918" s="1181"/>
      <c r="Z1918" s="2303"/>
      <c r="AA1918" s="211"/>
      <c r="AB1918" s="211"/>
      <c r="AC1918" s="211"/>
      <c r="AD1918" s="211"/>
      <c r="AE1918" s="3228"/>
      <c r="AF1918" s="3065"/>
    </row>
    <row r="1919" spans="1:120" ht="15" customHeight="1" x14ac:dyDescent="0.25">
      <c r="A1919" s="1780" t="s">
        <v>336</v>
      </c>
      <c r="B1919" s="522"/>
      <c r="C1919" s="53">
        <v>21500</v>
      </c>
      <c r="D1919" s="406">
        <f>ROUND(C1919/12*$A$4,0)</f>
        <v>19708</v>
      </c>
      <c r="E1919" s="503">
        <v>20450</v>
      </c>
      <c r="F1919" s="543">
        <f t="shared" si="536"/>
        <v>103.76496854069413</v>
      </c>
      <c r="G1919" s="56"/>
      <c r="H1919" s="56"/>
      <c r="I1919" s="55"/>
      <c r="J1919" s="55"/>
      <c r="K1919" s="519"/>
      <c r="L1919" s="55"/>
      <c r="M1919" s="55"/>
      <c r="N1919" s="55"/>
      <c r="O1919" s="1181"/>
      <c r="P1919" s="1181"/>
      <c r="Q1919" s="1181"/>
      <c r="R1919" s="1181"/>
      <c r="S1919" s="1181"/>
      <c r="T1919" s="1181"/>
      <c r="U1919" s="1181"/>
      <c r="V1919" s="1181"/>
      <c r="W1919" s="1181"/>
      <c r="X1919" s="1181"/>
      <c r="Y1919" s="1181"/>
      <c r="Z1919" s="2303"/>
      <c r="AA1919" s="211"/>
      <c r="AB1919" s="211"/>
      <c r="AC1919" s="211"/>
      <c r="AD1919" s="211"/>
      <c r="AE1919" s="3228"/>
      <c r="AF1919" s="3065"/>
    </row>
    <row r="1920" spans="1:120" s="31" customFormat="1" ht="21.75" customHeight="1" x14ac:dyDescent="0.2">
      <c r="A1920" s="416" t="s">
        <v>183</v>
      </c>
      <c r="B1920" s="508"/>
      <c r="C1920" s="57">
        <f>SUM(C1913+C1918*3.2)</f>
        <v>121540</v>
      </c>
      <c r="D1920" s="57">
        <f>SUM(D1913+D1918*3.2)</f>
        <v>111411.6</v>
      </c>
      <c r="E1920" s="57">
        <f>SUM(E1913+E1918*3.2)</f>
        <v>99305.3</v>
      </c>
      <c r="F1920" s="547">
        <f t="shared" si="536"/>
        <v>89.133716776350042</v>
      </c>
      <c r="G1920" s="56"/>
      <c r="H1920" s="56"/>
      <c r="I1920" s="55"/>
      <c r="J1920" s="55"/>
      <c r="K1920" s="519"/>
      <c r="L1920" s="55"/>
      <c r="M1920" s="55"/>
      <c r="N1920" s="55"/>
      <c r="O1920" s="1181"/>
      <c r="P1920" s="1181"/>
      <c r="Q1920" s="1181"/>
      <c r="R1920" s="1181"/>
      <c r="S1920" s="1181"/>
      <c r="T1920" s="1181"/>
      <c r="U1920" s="1181"/>
      <c r="V1920" s="1181"/>
      <c r="W1920" s="1181"/>
      <c r="X1920" s="1181"/>
      <c r="Y1920" s="1181"/>
      <c r="Z1920" s="2303"/>
      <c r="AA1920" s="211"/>
      <c r="AB1920" s="211"/>
      <c r="AC1920" s="211"/>
      <c r="AD1920" s="211"/>
      <c r="AE1920" s="3228"/>
      <c r="AF1920" s="3066"/>
      <c r="AG1920" s="1783"/>
      <c r="AH1920" s="1783"/>
      <c r="AI1920" s="1783"/>
      <c r="AJ1920" s="1783"/>
      <c r="AK1920" s="1783"/>
      <c r="AL1920" s="1783"/>
      <c r="AM1920" s="1783"/>
      <c r="AN1920" s="1783"/>
      <c r="AO1920" s="1783"/>
      <c r="AP1920" s="1783"/>
      <c r="AQ1920" s="1783"/>
      <c r="AR1920" s="1783"/>
      <c r="AS1920" s="1783"/>
      <c r="AT1920" s="1783"/>
      <c r="AU1920" s="1783"/>
      <c r="AV1920" s="1783"/>
      <c r="AW1920" s="1783"/>
      <c r="AX1920" s="1783"/>
      <c r="AY1920" s="1783"/>
      <c r="AZ1920" s="1783"/>
      <c r="BA1920" s="1783"/>
      <c r="BB1920" s="1783"/>
      <c r="BC1920" s="1783"/>
      <c r="BD1920" s="1783"/>
      <c r="BE1920" s="1783"/>
      <c r="BF1920" s="1783"/>
      <c r="BG1920" s="1783"/>
      <c r="BH1920" s="1783"/>
      <c r="BI1920" s="1783"/>
      <c r="BJ1920" s="1783"/>
      <c r="BK1920" s="1783"/>
      <c r="BL1920" s="1783"/>
      <c r="BM1920" s="1783"/>
      <c r="BN1920" s="1783"/>
      <c r="BO1920" s="1783"/>
      <c r="BP1920" s="1783"/>
      <c r="BQ1920" s="1783"/>
      <c r="BR1920" s="1783"/>
      <c r="BS1920" s="1783"/>
      <c r="BT1920" s="1783"/>
      <c r="BU1920" s="1783"/>
      <c r="BV1920" s="1783"/>
      <c r="BW1920" s="1783"/>
      <c r="BX1920" s="1783"/>
      <c r="BY1920" s="1783"/>
      <c r="BZ1920" s="1783"/>
      <c r="CA1920" s="1783"/>
      <c r="CB1920" s="1783"/>
      <c r="CC1920" s="1783"/>
      <c r="CD1920" s="1783"/>
      <c r="CE1920" s="1783"/>
      <c r="CF1920" s="1783"/>
      <c r="CG1920" s="1783"/>
      <c r="CH1920" s="1783"/>
      <c r="CI1920" s="1783"/>
      <c r="CJ1920" s="1783"/>
      <c r="CK1920" s="1783"/>
      <c r="CL1920" s="1783"/>
      <c r="CM1920" s="1783"/>
      <c r="CN1920" s="1783"/>
      <c r="CO1920" s="1783"/>
      <c r="CP1920" s="1783"/>
      <c r="CQ1920" s="1783"/>
      <c r="CR1920" s="1783"/>
      <c r="CS1920" s="1783"/>
      <c r="CT1920" s="1783"/>
      <c r="CU1920" s="1783"/>
      <c r="CV1920" s="1783"/>
      <c r="CW1920" s="1783"/>
      <c r="CX1920" s="1783"/>
      <c r="CY1920" s="1783"/>
      <c r="CZ1920" s="1783"/>
      <c r="DA1920" s="1783"/>
      <c r="DB1920" s="1783"/>
      <c r="DC1920" s="1783"/>
      <c r="DD1920" s="1783"/>
      <c r="DE1920" s="1783"/>
      <c r="DF1920" s="1783"/>
      <c r="DG1920" s="1783"/>
      <c r="DH1920" s="1783"/>
      <c r="DI1920" s="1783"/>
      <c r="DJ1920" s="1783"/>
      <c r="DK1920" s="1783"/>
      <c r="DL1920" s="1783"/>
      <c r="DM1920" s="1783"/>
      <c r="DN1920" s="1783"/>
      <c r="DO1920" s="1783"/>
      <c r="DP1920" s="1783"/>
    </row>
    <row r="1921" spans="1:32" ht="21" customHeight="1" x14ac:dyDescent="0.25">
      <c r="A1921" s="815" t="s">
        <v>345</v>
      </c>
      <c r="B1921" s="522"/>
      <c r="C1921" s="53"/>
      <c r="D1921" s="406"/>
      <c r="E1921" s="503"/>
      <c r="F1921" s="543"/>
      <c r="G1921" s="56"/>
      <c r="H1921" s="56"/>
      <c r="I1921" s="55"/>
      <c r="J1921" s="55"/>
      <c r="K1921" s="519"/>
      <c r="L1921" s="55"/>
      <c r="M1921" s="55"/>
      <c r="N1921" s="55"/>
      <c r="O1921" s="1181"/>
      <c r="P1921" s="1181"/>
      <c r="Q1921" s="1181"/>
      <c r="R1921" s="1181"/>
      <c r="S1921" s="1181"/>
      <c r="T1921" s="1181"/>
      <c r="U1921" s="1181"/>
      <c r="V1921" s="1181"/>
      <c r="W1921" s="1181"/>
      <c r="X1921" s="1181"/>
      <c r="Y1921" s="1181"/>
      <c r="Z1921" s="2303"/>
      <c r="AA1921" s="211"/>
      <c r="AB1921" s="211"/>
      <c r="AC1921" s="211"/>
      <c r="AD1921" s="211"/>
      <c r="AE1921" s="3228"/>
      <c r="AF1921" s="3065"/>
    </row>
    <row r="1922" spans="1:32" ht="15" customHeight="1" x14ac:dyDescent="0.25">
      <c r="A1922" s="288" t="s">
        <v>217</v>
      </c>
      <c r="B1922" s="522"/>
      <c r="C1922" s="53">
        <f>SUM(C1924,C1929)</f>
        <v>24384</v>
      </c>
      <c r="D1922" s="53">
        <f>SUM(D1924,D1929)</f>
        <v>22352</v>
      </c>
      <c r="E1922" s="53">
        <f>SUM(E1924,E1929)</f>
        <v>24506</v>
      </c>
      <c r="F1922" s="543">
        <f>E1922/D1922*100</f>
        <v>109.63672154617036</v>
      </c>
      <c r="G1922" s="56"/>
      <c r="H1922" s="56"/>
      <c r="I1922" s="55"/>
      <c r="J1922" s="55"/>
      <c r="K1922" s="519"/>
      <c r="L1922" s="55"/>
      <c r="M1922" s="55"/>
      <c r="N1922" s="55"/>
      <c r="O1922" s="1181"/>
      <c r="P1922" s="1181"/>
      <c r="Q1922" s="1181"/>
      <c r="R1922" s="1181"/>
      <c r="S1922" s="1181"/>
      <c r="T1922" s="1181"/>
      <c r="U1922" s="1181"/>
      <c r="V1922" s="1181"/>
      <c r="W1922" s="1181"/>
      <c r="X1922" s="1181"/>
      <c r="Y1922" s="1181"/>
      <c r="Z1922" s="2303"/>
      <c r="AA1922" s="211"/>
      <c r="AB1922" s="211"/>
      <c r="AC1922" s="211"/>
      <c r="AD1922" s="211"/>
      <c r="AE1922" s="3228"/>
      <c r="AF1922" s="3064"/>
    </row>
    <row r="1923" spans="1:32" ht="15" customHeight="1" x14ac:dyDescent="0.25">
      <c r="A1923" s="288" t="s">
        <v>341</v>
      </c>
      <c r="B1923" s="522"/>
      <c r="C1923" s="53"/>
      <c r="D1923" s="406"/>
      <c r="E1923" s="503"/>
      <c r="F1923" s="543"/>
      <c r="G1923" s="56"/>
      <c r="H1923" s="56"/>
      <c r="I1923" s="55"/>
      <c r="J1923" s="55"/>
      <c r="K1923" s="519"/>
      <c r="L1923" s="55"/>
      <c r="M1923" s="55"/>
      <c r="N1923" s="55"/>
      <c r="O1923" s="1181"/>
      <c r="P1923" s="1181"/>
      <c r="Q1923" s="1181"/>
      <c r="R1923" s="1181"/>
      <c r="S1923" s="1181"/>
      <c r="T1923" s="1181"/>
      <c r="U1923" s="1181"/>
      <c r="V1923" s="1181"/>
      <c r="W1923" s="1181"/>
      <c r="X1923" s="1181"/>
      <c r="Y1923" s="1181"/>
      <c r="Z1923" s="2303"/>
      <c r="AA1923" s="211"/>
      <c r="AB1923" s="211"/>
      <c r="AC1923" s="211"/>
      <c r="AD1923" s="211"/>
      <c r="AE1923" s="3228"/>
      <c r="AF1923" s="3065"/>
    </row>
    <row r="1924" spans="1:32" ht="36" customHeight="1" x14ac:dyDescent="0.25">
      <c r="A1924" s="296" t="s">
        <v>346</v>
      </c>
      <c r="B1924" s="522"/>
      <c r="C1924" s="53">
        <f>SUM(C1925:C1928)</f>
        <v>7442</v>
      </c>
      <c r="D1924" s="53">
        <f>SUM(D1925:D1928)</f>
        <v>6822</v>
      </c>
      <c r="E1924" s="53">
        <f>SUM(E1925:E1928)</f>
        <v>7610</v>
      </c>
      <c r="F1924" s="543">
        <f t="shared" ref="F1924:F1934" si="537">E1924/D1924*100</f>
        <v>111.55086484901788</v>
      </c>
      <c r="G1924" s="56"/>
      <c r="H1924" s="56"/>
      <c r="I1924" s="55"/>
      <c r="J1924" s="55"/>
      <c r="K1924" s="519"/>
      <c r="L1924" s="55"/>
      <c r="M1924" s="55"/>
      <c r="N1924" s="55"/>
      <c r="O1924" s="1181"/>
      <c r="P1924" s="1181"/>
      <c r="Q1924" s="1181"/>
      <c r="R1924" s="1181"/>
      <c r="S1924" s="1181"/>
      <c r="T1924" s="1181"/>
      <c r="U1924" s="1181"/>
      <c r="V1924" s="1181"/>
      <c r="W1924" s="1181"/>
      <c r="X1924" s="1181"/>
      <c r="Y1924" s="1181"/>
      <c r="Z1924" s="2303"/>
      <c r="AA1924" s="211"/>
      <c r="AB1924" s="211"/>
      <c r="AC1924" s="211"/>
      <c r="AD1924" s="211"/>
      <c r="AE1924" s="3228"/>
      <c r="AF1924" s="3064"/>
    </row>
    <row r="1925" spans="1:32" ht="31.5" customHeight="1" x14ac:dyDescent="0.25">
      <c r="A1925" s="288" t="s">
        <v>347</v>
      </c>
      <c r="B1925" s="522"/>
      <c r="C1925" s="53">
        <v>3532</v>
      </c>
      <c r="D1925" s="406">
        <f t="shared" ref="D1925:D1938" si="538">ROUND(C1925/12*$A$4,0)</f>
        <v>3238</v>
      </c>
      <c r="E1925" s="503">
        <v>3536</v>
      </c>
      <c r="F1925" s="543">
        <f t="shared" si="537"/>
        <v>109.20321185917233</v>
      </c>
      <c r="G1925" s="56"/>
      <c r="H1925" s="56"/>
      <c r="I1925" s="55"/>
      <c r="J1925" s="55"/>
      <c r="K1925" s="519"/>
      <c r="L1925" s="55"/>
      <c r="M1925" s="55"/>
      <c r="N1925" s="55"/>
      <c r="O1925" s="1181"/>
      <c r="P1925" s="1181"/>
      <c r="Q1925" s="1181"/>
      <c r="R1925" s="1181"/>
      <c r="S1925" s="1181"/>
      <c r="T1925" s="1181"/>
      <c r="U1925" s="1181"/>
      <c r="V1925" s="1181"/>
      <c r="W1925" s="1181"/>
      <c r="X1925" s="1181"/>
      <c r="Y1925" s="1181"/>
      <c r="Z1925" s="2303"/>
      <c r="AA1925" s="211"/>
      <c r="AB1925" s="211"/>
      <c r="AC1925" s="211"/>
      <c r="AD1925" s="211"/>
      <c r="AE1925" s="3228"/>
      <c r="AF1925" s="3065"/>
    </row>
    <row r="1926" spans="1:32" ht="33" customHeight="1" x14ac:dyDescent="0.25">
      <c r="A1926" s="288" t="s">
        <v>348</v>
      </c>
      <c r="B1926" s="522"/>
      <c r="C1926" s="53">
        <v>1077</v>
      </c>
      <c r="D1926" s="406">
        <f t="shared" si="538"/>
        <v>987</v>
      </c>
      <c r="E1926" s="503">
        <v>953</v>
      </c>
      <c r="F1926" s="543">
        <f t="shared" si="537"/>
        <v>96.555217831813579</v>
      </c>
      <c r="G1926" s="56"/>
      <c r="H1926" s="56"/>
      <c r="I1926" s="55"/>
      <c r="J1926" s="55"/>
      <c r="K1926" s="519"/>
      <c r="L1926" s="55"/>
      <c r="M1926" s="55"/>
      <c r="N1926" s="55"/>
      <c r="O1926" s="1181"/>
      <c r="P1926" s="1181"/>
      <c r="Q1926" s="1181"/>
      <c r="R1926" s="1181"/>
      <c r="S1926" s="1181"/>
      <c r="T1926" s="1181"/>
      <c r="U1926" s="1181"/>
      <c r="V1926" s="1181"/>
      <c r="W1926" s="1181"/>
      <c r="X1926" s="1181"/>
      <c r="Y1926" s="1181"/>
      <c r="Z1926" s="2303"/>
      <c r="AA1926" s="211"/>
      <c r="AB1926" s="211"/>
      <c r="AC1926" s="211"/>
      <c r="AD1926" s="211"/>
      <c r="AE1926" s="3228"/>
      <c r="AF1926" s="3065"/>
    </row>
    <row r="1927" spans="1:32" ht="46.5" customHeight="1" x14ac:dyDescent="0.25">
      <c r="A1927" s="288" t="s">
        <v>413</v>
      </c>
      <c r="B1927" s="522"/>
      <c r="C1927" s="53">
        <v>1321</v>
      </c>
      <c r="D1927" s="406">
        <f t="shared" si="538"/>
        <v>1211</v>
      </c>
      <c r="E1927" s="503">
        <v>1526</v>
      </c>
      <c r="F1927" s="543">
        <f t="shared" si="537"/>
        <v>126.01156069364161</v>
      </c>
      <c r="G1927" s="56"/>
      <c r="H1927" s="56"/>
      <c r="I1927" s="55"/>
      <c r="J1927" s="55"/>
      <c r="K1927" s="519"/>
      <c r="L1927" s="55"/>
      <c r="M1927" s="55"/>
      <c r="N1927" s="55"/>
      <c r="O1927" s="1181"/>
      <c r="P1927" s="1181"/>
      <c r="Q1927" s="1181"/>
      <c r="R1927" s="1181"/>
      <c r="S1927" s="1181"/>
      <c r="T1927" s="1181"/>
      <c r="U1927" s="1181"/>
      <c r="V1927" s="1181"/>
      <c r="W1927" s="1181"/>
      <c r="X1927" s="1181"/>
      <c r="Y1927" s="1181"/>
      <c r="Z1927" s="2303"/>
      <c r="AA1927" s="211"/>
      <c r="AB1927" s="211"/>
      <c r="AC1927" s="211"/>
      <c r="AD1927" s="211"/>
      <c r="AE1927" s="3228"/>
      <c r="AF1927" s="3065"/>
    </row>
    <row r="1928" spans="1:32" ht="34.5" customHeight="1" x14ac:dyDescent="0.25">
      <c r="A1928" s="288" t="s">
        <v>414</v>
      </c>
      <c r="B1928" s="522"/>
      <c r="C1928" s="53">
        <v>1512</v>
      </c>
      <c r="D1928" s="406">
        <f t="shared" si="538"/>
        <v>1386</v>
      </c>
      <c r="E1928" s="503">
        <v>1595</v>
      </c>
      <c r="F1928" s="543">
        <f t="shared" si="537"/>
        <v>115.07936507936508</v>
      </c>
      <c r="G1928" s="56"/>
      <c r="H1928" s="56"/>
      <c r="I1928" s="55"/>
      <c r="J1928" s="55"/>
      <c r="K1928" s="519"/>
      <c r="L1928" s="55"/>
      <c r="M1928" s="55"/>
      <c r="N1928" s="55"/>
      <c r="O1928" s="1181"/>
      <c r="P1928" s="1181"/>
      <c r="Q1928" s="1181"/>
      <c r="R1928" s="1181"/>
      <c r="S1928" s="1181"/>
      <c r="T1928" s="1181"/>
      <c r="U1928" s="1181"/>
      <c r="V1928" s="1181"/>
      <c r="W1928" s="1181"/>
      <c r="X1928" s="1181"/>
      <c r="Y1928" s="1181"/>
      <c r="Z1928" s="2303"/>
      <c r="AA1928" s="211"/>
      <c r="AB1928" s="211"/>
      <c r="AC1928" s="211"/>
      <c r="AD1928" s="211"/>
      <c r="AE1928" s="3228"/>
      <c r="AF1928" s="3065"/>
    </row>
    <row r="1929" spans="1:32" ht="44.25" customHeight="1" x14ac:dyDescent="0.25">
      <c r="A1929" s="296" t="s">
        <v>349</v>
      </c>
      <c r="B1929" s="522"/>
      <c r="C1929" s="53">
        <f>SUM(C1930:C1934)</f>
        <v>16942</v>
      </c>
      <c r="D1929" s="53">
        <f>SUM(D1930:D1934)</f>
        <v>15530</v>
      </c>
      <c r="E1929" s="53">
        <f>SUM(E1930:E1934)</f>
        <v>16896</v>
      </c>
      <c r="F1929" s="543">
        <f t="shared" si="537"/>
        <v>108.7958789439794</v>
      </c>
      <c r="G1929" s="56"/>
      <c r="H1929" s="56"/>
      <c r="I1929" s="55"/>
      <c r="J1929" s="55"/>
      <c r="K1929" s="519"/>
      <c r="L1929" s="55"/>
      <c r="M1929" s="55"/>
      <c r="N1929" s="55"/>
      <c r="O1929" s="1181"/>
      <c r="P1929" s="1181"/>
      <c r="Q1929" s="1181"/>
      <c r="R1929" s="1181"/>
      <c r="S1929" s="1181"/>
      <c r="T1929" s="1181"/>
      <c r="U1929" s="1181"/>
      <c r="V1929" s="1181"/>
      <c r="W1929" s="1181"/>
      <c r="X1929" s="1181"/>
      <c r="Y1929" s="1181"/>
      <c r="Z1929" s="2303"/>
      <c r="AA1929" s="211"/>
      <c r="AB1929" s="211"/>
      <c r="AC1929" s="211"/>
      <c r="AD1929" s="211"/>
      <c r="AE1929" s="3228"/>
      <c r="AF1929" s="3064"/>
    </row>
    <row r="1930" spans="1:32" ht="32.25" customHeight="1" x14ac:dyDescent="0.25">
      <c r="A1930" s="288" t="s">
        <v>350</v>
      </c>
      <c r="B1930" s="522"/>
      <c r="C1930" s="53">
        <v>1200</v>
      </c>
      <c r="D1930" s="406">
        <f t="shared" si="538"/>
        <v>1100</v>
      </c>
      <c r="E1930" s="503">
        <v>642</v>
      </c>
      <c r="F1930" s="543">
        <f t="shared" si="537"/>
        <v>58.36363636363636</v>
      </c>
      <c r="G1930" s="56"/>
      <c r="H1930" s="56"/>
      <c r="I1930" s="55"/>
      <c r="J1930" s="55"/>
      <c r="K1930" s="519"/>
      <c r="L1930" s="55"/>
      <c r="M1930" s="55"/>
      <c r="N1930" s="55"/>
      <c r="O1930" s="1181"/>
      <c r="P1930" s="1181"/>
      <c r="Q1930" s="1181"/>
      <c r="R1930" s="1181"/>
      <c r="S1930" s="1181"/>
      <c r="T1930" s="1181"/>
      <c r="U1930" s="1181"/>
      <c r="V1930" s="1181"/>
      <c r="W1930" s="1181"/>
      <c r="X1930" s="1181"/>
      <c r="Y1930" s="1181"/>
      <c r="Z1930" s="2303"/>
      <c r="AA1930" s="211"/>
      <c r="AB1930" s="211"/>
      <c r="AC1930" s="211"/>
      <c r="AD1930" s="211"/>
      <c r="AE1930" s="3228"/>
      <c r="AF1930" s="3065"/>
    </row>
    <row r="1931" spans="1:32" ht="66" customHeight="1" x14ac:dyDescent="0.25">
      <c r="A1931" s="288" t="s">
        <v>442</v>
      </c>
      <c r="B1931" s="522"/>
      <c r="C1931" s="53">
        <v>13856</v>
      </c>
      <c r="D1931" s="406">
        <f t="shared" si="538"/>
        <v>12701</v>
      </c>
      <c r="E1931" s="503">
        <v>14239</v>
      </c>
      <c r="F1931" s="543">
        <f t="shared" si="537"/>
        <v>112.10928273364303</v>
      </c>
      <c r="G1931" s="56"/>
      <c r="H1931" s="56"/>
      <c r="I1931" s="55"/>
      <c r="J1931" s="55"/>
      <c r="K1931" s="519"/>
      <c r="L1931" s="55"/>
      <c r="M1931" s="55"/>
      <c r="N1931" s="55"/>
      <c r="O1931" s="1181"/>
      <c r="P1931" s="1181"/>
      <c r="Q1931" s="1181"/>
      <c r="R1931" s="1181"/>
      <c r="S1931" s="1181"/>
      <c r="T1931" s="1181"/>
      <c r="U1931" s="1181"/>
      <c r="V1931" s="1181"/>
      <c r="W1931" s="1181"/>
      <c r="X1931" s="1181"/>
      <c r="Y1931" s="1181"/>
      <c r="Z1931" s="2303"/>
      <c r="AA1931" s="211"/>
      <c r="AB1931" s="211"/>
      <c r="AC1931" s="211"/>
      <c r="AD1931" s="211"/>
      <c r="AE1931" s="3228"/>
      <c r="AF1931" s="3065"/>
    </row>
    <row r="1932" spans="1:32" ht="46.5" customHeight="1" x14ac:dyDescent="0.25">
      <c r="A1932" s="288" t="s">
        <v>363</v>
      </c>
      <c r="B1932" s="522"/>
      <c r="C1932" s="53">
        <v>467</v>
      </c>
      <c r="D1932" s="406">
        <f t="shared" si="538"/>
        <v>428</v>
      </c>
      <c r="E1932" s="503">
        <v>319</v>
      </c>
      <c r="F1932" s="543">
        <f t="shared" si="537"/>
        <v>74.532710280373834</v>
      </c>
      <c r="G1932" s="56"/>
      <c r="H1932" s="56"/>
      <c r="I1932" s="55"/>
      <c r="J1932" s="55"/>
      <c r="K1932" s="519"/>
      <c r="L1932" s="55"/>
      <c r="M1932" s="55"/>
      <c r="N1932" s="55"/>
      <c r="O1932" s="1181"/>
      <c r="P1932" s="1181"/>
      <c r="Q1932" s="1181"/>
      <c r="R1932" s="1181"/>
      <c r="S1932" s="1181"/>
      <c r="T1932" s="1181"/>
      <c r="U1932" s="1181"/>
      <c r="V1932" s="1181"/>
      <c r="W1932" s="1181"/>
      <c r="X1932" s="1181"/>
      <c r="Y1932" s="1181"/>
      <c r="Z1932" s="2303"/>
      <c r="AA1932" s="211"/>
      <c r="AB1932" s="211"/>
      <c r="AC1932" s="211"/>
      <c r="AD1932" s="211"/>
      <c r="AE1932" s="3228"/>
      <c r="AF1932" s="3065"/>
    </row>
    <row r="1933" spans="1:32" ht="38.25" customHeight="1" x14ac:dyDescent="0.25">
      <c r="A1933" s="288" t="s">
        <v>364</v>
      </c>
      <c r="B1933" s="522"/>
      <c r="C1933" s="53">
        <v>230</v>
      </c>
      <c r="D1933" s="406">
        <f t="shared" si="538"/>
        <v>211</v>
      </c>
      <c r="E1933" s="503">
        <v>1632</v>
      </c>
      <c r="F1933" s="543">
        <f t="shared" si="537"/>
        <v>773.45971563981038</v>
      </c>
      <c r="G1933" s="56"/>
      <c r="H1933" s="56"/>
      <c r="I1933" s="55"/>
      <c r="J1933" s="55"/>
      <c r="K1933" s="519"/>
      <c r="L1933" s="55"/>
      <c r="M1933" s="55"/>
      <c r="N1933" s="55"/>
      <c r="O1933" s="1181"/>
      <c r="P1933" s="1181"/>
      <c r="Q1933" s="1181"/>
      <c r="R1933" s="1181"/>
      <c r="S1933" s="1181"/>
      <c r="T1933" s="1181"/>
      <c r="U1933" s="1181"/>
      <c r="V1933" s="1181"/>
      <c r="W1933" s="1181"/>
      <c r="X1933" s="1181"/>
      <c r="Y1933" s="1181"/>
      <c r="Z1933" s="2303"/>
      <c r="AA1933" s="211"/>
      <c r="AB1933" s="211"/>
      <c r="AC1933" s="211"/>
      <c r="AD1933" s="211"/>
      <c r="AE1933" s="3228"/>
      <c r="AF1933" s="3065"/>
    </row>
    <row r="1934" spans="1:32" ht="30" customHeight="1" x14ac:dyDescent="0.25">
      <c r="A1934" s="758" t="s">
        <v>365</v>
      </c>
      <c r="B1934" s="522"/>
      <c r="C1934" s="53">
        <v>1189</v>
      </c>
      <c r="D1934" s="406">
        <f t="shared" si="538"/>
        <v>1090</v>
      </c>
      <c r="E1934" s="503">
        <v>64</v>
      </c>
      <c r="F1934" s="543">
        <f t="shared" si="537"/>
        <v>5.8715596330275233</v>
      </c>
      <c r="G1934" s="56"/>
      <c r="H1934" s="56"/>
      <c r="I1934" s="55"/>
      <c r="J1934" s="55"/>
      <c r="K1934" s="519"/>
      <c r="L1934" s="55"/>
      <c r="M1934" s="55"/>
      <c r="N1934" s="55"/>
      <c r="O1934" s="1181"/>
      <c r="P1934" s="1181"/>
      <c r="Q1934" s="1181"/>
      <c r="R1934" s="1181"/>
      <c r="S1934" s="1181"/>
      <c r="T1934" s="1181"/>
      <c r="U1934" s="1181"/>
      <c r="V1934" s="1181"/>
      <c r="W1934" s="1181"/>
      <c r="X1934" s="1181"/>
      <c r="Y1934" s="1181"/>
      <c r="Z1934" s="2303"/>
      <c r="AA1934" s="211"/>
      <c r="AB1934" s="211"/>
      <c r="AC1934" s="211"/>
      <c r="AD1934" s="211"/>
      <c r="AE1934" s="3228"/>
      <c r="AF1934" s="3065"/>
    </row>
    <row r="1935" spans="1:32" ht="15" customHeight="1" x14ac:dyDescent="0.25">
      <c r="A1935" s="510" t="s">
        <v>169</v>
      </c>
      <c r="B1935" s="522"/>
      <c r="C1935" s="53"/>
      <c r="D1935" s="406">
        <f t="shared" si="538"/>
        <v>0</v>
      </c>
      <c r="E1935" s="406"/>
      <c r="F1935" s="543"/>
      <c r="G1935" s="56"/>
      <c r="H1935" s="56"/>
      <c r="I1935" s="55"/>
      <c r="J1935" s="55"/>
      <c r="K1935" s="519"/>
      <c r="L1935" s="55"/>
      <c r="M1935" s="55"/>
      <c r="N1935" s="55"/>
      <c r="O1935" s="1181"/>
      <c r="P1935" s="1181"/>
      <c r="Q1935" s="1181"/>
      <c r="R1935" s="1181"/>
      <c r="S1935" s="1181"/>
      <c r="T1935" s="1181"/>
      <c r="U1935" s="1181"/>
      <c r="V1935" s="1181"/>
      <c r="W1935" s="1181"/>
      <c r="X1935" s="1181"/>
      <c r="Y1935" s="1181"/>
      <c r="Z1935" s="2303"/>
      <c r="AA1935" s="211"/>
      <c r="AB1935" s="211"/>
      <c r="AC1935" s="211"/>
      <c r="AD1935" s="211"/>
      <c r="AE1935" s="3228"/>
      <c r="AF1935" s="2948"/>
    </row>
    <row r="1936" spans="1:32" ht="15" customHeight="1" x14ac:dyDescent="0.25">
      <c r="A1936" s="814" t="s">
        <v>336</v>
      </c>
      <c r="B1936" s="522"/>
      <c r="C1936" s="53"/>
      <c r="D1936" s="406">
        <f t="shared" si="538"/>
        <v>0</v>
      </c>
      <c r="E1936" s="406"/>
      <c r="F1936" s="543"/>
      <c r="G1936" s="56"/>
      <c r="H1936" s="56"/>
      <c r="I1936" s="55"/>
      <c r="J1936" s="55"/>
      <c r="K1936" s="519"/>
      <c r="L1936" s="55"/>
      <c r="M1936" s="55"/>
      <c r="N1936" s="55"/>
      <c r="O1936" s="1181"/>
      <c r="P1936" s="1181"/>
      <c r="Q1936" s="1181"/>
      <c r="R1936" s="1181"/>
      <c r="S1936" s="1181"/>
      <c r="T1936" s="1181"/>
      <c r="U1936" s="1181"/>
      <c r="V1936" s="1181"/>
      <c r="W1936" s="1181"/>
      <c r="X1936" s="1181"/>
      <c r="Y1936" s="1181"/>
      <c r="Z1936" s="2303"/>
      <c r="AA1936" s="211"/>
      <c r="AB1936" s="211"/>
      <c r="AC1936" s="211"/>
      <c r="AD1936" s="211"/>
      <c r="AE1936" s="3228"/>
      <c r="AF1936" s="2948"/>
    </row>
    <row r="1937" spans="1:120" ht="37.5" customHeight="1" x14ac:dyDescent="0.25">
      <c r="A1937" s="2484" t="s">
        <v>170</v>
      </c>
      <c r="B1937" s="522"/>
      <c r="C1937" s="53">
        <v>11774</v>
      </c>
      <c r="D1937" s="406">
        <f t="shared" si="538"/>
        <v>10793</v>
      </c>
      <c r="E1937" s="503">
        <v>11478</v>
      </c>
      <c r="F1937" s="543">
        <f>E1937/D1937*100</f>
        <v>106.34670619846196</v>
      </c>
      <c r="G1937" s="56"/>
      <c r="H1937" s="56"/>
      <c r="I1937" s="55"/>
      <c r="J1937" s="55"/>
      <c r="K1937" s="519"/>
      <c r="L1937" s="55"/>
      <c r="M1937" s="55"/>
      <c r="N1937" s="55"/>
      <c r="O1937" s="1181"/>
      <c r="P1937" s="1181"/>
      <c r="Q1937" s="1181"/>
      <c r="R1937" s="1181"/>
      <c r="S1937" s="1181"/>
      <c r="T1937" s="1181"/>
      <c r="U1937" s="1181"/>
      <c r="V1937" s="1181"/>
      <c r="W1937" s="1181"/>
      <c r="X1937" s="1181"/>
      <c r="Y1937" s="1181"/>
      <c r="Z1937" s="2303"/>
      <c r="AA1937" s="211"/>
      <c r="AB1937" s="211"/>
      <c r="AC1937" s="211"/>
      <c r="AD1937" s="211"/>
      <c r="AE1937" s="3228"/>
      <c r="AF1937" s="3065"/>
    </row>
    <row r="1938" spans="1:120" ht="37.5" customHeight="1" x14ac:dyDescent="0.25">
      <c r="A1938" s="2253" t="s">
        <v>337</v>
      </c>
      <c r="B1938" s="1707"/>
      <c r="C1938" s="65"/>
      <c r="D1938" s="413">
        <f t="shared" si="538"/>
        <v>0</v>
      </c>
      <c r="E1938" s="1708"/>
      <c r="F1938" s="1872"/>
      <c r="G1938" s="64"/>
      <c r="H1938" s="64"/>
      <c r="I1938" s="1256"/>
      <c r="J1938" s="1256"/>
      <c r="K1938" s="1614"/>
      <c r="L1938" s="1256"/>
      <c r="M1938" s="1256"/>
      <c r="N1938" s="1256"/>
      <c r="O1938" s="1183"/>
      <c r="P1938" s="1183"/>
      <c r="Q1938" s="1183"/>
      <c r="R1938" s="1183"/>
      <c r="S1938" s="1183"/>
      <c r="T1938" s="1183"/>
      <c r="U1938" s="1183"/>
      <c r="V1938" s="1183"/>
      <c r="W1938" s="1183"/>
      <c r="X1938" s="1183"/>
      <c r="Y1938" s="1183"/>
      <c r="Z1938" s="2304"/>
      <c r="AA1938" s="2317"/>
      <c r="AB1938" s="2317"/>
      <c r="AC1938" s="2317"/>
      <c r="AD1938" s="2317"/>
      <c r="AE1938" s="3229"/>
      <c r="AF1938" s="3085"/>
    </row>
    <row r="1939" spans="1:120" ht="23.25" customHeight="1" x14ac:dyDescent="0.25">
      <c r="A1939" s="2253" t="s">
        <v>447</v>
      </c>
      <c r="B1939" s="1707"/>
      <c r="C1939" s="65">
        <v>5500</v>
      </c>
      <c r="D1939" s="2599">
        <f>ROUND(C1939/10*9,0)</f>
        <v>4950</v>
      </c>
      <c r="E1939" s="1708">
        <v>740</v>
      </c>
      <c r="F1939" s="1872">
        <f>E1939/D1939*100</f>
        <v>14.949494949494948</v>
      </c>
      <c r="G1939" s="64"/>
      <c r="H1939" s="64"/>
      <c r="I1939" s="1256"/>
      <c r="J1939" s="1256"/>
      <c r="K1939" s="1614"/>
      <c r="L1939" s="1256"/>
      <c r="M1939" s="1256"/>
      <c r="N1939" s="1256"/>
      <c r="O1939" s="1183"/>
      <c r="P1939" s="1183"/>
      <c r="Q1939" s="1183"/>
      <c r="R1939" s="1183"/>
      <c r="S1939" s="1183"/>
      <c r="T1939" s="1183"/>
      <c r="U1939" s="1183"/>
      <c r="V1939" s="1183"/>
      <c r="W1939" s="1183"/>
      <c r="X1939" s="1183"/>
      <c r="Y1939" s="1183"/>
      <c r="Z1939" s="2304"/>
      <c r="AA1939" s="2317"/>
      <c r="AB1939" s="2317"/>
      <c r="AC1939" s="2317"/>
      <c r="AD1939" s="2317"/>
      <c r="AE1939" s="3229"/>
      <c r="AF1939" s="3085"/>
    </row>
    <row r="1940" spans="1:120" s="31" customFormat="1" ht="30" customHeight="1" x14ac:dyDescent="0.2">
      <c r="A1940" s="816" t="s">
        <v>178</v>
      </c>
      <c r="B1940" s="1729"/>
      <c r="C1940" s="66">
        <f>SUM(C1922+C1937)</f>
        <v>36158</v>
      </c>
      <c r="D1940" s="66">
        <f>SUM(D1922+D1937)</f>
        <v>33145</v>
      </c>
      <c r="E1940" s="66">
        <f>SUM(E1922+E1937)</f>
        <v>35984</v>
      </c>
      <c r="F1940" s="619">
        <f>E1940/D1940*100</f>
        <v>108.56539447880525</v>
      </c>
      <c r="G1940" s="64"/>
      <c r="H1940" s="64"/>
      <c r="I1940" s="1256"/>
      <c r="J1940" s="1256"/>
      <c r="K1940" s="1614"/>
      <c r="L1940" s="1256"/>
      <c r="M1940" s="1256"/>
      <c r="N1940" s="1256"/>
      <c r="O1940" s="1183"/>
      <c r="P1940" s="1183"/>
      <c r="Q1940" s="1183"/>
      <c r="R1940" s="1183"/>
      <c r="S1940" s="1183"/>
      <c r="T1940" s="1183"/>
      <c r="U1940" s="1183"/>
      <c r="V1940" s="1183"/>
      <c r="W1940" s="1183"/>
      <c r="X1940" s="1183"/>
      <c r="Y1940" s="1183"/>
      <c r="Z1940" s="2304"/>
      <c r="AA1940" s="2317"/>
      <c r="AB1940" s="2317"/>
      <c r="AC1940" s="2317"/>
      <c r="AD1940" s="2317"/>
      <c r="AE1940" s="3229"/>
      <c r="AF1940" s="3067"/>
      <c r="AG1940" s="1783"/>
      <c r="AH1940" s="1783"/>
      <c r="AI1940" s="1783"/>
      <c r="AJ1940" s="1783"/>
      <c r="AK1940" s="1783"/>
      <c r="AL1940" s="1783"/>
      <c r="AM1940" s="1783"/>
      <c r="AN1940" s="1783"/>
      <c r="AO1940" s="1783"/>
      <c r="AP1940" s="1783"/>
      <c r="AQ1940" s="1783"/>
      <c r="AR1940" s="1783"/>
      <c r="AS1940" s="1783"/>
      <c r="AT1940" s="1783"/>
      <c r="AU1940" s="1783"/>
      <c r="AV1940" s="1783"/>
      <c r="AW1940" s="1783"/>
      <c r="AX1940" s="1783"/>
      <c r="AY1940" s="1783"/>
      <c r="AZ1940" s="1783"/>
      <c r="BA1940" s="1783"/>
      <c r="BB1940" s="1783"/>
      <c r="BC1940" s="1783"/>
      <c r="BD1940" s="1783"/>
      <c r="BE1940" s="1783"/>
      <c r="BF1940" s="1783"/>
      <c r="BG1940" s="1783"/>
      <c r="BH1940" s="1783"/>
      <c r="BI1940" s="1783"/>
      <c r="BJ1940" s="1783"/>
      <c r="BK1940" s="1783"/>
      <c r="BL1940" s="1783"/>
      <c r="BM1940" s="1783"/>
      <c r="BN1940" s="1783"/>
      <c r="BO1940" s="1783"/>
      <c r="BP1940" s="1783"/>
      <c r="BQ1940" s="1783"/>
      <c r="BR1940" s="1783"/>
      <c r="BS1940" s="1783"/>
      <c r="BT1940" s="1783"/>
      <c r="BU1940" s="1783"/>
      <c r="BV1940" s="1783"/>
      <c r="BW1940" s="1783"/>
      <c r="BX1940" s="1783"/>
      <c r="BY1940" s="1783"/>
      <c r="BZ1940" s="1783"/>
      <c r="CA1940" s="1783"/>
      <c r="CB1940" s="1783"/>
      <c r="CC1940" s="1783"/>
      <c r="CD1940" s="1783"/>
      <c r="CE1940" s="1783"/>
      <c r="CF1940" s="1783"/>
      <c r="CG1940" s="1783"/>
      <c r="CH1940" s="1783"/>
      <c r="CI1940" s="1783"/>
      <c r="CJ1940" s="1783"/>
      <c r="CK1940" s="1783"/>
      <c r="CL1940" s="1783"/>
      <c r="CM1940" s="1783"/>
      <c r="CN1940" s="1783"/>
      <c r="CO1940" s="1783"/>
      <c r="CP1940" s="1783"/>
      <c r="CQ1940" s="1783"/>
      <c r="CR1940" s="1783"/>
      <c r="CS1940" s="1783"/>
      <c r="CT1940" s="1783"/>
      <c r="CU1940" s="1783"/>
      <c r="CV1940" s="1783"/>
      <c r="CW1940" s="1783"/>
      <c r="CX1940" s="1783"/>
      <c r="CY1940" s="1783"/>
      <c r="CZ1940" s="1783"/>
      <c r="DA1940" s="1783"/>
      <c r="DB1940" s="1783"/>
      <c r="DC1940" s="1783"/>
      <c r="DD1940" s="1783"/>
      <c r="DE1940" s="1783"/>
      <c r="DF1940" s="1783"/>
      <c r="DG1940" s="1783"/>
      <c r="DH1940" s="1783"/>
      <c r="DI1940" s="1783"/>
      <c r="DJ1940" s="1783"/>
      <c r="DK1940" s="1783"/>
      <c r="DL1940" s="1783"/>
      <c r="DM1940" s="1783"/>
      <c r="DN1940" s="1783"/>
      <c r="DO1940" s="1783"/>
      <c r="DP1940" s="1783"/>
    </row>
    <row r="1941" spans="1:120" ht="15" customHeight="1" x14ac:dyDescent="0.25">
      <c r="A1941" s="1875" t="s">
        <v>394</v>
      </c>
      <c r="B1941" s="1957"/>
      <c r="C1941" s="1274">
        <f>SUM(C1940,C1920)</f>
        <v>157698</v>
      </c>
      <c r="D1941" s="1274">
        <f>SUM(D1940,D1920)</f>
        <v>144556.6</v>
      </c>
      <c r="E1941" s="1274">
        <f>SUM(E1940,E1920)</f>
        <v>135289.29999999999</v>
      </c>
      <c r="F1941" s="1724">
        <f>E1941/D1941*100</f>
        <v>93.589154697883032</v>
      </c>
      <c r="G1941" s="1341"/>
      <c r="H1941" s="1341"/>
      <c r="I1941" s="1342"/>
      <c r="J1941" s="1342"/>
      <c r="K1941" s="1876"/>
      <c r="L1941" s="1342"/>
      <c r="M1941" s="1342"/>
      <c r="N1941" s="1342"/>
      <c r="O1941" s="531">
        <v>82487.469204074092</v>
      </c>
      <c r="P1941" s="531">
        <v>87443.246964294085</v>
      </c>
      <c r="Q1941" s="531">
        <v>89951.622964294089</v>
      </c>
      <c r="R1941" s="531">
        <v>92459.99896225406</v>
      </c>
      <c r="S1941" s="531">
        <v>92459.99896225406</v>
      </c>
      <c r="T1941" s="531">
        <v>101406.10681755407</v>
      </c>
      <c r="U1941" s="531">
        <v>101406.10681755407</v>
      </c>
      <c r="V1941" s="531">
        <v>101406.10681755407</v>
      </c>
      <c r="W1941" s="531">
        <v>101411.45026000001</v>
      </c>
      <c r="X1941" s="531">
        <v>102410.83274379426</v>
      </c>
      <c r="Y1941" s="531">
        <v>102410.83274379426</v>
      </c>
      <c r="Z1941" s="2309">
        <f>O1941/12*$A$4+(P1941-O1941)/11*10+(Q1941-P1941)+(R1941-Q1941)+(S1941-R1941)/8*7+(T1941-S1941)/7*6+(U1941-T1941)/6*5+(V1941-U1941)/5*4+(W1941-V1941)/4*3+(X1941-W1941)/3*2+(Y1941-X1941)/2*1</f>
        <v>93473.872962749418</v>
      </c>
      <c r="AA1941" s="1353">
        <f>AE1941-AC1941</f>
        <v>93541.321049999984</v>
      </c>
      <c r="AB1941" s="1353">
        <f>AA1941-Z1941</f>
        <v>67.448087250566459</v>
      </c>
      <c r="AC1941" s="1353">
        <v>-156.59231999999997</v>
      </c>
      <c r="AD1941" s="1353"/>
      <c r="AE1941" s="3230">
        <v>93384.728729999988</v>
      </c>
      <c r="AF1941" s="3083"/>
    </row>
    <row r="1942" spans="1:120" ht="15" customHeight="1" x14ac:dyDescent="0.25">
      <c r="A1942" s="390" t="s">
        <v>33</v>
      </c>
      <c r="B1942" s="1461"/>
      <c r="C1942" s="92"/>
      <c r="D1942" s="1584"/>
      <c r="E1942" s="1584"/>
      <c r="F1942" s="92"/>
      <c r="G1942" s="267"/>
      <c r="H1942" s="267"/>
      <c r="I1942" s="489"/>
      <c r="J1942" s="489"/>
      <c r="K1942" s="1722"/>
      <c r="L1942" s="489"/>
      <c r="M1942" s="489"/>
      <c r="N1942" s="489"/>
      <c r="O1942" s="1182"/>
      <c r="P1942" s="1182"/>
      <c r="Q1942" s="1182"/>
      <c r="R1942" s="1182"/>
      <c r="S1942" s="1182"/>
      <c r="T1942" s="1182"/>
      <c r="U1942" s="1182"/>
      <c r="V1942" s="1182"/>
      <c r="W1942" s="1182"/>
      <c r="X1942" s="1182"/>
      <c r="Y1942" s="1182"/>
      <c r="Z1942" s="2306"/>
      <c r="AA1942" s="2320"/>
      <c r="AB1942" s="2320"/>
      <c r="AC1942" s="2320"/>
      <c r="AD1942" s="2320"/>
      <c r="AE1942" s="3231"/>
      <c r="AF1942" s="2992"/>
    </row>
    <row r="1943" spans="1:120" ht="15" customHeight="1" x14ac:dyDescent="0.25">
      <c r="A1943" s="397" t="s">
        <v>80</v>
      </c>
      <c r="B1943" s="543">
        <v>300</v>
      </c>
      <c r="C1943" s="36">
        <v>175</v>
      </c>
      <c r="D1943" s="141">
        <f t="shared" ref="D1943:D1949" si="539">ROUND(C1943/12*$A$4,0)</f>
        <v>160</v>
      </c>
      <c r="E1943" s="406">
        <v>136</v>
      </c>
      <c r="F1943" s="141">
        <f t="shared" ref="F1943:F1949" si="540">E1943/D1943*100</f>
        <v>85</v>
      </c>
      <c r="G1943" s="50">
        <v>10</v>
      </c>
      <c r="H1943" s="154">
        <f t="shared" ref="H1943:H1948" si="541">K1943/E1943</f>
        <v>10.573529411764707</v>
      </c>
      <c r="I1943" s="163">
        <f>ROUND(C1943*G1943,0)</f>
        <v>1750</v>
      </c>
      <c r="J1943" s="163">
        <f t="shared" ref="J1943:J1949" si="542">ROUND(D1943*G1943,0)</f>
        <v>1600</v>
      </c>
      <c r="K1943" s="408">
        <v>1438</v>
      </c>
      <c r="L1943" s="163">
        <f t="shared" ref="L1943:L1951" si="543">K1943/J1943*100</f>
        <v>89.875</v>
      </c>
      <c r="M1943" s="163">
        <f>ROUND(I1943/B1943,0)</f>
        <v>6</v>
      </c>
      <c r="N1943" s="163">
        <f t="shared" ref="N1943:N1951" si="544">K1943/$A$4*12/M1943</f>
        <v>261.45454545454544</v>
      </c>
      <c r="O1943" s="1181"/>
      <c r="P1943" s="1181"/>
      <c r="Q1943" s="1181"/>
      <c r="R1943" s="1181"/>
      <c r="S1943" s="1181"/>
      <c r="T1943" s="1181"/>
      <c r="U1943" s="1181"/>
      <c r="V1943" s="1181"/>
      <c r="W1943" s="1181"/>
      <c r="X1943" s="1181"/>
      <c r="Y1943" s="1181"/>
      <c r="Z1943" s="2303"/>
      <c r="AA1943" s="211"/>
      <c r="AB1943" s="211"/>
      <c r="AC1943" s="211"/>
      <c r="AD1943" s="211"/>
      <c r="AE1943" s="3228"/>
      <c r="AF1943" s="2948"/>
    </row>
    <row r="1944" spans="1:120" ht="15" customHeight="1" x14ac:dyDescent="0.25">
      <c r="A1944" s="397" t="s">
        <v>28</v>
      </c>
      <c r="B1944" s="543">
        <v>300</v>
      </c>
      <c r="C1944" s="36">
        <v>370</v>
      </c>
      <c r="D1944" s="141">
        <f t="shared" si="539"/>
        <v>339</v>
      </c>
      <c r="E1944" s="406">
        <v>353</v>
      </c>
      <c r="F1944" s="141">
        <f t="shared" si="540"/>
        <v>104.12979351032448</v>
      </c>
      <c r="G1944" s="50">
        <v>6.1</v>
      </c>
      <c r="H1944" s="154">
        <f t="shared" si="541"/>
        <v>4.9490084985835692</v>
      </c>
      <c r="I1944" s="163">
        <f>ROUND(C1944*G1944,0)</f>
        <v>2257</v>
      </c>
      <c r="J1944" s="163">
        <f t="shared" si="542"/>
        <v>2068</v>
      </c>
      <c r="K1944" s="408">
        <v>1747</v>
      </c>
      <c r="L1944" s="163">
        <f t="shared" si="543"/>
        <v>84.477756286266924</v>
      </c>
      <c r="M1944" s="163">
        <f>ROUND(I1944/B1944,0)</f>
        <v>8</v>
      </c>
      <c r="N1944" s="163">
        <f t="shared" si="544"/>
        <v>238.22727272727272</v>
      </c>
      <c r="O1944" s="1181"/>
      <c r="P1944" s="1181"/>
      <c r="Q1944" s="1181"/>
      <c r="R1944" s="1181"/>
      <c r="S1944" s="1181"/>
      <c r="T1944" s="1181"/>
      <c r="U1944" s="1181"/>
      <c r="V1944" s="1181"/>
      <c r="W1944" s="1181"/>
      <c r="X1944" s="1181"/>
      <c r="Y1944" s="1181"/>
      <c r="Z1944" s="2303"/>
      <c r="AA1944" s="211"/>
      <c r="AB1944" s="211"/>
      <c r="AC1944" s="211"/>
      <c r="AD1944" s="211"/>
      <c r="AE1944" s="3228"/>
      <c r="AF1944" s="2948"/>
    </row>
    <row r="1945" spans="1:120" ht="15" customHeight="1" x14ac:dyDescent="0.25">
      <c r="A1945" s="397" t="s">
        <v>6</v>
      </c>
      <c r="B1945" s="543">
        <v>300</v>
      </c>
      <c r="C1945" s="36">
        <v>165</v>
      </c>
      <c r="D1945" s="141">
        <f t="shared" si="539"/>
        <v>151</v>
      </c>
      <c r="E1945" s="406">
        <v>164</v>
      </c>
      <c r="F1945" s="141">
        <f t="shared" si="540"/>
        <v>108.6092715231788</v>
      </c>
      <c r="G1945" s="50">
        <v>9</v>
      </c>
      <c r="H1945" s="154">
        <f t="shared" si="541"/>
        <v>10.463414634146341</v>
      </c>
      <c r="I1945" s="163">
        <f>ROUND(C1945*G1945,0)</f>
        <v>1485</v>
      </c>
      <c r="J1945" s="163">
        <f t="shared" si="542"/>
        <v>1359</v>
      </c>
      <c r="K1945" s="408">
        <v>1716</v>
      </c>
      <c r="L1945" s="163">
        <f t="shared" si="543"/>
        <v>126.26931567328919</v>
      </c>
      <c r="M1945" s="163">
        <f>ROUND(I1945/B1945,0)</f>
        <v>5</v>
      </c>
      <c r="N1945" s="163">
        <f t="shared" si="544"/>
        <v>374.4</v>
      </c>
      <c r="O1945" s="1181"/>
      <c r="P1945" s="1181"/>
      <c r="Q1945" s="1181"/>
      <c r="R1945" s="1181"/>
      <c r="S1945" s="1181"/>
      <c r="T1945" s="1181"/>
      <c r="U1945" s="1181"/>
      <c r="V1945" s="1181"/>
      <c r="W1945" s="1181"/>
      <c r="X1945" s="1181"/>
      <c r="Y1945" s="1181"/>
      <c r="Z1945" s="2303"/>
      <c r="AA1945" s="211"/>
      <c r="AB1945" s="211"/>
      <c r="AC1945" s="211"/>
      <c r="AD1945" s="211"/>
      <c r="AE1945" s="3228"/>
      <c r="AF1945" s="2948"/>
    </row>
    <row r="1946" spans="1:120" ht="15" customHeight="1" x14ac:dyDescent="0.25">
      <c r="A1946" s="397" t="s">
        <v>10</v>
      </c>
      <c r="B1946" s="543">
        <v>300</v>
      </c>
      <c r="C1946" s="36">
        <v>50</v>
      </c>
      <c r="D1946" s="141">
        <f t="shared" si="539"/>
        <v>46</v>
      </c>
      <c r="E1946" s="406">
        <v>40</v>
      </c>
      <c r="F1946" s="141">
        <f t="shared" si="540"/>
        <v>86.956521739130437</v>
      </c>
      <c r="G1946" s="50">
        <v>11</v>
      </c>
      <c r="H1946" s="154">
        <f t="shared" si="541"/>
        <v>10.025</v>
      </c>
      <c r="I1946" s="163">
        <f>ROUND(C1946*G1946,0)</f>
        <v>550</v>
      </c>
      <c r="J1946" s="163">
        <f t="shared" si="542"/>
        <v>506</v>
      </c>
      <c r="K1946" s="408">
        <v>401</v>
      </c>
      <c r="L1946" s="163">
        <f t="shared" si="543"/>
        <v>79.249011857707501</v>
      </c>
      <c r="M1946" s="163">
        <f>ROUND(I1946/B1946,0)</f>
        <v>2</v>
      </c>
      <c r="N1946" s="163">
        <f t="shared" si="544"/>
        <v>218.72727272727272</v>
      </c>
      <c r="O1946" s="1181"/>
      <c r="P1946" s="1181"/>
      <c r="Q1946" s="1181"/>
      <c r="R1946" s="1181"/>
      <c r="S1946" s="1181"/>
      <c r="T1946" s="1181"/>
      <c r="U1946" s="1181"/>
      <c r="V1946" s="1181"/>
      <c r="W1946" s="1181"/>
      <c r="X1946" s="1181"/>
      <c r="Y1946" s="1181"/>
      <c r="Z1946" s="2303"/>
      <c r="AA1946" s="211"/>
      <c r="AB1946" s="211"/>
      <c r="AC1946" s="211"/>
      <c r="AD1946" s="211"/>
      <c r="AE1946" s="3228"/>
      <c r="AF1946" s="2948"/>
    </row>
    <row r="1947" spans="1:120" ht="15" customHeight="1" x14ac:dyDescent="0.25">
      <c r="A1947" s="1877" t="s">
        <v>30</v>
      </c>
      <c r="B1947" s="543">
        <v>300</v>
      </c>
      <c r="C1947" s="36">
        <v>60</v>
      </c>
      <c r="D1947" s="141">
        <f t="shared" si="539"/>
        <v>55</v>
      </c>
      <c r="E1947" s="406">
        <v>37</v>
      </c>
      <c r="F1947" s="141">
        <f t="shared" si="540"/>
        <v>67.272727272727266</v>
      </c>
      <c r="G1947" s="50">
        <v>8</v>
      </c>
      <c r="H1947" s="154">
        <f t="shared" si="541"/>
        <v>8.378378378378379</v>
      </c>
      <c r="I1947" s="163">
        <f>ROUND(C1947*G1947,0)</f>
        <v>480</v>
      </c>
      <c r="J1947" s="163">
        <f t="shared" si="542"/>
        <v>440</v>
      </c>
      <c r="K1947" s="408">
        <v>310</v>
      </c>
      <c r="L1947" s="163">
        <f t="shared" si="543"/>
        <v>70.454545454545453</v>
      </c>
      <c r="M1947" s="163">
        <f>ROUND(I1947/B1947,0)</f>
        <v>2</v>
      </c>
      <c r="N1947" s="163">
        <f t="shared" si="544"/>
        <v>169.09090909090909</v>
      </c>
      <c r="O1947" s="1181"/>
      <c r="P1947" s="1181"/>
      <c r="Q1947" s="1181"/>
      <c r="R1947" s="1181"/>
      <c r="S1947" s="1181"/>
      <c r="T1947" s="1181"/>
      <c r="U1947" s="1181"/>
      <c r="V1947" s="1181"/>
      <c r="W1947" s="1181"/>
      <c r="X1947" s="1181"/>
      <c r="Y1947" s="1181"/>
      <c r="Z1947" s="2303"/>
      <c r="AA1947" s="211"/>
      <c r="AB1947" s="211"/>
      <c r="AC1947" s="211"/>
      <c r="AD1947" s="211"/>
      <c r="AE1947" s="3228"/>
      <c r="AF1947" s="2948"/>
    </row>
    <row r="1948" spans="1:120" ht="15" customHeight="1" x14ac:dyDescent="0.25">
      <c r="A1948" s="199" t="s">
        <v>93</v>
      </c>
      <c r="B1948" s="1562"/>
      <c r="C1948" s="94">
        <f>SUM(C1943:C1947)</f>
        <v>820</v>
      </c>
      <c r="D1948" s="551">
        <f>SUM(D1943:D1947)</f>
        <v>751</v>
      </c>
      <c r="E1948" s="551">
        <f>SUM(E1943:E1947)</f>
        <v>730</v>
      </c>
      <c r="F1948" s="94">
        <f t="shared" ref="F1948:F1957" si="545">E1948/D1948*100</f>
        <v>97.203728362183753</v>
      </c>
      <c r="G1948" s="84">
        <f>SUM(I1948/C1948)</f>
        <v>7.9536585365853663</v>
      </c>
      <c r="H1948" s="153">
        <f t="shared" si="541"/>
        <v>7.6876712328767125</v>
      </c>
      <c r="I1948" s="62">
        <f>SUM(I1943:I1947)</f>
        <v>6522</v>
      </c>
      <c r="J1948" s="62">
        <f>SUM(J1943:J1947)</f>
        <v>5973</v>
      </c>
      <c r="K1948" s="661">
        <f>SUM(K1943:K1947)</f>
        <v>5612</v>
      </c>
      <c r="L1948" s="163">
        <f t="shared" si="543"/>
        <v>93.956135945086217</v>
      </c>
      <c r="M1948" s="181">
        <f>SUM(M1943:M1947)</f>
        <v>23</v>
      </c>
      <c r="N1948" s="163">
        <f t="shared" si="544"/>
        <v>266.18181818181819</v>
      </c>
      <c r="O1948" s="1181"/>
      <c r="P1948" s="1181"/>
      <c r="Q1948" s="1181"/>
      <c r="R1948" s="1181"/>
      <c r="S1948" s="1181"/>
      <c r="T1948" s="1181"/>
      <c r="U1948" s="1181"/>
      <c r="V1948" s="1181"/>
      <c r="W1948" s="1181"/>
      <c r="X1948" s="1181"/>
      <c r="Y1948" s="1181"/>
      <c r="Z1948" s="2303"/>
      <c r="AA1948" s="211"/>
      <c r="AB1948" s="211"/>
      <c r="AC1948" s="211"/>
      <c r="AD1948" s="211"/>
      <c r="AE1948" s="3228"/>
      <c r="AF1948" s="3159"/>
    </row>
    <row r="1949" spans="1:120" ht="24" customHeight="1" x14ac:dyDescent="0.25">
      <c r="A1949" s="48" t="s">
        <v>16</v>
      </c>
      <c r="B1949" s="2905">
        <v>240</v>
      </c>
      <c r="C1949" s="36">
        <v>500</v>
      </c>
      <c r="D1949" s="141">
        <f t="shared" si="539"/>
        <v>458</v>
      </c>
      <c r="E1949" s="406">
        <v>473</v>
      </c>
      <c r="F1949" s="141">
        <f t="shared" si="540"/>
        <v>103.27510917030567</v>
      </c>
      <c r="G1949" s="72">
        <v>8</v>
      </c>
      <c r="H1949" s="154"/>
      <c r="I1949" s="163">
        <f>ROUND(C1949*G1949,0)</f>
        <v>4000</v>
      </c>
      <c r="J1949" s="163">
        <f t="shared" si="542"/>
        <v>3664</v>
      </c>
      <c r="K1949" s="408">
        <v>3760</v>
      </c>
      <c r="L1949" s="163">
        <f t="shared" si="543"/>
        <v>102.62008733624455</v>
      </c>
      <c r="M1949" s="163">
        <f>I1949/B1949</f>
        <v>16.666666666666668</v>
      </c>
      <c r="N1949" s="163">
        <f t="shared" si="544"/>
        <v>246.1090909090909</v>
      </c>
      <c r="O1949" s="1181"/>
      <c r="P1949" s="1181"/>
      <c r="Q1949" s="1181"/>
      <c r="R1949" s="1181"/>
      <c r="S1949" s="1181"/>
      <c r="T1949" s="1181"/>
      <c r="U1949" s="1181"/>
      <c r="V1949" s="1181"/>
      <c r="W1949" s="1181"/>
      <c r="X1949" s="1181"/>
      <c r="Y1949" s="1181"/>
      <c r="Z1949" s="2303"/>
      <c r="AA1949" s="211"/>
      <c r="AB1949" s="211"/>
      <c r="AC1949" s="211"/>
      <c r="AD1949" s="211"/>
      <c r="AE1949" s="3228"/>
      <c r="AF1949" s="2948"/>
    </row>
    <row r="1950" spans="1:120" s="98" customFormat="1" ht="14.25" customHeight="1" x14ac:dyDescent="0.25">
      <c r="A1950" s="1446" t="s">
        <v>265</v>
      </c>
      <c r="B1950" s="2906"/>
      <c r="C1950" s="90">
        <f>SUM(C1949)</f>
        <v>500</v>
      </c>
      <c r="D1950" s="619">
        <f>SUM(D1949)</f>
        <v>458</v>
      </c>
      <c r="E1950" s="90">
        <f>SUM(E1949)</f>
        <v>473</v>
      </c>
      <c r="F1950" s="191">
        <f t="shared" si="545"/>
        <v>103.27510917030567</v>
      </c>
      <c r="G1950" s="826">
        <f>SUM(I1950/C1950)</f>
        <v>8</v>
      </c>
      <c r="H1950" s="278">
        <f>K1950/E1950</f>
        <v>7.9492600422832984</v>
      </c>
      <c r="I1950" s="192">
        <f>SUM(I1949)</f>
        <v>4000</v>
      </c>
      <c r="J1950" s="192">
        <f>SUM(J1949)</f>
        <v>3664</v>
      </c>
      <c r="K1950" s="1460">
        <f>SUM(K1949)</f>
        <v>3760</v>
      </c>
      <c r="L1950" s="192">
        <f t="shared" si="543"/>
        <v>102.62008733624455</v>
      </c>
      <c r="M1950" s="192">
        <f>SUM(M1949)</f>
        <v>16.666666666666668</v>
      </c>
      <c r="N1950" s="366">
        <f t="shared" si="544"/>
        <v>246.1090909090909</v>
      </c>
      <c r="O1950" s="1183"/>
      <c r="P1950" s="1183"/>
      <c r="Q1950" s="1183"/>
      <c r="R1950" s="1183"/>
      <c r="S1950" s="1183"/>
      <c r="T1950" s="1183"/>
      <c r="U1950" s="1183"/>
      <c r="V1950" s="1183"/>
      <c r="W1950" s="1183"/>
      <c r="X1950" s="1183"/>
      <c r="Y1950" s="1183"/>
      <c r="Z1950" s="2304"/>
      <c r="AA1950" s="2317"/>
      <c r="AB1950" s="2317"/>
      <c r="AC1950" s="2317"/>
      <c r="AD1950" s="2317"/>
      <c r="AE1950" s="3229"/>
      <c r="AF1950" s="3077"/>
      <c r="AG1950" s="412"/>
      <c r="AH1950" s="412"/>
      <c r="AI1950" s="412"/>
      <c r="AJ1950" s="412"/>
      <c r="AK1950" s="412"/>
      <c r="AL1950" s="412"/>
      <c r="AM1950" s="412"/>
      <c r="AN1950" s="412"/>
      <c r="AO1950" s="412"/>
      <c r="AP1950" s="412"/>
      <c r="AQ1950" s="412"/>
      <c r="AR1950" s="412"/>
      <c r="AS1950" s="412"/>
      <c r="AT1950" s="412"/>
      <c r="AU1950" s="412"/>
      <c r="AV1950" s="412"/>
      <c r="AW1950" s="412"/>
      <c r="AX1950" s="412"/>
      <c r="AY1950" s="412"/>
      <c r="AZ1950" s="412"/>
      <c r="BA1950" s="412"/>
      <c r="BB1950" s="412"/>
      <c r="BC1950" s="412"/>
      <c r="BD1950" s="412"/>
      <c r="BE1950" s="412"/>
      <c r="BF1950" s="412"/>
      <c r="BG1950" s="412"/>
      <c r="BH1950" s="412"/>
      <c r="BI1950" s="412"/>
      <c r="BJ1950" s="412"/>
      <c r="BK1950" s="412"/>
      <c r="BL1950" s="412"/>
      <c r="BM1950" s="412"/>
      <c r="BN1950" s="412"/>
      <c r="BO1950" s="412"/>
      <c r="BP1950" s="412"/>
      <c r="BQ1950" s="412"/>
      <c r="BR1950" s="412"/>
      <c r="BS1950" s="412"/>
      <c r="BT1950" s="412"/>
      <c r="BU1950" s="412"/>
      <c r="BV1950" s="412"/>
      <c r="BW1950" s="412"/>
      <c r="BX1950" s="412"/>
      <c r="BY1950" s="412"/>
      <c r="BZ1950" s="412"/>
      <c r="CA1950" s="412"/>
      <c r="CB1950" s="412"/>
      <c r="CC1950" s="412"/>
      <c r="CD1950" s="412"/>
      <c r="CE1950" s="412"/>
      <c r="CF1950" s="412"/>
      <c r="CG1950" s="412"/>
      <c r="CH1950" s="412"/>
      <c r="CI1950" s="412"/>
      <c r="CJ1950" s="412"/>
      <c r="CK1950" s="412"/>
      <c r="CL1950" s="412"/>
      <c r="CM1950" s="412"/>
      <c r="CN1950" s="412"/>
      <c r="CO1950" s="412"/>
      <c r="CP1950" s="412"/>
      <c r="CQ1950" s="412"/>
      <c r="CR1950" s="412"/>
      <c r="CS1950" s="412"/>
      <c r="CT1950" s="412"/>
      <c r="CU1950" s="412"/>
      <c r="CV1950" s="412"/>
      <c r="CW1950" s="412"/>
      <c r="CX1950" s="412"/>
      <c r="CY1950" s="412"/>
      <c r="CZ1950" s="412"/>
      <c r="DA1950" s="412"/>
      <c r="DB1950" s="412"/>
      <c r="DC1950" s="412"/>
      <c r="DD1950" s="412"/>
      <c r="DE1950" s="412"/>
      <c r="DF1950" s="412"/>
      <c r="DG1950" s="412"/>
      <c r="DH1950" s="412"/>
      <c r="DI1950" s="412"/>
      <c r="DJ1950" s="412"/>
      <c r="DK1950" s="412"/>
      <c r="DL1950" s="412"/>
      <c r="DM1950" s="412"/>
      <c r="DN1950" s="412"/>
      <c r="DO1950" s="412"/>
      <c r="DP1950" s="412"/>
    </row>
    <row r="1951" spans="1:120" ht="23.25" customHeight="1" x14ac:dyDescent="0.25">
      <c r="A1951" s="1566" t="s">
        <v>392</v>
      </c>
      <c r="B1951" s="1566"/>
      <c r="C1951" s="1274">
        <f>SUM(C1950,C1948)</f>
        <v>1320</v>
      </c>
      <c r="D1951" s="1724">
        <f>SUM(D1950,D1948)</f>
        <v>1209</v>
      </c>
      <c r="E1951" s="1724">
        <f>SUM(E1950,E1948)</f>
        <v>1203</v>
      </c>
      <c r="F1951" s="1274">
        <f t="shared" si="545"/>
        <v>99.50372208436724</v>
      </c>
      <c r="G1951" s="1343">
        <v>8</v>
      </c>
      <c r="H1951" s="1209">
        <f>K1951/E1951</f>
        <v>7.7905236907730675</v>
      </c>
      <c r="I1951" s="1274">
        <f>SUM(I1950,I1948)</f>
        <v>10522</v>
      </c>
      <c r="J1951" s="1274">
        <f>SUM(J1950,J1948)</f>
        <v>9637</v>
      </c>
      <c r="K1951" s="1724">
        <f>SUM(K1950,K1948)</f>
        <v>9372</v>
      </c>
      <c r="L1951" s="355">
        <f t="shared" si="543"/>
        <v>97.250181591781669</v>
      </c>
      <c r="M1951" s="493">
        <f>SUM(M1950,M1948)</f>
        <v>39.666666666666671</v>
      </c>
      <c r="N1951" s="355">
        <f t="shared" si="544"/>
        <v>257.74789915966386</v>
      </c>
      <c r="O1951" s="531">
        <v>16268.472565800001</v>
      </c>
      <c r="P1951" s="531">
        <v>17191.824475280002</v>
      </c>
      <c r="Q1951" s="531">
        <v>17191.824475280002</v>
      </c>
      <c r="R1951" s="531">
        <v>17191.824475280002</v>
      </c>
      <c r="S1951" s="531">
        <v>17191.824475280002</v>
      </c>
      <c r="T1951" s="531">
        <v>17191.824475280002</v>
      </c>
      <c r="U1951" s="531">
        <v>16758.522806480003</v>
      </c>
      <c r="V1951" s="531">
        <v>16758.522806480003</v>
      </c>
      <c r="W1951" s="531">
        <v>16758.522806480003</v>
      </c>
      <c r="X1951" s="531">
        <v>16758.522806480003</v>
      </c>
      <c r="Y1951" s="531">
        <v>16758.522806480003</v>
      </c>
      <c r="Z1951" s="2305">
        <f>O1951/12*$A$4+(P1951-O1951)/11*10+(Q1951-P1951)/10*9+(R1951-Q1951)/9*8+(S1951-R1951)/8*7+(T1951-S1951)/7*6+(U1951-T1951)/6*5+(V1951-U1951)/5*4+(W1951-V1951)/4*3+(X1951-W1951)/3*2+(Y1951-X1951)/2*1</f>
        <v>15391.092621450005</v>
      </c>
      <c r="AA1951" s="1353">
        <f>AE1951-AC1951</f>
        <v>15254.071370000001</v>
      </c>
      <c r="AB1951" s="1353">
        <f>AA1951-Z1951</f>
        <v>-137.02125145000355</v>
      </c>
      <c r="AC1951" s="1353">
        <v>-59.249279999999999</v>
      </c>
      <c r="AD1951" s="1353"/>
      <c r="AE1951" s="3230">
        <v>15194.822090000001</v>
      </c>
      <c r="AF1951" s="3089"/>
    </row>
    <row r="1952" spans="1:120" ht="35.25" customHeight="1" x14ac:dyDescent="0.25">
      <c r="A1952" s="1344" t="s">
        <v>334</v>
      </c>
      <c r="B1952" s="2907"/>
      <c r="C1952" s="5">
        <v>766</v>
      </c>
      <c r="D1952" s="5">
        <f>ROUND(C1952/12*$A$4,0)</f>
        <v>702</v>
      </c>
      <c r="E1952" s="5">
        <v>754</v>
      </c>
      <c r="F1952" s="1422">
        <f t="shared" si="545"/>
        <v>107.40740740740742</v>
      </c>
      <c r="G1952" s="766"/>
      <c r="H1952" s="766"/>
      <c r="I1952" s="766"/>
      <c r="J1952" s="766"/>
      <c r="K1952" s="764"/>
      <c r="L1952" s="766"/>
      <c r="M1952" s="766"/>
      <c r="N1952" s="766"/>
      <c r="O1952" s="667">
        <v>7139.9602000000004</v>
      </c>
      <c r="P1952" s="667">
        <v>7140.0029999999997</v>
      </c>
      <c r="Q1952" s="667">
        <v>7140.0029999999997</v>
      </c>
      <c r="R1952" s="667">
        <v>7140.0029999999997</v>
      </c>
      <c r="S1952" s="667">
        <v>7054.8666700000003</v>
      </c>
      <c r="T1952" s="667">
        <v>7054.8666700000003</v>
      </c>
      <c r="U1952" s="667">
        <v>7054.8666700000003</v>
      </c>
      <c r="V1952" s="667">
        <v>7054.8666700000003</v>
      </c>
      <c r="W1952" s="667">
        <v>7054.8666700000003</v>
      </c>
      <c r="X1952" s="667">
        <v>5050.4933300000002</v>
      </c>
      <c r="Y1952" s="667">
        <v>5050.4933300000002</v>
      </c>
      <c r="Z1952" s="2305">
        <f>O1952/12*$A$4+(P1952-O1952)/11*10+(Q1952-P1952)/10*9+(R1952-Q1952)/9*8+(S1952-R1952)/8*7+(T1952-S1952)/7*6+(U1952-T1952)/6*5+(V1952-U1952)/5*4+(W1952-V1952)/4*3+(X1952-W1952)/3*2+(Y1952-X1952)/2*1</f>
        <v>5134.2592436742434</v>
      </c>
      <c r="AA1952" s="2323">
        <f>AE1952-AC1952</f>
        <v>4968.8954000000003</v>
      </c>
      <c r="AB1952" s="2323">
        <f>AA1952-Z1952</f>
        <v>-165.36384367424307</v>
      </c>
      <c r="AC1952" s="2323">
        <v>0</v>
      </c>
      <c r="AD1952" s="2323"/>
      <c r="AE1952" s="3234">
        <v>4968.8954000000003</v>
      </c>
      <c r="AF1952" s="3160"/>
    </row>
    <row r="1953" spans="1:120" s="98" customFormat="1" ht="17.25" customHeight="1" x14ac:dyDescent="0.2">
      <c r="A1953" s="1345" t="s">
        <v>395</v>
      </c>
      <c r="B1953" s="1990"/>
      <c r="C1953" s="16">
        <f>SUM(C1956,C1954)</f>
        <v>7000</v>
      </c>
      <c r="D1953" s="16">
        <f>SUM(D1956,D1954)</f>
        <v>6417</v>
      </c>
      <c r="E1953" s="16">
        <v>6125</v>
      </c>
      <c r="F1953" s="292">
        <f t="shared" si="545"/>
        <v>95.449587034439759</v>
      </c>
      <c r="G1953" s="44"/>
      <c r="H1953" s="44"/>
      <c r="I1953" s="44"/>
      <c r="J1953" s="44"/>
      <c r="K1953" s="1878"/>
      <c r="L1953" s="44"/>
      <c r="M1953" s="44"/>
      <c r="N1953" s="44"/>
      <c r="O1953" s="531">
        <v>11066.9330792</v>
      </c>
      <c r="P1953" s="531">
        <v>11066.9330792</v>
      </c>
      <c r="Q1953" s="531">
        <v>11066.9330792</v>
      </c>
      <c r="R1953" s="531">
        <v>11066.9330792</v>
      </c>
      <c r="S1953" s="531">
        <v>11066.9330792</v>
      </c>
      <c r="T1953" s="531">
        <v>11430.585016333331</v>
      </c>
      <c r="U1953" s="531">
        <v>11430.585016333331</v>
      </c>
      <c r="V1953" s="531">
        <v>11430.585016333331</v>
      </c>
      <c r="W1953" s="531">
        <v>11430.585016333331</v>
      </c>
      <c r="X1953" s="531">
        <v>11431.373299999999</v>
      </c>
      <c r="Y1953" s="531">
        <v>11431.373299999999</v>
      </c>
      <c r="Z1953" s="2305">
        <f>O1953/12*$A$4+(P1953-O1953)/11*10+(Q1953-P1953)/10*9+(R1953-Q1953)/9*8+(S1953-R1953)/8*7+(T1953-S1953)/7*6+(U1953-T1953)/6*5+(V1953-U1953)/5*4+(W1953-V1953)/4*3+(X1953-W1953)/3*2+(Y1953-X1953)/2*1</f>
        <v>10456.915838777777</v>
      </c>
      <c r="AA1953" s="1353">
        <f>AE1953-AC1953</f>
        <v>10300.286759999999</v>
      </c>
      <c r="AB1953" s="1353">
        <f>AA1953-Z1953</f>
        <v>-156.62907877777798</v>
      </c>
      <c r="AC1953" s="1353">
        <v>-73.534429999999986</v>
      </c>
      <c r="AD1953" s="1353"/>
      <c r="AE1953" s="3230">
        <v>10226.752329999999</v>
      </c>
      <c r="AF1953" s="3078"/>
      <c r="AG1953" s="412"/>
      <c r="AH1953" s="412"/>
      <c r="AI1953" s="412"/>
      <c r="AJ1953" s="412"/>
      <c r="AK1953" s="412"/>
      <c r="AL1953" s="412"/>
      <c r="AM1953" s="412"/>
      <c r="AN1953" s="412"/>
      <c r="AO1953" s="412"/>
      <c r="AP1953" s="412"/>
      <c r="AQ1953" s="412"/>
      <c r="AR1953" s="412"/>
      <c r="AS1953" s="412"/>
      <c r="AT1953" s="412"/>
      <c r="AU1953" s="412"/>
      <c r="AV1953" s="412"/>
      <c r="AW1953" s="412"/>
      <c r="AX1953" s="412"/>
      <c r="AY1953" s="412"/>
      <c r="AZ1953" s="412"/>
      <c r="BA1953" s="412"/>
      <c r="BB1953" s="412"/>
      <c r="BC1953" s="412"/>
      <c r="BD1953" s="412"/>
      <c r="BE1953" s="412"/>
      <c r="BF1953" s="412"/>
      <c r="BG1953" s="412"/>
      <c r="BH1953" s="412"/>
      <c r="BI1953" s="412"/>
      <c r="BJ1953" s="412"/>
      <c r="BK1953" s="412"/>
      <c r="BL1953" s="412"/>
      <c r="BM1953" s="412"/>
      <c r="BN1953" s="412"/>
      <c r="BO1953" s="412"/>
      <c r="BP1953" s="412"/>
      <c r="BQ1953" s="412"/>
      <c r="BR1953" s="412"/>
      <c r="BS1953" s="412"/>
      <c r="BT1953" s="412"/>
      <c r="BU1953" s="412"/>
      <c r="BV1953" s="412"/>
      <c r="BW1953" s="412"/>
      <c r="BX1953" s="412"/>
      <c r="BY1953" s="412"/>
      <c r="BZ1953" s="412"/>
      <c r="CA1953" s="412"/>
      <c r="CB1953" s="412"/>
      <c r="CC1953" s="412"/>
      <c r="CD1953" s="412"/>
      <c r="CE1953" s="412"/>
      <c r="CF1953" s="412"/>
      <c r="CG1953" s="412"/>
      <c r="CH1953" s="412"/>
      <c r="CI1953" s="412"/>
      <c r="CJ1953" s="412"/>
      <c r="CK1953" s="412"/>
      <c r="CL1953" s="412"/>
      <c r="CM1953" s="412"/>
      <c r="CN1953" s="412"/>
      <c r="CO1953" s="412"/>
      <c r="CP1953" s="412"/>
      <c r="CQ1953" s="412"/>
      <c r="CR1953" s="412"/>
      <c r="CS1953" s="412"/>
      <c r="CT1953" s="412"/>
      <c r="CU1953" s="412"/>
      <c r="CV1953" s="412"/>
      <c r="CW1953" s="412"/>
      <c r="CX1953" s="412"/>
      <c r="CY1953" s="412"/>
      <c r="CZ1953" s="412"/>
      <c r="DA1953" s="412"/>
      <c r="DB1953" s="412"/>
      <c r="DC1953" s="412"/>
      <c r="DD1953" s="412"/>
      <c r="DE1953" s="412"/>
      <c r="DF1953" s="412"/>
      <c r="DG1953" s="412"/>
      <c r="DH1953" s="412"/>
      <c r="DI1953" s="412"/>
      <c r="DJ1953" s="412"/>
      <c r="DK1953" s="412"/>
      <c r="DL1953" s="412"/>
      <c r="DM1953" s="412"/>
      <c r="DN1953" s="412"/>
      <c r="DO1953" s="412"/>
      <c r="DP1953" s="412"/>
    </row>
    <row r="1954" spans="1:120" s="31" customFormat="1" ht="15" customHeight="1" x14ac:dyDescent="0.25">
      <c r="A1954" s="321" t="s">
        <v>367</v>
      </c>
      <c r="B1954" s="2908"/>
      <c r="C1954" s="131">
        <f>C1955</f>
        <v>6990</v>
      </c>
      <c r="D1954" s="131">
        <f>ROUND(C1954/12*$A$4,0)</f>
        <v>6408</v>
      </c>
      <c r="E1954" s="131">
        <f>E1955</f>
        <v>6091</v>
      </c>
      <c r="F1954" s="213">
        <f t="shared" si="545"/>
        <v>95.053058676654175</v>
      </c>
      <c r="G1954" s="391"/>
      <c r="H1954" s="391"/>
      <c r="I1954" s="391"/>
      <c r="J1954" s="391"/>
      <c r="K1954" s="391"/>
      <c r="L1954" s="391"/>
      <c r="M1954" s="391"/>
      <c r="N1954" s="391"/>
      <c r="O1954" s="1182"/>
      <c r="P1954" s="1182"/>
      <c r="Q1954" s="1182"/>
      <c r="R1954" s="1182"/>
      <c r="S1954" s="1182"/>
      <c r="T1954" s="1182"/>
      <c r="U1954" s="1182"/>
      <c r="V1954" s="1182"/>
      <c r="W1954" s="1182"/>
      <c r="X1954" s="1182"/>
      <c r="Y1954" s="1182"/>
      <c r="Z1954" s="2306">
        <f>O1954/12*$A$4</f>
        <v>0</v>
      </c>
      <c r="AA1954" s="2320">
        <f>AE1954-AC1954</f>
        <v>0</v>
      </c>
      <c r="AB1954" s="2320">
        <f>AA1954-Z1954</f>
        <v>0</v>
      </c>
      <c r="AC1954" s="2320"/>
      <c r="AD1954" s="2320"/>
      <c r="AE1954" s="3231"/>
      <c r="AF1954" s="3058"/>
      <c r="AG1954" s="1783"/>
      <c r="AH1954" s="1783"/>
      <c r="AI1954" s="1783"/>
      <c r="AJ1954" s="1783"/>
      <c r="AK1954" s="1783"/>
      <c r="AL1954" s="1783"/>
      <c r="AM1954" s="1783"/>
      <c r="AN1954" s="1783"/>
      <c r="AO1954" s="1783"/>
      <c r="AP1954" s="1783"/>
      <c r="AQ1954" s="1783"/>
      <c r="AR1954" s="1783"/>
      <c r="AS1954" s="1783"/>
      <c r="AT1954" s="1783"/>
      <c r="AU1954" s="1783"/>
      <c r="AV1954" s="1783"/>
      <c r="AW1954" s="1783"/>
      <c r="AX1954" s="1783"/>
      <c r="AY1954" s="1783"/>
      <c r="AZ1954" s="1783"/>
      <c r="BA1954" s="1783"/>
      <c r="BB1954" s="1783"/>
      <c r="BC1954" s="1783"/>
      <c r="BD1954" s="1783"/>
      <c r="BE1954" s="1783"/>
      <c r="BF1954" s="1783"/>
      <c r="BG1954" s="1783"/>
      <c r="BH1954" s="1783"/>
      <c r="BI1954" s="1783"/>
      <c r="BJ1954" s="1783"/>
      <c r="BK1954" s="1783"/>
      <c r="BL1954" s="1783"/>
      <c r="BM1954" s="1783"/>
      <c r="BN1954" s="1783"/>
      <c r="BO1954" s="1783"/>
      <c r="BP1954" s="1783"/>
      <c r="BQ1954" s="1783"/>
      <c r="BR1954" s="1783"/>
      <c r="BS1954" s="1783"/>
      <c r="BT1954" s="1783"/>
      <c r="BU1954" s="1783"/>
      <c r="BV1954" s="1783"/>
      <c r="BW1954" s="1783"/>
      <c r="BX1954" s="1783"/>
      <c r="BY1954" s="1783"/>
      <c r="BZ1954" s="1783"/>
      <c r="CA1954" s="1783"/>
      <c r="CB1954" s="1783"/>
      <c r="CC1954" s="1783"/>
      <c r="CD1954" s="1783"/>
      <c r="CE1954" s="1783"/>
      <c r="CF1954" s="1783"/>
      <c r="CG1954" s="1783"/>
      <c r="CH1954" s="1783"/>
      <c r="CI1954" s="1783"/>
      <c r="CJ1954" s="1783"/>
      <c r="CK1954" s="1783"/>
      <c r="CL1954" s="1783"/>
      <c r="CM1954" s="1783"/>
      <c r="CN1954" s="1783"/>
      <c r="CO1954" s="1783"/>
      <c r="CP1954" s="1783"/>
      <c r="CQ1954" s="1783"/>
      <c r="CR1954" s="1783"/>
      <c r="CS1954" s="1783"/>
      <c r="CT1954" s="1783"/>
      <c r="CU1954" s="1783"/>
      <c r="CV1954" s="1783"/>
      <c r="CW1954" s="1783"/>
      <c r="CX1954" s="1783"/>
      <c r="CY1954" s="1783"/>
      <c r="CZ1954" s="1783"/>
      <c r="DA1954" s="1783"/>
      <c r="DB1954" s="1783"/>
      <c r="DC1954" s="1783"/>
      <c r="DD1954" s="1783"/>
      <c r="DE1954" s="1783"/>
      <c r="DF1954" s="1783"/>
      <c r="DG1954" s="1783"/>
      <c r="DH1954" s="1783"/>
      <c r="DI1954" s="1783"/>
      <c r="DJ1954" s="1783"/>
      <c r="DK1954" s="1783"/>
      <c r="DL1954" s="1783"/>
      <c r="DM1954" s="1783"/>
      <c r="DN1954" s="1783"/>
      <c r="DO1954" s="1783"/>
      <c r="DP1954" s="1783"/>
    </row>
    <row r="1955" spans="1:120" ht="15" customHeight="1" x14ac:dyDescent="0.25">
      <c r="A1955" s="787" t="s">
        <v>368</v>
      </c>
      <c r="B1955" s="414"/>
      <c r="C1955" s="36">
        <v>6990</v>
      </c>
      <c r="D1955" s="36">
        <f>ROUND(C1955/12*$A$4,0)</f>
        <v>6408</v>
      </c>
      <c r="E1955" s="36">
        <f>E1953-E1956</f>
        <v>6091</v>
      </c>
      <c r="F1955" s="141">
        <f t="shared" si="545"/>
        <v>95.053058676654175</v>
      </c>
      <c r="G1955" s="306"/>
      <c r="H1955" s="306"/>
      <c r="I1955" s="306"/>
      <c r="J1955" s="306"/>
      <c r="K1955" s="306"/>
      <c r="L1955" s="306"/>
      <c r="M1955" s="306"/>
      <c r="N1955" s="306"/>
      <c r="O1955" s="1181"/>
      <c r="P1955" s="1181"/>
      <c r="Q1955" s="1181"/>
      <c r="R1955" s="1181"/>
      <c r="S1955" s="1181"/>
      <c r="T1955" s="1181"/>
      <c r="U1955" s="1181"/>
      <c r="V1955" s="1181"/>
      <c r="W1955" s="1181"/>
      <c r="X1955" s="1181"/>
      <c r="Y1955" s="1181"/>
      <c r="Z1955" s="2303"/>
      <c r="AA1955" s="211"/>
      <c r="AB1955" s="211"/>
      <c r="AC1955" s="211"/>
      <c r="AD1955" s="211"/>
      <c r="AE1955" s="3228"/>
      <c r="AF1955" s="3075"/>
    </row>
    <row r="1956" spans="1:120" s="31" customFormat="1" ht="15" customHeight="1" x14ac:dyDescent="0.25">
      <c r="A1956" s="634" t="s">
        <v>369</v>
      </c>
      <c r="B1956" s="2909"/>
      <c r="C1956" s="39">
        <f>C1957+C1958</f>
        <v>10</v>
      </c>
      <c r="D1956" s="39">
        <f>D1957+D1958</f>
        <v>9</v>
      </c>
      <c r="E1956" s="39">
        <f>E1957+E1958</f>
        <v>34</v>
      </c>
      <c r="F1956" s="141">
        <f t="shared" si="545"/>
        <v>377.77777777777777</v>
      </c>
      <c r="G1956" s="269"/>
      <c r="H1956" s="269"/>
      <c r="I1956" s="269"/>
      <c r="J1956" s="269"/>
      <c r="K1956" s="269"/>
      <c r="L1956" s="269"/>
      <c r="M1956" s="269"/>
      <c r="N1956" s="269"/>
      <c r="O1956" s="1181"/>
      <c r="P1956" s="1181"/>
      <c r="Q1956" s="1181"/>
      <c r="R1956" s="1181"/>
      <c r="S1956" s="1181"/>
      <c r="T1956" s="1181"/>
      <c r="U1956" s="1181"/>
      <c r="V1956" s="1181"/>
      <c r="W1956" s="1181"/>
      <c r="X1956" s="1181"/>
      <c r="Y1956" s="1181"/>
      <c r="Z1956" s="2303"/>
      <c r="AA1956" s="211"/>
      <c r="AB1956" s="211"/>
      <c r="AC1956" s="211"/>
      <c r="AD1956" s="211"/>
      <c r="AE1956" s="3228"/>
      <c r="AF1956" s="3074"/>
      <c r="AG1956" s="1783"/>
      <c r="AH1956" s="1783"/>
      <c r="AI1956" s="1783"/>
      <c r="AJ1956" s="1783"/>
      <c r="AK1956" s="1783"/>
      <c r="AL1956" s="1783"/>
      <c r="AM1956" s="1783"/>
      <c r="AN1956" s="1783"/>
      <c r="AO1956" s="1783"/>
      <c r="AP1956" s="1783"/>
      <c r="AQ1956" s="1783"/>
      <c r="AR1956" s="1783"/>
      <c r="AS1956" s="1783"/>
      <c r="AT1956" s="1783"/>
      <c r="AU1956" s="1783"/>
      <c r="AV1956" s="1783"/>
      <c r="AW1956" s="1783"/>
      <c r="AX1956" s="1783"/>
      <c r="AY1956" s="1783"/>
      <c r="AZ1956" s="1783"/>
      <c r="BA1956" s="1783"/>
      <c r="BB1956" s="1783"/>
      <c r="BC1956" s="1783"/>
      <c r="BD1956" s="1783"/>
      <c r="BE1956" s="1783"/>
      <c r="BF1956" s="1783"/>
      <c r="BG1956" s="1783"/>
      <c r="BH1956" s="1783"/>
      <c r="BI1956" s="1783"/>
      <c r="BJ1956" s="1783"/>
      <c r="BK1956" s="1783"/>
      <c r="BL1956" s="1783"/>
      <c r="BM1956" s="1783"/>
      <c r="BN1956" s="1783"/>
      <c r="BO1956" s="1783"/>
      <c r="BP1956" s="1783"/>
      <c r="BQ1956" s="1783"/>
      <c r="BR1956" s="1783"/>
      <c r="BS1956" s="1783"/>
      <c r="BT1956" s="1783"/>
      <c r="BU1956" s="1783"/>
      <c r="BV1956" s="1783"/>
      <c r="BW1956" s="1783"/>
      <c r="BX1956" s="1783"/>
      <c r="BY1956" s="1783"/>
      <c r="BZ1956" s="1783"/>
      <c r="CA1956" s="1783"/>
      <c r="CB1956" s="1783"/>
      <c r="CC1956" s="1783"/>
      <c r="CD1956" s="1783"/>
      <c r="CE1956" s="1783"/>
      <c r="CF1956" s="1783"/>
      <c r="CG1956" s="1783"/>
      <c r="CH1956" s="1783"/>
      <c r="CI1956" s="1783"/>
      <c r="CJ1956" s="1783"/>
      <c r="CK1956" s="1783"/>
      <c r="CL1956" s="1783"/>
      <c r="CM1956" s="1783"/>
      <c r="CN1956" s="1783"/>
      <c r="CO1956" s="1783"/>
      <c r="CP1956" s="1783"/>
      <c r="CQ1956" s="1783"/>
      <c r="CR1956" s="1783"/>
      <c r="CS1956" s="1783"/>
      <c r="CT1956" s="1783"/>
      <c r="CU1956" s="1783"/>
      <c r="CV1956" s="1783"/>
      <c r="CW1956" s="1783"/>
      <c r="CX1956" s="1783"/>
      <c r="CY1956" s="1783"/>
      <c r="CZ1956" s="1783"/>
      <c r="DA1956" s="1783"/>
      <c r="DB1956" s="1783"/>
      <c r="DC1956" s="1783"/>
      <c r="DD1956" s="1783"/>
      <c r="DE1956" s="1783"/>
      <c r="DF1956" s="1783"/>
      <c r="DG1956" s="1783"/>
      <c r="DH1956" s="1783"/>
      <c r="DI1956" s="1783"/>
      <c r="DJ1956" s="1783"/>
      <c r="DK1956" s="1783"/>
      <c r="DL1956" s="1783"/>
      <c r="DM1956" s="1783"/>
      <c r="DN1956" s="1783"/>
      <c r="DO1956" s="1783"/>
      <c r="DP1956" s="1783"/>
    </row>
    <row r="1957" spans="1:120" ht="36" customHeight="1" x14ac:dyDescent="0.25">
      <c r="A1957" s="787" t="s">
        <v>370</v>
      </c>
      <c r="B1957" s="414"/>
      <c r="C1957" s="36">
        <v>10</v>
      </c>
      <c r="D1957" s="36">
        <f>ROUND(C1957/12*$A$4,0)</f>
        <v>9</v>
      </c>
      <c r="E1957" s="36">
        <v>5</v>
      </c>
      <c r="F1957" s="141">
        <f t="shared" si="545"/>
        <v>55.555555555555557</v>
      </c>
      <c r="G1957" s="306"/>
      <c r="H1957" s="306"/>
      <c r="I1957" s="306"/>
      <c r="J1957" s="306"/>
      <c r="K1957" s="306"/>
      <c r="L1957" s="306"/>
      <c r="M1957" s="306"/>
      <c r="N1957" s="306"/>
      <c r="O1957" s="1181"/>
      <c r="P1957" s="1181"/>
      <c r="Q1957" s="1181"/>
      <c r="R1957" s="1181"/>
      <c r="S1957" s="1442"/>
      <c r="T1957" s="1442"/>
      <c r="U1957" s="1442"/>
      <c r="V1957" s="1442"/>
      <c r="W1957" s="1442"/>
      <c r="X1957" s="1442"/>
      <c r="Y1957" s="1442"/>
      <c r="Z1957" s="2303"/>
      <c r="AA1957" s="211"/>
      <c r="AB1957" s="211"/>
      <c r="AC1957" s="211"/>
      <c r="AD1957" s="211"/>
      <c r="AE1957" s="3228"/>
      <c r="AF1957" s="3075"/>
    </row>
    <row r="1958" spans="1:120" ht="15" customHeight="1" thickBot="1" x14ac:dyDescent="0.3">
      <c r="A1958" s="463" t="s">
        <v>371</v>
      </c>
      <c r="B1958" s="2910"/>
      <c r="C1958" s="317"/>
      <c r="D1958" s="317"/>
      <c r="E1958" s="317">
        <v>29</v>
      </c>
      <c r="F1958" s="317"/>
      <c r="G1958" s="317"/>
      <c r="H1958" s="317"/>
      <c r="I1958" s="317"/>
      <c r="J1958" s="317"/>
      <c r="K1958" s="317"/>
      <c r="L1958" s="317"/>
      <c r="M1958" s="317"/>
      <c r="N1958" s="317"/>
      <c r="O1958" s="1183"/>
      <c r="P1958" s="1183"/>
      <c r="Q1958" s="1183"/>
      <c r="R1958" s="1183"/>
      <c r="S1958" s="1183"/>
      <c r="T1958" s="1183"/>
      <c r="U1958" s="1183"/>
      <c r="V1958" s="1183"/>
      <c r="W1958" s="1183"/>
      <c r="X1958" s="1183"/>
      <c r="Y1958" s="1183"/>
      <c r="Z1958" s="2304"/>
      <c r="AA1958" s="2317"/>
      <c r="AB1958" s="2317"/>
      <c r="AC1958" s="2317"/>
      <c r="AD1958" s="2317"/>
      <c r="AE1958" s="3229"/>
      <c r="AF1958" s="3161"/>
    </row>
    <row r="1959" spans="1:120" ht="15.75" customHeight="1" thickBot="1" x14ac:dyDescent="0.3">
      <c r="A1959" s="481" t="s">
        <v>18</v>
      </c>
      <c r="B1959" s="2911"/>
      <c r="C1959" s="544"/>
      <c r="D1959" s="544"/>
      <c r="E1959" s="632"/>
      <c r="F1959" s="544"/>
      <c r="G1959" s="819"/>
      <c r="H1959" s="819"/>
      <c r="I1959" s="819"/>
      <c r="J1959" s="819"/>
      <c r="K1959" s="820">
        <f>SUM(K1953,K1952,K1951,K1941,K1910)</f>
        <v>28170</v>
      </c>
      <c r="L1959" s="819"/>
      <c r="M1959" s="819"/>
      <c r="N1959" s="819"/>
      <c r="O1959" s="691">
        <f t="shared" ref="O1959:T1959" si="546">SUM(O1953,O1952,O1951,O1941,O1910)</f>
        <v>176005.2774672501</v>
      </c>
      <c r="P1959" s="691">
        <f t="shared" si="546"/>
        <v>184810.69884754677</v>
      </c>
      <c r="Q1959" s="691">
        <f t="shared" si="546"/>
        <v>187319.07484754676</v>
      </c>
      <c r="R1959" s="691">
        <f t="shared" si="546"/>
        <v>192905.73455423967</v>
      </c>
      <c r="S1959" s="691">
        <f t="shared" si="546"/>
        <v>192820.59822423966</v>
      </c>
      <c r="T1959" s="691">
        <f t="shared" si="546"/>
        <v>202130.35801667301</v>
      </c>
      <c r="U1959" s="691">
        <f t="shared" ref="U1959:AF1959" si="547">SUM(U1953,U1952,U1951,U1941,U1910)</f>
        <v>201198.62754949665</v>
      </c>
      <c r="V1959" s="691">
        <f t="shared" si="547"/>
        <v>201198.62754949665</v>
      </c>
      <c r="W1959" s="691">
        <f t="shared" si="547"/>
        <v>201203.97099194262</v>
      </c>
      <c r="X1959" s="691">
        <f t="shared" ref="X1959:Y1959" si="548">SUM(X1953,X1952,X1951,X1941,X1910)</f>
        <v>200199.76841940352</v>
      </c>
      <c r="Y1959" s="691">
        <f t="shared" si="548"/>
        <v>200199.76841940352</v>
      </c>
      <c r="Z1959" s="2308">
        <f t="shared" si="547"/>
        <v>183559.50068590019</v>
      </c>
      <c r="AA1959" s="2321">
        <f t="shared" si="547"/>
        <v>181723.94726999998</v>
      </c>
      <c r="AB1959" s="2321">
        <f t="shared" si="547"/>
        <v>-1835.55341590019</v>
      </c>
      <c r="AC1959" s="2321">
        <f t="shared" si="547"/>
        <v>-1706.2342699999999</v>
      </c>
      <c r="AD1959" s="2321">
        <v>-2.9376800000000003</v>
      </c>
      <c r="AE1959" s="3233">
        <f>SUM(AE1953,AE1952,AE1951,AE1941,AE1910)+AD1959</f>
        <v>180014.77531999999</v>
      </c>
      <c r="AF1959" s="3162">
        <f t="shared" si="547"/>
        <v>0</v>
      </c>
    </row>
    <row r="1960" spans="1:120" ht="15" customHeight="1" x14ac:dyDescent="0.25">
      <c r="A1960" s="1879"/>
      <c r="B1960" s="1381"/>
      <c r="C1960" s="1381"/>
      <c r="D1960" s="1381"/>
      <c r="E1960" s="1381"/>
      <c r="F1960" s="1381"/>
      <c r="G1960" s="1880"/>
      <c r="H1960" s="1880"/>
      <c r="I1960" s="1881"/>
      <c r="J1960" s="1881"/>
      <c r="K1960" s="1881"/>
      <c r="L1960" s="1881"/>
      <c r="M1960" s="1881"/>
      <c r="N1960" s="1881"/>
      <c r="O1960" s="1882">
        <f t="shared" ref="O1960:AF1960" si="549">O1961-O1962-O1986-O1990-O1991-O1992</f>
        <v>0</v>
      </c>
      <c r="P1960" s="1882">
        <f t="shared" si="549"/>
        <v>1.4551915228366852E-11</v>
      </c>
      <c r="Q1960" s="1882">
        <f t="shared" si="549"/>
        <v>0</v>
      </c>
      <c r="R1960" s="1882">
        <f t="shared" si="549"/>
        <v>0</v>
      </c>
      <c r="S1960" s="1882">
        <f t="shared" si="549"/>
        <v>0</v>
      </c>
      <c r="T1960" s="1882">
        <f t="shared" si="549"/>
        <v>0</v>
      </c>
      <c r="U1960" s="1882">
        <f t="shared" si="549"/>
        <v>-1.8189894035458565E-11</v>
      </c>
      <c r="V1960" s="1882">
        <f t="shared" si="549"/>
        <v>-1.8189894035458565E-11</v>
      </c>
      <c r="W1960" s="1882">
        <f t="shared" si="549"/>
        <v>0</v>
      </c>
      <c r="X1960" s="1882">
        <f t="shared" ref="X1960:Y1960" si="550">X1961-X1962-X1986-X1990-X1991-X1992</f>
        <v>0</v>
      </c>
      <c r="Y1960" s="1882">
        <f t="shared" si="550"/>
        <v>0</v>
      </c>
      <c r="Z1960" s="2306">
        <f t="shared" si="549"/>
        <v>0</v>
      </c>
      <c r="AA1960" s="2340">
        <f t="shared" si="549"/>
        <v>0</v>
      </c>
      <c r="AB1960" s="2340">
        <f t="shared" si="549"/>
        <v>0</v>
      </c>
      <c r="AC1960" s="2340">
        <f t="shared" si="549"/>
        <v>0</v>
      </c>
      <c r="AD1960" s="2340"/>
      <c r="AE1960" s="3231">
        <f>AE1961-AE1962-AE1986-AE1990-AE1991-AE1992-AD1961</f>
        <v>8.1854523159563541E-12</v>
      </c>
      <c r="AF1960" s="3163">
        <f t="shared" si="549"/>
        <v>0</v>
      </c>
    </row>
    <row r="1961" spans="1:120" ht="25.5" customHeight="1" x14ac:dyDescent="0.25">
      <c r="A1961" s="1883" t="s">
        <v>233</v>
      </c>
      <c r="B1961" s="1012"/>
      <c r="C1961" s="1012"/>
      <c r="D1961" s="1012"/>
      <c r="E1961" s="1012"/>
      <c r="F1961" s="1012"/>
      <c r="G1961" s="1884"/>
      <c r="H1961" s="1884"/>
      <c r="I1961" s="1885"/>
      <c r="J1961" s="1885"/>
      <c r="K1961" s="2065"/>
      <c r="L1961" s="1885"/>
      <c r="M1961" s="2065"/>
      <c r="N1961" s="1885"/>
      <c r="O1961" s="1892">
        <f t="shared" ref="O1961:T1961" si="551">O1959</f>
        <v>176005.2774672501</v>
      </c>
      <c r="P1961" s="1886">
        <f t="shared" si="551"/>
        <v>184810.69884754677</v>
      </c>
      <c r="Q1961" s="1886">
        <f t="shared" si="551"/>
        <v>187319.07484754676</v>
      </c>
      <c r="R1961" s="1886">
        <f t="shared" si="551"/>
        <v>192905.73455423967</v>
      </c>
      <c r="S1961" s="1886">
        <f t="shared" si="551"/>
        <v>192820.59822423966</v>
      </c>
      <c r="T1961" s="1886">
        <f t="shared" si="551"/>
        <v>202130.35801667301</v>
      </c>
      <c r="U1961" s="1886">
        <f t="shared" ref="U1961:AF1961" si="552">U1959</f>
        <v>201198.62754949665</v>
      </c>
      <c r="V1961" s="1886">
        <f t="shared" si="552"/>
        <v>201198.62754949665</v>
      </c>
      <c r="W1961" s="1886">
        <f t="shared" si="552"/>
        <v>201203.97099194262</v>
      </c>
      <c r="X1961" s="1886">
        <f t="shared" ref="X1961:Y1961" si="553">X1959</f>
        <v>200199.76841940352</v>
      </c>
      <c r="Y1961" s="1886">
        <f t="shared" si="553"/>
        <v>200199.76841940352</v>
      </c>
      <c r="Z1961" s="2303">
        <f t="shared" si="552"/>
        <v>183559.50068590019</v>
      </c>
      <c r="AA1961" s="2341">
        <f t="shared" si="552"/>
        <v>181723.94726999998</v>
      </c>
      <c r="AB1961" s="2341">
        <f t="shared" si="552"/>
        <v>-1835.55341590019</v>
      </c>
      <c r="AC1961" s="2341">
        <f t="shared" si="552"/>
        <v>-1706.2342699999999</v>
      </c>
      <c r="AD1961" s="2341">
        <f t="shared" si="552"/>
        <v>-2.9376800000000003</v>
      </c>
      <c r="AE1961" s="3228">
        <f t="shared" si="552"/>
        <v>180014.77531999999</v>
      </c>
      <c r="AF1961" s="3164">
        <f t="shared" si="552"/>
        <v>0</v>
      </c>
    </row>
    <row r="1962" spans="1:120" ht="15" customHeight="1" x14ac:dyDescent="0.25">
      <c r="A1962" s="2064" t="s">
        <v>7</v>
      </c>
      <c r="B1962" s="1887"/>
      <c r="C1962" s="1887">
        <f>C1910</f>
        <v>2435</v>
      </c>
      <c r="D1962" s="1887">
        <f t="shared" ref="D1962:AE1962" si="554">D1910</f>
        <v>2232</v>
      </c>
      <c r="E1962" s="1887">
        <f t="shared" si="554"/>
        <v>2215</v>
      </c>
      <c r="F1962" s="1887">
        <f t="shared" si="554"/>
        <v>99.238351254480278</v>
      </c>
      <c r="G1962" s="1887">
        <f t="shared" si="554"/>
        <v>8.8295687885010263</v>
      </c>
      <c r="H1962" s="1887">
        <f t="shared" si="554"/>
        <v>8.4866817155756209</v>
      </c>
      <c r="I1962" s="1887">
        <f t="shared" si="554"/>
        <v>21500</v>
      </c>
      <c r="J1962" s="1887">
        <f t="shared" si="554"/>
        <v>19704</v>
      </c>
      <c r="K1962" s="2066">
        <f t="shared" si="554"/>
        <v>18798</v>
      </c>
      <c r="L1962" s="2067">
        <f t="shared" si="554"/>
        <v>95.401948842874546</v>
      </c>
      <c r="M1962" s="2067">
        <f t="shared" si="554"/>
        <v>64</v>
      </c>
      <c r="N1962" s="2067">
        <f t="shared" si="554"/>
        <v>320.42045454545456</v>
      </c>
      <c r="O1962" s="2068">
        <f t="shared" si="554"/>
        <v>59042.442418176011</v>
      </c>
      <c r="P1962" s="1892">
        <f t="shared" ref="P1962:W1962" si="555">P1910</f>
        <v>61968.691328772664</v>
      </c>
      <c r="Q1962" s="1892">
        <f t="shared" si="555"/>
        <v>61968.691328772664</v>
      </c>
      <c r="R1962" s="1892">
        <f t="shared" si="555"/>
        <v>65046.975037505603</v>
      </c>
      <c r="S1962" s="1892">
        <f t="shared" si="555"/>
        <v>65046.975037505603</v>
      </c>
      <c r="T1962" s="1892">
        <f t="shared" si="555"/>
        <v>65046.975037505603</v>
      </c>
      <c r="U1962" s="1892">
        <f t="shared" si="555"/>
        <v>64548.546239129282</v>
      </c>
      <c r="V1962" s="1892">
        <f t="shared" si="555"/>
        <v>64548.546239129282</v>
      </c>
      <c r="W1962" s="1892">
        <f t="shared" si="555"/>
        <v>64548.546239129282</v>
      </c>
      <c r="X1962" s="1892">
        <f t="shared" ref="X1962:Y1962" si="556">X1910</f>
        <v>64548.546239129282</v>
      </c>
      <c r="Y1962" s="1892">
        <f t="shared" si="556"/>
        <v>64548.546239129282</v>
      </c>
      <c r="Z1962" s="2306">
        <f t="shared" si="554"/>
        <v>59103.360019248728</v>
      </c>
      <c r="AA1962" s="2342">
        <f t="shared" si="554"/>
        <v>57659.372689999997</v>
      </c>
      <c r="AB1962" s="2342">
        <f t="shared" si="554"/>
        <v>-1443.9873292487318</v>
      </c>
      <c r="AC1962" s="2341">
        <f t="shared" si="554"/>
        <v>-1416.85824</v>
      </c>
      <c r="AD1962" s="3264"/>
      <c r="AE1962" s="3231">
        <f t="shared" si="554"/>
        <v>56242.514449999995</v>
      </c>
      <c r="AF1962" s="3165">
        <f>AF1910</f>
        <v>0</v>
      </c>
    </row>
    <row r="1963" spans="1:120" ht="15" customHeight="1" x14ac:dyDescent="0.25">
      <c r="A1963" s="1888" t="s">
        <v>14</v>
      </c>
      <c r="B1963" s="1381"/>
      <c r="C1963" s="1381"/>
      <c r="D1963" s="1381"/>
      <c r="E1963" s="1381"/>
      <c r="F1963" s="1381"/>
      <c r="G1963" s="1880"/>
      <c r="H1963" s="1880"/>
      <c r="I1963" s="1881"/>
      <c r="J1963" s="1881"/>
      <c r="K1963" s="2065"/>
      <c r="L1963" s="1881"/>
      <c r="M1963" s="1881"/>
      <c r="N1963" s="1881"/>
      <c r="O1963" s="1892"/>
      <c r="P1963" s="1892"/>
      <c r="Q1963" s="1892"/>
      <c r="R1963" s="1892"/>
      <c r="S1963" s="1892"/>
      <c r="T1963" s="1892"/>
      <c r="U1963" s="1892"/>
      <c r="V1963" s="1892"/>
      <c r="W1963" s="1892"/>
      <c r="X1963" s="1892"/>
      <c r="Y1963" s="1892"/>
      <c r="Z1963" s="2306"/>
      <c r="AA1963" s="2340"/>
      <c r="AB1963" s="2342"/>
      <c r="AC1963" s="2342"/>
      <c r="AD1963" s="2340"/>
      <c r="AE1963" s="3231"/>
      <c r="AF1963" s="3163"/>
    </row>
    <row r="1964" spans="1:120" ht="15" customHeight="1" x14ac:dyDescent="0.25">
      <c r="A1964" s="1889" t="s">
        <v>340</v>
      </c>
      <c r="B1964" s="593"/>
      <c r="C1964" s="593"/>
      <c r="D1964" s="593"/>
      <c r="E1964" s="593"/>
      <c r="F1964" s="593"/>
      <c r="G1964" s="1890"/>
      <c r="H1964" s="1890"/>
      <c r="I1964" s="1891"/>
      <c r="J1964" s="1891"/>
      <c r="K1964" s="1891"/>
      <c r="L1964" s="1891"/>
      <c r="M1964" s="1891"/>
      <c r="N1964" s="1891"/>
      <c r="O1964" s="1892"/>
      <c r="P1964" s="1892"/>
      <c r="Q1964" s="1892"/>
      <c r="R1964" s="1892"/>
      <c r="S1964" s="1892"/>
      <c r="T1964" s="1892"/>
      <c r="U1964" s="1892"/>
      <c r="V1964" s="1892"/>
      <c r="W1964" s="1892"/>
      <c r="X1964" s="1892"/>
      <c r="Y1964" s="1892"/>
      <c r="Z1964" s="2303"/>
      <c r="AA1964" s="2342"/>
      <c r="AB1964" s="2342"/>
      <c r="AC1964" s="2342"/>
      <c r="AD1964" s="2342"/>
      <c r="AE1964" s="3228"/>
      <c r="AF1964" s="3166"/>
    </row>
    <row r="1965" spans="1:120" ht="15" customHeight="1" x14ac:dyDescent="0.25">
      <c r="A1965" s="604" t="s">
        <v>217</v>
      </c>
      <c r="B1965" s="593"/>
      <c r="C1965" s="593">
        <f>SUM(C1913,C1922)</f>
        <v>32004</v>
      </c>
      <c r="D1965" s="593">
        <f>SUM(D1913,D1922)</f>
        <v>29338</v>
      </c>
      <c r="E1965" s="593">
        <f>SUM(E1913,E1922)</f>
        <v>31534</v>
      </c>
      <c r="F1965" s="593">
        <f>E1965/D1965*100</f>
        <v>107.48517281341606</v>
      </c>
      <c r="G1965" s="1890"/>
      <c r="H1965" s="1890"/>
      <c r="I1965" s="1891"/>
      <c r="J1965" s="1891"/>
      <c r="K1965" s="1891"/>
      <c r="L1965" s="1891"/>
      <c r="M1965" s="1891"/>
      <c r="N1965" s="1891"/>
      <c r="O1965" s="1892"/>
      <c r="P1965" s="1892"/>
      <c r="Q1965" s="1892"/>
      <c r="R1965" s="1892"/>
      <c r="S1965" s="1892"/>
      <c r="T1965" s="1892"/>
      <c r="U1965" s="1892"/>
      <c r="V1965" s="1892"/>
      <c r="W1965" s="1892"/>
      <c r="X1965" s="1892"/>
      <c r="Y1965" s="1892"/>
      <c r="Z1965" s="2303"/>
      <c r="AA1965" s="2342"/>
      <c r="AB1965" s="2342"/>
      <c r="AC1965" s="2342"/>
      <c r="AD1965" s="2342"/>
      <c r="AE1965" s="3228"/>
      <c r="AF1965" s="3166"/>
    </row>
    <row r="1966" spans="1:120" ht="15" customHeight="1" x14ac:dyDescent="0.25">
      <c r="A1966" s="604" t="s">
        <v>341</v>
      </c>
      <c r="B1966" s="593"/>
      <c r="C1966" s="593"/>
      <c r="D1966" s="593"/>
      <c r="E1966" s="593"/>
      <c r="F1966" s="593"/>
      <c r="G1966" s="1890"/>
      <c r="H1966" s="1890"/>
      <c r="I1966" s="1891"/>
      <c r="J1966" s="1891"/>
      <c r="K1966" s="1891"/>
      <c r="L1966" s="1891"/>
      <c r="M1966" s="1891"/>
      <c r="N1966" s="1891"/>
      <c r="O1966" s="1892"/>
      <c r="P1966" s="1892"/>
      <c r="Q1966" s="1892"/>
      <c r="R1966" s="1892"/>
      <c r="S1966" s="1892"/>
      <c r="T1966" s="1892"/>
      <c r="U1966" s="1892"/>
      <c r="V1966" s="1892"/>
      <c r="W1966" s="1892"/>
      <c r="X1966" s="1892"/>
      <c r="Y1966" s="1892"/>
      <c r="Z1966" s="2303"/>
      <c r="AA1966" s="2342"/>
      <c r="AB1966" s="2342"/>
      <c r="AC1966" s="2342"/>
      <c r="AD1966" s="2342"/>
      <c r="AE1966" s="3228"/>
      <c r="AF1966" s="3166"/>
    </row>
    <row r="1967" spans="1:120" ht="28.5" customHeight="1" x14ac:dyDescent="0.25">
      <c r="A1967" s="604" t="s">
        <v>342</v>
      </c>
      <c r="B1967" s="593"/>
      <c r="C1967" s="593">
        <f t="shared" ref="C1967:F1968" si="557">SUM(C1915)</f>
        <v>3400</v>
      </c>
      <c r="D1967" s="593">
        <f t="shared" si="557"/>
        <v>3117</v>
      </c>
      <c r="E1967" s="593">
        <f t="shared" si="557"/>
        <v>560</v>
      </c>
      <c r="F1967" s="593">
        <f t="shared" si="557"/>
        <v>17.965992941931344</v>
      </c>
      <c r="G1967" s="1890"/>
      <c r="H1967" s="1890"/>
      <c r="I1967" s="1891"/>
      <c r="J1967" s="1891"/>
      <c r="K1967" s="1891"/>
      <c r="L1967" s="1891"/>
      <c r="M1967" s="1891"/>
      <c r="N1967" s="1891"/>
      <c r="O1967" s="1892"/>
      <c r="P1967" s="1892"/>
      <c r="Q1967" s="1892"/>
      <c r="R1967" s="1892"/>
      <c r="S1967" s="1892"/>
      <c r="T1967" s="1892"/>
      <c r="U1967" s="1892"/>
      <c r="V1967" s="1892"/>
      <c r="W1967" s="1892"/>
      <c r="X1967" s="1892"/>
      <c r="Y1967" s="1892"/>
      <c r="Z1967" s="2303"/>
      <c r="AA1967" s="2342"/>
      <c r="AB1967" s="2342"/>
      <c r="AC1967" s="2342"/>
      <c r="AD1967" s="2342"/>
      <c r="AE1967" s="3228"/>
      <c r="AF1967" s="3166"/>
    </row>
    <row r="1968" spans="1:120" ht="27" customHeight="1" x14ac:dyDescent="0.25">
      <c r="A1968" s="604" t="s">
        <v>343</v>
      </c>
      <c r="B1968" s="593"/>
      <c r="C1968" s="593">
        <f t="shared" si="557"/>
        <v>220</v>
      </c>
      <c r="D1968" s="593">
        <f t="shared" si="557"/>
        <v>202</v>
      </c>
      <c r="E1968" s="593">
        <f t="shared" si="557"/>
        <v>106</v>
      </c>
      <c r="F1968" s="593">
        <f t="shared" si="557"/>
        <v>52.475247524752476</v>
      </c>
      <c r="G1968" s="1890"/>
      <c r="H1968" s="1890"/>
      <c r="I1968" s="1891"/>
      <c r="J1968" s="1891"/>
      <c r="K1968" s="1891"/>
      <c r="L1968" s="1891"/>
      <c r="M1968" s="1891"/>
      <c r="N1968" s="1891"/>
      <c r="O1968" s="1892"/>
      <c r="P1968" s="1892"/>
      <c r="Q1968" s="1892"/>
      <c r="R1968" s="1892"/>
      <c r="S1968" s="1892"/>
      <c r="T1968" s="1892"/>
      <c r="U1968" s="1892"/>
      <c r="V1968" s="1892"/>
      <c r="W1968" s="1892"/>
      <c r="X1968" s="1892"/>
      <c r="Y1968" s="1892"/>
      <c r="Z1968" s="2303"/>
      <c r="AA1968" s="2342"/>
      <c r="AB1968" s="2342"/>
      <c r="AC1968" s="2342"/>
      <c r="AD1968" s="2342"/>
      <c r="AE1968" s="3228"/>
      <c r="AF1968" s="3166"/>
    </row>
    <row r="1969" spans="1:32" ht="31.5" customHeight="1" x14ac:dyDescent="0.25">
      <c r="A1969" s="1004" t="s">
        <v>346</v>
      </c>
      <c r="B1969" s="593"/>
      <c r="C1969" s="593">
        <f t="shared" ref="C1969:F1979" si="558">C1924</f>
        <v>7442</v>
      </c>
      <c r="D1969" s="593">
        <f t="shared" si="558"/>
        <v>6822</v>
      </c>
      <c r="E1969" s="593">
        <f t="shared" si="558"/>
        <v>7610</v>
      </c>
      <c r="F1969" s="593">
        <f t="shared" si="558"/>
        <v>111.55086484901788</v>
      </c>
      <c r="G1969" s="1890"/>
      <c r="H1969" s="1890"/>
      <c r="I1969" s="1891"/>
      <c r="J1969" s="1891"/>
      <c r="K1969" s="1891"/>
      <c r="L1969" s="1891"/>
      <c r="M1969" s="1891"/>
      <c r="N1969" s="1891"/>
      <c r="O1969" s="1892"/>
      <c r="P1969" s="1892"/>
      <c r="Q1969" s="1892"/>
      <c r="R1969" s="1892"/>
      <c r="S1969" s="1892"/>
      <c r="T1969" s="1892"/>
      <c r="U1969" s="1892"/>
      <c r="V1969" s="1892"/>
      <c r="W1969" s="1892"/>
      <c r="X1969" s="1892"/>
      <c r="Y1969" s="1892"/>
      <c r="Z1969" s="2303"/>
      <c r="AA1969" s="2342"/>
      <c r="AB1969" s="2342"/>
      <c r="AC1969" s="2342"/>
      <c r="AD1969" s="2342"/>
      <c r="AE1969" s="3228"/>
      <c r="AF1969" s="3166"/>
    </row>
    <row r="1970" spans="1:32" ht="27" customHeight="1" x14ac:dyDescent="0.25">
      <c r="A1970" s="604" t="s">
        <v>347</v>
      </c>
      <c r="B1970" s="593"/>
      <c r="C1970" s="593">
        <f t="shared" si="558"/>
        <v>3532</v>
      </c>
      <c r="D1970" s="593">
        <f t="shared" si="558"/>
        <v>3238</v>
      </c>
      <c r="E1970" s="593">
        <f t="shared" si="558"/>
        <v>3536</v>
      </c>
      <c r="F1970" s="593">
        <f t="shared" si="558"/>
        <v>109.20321185917233</v>
      </c>
      <c r="G1970" s="1890"/>
      <c r="H1970" s="1890"/>
      <c r="I1970" s="1891"/>
      <c r="J1970" s="1891"/>
      <c r="K1970" s="1891"/>
      <c r="L1970" s="1891"/>
      <c r="M1970" s="1891"/>
      <c r="N1970" s="1891"/>
      <c r="O1970" s="1892"/>
      <c r="P1970" s="1892"/>
      <c r="Q1970" s="1892"/>
      <c r="R1970" s="1892"/>
      <c r="S1970" s="1892"/>
      <c r="T1970" s="1892"/>
      <c r="U1970" s="1892"/>
      <c r="V1970" s="1892"/>
      <c r="W1970" s="1892"/>
      <c r="X1970" s="1892"/>
      <c r="Y1970" s="1892"/>
      <c r="Z1970" s="2303"/>
      <c r="AA1970" s="2342"/>
      <c r="AB1970" s="2342"/>
      <c r="AC1970" s="2342"/>
      <c r="AD1970" s="2342"/>
      <c r="AE1970" s="3228"/>
      <c r="AF1970" s="3166"/>
    </row>
    <row r="1971" spans="1:32" ht="27" customHeight="1" x14ac:dyDescent="0.25">
      <c r="A1971" s="604" t="s">
        <v>348</v>
      </c>
      <c r="B1971" s="593"/>
      <c r="C1971" s="593">
        <f t="shared" si="558"/>
        <v>1077</v>
      </c>
      <c r="D1971" s="593">
        <f t="shared" si="558"/>
        <v>987</v>
      </c>
      <c r="E1971" s="593">
        <f t="shared" si="558"/>
        <v>953</v>
      </c>
      <c r="F1971" s="593">
        <f t="shared" si="558"/>
        <v>96.555217831813579</v>
      </c>
      <c r="G1971" s="1890"/>
      <c r="H1971" s="1890"/>
      <c r="I1971" s="1891"/>
      <c r="J1971" s="1891"/>
      <c r="K1971" s="1891"/>
      <c r="L1971" s="1891"/>
      <c r="M1971" s="1891"/>
      <c r="N1971" s="1891"/>
      <c r="O1971" s="1892"/>
      <c r="P1971" s="1892"/>
      <c r="Q1971" s="1892"/>
      <c r="R1971" s="1892"/>
      <c r="S1971" s="1892"/>
      <c r="T1971" s="1892"/>
      <c r="U1971" s="1892"/>
      <c r="V1971" s="1892"/>
      <c r="W1971" s="1892"/>
      <c r="X1971" s="1892"/>
      <c r="Y1971" s="1892"/>
      <c r="Z1971" s="2303"/>
      <c r="AA1971" s="2342"/>
      <c r="AB1971" s="2342"/>
      <c r="AC1971" s="2342"/>
      <c r="AD1971" s="2342"/>
      <c r="AE1971" s="3228"/>
      <c r="AF1971" s="3166"/>
    </row>
    <row r="1972" spans="1:32" ht="27" customHeight="1" x14ac:dyDescent="0.25">
      <c r="A1972" s="604" t="s">
        <v>413</v>
      </c>
      <c r="B1972" s="593"/>
      <c r="C1972" s="593">
        <f t="shared" si="558"/>
        <v>1321</v>
      </c>
      <c r="D1972" s="593">
        <f t="shared" si="558"/>
        <v>1211</v>
      </c>
      <c r="E1972" s="593">
        <f t="shared" si="558"/>
        <v>1526</v>
      </c>
      <c r="F1972" s="593">
        <f t="shared" si="558"/>
        <v>126.01156069364161</v>
      </c>
      <c r="G1972" s="1890"/>
      <c r="H1972" s="1890"/>
      <c r="I1972" s="1891"/>
      <c r="J1972" s="1891"/>
      <c r="K1972" s="1891"/>
      <c r="L1972" s="1891"/>
      <c r="M1972" s="1891"/>
      <c r="N1972" s="1891"/>
      <c r="O1972" s="1892"/>
      <c r="P1972" s="1892"/>
      <c r="Q1972" s="1892"/>
      <c r="R1972" s="1892"/>
      <c r="S1972" s="1892"/>
      <c r="T1972" s="1892"/>
      <c r="U1972" s="1892"/>
      <c r="V1972" s="1892"/>
      <c r="W1972" s="1892"/>
      <c r="X1972" s="1892"/>
      <c r="Y1972" s="1892"/>
      <c r="Z1972" s="2303"/>
      <c r="AA1972" s="2342"/>
      <c r="AB1972" s="2342"/>
      <c r="AC1972" s="2342"/>
      <c r="AD1972" s="2342"/>
      <c r="AE1972" s="3228"/>
      <c r="AF1972" s="3166"/>
    </row>
    <row r="1973" spans="1:32" ht="27" customHeight="1" x14ac:dyDescent="0.25">
      <c r="A1973" s="604" t="s">
        <v>414</v>
      </c>
      <c r="B1973" s="593"/>
      <c r="C1973" s="593">
        <f t="shared" si="558"/>
        <v>1512</v>
      </c>
      <c r="D1973" s="593">
        <f t="shared" si="558"/>
        <v>1386</v>
      </c>
      <c r="E1973" s="593">
        <f t="shared" si="558"/>
        <v>1595</v>
      </c>
      <c r="F1973" s="593">
        <f t="shared" si="558"/>
        <v>115.07936507936508</v>
      </c>
      <c r="G1973" s="1890"/>
      <c r="H1973" s="1890"/>
      <c r="I1973" s="1891"/>
      <c r="J1973" s="1891"/>
      <c r="K1973" s="1891"/>
      <c r="L1973" s="1891"/>
      <c r="M1973" s="1891"/>
      <c r="N1973" s="1891"/>
      <c r="O1973" s="1892"/>
      <c r="P1973" s="1892"/>
      <c r="Q1973" s="1892"/>
      <c r="R1973" s="1892"/>
      <c r="S1973" s="1892"/>
      <c r="T1973" s="1892"/>
      <c r="U1973" s="1892"/>
      <c r="V1973" s="1892"/>
      <c r="W1973" s="1892"/>
      <c r="X1973" s="1892"/>
      <c r="Y1973" s="1892"/>
      <c r="Z1973" s="2303"/>
      <c r="AA1973" s="2342"/>
      <c r="AB1973" s="2342"/>
      <c r="AC1973" s="2342"/>
      <c r="AD1973" s="2342"/>
      <c r="AE1973" s="3228"/>
      <c r="AF1973" s="3166"/>
    </row>
    <row r="1974" spans="1:32" ht="41.25" customHeight="1" x14ac:dyDescent="0.25">
      <c r="A1974" s="1004" t="s">
        <v>349</v>
      </c>
      <c r="B1974" s="593"/>
      <c r="C1974" s="593">
        <f t="shared" si="558"/>
        <v>16942</v>
      </c>
      <c r="D1974" s="593">
        <f t="shared" si="558"/>
        <v>15530</v>
      </c>
      <c r="E1974" s="593">
        <f t="shared" si="558"/>
        <v>16896</v>
      </c>
      <c r="F1974" s="593">
        <f t="shared" si="558"/>
        <v>108.7958789439794</v>
      </c>
      <c r="G1974" s="1890"/>
      <c r="H1974" s="1890"/>
      <c r="I1974" s="1891"/>
      <c r="J1974" s="1891"/>
      <c r="K1974" s="1891"/>
      <c r="L1974" s="1891"/>
      <c r="M1974" s="1891"/>
      <c r="N1974" s="1891"/>
      <c r="O1974" s="1892"/>
      <c r="P1974" s="1892"/>
      <c r="Q1974" s="1892"/>
      <c r="R1974" s="1892"/>
      <c r="S1974" s="1892"/>
      <c r="T1974" s="1892"/>
      <c r="U1974" s="1892"/>
      <c r="V1974" s="1892"/>
      <c r="W1974" s="1892"/>
      <c r="X1974" s="1892"/>
      <c r="Y1974" s="1892"/>
      <c r="Z1974" s="2303"/>
      <c r="AA1974" s="2342"/>
      <c r="AB1974" s="2342"/>
      <c r="AC1974" s="2342"/>
      <c r="AD1974" s="2342"/>
      <c r="AE1974" s="3228"/>
      <c r="AF1974" s="3166"/>
    </row>
    <row r="1975" spans="1:32" ht="37.5" customHeight="1" x14ac:dyDescent="0.25">
      <c r="A1975" s="604" t="s">
        <v>350</v>
      </c>
      <c r="B1975" s="593"/>
      <c r="C1975" s="593">
        <f t="shared" si="558"/>
        <v>1200</v>
      </c>
      <c r="D1975" s="593">
        <f t="shared" si="558"/>
        <v>1100</v>
      </c>
      <c r="E1975" s="593">
        <f t="shared" si="558"/>
        <v>642</v>
      </c>
      <c r="F1975" s="593">
        <f t="shared" si="558"/>
        <v>58.36363636363636</v>
      </c>
      <c r="G1975" s="1890"/>
      <c r="H1975" s="1890"/>
      <c r="I1975" s="1891"/>
      <c r="J1975" s="1891"/>
      <c r="K1975" s="1891"/>
      <c r="L1975" s="1891"/>
      <c r="M1975" s="1891"/>
      <c r="N1975" s="1891"/>
      <c r="O1975" s="1892"/>
      <c r="P1975" s="1892"/>
      <c r="Q1975" s="1892"/>
      <c r="R1975" s="1892"/>
      <c r="S1975" s="1892"/>
      <c r="T1975" s="1892"/>
      <c r="U1975" s="1892"/>
      <c r="V1975" s="1892"/>
      <c r="W1975" s="1892"/>
      <c r="X1975" s="1892"/>
      <c r="Y1975" s="1892"/>
      <c r="Z1975" s="2303"/>
      <c r="AA1975" s="2342"/>
      <c r="AB1975" s="2342"/>
      <c r="AC1975" s="2342"/>
      <c r="AD1975" s="2342"/>
      <c r="AE1975" s="3228"/>
      <c r="AF1975" s="3166"/>
    </row>
    <row r="1976" spans="1:32" ht="42.75" customHeight="1" x14ac:dyDescent="0.25">
      <c r="A1976" s="604" t="s">
        <v>362</v>
      </c>
      <c r="B1976" s="593"/>
      <c r="C1976" s="593">
        <f t="shared" si="558"/>
        <v>13856</v>
      </c>
      <c r="D1976" s="593">
        <f t="shared" si="558"/>
        <v>12701</v>
      </c>
      <c r="E1976" s="593">
        <f t="shared" si="558"/>
        <v>14239</v>
      </c>
      <c r="F1976" s="593">
        <f t="shared" si="558"/>
        <v>112.10928273364303</v>
      </c>
      <c r="G1976" s="1890"/>
      <c r="H1976" s="1890"/>
      <c r="I1976" s="1891"/>
      <c r="J1976" s="1891"/>
      <c r="K1976" s="1891"/>
      <c r="L1976" s="1891"/>
      <c r="M1976" s="1891"/>
      <c r="N1976" s="1891"/>
      <c r="O1976" s="1892"/>
      <c r="P1976" s="1892"/>
      <c r="Q1976" s="1892"/>
      <c r="R1976" s="1892"/>
      <c r="S1976" s="1892"/>
      <c r="T1976" s="1892"/>
      <c r="U1976" s="1892"/>
      <c r="V1976" s="1892"/>
      <c r="W1976" s="1892"/>
      <c r="X1976" s="1892"/>
      <c r="Y1976" s="1892"/>
      <c r="Z1976" s="2303"/>
      <c r="AA1976" s="2342"/>
      <c r="AB1976" s="2342"/>
      <c r="AC1976" s="2342"/>
      <c r="AD1976" s="2342"/>
      <c r="AE1976" s="3228"/>
      <c r="AF1976" s="3166"/>
    </row>
    <row r="1977" spans="1:32" ht="43.5" customHeight="1" x14ac:dyDescent="0.25">
      <c r="A1977" s="604" t="s">
        <v>363</v>
      </c>
      <c r="B1977" s="593"/>
      <c r="C1977" s="593">
        <f t="shared" si="558"/>
        <v>467</v>
      </c>
      <c r="D1977" s="593">
        <f t="shared" si="558"/>
        <v>428</v>
      </c>
      <c r="E1977" s="593">
        <f t="shared" si="558"/>
        <v>319</v>
      </c>
      <c r="F1977" s="593">
        <f t="shared" si="558"/>
        <v>74.532710280373834</v>
      </c>
      <c r="G1977" s="1890"/>
      <c r="H1977" s="1890"/>
      <c r="I1977" s="1891"/>
      <c r="J1977" s="1891"/>
      <c r="K1977" s="1891"/>
      <c r="L1977" s="1891"/>
      <c r="M1977" s="1891"/>
      <c r="N1977" s="1891"/>
      <c r="O1977" s="1892"/>
      <c r="P1977" s="1892"/>
      <c r="Q1977" s="1892"/>
      <c r="R1977" s="1892"/>
      <c r="S1977" s="1892"/>
      <c r="T1977" s="1892"/>
      <c r="U1977" s="1892"/>
      <c r="V1977" s="1892"/>
      <c r="W1977" s="1892"/>
      <c r="X1977" s="1892"/>
      <c r="Y1977" s="1892"/>
      <c r="Z1977" s="2303"/>
      <c r="AA1977" s="2342"/>
      <c r="AB1977" s="2342"/>
      <c r="AC1977" s="2342"/>
      <c r="AD1977" s="2342"/>
      <c r="AE1977" s="3228"/>
      <c r="AF1977" s="3166"/>
    </row>
    <row r="1978" spans="1:32" ht="32.25" customHeight="1" x14ac:dyDescent="0.25">
      <c r="A1978" s="604" t="s">
        <v>364</v>
      </c>
      <c r="B1978" s="593"/>
      <c r="C1978" s="593">
        <f t="shared" si="558"/>
        <v>230</v>
      </c>
      <c r="D1978" s="593">
        <f t="shared" si="558"/>
        <v>211</v>
      </c>
      <c r="E1978" s="593">
        <f t="shared" si="558"/>
        <v>1632</v>
      </c>
      <c r="F1978" s="593">
        <f t="shared" si="558"/>
        <v>773.45971563981038</v>
      </c>
      <c r="G1978" s="1890"/>
      <c r="H1978" s="1890"/>
      <c r="I1978" s="1891"/>
      <c r="J1978" s="1891"/>
      <c r="K1978" s="1891"/>
      <c r="L1978" s="1891"/>
      <c r="M1978" s="1891"/>
      <c r="N1978" s="1891"/>
      <c r="O1978" s="1892"/>
      <c r="P1978" s="1892"/>
      <c r="Q1978" s="1892"/>
      <c r="R1978" s="1892"/>
      <c r="S1978" s="1892"/>
      <c r="T1978" s="1892"/>
      <c r="U1978" s="1892"/>
      <c r="V1978" s="1892"/>
      <c r="W1978" s="1892"/>
      <c r="X1978" s="1892"/>
      <c r="Y1978" s="1892"/>
      <c r="Z1978" s="2303"/>
      <c r="AA1978" s="2342"/>
      <c r="AB1978" s="2342"/>
      <c r="AC1978" s="2342"/>
      <c r="AD1978" s="2342"/>
      <c r="AE1978" s="3228"/>
      <c r="AF1978" s="3166"/>
    </row>
    <row r="1979" spans="1:32" ht="27" customHeight="1" x14ac:dyDescent="0.25">
      <c r="A1979" s="604" t="s">
        <v>365</v>
      </c>
      <c r="B1979" s="593"/>
      <c r="C1979" s="593">
        <f t="shared" si="558"/>
        <v>1189</v>
      </c>
      <c r="D1979" s="593">
        <f t="shared" si="558"/>
        <v>1090</v>
      </c>
      <c r="E1979" s="593">
        <f t="shared" si="558"/>
        <v>64</v>
      </c>
      <c r="F1979" s="593">
        <f t="shared" si="558"/>
        <v>5.8715596330275233</v>
      </c>
      <c r="G1979" s="1890"/>
      <c r="H1979" s="1890"/>
      <c r="I1979" s="1891"/>
      <c r="J1979" s="1891"/>
      <c r="K1979" s="1891"/>
      <c r="L1979" s="1891"/>
      <c r="M1979" s="1891"/>
      <c r="N1979" s="1891"/>
      <c r="O1979" s="1892"/>
      <c r="P1979" s="1892"/>
      <c r="Q1979" s="1892"/>
      <c r="R1979" s="1892"/>
      <c r="S1979" s="1892"/>
      <c r="T1979" s="1892"/>
      <c r="U1979" s="1892"/>
      <c r="V1979" s="1892"/>
      <c r="W1979" s="1892"/>
      <c r="X1979" s="1892"/>
      <c r="Y1979" s="1892"/>
      <c r="Z1979" s="2303"/>
      <c r="AA1979" s="2342"/>
      <c r="AB1979" s="2342"/>
      <c r="AC1979" s="2342"/>
      <c r="AD1979" s="2342"/>
      <c r="AE1979" s="3228"/>
      <c r="AF1979" s="3166"/>
    </row>
    <row r="1980" spans="1:32" ht="27" customHeight="1" x14ac:dyDescent="0.25">
      <c r="A1980" s="604" t="s">
        <v>344</v>
      </c>
      <c r="B1980" s="593"/>
      <c r="C1980" s="593">
        <f>C1917</f>
        <v>4000</v>
      </c>
      <c r="D1980" s="593">
        <f>D1917</f>
        <v>3667</v>
      </c>
      <c r="E1980" s="593">
        <f>E1917</f>
        <v>6362</v>
      </c>
      <c r="F1980" s="593">
        <f>F1917</f>
        <v>173.49331878920097</v>
      </c>
      <c r="G1980" s="1890"/>
      <c r="H1980" s="1890"/>
      <c r="I1980" s="1891"/>
      <c r="J1980" s="1891"/>
      <c r="K1980" s="1891"/>
      <c r="L1980" s="1891"/>
      <c r="M1980" s="1891"/>
      <c r="N1980" s="1891"/>
      <c r="O1980" s="1892"/>
      <c r="P1980" s="1892"/>
      <c r="Q1980" s="1892"/>
      <c r="R1980" s="1892"/>
      <c r="S1980" s="1892"/>
      <c r="T1980" s="1892"/>
      <c r="U1980" s="1892"/>
      <c r="V1980" s="1892"/>
      <c r="W1980" s="1892"/>
      <c r="X1980" s="1892"/>
      <c r="Y1980" s="1892"/>
      <c r="Z1980" s="2303"/>
      <c r="AA1980" s="2342"/>
      <c r="AB1980" s="2342"/>
      <c r="AC1980" s="2342"/>
      <c r="AD1980" s="2342"/>
      <c r="AE1980" s="3228"/>
      <c r="AF1980" s="3166"/>
    </row>
    <row r="1981" spans="1:32" ht="27" customHeight="1" x14ac:dyDescent="0.25">
      <c r="A1981" s="1893" t="s">
        <v>169</v>
      </c>
      <c r="B1981" s="593"/>
      <c r="C1981" s="593">
        <f>C1918</f>
        <v>35600</v>
      </c>
      <c r="D1981" s="593">
        <f t="shared" ref="D1981:F1982" si="559">D1918</f>
        <v>32633</v>
      </c>
      <c r="E1981" s="593">
        <f t="shared" si="559"/>
        <v>28836.65625</v>
      </c>
      <c r="F1981" s="593">
        <f t="shared" si="559"/>
        <v>88.366549964759599</v>
      </c>
      <c r="G1981" s="1890"/>
      <c r="H1981" s="1890"/>
      <c r="I1981" s="1891"/>
      <c r="J1981" s="1891"/>
      <c r="K1981" s="1891"/>
      <c r="L1981" s="1891"/>
      <c r="M1981" s="1891"/>
      <c r="N1981" s="1891"/>
      <c r="O1981" s="1892"/>
      <c r="P1981" s="1892"/>
      <c r="Q1981" s="1892"/>
      <c r="R1981" s="1892"/>
      <c r="S1981" s="1892"/>
      <c r="T1981" s="1892"/>
      <c r="U1981" s="1892"/>
      <c r="V1981" s="1892"/>
      <c r="W1981" s="1892"/>
      <c r="X1981" s="1892"/>
      <c r="Y1981" s="1892"/>
      <c r="Z1981" s="2303"/>
      <c r="AA1981" s="2342"/>
      <c r="AB1981" s="2342"/>
      <c r="AC1981" s="2342"/>
      <c r="AD1981" s="2342"/>
      <c r="AE1981" s="3228"/>
      <c r="AF1981" s="3166"/>
    </row>
    <row r="1982" spans="1:32" ht="27" customHeight="1" x14ac:dyDescent="0.25">
      <c r="A1982" s="1894" t="s">
        <v>336</v>
      </c>
      <c r="B1982" s="593"/>
      <c r="C1982" s="593">
        <f>C1919</f>
        <v>21500</v>
      </c>
      <c r="D1982" s="593">
        <f t="shared" si="559"/>
        <v>19708</v>
      </c>
      <c r="E1982" s="593">
        <f t="shared" si="559"/>
        <v>20450</v>
      </c>
      <c r="F1982" s="593">
        <f t="shared" si="559"/>
        <v>103.76496854069413</v>
      </c>
      <c r="G1982" s="1890"/>
      <c r="H1982" s="1890"/>
      <c r="I1982" s="1891"/>
      <c r="J1982" s="1891"/>
      <c r="K1982" s="1891"/>
      <c r="L1982" s="1891"/>
      <c r="M1982" s="1891"/>
      <c r="N1982" s="1891"/>
      <c r="O1982" s="1892"/>
      <c r="P1982" s="1892"/>
      <c r="Q1982" s="1892"/>
      <c r="R1982" s="1892"/>
      <c r="S1982" s="1892"/>
      <c r="T1982" s="1892"/>
      <c r="U1982" s="1892"/>
      <c r="V1982" s="1892"/>
      <c r="W1982" s="1892"/>
      <c r="X1982" s="1892"/>
      <c r="Y1982" s="1892"/>
      <c r="Z1982" s="2303"/>
      <c r="AA1982" s="2342"/>
      <c r="AB1982" s="2342"/>
      <c r="AC1982" s="2342"/>
      <c r="AD1982" s="2342"/>
      <c r="AE1982" s="3228"/>
      <c r="AF1982" s="3166"/>
    </row>
    <row r="1983" spans="1:32" ht="34.5" customHeight="1" x14ac:dyDescent="0.25">
      <c r="A1983" s="1893" t="s">
        <v>170</v>
      </c>
      <c r="B1983" s="593"/>
      <c r="C1983" s="593">
        <f t="shared" ref="C1983:F1985" si="560">C1937</f>
        <v>11774</v>
      </c>
      <c r="D1983" s="593">
        <f t="shared" si="560"/>
        <v>10793</v>
      </c>
      <c r="E1983" s="593">
        <f t="shared" si="560"/>
        <v>11478</v>
      </c>
      <c r="F1983" s="593">
        <f t="shared" si="560"/>
        <v>106.34670619846196</v>
      </c>
      <c r="G1983" s="1890"/>
      <c r="H1983" s="1890"/>
      <c r="I1983" s="1891"/>
      <c r="J1983" s="1891"/>
      <c r="K1983" s="1891"/>
      <c r="L1983" s="1891"/>
      <c r="M1983" s="1891"/>
      <c r="N1983" s="1891"/>
      <c r="O1983" s="1892"/>
      <c r="P1983" s="1892"/>
      <c r="Q1983" s="1892"/>
      <c r="R1983" s="1892"/>
      <c r="S1983" s="1892"/>
      <c r="T1983" s="1892"/>
      <c r="U1983" s="1892"/>
      <c r="V1983" s="1892"/>
      <c r="W1983" s="1892"/>
      <c r="X1983" s="1892"/>
      <c r="Y1983" s="1892"/>
      <c r="Z1983" s="2303"/>
      <c r="AA1983" s="2342"/>
      <c r="AB1983" s="2342"/>
      <c r="AC1983" s="2342"/>
      <c r="AD1983" s="2342"/>
      <c r="AE1983" s="3228"/>
      <c r="AF1983" s="3166"/>
    </row>
    <row r="1984" spans="1:32" ht="34.5" customHeight="1" x14ac:dyDescent="0.25">
      <c r="A1984" s="1893" t="s">
        <v>337</v>
      </c>
      <c r="B1984" s="593"/>
      <c r="C1984" s="593">
        <f t="shared" si="560"/>
        <v>0</v>
      </c>
      <c r="D1984" s="593">
        <f t="shared" si="560"/>
        <v>0</v>
      </c>
      <c r="E1984" s="593">
        <f t="shared" si="560"/>
        <v>0</v>
      </c>
      <c r="F1984" s="593">
        <f t="shared" si="560"/>
        <v>0</v>
      </c>
      <c r="G1984" s="1890"/>
      <c r="H1984" s="1890"/>
      <c r="I1984" s="1891"/>
      <c r="J1984" s="1891"/>
      <c r="K1984" s="1891"/>
      <c r="L1984" s="1891"/>
      <c r="M1984" s="1891"/>
      <c r="N1984" s="1891"/>
      <c r="O1984" s="1892"/>
      <c r="P1984" s="1892"/>
      <c r="Q1984" s="1892"/>
      <c r="R1984" s="1892"/>
      <c r="S1984" s="1892"/>
      <c r="T1984" s="1892"/>
      <c r="U1984" s="1892"/>
      <c r="V1984" s="1892"/>
      <c r="W1984" s="1892"/>
      <c r="X1984" s="1892"/>
      <c r="Y1984" s="1892"/>
      <c r="Z1984" s="2303"/>
      <c r="AA1984" s="2342"/>
      <c r="AB1984" s="2342"/>
      <c r="AC1984" s="2342"/>
      <c r="AD1984" s="2342"/>
      <c r="AE1984" s="3228"/>
      <c r="AF1984" s="3166"/>
    </row>
    <row r="1985" spans="1:120" ht="34.5" customHeight="1" x14ac:dyDescent="0.25">
      <c r="A1985" s="1893" t="s">
        <v>447</v>
      </c>
      <c r="B1985" s="593"/>
      <c r="C1985" s="593">
        <f t="shared" si="560"/>
        <v>5500</v>
      </c>
      <c r="D1985" s="593">
        <f t="shared" si="560"/>
        <v>4950</v>
      </c>
      <c r="E1985" s="593">
        <f t="shared" si="560"/>
        <v>740</v>
      </c>
      <c r="F1985" s="593">
        <f t="shared" si="560"/>
        <v>14.949494949494948</v>
      </c>
      <c r="G1985" s="1890"/>
      <c r="H1985" s="1890"/>
      <c r="I1985" s="1891"/>
      <c r="J1985" s="1891"/>
      <c r="K1985" s="1891"/>
      <c r="L1985" s="1891"/>
      <c r="M1985" s="1891"/>
      <c r="N1985" s="1891"/>
      <c r="O1985" s="1892"/>
      <c r="P1985" s="1892"/>
      <c r="Q1985" s="1892"/>
      <c r="R1985" s="1892"/>
      <c r="S1985" s="1892"/>
      <c r="T1985" s="1892"/>
      <c r="U1985" s="1892"/>
      <c r="V1985" s="1892"/>
      <c r="W1985" s="1892"/>
      <c r="X1985" s="1892"/>
      <c r="Y1985" s="1892"/>
      <c r="Z1985" s="2303"/>
      <c r="AA1985" s="2342"/>
      <c r="AB1985" s="2342"/>
      <c r="AC1985" s="2342"/>
      <c r="AD1985" s="2342"/>
      <c r="AE1985" s="3228"/>
      <c r="AF1985" s="3166"/>
    </row>
    <row r="1986" spans="1:120" s="31" customFormat="1" ht="15" customHeight="1" x14ac:dyDescent="0.2">
      <c r="A1986" s="1895" t="s">
        <v>394</v>
      </c>
      <c r="B1986" s="1896"/>
      <c r="C1986" s="1896">
        <f>SUM(C1941)</f>
        <v>157698</v>
      </c>
      <c r="D1986" s="1896">
        <f>SUM(D1941)</f>
        <v>144556.6</v>
      </c>
      <c r="E1986" s="1896">
        <f>SUM(E1941)</f>
        <v>135289.29999999999</v>
      </c>
      <c r="F1986" s="1896">
        <f>SUM(F1941)</f>
        <v>93.589154697883032</v>
      </c>
      <c r="G1986" s="1890"/>
      <c r="H1986" s="1890"/>
      <c r="I1986" s="1891"/>
      <c r="J1986" s="1891"/>
      <c r="K1986" s="1891"/>
      <c r="L1986" s="1891"/>
      <c r="M1986" s="1891"/>
      <c r="N1986" s="1891"/>
      <c r="O1986" s="1892">
        <f t="shared" ref="O1986:T1986" si="561">O1941</f>
        <v>82487.469204074092</v>
      </c>
      <c r="P1986" s="1892">
        <f t="shared" si="561"/>
        <v>87443.246964294085</v>
      </c>
      <c r="Q1986" s="1892">
        <f t="shared" si="561"/>
        <v>89951.622964294089</v>
      </c>
      <c r="R1986" s="1892">
        <f t="shared" si="561"/>
        <v>92459.99896225406</v>
      </c>
      <c r="S1986" s="1892">
        <f t="shared" si="561"/>
        <v>92459.99896225406</v>
      </c>
      <c r="T1986" s="1892">
        <f t="shared" si="561"/>
        <v>101406.10681755407</v>
      </c>
      <c r="U1986" s="1892">
        <f t="shared" ref="U1986:AF1986" si="562">U1941</f>
        <v>101406.10681755407</v>
      </c>
      <c r="V1986" s="1892">
        <f t="shared" si="562"/>
        <v>101406.10681755407</v>
      </c>
      <c r="W1986" s="1892">
        <f t="shared" si="562"/>
        <v>101411.45026000001</v>
      </c>
      <c r="X1986" s="1892">
        <f t="shared" ref="X1986:Y1986" si="563">X1941</f>
        <v>102410.83274379426</v>
      </c>
      <c r="Y1986" s="1892">
        <f t="shared" si="563"/>
        <v>102410.83274379426</v>
      </c>
      <c r="Z1986" s="2303">
        <f t="shared" si="562"/>
        <v>93473.872962749418</v>
      </c>
      <c r="AA1986" s="2342">
        <f t="shared" si="562"/>
        <v>93541.321049999984</v>
      </c>
      <c r="AB1986" s="2342">
        <f t="shared" si="562"/>
        <v>67.448087250566459</v>
      </c>
      <c r="AC1986" s="2342">
        <f t="shared" si="562"/>
        <v>-156.59231999999997</v>
      </c>
      <c r="AD1986" s="2342"/>
      <c r="AE1986" s="3228">
        <f t="shared" si="562"/>
        <v>93384.728729999988</v>
      </c>
      <c r="AF1986" s="3167">
        <f t="shared" si="562"/>
        <v>0</v>
      </c>
      <c r="AG1986" s="1783"/>
      <c r="AH1986" s="1783"/>
      <c r="AI1986" s="1783"/>
      <c r="AJ1986" s="1783"/>
      <c r="AK1986" s="1783"/>
      <c r="AL1986" s="1783"/>
      <c r="AM1986" s="1783"/>
      <c r="AN1986" s="1783"/>
      <c r="AO1986" s="1783"/>
      <c r="AP1986" s="1783"/>
      <c r="AQ1986" s="1783"/>
      <c r="AR1986" s="1783"/>
      <c r="AS1986" s="1783"/>
      <c r="AT1986" s="1783"/>
      <c r="AU1986" s="1783"/>
      <c r="AV1986" s="1783"/>
      <c r="AW1986" s="1783"/>
      <c r="AX1986" s="1783"/>
      <c r="AY1986" s="1783"/>
      <c r="AZ1986" s="1783"/>
      <c r="BA1986" s="1783"/>
      <c r="BB1986" s="1783"/>
      <c r="BC1986" s="1783"/>
      <c r="BD1986" s="1783"/>
      <c r="BE1986" s="1783"/>
      <c r="BF1986" s="1783"/>
      <c r="BG1986" s="1783"/>
      <c r="BH1986" s="1783"/>
      <c r="BI1986" s="1783"/>
      <c r="BJ1986" s="1783"/>
      <c r="BK1986" s="1783"/>
      <c r="BL1986" s="1783"/>
      <c r="BM1986" s="1783"/>
      <c r="BN1986" s="1783"/>
      <c r="BO1986" s="1783"/>
      <c r="BP1986" s="1783"/>
      <c r="BQ1986" s="1783"/>
      <c r="BR1986" s="1783"/>
      <c r="BS1986" s="1783"/>
      <c r="BT1986" s="1783"/>
      <c r="BU1986" s="1783"/>
      <c r="BV1986" s="1783"/>
      <c r="BW1986" s="1783"/>
      <c r="BX1986" s="1783"/>
      <c r="BY1986" s="1783"/>
      <c r="BZ1986" s="1783"/>
      <c r="CA1986" s="1783"/>
      <c r="CB1986" s="1783"/>
      <c r="CC1986" s="1783"/>
      <c r="CD1986" s="1783"/>
      <c r="CE1986" s="1783"/>
      <c r="CF1986" s="1783"/>
      <c r="CG1986" s="1783"/>
      <c r="CH1986" s="1783"/>
      <c r="CI1986" s="1783"/>
      <c r="CJ1986" s="1783"/>
      <c r="CK1986" s="1783"/>
      <c r="CL1986" s="1783"/>
      <c r="CM1986" s="1783"/>
      <c r="CN1986" s="1783"/>
      <c r="CO1986" s="1783"/>
      <c r="CP1986" s="1783"/>
      <c r="CQ1986" s="1783"/>
      <c r="CR1986" s="1783"/>
      <c r="CS1986" s="1783"/>
      <c r="CT1986" s="1783"/>
      <c r="CU1986" s="1783"/>
      <c r="CV1986" s="1783"/>
      <c r="CW1986" s="1783"/>
      <c r="CX1986" s="1783"/>
      <c r="CY1986" s="1783"/>
      <c r="CZ1986" s="1783"/>
      <c r="DA1986" s="1783"/>
      <c r="DB1986" s="1783"/>
      <c r="DC1986" s="1783"/>
      <c r="DD1986" s="1783"/>
      <c r="DE1986" s="1783"/>
      <c r="DF1986" s="1783"/>
      <c r="DG1986" s="1783"/>
      <c r="DH1986" s="1783"/>
      <c r="DI1986" s="1783"/>
      <c r="DJ1986" s="1783"/>
      <c r="DK1986" s="1783"/>
      <c r="DL1986" s="1783"/>
      <c r="DM1986" s="1783"/>
      <c r="DN1986" s="1783"/>
      <c r="DO1986" s="1783"/>
      <c r="DP1986" s="1783"/>
    </row>
    <row r="1987" spans="1:120" ht="15" customHeight="1" x14ac:dyDescent="0.25">
      <c r="A1987" s="1897" t="s">
        <v>33</v>
      </c>
      <c r="B1987" s="593"/>
      <c r="C1987" s="593"/>
      <c r="D1987" s="593"/>
      <c r="E1987" s="593"/>
      <c r="F1987" s="593"/>
      <c r="G1987" s="1890"/>
      <c r="H1987" s="1890"/>
      <c r="I1987" s="1891"/>
      <c r="J1987" s="1891"/>
      <c r="K1987" s="1891"/>
      <c r="L1987" s="1891"/>
      <c r="M1987" s="1891"/>
      <c r="N1987" s="1891"/>
      <c r="O1987" s="1892"/>
      <c r="P1987" s="1892"/>
      <c r="Q1987" s="1892"/>
      <c r="R1987" s="1892"/>
      <c r="S1987" s="1892"/>
      <c r="T1987" s="1892"/>
      <c r="U1987" s="1892"/>
      <c r="V1987" s="1892"/>
      <c r="W1987" s="1892"/>
      <c r="X1987" s="1892"/>
      <c r="Y1987" s="1892"/>
      <c r="Z1987" s="2303"/>
      <c r="AA1987" s="2342"/>
      <c r="AB1987" s="2342"/>
      <c r="AC1987" s="2342"/>
      <c r="AD1987" s="2342"/>
      <c r="AE1987" s="3228"/>
      <c r="AF1987" s="3166"/>
    </row>
    <row r="1988" spans="1:120" ht="15" customHeight="1" x14ac:dyDescent="0.25">
      <c r="A1988" s="1898" t="s">
        <v>93</v>
      </c>
      <c r="B1988" s="593"/>
      <c r="C1988" s="593">
        <f t="shared" ref="C1988:N1988" si="564">SUM(C1948)</f>
        <v>820</v>
      </c>
      <c r="D1988" s="593">
        <f t="shared" si="564"/>
        <v>751</v>
      </c>
      <c r="E1988" s="593">
        <f t="shared" si="564"/>
        <v>730</v>
      </c>
      <c r="F1988" s="593">
        <f t="shared" si="564"/>
        <v>97.203728362183753</v>
      </c>
      <c r="G1988" s="593">
        <f t="shared" si="564"/>
        <v>7.9536585365853663</v>
      </c>
      <c r="H1988" s="593">
        <f t="shared" si="564"/>
        <v>7.6876712328767125</v>
      </c>
      <c r="I1988" s="593">
        <f t="shared" si="564"/>
        <v>6522</v>
      </c>
      <c r="J1988" s="593">
        <f t="shared" si="564"/>
        <v>5973</v>
      </c>
      <c r="K1988" s="593">
        <f t="shared" si="564"/>
        <v>5612</v>
      </c>
      <c r="L1988" s="593">
        <f t="shared" si="564"/>
        <v>93.956135945086217</v>
      </c>
      <c r="M1988" s="593">
        <f t="shared" si="564"/>
        <v>23</v>
      </c>
      <c r="N1988" s="593">
        <f t="shared" si="564"/>
        <v>266.18181818181819</v>
      </c>
      <c r="O1988" s="1892"/>
      <c r="P1988" s="1892"/>
      <c r="Q1988" s="1892"/>
      <c r="R1988" s="1892"/>
      <c r="S1988" s="1892"/>
      <c r="T1988" s="1892"/>
      <c r="U1988" s="1892"/>
      <c r="V1988" s="1892"/>
      <c r="W1988" s="1892"/>
      <c r="X1988" s="1892"/>
      <c r="Y1988" s="1892"/>
      <c r="Z1988" s="2303"/>
      <c r="AA1988" s="2342"/>
      <c r="AB1988" s="2342"/>
      <c r="AC1988" s="2342"/>
      <c r="AD1988" s="2342"/>
      <c r="AE1988" s="3228"/>
      <c r="AF1988" s="3166"/>
    </row>
    <row r="1989" spans="1:120" ht="17.25" customHeight="1" x14ac:dyDescent="0.25">
      <c r="A1989" s="2257" t="s">
        <v>265</v>
      </c>
      <c r="B1989" s="593"/>
      <c r="C1989" s="593">
        <f t="shared" ref="C1989:N1989" si="565">SUM(C1950)</f>
        <v>500</v>
      </c>
      <c r="D1989" s="593">
        <f t="shared" si="565"/>
        <v>458</v>
      </c>
      <c r="E1989" s="53">
        <f t="shared" si="565"/>
        <v>473</v>
      </c>
      <c r="F1989" s="593">
        <f t="shared" si="565"/>
        <v>103.27510917030567</v>
      </c>
      <c r="G1989" s="593">
        <f t="shared" si="565"/>
        <v>8</v>
      </c>
      <c r="H1989" s="593">
        <f t="shared" si="565"/>
        <v>7.9492600422832984</v>
      </c>
      <c r="I1989" s="593">
        <f t="shared" si="565"/>
        <v>4000</v>
      </c>
      <c r="J1989" s="593">
        <f t="shared" si="565"/>
        <v>3664</v>
      </c>
      <c r="K1989" s="593">
        <f t="shared" si="565"/>
        <v>3760</v>
      </c>
      <c r="L1989" s="593">
        <f t="shared" si="565"/>
        <v>102.62008733624455</v>
      </c>
      <c r="M1989" s="593">
        <f t="shared" si="565"/>
        <v>16.666666666666668</v>
      </c>
      <c r="N1989" s="593">
        <f t="shared" si="565"/>
        <v>246.1090909090909</v>
      </c>
      <c r="O1989" s="1892"/>
      <c r="P1989" s="1892"/>
      <c r="Q1989" s="1892"/>
      <c r="R1989" s="1892"/>
      <c r="S1989" s="1892"/>
      <c r="T1989" s="1892"/>
      <c r="U1989" s="1892"/>
      <c r="V1989" s="1892"/>
      <c r="W1989" s="1892"/>
      <c r="X1989" s="1892"/>
      <c r="Y1989" s="1892"/>
      <c r="Z1989" s="2303"/>
      <c r="AA1989" s="2342"/>
      <c r="AB1989" s="2342"/>
      <c r="AC1989" s="2342"/>
      <c r="AD1989" s="2342"/>
      <c r="AE1989" s="3228"/>
      <c r="AF1989" s="3064"/>
    </row>
    <row r="1990" spans="1:120" s="31" customFormat="1" ht="15" customHeight="1" x14ac:dyDescent="0.2">
      <c r="A1990" s="2256" t="s">
        <v>392</v>
      </c>
      <c r="B1990" s="1896"/>
      <c r="C1990" s="1896">
        <f t="shared" ref="C1990:N1990" si="566">SUM(C1951)</f>
        <v>1320</v>
      </c>
      <c r="D1990" s="1896">
        <f t="shared" si="566"/>
        <v>1209</v>
      </c>
      <c r="E1990" s="1896">
        <f t="shared" si="566"/>
        <v>1203</v>
      </c>
      <c r="F1990" s="1896">
        <f t="shared" si="566"/>
        <v>99.50372208436724</v>
      </c>
      <c r="G1990" s="1896">
        <f t="shared" ref="G1990:J1997" si="567">SUM(G1951)</f>
        <v>8</v>
      </c>
      <c r="H1990" s="1896">
        <f t="shared" si="567"/>
        <v>7.7905236907730675</v>
      </c>
      <c r="I1990" s="1896">
        <f t="shared" si="567"/>
        <v>10522</v>
      </c>
      <c r="J1990" s="1896">
        <f t="shared" si="567"/>
        <v>9637</v>
      </c>
      <c r="K1990" s="1896">
        <f t="shared" si="566"/>
        <v>9372</v>
      </c>
      <c r="L1990" s="1896">
        <f t="shared" si="566"/>
        <v>97.250181591781669</v>
      </c>
      <c r="M1990" s="1896">
        <f t="shared" si="566"/>
        <v>39.666666666666671</v>
      </c>
      <c r="N1990" s="1896">
        <f t="shared" si="566"/>
        <v>257.74789915966386</v>
      </c>
      <c r="O1990" s="1892">
        <f t="shared" ref="O1990:O1997" si="568">SUM(O1951)</f>
        <v>16268.472565800001</v>
      </c>
      <c r="P1990" s="1892">
        <f t="shared" ref="P1990:W1997" si="569">SUM(P1951)</f>
        <v>17191.824475280002</v>
      </c>
      <c r="Q1990" s="1892">
        <f t="shared" si="569"/>
        <v>17191.824475280002</v>
      </c>
      <c r="R1990" s="1892">
        <f t="shared" si="569"/>
        <v>17191.824475280002</v>
      </c>
      <c r="S1990" s="1892">
        <f t="shared" si="569"/>
        <v>17191.824475280002</v>
      </c>
      <c r="T1990" s="1892">
        <f t="shared" si="569"/>
        <v>17191.824475280002</v>
      </c>
      <c r="U1990" s="1892">
        <f t="shared" si="569"/>
        <v>16758.522806480003</v>
      </c>
      <c r="V1990" s="1892">
        <f t="shared" si="569"/>
        <v>16758.522806480003</v>
      </c>
      <c r="W1990" s="1892">
        <f t="shared" si="569"/>
        <v>16758.522806480003</v>
      </c>
      <c r="X1990" s="1892">
        <f t="shared" ref="X1990:Y1990" si="570">SUM(X1951)</f>
        <v>16758.522806480003</v>
      </c>
      <c r="Y1990" s="1892">
        <f t="shared" si="570"/>
        <v>16758.522806480003</v>
      </c>
      <c r="Z1990" s="2303">
        <f t="shared" ref="Z1990:AE1997" si="571">SUM(Z1951)</f>
        <v>15391.092621450005</v>
      </c>
      <c r="AA1990" s="2342">
        <f t="shared" si="571"/>
        <v>15254.071370000001</v>
      </c>
      <c r="AB1990" s="2342">
        <f t="shared" si="571"/>
        <v>-137.02125145000355</v>
      </c>
      <c r="AC1990" s="2342">
        <f t="shared" si="571"/>
        <v>-59.249279999999999</v>
      </c>
      <c r="AD1990" s="2342"/>
      <c r="AE1990" s="3228">
        <f t="shared" si="571"/>
        <v>15194.822090000001</v>
      </c>
      <c r="AF1990" s="3167">
        <f t="shared" ref="AF1990:AF1997" si="572">SUM(AF1951)</f>
        <v>0</v>
      </c>
      <c r="AG1990" s="1783"/>
      <c r="AH1990" s="1783"/>
      <c r="AI1990" s="1783"/>
      <c r="AJ1990" s="1783"/>
      <c r="AK1990" s="1783"/>
      <c r="AL1990" s="1783"/>
      <c r="AM1990" s="1783"/>
      <c r="AN1990" s="1783"/>
      <c r="AO1990" s="1783"/>
      <c r="AP1990" s="1783"/>
      <c r="AQ1990" s="1783"/>
      <c r="AR1990" s="1783"/>
      <c r="AS1990" s="1783"/>
      <c r="AT1990" s="1783"/>
      <c r="AU1990" s="1783"/>
      <c r="AV1990" s="1783"/>
      <c r="AW1990" s="1783"/>
      <c r="AX1990" s="1783"/>
      <c r="AY1990" s="1783"/>
      <c r="AZ1990" s="1783"/>
      <c r="BA1990" s="1783"/>
      <c r="BB1990" s="1783"/>
      <c r="BC1990" s="1783"/>
      <c r="BD1990" s="1783"/>
      <c r="BE1990" s="1783"/>
      <c r="BF1990" s="1783"/>
      <c r="BG1990" s="1783"/>
      <c r="BH1990" s="1783"/>
      <c r="BI1990" s="1783"/>
      <c r="BJ1990" s="1783"/>
      <c r="BK1990" s="1783"/>
      <c r="BL1990" s="1783"/>
      <c r="BM1990" s="1783"/>
      <c r="BN1990" s="1783"/>
      <c r="BO1990" s="1783"/>
      <c r="BP1990" s="1783"/>
      <c r="BQ1990" s="1783"/>
      <c r="BR1990" s="1783"/>
      <c r="BS1990" s="1783"/>
      <c r="BT1990" s="1783"/>
      <c r="BU1990" s="1783"/>
      <c r="BV1990" s="1783"/>
      <c r="BW1990" s="1783"/>
      <c r="BX1990" s="1783"/>
      <c r="BY1990" s="1783"/>
      <c r="BZ1990" s="1783"/>
      <c r="CA1990" s="1783"/>
      <c r="CB1990" s="1783"/>
      <c r="CC1990" s="1783"/>
      <c r="CD1990" s="1783"/>
      <c r="CE1990" s="1783"/>
      <c r="CF1990" s="1783"/>
      <c r="CG1990" s="1783"/>
      <c r="CH1990" s="1783"/>
      <c r="CI1990" s="1783"/>
      <c r="CJ1990" s="1783"/>
      <c r="CK1990" s="1783"/>
      <c r="CL1990" s="1783"/>
      <c r="CM1990" s="1783"/>
      <c r="CN1990" s="1783"/>
      <c r="CO1990" s="1783"/>
      <c r="CP1990" s="1783"/>
      <c r="CQ1990" s="1783"/>
      <c r="CR1990" s="1783"/>
      <c r="CS1990" s="1783"/>
      <c r="CT1990" s="1783"/>
      <c r="CU1990" s="1783"/>
      <c r="CV1990" s="1783"/>
      <c r="CW1990" s="1783"/>
      <c r="CX1990" s="1783"/>
      <c r="CY1990" s="1783"/>
      <c r="CZ1990" s="1783"/>
      <c r="DA1990" s="1783"/>
      <c r="DB1990" s="1783"/>
      <c r="DC1990" s="1783"/>
      <c r="DD1990" s="1783"/>
      <c r="DE1990" s="1783"/>
      <c r="DF1990" s="1783"/>
      <c r="DG1990" s="1783"/>
      <c r="DH1990" s="1783"/>
      <c r="DI1990" s="1783"/>
      <c r="DJ1990" s="1783"/>
      <c r="DK1990" s="1783"/>
      <c r="DL1990" s="1783"/>
      <c r="DM1990" s="1783"/>
      <c r="DN1990" s="1783"/>
      <c r="DO1990" s="1783"/>
      <c r="DP1990" s="1783"/>
    </row>
    <row r="1991" spans="1:120" ht="30" customHeight="1" x14ac:dyDescent="0.25">
      <c r="A1991" s="2255" t="s">
        <v>334</v>
      </c>
      <c r="B1991" s="593"/>
      <c r="C1991" s="593">
        <f t="shared" ref="C1991:N1991" si="573">SUM(C1952)</f>
        <v>766</v>
      </c>
      <c r="D1991" s="593">
        <f t="shared" si="573"/>
        <v>702</v>
      </c>
      <c r="E1991" s="593">
        <f t="shared" si="573"/>
        <v>754</v>
      </c>
      <c r="F1991" s="593">
        <f t="shared" si="573"/>
        <v>107.40740740740742</v>
      </c>
      <c r="G1991" s="593">
        <f t="shared" si="567"/>
        <v>0</v>
      </c>
      <c r="H1991" s="593">
        <f t="shared" si="567"/>
        <v>0</v>
      </c>
      <c r="I1991" s="593">
        <f t="shared" si="567"/>
        <v>0</v>
      </c>
      <c r="J1991" s="593">
        <f t="shared" si="567"/>
        <v>0</v>
      </c>
      <c r="K1991" s="593">
        <f t="shared" si="573"/>
        <v>0</v>
      </c>
      <c r="L1991" s="593">
        <f t="shared" si="573"/>
        <v>0</v>
      </c>
      <c r="M1991" s="593">
        <f t="shared" si="573"/>
        <v>0</v>
      </c>
      <c r="N1991" s="593">
        <f t="shared" si="573"/>
        <v>0</v>
      </c>
      <c r="O1991" s="1892">
        <f t="shared" si="568"/>
        <v>7139.9602000000004</v>
      </c>
      <c r="P1991" s="1892">
        <f t="shared" si="569"/>
        <v>7140.0029999999997</v>
      </c>
      <c r="Q1991" s="1892">
        <f t="shared" si="569"/>
        <v>7140.0029999999997</v>
      </c>
      <c r="R1991" s="1892">
        <f t="shared" si="569"/>
        <v>7140.0029999999997</v>
      </c>
      <c r="S1991" s="1892">
        <f t="shared" si="569"/>
        <v>7054.8666700000003</v>
      </c>
      <c r="T1991" s="1892">
        <f t="shared" si="569"/>
        <v>7054.8666700000003</v>
      </c>
      <c r="U1991" s="1892">
        <f t="shared" si="569"/>
        <v>7054.8666700000003</v>
      </c>
      <c r="V1991" s="1892">
        <f t="shared" si="569"/>
        <v>7054.8666700000003</v>
      </c>
      <c r="W1991" s="1892">
        <f t="shared" si="569"/>
        <v>7054.8666700000003</v>
      </c>
      <c r="X1991" s="1892">
        <f t="shared" ref="X1991:Y1991" si="574">SUM(X1952)</f>
        <v>5050.4933300000002</v>
      </c>
      <c r="Y1991" s="1892">
        <f t="shared" si="574"/>
        <v>5050.4933300000002</v>
      </c>
      <c r="Z1991" s="2303">
        <f t="shared" si="571"/>
        <v>5134.2592436742434</v>
      </c>
      <c r="AA1991" s="2342">
        <f t="shared" si="571"/>
        <v>4968.8954000000003</v>
      </c>
      <c r="AB1991" s="2342">
        <f t="shared" si="571"/>
        <v>-165.36384367424307</v>
      </c>
      <c r="AC1991" s="2342">
        <f t="shared" si="571"/>
        <v>0</v>
      </c>
      <c r="AD1991" s="2342"/>
      <c r="AE1991" s="3228">
        <f t="shared" si="571"/>
        <v>4968.8954000000003</v>
      </c>
      <c r="AF1991" s="3166">
        <f t="shared" si="572"/>
        <v>0</v>
      </c>
    </row>
    <row r="1992" spans="1:120" ht="15" customHeight="1" x14ac:dyDescent="0.25">
      <c r="A1992" s="2254" t="s">
        <v>395</v>
      </c>
      <c r="B1992" s="2067"/>
      <c r="C1992" s="2067">
        <f t="shared" ref="C1992:N1992" si="575">SUM(C1953)</f>
        <v>7000</v>
      </c>
      <c r="D1992" s="2067">
        <f t="shared" si="575"/>
        <v>6417</v>
      </c>
      <c r="E1992" s="2067">
        <f t="shared" si="575"/>
        <v>6125</v>
      </c>
      <c r="F1992" s="2067">
        <f t="shared" si="575"/>
        <v>95.449587034439759</v>
      </c>
      <c r="G1992" s="2067">
        <f t="shared" si="567"/>
        <v>0</v>
      </c>
      <c r="H1992" s="2067">
        <f t="shared" si="567"/>
        <v>0</v>
      </c>
      <c r="I1992" s="2067">
        <f t="shared" si="567"/>
        <v>0</v>
      </c>
      <c r="J1992" s="2067">
        <f t="shared" si="567"/>
        <v>0</v>
      </c>
      <c r="K1992" s="2067">
        <f t="shared" si="575"/>
        <v>0</v>
      </c>
      <c r="L1992" s="2067">
        <f t="shared" si="575"/>
        <v>0</v>
      </c>
      <c r="M1992" s="2067">
        <f t="shared" si="575"/>
        <v>0</v>
      </c>
      <c r="N1992" s="2067">
        <f t="shared" si="575"/>
        <v>0</v>
      </c>
      <c r="O1992" s="1892">
        <f t="shared" si="568"/>
        <v>11066.9330792</v>
      </c>
      <c r="P1992" s="1892">
        <f t="shared" si="569"/>
        <v>11066.9330792</v>
      </c>
      <c r="Q1992" s="1892">
        <f t="shared" si="569"/>
        <v>11066.9330792</v>
      </c>
      <c r="R1992" s="1892">
        <f t="shared" si="569"/>
        <v>11066.9330792</v>
      </c>
      <c r="S1992" s="1892">
        <f t="shared" si="569"/>
        <v>11066.9330792</v>
      </c>
      <c r="T1992" s="1892">
        <f t="shared" si="569"/>
        <v>11430.585016333331</v>
      </c>
      <c r="U1992" s="1892">
        <f t="shared" si="569"/>
        <v>11430.585016333331</v>
      </c>
      <c r="V1992" s="1892">
        <f t="shared" si="569"/>
        <v>11430.585016333331</v>
      </c>
      <c r="W1992" s="1892">
        <f t="shared" si="569"/>
        <v>11430.585016333331</v>
      </c>
      <c r="X1992" s="1892">
        <f t="shared" ref="X1992:Y1992" si="576">SUM(X1953)</f>
        <v>11431.373299999999</v>
      </c>
      <c r="Y1992" s="1892">
        <f t="shared" si="576"/>
        <v>11431.373299999999</v>
      </c>
      <c r="Z1992" s="2303">
        <f t="shared" si="571"/>
        <v>10456.915838777777</v>
      </c>
      <c r="AA1992" s="2342">
        <f t="shared" si="571"/>
        <v>10300.286759999999</v>
      </c>
      <c r="AB1992" s="2342">
        <f t="shared" si="571"/>
        <v>-156.62907877777798</v>
      </c>
      <c r="AC1992" s="2342">
        <f t="shared" si="571"/>
        <v>-73.534429999999986</v>
      </c>
      <c r="AD1992" s="2342"/>
      <c r="AE1992" s="3228">
        <f t="shared" si="571"/>
        <v>10226.752329999999</v>
      </c>
      <c r="AF1992" s="3168">
        <f t="shared" si="572"/>
        <v>0</v>
      </c>
    </row>
    <row r="1993" spans="1:120" ht="15" customHeight="1" x14ac:dyDescent="0.25">
      <c r="A1993" s="1899" t="s">
        <v>367</v>
      </c>
      <c r="B1993" s="1900"/>
      <c r="C1993" s="1900">
        <f t="shared" ref="C1993:N1993" si="577">SUM(C1954)</f>
        <v>6990</v>
      </c>
      <c r="D1993" s="1900">
        <f t="shared" si="577"/>
        <v>6408</v>
      </c>
      <c r="E1993" s="1900">
        <f t="shared" si="577"/>
        <v>6091</v>
      </c>
      <c r="F1993" s="1900">
        <f t="shared" si="577"/>
        <v>95.053058676654175</v>
      </c>
      <c r="G1993" s="1900">
        <f t="shared" si="567"/>
        <v>0</v>
      </c>
      <c r="H1993" s="1900">
        <f t="shared" si="567"/>
        <v>0</v>
      </c>
      <c r="I1993" s="1900">
        <f t="shared" si="567"/>
        <v>0</v>
      </c>
      <c r="J1993" s="1900">
        <f t="shared" si="567"/>
        <v>0</v>
      </c>
      <c r="K1993" s="1900">
        <f t="shared" si="577"/>
        <v>0</v>
      </c>
      <c r="L1993" s="1900">
        <f t="shared" si="577"/>
        <v>0</v>
      </c>
      <c r="M1993" s="1900">
        <f t="shared" si="577"/>
        <v>0</v>
      </c>
      <c r="N1993" s="1900">
        <f t="shared" si="577"/>
        <v>0</v>
      </c>
      <c r="O1993" s="1182">
        <f t="shared" si="568"/>
        <v>0</v>
      </c>
      <c r="P1993" s="1182">
        <f t="shared" si="569"/>
        <v>0</v>
      </c>
      <c r="Q1993" s="1182">
        <f t="shared" si="569"/>
        <v>0</v>
      </c>
      <c r="R1993" s="1182">
        <f t="shared" si="569"/>
        <v>0</v>
      </c>
      <c r="S1993" s="1182">
        <f t="shared" si="569"/>
        <v>0</v>
      </c>
      <c r="T1993" s="1182">
        <f t="shared" si="569"/>
        <v>0</v>
      </c>
      <c r="U1993" s="1182">
        <f t="shared" si="569"/>
        <v>0</v>
      </c>
      <c r="V1993" s="1182">
        <f t="shared" si="569"/>
        <v>0</v>
      </c>
      <c r="W1993" s="1182">
        <f t="shared" si="569"/>
        <v>0</v>
      </c>
      <c r="X1993" s="1182">
        <f t="shared" ref="X1993:Y1993" si="578">SUM(X1954)</f>
        <v>0</v>
      </c>
      <c r="Y1993" s="1182">
        <f t="shared" si="578"/>
        <v>0</v>
      </c>
      <c r="Z1993" s="2306">
        <f t="shared" si="571"/>
        <v>0</v>
      </c>
      <c r="AA1993" s="2320">
        <f t="shared" si="571"/>
        <v>0</v>
      </c>
      <c r="AB1993" s="2320">
        <f t="shared" si="571"/>
        <v>0</v>
      </c>
      <c r="AC1993" s="2320">
        <f t="shared" si="571"/>
        <v>0</v>
      </c>
      <c r="AD1993" s="2320"/>
      <c r="AE1993" s="3231">
        <f t="shared" si="571"/>
        <v>0</v>
      </c>
      <c r="AF1993" s="3169">
        <f t="shared" si="572"/>
        <v>0</v>
      </c>
    </row>
    <row r="1994" spans="1:120" ht="15" customHeight="1" x14ac:dyDescent="0.25">
      <c r="A1994" s="1901" t="s">
        <v>368</v>
      </c>
      <c r="B1994" s="1902"/>
      <c r="C1994" s="1902">
        <f t="shared" ref="C1994:N1994" si="579">SUM(C1955)</f>
        <v>6990</v>
      </c>
      <c r="D1994" s="1902">
        <f t="shared" si="579"/>
        <v>6408</v>
      </c>
      <c r="E1994" s="1902">
        <f t="shared" si="579"/>
        <v>6091</v>
      </c>
      <c r="F1994" s="1902">
        <f t="shared" si="579"/>
        <v>95.053058676654175</v>
      </c>
      <c r="G1994" s="1902">
        <f t="shared" si="567"/>
        <v>0</v>
      </c>
      <c r="H1994" s="1902">
        <f t="shared" si="567"/>
        <v>0</v>
      </c>
      <c r="I1994" s="1902">
        <f t="shared" si="567"/>
        <v>0</v>
      </c>
      <c r="J1994" s="1902">
        <f t="shared" si="567"/>
        <v>0</v>
      </c>
      <c r="K1994" s="1902">
        <f t="shared" si="579"/>
        <v>0</v>
      </c>
      <c r="L1994" s="1902">
        <f t="shared" si="579"/>
        <v>0</v>
      </c>
      <c r="M1994" s="1902">
        <f t="shared" si="579"/>
        <v>0</v>
      </c>
      <c r="N1994" s="1902">
        <f t="shared" si="579"/>
        <v>0</v>
      </c>
      <c r="O1994" s="1181">
        <f t="shared" si="568"/>
        <v>0</v>
      </c>
      <c r="P1994" s="1181">
        <f t="shared" si="569"/>
        <v>0</v>
      </c>
      <c r="Q1994" s="1181">
        <f t="shared" si="569"/>
        <v>0</v>
      </c>
      <c r="R1994" s="1181">
        <f t="shared" si="569"/>
        <v>0</v>
      </c>
      <c r="S1994" s="1181">
        <f t="shared" si="569"/>
        <v>0</v>
      </c>
      <c r="T1994" s="1181">
        <f t="shared" si="569"/>
        <v>0</v>
      </c>
      <c r="U1994" s="1181">
        <f t="shared" si="569"/>
        <v>0</v>
      </c>
      <c r="V1994" s="1181">
        <f t="shared" si="569"/>
        <v>0</v>
      </c>
      <c r="W1994" s="1181">
        <f t="shared" si="569"/>
        <v>0</v>
      </c>
      <c r="X1994" s="1181">
        <f t="shared" ref="X1994:Y1994" si="580">SUM(X1955)</f>
        <v>0</v>
      </c>
      <c r="Y1994" s="1181">
        <f t="shared" si="580"/>
        <v>0</v>
      </c>
      <c r="Z1994" s="2303">
        <f t="shared" si="571"/>
        <v>0</v>
      </c>
      <c r="AA1994" s="211">
        <f t="shared" si="571"/>
        <v>0</v>
      </c>
      <c r="AB1994" s="211">
        <f t="shared" si="571"/>
        <v>0</v>
      </c>
      <c r="AC1994" s="211">
        <f t="shared" si="571"/>
        <v>0</v>
      </c>
      <c r="AD1994" s="211"/>
      <c r="AE1994" s="3228">
        <f t="shared" si="571"/>
        <v>0</v>
      </c>
      <c r="AF1994" s="3170">
        <f t="shared" si="572"/>
        <v>0</v>
      </c>
    </row>
    <row r="1995" spans="1:120" ht="29.25" customHeight="1" x14ac:dyDescent="0.25">
      <c r="A1995" s="1903" t="s">
        <v>369</v>
      </c>
      <c r="B1995" s="1904"/>
      <c r="C1995" s="1904">
        <f t="shared" ref="C1995:N1995" si="581">SUM(C1956)</f>
        <v>10</v>
      </c>
      <c r="D1995" s="1904">
        <f t="shared" si="581"/>
        <v>9</v>
      </c>
      <c r="E1995" s="1904">
        <f t="shared" si="581"/>
        <v>34</v>
      </c>
      <c r="F1995" s="1904">
        <f t="shared" si="581"/>
        <v>377.77777777777777</v>
      </c>
      <c r="G1995" s="1904">
        <f t="shared" si="567"/>
        <v>0</v>
      </c>
      <c r="H1995" s="1904">
        <f t="shared" si="567"/>
        <v>0</v>
      </c>
      <c r="I1995" s="1904">
        <f t="shared" si="567"/>
        <v>0</v>
      </c>
      <c r="J1995" s="1904">
        <f t="shared" si="567"/>
        <v>0</v>
      </c>
      <c r="K1995" s="1904">
        <f t="shared" si="581"/>
        <v>0</v>
      </c>
      <c r="L1995" s="1904">
        <f t="shared" si="581"/>
        <v>0</v>
      </c>
      <c r="M1995" s="1904">
        <f t="shared" si="581"/>
        <v>0</v>
      </c>
      <c r="N1995" s="1904">
        <f t="shared" si="581"/>
        <v>0</v>
      </c>
      <c r="O1995" s="1181">
        <f t="shared" si="568"/>
        <v>0</v>
      </c>
      <c r="P1995" s="1181">
        <f t="shared" si="569"/>
        <v>0</v>
      </c>
      <c r="Q1995" s="1181">
        <f t="shared" si="569"/>
        <v>0</v>
      </c>
      <c r="R1995" s="1181">
        <f t="shared" si="569"/>
        <v>0</v>
      </c>
      <c r="S1995" s="1181">
        <f t="shared" si="569"/>
        <v>0</v>
      </c>
      <c r="T1995" s="1181">
        <f t="shared" si="569"/>
        <v>0</v>
      </c>
      <c r="U1995" s="1181">
        <f t="shared" si="569"/>
        <v>0</v>
      </c>
      <c r="V1995" s="1181">
        <f t="shared" si="569"/>
        <v>0</v>
      </c>
      <c r="W1995" s="1181">
        <f t="shared" si="569"/>
        <v>0</v>
      </c>
      <c r="X1995" s="1181">
        <f t="shared" ref="X1995:Y1995" si="582">SUM(X1956)</f>
        <v>0</v>
      </c>
      <c r="Y1995" s="1181">
        <f t="shared" si="582"/>
        <v>0</v>
      </c>
      <c r="Z1995" s="2303">
        <f t="shared" si="571"/>
        <v>0</v>
      </c>
      <c r="AA1995" s="211">
        <f t="shared" si="571"/>
        <v>0</v>
      </c>
      <c r="AB1995" s="211">
        <f t="shared" si="571"/>
        <v>0</v>
      </c>
      <c r="AC1995" s="211">
        <f t="shared" si="571"/>
        <v>0</v>
      </c>
      <c r="AD1995" s="211"/>
      <c r="AE1995" s="3228">
        <f t="shared" si="571"/>
        <v>0</v>
      </c>
      <c r="AF1995" s="3171">
        <f t="shared" si="572"/>
        <v>0</v>
      </c>
    </row>
    <row r="1996" spans="1:120" ht="33.75" customHeight="1" x14ac:dyDescent="0.25">
      <c r="A1996" s="1901" t="s">
        <v>370</v>
      </c>
      <c r="B1996" s="1905"/>
      <c r="C1996" s="1905">
        <f t="shared" ref="C1996:N1996" si="583">SUM(C1957)</f>
        <v>10</v>
      </c>
      <c r="D1996" s="1905">
        <f t="shared" si="583"/>
        <v>9</v>
      </c>
      <c r="E1996" s="1905">
        <f t="shared" si="583"/>
        <v>5</v>
      </c>
      <c r="F1996" s="1905">
        <f t="shared" si="583"/>
        <v>55.555555555555557</v>
      </c>
      <c r="G1996" s="1905">
        <f t="shared" si="567"/>
        <v>0</v>
      </c>
      <c r="H1996" s="1905">
        <f t="shared" si="567"/>
        <v>0</v>
      </c>
      <c r="I1996" s="1905">
        <f t="shared" si="567"/>
        <v>0</v>
      </c>
      <c r="J1996" s="1905">
        <f t="shared" si="567"/>
        <v>0</v>
      </c>
      <c r="K1996" s="1905">
        <f t="shared" si="583"/>
        <v>0</v>
      </c>
      <c r="L1996" s="1905">
        <f t="shared" si="583"/>
        <v>0</v>
      </c>
      <c r="M1996" s="1905">
        <f t="shared" si="583"/>
        <v>0</v>
      </c>
      <c r="N1996" s="1905">
        <f t="shared" si="583"/>
        <v>0</v>
      </c>
      <c r="O1996" s="1181">
        <f t="shared" si="568"/>
        <v>0</v>
      </c>
      <c r="P1996" s="1181">
        <f t="shared" si="569"/>
        <v>0</v>
      </c>
      <c r="Q1996" s="1181">
        <f t="shared" si="569"/>
        <v>0</v>
      </c>
      <c r="R1996" s="1181">
        <f t="shared" si="569"/>
        <v>0</v>
      </c>
      <c r="S1996" s="1181">
        <f t="shared" si="569"/>
        <v>0</v>
      </c>
      <c r="T1996" s="1181">
        <f t="shared" si="569"/>
        <v>0</v>
      </c>
      <c r="U1996" s="1181">
        <f t="shared" si="569"/>
        <v>0</v>
      </c>
      <c r="V1996" s="1181">
        <f t="shared" si="569"/>
        <v>0</v>
      </c>
      <c r="W1996" s="1181">
        <f t="shared" si="569"/>
        <v>0</v>
      </c>
      <c r="X1996" s="1181">
        <f t="shared" ref="X1996:Y1996" si="584">SUM(X1957)</f>
        <v>0</v>
      </c>
      <c r="Y1996" s="1181">
        <f t="shared" si="584"/>
        <v>0</v>
      </c>
      <c r="Z1996" s="2303">
        <f t="shared" si="571"/>
        <v>0</v>
      </c>
      <c r="AA1996" s="211">
        <f t="shared" si="571"/>
        <v>0</v>
      </c>
      <c r="AB1996" s="211">
        <f t="shared" si="571"/>
        <v>0</v>
      </c>
      <c r="AC1996" s="211">
        <f t="shared" si="571"/>
        <v>0</v>
      </c>
      <c r="AD1996" s="211"/>
      <c r="AE1996" s="3228">
        <f t="shared" si="571"/>
        <v>0</v>
      </c>
      <c r="AF1996" s="3172">
        <f t="shared" si="572"/>
        <v>0</v>
      </c>
    </row>
    <row r="1997" spans="1:120" ht="29.25" customHeight="1" thickBot="1" x14ac:dyDescent="0.3">
      <c r="A1997" s="1906" t="s">
        <v>371</v>
      </c>
      <c r="B1997" s="1907"/>
      <c r="C1997" s="1907">
        <f t="shared" ref="C1997:N1997" si="585">SUM(C1958)</f>
        <v>0</v>
      </c>
      <c r="D1997" s="1907">
        <f t="shared" si="585"/>
        <v>0</v>
      </c>
      <c r="E1997" s="1907">
        <f t="shared" si="585"/>
        <v>29</v>
      </c>
      <c r="F1997" s="1907">
        <f t="shared" si="585"/>
        <v>0</v>
      </c>
      <c r="G1997" s="1907">
        <f t="shared" si="567"/>
        <v>0</v>
      </c>
      <c r="H1997" s="1907">
        <f t="shared" si="567"/>
        <v>0</v>
      </c>
      <c r="I1997" s="1907">
        <f t="shared" si="567"/>
        <v>0</v>
      </c>
      <c r="J1997" s="1907">
        <f t="shared" si="567"/>
        <v>0</v>
      </c>
      <c r="K1997" s="1907">
        <f t="shared" si="585"/>
        <v>0</v>
      </c>
      <c r="L1997" s="1907">
        <f t="shared" si="585"/>
        <v>0</v>
      </c>
      <c r="M1997" s="1907">
        <f t="shared" si="585"/>
        <v>0</v>
      </c>
      <c r="N1997" s="1907">
        <f t="shared" si="585"/>
        <v>0</v>
      </c>
      <c r="O1997" s="1339">
        <f t="shared" si="568"/>
        <v>0</v>
      </c>
      <c r="P1997" s="1339">
        <f t="shared" si="569"/>
        <v>0</v>
      </c>
      <c r="Q1997" s="1339">
        <f t="shared" si="569"/>
        <v>0</v>
      </c>
      <c r="R1997" s="1339">
        <f t="shared" si="569"/>
        <v>0</v>
      </c>
      <c r="S1997" s="1339">
        <f t="shared" si="569"/>
        <v>0</v>
      </c>
      <c r="T1997" s="1339">
        <f t="shared" si="569"/>
        <v>0</v>
      </c>
      <c r="U1997" s="1339">
        <f t="shared" si="569"/>
        <v>0</v>
      </c>
      <c r="V1997" s="1339">
        <f t="shared" si="569"/>
        <v>0</v>
      </c>
      <c r="W1997" s="1339">
        <f t="shared" si="569"/>
        <v>0</v>
      </c>
      <c r="X1997" s="1339">
        <f t="shared" ref="X1997:Y1997" si="586">SUM(X1958)</f>
        <v>0</v>
      </c>
      <c r="Y1997" s="1339">
        <f t="shared" si="586"/>
        <v>0</v>
      </c>
      <c r="Z1997" s="2314">
        <f t="shared" si="571"/>
        <v>0</v>
      </c>
      <c r="AA1997" s="2327">
        <f t="shared" si="571"/>
        <v>0</v>
      </c>
      <c r="AB1997" s="2327">
        <f t="shared" si="571"/>
        <v>0</v>
      </c>
      <c r="AC1997" s="2327">
        <f t="shared" si="571"/>
        <v>0</v>
      </c>
      <c r="AD1997" s="2327"/>
      <c r="AE1997" s="3241">
        <f t="shared" si="571"/>
        <v>0</v>
      </c>
      <c r="AF1997" s="3173">
        <f t="shared" si="572"/>
        <v>0</v>
      </c>
    </row>
    <row r="1998" spans="1:120" ht="29.25" customHeight="1" x14ac:dyDescent="0.25">
      <c r="A1998" s="821"/>
      <c r="B1998" s="2912"/>
      <c r="C1998" s="821"/>
      <c r="D1998" s="821"/>
      <c r="E1998" s="821"/>
      <c r="F1998" s="821"/>
      <c r="G1998" s="821"/>
      <c r="H1998" s="821"/>
      <c r="I1998" s="821"/>
      <c r="J1998" s="821"/>
      <c r="K1998" s="821"/>
      <c r="L1998" s="821"/>
      <c r="M1998" s="821"/>
      <c r="N1998" s="821"/>
      <c r="O1998" s="1182"/>
      <c r="P1998" s="1182"/>
      <c r="Q1998" s="1182"/>
      <c r="R1998" s="1182"/>
      <c r="S1998" s="1182"/>
      <c r="T1998" s="1182"/>
      <c r="U1998" s="1182"/>
      <c r="V1998" s="1182"/>
      <c r="W1998" s="1182"/>
      <c r="X1998" s="1182"/>
      <c r="Y1998" s="1182"/>
      <c r="Z1998" s="2306"/>
      <c r="AA1998" s="2320"/>
      <c r="AB1998" s="2320"/>
      <c r="AC1998" s="2320"/>
      <c r="AD1998" s="2320"/>
      <c r="AE1998" s="3231"/>
      <c r="AF1998" s="3174"/>
    </row>
    <row r="1999" spans="1:120" ht="29.25" customHeight="1" x14ac:dyDescent="0.25">
      <c r="A1999" s="2113" t="s">
        <v>238</v>
      </c>
      <c r="B1999" s="447"/>
      <c r="C1999" s="47"/>
      <c r="D1999" s="47"/>
      <c r="E1999" s="47"/>
      <c r="F1999" s="47"/>
      <c r="G1999" s="47"/>
      <c r="H1999" s="47"/>
      <c r="I1999" s="47"/>
      <c r="J1999" s="47"/>
      <c r="K1999" s="47"/>
      <c r="L1999" s="47"/>
      <c r="M1999" s="47"/>
      <c r="N1999" s="47"/>
      <c r="O1999" s="1181"/>
      <c r="P1999" s="1181"/>
      <c r="Q1999" s="1181"/>
      <c r="R1999" s="1181"/>
      <c r="S1999" s="1181"/>
      <c r="T1999" s="1181"/>
      <c r="U1999" s="1181"/>
      <c r="V1999" s="1181"/>
      <c r="W1999" s="1181"/>
      <c r="X1999" s="1181"/>
      <c r="Y1999" s="1181"/>
      <c r="Z1999" s="2303"/>
      <c r="AA1999" s="211"/>
      <c r="AB1999" s="211"/>
      <c r="AC1999" s="211"/>
      <c r="AD1999" s="211"/>
      <c r="AE1999" s="3228"/>
      <c r="AF1999" s="3175"/>
    </row>
    <row r="2000" spans="1:120" ht="15" customHeight="1" x14ac:dyDescent="0.25">
      <c r="A2000" s="51" t="s">
        <v>5</v>
      </c>
      <c r="B2000" s="1756"/>
      <c r="C2000" s="33"/>
      <c r="D2000" s="33"/>
      <c r="E2000" s="554"/>
      <c r="F2000" s="33"/>
      <c r="G2000" s="33"/>
      <c r="H2000" s="33"/>
      <c r="I2000" s="37"/>
      <c r="J2000" s="37">
        <f t="shared" ref="J2000:J2009" si="587">ROUND(D2000*G2000,0)</f>
        <v>0</v>
      </c>
      <c r="K2000" s="627"/>
      <c r="L2000" s="37"/>
      <c r="M2000" s="37"/>
      <c r="N2000" s="37"/>
      <c r="O2000" s="1181"/>
      <c r="P2000" s="1181"/>
      <c r="Q2000" s="1181"/>
      <c r="R2000" s="1181"/>
      <c r="S2000" s="1181"/>
      <c r="T2000" s="1181"/>
      <c r="U2000" s="1181"/>
      <c r="V2000" s="1181"/>
      <c r="W2000" s="1181"/>
      <c r="X2000" s="1181"/>
      <c r="Y2000" s="1181"/>
      <c r="Z2000" s="2303"/>
      <c r="AA2000" s="211"/>
      <c r="AB2000" s="211"/>
      <c r="AC2000" s="211"/>
      <c r="AD2000" s="211"/>
      <c r="AE2000" s="3228"/>
      <c r="AF2000" s="2990"/>
    </row>
    <row r="2001" spans="1:32" ht="15" customHeight="1" x14ac:dyDescent="0.25">
      <c r="A2001" s="47" t="s">
        <v>10</v>
      </c>
      <c r="B2001" s="447">
        <v>340</v>
      </c>
      <c r="C2001" s="36">
        <v>1225</v>
      </c>
      <c r="D2001" s="141">
        <f t="shared" ref="D2001:D2009" si="588">ROUND(C2001/12*$A$4,0)</f>
        <v>1123</v>
      </c>
      <c r="E2001" s="406">
        <v>1159</v>
      </c>
      <c r="F2001" s="141">
        <f t="shared" ref="F2001:F2009" si="589">E2001/D2001*100</f>
        <v>103.20569902048085</v>
      </c>
      <c r="G2001" s="83">
        <v>11</v>
      </c>
      <c r="H2001" s="154">
        <f t="shared" ref="H2001:H2010" si="590">K2001/E2001</f>
        <v>10.388265746333046</v>
      </c>
      <c r="I2001" s="163">
        <f t="shared" ref="I2001:I2009" si="591">ROUND(C2001*G2001,0)</f>
        <v>13475</v>
      </c>
      <c r="J2001" s="163">
        <f t="shared" si="587"/>
        <v>12353</v>
      </c>
      <c r="K2001" s="408">
        <v>12040</v>
      </c>
      <c r="L2001" s="163">
        <f t="shared" ref="L2001:L2009" si="592">K2001/J2001*100</f>
        <v>97.466202541892656</v>
      </c>
      <c r="M2001" s="163">
        <f t="shared" ref="M2001:M2009" si="593">ROUND(I2001/B2001,0)</f>
        <v>40</v>
      </c>
      <c r="N2001" s="163">
        <f t="shared" ref="N2001:N2010" si="594">K2001/$A$4*12/M2001</f>
        <v>328.36363636363637</v>
      </c>
      <c r="O2001" s="1181"/>
      <c r="P2001" s="1181"/>
      <c r="Q2001" s="1181"/>
      <c r="R2001" s="1181"/>
      <c r="S2001" s="1181"/>
      <c r="T2001" s="1181"/>
      <c r="U2001" s="1181"/>
      <c r="V2001" s="1181"/>
      <c r="W2001" s="1181"/>
      <c r="X2001" s="1181"/>
      <c r="Y2001" s="1181"/>
      <c r="Z2001" s="2303"/>
      <c r="AA2001" s="211"/>
      <c r="AB2001" s="211"/>
      <c r="AC2001" s="211"/>
      <c r="AD2001" s="211"/>
      <c r="AE2001" s="3228"/>
      <c r="AF2001" s="2948"/>
    </row>
    <row r="2002" spans="1:32" ht="15" customHeight="1" x14ac:dyDescent="0.25">
      <c r="A2002" s="47" t="s">
        <v>6</v>
      </c>
      <c r="B2002" s="447">
        <v>340</v>
      </c>
      <c r="C2002" s="36">
        <v>960</v>
      </c>
      <c r="D2002" s="141">
        <f t="shared" si="588"/>
        <v>880</v>
      </c>
      <c r="E2002" s="406">
        <v>886</v>
      </c>
      <c r="F2002" s="141">
        <f t="shared" si="589"/>
        <v>100.68181818181819</v>
      </c>
      <c r="G2002" s="83">
        <v>9</v>
      </c>
      <c r="H2002" s="154">
        <f t="shared" si="590"/>
        <v>9.6613995485327315</v>
      </c>
      <c r="I2002" s="163">
        <f t="shared" si="591"/>
        <v>8640</v>
      </c>
      <c r="J2002" s="163">
        <f t="shared" si="587"/>
        <v>7920</v>
      </c>
      <c r="K2002" s="408">
        <v>8560</v>
      </c>
      <c r="L2002" s="163">
        <f t="shared" si="592"/>
        <v>108.08080808080808</v>
      </c>
      <c r="M2002" s="163">
        <f t="shared" si="593"/>
        <v>25</v>
      </c>
      <c r="N2002" s="163">
        <f t="shared" si="594"/>
        <v>373.5272727272727</v>
      </c>
      <c r="O2002" s="1181"/>
      <c r="P2002" s="1181"/>
      <c r="Q2002" s="1181"/>
      <c r="R2002" s="1181"/>
      <c r="S2002" s="1181"/>
      <c r="T2002" s="1181"/>
      <c r="U2002" s="1181"/>
      <c r="V2002" s="1181"/>
      <c r="W2002" s="1181"/>
      <c r="X2002" s="1181"/>
      <c r="Y2002" s="1181"/>
      <c r="Z2002" s="2303"/>
      <c r="AA2002" s="211"/>
      <c r="AB2002" s="211"/>
      <c r="AC2002" s="211"/>
      <c r="AD2002" s="211"/>
      <c r="AE2002" s="3228"/>
      <c r="AF2002" s="2948"/>
    </row>
    <row r="2003" spans="1:32" ht="15" customHeight="1" x14ac:dyDescent="0.25">
      <c r="A2003" s="47" t="s">
        <v>236</v>
      </c>
      <c r="B2003" s="447">
        <v>270</v>
      </c>
      <c r="C2003" s="36">
        <v>995</v>
      </c>
      <c r="D2003" s="141">
        <f t="shared" si="588"/>
        <v>912</v>
      </c>
      <c r="E2003" s="406">
        <v>947</v>
      </c>
      <c r="F2003" s="141">
        <f t="shared" si="589"/>
        <v>103.83771929824562</v>
      </c>
      <c r="G2003" s="83">
        <v>7.5</v>
      </c>
      <c r="H2003" s="154">
        <f t="shared" si="590"/>
        <v>7.382259767687434</v>
      </c>
      <c r="I2003" s="163">
        <f t="shared" si="591"/>
        <v>7463</v>
      </c>
      <c r="J2003" s="163">
        <f t="shared" si="587"/>
        <v>6840</v>
      </c>
      <c r="K2003" s="408">
        <v>6991</v>
      </c>
      <c r="L2003" s="163">
        <f t="shared" si="592"/>
        <v>102.20760233918129</v>
      </c>
      <c r="M2003" s="163">
        <f t="shared" si="593"/>
        <v>28</v>
      </c>
      <c r="N2003" s="163">
        <f t="shared" si="594"/>
        <v>272.37662337662334</v>
      </c>
      <c r="O2003" s="1181"/>
      <c r="P2003" s="1181"/>
      <c r="Q2003" s="1181"/>
      <c r="R2003" s="1181"/>
      <c r="S2003" s="1181"/>
      <c r="T2003" s="1181"/>
      <c r="U2003" s="1181"/>
      <c r="V2003" s="1181"/>
      <c r="W2003" s="1181"/>
      <c r="X2003" s="1181"/>
      <c r="Y2003" s="1181"/>
      <c r="Z2003" s="2303"/>
      <c r="AA2003" s="211"/>
      <c r="AB2003" s="211"/>
      <c r="AC2003" s="211"/>
      <c r="AD2003" s="211"/>
      <c r="AE2003" s="3228"/>
      <c r="AF2003" s="2948"/>
    </row>
    <row r="2004" spans="1:32" ht="15" customHeight="1" x14ac:dyDescent="0.25">
      <c r="A2004" s="47" t="s">
        <v>80</v>
      </c>
      <c r="B2004" s="447">
        <v>320</v>
      </c>
      <c r="C2004" s="36">
        <v>500</v>
      </c>
      <c r="D2004" s="141">
        <f t="shared" si="588"/>
        <v>458</v>
      </c>
      <c r="E2004" s="406">
        <v>474</v>
      </c>
      <c r="F2004" s="141">
        <f t="shared" si="589"/>
        <v>103.49344978165939</v>
      </c>
      <c r="G2004" s="83">
        <v>9</v>
      </c>
      <c r="H2004" s="154">
        <f t="shared" si="590"/>
        <v>9.5358649789029535</v>
      </c>
      <c r="I2004" s="163">
        <f t="shared" si="591"/>
        <v>4500</v>
      </c>
      <c r="J2004" s="163">
        <f t="shared" si="587"/>
        <v>4122</v>
      </c>
      <c r="K2004" s="408">
        <v>4520</v>
      </c>
      <c r="L2004" s="163">
        <f t="shared" si="592"/>
        <v>109.6555070354197</v>
      </c>
      <c r="M2004" s="163">
        <f t="shared" si="593"/>
        <v>14</v>
      </c>
      <c r="N2004" s="163">
        <f t="shared" si="594"/>
        <v>352.20779220779224</v>
      </c>
      <c r="O2004" s="1181"/>
      <c r="P2004" s="1181"/>
      <c r="Q2004" s="1181"/>
      <c r="R2004" s="1181"/>
      <c r="S2004" s="1181"/>
      <c r="T2004" s="1181"/>
      <c r="U2004" s="1181"/>
      <c r="V2004" s="1181"/>
      <c r="W2004" s="1181"/>
      <c r="X2004" s="1181"/>
      <c r="Y2004" s="1181"/>
      <c r="Z2004" s="2303"/>
      <c r="AA2004" s="211"/>
      <c r="AB2004" s="211"/>
      <c r="AC2004" s="211"/>
      <c r="AD2004" s="211"/>
      <c r="AE2004" s="3228"/>
      <c r="AF2004" s="2948"/>
    </row>
    <row r="2005" spans="1:32" ht="15" customHeight="1" x14ac:dyDescent="0.25">
      <c r="A2005" s="47" t="s">
        <v>30</v>
      </c>
      <c r="B2005" s="447">
        <v>340</v>
      </c>
      <c r="C2005" s="36">
        <v>210</v>
      </c>
      <c r="D2005" s="141">
        <f t="shared" si="588"/>
        <v>193</v>
      </c>
      <c r="E2005" s="406">
        <v>238</v>
      </c>
      <c r="F2005" s="141">
        <f t="shared" si="589"/>
        <v>123.3160621761658</v>
      </c>
      <c r="G2005" s="83">
        <v>8</v>
      </c>
      <c r="H2005" s="154">
        <f t="shared" si="590"/>
        <v>7.0462184873949578</v>
      </c>
      <c r="I2005" s="163">
        <f t="shared" si="591"/>
        <v>1680</v>
      </c>
      <c r="J2005" s="163">
        <f t="shared" si="587"/>
        <v>1544</v>
      </c>
      <c r="K2005" s="408">
        <v>1677</v>
      </c>
      <c r="L2005" s="163">
        <f t="shared" si="592"/>
        <v>108.61398963730571</v>
      </c>
      <c r="M2005" s="163">
        <f t="shared" si="593"/>
        <v>5</v>
      </c>
      <c r="N2005" s="163">
        <f t="shared" si="594"/>
        <v>365.89090909090908</v>
      </c>
      <c r="O2005" s="1181"/>
      <c r="P2005" s="1181"/>
      <c r="Q2005" s="1181"/>
      <c r="R2005" s="1181"/>
      <c r="S2005" s="1181"/>
      <c r="T2005" s="1181"/>
      <c r="U2005" s="1181"/>
      <c r="V2005" s="1181"/>
      <c r="W2005" s="1181"/>
      <c r="X2005" s="1181"/>
      <c r="Y2005" s="1181"/>
      <c r="Z2005" s="2303"/>
      <c r="AA2005" s="211"/>
      <c r="AB2005" s="211"/>
      <c r="AC2005" s="211"/>
      <c r="AD2005" s="211"/>
      <c r="AE2005" s="3228"/>
      <c r="AF2005" s="2948"/>
    </row>
    <row r="2006" spans="1:32" ht="15" customHeight="1" x14ac:dyDescent="0.25">
      <c r="A2006" s="47" t="s">
        <v>29</v>
      </c>
      <c r="B2006" s="447">
        <v>300</v>
      </c>
      <c r="C2006" s="36">
        <v>310</v>
      </c>
      <c r="D2006" s="141">
        <f t="shared" si="588"/>
        <v>284</v>
      </c>
      <c r="E2006" s="406">
        <v>268</v>
      </c>
      <c r="F2006" s="141">
        <f t="shared" si="589"/>
        <v>94.366197183098592</v>
      </c>
      <c r="G2006" s="83">
        <v>5.2</v>
      </c>
      <c r="H2006" s="154">
        <f t="shared" si="590"/>
        <v>4.8544776119402986</v>
      </c>
      <c r="I2006" s="163">
        <f t="shared" si="591"/>
        <v>1612</v>
      </c>
      <c r="J2006" s="163">
        <f t="shared" si="587"/>
        <v>1477</v>
      </c>
      <c r="K2006" s="408">
        <v>1301</v>
      </c>
      <c r="L2006" s="163">
        <f t="shared" si="592"/>
        <v>88.083953960731208</v>
      </c>
      <c r="M2006" s="163">
        <f t="shared" si="593"/>
        <v>5</v>
      </c>
      <c r="N2006" s="163">
        <f t="shared" si="594"/>
        <v>283.85454545454547</v>
      </c>
      <c r="O2006" s="1181"/>
      <c r="P2006" s="1181"/>
      <c r="Q2006" s="1181"/>
      <c r="R2006" s="1181"/>
      <c r="S2006" s="1181"/>
      <c r="T2006" s="1181"/>
      <c r="U2006" s="1181"/>
      <c r="V2006" s="1181"/>
      <c r="W2006" s="1181"/>
      <c r="X2006" s="1181"/>
      <c r="Y2006" s="1181"/>
      <c r="Z2006" s="2303"/>
      <c r="AA2006" s="211"/>
      <c r="AB2006" s="211"/>
      <c r="AC2006" s="211"/>
      <c r="AD2006" s="211"/>
      <c r="AE2006" s="3228"/>
      <c r="AF2006" s="2948"/>
    </row>
    <row r="2007" spans="1:32" ht="15" customHeight="1" x14ac:dyDescent="0.25">
      <c r="A2007" s="47" t="s">
        <v>8</v>
      </c>
      <c r="B2007" s="447">
        <v>340</v>
      </c>
      <c r="C2007" s="36">
        <v>315</v>
      </c>
      <c r="D2007" s="141">
        <f t="shared" si="588"/>
        <v>289</v>
      </c>
      <c r="E2007" s="406">
        <v>283</v>
      </c>
      <c r="F2007" s="141">
        <f t="shared" si="589"/>
        <v>97.923875432525946</v>
      </c>
      <c r="G2007" s="83">
        <v>11</v>
      </c>
      <c r="H2007" s="154">
        <f t="shared" si="590"/>
        <v>9.8268551236749122</v>
      </c>
      <c r="I2007" s="163">
        <f t="shared" si="591"/>
        <v>3465</v>
      </c>
      <c r="J2007" s="163">
        <f t="shared" si="587"/>
        <v>3179</v>
      </c>
      <c r="K2007" s="408">
        <v>2781</v>
      </c>
      <c r="L2007" s="163">
        <f t="shared" si="592"/>
        <v>87.480339729474679</v>
      </c>
      <c r="M2007" s="163">
        <f t="shared" si="593"/>
        <v>10</v>
      </c>
      <c r="N2007" s="163">
        <f t="shared" si="594"/>
        <v>303.38181818181818</v>
      </c>
      <c r="O2007" s="1181"/>
      <c r="P2007" s="1181"/>
      <c r="Q2007" s="1181"/>
      <c r="R2007" s="1181"/>
      <c r="S2007" s="1181"/>
      <c r="T2007" s="1181"/>
      <c r="U2007" s="1181"/>
      <c r="V2007" s="1181"/>
      <c r="W2007" s="1181"/>
      <c r="X2007" s="1181"/>
      <c r="Y2007" s="1181"/>
      <c r="Z2007" s="2303"/>
      <c r="AA2007" s="211"/>
      <c r="AB2007" s="211"/>
      <c r="AC2007" s="211"/>
      <c r="AD2007" s="211"/>
      <c r="AE2007" s="3228"/>
      <c r="AF2007" s="2948"/>
    </row>
    <row r="2008" spans="1:32" ht="15" customHeight="1" x14ac:dyDescent="0.25">
      <c r="A2008" s="47" t="s">
        <v>9</v>
      </c>
      <c r="B2008" s="447">
        <v>340</v>
      </c>
      <c r="C2008" s="36">
        <v>330</v>
      </c>
      <c r="D2008" s="141">
        <f t="shared" si="588"/>
        <v>303</v>
      </c>
      <c r="E2008" s="406">
        <v>301</v>
      </c>
      <c r="F2008" s="141">
        <f t="shared" si="589"/>
        <v>99.339933993399342</v>
      </c>
      <c r="G2008" s="83">
        <v>11.5</v>
      </c>
      <c r="H2008" s="154">
        <f t="shared" si="590"/>
        <v>10.076411960132891</v>
      </c>
      <c r="I2008" s="163">
        <f t="shared" si="591"/>
        <v>3795</v>
      </c>
      <c r="J2008" s="163">
        <f t="shared" si="587"/>
        <v>3485</v>
      </c>
      <c r="K2008" s="408">
        <v>3033</v>
      </c>
      <c r="L2008" s="163">
        <f t="shared" si="592"/>
        <v>87.030129124820661</v>
      </c>
      <c r="M2008" s="163">
        <f t="shared" si="593"/>
        <v>11</v>
      </c>
      <c r="N2008" s="163">
        <f t="shared" si="594"/>
        <v>300.7933884297521</v>
      </c>
      <c r="O2008" s="1181"/>
      <c r="P2008" s="1181"/>
      <c r="Q2008" s="1181"/>
      <c r="R2008" s="1181"/>
      <c r="S2008" s="1181"/>
      <c r="T2008" s="1181"/>
      <c r="U2008" s="1181"/>
      <c r="V2008" s="1181"/>
      <c r="W2008" s="1181"/>
      <c r="X2008" s="1181"/>
      <c r="Y2008" s="1181"/>
      <c r="Z2008" s="2303"/>
      <c r="AA2008" s="211"/>
      <c r="AB2008" s="211"/>
      <c r="AC2008" s="211"/>
      <c r="AD2008" s="211"/>
      <c r="AE2008" s="3228"/>
      <c r="AF2008" s="2948"/>
    </row>
    <row r="2009" spans="1:32" ht="15" customHeight="1" x14ac:dyDescent="0.25">
      <c r="A2009" s="463" t="s">
        <v>28</v>
      </c>
      <c r="B2009" s="1570">
        <v>340</v>
      </c>
      <c r="C2009" s="63">
        <v>580</v>
      </c>
      <c r="D2009" s="201">
        <f t="shared" si="588"/>
        <v>532</v>
      </c>
      <c r="E2009" s="413">
        <v>464</v>
      </c>
      <c r="F2009" s="201">
        <f t="shared" si="589"/>
        <v>87.218045112781951</v>
      </c>
      <c r="G2009" s="1230">
        <v>6.1</v>
      </c>
      <c r="H2009" s="400">
        <f t="shared" si="590"/>
        <v>3.6508620689655173</v>
      </c>
      <c r="I2009" s="366">
        <f t="shared" si="591"/>
        <v>3538</v>
      </c>
      <c r="J2009" s="366">
        <f t="shared" si="587"/>
        <v>3245</v>
      </c>
      <c r="K2009" s="410">
        <v>1694</v>
      </c>
      <c r="L2009" s="366">
        <f t="shared" si="592"/>
        <v>52.20338983050847</v>
      </c>
      <c r="M2009" s="366">
        <f t="shared" si="593"/>
        <v>10</v>
      </c>
      <c r="N2009" s="366">
        <f t="shared" si="594"/>
        <v>184.8</v>
      </c>
      <c r="O2009" s="1183"/>
      <c r="P2009" s="1183"/>
      <c r="Q2009" s="1183"/>
      <c r="R2009" s="1183"/>
      <c r="S2009" s="1183"/>
      <c r="T2009" s="1183"/>
      <c r="U2009" s="1183"/>
      <c r="V2009" s="1183"/>
      <c r="W2009" s="1183"/>
      <c r="X2009" s="1183"/>
      <c r="Y2009" s="1183"/>
      <c r="Z2009" s="2304"/>
      <c r="AA2009" s="2317"/>
      <c r="AB2009" s="2317"/>
      <c r="AC2009" s="2317"/>
      <c r="AD2009" s="2317"/>
      <c r="AE2009" s="3229"/>
      <c r="AF2009" s="2949"/>
    </row>
    <row r="2010" spans="1:32" ht="15" customHeight="1" x14ac:dyDescent="0.25">
      <c r="A2010" s="1251" t="s">
        <v>7</v>
      </c>
      <c r="B2010" s="1990"/>
      <c r="C2010" s="14">
        <f>SUM(C2001:C2009)</f>
        <v>5425</v>
      </c>
      <c r="D2010" s="1703">
        <f>SUM(D2001:D2009)</f>
        <v>4974</v>
      </c>
      <c r="E2010" s="1703">
        <f>SUM(E2001:E2009)</f>
        <v>5020</v>
      </c>
      <c r="F2010" s="14">
        <f>E2010/D2010*100</f>
        <v>100.92480900683553</v>
      </c>
      <c r="G2010" s="275">
        <f>J2010/D2010</f>
        <v>8.8791716928025739</v>
      </c>
      <c r="H2010" s="275">
        <f t="shared" si="590"/>
        <v>8.4854581673306768</v>
      </c>
      <c r="I2010" s="14">
        <f>SUM(I2001:I2009)</f>
        <v>48168</v>
      </c>
      <c r="J2010" s="14">
        <f>SUM(J2001:J2009)</f>
        <v>44165</v>
      </c>
      <c r="K2010" s="1703">
        <f>SUM(K2001:K2009)</f>
        <v>42597</v>
      </c>
      <c r="L2010" s="355">
        <f>K2010/J2010*100</f>
        <v>96.449677346314957</v>
      </c>
      <c r="M2010" s="14">
        <f>SUM(M2001:M2009)</f>
        <v>148</v>
      </c>
      <c r="N2010" s="355">
        <f t="shared" si="594"/>
        <v>313.982800982801</v>
      </c>
      <c r="O2010" s="531">
        <v>124558.875506688</v>
      </c>
      <c r="P2010" s="531">
        <v>132339.20595639801</v>
      </c>
      <c r="Q2010" s="531">
        <v>132339.20595639801</v>
      </c>
      <c r="R2010" s="531">
        <v>140869.78287935362</v>
      </c>
      <c r="S2010" s="531">
        <v>140869.78287935362</v>
      </c>
      <c r="T2010" s="531">
        <v>140869.78287935362</v>
      </c>
      <c r="U2010" s="531">
        <v>142482.6847395277</v>
      </c>
      <c r="V2010" s="531">
        <v>142482.6847395277</v>
      </c>
      <c r="W2010" s="531">
        <v>142482.6847395277</v>
      </c>
      <c r="X2010" s="531">
        <v>152869.67224429571</v>
      </c>
      <c r="Y2010" s="531">
        <v>152869.67224429571</v>
      </c>
      <c r="Z2010" s="2305">
        <f>O2010/12*$A$4+(P2010-O2010)/11*10+(Q2010-P2010)/10*9+(R2010-Q2010)/9*8+(S2010-R2010)/8*7+(T2010-S2010)/7*6+(U2010-T2010)/6*5+(V2010-U2010)/5*4+(W2010-V2010)/4*3+(X2010-W2010)/3*2+(Y2010-X2010)/2*1</f>
        <v>137103.47515863617</v>
      </c>
      <c r="AA2010" s="1353">
        <f>AE2010-AC2010</f>
        <v>132737.63523000001</v>
      </c>
      <c r="AB2010" s="1353">
        <f>AA2010-Z2010</f>
        <v>-4365.8399286361528</v>
      </c>
      <c r="AC2010" s="1353">
        <v>-989.67615999999987</v>
      </c>
      <c r="AD2010" s="1353"/>
      <c r="AE2010" s="3230">
        <v>131747.95907000001</v>
      </c>
      <c r="AF2010" s="3062"/>
    </row>
    <row r="2011" spans="1:32" ht="15" customHeight="1" x14ac:dyDescent="0.25">
      <c r="A2011" s="1237" t="s">
        <v>14</v>
      </c>
      <c r="B2011" s="2870"/>
      <c r="C2011" s="132"/>
      <c r="D2011" s="1613"/>
      <c r="E2011" s="1613"/>
      <c r="F2011" s="132"/>
      <c r="G2011" s="1241"/>
      <c r="H2011" s="1241"/>
      <c r="I2011" s="132"/>
      <c r="J2011" s="132"/>
      <c r="K2011" s="1613"/>
      <c r="L2011" s="132"/>
      <c r="M2011" s="132"/>
      <c r="N2011" s="132"/>
      <c r="O2011" s="1182"/>
      <c r="P2011" s="1182"/>
      <c r="Q2011" s="1182"/>
      <c r="R2011" s="1182"/>
      <c r="S2011" s="1182"/>
      <c r="T2011" s="1182"/>
      <c r="U2011" s="1182"/>
      <c r="V2011" s="1182"/>
      <c r="W2011" s="1182"/>
      <c r="X2011" s="1182"/>
      <c r="Y2011" s="1182"/>
      <c r="Z2011" s="2306"/>
      <c r="AA2011" s="2320"/>
      <c r="AB2011" s="2320"/>
      <c r="AC2011" s="2320"/>
      <c r="AD2011" s="2320"/>
      <c r="AE2011" s="3231"/>
      <c r="AF2011" s="3017"/>
    </row>
    <row r="2012" spans="1:32" ht="16.5" customHeight="1" x14ac:dyDescent="0.25">
      <c r="A2012" s="60" t="s">
        <v>340</v>
      </c>
      <c r="B2012" s="495"/>
      <c r="C2012" s="140"/>
      <c r="D2012" s="409"/>
      <c r="E2012" s="409"/>
      <c r="F2012" s="140"/>
      <c r="G2012" s="50"/>
      <c r="H2012" s="50"/>
      <c r="I2012" s="38"/>
      <c r="J2012" s="38"/>
      <c r="K2012" s="640"/>
      <c r="L2012" s="38"/>
      <c r="M2012" s="38"/>
      <c r="N2012" s="38"/>
      <c r="O2012" s="1181"/>
      <c r="P2012" s="1181"/>
      <c r="Q2012" s="1181"/>
      <c r="R2012" s="1181"/>
      <c r="S2012" s="1181"/>
      <c r="T2012" s="1181"/>
      <c r="U2012" s="1181"/>
      <c r="V2012" s="1181"/>
      <c r="W2012" s="1181"/>
      <c r="X2012" s="1181"/>
      <c r="Y2012" s="1181"/>
      <c r="Z2012" s="2303"/>
      <c r="AA2012" s="211"/>
      <c r="AB2012" s="211"/>
      <c r="AC2012" s="211"/>
      <c r="AD2012" s="211"/>
      <c r="AE2012" s="3228"/>
      <c r="AF2012" s="2952"/>
    </row>
    <row r="2013" spans="1:32" ht="15" customHeight="1" x14ac:dyDescent="0.25">
      <c r="A2013" s="296" t="s">
        <v>396</v>
      </c>
      <c r="B2013" s="522"/>
      <c r="C2013" s="53">
        <f>SUM(C2015:C2017)</f>
        <v>40000</v>
      </c>
      <c r="D2013" s="503">
        <f>SUM(D2015:D2017)</f>
        <v>36666</v>
      </c>
      <c r="E2013" s="53">
        <f>SUM(E2015:E2017)</f>
        <v>57101</v>
      </c>
      <c r="F2013" s="53">
        <f>E2013/D2013*100</f>
        <v>155.7328315060274</v>
      </c>
      <c r="G2013" s="56"/>
      <c r="H2013" s="56"/>
      <c r="I2013" s="55"/>
      <c r="J2013" s="55"/>
      <c r="K2013" s="519"/>
      <c r="L2013" s="55"/>
      <c r="M2013" s="55"/>
      <c r="N2013" s="55"/>
      <c r="O2013" s="1181"/>
      <c r="P2013" s="1181"/>
      <c r="Q2013" s="1181"/>
      <c r="R2013" s="1181"/>
      <c r="S2013" s="1181"/>
      <c r="T2013" s="1181"/>
      <c r="U2013" s="1181"/>
      <c r="V2013" s="1181"/>
      <c r="W2013" s="1181"/>
      <c r="X2013" s="1181"/>
      <c r="Y2013" s="1181"/>
      <c r="Z2013" s="2303"/>
      <c r="AA2013" s="211"/>
      <c r="AB2013" s="211"/>
      <c r="AC2013" s="211"/>
      <c r="AD2013" s="211"/>
      <c r="AE2013" s="3228"/>
      <c r="AF2013" s="3064"/>
    </row>
    <row r="2014" spans="1:32" ht="15" customHeight="1" x14ac:dyDescent="0.25">
      <c r="A2014" s="296" t="s">
        <v>341</v>
      </c>
      <c r="B2014" s="522"/>
      <c r="C2014" s="53"/>
      <c r="D2014" s="406">
        <f>C2014/11</f>
        <v>0</v>
      </c>
      <c r="E2014" s="53"/>
      <c r="F2014" s="53"/>
      <c r="G2014" s="56"/>
      <c r="H2014" s="56"/>
      <c r="I2014" s="55"/>
      <c r="J2014" s="55"/>
      <c r="K2014" s="519"/>
      <c r="L2014" s="55"/>
      <c r="M2014" s="55"/>
      <c r="N2014" s="55"/>
      <c r="O2014" s="1181"/>
      <c r="P2014" s="1181"/>
      <c r="Q2014" s="1181"/>
      <c r="R2014" s="1181"/>
      <c r="S2014" s="1181"/>
      <c r="T2014" s="1181"/>
      <c r="U2014" s="1181"/>
      <c r="V2014" s="1181"/>
      <c r="W2014" s="1181"/>
      <c r="X2014" s="1181"/>
      <c r="Y2014" s="1181"/>
      <c r="Z2014" s="2303"/>
      <c r="AA2014" s="211"/>
      <c r="AB2014" s="211"/>
      <c r="AC2014" s="211"/>
      <c r="AD2014" s="211"/>
      <c r="AE2014" s="3228"/>
      <c r="AF2014" s="3064"/>
    </row>
    <row r="2015" spans="1:32" ht="38.25" customHeight="1" x14ac:dyDescent="0.25">
      <c r="A2015" s="296" t="s">
        <v>342</v>
      </c>
      <c r="B2015" s="522"/>
      <c r="C2015" s="53">
        <v>21500</v>
      </c>
      <c r="D2015" s="406">
        <f>ROUND(C2015/12*$A$4,0)</f>
        <v>19708</v>
      </c>
      <c r="E2015" s="53">
        <v>8074</v>
      </c>
      <c r="F2015" s="53">
        <f t="shared" ref="F2015:F2020" si="595">E2015/D2015*100</f>
        <v>40.968134767607062</v>
      </c>
      <c r="G2015" s="56"/>
      <c r="H2015" s="56"/>
      <c r="I2015" s="55"/>
      <c r="J2015" s="55"/>
      <c r="K2015" s="519"/>
      <c r="L2015" s="55"/>
      <c r="M2015" s="55"/>
      <c r="N2015" s="55"/>
      <c r="O2015" s="1181"/>
      <c r="P2015" s="1181"/>
      <c r="Q2015" s="1181"/>
      <c r="R2015" s="1181"/>
      <c r="S2015" s="1181"/>
      <c r="T2015" s="1181"/>
      <c r="U2015" s="1181"/>
      <c r="V2015" s="1181"/>
      <c r="W2015" s="1181"/>
      <c r="X2015" s="1181"/>
      <c r="Y2015" s="1181"/>
      <c r="Z2015" s="2303"/>
      <c r="AA2015" s="211"/>
      <c r="AB2015" s="211"/>
      <c r="AC2015" s="211"/>
      <c r="AD2015" s="211"/>
      <c r="AE2015" s="3228"/>
      <c r="AF2015" s="3064"/>
    </row>
    <row r="2016" spans="1:32" ht="28.5" customHeight="1" x14ac:dyDescent="0.25">
      <c r="A2016" s="296" t="s">
        <v>343</v>
      </c>
      <c r="B2016" s="522"/>
      <c r="C2016" s="53">
        <v>500</v>
      </c>
      <c r="D2016" s="406">
        <f>ROUND(C2016/12*$A$4,0)</f>
        <v>458</v>
      </c>
      <c r="E2016" s="53">
        <v>301</v>
      </c>
      <c r="F2016" s="53">
        <f t="shared" si="595"/>
        <v>65.720524017467255</v>
      </c>
      <c r="G2016" s="56"/>
      <c r="H2016" s="56"/>
      <c r="I2016" s="55"/>
      <c r="J2016" s="55"/>
      <c r="K2016" s="519"/>
      <c r="L2016" s="55"/>
      <c r="M2016" s="55"/>
      <c r="N2016" s="55"/>
      <c r="O2016" s="1181"/>
      <c r="P2016" s="1181"/>
      <c r="Q2016" s="1181"/>
      <c r="R2016" s="1181"/>
      <c r="S2016" s="1181"/>
      <c r="T2016" s="1181"/>
      <c r="U2016" s="1181"/>
      <c r="V2016" s="1181"/>
      <c r="W2016" s="1181"/>
      <c r="X2016" s="1181"/>
      <c r="Y2016" s="1181"/>
      <c r="Z2016" s="2303"/>
      <c r="AA2016" s="211"/>
      <c r="AB2016" s="211"/>
      <c r="AC2016" s="211"/>
      <c r="AD2016" s="211"/>
      <c r="AE2016" s="3228"/>
      <c r="AF2016" s="3064"/>
    </row>
    <row r="2017" spans="1:120" ht="15" customHeight="1" x14ac:dyDescent="0.25">
      <c r="A2017" s="296" t="s">
        <v>344</v>
      </c>
      <c r="B2017" s="522"/>
      <c r="C2017" s="53">
        <v>18000</v>
      </c>
      <c r="D2017" s="406">
        <f>ROUND(C2017/12*$A$4,0)</f>
        <v>16500</v>
      </c>
      <c r="E2017" s="53">
        <v>48726</v>
      </c>
      <c r="F2017" s="53">
        <f t="shared" si="595"/>
        <v>295.30909090909091</v>
      </c>
      <c r="G2017" s="56"/>
      <c r="H2017" s="56"/>
      <c r="I2017" s="55"/>
      <c r="J2017" s="55"/>
      <c r="K2017" s="519"/>
      <c r="L2017" s="55"/>
      <c r="M2017" s="55"/>
      <c r="N2017" s="55"/>
      <c r="O2017" s="1181"/>
      <c r="P2017" s="1181"/>
      <c r="Q2017" s="1181"/>
      <c r="R2017" s="1181"/>
      <c r="S2017" s="1181"/>
      <c r="T2017" s="1181"/>
      <c r="U2017" s="1181"/>
      <c r="V2017" s="1181"/>
      <c r="W2017" s="1181"/>
      <c r="X2017" s="1181"/>
      <c r="Y2017" s="1181"/>
      <c r="Z2017" s="2303"/>
      <c r="AA2017" s="211"/>
      <c r="AB2017" s="211"/>
      <c r="AC2017" s="211"/>
      <c r="AD2017" s="211"/>
      <c r="AE2017" s="3228"/>
      <c r="AF2017" s="3064"/>
    </row>
    <row r="2018" spans="1:120" ht="15" customHeight="1" x14ac:dyDescent="0.25">
      <c r="A2018" s="1908" t="s">
        <v>169</v>
      </c>
      <c r="B2018" s="522"/>
      <c r="C2018" s="53">
        <v>88000</v>
      </c>
      <c r="D2018" s="406">
        <f>ROUND(C2018/12*$A$4,0)</f>
        <v>80667</v>
      </c>
      <c r="E2018" s="53">
        <f>64732+E2019/4/3.2</f>
        <v>69485.02734375</v>
      </c>
      <c r="F2018" s="53">
        <f t="shared" si="595"/>
        <v>86.13810770668303</v>
      </c>
      <c r="G2018" s="56"/>
      <c r="H2018" s="56"/>
      <c r="I2018" s="55"/>
      <c r="J2018" s="55"/>
      <c r="K2018" s="519"/>
      <c r="L2018" s="55"/>
      <c r="M2018" s="55"/>
      <c r="N2018" s="55"/>
      <c r="O2018" s="1181"/>
      <c r="P2018" s="1181"/>
      <c r="Q2018" s="1181"/>
      <c r="R2018" s="1181"/>
      <c r="S2018" s="1181"/>
      <c r="T2018" s="1181"/>
      <c r="U2018" s="1181"/>
      <c r="V2018" s="1181"/>
      <c r="W2018" s="1181"/>
      <c r="X2018" s="1181"/>
      <c r="Y2018" s="1181"/>
      <c r="Z2018" s="2303"/>
      <c r="AA2018" s="211"/>
      <c r="AB2018" s="211"/>
      <c r="AC2018" s="211"/>
      <c r="AD2018" s="211"/>
      <c r="AE2018" s="3228"/>
      <c r="AF2018" s="3064"/>
    </row>
    <row r="2019" spans="1:120" ht="15" customHeight="1" x14ac:dyDescent="0.25">
      <c r="A2019" s="1780" t="s">
        <v>336</v>
      </c>
      <c r="B2019" s="522"/>
      <c r="C2019" s="53">
        <v>71287</v>
      </c>
      <c r="D2019" s="406">
        <f>ROUND(C2019/12*$A$4,0)</f>
        <v>65346</v>
      </c>
      <c r="E2019" s="53">
        <v>60838.75</v>
      </c>
      <c r="F2019" s="53">
        <f t="shared" si="595"/>
        <v>93.102485232454939</v>
      </c>
      <c r="G2019" s="56"/>
      <c r="H2019" s="56"/>
      <c r="I2019" s="55"/>
      <c r="J2019" s="55"/>
      <c r="K2019" s="519"/>
      <c r="L2019" s="55"/>
      <c r="M2019" s="55"/>
      <c r="N2019" s="55"/>
      <c r="O2019" s="1181"/>
      <c r="P2019" s="1181"/>
      <c r="Q2019" s="1181"/>
      <c r="R2019" s="1181"/>
      <c r="S2019" s="1181"/>
      <c r="T2019" s="1181"/>
      <c r="U2019" s="1181"/>
      <c r="V2019" s="1181"/>
      <c r="W2019" s="1181"/>
      <c r="X2019" s="1181"/>
      <c r="Y2019" s="1181"/>
      <c r="Z2019" s="2303"/>
      <c r="AA2019" s="211"/>
      <c r="AB2019" s="211"/>
      <c r="AC2019" s="211"/>
      <c r="AD2019" s="211"/>
      <c r="AE2019" s="3228"/>
      <c r="AF2019" s="3064"/>
    </row>
    <row r="2020" spans="1:120" s="31" customFormat="1" ht="18" customHeight="1" x14ac:dyDescent="0.25">
      <c r="A2020" s="416" t="s">
        <v>183</v>
      </c>
      <c r="B2020" s="508"/>
      <c r="C2020" s="57">
        <f>SUM(C2013+C2018*3.2)</f>
        <v>321600</v>
      </c>
      <c r="D2020" s="57">
        <f>SUM(D2013+D2018*3.2)</f>
        <v>294800.40000000002</v>
      </c>
      <c r="E2020" s="57">
        <f>SUM(E2013+E2018*3.2)</f>
        <v>279453.08750000002</v>
      </c>
      <c r="F2020" s="53">
        <f t="shared" si="595"/>
        <v>94.793998753054609</v>
      </c>
      <c r="G2020" s="56"/>
      <c r="H2020" s="56"/>
      <c r="I2020" s="55"/>
      <c r="J2020" s="55"/>
      <c r="K2020" s="519"/>
      <c r="L2020" s="55"/>
      <c r="M2020" s="55"/>
      <c r="N2020" s="55"/>
      <c r="O2020" s="1181"/>
      <c r="P2020" s="1181"/>
      <c r="Q2020" s="1181"/>
      <c r="R2020" s="1181"/>
      <c r="S2020" s="1181"/>
      <c r="T2020" s="1181"/>
      <c r="U2020" s="1181"/>
      <c r="V2020" s="1181"/>
      <c r="W2020" s="1181"/>
      <c r="X2020" s="1181"/>
      <c r="Y2020" s="1181"/>
      <c r="Z2020" s="2303"/>
      <c r="AA2020" s="211"/>
      <c r="AB2020" s="211"/>
      <c r="AC2020" s="211"/>
      <c r="AD2020" s="211"/>
      <c r="AE2020" s="3228"/>
      <c r="AF2020" s="3066"/>
      <c r="AG2020" s="1783"/>
      <c r="AH2020" s="1783"/>
      <c r="AI2020" s="1783"/>
      <c r="AJ2020" s="1783"/>
      <c r="AK2020" s="1783"/>
      <c r="AL2020" s="1783"/>
      <c r="AM2020" s="1783"/>
      <c r="AN2020" s="1783"/>
      <c r="AO2020" s="1783"/>
      <c r="AP2020" s="1783"/>
      <c r="AQ2020" s="1783"/>
      <c r="AR2020" s="1783"/>
      <c r="AS2020" s="1783"/>
      <c r="AT2020" s="1783"/>
      <c r="AU2020" s="1783"/>
      <c r="AV2020" s="1783"/>
      <c r="AW2020" s="1783"/>
      <c r="AX2020" s="1783"/>
      <c r="AY2020" s="1783"/>
      <c r="AZ2020" s="1783"/>
      <c r="BA2020" s="1783"/>
      <c r="BB2020" s="1783"/>
      <c r="BC2020" s="1783"/>
      <c r="BD2020" s="1783"/>
      <c r="BE2020" s="1783"/>
      <c r="BF2020" s="1783"/>
      <c r="BG2020" s="1783"/>
      <c r="BH2020" s="1783"/>
      <c r="BI2020" s="1783"/>
      <c r="BJ2020" s="1783"/>
      <c r="BK2020" s="1783"/>
      <c r="BL2020" s="1783"/>
      <c r="BM2020" s="1783"/>
      <c r="BN2020" s="1783"/>
      <c r="BO2020" s="1783"/>
      <c r="BP2020" s="1783"/>
      <c r="BQ2020" s="1783"/>
      <c r="BR2020" s="1783"/>
      <c r="BS2020" s="1783"/>
      <c r="BT2020" s="1783"/>
      <c r="BU2020" s="1783"/>
      <c r="BV2020" s="1783"/>
      <c r="BW2020" s="1783"/>
      <c r="BX2020" s="1783"/>
      <c r="BY2020" s="1783"/>
      <c r="BZ2020" s="1783"/>
      <c r="CA2020" s="1783"/>
      <c r="CB2020" s="1783"/>
      <c r="CC2020" s="1783"/>
      <c r="CD2020" s="1783"/>
      <c r="CE2020" s="1783"/>
      <c r="CF2020" s="1783"/>
      <c r="CG2020" s="1783"/>
      <c r="CH2020" s="1783"/>
      <c r="CI2020" s="1783"/>
      <c r="CJ2020" s="1783"/>
      <c r="CK2020" s="1783"/>
      <c r="CL2020" s="1783"/>
      <c r="CM2020" s="1783"/>
      <c r="CN2020" s="1783"/>
      <c r="CO2020" s="1783"/>
      <c r="CP2020" s="1783"/>
      <c r="CQ2020" s="1783"/>
      <c r="CR2020" s="1783"/>
      <c r="CS2020" s="1783"/>
      <c r="CT2020" s="1783"/>
      <c r="CU2020" s="1783"/>
      <c r="CV2020" s="1783"/>
      <c r="CW2020" s="1783"/>
      <c r="CX2020" s="1783"/>
      <c r="CY2020" s="1783"/>
      <c r="CZ2020" s="1783"/>
      <c r="DA2020" s="1783"/>
      <c r="DB2020" s="1783"/>
      <c r="DC2020" s="1783"/>
      <c r="DD2020" s="1783"/>
      <c r="DE2020" s="1783"/>
      <c r="DF2020" s="1783"/>
      <c r="DG2020" s="1783"/>
      <c r="DH2020" s="1783"/>
      <c r="DI2020" s="1783"/>
      <c r="DJ2020" s="1783"/>
      <c r="DK2020" s="1783"/>
      <c r="DL2020" s="1783"/>
      <c r="DM2020" s="1783"/>
      <c r="DN2020" s="1783"/>
      <c r="DO2020" s="1783"/>
      <c r="DP2020" s="1783"/>
    </row>
    <row r="2021" spans="1:120" ht="15" customHeight="1" x14ac:dyDescent="0.25">
      <c r="A2021" s="815" t="s">
        <v>345</v>
      </c>
      <c r="B2021" s="522"/>
      <c r="C2021" s="53"/>
      <c r="D2021" s="406"/>
      <c r="E2021" s="53"/>
      <c r="F2021" s="53"/>
      <c r="G2021" s="56"/>
      <c r="H2021" s="56"/>
      <c r="I2021" s="55"/>
      <c r="J2021" s="55"/>
      <c r="K2021" s="519"/>
      <c r="L2021" s="55"/>
      <c r="M2021" s="55"/>
      <c r="N2021" s="55"/>
      <c r="O2021" s="1181"/>
      <c r="P2021" s="1181"/>
      <c r="Q2021" s="1181"/>
      <c r="R2021" s="1181"/>
      <c r="S2021" s="1181"/>
      <c r="T2021" s="1181"/>
      <c r="U2021" s="1181"/>
      <c r="V2021" s="1181"/>
      <c r="W2021" s="1181"/>
      <c r="X2021" s="1181"/>
      <c r="Y2021" s="1181"/>
      <c r="Z2021" s="2303"/>
      <c r="AA2021" s="211"/>
      <c r="AB2021" s="211"/>
      <c r="AC2021" s="211"/>
      <c r="AD2021" s="211"/>
      <c r="AE2021" s="3228"/>
      <c r="AF2021" s="3064"/>
    </row>
    <row r="2022" spans="1:120" ht="15" customHeight="1" x14ac:dyDescent="0.25">
      <c r="A2022" s="296" t="s">
        <v>217</v>
      </c>
      <c r="B2022" s="522"/>
      <c r="C2022" s="53">
        <f>C2024+C2029</f>
        <v>58685</v>
      </c>
      <c r="D2022" s="53">
        <f>D2024+D2029</f>
        <v>53795</v>
      </c>
      <c r="E2022" s="53">
        <f>E2024+E2029</f>
        <v>39762.622140831183</v>
      </c>
      <c r="F2022" s="53">
        <f>E2022/D2022*100</f>
        <v>73.915089024688513</v>
      </c>
      <c r="G2022" s="56"/>
      <c r="H2022" s="56"/>
      <c r="I2022" s="55"/>
      <c r="J2022" s="55"/>
      <c r="K2022" s="519"/>
      <c r="L2022" s="55"/>
      <c r="M2022" s="55"/>
      <c r="N2022" s="55"/>
      <c r="O2022" s="1181"/>
      <c r="P2022" s="1181"/>
      <c r="Q2022" s="1181"/>
      <c r="R2022" s="1181"/>
      <c r="S2022" s="1181"/>
      <c r="T2022" s="1181"/>
      <c r="U2022" s="1181"/>
      <c r="V2022" s="1181"/>
      <c r="W2022" s="1181"/>
      <c r="X2022" s="1181"/>
      <c r="Y2022" s="1181"/>
      <c r="Z2022" s="2303"/>
      <c r="AA2022" s="211"/>
      <c r="AB2022" s="211"/>
      <c r="AC2022" s="211"/>
      <c r="AD2022" s="211"/>
      <c r="AE2022" s="3228"/>
      <c r="AF2022" s="3064"/>
    </row>
    <row r="2023" spans="1:120" ht="15" customHeight="1" x14ac:dyDescent="0.25">
      <c r="A2023" s="296" t="s">
        <v>341</v>
      </c>
      <c r="B2023" s="522"/>
      <c r="C2023" s="53"/>
      <c r="D2023" s="406"/>
      <c r="E2023" s="53"/>
      <c r="F2023" s="53"/>
      <c r="G2023" s="56"/>
      <c r="H2023" s="56"/>
      <c r="I2023" s="55"/>
      <c r="J2023" s="55"/>
      <c r="K2023" s="519"/>
      <c r="L2023" s="55"/>
      <c r="M2023" s="55"/>
      <c r="N2023" s="55"/>
      <c r="O2023" s="1181"/>
      <c r="P2023" s="1181"/>
      <c r="Q2023" s="1181"/>
      <c r="R2023" s="1181"/>
      <c r="S2023" s="1181"/>
      <c r="T2023" s="1181"/>
      <c r="U2023" s="1181"/>
      <c r="V2023" s="1181"/>
      <c r="W2023" s="1181"/>
      <c r="X2023" s="1181"/>
      <c r="Y2023" s="1181"/>
      <c r="Z2023" s="2303"/>
      <c r="AA2023" s="211"/>
      <c r="AB2023" s="211"/>
      <c r="AC2023" s="211"/>
      <c r="AD2023" s="211"/>
      <c r="AE2023" s="3228"/>
      <c r="AF2023" s="3064"/>
    </row>
    <row r="2024" spans="1:120" ht="36.75" customHeight="1" x14ac:dyDescent="0.25">
      <c r="A2024" s="758" t="s">
        <v>346</v>
      </c>
      <c r="B2024" s="522"/>
      <c r="C2024" s="53">
        <f>SUM(C2025:C2028)</f>
        <v>11449</v>
      </c>
      <c r="D2024" s="53">
        <f>SUM(D2025:D2028)</f>
        <v>10495</v>
      </c>
      <c r="E2024" s="53">
        <f>SUM(E2025:E2028)</f>
        <v>8068.5531914893618</v>
      </c>
      <c r="F2024" s="53">
        <f t="shared" ref="F2024:F2048" si="596">E2024/D2024*100</f>
        <v>76.879973239536554</v>
      </c>
      <c r="G2024" s="56"/>
      <c r="H2024" s="56"/>
      <c r="I2024" s="55"/>
      <c r="J2024" s="55"/>
      <c r="K2024" s="519"/>
      <c r="L2024" s="55"/>
      <c r="M2024" s="55"/>
      <c r="N2024" s="55"/>
      <c r="O2024" s="1181"/>
      <c r="P2024" s="1181"/>
      <c r="Q2024" s="1181"/>
      <c r="R2024" s="1181"/>
      <c r="S2024" s="1181"/>
      <c r="T2024" s="1181"/>
      <c r="U2024" s="1181"/>
      <c r="V2024" s="1181"/>
      <c r="W2024" s="1181"/>
      <c r="X2024" s="1181"/>
      <c r="Y2024" s="1181"/>
      <c r="Z2024" s="2303"/>
      <c r="AA2024" s="211"/>
      <c r="AB2024" s="211"/>
      <c r="AC2024" s="211"/>
      <c r="AD2024" s="211"/>
      <c r="AE2024" s="3228"/>
      <c r="AF2024" s="3064"/>
    </row>
    <row r="2025" spans="1:120" ht="38.25" customHeight="1" x14ac:dyDescent="0.25">
      <c r="A2025" s="296" t="s">
        <v>347</v>
      </c>
      <c r="B2025" s="522"/>
      <c r="C2025" s="53">
        <v>7450</v>
      </c>
      <c r="D2025" s="406">
        <f t="shared" ref="D2025:D2036" si="597">ROUND(C2025/12*$A$4,0)</f>
        <v>6829</v>
      </c>
      <c r="E2025" s="503">
        <v>5090</v>
      </c>
      <c r="F2025" s="53">
        <f t="shared" si="596"/>
        <v>74.535071020647237</v>
      </c>
      <c r="G2025" s="56"/>
      <c r="H2025" s="56"/>
      <c r="I2025" s="55"/>
      <c r="J2025" s="55"/>
      <c r="K2025" s="519"/>
      <c r="L2025" s="55"/>
      <c r="M2025" s="55"/>
      <c r="N2025" s="55"/>
      <c r="O2025" s="1181"/>
      <c r="P2025" s="1181"/>
      <c r="Q2025" s="1181"/>
      <c r="R2025" s="1181"/>
      <c r="S2025" s="1181"/>
      <c r="T2025" s="1181"/>
      <c r="U2025" s="1181"/>
      <c r="V2025" s="1181"/>
      <c r="W2025" s="1181"/>
      <c r="X2025" s="1181"/>
      <c r="Y2025" s="1181"/>
      <c r="Z2025" s="2303"/>
      <c r="AA2025" s="211"/>
      <c r="AB2025" s="211"/>
      <c r="AC2025" s="211"/>
      <c r="AD2025" s="211"/>
      <c r="AE2025" s="3228"/>
      <c r="AF2025" s="3065"/>
    </row>
    <row r="2026" spans="1:120" ht="32.25" customHeight="1" x14ac:dyDescent="0.25">
      <c r="A2026" s="296" t="s">
        <v>348</v>
      </c>
      <c r="B2026" s="522"/>
      <c r="C2026" s="53">
        <v>2235</v>
      </c>
      <c r="D2026" s="406">
        <f t="shared" si="597"/>
        <v>2049</v>
      </c>
      <c r="E2026" s="503">
        <v>1716</v>
      </c>
      <c r="F2026" s="53">
        <f t="shared" si="596"/>
        <v>83.748169838945827</v>
      </c>
      <c r="G2026" s="56"/>
      <c r="H2026" s="56"/>
      <c r="I2026" s="55"/>
      <c r="J2026" s="55"/>
      <c r="K2026" s="519"/>
      <c r="L2026" s="55"/>
      <c r="M2026" s="55"/>
      <c r="N2026" s="55"/>
      <c r="O2026" s="1181"/>
      <c r="P2026" s="1181"/>
      <c r="Q2026" s="1181"/>
      <c r="R2026" s="1181"/>
      <c r="S2026" s="1181"/>
      <c r="T2026" s="1181"/>
      <c r="U2026" s="1181"/>
      <c r="V2026" s="1181"/>
      <c r="W2026" s="1181"/>
      <c r="X2026" s="1181"/>
      <c r="Y2026" s="1181"/>
      <c r="Z2026" s="2303"/>
      <c r="AA2026" s="211"/>
      <c r="AB2026" s="211"/>
      <c r="AC2026" s="211"/>
      <c r="AD2026" s="211"/>
      <c r="AE2026" s="3228"/>
      <c r="AF2026" s="3065"/>
    </row>
    <row r="2027" spans="1:120" ht="47.25" customHeight="1" x14ac:dyDescent="0.25">
      <c r="A2027" s="296" t="s">
        <v>413</v>
      </c>
      <c r="B2027" s="522"/>
      <c r="C2027" s="53">
        <v>1412</v>
      </c>
      <c r="D2027" s="406">
        <f t="shared" si="597"/>
        <v>1294</v>
      </c>
      <c r="E2027" s="503">
        <v>1040.5531914893618</v>
      </c>
      <c r="F2027" s="53">
        <f t="shared" si="596"/>
        <v>80.413693314479275</v>
      </c>
      <c r="G2027" s="56"/>
      <c r="H2027" s="56"/>
      <c r="I2027" s="55"/>
      <c r="J2027" s="55"/>
      <c r="K2027" s="519"/>
      <c r="L2027" s="55"/>
      <c r="M2027" s="55"/>
      <c r="N2027" s="55"/>
      <c r="O2027" s="1181"/>
      <c r="P2027" s="1181"/>
      <c r="Q2027" s="1181"/>
      <c r="R2027" s="1181"/>
      <c r="S2027" s="1181"/>
      <c r="T2027" s="1181"/>
      <c r="U2027" s="1181"/>
      <c r="V2027" s="1181"/>
      <c r="W2027" s="1181"/>
      <c r="X2027" s="1181"/>
      <c r="Y2027" s="1181"/>
      <c r="Z2027" s="2303"/>
      <c r="AA2027" s="211"/>
      <c r="AB2027" s="211"/>
      <c r="AC2027" s="211"/>
      <c r="AD2027" s="211"/>
      <c r="AE2027" s="3228"/>
      <c r="AF2027" s="3065"/>
    </row>
    <row r="2028" spans="1:120" ht="41.25" customHeight="1" x14ac:dyDescent="0.25">
      <c r="A2028" s="296" t="s">
        <v>414</v>
      </c>
      <c r="B2028" s="522"/>
      <c r="C2028" s="53">
        <v>352</v>
      </c>
      <c r="D2028" s="406">
        <f t="shared" si="597"/>
        <v>323</v>
      </c>
      <c r="E2028" s="503">
        <v>222</v>
      </c>
      <c r="F2028" s="53">
        <f t="shared" si="596"/>
        <v>68.730650154798766</v>
      </c>
      <c r="G2028" s="56"/>
      <c r="H2028" s="56"/>
      <c r="I2028" s="55"/>
      <c r="J2028" s="55"/>
      <c r="K2028" s="519"/>
      <c r="L2028" s="55"/>
      <c r="M2028" s="55"/>
      <c r="N2028" s="55"/>
      <c r="O2028" s="1181"/>
      <c r="P2028" s="1181"/>
      <c r="Q2028" s="1181"/>
      <c r="R2028" s="1181"/>
      <c r="S2028" s="1181"/>
      <c r="T2028" s="1181"/>
      <c r="U2028" s="1181"/>
      <c r="V2028" s="1181"/>
      <c r="W2028" s="1181"/>
      <c r="X2028" s="1181"/>
      <c r="Y2028" s="1181"/>
      <c r="Z2028" s="2303"/>
      <c r="AA2028" s="211"/>
      <c r="AB2028" s="211"/>
      <c r="AC2028" s="211"/>
      <c r="AD2028" s="211"/>
      <c r="AE2028" s="3228"/>
      <c r="AF2028" s="3065"/>
    </row>
    <row r="2029" spans="1:120" ht="51" customHeight="1" x14ac:dyDescent="0.25">
      <c r="A2029" s="758" t="s">
        <v>349</v>
      </c>
      <c r="B2029" s="522"/>
      <c r="C2029" s="53">
        <f>SUM(C2030:C2034)</f>
        <v>47236</v>
      </c>
      <c r="D2029" s="53">
        <f>SUM(D2030:D2034)</f>
        <v>43300</v>
      </c>
      <c r="E2029" s="53">
        <f>SUM(E2030:E2034)</f>
        <v>31694.068949341825</v>
      </c>
      <c r="F2029" s="53">
        <f t="shared" si="596"/>
        <v>73.196464086239772</v>
      </c>
      <c r="G2029" s="56"/>
      <c r="H2029" s="56"/>
      <c r="I2029" s="55"/>
      <c r="J2029" s="55"/>
      <c r="K2029" s="519"/>
      <c r="L2029" s="55"/>
      <c r="M2029" s="55"/>
      <c r="N2029" s="55"/>
      <c r="O2029" s="1181"/>
      <c r="P2029" s="1181"/>
      <c r="Q2029" s="1181"/>
      <c r="R2029" s="1181"/>
      <c r="S2029" s="1181"/>
      <c r="T2029" s="1181"/>
      <c r="U2029" s="1181"/>
      <c r="V2029" s="1181"/>
      <c r="W2029" s="1181"/>
      <c r="X2029" s="1181"/>
      <c r="Y2029" s="1181"/>
      <c r="Z2029" s="2303"/>
      <c r="AA2029" s="211"/>
      <c r="AB2029" s="211"/>
      <c r="AC2029" s="211"/>
      <c r="AD2029" s="211"/>
      <c r="AE2029" s="3228"/>
      <c r="AF2029" s="3064"/>
    </row>
    <row r="2030" spans="1:120" ht="39" customHeight="1" x14ac:dyDescent="0.25">
      <c r="A2030" s="296" t="s">
        <v>350</v>
      </c>
      <c r="B2030" s="522"/>
      <c r="C2030" s="53">
        <v>4500</v>
      </c>
      <c r="D2030" s="406">
        <f t="shared" si="597"/>
        <v>4125</v>
      </c>
      <c r="E2030" s="503">
        <v>2517</v>
      </c>
      <c r="F2030" s="53">
        <f t="shared" si="596"/>
        <v>61.018181818181816</v>
      </c>
      <c r="G2030" s="56"/>
      <c r="H2030" s="56"/>
      <c r="I2030" s="55"/>
      <c r="J2030" s="55"/>
      <c r="K2030" s="519"/>
      <c r="L2030" s="55"/>
      <c r="M2030" s="55"/>
      <c r="N2030" s="55"/>
      <c r="O2030" s="1181"/>
      <c r="P2030" s="1181"/>
      <c r="Q2030" s="1181"/>
      <c r="R2030" s="1181"/>
      <c r="S2030" s="1181"/>
      <c r="T2030" s="1181"/>
      <c r="U2030" s="1181"/>
      <c r="V2030" s="1181"/>
      <c r="W2030" s="1181"/>
      <c r="X2030" s="1181"/>
      <c r="Y2030" s="1181"/>
      <c r="Z2030" s="2303"/>
      <c r="AA2030" s="211"/>
      <c r="AB2030" s="211"/>
      <c r="AC2030" s="211"/>
      <c r="AD2030" s="211"/>
      <c r="AE2030" s="3228"/>
      <c r="AF2030" s="3065"/>
    </row>
    <row r="2031" spans="1:120" ht="65.25" customHeight="1" x14ac:dyDescent="0.25">
      <c r="A2031" s="288" t="s">
        <v>442</v>
      </c>
      <c r="B2031" s="522"/>
      <c r="C2031" s="53">
        <v>26090</v>
      </c>
      <c r="D2031" s="406">
        <f t="shared" si="597"/>
        <v>23916</v>
      </c>
      <c r="E2031" s="503">
        <v>14678</v>
      </c>
      <c r="F2031" s="53">
        <f t="shared" si="596"/>
        <v>61.373139320956682</v>
      </c>
      <c r="G2031" s="56"/>
      <c r="H2031" s="56"/>
      <c r="I2031" s="55"/>
      <c r="J2031" s="55"/>
      <c r="K2031" s="519"/>
      <c r="L2031" s="55"/>
      <c r="M2031" s="55"/>
      <c r="N2031" s="55"/>
      <c r="O2031" s="1181"/>
      <c r="P2031" s="1181"/>
      <c r="Q2031" s="1181"/>
      <c r="R2031" s="1181"/>
      <c r="S2031" s="1181"/>
      <c r="T2031" s="1181"/>
      <c r="U2031" s="1181"/>
      <c r="V2031" s="1181"/>
      <c r="W2031" s="1181"/>
      <c r="X2031" s="1181"/>
      <c r="Y2031" s="1181"/>
      <c r="Z2031" s="2303"/>
      <c r="AA2031" s="211"/>
      <c r="AB2031" s="211"/>
      <c r="AC2031" s="211"/>
      <c r="AD2031" s="211"/>
      <c r="AE2031" s="3228"/>
      <c r="AF2031" s="3065"/>
    </row>
    <row r="2032" spans="1:120" ht="53.25" customHeight="1" x14ac:dyDescent="0.25">
      <c r="A2032" s="296" t="s">
        <v>363</v>
      </c>
      <c r="B2032" s="522"/>
      <c r="C2032" s="53">
        <v>3532</v>
      </c>
      <c r="D2032" s="406">
        <f t="shared" si="597"/>
        <v>3238</v>
      </c>
      <c r="E2032" s="503">
        <v>4491.6902800658972</v>
      </c>
      <c r="F2032" s="53">
        <f t="shared" si="596"/>
        <v>138.71804447393134</v>
      </c>
      <c r="G2032" s="56"/>
      <c r="H2032" s="56"/>
      <c r="I2032" s="55"/>
      <c r="J2032" s="55"/>
      <c r="K2032" s="519"/>
      <c r="L2032" s="55"/>
      <c r="M2032" s="55"/>
      <c r="N2032" s="55"/>
      <c r="O2032" s="1181"/>
      <c r="P2032" s="1181"/>
      <c r="Q2032" s="1181"/>
      <c r="R2032" s="1181"/>
      <c r="S2032" s="1181"/>
      <c r="T2032" s="1181"/>
      <c r="U2032" s="1181"/>
      <c r="V2032" s="1181"/>
      <c r="W2032" s="1181"/>
      <c r="X2032" s="1181"/>
      <c r="Y2032" s="1181"/>
      <c r="Z2032" s="2303"/>
      <c r="AA2032" s="211"/>
      <c r="AB2032" s="211"/>
      <c r="AC2032" s="211"/>
      <c r="AD2032" s="211"/>
      <c r="AE2032" s="3228"/>
      <c r="AF2032" s="3065"/>
    </row>
    <row r="2033" spans="1:120" ht="39.75" customHeight="1" x14ac:dyDescent="0.25">
      <c r="A2033" s="296" t="s">
        <v>364</v>
      </c>
      <c r="B2033" s="522"/>
      <c r="C2033" s="53">
        <v>11534</v>
      </c>
      <c r="D2033" s="406">
        <f t="shared" si="597"/>
        <v>10573</v>
      </c>
      <c r="E2033" s="503">
        <v>7781.3786692759295</v>
      </c>
      <c r="F2033" s="53">
        <f t="shared" si="596"/>
        <v>73.596696011311167</v>
      </c>
      <c r="G2033" s="56"/>
      <c r="H2033" s="56"/>
      <c r="I2033" s="55"/>
      <c r="J2033" s="55"/>
      <c r="K2033" s="519"/>
      <c r="L2033" s="55"/>
      <c r="M2033" s="55"/>
      <c r="N2033" s="55"/>
      <c r="O2033" s="1181"/>
      <c r="P2033" s="1181"/>
      <c r="Q2033" s="1181"/>
      <c r="R2033" s="1181"/>
      <c r="S2033" s="1181"/>
      <c r="T2033" s="1181"/>
      <c r="U2033" s="1181"/>
      <c r="V2033" s="1181"/>
      <c r="W2033" s="1181"/>
      <c r="X2033" s="1181"/>
      <c r="Y2033" s="1181"/>
      <c r="Z2033" s="2303"/>
      <c r="AA2033" s="211"/>
      <c r="AB2033" s="211"/>
      <c r="AC2033" s="211"/>
      <c r="AD2033" s="211"/>
      <c r="AE2033" s="3228"/>
      <c r="AF2033" s="3065"/>
    </row>
    <row r="2034" spans="1:120" ht="37.5" customHeight="1" x14ac:dyDescent="0.25">
      <c r="A2034" s="296" t="s">
        <v>365</v>
      </c>
      <c r="B2034" s="522"/>
      <c r="C2034" s="53">
        <v>1580</v>
      </c>
      <c r="D2034" s="406">
        <f t="shared" si="597"/>
        <v>1448</v>
      </c>
      <c r="E2034" s="503">
        <v>2226</v>
      </c>
      <c r="F2034" s="53">
        <f t="shared" si="596"/>
        <v>153.7292817679558</v>
      </c>
      <c r="G2034" s="56"/>
      <c r="H2034" s="56"/>
      <c r="I2034" s="55"/>
      <c r="J2034" s="55"/>
      <c r="K2034" s="519"/>
      <c r="L2034" s="55"/>
      <c r="M2034" s="55"/>
      <c r="N2034" s="55"/>
      <c r="O2034" s="1181"/>
      <c r="P2034" s="1181"/>
      <c r="Q2034" s="1181"/>
      <c r="R2034" s="1181"/>
      <c r="S2034" s="1181"/>
      <c r="T2034" s="1181"/>
      <c r="U2034" s="1181"/>
      <c r="V2034" s="1181"/>
      <c r="W2034" s="1181"/>
      <c r="X2034" s="1181"/>
      <c r="Y2034" s="1181"/>
      <c r="Z2034" s="2303"/>
      <c r="AA2034" s="211"/>
      <c r="AB2034" s="211"/>
      <c r="AC2034" s="211"/>
      <c r="AD2034" s="211"/>
      <c r="AE2034" s="3228"/>
      <c r="AF2034" s="3065"/>
    </row>
    <row r="2035" spans="1:120" ht="30" customHeight="1" x14ac:dyDescent="0.25">
      <c r="A2035" s="1908" t="s">
        <v>170</v>
      </c>
      <c r="B2035" s="522"/>
      <c r="C2035" s="53">
        <v>32048</v>
      </c>
      <c r="D2035" s="406">
        <f t="shared" si="597"/>
        <v>29377</v>
      </c>
      <c r="E2035" s="503">
        <v>29645</v>
      </c>
      <c r="F2035" s="53">
        <f t="shared" si="596"/>
        <v>100.91227831296592</v>
      </c>
      <c r="G2035" s="56"/>
      <c r="H2035" s="56"/>
      <c r="I2035" s="55"/>
      <c r="J2035" s="55"/>
      <c r="K2035" s="519"/>
      <c r="L2035" s="55"/>
      <c r="M2035" s="55"/>
      <c r="N2035" s="55"/>
      <c r="O2035" s="1181"/>
      <c r="P2035" s="1181"/>
      <c r="Q2035" s="1181"/>
      <c r="R2035" s="1181"/>
      <c r="S2035" s="1181"/>
      <c r="T2035" s="1181"/>
      <c r="U2035" s="1181"/>
      <c r="V2035" s="1181"/>
      <c r="W2035" s="1181"/>
      <c r="X2035" s="1181"/>
      <c r="Y2035" s="1181"/>
      <c r="Z2035" s="2303"/>
      <c r="AA2035" s="211"/>
      <c r="AB2035" s="211"/>
      <c r="AC2035" s="211"/>
      <c r="AD2035" s="211"/>
      <c r="AE2035" s="3228"/>
      <c r="AF2035" s="3065"/>
    </row>
    <row r="2036" spans="1:120" ht="15" customHeight="1" x14ac:dyDescent="0.25">
      <c r="A2036" s="1909" t="s">
        <v>337</v>
      </c>
      <c r="B2036" s="522"/>
      <c r="C2036" s="53">
        <v>670</v>
      </c>
      <c r="D2036" s="406">
        <f t="shared" si="597"/>
        <v>614</v>
      </c>
      <c r="E2036" s="503">
        <v>1201</v>
      </c>
      <c r="F2036" s="53">
        <f t="shared" si="596"/>
        <v>195.60260586319217</v>
      </c>
      <c r="G2036" s="56"/>
      <c r="H2036" s="56"/>
      <c r="I2036" s="55"/>
      <c r="J2036" s="55"/>
      <c r="K2036" s="519"/>
      <c r="L2036" s="55"/>
      <c r="M2036" s="55"/>
      <c r="N2036" s="55"/>
      <c r="O2036" s="1181"/>
      <c r="P2036" s="1181"/>
      <c r="Q2036" s="1181"/>
      <c r="R2036" s="1181"/>
      <c r="S2036" s="1181"/>
      <c r="T2036" s="1181"/>
      <c r="U2036" s="1181"/>
      <c r="V2036" s="1181"/>
      <c r="W2036" s="1181"/>
      <c r="X2036" s="1181"/>
      <c r="Y2036" s="1181"/>
      <c r="Z2036" s="2303"/>
      <c r="AA2036" s="211"/>
      <c r="AB2036" s="211"/>
      <c r="AC2036" s="211"/>
      <c r="AD2036" s="211"/>
      <c r="AE2036" s="3228"/>
      <c r="AF2036" s="3065"/>
    </row>
    <row r="2037" spans="1:120" ht="15" customHeight="1" x14ac:dyDescent="0.25">
      <c r="A2037" s="2053" t="s">
        <v>447</v>
      </c>
      <c r="B2037" s="522"/>
      <c r="C2037" s="53">
        <v>400</v>
      </c>
      <c r="D2037" s="2600">
        <f>ROUND(C2037/10*9,0)</f>
        <v>360</v>
      </c>
      <c r="E2037" s="503">
        <v>594</v>
      </c>
      <c r="F2037" s="53">
        <f t="shared" si="596"/>
        <v>165</v>
      </c>
      <c r="G2037" s="56"/>
      <c r="H2037" s="56"/>
      <c r="I2037" s="55"/>
      <c r="J2037" s="55"/>
      <c r="K2037" s="519"/>
      <c r="L2037" s="55"/>
      <c r="M2037" s="55"/>
      <c r="N2037" s="55"/>
      <c r="O2037" s="1181"/>
      <c r="P2037" s="1181"/>
      <c r="Q2037" s="1181"/>
      <c r="R2037" s="1181"/>
      <c r="S2037" s="1181"/>
      <c r="T2037" s="1181"/>
      <c r="U2037" s="1181"/>
      <c r="V2037" s="1181"/>
      <c r="W2037" s="1181"/>
      <c r="X2037" s="1181"/>
      <c r="Y2037" s="1181"/>
      <c r="Z2037" s="2303"/>
      <c r="AA2037" s="211"/>
      <c r="AB2037" s="211"/>
      <c r="AC2037" s="211"/>
      <c r="AD2037" s="211"/>
      <c r="AE2037" s="3228"/>
      <c r="AF2037" s="3065"/>
    </row>
    <row r="2038" spans="1:120" s="31" customFormat="1" ht="18.75" customHeight="1" x14ac:dyDescent="0.2">
      <c r="A2038" s="416" t="s">
        <v>178</v>
      </c>
      <c r="B2038" s="508"/>
      <c r="C2038" s="57">
        <f>SUM(C2035+C2022)</f>
        <v>90733</v>
      </c>
      <c r="D2038" s="57">
        <f>SUM(D2035+D2022)</f>
        <v>83172</v>
      </c>
      <c r="E2038" s="57">
        <f>SUM(E2035+E2022)</f>
        <v>69407.622140831183</v>
      </c>
      <c r="F2038" s="57">
        <f t="shared" si="596"/>
        <v>83.450707138016625</v>
      </c>
      <c r="G2038" s="56"/>
      <c r="H2038" s="56"/>
      <c r="I2038" s="55"/>
      <c r="J2038" s="55"/>
      <c r="K2038" s="519"/>
      <c r="L2038" s="55"/>
      <c r="M2038" s="55"/>
      <c r="N2038" s="55"/>
      <c r="O2038" s="1181"/>
      <c r="P2038" s="1181"/>
      <c r="Q2038" s="1181"/>
      <c r="R2038" s="1181"/>
      <c r="S2038" s="1181"/>
      <c r="T2038" s="1181"/>
      <c r="U2038" s="1181"/>
      <c r="V2038" s="1181"/>
      <c r="W2038" s="1181"/>
      <c r="X2038" s="1181"/>
      <c r="Y2038" s="1181"/>
      <c r="Z2038" s="2303"/>
      <c r="AA2038" s="211"/>
      <c r="AB2038" s="211"/>
      <c r="AC2038" s="211"/>
      <c r="AD2038" s="211"/>
      <c r="AE2038" s="3228"/>
      <c r="AF2038" s="3066"/>
      <c r="AG2038" s="1783"/>
      <c r="AH2038" s="1783"/>
      <c r="AI2038" s="1783"/>
      <c r="AJ2038" s="1783"/>
      <c r="AK2038" s="1783"/>
      <c r="AL2038" s="1783"/>
      <c r="AM2038" s="1783"/>
      <c r="AN2038" s="1783"/>
      <c r="AO2038" s="1783"/>
      <c r="AP2038" s="1783"/>
      <c r="AQ2038" s="1783"/>
      <c r="AR2038" s="1783"/>
      <c r="AS2038" s="1783"/>
      <c r="AT2038" s="1783"/>
      <c r="AU2038" s="1783"/>
      <c r="AV2038" s="1783"/>
      <c r="AW2038" s="1783"/>
      <c r="AX2038" s="1783"/>
      <c r="AY2038" s="1783"/>
      <c r="AZ2038" s="1783"/>
      <c r="BA2038" s="1783"/>
      <c r="BB2038" s="1783"/>
      <c r="BC2038" s="1783"/>
      <c r="BD2038" s="1783"/>
      <c r="BE2038" s="1783"/>
      <c r="BF2038" s="1783"/>
      <c r="BG2038" s="1783"/>
      <c r="BH2038" s="1783"/>
      <c r="BI2038" s="1783"/>
      <c r="BJ2038" s="1783"/>
      <c r="BK2038" s="1783"/>
      <c r="BL2038" s="1783"/>
      <c r="BM2038" s="1783"/>
      <c r="BN2038" s="1783"/>
      <c r="BO2038" s="1783"/>
      <c r="BP2038" s="1783"/>
      <c r="BQ2038" s="1783"/>
      <c r="BR2038" s="1783"/>
      <c r="BS2038" s="1783"/>
      <c r="BT2038" s="1783"/>
      <c r="BU2038" s="1783"/>
      <c r="BV2038" s="1783"/>
      <c r="BW2038" s="1783"/>
      <c r="BX2038" s="1783"/>
      <c r="BY2038" s="1783"/>
      <c r="BZ2038" s="1783"/>
      <c r="CA2038" s="1783"/>
      <c r="CB2038" s="1783"/>
      <c r="CC2038" s="1783"/>
      <c r="CD2038" s="1783"/>
      <c r="CE2038" s="1783"/>
      <c r="CF2038" s="1783"/>
      <c r="CG2038" s="1783"/>
      <c r="CH2038" s="1783"/>
      <c r="CI2038" s="1783"/>
      <c r="CJ2038" s="1783"/>
      <c r="CK2038" s="1783"/>
      <c r="CL2038" s="1783"/>
      <c r="CM2038" s="1783"/>
      <c r="CN2038" s="1783"/>
      <c r="CO2038" s="1783"/>
      <c r="CP2038" s="1783"/>
      <c r="CQ2038" s="1783"/>
      <c r="CR2038" s="1783"/>
      <c r="CS2038" s="1783"/>
      <c r="CT2038" s="1783"/>
      <c r="CU2038" s="1783"/>
      <c r="CV2038" s="1783"/>
      <c r="CW2038" s="1783"/>
      <c r="CX2038" s="1783"/>
      <c r="CY2038" s="1783"/>
      <c r="CZ2038" s="1783"/>
      <c r="DA2038" s="1783"/>
      <c r="DB2038" s="1783"/>
      <c r="DC2038" s="1783"/>
      <c r="DD2038" s="1783"/>
      <c r="DE2038" s="1783"/>
      <c r="DF2038" s="1783"/>
      <c r="DG2038" s="1783"/>
      <c r="DH2038" s="1783"/>
      <c r="DI2038" s="1783"/>
      <c r="DJ2038" s="1783"/>
      <c r="DK2038" s="1783"/>
      <c r="DL2038" s="1783"/>
      <c r="DM2038" s="1783"/>
      <c r="DN2038" s="1783"/>
      <c r="DO2038" s="1783"/>
      <c r="DP2038" s="1783"/>
    </row>
    <row r="2039" spans="1:120" ht="15" customHeight="1" x14ac:dyDescent="0.25">
      <c r="A2039" s="13" t="s">
        <v>394</v>
      </c>
      <c r="B2039" s="1959"/>
      <c r="C2039" s="55">
        <f>SUM(C2038,C2020)</f>
        <v>412333</v>
      </c>
      <c r="D2039" s="55">
        <f>SUM(D2038,D2020)</f>
        <v>377972.4</v>
      </c>
      <c r="E2039" s="55">
        <f>SUM(E2038,E2020)</f>
        <v>348860.70964083122</v>
      </c>
      <c r="F2039" s="57">
        <f t="shared" si="596"/>
        <v>92.29793224077504</v>
      </c>
      <c r="G2039" s="84"/>
      <c r="H2039" s="84"/>
      <c r="I2039" s="55"/>
      <c r="J2039" s="55"/>
      <c r="K2039" s="519"/>
      <c r="L2039" s="55"/>
      <c r="M2039" s="55"/>
      <c r="N2039" s="55"/>
      <c r="O2039" s="1181">
        <v>184091.20512962964</v>
      </c>
      <c r="P2039" s="1181">
        <v>183277.91232962962</v>
      </c>
      <c r="Q2039" s="1181">
        <v>183277.91232962962</v>
      </c>
      <c r="R2039" s="1181">
        <v>183277.91232962962</v>
      </c>
      <c r="S2039" s="1181">
        <v>183277.91232962962</v>
      </c>
      <c r="T2039" s="1181">
        <v>199391.64798212296</v>
      </c>
      <c r="U2039" s="1181">
        <v>199391.64798212296</v>
      </c>
      <c r="V2039" s="1181">
        <v>199391.64798212296</v>
      </c>
      <c r="W2039" s="1181">
        <v>199388.74418000001</v>
      </c>
      <c r="X2039" s="1181">
        <v>232388.57742593283</v>
      </c>
      <c r="Y2039" s="1181">
        <v>232388.57742593283</v>
      </c>
      <c r="Z2039" s="2310">
        <f>O2039/12*$A$4+(P2039-O2039)/11*10+(Q2039-P2039)/10*9+(R2039-Q2039)/9*8+(S2039-R2039)/8*7+(T2039-S2039)/7*6+(U2039-T2039)/6*5+(V2039-U2039)/5*4+(W2039-V2039)/4*3+(X2039-W2039)/3*2+(Y2039-X2039)/2*1</f>
        <v>203820.39867337057</v>
      </c>
      <c r="AA2039" s="211">
        <f>AE2039-AC2039</f>
        <v>187275.52057000002</v>
      </c>
      <c r="AB2039" s="211">
        <f>AA2039-Z2039</f>
        <v>-16544.878103370545</v>
      </c>
      <c r="AC2039" s="211">
        <v>-789.79735000000005</v>
      </c>
      <c r="AD2039" s="211"/>
      <c r="AE2039" s="3228">
        <v>186485.72322000001</v>
      </c>
      <c r="AF2039" s="3176"/>
    </row>
    <row r="2040" spans="1:120" ht="15" customHeight="1" x14ac:dyDescent="0.25">
      <c r="A2040" s="514" t="s">
        <v>172</v>
      </c>
      <c r="B2040" s="1959"/>
      <c r="C2040" s="55"/>
      <c r="D2040" s="55"/>
      <c r="E2040" s="55"/>
      <c r="F2040" s="53"/>
      <c r="G2040" s="84"/>
      <c r="H2040" s="84"/>
      <c r="I2040" s="55"/>
      <c r="J2040" s="55"/>
      <c r="K2040" s="519"/>
      <c r="L2040" s="55"/>
      <c r="M2040" s="55"/>
      <c r="N2040" s="55"/>
      <c r="O2040" s="1181"/>
      <c r="P2040" s="1181"/>
      <c r="Q2040" s="1181"/>
      <c r="R2040" s="1181"/>
      <c r="S2040" s="1181"/>
      <c r="T2040" s="1181"/>
      <c r="U2040" s="1181"/>
      <c r="V2040" s="1181"/>
      <c r="W2040" s="1181"/>
      <c r="X2040" s="1181"/>
      <c r="Y2040" s="1181"/>
      <c r="Z2040" s="2303"/>
      <c r="AA2040" s="211"/>
      <c r="AB2040" s="211"/>
      <c r="AC2040" s="211"/>
      <c r="AD2040" s="211"/>
      <c r="AE2040" s="3228"/>
      <c r="AF2040" s="3176"/>
    </row>
    <row r="2041" spans="1:120" ht="15" customHeight="1" x14ac:dyDescent="0.25">
      <c r="A2041" s="1910" t="s">
        <v>81</v>
      </c>
      <c r="B2041" s="1959"/>
      <c r="C2041" s="627">
        <v>1000</v>
      </c>
      <c r="D2041" s="406">
        <f>ROUND(C2041/12*$A$4,0)</f>
        <v>917</v>
      </c>
      <c r="E2041" s="52">
        <v>609</v>
      </c>
      <c r="F2041" s="53">
        <f t="shared" si="596"/>
        <v>66.412213740458014</v>
      </c>
      <c r="G2041" s="84"/>
      <c r="H2041" s="84"/>
      <c r="I2041" s="55"/>
      <c r="J2041" s="55"/>
      <c r="K2041" s="519"/>
      <c r="L2041" s="55"/>
      <c r="M2041" s="55"/>
      <c r="N2041" s="55"/>
      <c r="O2041" s="1181"/>
      <c r="P2041" s="1181"/>
      <c r="Q2041" s="1181"/>
      <c r="R2041" s="1181"/>
      <c r="S2041" s="1181"/>
      <c r="T2041" s="1181"/>
      <c r="U2041" s="1181"/>
      <c r="V2041" s="1181"/>
      <c r="W2041" s="1181"/>
      <c r="X2041" s="1181"/>
      <c r="Y2041" s="1181"/>
      <c r="Z2041" s="2303"/>
      <c r="AA2041" s="211"/>
      <c r="AB2041" s="211"/>
      <c r="AC2041" s="211"/>
      <c r="AD2041" s="211"/>
      <c r="AE2041" s="3228"/>
      <c r="AF2041" s="3022"/>
    </row>
    <row r="2042" spans="1:120" ht="30.75" customHeight="1" x14ac:dyDescent="0.25">
      <c r="A2042" s="1911" t="s">
        <v>316</v>
      </c>
      <c r="B2042" s="1959"/>
      <c r="C2042" s="627">
        <v>200</v>
      </c>
      <c r="D2042" s="406">
        <f>ROUND(C2042/12*$A$4,0)</f>
        <v>183</v>
      </c>
      <c r="E2042" s="55">
        <v>7</v>
      </c>
      <c r="F2042" s="53">
        <f t="shared" si="596"/>
        <v>3.8251366120218582</v>
      </c>
      <c r="G2042" s="84"/>
      <c r="H2042" s="84"/>
      <c r="I2042" s="55"/>
      <c r="J2042" s="55"/>
      <c r="K2042" s="519"/>
      <c r="L2042" s="55"/>
      <c r="M2042" s="55"/>
      <c r="N2042" s="55"/>
      <c r="O2042" s="1181"/>
      <c r="P2042" s="1181"/>
      <c r="Q2042" s="1181"/>
      <c r="R2042" s="1181"/>
      <c r="S2042" s="1181"/>
      <c r="T2042" s="1181"/>
      <c r="U2042" s="1181"/>
      <c r="V2042" s="1181"/>
      <c r="W2042" s="1181"/>
      <c r="X2042" s="1181"/>
      <c r="Y2042" s="1181"/>
      <c r="Z2042" s="2303"/>
      <c r="AA2042" s="211"/>
      <c r="AB2042" s="211"/>
      <c r="AC2042" s="211"/>
      <c r="AD2042" s="211"/>
      <c r="AE2042" s="3228"/>
      <c r="AF2042" s="3176"/>
    </row>
    <row r="2043" spans="1:120" ht="15" customHeight="1" x14ac:dyDescent="0.25">
      <c r="A2043" s="197" t="s">
        <v>33</v>
      </c>
      <c r="B2043" s="446"/>
      <c r="C2043" s="52"/>
      <c r="D2043" s="595"/>
      <c r="E2043" s="595"/>
      <c r="F2043" s="52"/>
      <c r="G2043" s="84"/>
      <c r="H2043" s="84"/>
      <c r="I2043" s="55"/>
      <c r="J2043" s="55"/>
      <c r="K2043" s="519"/>
      <c r="L2043" s="55"/>
      <c r="M2043" s="55"/>
      <c r="N2043" s="55"/>
      <c r="O2043" s="1181"/>
      <c r="P2043" s="1181"/>
      <c r="Q2043" s="1181"/>
      <c r="R2043" s="1181"/>
      <c r="S2043" s="1181"/>
      <c r="T2043" s="1181"/>
      <c r="U2043" s="1181"/>
      <c r="V2043" s="1181"/>
      <c r="W2043" s="1181"/>
      <c r="X2043" s="1181"/>
      <c r="Y2043" s="1181"/>
      <c r="Z2043" s="2303"/>
      <c r="AA2043" s="211"/>
      <c r="AB2043" s="211"/>
      <c r="AC2043" s="211"/>
      <c r="AD2043" s="211"/>
      <c r="AE2043" s="3228"/>
      <c r="AF2043" s="3013"/>
    </row>
    <row r="2044" spans="1:120" ht="15" customHeight="1" x14ac:dyDescent="0.25">
      <c r="A2044" s="397" t="s">
        <v>80</v>
      </c>
      <c r="B2044" s="543">
        <v>300</v>
      </c>
      <c r="C2044" s="73">
        <v>500</v>
      </c>
      <c r="D2044" s="406">
        <f>ROUND(C2044/12*$A$4,0)</f>
        <v>458</v>
      </c>
      <c r="E2044" s="406">
        <v>464</v>
      </c>
      <c r="F2044" s="141">
        <f t="shared" si="596"/>
        <v>101.31004366812226</v>
      </c>
      <c r="G2044" s="50">
        <v>10</v>
      </c>
      <c r="H2044" s="154">
        <f t="shared" ref="H2044:H2053" si="598">K2044/E2044</f>
        <v>9.7909482758620694</v>
      </c>
      <c r="I2044" s="163">
        <f>ROUND(C2044*G2044,0)</f>
        <v>5000</v>
      </c>
      <c r="J2044" s="163">
        <f>ROUND(D2044*G2044,0)</f>
        <v>4580</v>
      </c>
      <c r="K2044" s="408">
        <v>4543</v>
      </c>
      <c r="L2044" s="163">
        <f>K2044/J2044*100</f>
        <v>99.192139737991269</v>
      </c>
      <c r="M2044" s="163">
        <f>ROUND(I2044/B2044,0)</f>
        <v>17</v>
      </c>
      <c r="N2044" s="163">
        <f t="shared" ref="N2044:N2054" si="599">K2044/$A$4*12/M2044</f>
        <v>291.52941176470586</v>
      </c>
      <c r="O2044" s="1181"/>
      <c r="P2044" s="1181"/>
      <c r="Q2044" s="1181"/>
      <c r="R2044" s="1181"/>
      <c r="S2044" s="1181"/>
      <c r="T2044" s="1181"/>
      <c r="U2044" s="1181"/>
      <c r="V2044" s="1181"/>
      <c r="W2044" s="1181"/>
      <c r="X2044" s="1181"/>
      <c r="Y2044" s="1181"/>
      <c r="Z2044" s="2303"/>
      <c r="AA2044" s="211"/>
      <c r="AB2044" s="211"/>
      <c r="AC2044" s="211"/>
      <c r="AD2044" s="211"/>
      <c r="AE2044" s="3228"/>
      <c r="AF2044" s="2948"/>
    </row>
    <row r="2045" spans="1:120" ht="15" customHeight="1" x14ac:dyDescent="0.25">
      <c r="A2045" s="397" t="s">
        <v>6</v>
      </c>
      <c r="B2045" s="543">
        <v>300</v>
      </c>
      <c r="C2045" s="73">
        <v>170</v>
      </c>
      <c r="D2045" s="406">
        <f>ROUND(C2045/12*$A$4,0)</f>
        <v>156</v>
      </c>
      <c r="E2045" s="406">
        <v>162</v>
      </c>
      <c r="F2045" s="141">
        <f t="shared" si="596"/>
        <v>103.84615384615385</v>
      </c>
      <c r="G2045" s="50">
        <v>9</v>
      </c>
      <c r="H2045" s="154">
        <f t="shared" si="598"/>
        <v>8.1975308641975317</v>
      </c>
      <c r="I2045" s="163">
        <f>ROUND(C2045*G2045,0)</f>
        <v>1530</v>
      </c>
      <c r="J2045" s="163">
        <f>ROUND(D2045*G2045,0)</f>
        <v>1404</v>
      </c>
      <c r="K2045" s="408">
        <v>1328</v>
      </c>
      <c r="L2045" s="163">
        <f>K2045/J2045*100</f>
        <v>94.586894586894587</v>
      </c>
      <c r="M2045" s="163">
        <f>ROUND(I2045/B2045,0)</f>
        <v>5</v>
      </c>
      <c r="N2045" s="163">
        <f t="shared" si="599"/>
        <v>289.74545454545455</v>
      </c>
      <c r="O2045" s="1181"/>
      <c r="P2045" s="1181"/>
      <c r="Q2045" s="1181"/>
      <c r="R2045" s="1181"/>
      <c r="S2045" s="1181"/>
      <c r="T2045" s="1181"/>
      <c r="U2045" s="1181"/>
      <c r="V2045" s="1181"/>
      <c r="W2045" s="1181"/>
      <c r="X2045" s="1181"/>
      <c r="Y2045" s="1181"/>
      <c r="Z2045" s="2303"/>
      <c r="AA2045" s="211"/>
      <c r="AB2045" s="211"/>
      <c r="AC2045" s="211"/>
      <c r="AD2045" s="211"/>
      <c r="AE2045" s="3228"/>
      <c r="AF2045" s="2948"/>
    </row>
    <row r="2046" spans="1:120" ht="15" customHeight="1" x14ac:dyDescent="0.25">
      <c r="A2046" s="397" t="s">
        <v>9</v>
      </c>
      <c r="B2046" s="543">
        <v>300</v>
      </c>
      <c r="C2046" s="73">
        <v>160</v>
      </c>
      <c r="D2046" s="406">
        <f>ROUND(C2046/12*$A$4,0)</f>
        <v>147</v>
      </c>
      <c r="E2046" s="406">
        <v>163</v>
      </c>
      <c r="F2046" s="141">
        <f t="shared" si="596"/>
        <v>110.88435374149658</v>
      </c>
      <c r="G2046" s="50">
        <v>10</v>
      </c>
      <c r="H2046" s="154">
        <f t="shared" si="598"/>
        <v>10.355828220858896</v>
      </c>
      <c r="I2046" s="163">
        <f>ROUND(C2046*G2046,0)</f>
        <v>1600</v>
      </c>
      <c r="J2046" s="163">
        <f>ROUND(D2046*G2046,0)</f>
        <v>1470</v>
      </c>
      <c r="K2046" s="408">
        <v>1688</v>
      </c>
      <c r="L2046" s="163">
        <f>K2046/J2046*100</f>
        <v>114.82993197278913</v>
      </c>
      <c r="M2046" s="163">
        <f>ROUND(I2046/B2046,0)</f>
        <v>5</v>
      </c>
      <c r="N2046" s="163">
        <f t="shared" si="599"/>
        <v>368.29090909090911</v>
      </c>
      <c r="O2046" s="1181"/>
      <c r="P2046" s="1181"/>
      <c r="Q2046" s="1181"/>
      <c r="R2046" s="1181"/>
      <c r="S2046" s="1181"/>
      <c r="T2046" s="1181"/>
      <c r="U2046" s="1181"/>
      <c r="V2046" s="1181"/>
      <c r="W2046" s="1181"/>
      <c r="X2046" s="1181"/>
      <c r="Y2046" s="1181"/>
      <c r="Z2046" s="2303"/>
      <c r="AA2046" s="211"/>
      <c r="AB2046" s="211"/>
      <c r="AC2046" s="211"/>
      <c r="AD2046" s="211"/>
      <c r="AE2046" s="3228"/>
      <c r="AF2046" s="2948"/>
    </row>
    <row r="2047" spans="1:120" ht="15" customHeight="1" x14ac:dyDescent="0.25">
      <c r="A2047" s="397" t="s">
        <v>30</v>
      </c>
      <c r="B2047" s="543">
        <v>300</v>
      </c>
      <c r="C2047" s="73">
        <v>100</v>
      </c>
      <c r="D2047" s="406">
        <f>ROUND(C2047/12*$A$4,0)</f>
        <v>92</v>
      </c>
      <c r="E2047" s="406">
        <v>105</v>
      </c>
      <c r="F2047" s="141">
        <f t="shared" si="596"/>
        <v>114.13043478260869</v>
      </c>
      <c r="G2047" s="50">
        <v>8</v>
      </c>
      <c r="H2047" s="154">
        <f t="shared" si="598"/>
        <v>8.2857142857142865</v>
      </c>
      <c r="I2047" s="163">
        <f>ROUND(C2047*G2047,0)</f>
        <v>800</v>
      </c>
      <c r="J2047" s="163">
        <f>ROUND(D2047*G2047,0)</f>
        <v>736</v>
      </c>
      <c r="K2047" s="408">
        <v>870</v>
      </c>
      <c r="L2047" s="163">
        <f>K2047/J2047*100</f>
        <v>118.20652173913044</v>
      </c>
      <c r="M2047" s="163">
        <f>ROUND(I2047/B2047,0)</f>
        <v>3</v>
      </c>
      <c r="N2047" s="163">
        <f t="shared" si="599"/>
        <v>316.36363636363637</v>
      </c>
      <c r="O2047" s="1181"/>
      <c r="P2047" s="1181"/>
      <c r="Q2047" s="1181"/>
      <c r="R2047" s="1181"/>
      <c r="S2047" s="1181"/>
      <c r="T2047" s="1181"/>
      <c r="U2047" s="1181"/>
      <c r="V2047" s="1181"/>
      <c r="W2047" s="1181"/>
      <c r="X2047" s="1181"/>
      <c r="Y2047" s="1181"/>
      <c r="Z2047" s="2303"/>
      <c r="AA2047" s="211"/>
      <c r="AB2047" s="211"/>
      <c r="AC2047" s="211"/>
      <c r="AD2047" s="211"/>
      <c r="AE2047" s="3228"/>
      <c r="AF2047" s="2948"/>
    </row>
    <row r="2048" spans="1:120" ht="15" customHeight="1" x14ac:dyDescent="0.25">
      <c r="A2048" s="397" t="s">
        <v>10</v>
      </c>
      <c r="B2048" s="543">
        <v>300</v>
      </c>
      <c r="C2048" s="73">
        <v>425</v>
      </c>
      <c r="D2048" s="406">
        <f>ROUND(C2048/12*$A$4,0)</f>
        <v>390</v>
      </c>
      <c r="E2048" s="406">
        <v>397</v>
      </c>
      <c r="F2048" s="141">
        <f t="shared" si="596"/>
        <v>101.7948717948718</v>
      </c>
      <c r="G2048" s="50">
        <v>11</v>
      </c>
      <c r="H2048" s="154">
        <f t="shared" si="598"/>
        <v>10.151133501259446</v>
      </c>
      <c r="I2048" s="163">
        <f>ROUND(C2048*G2048,0)</f>
        <v>4675</v>
      </c>
      <c r="J2048" s="163">
        <f>ROUND(D2048*G2048,0)</f>
        <v>4290</v>
      </c>
      <c r="K2048" s="408">
        <v>4030</v>
      </c>
      <c r="L2048" s="163">
        <f t="shared" ref="L2048:L2054" si="600">K2048/J2048*100</f>
        <v>93.939393939393938</v>
      </c>
      <c r="M2048" s="163">
        <f>ROUND(I2048/B2048,0)</f>
        <v>16</v>
      </c>
      <c r="N2048" s="163">
        <f t="shared" si="599"/>
        <v>274.77272727272725</v>
      </c>
      <c r="O2048" s="1181"/>
      <c r="P2048" s="1181"/>
      <c r="Q2048" s="1181"/>
      <c r="R2048" s="1181"/>
      <c r="S2048" s="1181"/>
      <c r="T2048" s="1181"/>
      <c r="U2048" s="1181"/>
      <c r="V2048" s="1181"/>
      <c r="W2048" s="1181"/>
      <c r="X2048" s="1181"/>
      <c r="Y2048" s="1181"/>
      <c r="Z2048" s="2303"/>
      <c r="AA2048" s="211"/>
      <c r="AB2048" s="211"/>
      <c r="AC2048" s="211"/>
      <c r="AD2048" s="211"/>
      <c r="AE2048" s="3228"/>
      <c r="AF2048" s="2948"/>
    </row>
    <row r="2049" spans="1:120" ht="15" customHeight="1" x14ac:dyDescent="0.25">
      <c r="A2049" s="199" t="s">
        <v>93</v>
      </c>
      <c r="B2049" s="2913"/>
      <c r="C2049" s="116">
        <f>SUM(C2044:C2048)</f>
        <v>1355</v>
      </c>
      <c r="D2049" s="1912">
        <f>SUM(D2044:D2048)</f>
        <v>1243</v>
      </c>
      <c r="E2049" s="1912">
        <f>SUM(E2044:E2048)</f>
        <v>1291</v>
      </c>
      <c r="F2049" s="116">
        <f>E2049/D2049*100</f>
        <v>103.86162510056316</v>
      </c>
      <c r="G2049" s="84">
        <f>SUM(I2049/C2049)</f>
        <v>10.040590405904059</v>
      </c>
      <c r="H2049" s="153">
        <f t="shared" si="598"/>
        <v>9.6506584043377224</v>
      </c>
      <c r="I2049" s="116">
        <f>SUM(I2044:I2048)</f>
        <v>13605</v>
      </c>
      <c r="J2049" s="116">
        <f>SUM(J2044:J2048)</f>
        <v>12480</v>
      </c>
      <c r="K2049" s="1912">
        <f>SUM(K2044:K2048)</f>
        <v>12459</v>
      </c>
      <c r="L2049" s="163">
        <f t="shared" si="600"/>
        <v>99.831730769230759</v>
      </c>
      <c r="M2049" s="181">
        <f>SUM(M2044:M2048)</f>
        <v>46</v>
      </c>
      <c r="N2049" s="163">
        <f t="shared" si="599"/>
        <v>295.47035573122531</v>
      </c>
      <c r="O2049" s="1181"/>
      <c r="P2049" s="1181"/>
      <c r="Q2049" s="1181"/>
      <c r="R2049" s="1181"/>
      <c r="S2049" s="1181"/>
      <c r="T2049" s="1181"/>
      <c r="U2049" s="1181"/>
      <c r="V2049" s="1181"/>
      <c r="W2049" s="1181"/>
      <c r="X2049" s="1181"/>
      <c r="Y2049" s="1181"/>
      <c r="Z2049" s="2303"/>
      <c r="AA2049" s="211"/>
      <c r="AB2049" s="211"/>
      <c r="AC2049" s="211"/>
      <c r="AD2049" s="211"/>
      <c r="AE2049" s="3228"/>
      <c r="AF2049" s="3177"/>
    </row>
    <row r="2050" spans="1:120" ht="15" customHeight="1" x14ac:dyDescent="0.25">
      <c r="A2050" s="825" t="s">
        <v>16</v>
      </c>
      <c r="B2050" s="2913"/>
      <c r="C2050" s="116"/>
      <c r="D2050" s="1912"/>
      <c r="E2050" s="1912"/>
      <c r="F2050" s="116"/>
      <c r="G2050" s="84"/>
      <c r="H2050" s="153"/>
      <c r="I2050" s="116"/>
      <c r="J2050" s="116"/>
      <c r="K2050" s="1912"/>
      <c r="L2050" s="163"/>
      <c r="M2050" s="181"/>
      <c r="N2050" s="163"/>
      <c r="O2050" s="1181"/>
      <c r="P2050" s="1181"/>
      <c r="Q2050" s="1181"/>
      <c r="R2050" s="1181"/>
      <c r="S2050" s="1181"/>
      <c r="T2050" s="1181"/>
      <c r="U2050" s="1181"/>
      <c r="V2050" s="1181"/>
      <c r="W2050" s="1181"/>
      <c r="X2050" s="1181"/>
      <c r="Y2050" s="1181"/>
      <c r="Z2050" s="2303"/>
      <c r="AA2050" s="211"/>
      <c r="AB2050" s="211"/>
      <c r="AC2050" s="211"/>
      <c r="AD2050" s="211"/>
      <c r="AE2050" s="3228"/>
      <c r="AF2050" s="3177"/>
    </row>
    <row r="2051" spans="1:120" ht="15" customHeight="1" x14ac:dyDescent="0.25">
      <c r="A2051" s="555" t="s">
        <v>202</v>
      </c>
      <c r="B2051" s="555">
        <v>240</v>
      </c>
      <c r="C2051" s="1913">
        <v>1270</v>
      </c>
      <c r="D2051" s="406">
        <f>ROUND(C2051/12*$A$4,0)</f>
        <v>1164</v>
      </c>
      <c r="E2051" s="406">
        <v>1415</v>
      </c>
      <c r="F2051" s="141">
        <f>E2051/D2051*100</f>
        <v>121.5635738831615</v>
      </c>
      <c r="G2051" s="50">
        <v>8</v>
      </c>
      <c r="H2051" s="154">
        <f>K2051/E2051</f>
        <v>9.6204946996466436</v>
      </c>
      <c r="I2051" s="163">
        <f>ROUND(C2051*G2051,0)</f>
        <v>10160</v>
      </c>
      <c r="J2051" s="163">
        <f>ROUND(D2051*G2051,0)</f>
        <v>9312</v>
      </c>
      <c r="K2051" s="408">
        <v>13613</v>
      </c>
      <c r="L2051" s="163">
        <f t="shared" si="600"/>
        <v>146.1877147766323</v>
      </c>
      <c r="M2051" s="163">
        <f>I2051/B2051</f>
        <v>42.333333333333336</v>
      </c>
      <c r="N2051" s="163">
        <f t="shared" si="599"/>
        <v>350.80028632784536</v>
      </c>
      <c r="O2051" s="1181"/>
      <c r="P2051" s="1181"/>
      <c r="Q2051" s="1181"/>
      <c r="R2051" s="1181"/>
      <c r="S2051" s="1181"/>
      <c r="T2051" s="1181"/>
      <c r="U2051" s="1181"/>
      <c r="V2051" s="1181"/>
      <c r="W2051" s="1181"/>
      <c r="X2051" s="1181"/>
      <c r="Y2051" s="1181"/>
      <c r="Z2051" s="2303"/>
      <c r="AA2051" s="211"/>
      <c r="AB2051" s="211"/>
      <c r="AC2051" s="211"/>
      <c r="AD2051" s="211"/>
      <c r="AE2051" s="3228"/>
      <c r="AF2051" s="2948"/>
    </row>
    <row r="2052" spans="1:120" ht="15" customHeight="1" x14ac:dyDescent="0.25">
      <c r="A2052" s="555" t="s">
        <v>6</v>
      </c>
      <c r="B2052" s="555">
        <v>240</v>
      </c>
      <c r="C2052" s="1913">
        <v>689</v>
      </c>
      <c r="D2052" s="406">
        <f>ROUND(C2052/12*$A$4,0)</f>
        <v>632</v>
      </c>
      <c r="E2052" s="406">
        <v>761</v>
      </c>
      <c r="F2052" s="141">
        <f>E2052/D2052*100</f>
        <v>120.41139240506328</v>
      </c>
      <c r="G2052" s="50">
        <v>3</v>
      </c>
      <c r="H2052" s="154">
        <f>K2052/E2052</f>
        <v>4.2746386333771351</v>
      </c>
      <c r="I2052" s="163">
        <f>ROUND(C2052*G2052,0)</f>
        <v>2067</v>
      </c>
      <c r="J2052" s="163">
        <f>ROUND(D2052*G2052,0)</f>
        <v>1896</v>
      </c>
      <c r="K2052" s="408">
        <v>3253</v>
      </c>
      <c r="L2052" s="163">
        <f t="shared" si="600"/>
        <v>171.5717299578059</v>
      </c>
      <c r="M2052" s="163">
        <f>I2052/B2052</f>
        <v>8.6125000000000007</v>
      </c>
      <c r="N2052" s="163">
        <f t="shared" si="599"/>
        <v>412.04380525135241</v>
      </c>
      <c r="O2052" s="1181"/>
      <c r="P2052" s="1181"/>
      <c r="Q2052" s="1181"/>
      <c r="R2052" s="1181"/>
      <c r="S2052" s="1181"/>
      <c r="T2052" s="1181"/>
      <c r="U2052" s="1181"/>
      <c r="V2052" s="1181"/>
      <c r="W2052" s="1181"/>
      <c r="X2052" s="1181"/>
      <c r="Y2052" s="1181"/>
      <c r="Z2052" s="2303"/>
      <c r="AA2052" s="211"/>
      <c r="AB2052" s="211"/>
      <c r="AC2052" s="211"/>
      <c r="AD2052" s="211"/>
      <c r="AE2052" s="3228"/>
      <c r="AF2052" s="2948"/>
    </row>
    <row r="2053" spans="1:120" s="98" customFormat="1" ht="15" customHeight="1" x14ac:dyDescent="0.25">
      <c r="A2053" s="1446" t="s">
        <v>265</v>
      </c>
      <c r="B2053" s="1914"/>
      <c r="C2053" s="55">
        <f>SUM(C2051:C2052)</f>
        <v>1959</v>
      </c>
      <c r="D2053" s="519">
        <f>SUM(D2051:D2052)</f>
        <v>1796</v>
      </c>
      <c r="E2053" s="55">
        <f>SUM(E2051:E2052)</f>
        <v>2176</v>
      </c>
      <c r="F2053" s="180">
        <f t="shared" ref="F2053:F2059" si="601">E2053/D2053*100</f>
        <v>121.15812917594656</v>
      </c>
      <c r="G2053" s="84">
        <f>SUM(I2053/C2053)</f>
        <v>6.2414497192445122</v>
      </c>
      <c r="H2053" s="154">
        <f t="shared" si="598"/>
        <v>7.7509191176470589</v>
      </c>
      <c r="I2053" s="170">
        <f>SUM(I2051:I2052)</f>
        <v>12227</v>
      </c>
      <c r="J2053" s="170">
        <f>SUM(J2051:J2052)</f>
        <v>11208</v>
      </c>
      <c r="K2053" s="411">
        <f>SUM(K2051:K2052)</f>
        <v>16866</v>
      </c>
      <c r="L2053" s="163">
        <f t="shared" si="600"/>
        <v>150.48179871520341</v>
      </c>
      <c r="M2053" s="170">
        <f>SUM(M2051:M2052)</f>
        <v>50.94583333333334</v>
      </c>
      <c r="N2053" s="163">
        <f t="shared" si="599"/>
        <v>361.15363167951699</v>
      </c>
      <c r="O2053" s="1181"/>
      <c r="P2053" s="1181"/>
      <c r="Q2053" s="1181"/>
      <c r="R2053" s="1181"/>
      <c r="S2053" s="1181"/>
      <c r="T2053" s="1181"/>
      <c r="U2053" s="1181"/>
      <c r="V2053" s="1181"/>
      <c r="W2053" s="1181"/>
      <c r="X2053" s="1181"/>
      <c r="Y2053" s="1181"/>
      <c r="Z2053" s="2303"/>
      <c r="AA2053" s="211"/>
      <c r="AB2053" s="211"/>
      <c r="AC2053" s="211"/>
      <c r="AD2053" s="211"/>
      <c r="AE2053" s="3228"/>
      <c r="AF2053" s="3176"/>
      <c r="AG2053" s="412"/>
      <c r="AH2053" s="412"/>
      <c r="AI2053" s="412"/>
      <c r="AJ2053" s="412"/>
      <c r="AK2053" s="412"/>
      <c r="AL2053" s="412"/>
      <c r="AM2053" s="412"/>
      <c r="AN2053" s="412"/>
      <c r="AO2053" s="412"/>
      <c r="AP2053" s="412"/>
      <c r="AQ2053" s="412"/>
      <c r="AR2053" s="412"/>
      <c r="AS2053" s="412"/>
      <c r="AT2053" s="412"/>
      <c r="AU2053" s="412"/>
      <c r="AV2053" s="412"/>
      <c r="AW2053" s="412"/>
      <c r="AX2053" s="412"/>
      <c r="AY2053" s="412"/>
      <c r="AZ2053" s="412"/>
      <c r="BA2053" s="412"/>
      <c r="BB2053" s="412"/>
      <c r="BC2053" s="412"/>
      <c r="BD2053" s="412"/>
      <c r="BE2053" s="412"/>
      <c r="BF2053" s="412"/>
      <c r="BG2053" s="412"/>
      <c r="BH2053" s="412"/>
      <c r="BI2053" s="412"/>
      <c r="BJ2053" s="412"/>
      <c r="BK2053" s="412"/>
      <c r="BL2053" s="412"/>
      <c r="BM2053" s="412"/>
      <c r="BN2053" s="412"/>
      <c r="BO2053" s="412"/>
      <c r="BP2053" s="412"/>
      <c r="BQ2053" s="412"/>
      <c r="BR2053" s="412"/>
      <c r="BS2053" s="412"/>
      <c r="BT2053" s="412"/>
      <c r="BU2053" s="412"/>
      <c r="BV2053" s="412"/>
      <c r="BW2053" s="412"/>
      <c r="BX2053" s="412"/>
      <c r="BY2053" s="412"/>
      <c r="BZ2053" s="412"/>
      <c r="CA2053" s="412"/>
      <c r="CB2053" s="412"/>
      <c r="CC2053" s="412"/>
      <c r="CD2053" s="412"/>
      <c r="CE2053" s="412"/>
      <c r="CF2053" s="412"/>
      <c r="CG2053" s="412"/>
      <c r="CH2053" s="412"/>
      <c r="CI2053" s="412"/>
      <c r="CJ2053" s="412"/>
      <c r="CK2053" s="412"/>
      <c r="CL2053" s="412"/>
      <c r="CM2053" s="412"/>
      <c r="CN2053" s="412"/>
      <c r="CO2053" s="412"/>
      <c r="CP2053" s="412"/>
      <c r="CQ2053" s="412"/>
      <c r="CR2053" s="412"/>
      <c r="CS2053" s="412"/>
      <c r="CT2053" s="412"/>
      <c r="CU2053" s="412"/>
      <c r="CV2053" s="412"/>
      <c r="CW2053" s="412"/>
      <c r="CX2053" s="412"/>
      <c r="CY2053" s="412"/>
      <c r="CZ2053" s="412"/>
      <c r="DA2053" s="412"/>
      <c r="DB2053" s="412"/>
      <c r="DC2053" s="412"/>
      <c r="DD2053" s="412"/>
      <c r="DE2053" s="412"/>
      <c r="DF2053" s="412"/>
      <c r="DG2053" s="412"/>
      <c r="DH2053" s="412"/>
      <c r="DI2053" s="412"/>
      <c r="DJ2053" s="412"/>
      <c r="DK2053" s="412"/>
      <c r="DL2053" s="412"/>
      <c r="DM2053" s="412"/>
      <c r="DN2053" s="412"/>
      <c r="DO2053" s="412"/>
      <c r="DP2053" s="412"/>
    </row>
    <row r="2054" spans="1:120" ht="29.25" customHeight="1" x14ac:dyDescent="0.25">
      <c r="A2054" s="1566" t="s">
        <v>392</v>
      </c>
      <c r="B2054" s="2259"/>
      <c r="C2054" s="39">
        <f>SUM(C2053,C2049)</f>
        <v>3314</v>
      </c>
      <c r="D2054" s="547">
        <f>SUM(D2049:D2052)</f>
        <v>3039</v>
      </c>
      <c r="E2054" s="547">
        <f>SUM(E2049,E2053)</f>
        <v>3467</v>
      </c>
      <c r="F2054" s="547">
        <f t="shared" si="601"/>
        <v>114.08358012504114</v>
      </c>
      <c r="G2054" s="547">
        <f>SUM(G2049,G2053)</f>
        <v>16.282040125148569</v>
      </c>
      <c r="H2054" s="547">
        <f>SUM(H2049,H2053)</f>
        <v>17.40157752198478</v>
      </c>
      <c r="I2054" s="547">
        <f>SUM(I2049,I2053)</f>
        <v>25832</v>
      </c>
      <c r="J2054" s="547">
        <f>SUM(J2049,J2053)</f>
        <v>23688</v>
      </c>
      <c r="K2054" s="547">
        <f>SUM(K2049,K2053)</f>
        <v>29325</v>
      </c>
      <c r="L2054" s="163">
        <f t="shared" si="600"/>
        <v>123.79685916919961</v>
      </c>
      <c r="M2054" s="39">
        <f>SUM(M2053,M2049)</f>
        <v>96.94583333333334</v>
      </c>
      <c r="N2054" s="163">
        <f t="shared" si="599"/>
        <v>329.98745785095548</v>
      </c>
      <c r="O2054" s="1181">
        <v>44924.096080499992</v>
      </c>
      <c r="P2054" s="1181">
        <v>44005.723768825002</v>
      </c>
      <c r="Q2054" s="1181">
        <v>44005.723768825002</v>
      </c>
      <c r="R2054" s="1181">
        <v>44005.723768825002</v>
      </c>
      <c r="S2054" s="1442">
        <v>46004.765918825004</v>
      </c>
      <c r="T2054" s="1442">
        <v>48934.402005125005</v>
      </c>
      <c r="U2054" s="1442">
        <v>47399.085267625007</v>
      </c>
      <c r="V2054" s="1442">
        <v>48305.771600449996</v>
      </c>
      <c r="W2054" s="1442">
        <v>48305.771600449996</v>
      </c>
      <c r="X2054" s="1442">
        <v>48305.771600449996</v>
      </c>
      <c r="Y2054" s="1442">
        <v>48305.771600449996</v>
      </c>
      <c r="Z2054" s="2309">
        <f>O2054/12*$A$4+(P2054-O2054)/11*10+(Q2054-P2054)/10*9+(R2054-Q2054)/9*8+(S2054-R2054)+(T2054-S2054)+(U2054-T2054)/6*5+(V2054-U2054)+(W2054-V2054)/4*4+(X2054-W2054)/3*2+(Y2054-X2054)/2*1</f>
        <v>44901.471441962109</v>
      </c>
      <c r="AA2054" s="211">
        <f>AE2054-AC2054</f>
        <v>44995.394499999995</v>
      </c>
      <c r="AB2054" s="211">
        <f>AA2054-Z2054</f>
        <v>93.923058037886221</v>
      </c>
      <c r="AC2054" s="211">
        <v>-89.656809999999993</v>
      </c>
      <c r="AD2054" s="211"/>
      <c r="AE2054" s="3228">
        <v>44905.737689999994</v>
      </c>
      <c r="AF2054" s="3073"/>
    </row>
    <row r="2055" spans="1:120" ht="29.25" customHeight="1" x14ac:dyDescent="0.25">
      <c r="A2055" s="827" t="s">
        <v>395</v>
      </c>
      <c r="B2055" s="2259"/>
      <c r="C2055" s="90">
        <f>SUM(C2058,C2056)</f>
        <v>14015</v>
      </c>
      <c r="D2055" s="90">
        <f>SUM(D2058,D2056)</f>
        <v>12848</v>
      </c>
      <c r="E2055" s="90">
        <v>12469</v>
      </c>
      <c r="F2055" s="39">
        <f t="shared" si="601"/>
        <v>97.050124533001252</v>
      </c>
      <c r="G2055" s="826"/>
      <c r="H2055" s="502"/>
      <c r="I2055" s="90"/>
      <c r="J2055" s="90"/>
      <c r="K2055" s="619"/>
      <c r="L2055" s="366"/>
      <c r="M2055" s="90"/>
      <c r="N2055" s="366"/>
      <c r="O2055" s="1181">
        <v>22978.170084360001</v>
      </c>
      <c r="P2055" s="1181">
        <v>22978.170084360001</v>
      </c>
      <c r="Q2055" s="1181">
        <v>22978.170084360001</v>
      </c>
      <c r="R2055" s="1181">
        <v>22978.170084360001</v>
      </c>
      <c r="S2055" s="1181">
        <v>22978.170084360001</v>
      </c>
      <c r="T2055" s="1181">
        <v>29931.687687649999</v>
      </c>
      <c r="U2055" s="1181">
        <v>29931.687687649999</v>
      </c>
      <c r="V2055" s="1181">
        <v>29931.687687649999</v>
      </c>
      <c r="W2055" s="1181">
        <v>29931.687687649999</v>
      </c>
      <c r="X2055" s="1181">
        <v>31391.230020000003</v>
      </c>
      <c r="Y2055" s="1181">
        <v>31391.230020000003</v>
      </c>
      <c r="Z2055" s="2305">
        <f>O2055/12*$A$4+(P2055-O2055)/11*10+(Q2055-P2055)/10*9+(R2055-Q2055)/9*8+(S2055-R2055)/8*7+(T2055-S2055)/7*6+(U2055-T2055)/6*5+(V2055-U2055)/5*4+(W2055-V2055)/4*3+(X2055-W2055)/3*2+(Y2055-X2055)/2*1</f>
        <v>27996.508744573814</v>
      </c>
      <c r="AA2055" s="211">
        <f>AE2055-AC2055</f>
        <v>27799.088490000002</v>
      </c>
      <c r="AB2055" s="211">
        <f>AA2055-Z2055</f>
        <v>-197.42025457381169</v>
      </c>
      <c r="AC2055" s="211">
        <v>-106.86061999999998</v>
      </c>
      <c r="AD2055" s="211"/>
      <c r="AE2055" s="3228">
        <v>27692.227870000002</v>
      </c>
      <c r="AF2055" s="3077"/>
    </row>
    <row r="2056" spans="1:120" s="98" customFormat="1" ht="29.25" customHeight="1" x14ac:dyDescent="0.2">
      <c r="A2056" s="321" t="s">
        <v>367</v>
      </c>
      <c r="B2056" s="2259"/>
      <c r="C2056" s="90">
        <f>SUM(C2057)</f>
        <v>13985</v>
      </c>
      <c r="D2056" s="547">
        <f>SUM(D2057)</f>
        <v>12820</v>
      </c>
      <c r="E2056" s="547">
        <f>SUM(E2057)</f>
        <v>12417</v>
      </c>
      <c r="F2056" s="39">
        <f t="shared" si="601"/>
        <v>96.856474258970366</v>
      </c>
      <c r="G2056" s="826"/>
      <c r="H2056" s="502"/>
      <c r="I2056" s="90"/>
      <c r="J2056" s="90"/>
      <c r="K2056" s="619"/>
      <c r="L2056" s="192"/>
      <c r="M2056" s="90"/>
      <c r="N2056" s="192"/>
      <c r="O2056" s="1181"/>
      <c r="P2056" s="1181"/>
      <c r="Q2056" s="1181"/>
      <c r="R2056" s="1181"/>
      <c r="S2056" s="1181"/>
      <c r="T2056" s="1181"/>
      <c r="U2056" s="1181"/>
      <c r="V2056" s="1181"/>
      <c r="W2056" s="1181"/>
      <c r="X2056" s="1181"/>
      <c r="Y2056" s="1181"/>
      <c r="Z2056" s="2303"/>
      <c r="AA2056" s="211"/>
      <c r="AB2056" s="211"/>
      <c r="AC2056" s="211"/>
      <c r="AD2056" s="211"/>
      <c r="AE2056" s="3228"/>
      <c r="AF2056" s="3073"/>
      <c r="AG2056" s="412"/>
      <c r="AH2056" s="412"/>
      <c r="AI2056" s="412"/>
      <c r="AJ2056" s="412"/>
      <c r="AK2056" s="412"/>
      <c r="AL2056" s="412"/>
      <c r="AM2056" s="412"/>
      <c r="AN2056" s="412"/>
      <c r="AO2056" s="412"/>
      <c r="AP2056" s="412"/>
      <c r="AQ2056" s="412"/>
      <c r="AR2056" s="412"/>
      <c r="AS2056" s="412"/>
      <c r="AT2056" s="412"/>
      <c r="AU2056" s="412"/>
      <c r="AV2056" s="412"/>
      <c r="AW2056" s="412"/>
      <c r="AX2056" s="412"/>
      <c r="AY2056" s="412"/>
      <c r="AZ2056" s="412"/>
      <c r="BA2056" s="412"/>
      <c r="BB2056" s="412"/>
      <c r="BC2056" s="412"/>
      <c r="BD2056" s="412"/>
      <c r="BE2056" s="412"/>
      <c r="BF2056" s="412"/>
      <c r="BG2056" s="412"/>
      <c r="BH2056" s="412"/>
      <c r="BI2056" s="412"/>
      <c r="BJ2056" s="412"/>
      <c r="BK2056" s="412"/>
      <c r="BL2056" s="412"/>
      <c r="BM2056" s="412"/>
      <c r="BN2056" s="412"/>
      <c r="BO2056" s="412"/>
      <c r="BP2056" s="412"/>
      <c r="BQ2056" s="412"/>
      <c r="BR2056" s="412"/>
      <c r="BS2056" s="412"/>
      <c r="BT2056" s="412"/>
      <c r="BU2056" s="412"/>
      <c r="BV2056" s="412"/>
      <c r="BW2056" s="412"/>
      <c r="BX2056" s="412"/>
      <c r="BY2056" s="412"/>
      <c r="BZ2056" s="412"/>
      <c r="CA2056" s="412"/>
      <c r="CB2056" s="412"/>
      <c r="CC2056" s="412"/>
      <c r="CD2056" s="412"/>
      <c r="CE2056" s="412"/>
      <c r="CF2056" s="412"/>
      <c r="CG2056" s="412"/>
      <c r="CH2056" s="412"/>
      <c r="CI2056" s="412"/>
      <c r="CJ2056" s="412"/>
      <c r="CK2056" s="412"/>
      <c r="CL2056" s="412"/>
      <c r="CM2056" s="412"/>
      <c r="CN2056" s="412"/>
      <c r="CO2056" s="412"/>
      <c r="CP2056" s="412"/>
      <c r="CQ2056" s="412"/>
      <c r="CR2056" s="412"/>
      <c r="CS2056" s="412"/>
      <c r="CT2056" s="412"/>
      <c r="CU2056" s="412"/>
      <c r="CV2056" s="412"/>
      <c r="CW2056" s="412"/>
      <c r="CX2056" s="412"/>
      <c r="CY2056" s="412"/>
      <c r="CZ2056" s="412"/>
      <c r="DA2056" s="412"/>
      <c r="DB2056" s="412"/>
      <c r="DC2056" s="412"/>
      <c r="DD2056" s="412"/>
      <c r="DE2056" s="412"/>
      <c r="DF2056" s="412"/>
      <c r="DG2056" s="412"/>
      <c r="DH2056" s="412"/>
      <c r="DI2056" s="412"/>
      <c r="DJ2056" s="412"/>
      <c r="DK2056" s="412"/>
      <c r="DL2056" s="412"/>
      <c r="DM2056" s="412"/>
      <c r="DN2056" s="412"/>
      <c r="DO2056" s="412"/>
      <c r="DP2056" s="412"/>
    </row>
    <row r="2057" spans="1:120" ht="18.75" customHeight="1" x14ac:dyDescent="0.25">
      <c r="A2057" s="787" t="s">
        <v>368</v>
      </c>
      <c r="B2057" s="2259"/>
      <c r="C2057" s="63">
        <v>13985</v>
      </c>
      <c r="D2057" s="543">
        <f>ROUND(C2057/12*$A$4,0)</f>
        <v>12820</v>
      </c>
      <c r="E2057" s="543">
        <f>E2055-E2058</f>
        <v>12417</v>
      </c>
      <c r="F2057" s="36">
        <f t="shared" si="601"/>
        <v>96.856474258970366</v>
      </c>
      <c r="G2057" s="826"/>
      <c r="H2057" s="502"/>
      <c r="I2057" s="90"/>
      <c r="J2057" s="90"/>
      <c r="K2057" s="619"/>
      <c r="L2057" s="366"/>
      <c r="M2057" s="90"/>
      <c r="N2057" s="366"/>
      <c r="O2057" s="1181"/>
      <c r="P2057" s="1181"/>
      <c r="Q2057" s="1181"/>
      <c r="R2057" s="1181"/>
      <c r="S2057" s="1181"/>
      <c r="T2057" s="1181"/>
      <c r="U2057" s="1181"/>
      <c r="V2057" s="1181"/>
      <c r="W2057" s="1181"/>
      <c r="X2057" s="1181"/>
      <c r="Y2057" s="1181"/>
      <c r="Z2057" s="2303"/>
      <c r="AA2057" s="211"/>
      <c r="AB2057" s="211"/>
      <c r="AC2057" s="211"/>
      <c r="AD2057" s="211"/>
      <c r="AE2057" s="3228"/>
      <c r="AF2057" s="2990"/>
    </row>
    <row r="2058" spans="1:120" s="98" customFormat="1" ht="17.25" customHeight="1" x14ac:dyDescent="0.2">
      <c r="A2058" s="634" t="s">
        <v>369</v>
      </c>
      <c r="B2058" s="2259"/>
      <c r="C2058" s="90">
        <f>SUM(C2059,C2060)</f>
        <v>30</v>
      </c>
      <c r="D2058" s="547">
        <f>SUM(D2059,D2060)</f>
        <v>28</v>
      </c>
      <c r="E2058" s="547">
        <f>SUM(E2059,E2060)</f>
        <v>52</v>
      </c>
      <c r="F2058" s="39">
        <f t="shared" si="601"/>
        <v>185.71428571428572</v>
      </c>
      <c r="G2058" s="826"/>
      <c r="H2058" s="502"/>
      <c r="I2058" s="90"/>
      <c r="J2058" s="90"/>
      <c r="K2058" s="619"/>
      <c r="L2058" s="192"/>
      <c r="M2058" s="90"/>
      <c r="N2058" s="192"/>
      <c r="O2058" s="1181"/>
      <c r="P2058" s="1181"/>
      <c r="Q2058" s="1181"/>
      <c r="R2058" s="1181"/>
      <c r="S2058" s="1181"/>
      <c r="T2058" s="1181"/>
      <c r="U2058" s="1181"/>
      <c r="V2058" s="1181"/>
      <c r="W2058" s="1181"/>
      <c r="X2058" s="1181"/>
      <c r="Y2058" s="1181"/>
      <c r="Z2058" s="2303"/>
      <c r="AA2058" s="211"/>
      <c r="AB2058" s="211"/>
      <c r="AC2058" s="211"/>
      <c r="AD2058" s="211"/>
      <c r="AE2058" s="3228"/>
      <c r="AF2058" s="3073"/>
      <c r="AG2058" s="412"/>
      <c r="AH2058" s="412"/>
      <c r="AI2058" s="412"/>
      <c r="AJ2058" s="412"/>
      <c r="AK2058" s="412"/>
      <c r="AL2058" s="412"/>
      <c r="AM2058" s="412"/>
      <c r="AN2058" s="412"/>
      <c r="AO2058" s="412"/>
      <c r="AP2058" s="412"/>
      <c r="AQ2058" s="412"/>
      <c r="AR2058" s="412"/>
      <c r="AS2058" s="412"/>
      <c r="AT2058" s="412"/>
      <c r="AU2058" s="412"/>
      <c r="AV2058" s="412"/>
      <c r="AW2058" s="412"/>
      <c r="AX2058" s="412"/>
      <c r="AY2058" s="412"/>
      <c r="AZ2058" s="412"/>
      <c r="BA2058" s="412"/>
      <c r="BB2058" s="412"/>
      <c r="BC2058" s="412"/>
      <c r="BD2058" s="412"/>
      <c r="BE2058" s="412"/>
      <c r="BF2058" s="412"/>
      <c r="BG2058" s="412"/>
      <c r="BH2058" s="412"/>
      <c r="BI2058" s="412"/>
      <c r="BJ2058" s="412"/>
      <c r="BK2058" s="412"/>
      <c r="BL2058" s="412"/>
      <c r="BM2058" s="412"/>
      <c r="BN2058" s="412"/>
      <c r="BO2058" s="412"/>
      <c r="BP2058" s="412"/>
      <c r="BQ2058" s="412"/>
      <c r="BR2058" s="412"/>
      <c r="BS2058" s="412"/>
      <c r="BT2058" s="412"/>
      <c r="BU2058" s="412"/>
      <c r="BV2058" s="412"/>
      <c r="BW2058" s="412"/>
      <c r="BX2058" s="412"/>
      <c r="BY2058" s="412"/>
      <c r="BZ2058" s="412"/>
      <c r="CA2058" s="412"/>
      <c r="CB2058" s="412"/>
      <c r="CC2058" s="412"/>
      <c r="CD2058" s="412"/>
      <c r="CE2058" s="412"/>
      <c r="CF2058" s="412"/>
      <c r="CG2058" s="412"/>
      <c r="CH2058" s="412"/>
      <c r="CI2058" s="412"/>
      <c r="CJ2058" s="412"/>
      <c r="CK2058" s="412"/>
      <c r="CL2058" s="412"/>
      <c r="CM2058" s="412"/>
      <c r="CN2058" s="412"/>
      <c r="CO2058" s="412"/>
      <c r="CP2058" s="412"/>
      <c r="CQ2058" s="412"/>
      <c r="CR2058" s="412"/>
      <c r="CS2058" s="412"/>
      <c r="CT2058" s="412"/>
      <c r="CU2058" s="412"/>
      <c r="CV2058" s="412"/>
      <c r="CW2058" s="412"/>
      <c r="CX2058" s="412"/>
      <c r="CY2058" s="412"/>
      <c r="CZ2058" s="412"/>
      <c r="DA2058" s="412"/>
      <c r="DB2058" s="412"/>
      <c r="DC2058" s="412"/>
      <c r="DD2058" s="412"/>
      <c r="DE2058" s="412"/>
      <c r="DF2058" s="412"/>
      <c r="DG2058" s="412"/>
      <c r="DH2058" s="412"/>
      <c r="DI2058" s="412"/>
      <c r="DJ2058" s="412"/>
      <c r="DK2058" s="412"/>
      <c r="DL2058" s="412"/>
      <c r="DM2058" s="412"/>
      <c r="DN2058" s="412"/>
      <c r="DO2058" s="412"/>
      <c r="DP2058" s="412"/>
    </row>
    <row r="2059" spans="1:120" ht="29.25" customHeight="1" x14ac:dyDescent="0.25">
      <c r="A2059" s="2258" t="s">
        <v>370</v>
      </c>
      <c r="B2059" s="2259"/>
      <c r="C2059" s="1872">
        <v>30</v>
      </c>
      <c r="D2059" s="543">
        <f>ROUND(C2059/12*$A$4,0)</f>
        <v>28</v>
      </c>
      <c r="E2059" s="547">
        <v>21</v>
      </c>
      <c r="F2059" s="39">
        <f t="shared" si="601"/>
        <v>75</v>
      </c>
      <c r="G2059" s="826"/>
      <c r="H2059" s="502"/>
      <c r="I2059" s="90"/>
      <c r="J2059" s="90"/>
      <c r="K2059" s="619"/>
      <c r="L2059" s="366"/>
      <c r="M2059" s="90"/>
      <c r="N2059" s="366"/>
      <c r="O2059" s="1181"/>
      <c r="P2059" s="1181"/>
      <c r="Q2059" s="1181"/>
      <c r="R2059" s="1181"/>
      <c r="S2059" s="1181"/>
      <c r="T2059" s="1181"/>
      <c r="U2059" s="1181"/>
      <c r="V2059" s="1181"/>
      <c r="W2059" s="1181"/>
      <c r="X2059" s="1181"/>
      <c r="Y2059" s="1181"/>
      <c r="Z2059" s="2303"/>
      <c r="AA2059" s="211"/>
      <c r="AB2059" s="211"/>
      <c r="AC2059" s="211"/>
      <c r="AD2059" s="211"/>
      <c r="AE2059" s="3228"/>
      <c r="AF2059" s="3073"/>
    </row>
    <row r="2060" spans="1:120" ht="29.25" customHeight="1" thickBot="1" x14ac:dyDescent="0.3">
      <c r="A2060" s="463" t="s">
        <v>371</v>
      </c>
      <c r="B2060" s="2259"/>
      <c r="C2060" s="90"/>
      <c r="D2060" s="619"/>
      <c r="E2060" s="619">
        <v>31</v>
      </c>
      <c r="F2060" s="90"/>
      <c r="G2060" s="826"/>
      <c r="H2060" s="502"/>
      <c r="I2060" s="90"/>
      <c r="J2060" s="90"/>
      <c r="K2060" s="619"/>
      <c r="L2060" s="366"/>
      <c r="M2060" s="90"/>
      <c r="N2060" s="366"/>
      <c r="O2060" s="1183"/>
      <c r="P2060" s="1183"/>
      <c r="Q2060" s="1183"/>
      <c r="R2060" s="1183"/>
      <c r="S2060" s="1183"/>
      <c r="T2060" s="1183"/>
      <c r="U2060" s="1183"/>
      <c r="V2060" s="1183"/>
      <c r="W2060" s="1183"/>
      <c r="X2060" s="1183"/>
      <c r="Y2060" s="1183"/>
      <c r="Z2060" s="2304"/>
      <c r="AA2060" s="2317"/>
      <c r="AB2060" s="2317"/>
      <c r="AC2060" s="2317"/>
      <c r="AD2060" s="2317"/>
      <c r="AE2060" s="3229"/>
      <c r="AF2060" s="3178"/>
    </row>
    <row r="2061" spans="1:120" ht="15" customHeight="1" thickBot="1" x14ac:dyDescent="0.3">
      <c r="A2061" s="481" t="s">
        <v>18</v>
      </c>
      <c r="B2061" s="2911"/>
      <c r="C2061" s="544"/>
      <c r="D2061" s="544"/>
      <c r="E2061" s="632"/>
      <c r="F2061" s="544"/>
      <c r="G2061" s="819"/>
      <c r="H2061" s="819"/>
      <c r="I2061" s="819"/>
      <c r="J2061" s="819"/>
      <c r="K2061" s="820">
        <f>SUM(K2055,K2054,K2039,K2010)</f>
        <v>71922</v>
      </c>
      <c r="L2061" s="819"/>
      <c r="M2061" s="819"/>
      <c r="N2061" s="819"/>
      <c r="O2061" s="691">
        <f t="shared" ref="O2061:T2061" si="602">SUM(O2055,O2054,O2039,O2010)</f>
        <v>376552.3468011776</v>
      </c>
      <c r="P2061" s="691">
        <f t="shared" si="602"/>
        <v>382601.01213921263</v>
      </c>
      <c r="Q2061" s="691">
        <f t="shared" si="602"/>
        <v>382601.01213921263</v>
      </c>
      <c r="R2061" s="691">
        <f t="shared" si="602"/>
        <v>391131.58906216826</v>
      </c>
      <c r="S2061" s="691">
        <f t="shared" si="602"/>
        <v>393130.63121216826</v>
      </c>
      <c r="T2061" s="691">
        <f t="shared" si="602"/>
        <v>419127.52055425156</v>
      </c>
      <c r="U2061" s="691">
        <f t="shared" ref="U2061:AF2061" si="603">SUM(U2055,U2054,U2039,U2010)</f>
        <v>419205.10567692568</v>
      </c>
      <c r="V2061" s="691">
        <f t="shared" si="603"/>
        <v>420111.79200975067</v>
      </c>
      <c r="W2061" s="691">
        <f t="shared" si="603"/>
        <v>420108.88820762769</v>
      </c>
      <c r="X2061" s="691">
        <f t="shared" ref="X2061:Y2061" si="604">SUM(X2055,X2054,X2039,X2010)</f>
        <v>464955.25129067851</v>
      </c>
      <c r="Y2061" s="691">
        <f t="shared" si="604"/>
        <v>464955.25129067851</v>
      </c>
      <c r="Z2061" s="2308">
        <f t="shared" si="603"/>
        <v>413821.85401854262</v>
      </c>
      <c r="AA2061" s="2321">
        <f t="shared" si="603"/>
        <v>392807.63879</v>
      </c>
      <c r="AB2061" s="2321">
        <f t="shared" si="603"/>
        <v>-21014.215228542624</v>
      </c>
      <c r="AC2061" s="2321">
        <f t="shared" si="603"/>
        <v>-1975.9909399999999</v>
      </c>
      <c r="AD2061" s="2321">
        <v>-25.76097</v>
      </c>
      <c r="AE2061" s="3233">
        <f>SUM(AE2055,AE2054,AE2039,AE2010)+AD2061</f>
        <v>390805.88688000006</v>
      </c>
      <c r="AF2061" s="3162">
        <f t="shared" si="603"/>
        <v>0</v>
      </c>
    </row>
    <row r="2062" spans="1:120" ht="15" customHeight="1" x14ac:dyDescent="0.25">
      <c r="A2062" s="1915" t="s">
        <v>237</v>
      </c>
      <c r="B2062" s="1916"/>
      <c r="C2062" s="1916"/>
      <c r="D2062" s="1916"/>
      <c r="E2062" s="1916"/>
      <c r="F2062" s="1916"/>
      <c r="G2062" s="1917"/>
      <c r="H2062" s="1917"/>
      <c r="I2062" s="1916"/>
      <c r="J2062" s="1916"/>
      <c r="K2062" s="1916"/>
      <c r="L2062" s="1916"/>
      <c r="M2062" s="1916"/>
      <c r="N2062" s="1916"/>
      <c r="O2062" s="667">
        <f t="shared" ref="O2062:AF2062" si="605">O2061</f>
        <v>376552.3468011776</v>
      </c>
      <c r="P2062" s="667">
        <f t="shared" si="605"/>
        <v>382601.01213921263</v>
      </c>
      <c r="Q2062" s="667">
        <f t="shared" si="605"/>
        <v>382601.01213921263</v>
      </c>
      <c r="R2062" s="667">
        <f t="shared" si="605"/>
        <v>391131.58906216826</v>
      </c>
      <c r="S2062" s="667">
        <f t="shared" si="605"/>
        <v>393130.63121216826</v>
      </c>
      <c r="T2062" s="667">
        <f t="shared" si="605"/>
        <v>419127.52055425156</v>
      </c>
      <c r="U2062" s="667">
        <f t="shared" si="605"/>
        <v>419205.10567692568</v>
      </c>
      <c r="V2062" s="667">
        <f t="shared" si="605"/>
        <v>420111.79200975067</v>
      </c>
      <c r="W2062" s="667">
        <f t="shared" si="605"/>
        <v>420108.88820762769</v>
      </c>
      <c r="X2062" s="667">
        <f t="shared" ref="X2062:Y2062" si="606">X2061</f>
        <v>464955.25129067851</v>
      </c>
      <c r="Y2062" s="667">
        <f t="shared" si="606"/>
        <v>464955.25129067851</v>
      </c>
      <c r="Z2062" s="2307">
        <f t="shared" si="605"/>
        <v>413821.85401854262</v>
      </c>
      <c r="AA2062" s="2323">
        <f t="shared" si="605"/>
        <v>392807.63879</v>
      </c>
      <c r="AB2062" s="2323">
        <f t="shared" si="605"/>
        <v>-21014.215228542624</v>
      </c>
      <c r="AC2062" s="2323">
        <f t="shared" si="605"/>
        <v>-1975.9909399999999</v>
      </c>
      <c r="AD2062" s="2323">
        <f t="shared" si="605"/>
        <v>-25.76097</v>
      </c>
      <c r="AE2062" s="3234">
        <f t="shared" si="605"/>
        <v>390805.88688000006</v>
      </c>
      <c r="AF2062" s="3179">
        <f t="shared" si="605"/>
        <v>0</v>
      </c>
    </row>
    <row r="2063" spans="1:120" ht="15" customHeight="1" x14ac:dyDescent="0.25">
      <c r="A2063" s="1918" t="s">
        <v>7</v>
      </c>
      <c r="B2063" s="1919"/>
      <c r="C2063" s="1919">
        <f>C2010</f>
        <v>5425</v>
      </c>
      <c r="D2063" s="1919">
        <f t="shared" ref="D2063:AE2063" si="607">D2010</f>
        <v>4974</v>
      </c>
      <c r="E2063" s="1919">
        <f t="shared" si="607"/>
        <v>5020</v>
      </c>
      <c r="F2063" s="1919">
        <f t="shared" si="607"/>
        <v>100.92480900683553</v>
      </c>
      <c r="G2063" s="1919">
        <f t="shared" si="607"/>
        <v>8.8791716928025739</v>
      </c>
      <c r="H2063" s="1919">
        <f t="shared" si="607"/>
        <v>8.4854581673306768</v>
      </c>
      <c r="I2063" s="1919">
        <f t="shared" si="607"/>
        <v>48168</v>
      </c>
      <c r="J2063" s="1919">
        <f t="shared" si="607"/>
        <v>44165</v>
      </c>
      <c r="K2063" s="1919">
        <f t="shared" si="607"/>
        <v>42597</v>
      </c>
      <c r="L2063" s="1919">
        <f t="shared" si="607"/>
        <v>96.449677346314957</v>
      </c>
      <c r="M2063" s="1919">
        <f t="shared" si="607"/>
        <v>148</v>
      </c>
      <c r="N2063" s="1919">
        <f t="shared" si="607"/>
        <v>313.982800982801</v>
      </c>
      <c r="O2063" s="531">
        <f t="shared" si="607"/>
        <v>124558.875506688</v>
      </c>
      <c r="P2063" s="531">
        <f t="shared" ref="P2063:W2063" si="608">P2010</f>
        <v>132339.20595639801</v>
      </c>
      <c r="Q2063" s="531">
        <f t="shared" si="608"/>
        <v>132339.20595639801</v>
      </c>
      <c r="R2063" s="531">
        <f t="shared" si="608"/>
        <v>140869.78287935362</v>
      </c>
      <c r="S2063" s="531">
        <f t="shared" si="608"/>
        <v>140869.78287935362</v>
      </c>
      <c r="T2063" s="531">
        <f t="shared" si="608"/>
        <v>140869.78287935362</v>
      </c>
      <c r="U2063" s="531">
        <f t="shared" si="608"/>
        <v>142482.6847395277</v>
      </c>
      <c r="V2063" s="531">
        <f t="shared" si="608"/>
        <v>142482.6847395277</v>
      </c>
      <c r="W2063" s="531">
        <f t="shared" si="608"/>
        <v>142482.6847395277</v>
      </c>
      <c r="X2063" s="531">
        <f t="shared" ref="X2063:Y2063" si="609">X2010</f>
        <v>152869.67224429571</v>
      </c>
      <c r="Y2063" s="531">
        <f t="shared" si="609"/>
        <v>152869.67224429571</v>
      </c>
      <c r="Z2063" s="2305">
        <f t="shared" si="607"/>
        <v>137103.47515863617</v>
      </c>
      <c r="AA2063" s="1353">
        <f t="shared" si="607"/>
        <v>132737.63523000001</v>
      </c>
      <c r="AB2063" s="1353">
        <f t="shared" si="607"/>
        <v>-4365.8399286361528</v>
      </c>
      <c r="AC2063" s="1353">
        <f t="shared" si="607"/>
        <v>-989.67615999999987</v>
      </c>
      <c r="AD2063" s="1353"/>
      <c r="AE2063" s="3230">
        <f t="shared" si="607"/>
        <v>131747.95907000001</v>
      </c>
      <c r="AF2063" s="3180">
        <f>AF2010</f>
        <v>0</v>
      </c>
    </row>
    <row r="2064" spans="1:120" ht="15" customHeight="1" x14ac:dyDescent="0.25">
      <c r="A2064" s="1920" t="s">
        <v>14</v>
      </c>
      <c r="B2064" s="1921"/>
      <c r="C2064" s="1921"/>
      <c r="D2064" s="1921"/>
      <c r="E2064" s="1921"/>
      <c r="F2064" s="1921"/>
      <c r="G2064" s="1718"/>
      <c r="H2064" s="1718"/>
      <c r="I2064" s="1921"/>
      <c r="J2064" s="1921"/>
      <c r="K2064" s="1921"/>
      <c r="L2064" s="1922"/>
      <c r="M2064" s="1922"/>
      <c r="N2064" s="1922"/>
      <c r="O2064" s="1182"/>
      <c r="P2064" s="1182"/>
      <c r="Q2064" s="1182"/>
      <c r="R2064" s="1182"/>
      <c r="S2064" s="1182"/>
      <c r="T2064" s="1182"/>
      <c r="U2064" s="1182"/>
      <c r="V2064" s="1182"/>
      <c r="W2064" s="1182"/>
      <c r="X2064" s="1182"/>
      <c r="Y2064" s="1182"/>
      <c r="Z2064" s="2306"/>
      <c r="AA2064" s="2320"/>
      <c r="AB2064" s="2320"/>
      <c r="AC2064" s="2320"/>
      <c r="AD2064" s="2320"/>
      <c r="AE2064" s="3231"/>
      <c r="AF2064" s="3181"/>
    </row>
    <row r="2065" spans="1:32" ht="15" customHeight="1" x14ac:dyDescent="0.25">
      <c r="A2065" s="1923" t="s">
        <v>340</v>
      </c>
      <c r="B2065" s="1925"/>
      <c r="C2065" s="1925"/>
      <c r="D2065" s="1925"/>
      <c r="E2065" s="1925"/>
      <c r="F2065" s="1925"/>
      <c r="G2065" s="1719"/>
      <c r="H2065" s="1719"/>
      <c r="I2065" s="1926"/>
      <c r="J2065" s="1926"/>
      <c r="K2065" s="1926"/>
      <c r="L2065" s="1926"/>
      <c r="M2065" s="1926"/>
      <c r="N2065" s="1926"/>
      <c r="O2065" s="1181"/>
      <c r="P2065" s="1181"/>
      <c r="Q2065" s="1181"/>
      <c r="R2065" s="1181"/>
      <c r="S2065" s="1181"/>
      <c r="T2065" s="1181"/>
      <c r="U2065" s="1181"/>
      <c r="V2065" s="1181"/>
      <c r="W2065" s="1181"/>
      <c r="X2065" s="1181"/>
      <c r="Y2065" s="1181"/>
      <c r="Z2065" s="2303"/>
      <c r="AA2065" s="211"/>
      <c r="AB2065" s="211"/>
      <c r="AC2065" s="211"/>
      <c r="AD2065" s="211"/>
      <c r="AE2065" s="3228"/>
      <c r="AF2065" s="3182"/>
    </row>
    <row r="2066" spans="1:32" ht="15" customHeight="1" x14ac:dyDescent="0.25">
      <c r="A2066" s="1924" t="s">
        <v>396</v>
      </c>
      <c r="B2066" s="1925"/>
      <c r="C2066" s="1925">
        <f>SUM(C2022,C2013)</f>
        <v>98685</v>
      </c>
      <c r="D2066" s="1925">
        <f>SUM(D2022,D2013)</f>
        <v>90461</v>
      </c>
      <c r="E2066" s="1925">
        <f>SUM(E2022,E2013)</f>
        <v>96863.622140831183</v>
      </c>
      <c r="F2066" s="1925">
        <f>E2066/D2066*100</f>
        <v>107.0777706866287</v>
      </c>
      <c r="G2066" s="1719"/>
      <c r="H2066" s="1719"/>
      <c r="I2066" s="1926"/>
      <c r="J2066" s="1926"/>
      <c r="K2066" s="1926"/>
      <c r="L2066" s="1926"/>
      <c r="M2066" s="1926"/>
      <c r="N2066" s="1926"/>
      <c r="O2066" s="1181"/>
      <c r="P2066" s="1181"/>
      <c r="Q2066" s="1181"/>
      <c r="R2066" s="1181"/>
      <c r="S2066" s="1181"/>
      <c r="T2066" s="1181"/>
      <c r="U2066" s="1181"/>
      <c r="V2066" s="1181"/>
      <c r="W2066" s="1181"/>
      <c r="X2066" s="1181"/>
      <c r="Y2066" s="1181"/>
      <c r="Z2066" s="2303"/>
      <c r="AA2066" s="211"/>
      <c r="AB2066" s="211"/>
      <c r="AC2066" s="211"/>
      <c r="AD2066" s="211"/>
      <c r="AE2066" s="3228"/>
      <c r="AF2066" s="3182"/>
    </row>
    <row r="2067" spans="1:32" ht="15" customHeight="1" x14ac:dyDescent="0.25">
      <c r="A2067" s="1924" t="s">
        <v>341</v>
      </c>
      <c r="B2067" s="1925"/>
      <c r="C2067" s="1925">
        <f t="shared" ref="C2067:F2069" si="610">SUM(C2014)</f>
        <v>0</v>
      </c>
      <c r="D2067" s="1925">
        <f t="shared" si="610"/>
        <v>0</v>
      </c>
      <c r="E2067" s="1719">
        <f t="shared" si="610"/>
        <v>0</v>
      </c>
      <c r="F2067" s="1925">
        <f t="shared" si="610"/>
        <v>0</v>
      </c>
      <c r="G2067" s="1719"/>
      <c r="H2067" s="1719"/>
      <c r="I2067" s="1926"/>
      <c r="J2067" s="1926"/>
      <c r="K2067" s="1926"/>
      <c r="L2067" s="1926"/>
      <c r="M2067" s="1926"/>
      <c r="N2067" s="1926"/>
      <c r="O2067" s="1181"/>
      <c r="P2067" s="1181"/>
      <c r="Q2067" s="1181"/>
      <c r="R2067" s="1181"/>
      <c r="S2067" s="1181"/>
      <c r="T2067" s="1181"/>
      <c r="U2067" s="1181"/>
      <c r="V2067" s="1181"/>
      <c r="W2067" s="1181"/>
      <c r="X2067" s="1181"/>
      <c r="Y2067" s="1181"/>
      <c r="Z2067" s="2303"/>
      <c r="AA2067" s="211"/>
      <c r="AB2067" s="211"/>
      <c r="AC2067" s="211"/>
      <c r="AD2067" s="211"/>
      <c r="AE2067" s="3228"/>
      <c r="AF2067" s="3183"/>
    </row>
    <row r="2068" spans="1:32" ht="33.75" customHeight="1" x14ac:dyDescent="0.25">
      <c r="A2068" s="1924" t="s">
        <v>342</v>
      </c>
      <c r="B2068" s="1925"/>
      <c r="C2068" s="1925">
        <f t="shared" si="610"/>
        <v>21500</v>
      </c>
      <c r="D2068" s="1925">
        <f t="shared" si="610"/>
        <v>19708</v>
      </c>
      <c r="E2068" s="1925">
        <f t="shared" si="610"/>
        <v>8074</v>
      </c>
      <c r="F2068" s="1925">
        <f t="shared" si="610"/>
        <v>40.968134767607062</v>
      </c>
      <c r="G2068" s="1719"/>
      <c r="H2068" s="1719"/>
      <c r="I2068" s="1926"/>
      <c r="J2068" s="1926"/>
      <c r="K2068" s="1926"/>
      <c r="L2068" s="1926"/>
      <c r="M2068" s="1926"/>
      <c r="N2068" s="1926"/>
      <c r="O2068" s="1181"/>
      <c r="P2068" s="1181"/>
      <c r="Q2068" s="1181"/>
      <c r="R2068" s="1181"/>
      <c r="S2068" s="1181"/>
      <c r="T2068" s="1181"/>
      <c r="U2068" s="1181"/>
      <c r="V2068" s="1181"/>
      <c r="W2068" s="1181"/>
      <c r="X2068" s="1181"/>
      <c r="Y2068" s="1181"/>
      <c r="Z2068" s="2303"/>
      <c r="AA2068" s="211"/>
      <c r="AB2068" s="211"/>
      <c r="AC2068" s="211"/>
      <c r="AD2068" s="211"/>
      <c r="AE2068" s="3228"/>
      <c r="AF2068" s="3182"/>
    </row>
    <row r="2069" spans="1:32" ht="33.75" customHeight="1" x14ac:dyDescent="0.25">
      <c r="A2069" s="1924" t="s">
        <v>343</v>
      </c>
      <c r="B2069" s="1925"/>
      <c r="C2069" s="1925">
        <f t="shared" si="610"/>
        <v>500</v>
      </c>
      <c r="D2069" s="1925">
        <f t="shared" si="610"/>
        <v>458</v>
      </c>
      <c r="E2069" s="1925">
        <f t="shared" si="610"/>
        <v>301</v>
      </c>
      <c r="F2069" s="1925">
        <f t="shared" si="610"/>
        <v>65.720524017467255</v>
      </c>
      <c r="G2069" s="1719"/>
      <c r="H2069" s="1719"/>
      <c r="I2069" s="1926"/>
      <c r="J2069" s="1926"/>
      <c r="K2069" s="1926"/>
      <c r="L2069" s="1926"/>
      <c r="M2069" s="1926"/>
      <c r="N2069" s="1926"/>
      <c r="O2069" s="1181"/>
      <c r="P2069" s="1181"/>
      <c r="Q2069" s="1181"/>
      <c r="R2069" s="1181"/>
      <c r="S2069" s="1181"/>
      <c r="T2069" s="1181"/>
      <c r="U2069" s="1181"/>
      <c r="V2069" s="1181"/>
      <c r="W2069" s="1181"/>
      <c r="X2069" s="1181"/>
      <c r="Y2069" s="1181"/>
      <c r="Z2069" s="2303"/>
      <c r="AA2069" s="211"/>
      <c r="AB2069" s="211"/>
      <c r="AC2069" s="211"/>
      <c r="AD2069" s="211"/>
      <c r="AE2069" s="3228"/>
      <c r="AF2069" s="3182"/>
    </row>
    <row r="2070" spans="1:32" ht="41.25" customHeight="1" x14ac:dyDescent="0.25">
      <c r="A2070" s="1927" t="s">
        <v>346</v>
      </c>
      <c r="B2070" s="1925"/>
      <c r="C2070" s="1925">
        <f t="shared" ref="C2070:F2080" si="611">C2024</f>
        <v>11449</v>
      </c>
      <c r="D2070" s="1925">
        <f t="shared" si="611"/>
        <v>10495</v>
      </c>
      <c r="E2070" s="1925">
        <f t="shared" si="611"/>
        <v>8068.5531914893618</v>
      </c>
      <c r="F2070" s="1925">
        <f t="shared" si="611"/>
        <v>76.879973239536554</v>
      </c>
      <c r="G2070" s="1719"/>
      <c r="H2070" s="1719"/>
      <c r="I2070" s="1926"/>
      <c r="J2070" s="1926"/>
      <c r="K2070" s="1926"/>
      <c r="L2070" s="1926"/>
      <c r="M2070" s="1926"/>
      <c r="N2070" s="1926"/>
      <c r="O2070" s="1181"/>
      <c r="P2070" s="1181"/>
      <c r="Q2070" s="1181"/>
      <c r="R2070" s="1181"/>
      <c r="S2070" s="1181"/>
      <c r="T2070" s="1181"/>
      <c r="U2070" s="1181"/>
      <c r="V2070" s="1181"/>
      <c r="W2070" s="1181"/>
      <c r="X2070" s="1181"/>
      <c r="Y2070" s="1181"/>
      <c r="Z2070" s="2303"/>
      <c r="AA2070" s="211"/>
      <c r="AB2070" s="211"/>
      <c r="AC2070" s="211"/>
      <c r="AD2070" s="211"/>
      <c r="AE2070" s="3228"/>
      <c r="AF2070" s="3182"/>
    </row>
    <row r="2071" spans="1:32" ht="33.75" customHeight="1" x14ac:dyDescent="0.25">
      <c r="A2071" s="1924" t="s">
        <v>347</v>
      </c>
      <c r="B2071" s="1925"/>
      <c r="C2071" s="1925">
        <f t="shared" si="611"/>
        <v>7450</v>
      </c>
      <c r="D2071" s="1925">
        <f t="shared" si="611"/>
        <v>6829</v>
      </c>
      <c r="E2071" s="1925">
        <f t="shared" si="611"/>
        <v>5090</v>
      </c>
      <c r="F2071" s="1925">
        <f t="shared" si="611"/>
        <v>74.535071020647237</v>
      </c>
      <c r="G2071" s="1719"/>
      <c r="H2071" s="1719"/>
      <c r="I2071" s="1926"/>
      <c r="J2071" s="1926"/>
      <c r="K2071" s="1926"/>
      <c r="L2071" s="1926"/>
      <c r="M2071" s="1926"/>
      <c r="N2071" s="1926"/>
      <c r="O2071" s="1181"/>
      <c r="P2071" s="1181"/>
      <c r="Q2071" s="1181"/>
      <c r="R2071" s="1181"/>
      <c r="S2071" s="1181"/>
      <c r="T2071" s="1181"/>
      <c r="U2071" s="1181"/>
      <c r="V2071" s="1181"/>
      <c r="W2071" s="1181"/>
      <c r="X2071" s="1181"/>
      <c r="Y2071" s="1181"/>
      <c r="Z2071" s="2303"/>
      <c r="AA2071" s="211"/>
      <c r="AB2071" s="211"/>
      <c r="AC2071" s="211"/>
      <c r="AD2071" s="211"/>
      <c r="AE2071" s="3228"/>
      <c r="AF2071" s="3182"/>
    </row>
    <row r="2072" spans="1:32" ht="33.75" customHeight="1" x14ac:dyDescent="0.25">
      <c r="A2072" s="1924" t="s">
        <v>348</v>
      </c>
      <c r="B2072" s="1925"/>
      <c r="C2072" s="1925">
        <f t="shared" si="611"/>
        <v>2235</v>
      </c>
      <c r="D2072" s="1925">
        <f t="shared" si="611"/>
        <v>2049</v>
      </c>
      <c r="E2072" s="1925">
        <f t="shared" si="611"/>
        <v>1716</v>
      </c>
      <c r="F2072" s="1925">
        <f t="shared" si="611"/>
        <v>83.748169838945827</v>
      </c>
      <c r="G2072" s="1719"/>
      <c r="H2072" s="1719"/>
      <c r="I2072" s="1926"/>
      <c r="J2072" s="1926"/>
      <c r="K2072" s="1926"/>
      <c r="L2072" s="1926"/>
      <c r="M2072" s="1926"/>
      <c r="N2072" s="1926"/>
      <c r="O2072" s="1181"/>
      <c r="P2072" s="1181"/>
      <c r="Q2072" s="1181"/>
      <c r="R2072" s="1181"/>
      <c r="S2072" s="1181"/>
      <c r="T2072" s="1181"/>
      <c r="U2072" s="1181"/>
      <c r="V2072" s="1181"/>
      <c r="W2072" s="1181"/>
      <c r="X2072" s="1181"/>
      <c r="Y2072" s="1181"/>
      <c r="Z2072" s="2303"/>
      <c r="AA2072" s="211"/>
      <c r="AB2072" s="211"/>
      <c r="AC2072" s="211"/>
      <c r="AD2072" s="211"/>
      <c r="AE2072" s="3228"/>
      <c r="AF2072" s="3182"/>
    </row>
    <row r="2073" spans="1:32" ht="47.25" customHeight="1" x14ac:dyDescent="0.25">
      <c r="A2073" s="1924" t="s">
        <v>413</v>
      </c>
      <c r="B2073" s="1925"/>
      <c r="C2073" s="1925">
        <f t="shared" si="611"/>
        <v>1412</v>
      </c>
      <c r="D2073" s="1925">
        <f t="shared" si="611"/>
        <v>1294</v>
      </c>
      <c r="E2073" s="1925">
        <f t="shared" si="611"/>
        <v>1040.5531914893618</v>
      </c>
      <c r="F2073" s="1925">
        <f t="shared" si="611"/>
        <v>80.413693314479275</v>
      </c>
      <c r="G2073" s="1719"/>
      <c r="H2073" s="1719"/>
      <c r="I2073" s="1926"/>
      <c r="J2073" s="1926"/>
      <c r="K2073" s="1926"/>
      <c r="L2073" s="1926"/>
      <c r="M2073" s="1926"/>
      <c r="N2073" s="1926"/>
      <c r="O2073" s="1181"/>
      <c r="P2073" s="1181"/>
      <c r="Q2073" s="1181"/>
      <c r="R2073" s="1181"/>
      <c r="S2073" s="1181"/>
      <c r="T2073" s="1181"/>
      <c r="U2073" s="1181"/>
      <c r="V2073" s="1181"/>
      <c r="W2073" s="1181"/>
      <c r="X2073" s="1181"/>
      <c r="Y2073" s="1181"/>
      <c r="Z2073" s="2303"/>
      <c r="AA2073" s="211"/>
      <c r="AB2073" s="211"/>
      <c r="AC2073" s="211"/>
      <c r="AD2073" s="211"/>
      <c r="AE2073" s="3228"/>
      <c r="AF2073" s="3182"/>
    </row>
    <row r="2074" spans="1:32" ht="33.75" customHeight="1" x14ac:dyDescent="0.25">
      <c r="A2074" s="1924" t="s">
        <v>414</v>
      </c>
      <c r="B2074" s="1925"/>
      <c r="C2074" s="1925">
        <f t="shared" si="611"/>
        <v>352</v>
      </c>
      <c r="D2074" s="1925">
        <f t="shared" si="611"/>
        <v>323</v>
      </c>
      <c r="E2074" s="1925">
        <f t="shared" si="611"/>
        <v>222</v>
      </c>
      <c r="F2074" s="1925">
        <f t="shared" si="611"/>
        <v>68.730650154798766</v>
      </c>
      <c r="G2074" s="1719"/>
      <c r="H2074" s="1719"/>
      <c r="I2074" s="1926"/>
      <c r="J2074" s="1926"/>
      <c r="K2074" s="1926"/>
      <c r="L2074" s="1926"/>
      <c r="M2074" s="1926"/>
      <c r="N2074" s="1926"/>
      <c r="O2074" s="1181"/>
      <c r="P2074" s="1181"/>
      <c r="Q2074" s="1181"/>
      <c r="R2074" s="1181"/>
      <c r="S2074" s="1181"/>
      <c r="T2074" s="1181"/>
      <c r="U2074" s="1181"/>
      <c r="V2074" s="1181"/>
      <c r="W2074" s="1181"/>
      <c r="X2074" s="1181"/>
      <c r="Y2074" s="1181"/>
      <c r="Z2074" s="2303"/>
      <c r="AA2074" s="211"/>
      <c r="AB2074" s="211"/>
      <c r="AC2074" s="211"/>
      <c r="AD2074" s="211"/>
      <c r="AE2074" s="3228"/>
      <c r="AF2074" s="3182"/>
    </row>
    <row r="2075" spans="1:32" ht="49.5" customHeight="1" x14ac:dyDescent="0.25">
      <c r="A2075" s="1924" t="s">
        <v>349</v>
      </c>
      <c r="B2075" s="1925"/>
      <c r="C2075" s="1925">
        <f t="shared" si="611"/>
        <v>47236</v>
      </c>
      <c r="D2075" s="1925">
        <f t="shared" si="611"/>
        <v>43300</v>
      </c>
      <c r="E2075" s="1925">
        <f t="shared" si="611"/>
        <v>31694.068949341825</v>
      </c>
      <c r="F2075" s="1925">
        <f t="shared" si="611"/>
        <v>73.196464086239772</v>
      </c>
      <c r="G2075" s="1719"/>
      <c r="H2075" s="1719"/>
      <c r="I2075" s="1926"/>
      <c r="J2075" s="1926"/>
      <c r="K2075" s="1926"/>
      <c r="L2075" s="1926"/>
      <c r="M2075" s="1926"/>
      <c r="N2075" s="1926"/>
      <c r="O2075" s="1181"/>
      <c r="P2075" s="1181"/>
      <c r="Q2075" s="1181"/>
      <c r="R2075" s="1181"/>
      <c r="S2075" s="1181"/>
      <c r="T2075" s="1181"/>
      <c r="U2075" s="1181"/>
      <c r="V2075" s="1181"/>
      <c r="W2075" s="1181"/>
      <c r="X2075" s="1181"/>
      <c r="Y2075" s="1181"/>
      <c r="Z2075" s="2303"/>
      <c r="AA2075" s="211"/>
      <c r="AB2075" s="211"/>
      <c r="AC2075" s="211"/>
      <c r="AD2075" s="211"/>
      <c r="AE2075" s="3228"/>
      <c r="AF2075" s="3182"/>
    </row>
    <row r="2076" spans="1:32" ht="33.75" customHeight="1" x14ac:dyDescent="0.25">
      <c r="A2076" s="1924" t="s">
        <v>350</v>
      </c>
      <c r="B2076" s="1925"/>
      <c r="C2076" s="1925">
        <f t="shared" si="611"/>
        <v>4500</v>
      </c>
      <c r="D2076" s="1925">
        <f t="shared" si="611"/>
        <v>4125</v>
      </c>
      <c r="E2076" s="1925">
        <f t="shared" si="611"/>
        <v>2517</v>
      </c>
      <c r="F2076" s="1925">
        <f t="shared" si="611"/>
        <v>61.018181818181816</v>
      </c>
      <c r="G2076" s="1719"/>
      <c r="H2076" s="1719"/>
      <c r="I2076" s="1926"/>
      <c r="J2076" s="1926"/>
      <c r="K2076" s="1926"/>
      <c r="L2076" s="1926"/>
      <c r="M2076" s="1926"/>
      <c r="N2076" s="1926"/>
      <c r="O2076" s="1181"/>
      <c r="P2076" s="1181"/>
      <c r="Q2076" s="1181"/>
      <c r="R2076" s="1181"/>
      <c r="S2076" s="1181"/>
      <c r="T2076" s="1181"/>
      <c r="U2076" s="1181"/>
      <c r="V2076" s="1181"/>
      <c r="W2076" s="1181"/>
      <c r="X2076" s="1181"/>
      <c r="Y2076" s="1181"/>
      <c r="Z2076" s="2303"/>
      <c r="AA2076" s="211"/>
      <c r="AB2076" s="211"/>
      <c r="AC2076" s="211"/>
      <c r="AD2076" s="211"/>
      <c r="AE2076" s="3228"/>
      <c r="AF2076" s="3182"/>
    </row>
    <row r="2077" spans="1:32" ht="42" customHeight="1" x14ac:dyDescent="0.25">
      <c r="A2077" s="1924" t="s">
        <v>362</v>
      </c>
      <c r="B2077" s="1925"/>
      <c r="C2077" s="1925">
        <f t="shared" si="611"/>
        <v>26090</v>
      </c>
      <c r="D2077" s="1925">
        <f t="shared" si="611"/>
        <v>23916</v>
      </c>
      <c r="E2077" s="1925">
        <f t="shared" si="611"/>
        <v>14678</v>
      </c>
      <c r="F2077" s="1925">
        <f t="shared" si="611"/>
        <v>61.373139320956682</v>
      </c>
      <c r="G2077" s="1719"/>
      <c r="H2077" s="1719"/>
      <c r="I2077" s="1926"/>
      <c r="J2077" s="1926"/>
      <c r="K2077" s="1926"/>
      <c r="L2077" s="1926"/>
      <c r="M2077" s="1926"/>
      <c r="N2077" s="1926"/>
      <c r="O2077" s="1181"/>
      <c r="P2077" s="1181"/>
      <c r="Q2077" s="1181"/>
      <c r="R2077" s="1181"/>
      <c r="S2077" s="1181"/>
      <c r="T2077" s="1181"/>
      <c r="U2077" s="1181"/>
      <c r="V2077" s="1181"/>
      <c r="W2077" s="1181"/>
      <c r="X2077" s="1181"/>
      <c r="Y2077" s="1181"/>
      <c r="Z2077" s="2303"/>
      <c r="AA2077" s="211"/>
      <c r="AB2077" s="211"/>
      <c r="AC2077" s="211"/>
      <c r="AD2077" s="211"/>
      <c r="AE2077" s="3228"/>
      <c r="AF2077" s="3182"/>
    </row>
    <row r="2078" spans="1:32" ht="44.25" customHeight="1" x14ac:dyDescent="0.25">
      <c r="A2078" s="1924" t="s">
        <v>363</v>
      </c>
      <c r="B2078" s="1925"/>
      <c r="C2078" s="1925">
        <f t="shared" si="611"/>
        <v>3532</v>
      </c>
      <c r="D2078" s="1925">
        <f t="shared" si="611"/>
        <v>3238</v>
      </c>
      <c r="E2078" s="1925">
        <f t="shared" si="611"/>
        <v>4491.6902800658972</v>
      </c>
      <c r="F2078" s="1925">
        <f t="shared" si="611"/>
        <v>138.71804447393134</v>
      </c>
      <c r="G2078" s="1719"/>
      <c r="H2078" s="1719"/>
      <c r="I2078" s="1926"/>
      <c r="J2078" s="1926"/>
      <c r="K2078" s="1926"/>
      <c r="L2078" s="1926"/>
      <c r="M2078" s="1926"/>
      <c r="N2078" s="1926"/>
      <c r="O2078" s="1181"/>
      <c r="P2078" s="1181"/>
      <c r="Q2078" s="1181"/>
      <c r="R2078" s="1181"/>
      <c r="S2078" s="1181"/>
      <c r="T2078" s="1181"/>
      <c r="U2078" s="1181"/>
      <c r="V2078" s="1181"/>
      <c r="W2078" s="1181"/>
      <c r="X2078" s="1181"/>
      <c r="Y2078" s="1181"/>
      <c r="Z2078" s="2303"/>
      <c r="AA2078" s="211"/>
      <c r="AB2078" s="211"/>
      <c r="AC2078" s="211"/>
      <c r="AD2078" s="211"/>
      <c r="AE2078" s="3228"/>
      <c r="AF2078" s="3182"/>
    </row>
    <row r="2079" spans="1:32" ht="33.75" customHeight="1" x14ac:dyDescent="0.25">
      <c r="A2079" s="1924" t="s">
        <v>364</v>
      </c>
      <c r="B2079" s="1925"/>
      <c r="C2079" s="1925">
        <f t="shared" si="611"/>
        <v>11534</v>
      </c>
      <c r="D2079" s="1925">
        <f t="shared" si="611"/>
        <v>10573</v>
      </c>
      <c r="E2079" s="1925">
        <f t="shared" si="611"/>
        <v>7781.3786692759295</v>
      </c>
      <c r="F2079" s="1925">
        <f t="shared" si="611"/>
        <v>73.596696011311167</v>
      </c>
      <c r="G2079" s="1719"/>
      <c r="H2079" s="1719"/>
      <c r="I2079" s="1926"/>
      <c r="J2079" s="1926"/>
      <c r="K2079" s="1926"/>
      <c r="L2079" s="1926"/>
      <c r="M2079" s="1926"/>
      <c r="N2079" s="1926"/>
      <c r="O2079" s="1181"/>
      <c r="P2079" s="1181"/>
      <c r="Q2079" s="1181"/>
      <c r="R2079" s="1181"/>
      <c r="S2079" s="1181"/>
      <c r="T2079" s="1181"/>
      <c r="U2079" s="1181"/>
      <c r="V2079" s="1181"/>
      <c r="W2079" s="1181"/>
      <c r="X2079" s="1181"/>
      <c r="Y2079" s="1181"/>
      <c r="Z2079" s="2303"/>
      <c r="AA2079" s="211"/>
      <c r="AB2079" s="211"/>
      <c r="AC2079" s="211"/>
      <c r="AD2079" s="211"/>
      <c r="AE2079" s="3228"/>
      <c r="AF2079" s="3182"/>
    </row>
    <row r="2080" spans="1:32" ht="33.75" customHeight="1" x14ac:dyDescent="0.25">
      <c r="A2080" s="1924" t="s">
        <v>365</v>
      </c>
      <c r="B2080" s="1925"/>
      <c r="C2080" s="1925">
        <f t="shared" si="611"/>
        <v>1580</v>
      </c>
      <c r="D2080" s="1925">
        <f t="shared" si="611"/>
        <v>1448</v>
      </c>
      <c r="E2080" s="1925">
        <f t="shared" si="611"/>
        <v>2226</v>
      </c>
      <c r="F2080" s="1925">
        <f t="shared" si="611"/>
        <v>153.7292817679558</v>
      </c>
      <c r="G2080" s="1719"/>
      <c r="H2080" s="1719"/>
      <c r="I2080" s="1926"/>
      <c r="J2080" s="1926"/>
      <c r="K2080" s="1926"/>
      <c r="L2080" s="1926"/>
      <c r="M2080" s="1926"/>
      <c r="N2080" s="1926"/>
      <c r="O2080" s="1181"/>
      <c r="P2080" s="1181"/>
      <c r="Q2080" s="1181"/>
      <c r="R2080" s="1181"/>
      <c r="S2080" s="1181"/>
      <c r="T2080" s="1181"/>
      <c r="U2080" s="1181"/>
      <c r="V2080" s="1181"/>
      <c r="W2080" s="1181"/>
      <c r="X2080" s="1181"/>
      <c r="Y2080" s="1181"/>
      <c r="Z2080" s="2303"/>
      <c r="AA2080" s="211"/>
      <c r="AB2080" s="211"/>
      <c r="AC2080" s="211"/>
      <c r="AD2080" s="211"/>
      <c r="AE2080" s="3228"/>
      <c r="AF2080" s="3182"/>
    </row>
    <row r="2081" spans="1:120" ht="15" customHeight="1" x14ac:dyDescent="0.25">
      <c r="A2081" s="1924" t="s">
        <v>344</v>
      </c>
      <c r="B2081" s="1925"/>
      <c r="C2081" s="1925">
        <f t="shared" ref="C2081:F2083" si="612">SUM(C2017)</f>
        <v>18000</v>
      </c>
      <c r="D2081" s="1925">
        <f t="shared" si="612"/>
        <v>16500</v>
      </c>
      <c r="E2081" s="1925">
        <f t="shared" si="612"/>
        <v>48726</v>
      </c>
      <c r="F2081" s="1925">
        <f t="shared" si="612"/>
        <v>295.30909090909091</v>
      </c>
      <c r="G2081" s="1719"/>
      <c r="H2081" s="1719"/>
      <c r="I2081" s="1926"/>
      <c r="J2081" s="1926"/>
      <c r="K2081" s="1926"/>
      <c r="L2081" s="1926"/>
      <c r="M2081" s="1926"/>
      <c r="N2081" s="1926"/>
      <c r="O2081" s="1181"/>
      <c r="P2081" s="1181"/>
      <c r="Q2081" s="1181"/>
      <c r="R2081" s="1181"/>
      <c r="S2081" s="1181"/>
      <c r="T2081" s="1181"/>
      <c r="U2081" s="1181"/>
      <c r="V2081" s="1181"/>
      <c r="W2081" s="1181"/>
      <c r="X2081" s="1181"/>
      <c r="Y2081" s="1181"/>
      <c r="Z2081" s="2303"/>
      <c r="AA2081" s="211"/>
      <c r="AB2081" s="211"/>
      <c r="AC2081" s="211"/>
      <c r="AD2081" s="211"/>
      <c r="AE2081" s="3228"/>
      <c r="AF2081" s="3182"/>
    </row>
    <row r="2082" spans="1:120" ht="15" customHeight="1" x14ac:dyDescent="0.25">
      <c r="A2082" s="1928" t="s">
        <v>169</v>
      </c>
      <c r="B2082" s="1925"/>
      <c r="C2082" s="1925">
        <f t="shared" si="612"/>
        <v>88000</v>
      </c>
      <c r="D2082" s="1925">
        <f t="shared" si="612"/>
        <v>80667</v>
      </c>
      <c r="E2082" s="1925">
        <f t="shared" si="612"/>
        <v>69485.02734375</v>
      </c>
      <c r="F2082" s="1925">
        <f t="shared" si="612"/>
        <v>86.13810770668303</v>
      </c>
      <c r="G2082" s="1719"/>
      <c r="H2082" s="1719"/>
      <c r="I2082" s="1926"/>
      <c r="J2082" s="1926"/>
      <c r="K2082" s="1926"/>
      <c r="L2082" s="1926"/>
      <c r="M2082" s="1926"/>
      <c r="N2082" s="1926"/>
      <c r="O2082" s="1181"/>
      <c r="P2082" s="1181"/>
      <c r="Q2082" s="1181"/>
      <c r="R2082" s="1181"/>
      <c r="S2082" s="1181"/>
      <c r="T2082" s="1181"/>
      <c r="U2082" s="1181"/>
      <c r="V2082" s="1181"/>
      <c r="W2082" s="1181"/>
      <c r="X2082" s="1181"/>
      <c r="Y2082" s="1181"/>
      <c r="Z2082" s="2303"/>
      <c r="AA2082" s="211"/>
      <c r="AB2082" s="211"/>
      <c r="AC2082" s="211"/>
      <c r="AD2082" s="211"/>
      <c r="AE2082" s="3228"/>
      <c r="AF2082" s="3182"/>
    </row>
    <row r="2083" spans="1:120" ht="15" customHeight="1" x14ac:dyDescent="0.25">
      <c r="A2083" s="1929" t="s">
        <v>336</v>
      </c>
      <c r="B2083" s="1925"/>
      <c r="C2083" s="1925">
        <f t="shared" si="612"/>
        <v>71287</v>
      </c>
      <c r="D2083" s="1925">
        <f t="shared" si="612"/>
        <v>65346</v>
      </c>
      <c r="E2083" s="1925">
        <f t="shared" si="612"/>
        <v>60838.75</v>
      </c>
      <c r="F2083" s="1925">
        <f t="shared" si="612"/>
        <v>93.102485232454939</v>
      </c>
      <c r="G2083" s="1719"/>
      <c r="H2083" s="1719"/>
      <c r="I2083" s="1926"/>
      <c r="J2083" s="1926"/>
      <c r="K2083" s="1926"/>
      <c r="L2083" s="1926"/>
      <c r="M2083" s="1926"/>
      <c r="N2083" s="1926"/>
      <c r="O2083" s="1181"/>
      <c r="P2083" s="1181"/>
      <c r="Q2083" s="1181"/>
      <c r="R2083" s="1181"/>
      <c r="S2083" s="1181"/>
      <c r="T2083" s="1181"/>
      <c r="U2083" s="1181"/>
      <c r="V2083" s="1181"/>
      <c r="W2083" s="1181"/>
      <c r="X2083" s="1181"/>
      <c r="Y2083" s="1181"/>
      <c r="Z2083" s="2303"/>
      <c r="AA2083" s="211"/>
      <c r="AB2083" s="211"/>
      <c r="AC2083" s="211"/>
      <c r="AD2083" s="211"/>
      <c r="AE2083" s="3228"/>
      <c r="AF2083" s="3182"/>
    </row>
    <row r="2084" spans="1:120" ht="38.1" customHeight="1" x14ac:dyDescent="0.25">
      <c r="A2084" s="1928" t="s">
        <v>170</v>
      </c>
      <c r="B2084" s="1925"/>
      <c r="C2084" s="1925">
        <f t="shared" ref="C2084:F2085" si="613">SUM(C2035)</f>
        <v>32048</v>
      </c>
      <c r="D2084" s="1925">
        <f t="shared" si="613"/>
        <v>29377</v>
      </c>
      <c r="E2084" s="1925">
        <f t="shared" si="613"/>
        <v>29645</v>
      </c>
      <c r="F2084" s="1925">
        <f t="shared" si="613"/>
        <v>100.91227831296592</v>
      </c>
      <c r="G2084" s="1719"/>
      <c r="H2084" s="1719"/>
      <c r="I2084" s="1926"/>
      <c r="J2084" s="1926"/>
      <c r="K2084" s="1926"/>
      <c r="L2084" s="1926"/>
      <c r="M2084" s="1926"/>
      <c r="N2084" s="1926"/>
      <c r="O2084" s="1181"/>
      <c r="P2084" s="1181"/>
      <c r="Q2084" s="1181"/>
      <c r="R2084" s="1181"/>
      <c r="S2084" s="1181"/>
      <c r="T2084" s="1181"/>
      <c r="U2084" s="1181"/>
      <c r="V2084" s="1181"/>
      <c r="W2084" s="1181"/>
      <c r="X2084" s="1181"/>
      <c r="Y2084" s="1181"/>
      <c r="Z2084" s="2303"/>
      <c r="AA2084" s="211"/>
      <c r="AB2084" s="211"/>
      <c r="AC2084" s="211"/>
      <c r="AD2084" s="211"/>
      <c r="AE2084" s="3228"/>
      <c r="AF2084" s="3182"/>
    </row>
    <row r="2085" spans="1:120" ht="15" customHeight="1" x14ac:dyDescent="0.25">
      <c r="A2085" s="1929" t="s">
        <v>337</v>
      </c>
      <c r="B2085" s="1925"/>
      <c r="C2085" s="1925">
        <f t="shared" si="613"/>
        <v>670</v>
      </c>
      <c r="D2085" s="1925">
        <f t="shared" si="613"/>
        <v>614</v>
      </c>
      <c r="E2085" s="1925">
        <f t="shared" si="613"/>
        <v>1201</v>
      </c>
      <c r="F2085" s="1925">
        <f t="shared" si="613"/>
        <v>195.60260586319217</v>
      </c>
      <c r="G2085" s="1719"/>
      <c r="H2085" s="1719"/>
      <c r="I2085" s="1926"/>
      <c r="J2085" s="1926"/>
      <c r="K2085" s="1926"/>
      <c r="L2085" s="1926"/>
      <c r="M2085" s="1926"/>
      <c r="N2085" s="1926"/>
      <c r="O2085" s="1181"/>
      <c r="P2085" s="1181"/>
      <c r="Q2085" s="1181"/>
      <c r="R2085" s="1181"/>
      <c r="S2085" s="1181"/>
      <c r="T2085" s="1181"/>
      <c r="U2085" s="1181"/>
      <c r="V2085" s="1181"/>
      <c r="W2085" s="1181"/>
      <c r="X2085" s="1181"/>
      <c r="Y2085" s="1181"/>
      <c r="Z2085" s="2303"/>
      <c r="AA2085" s="211"/>
      <c r="AB2085" s="211"/>
      <c r="AC2085" s="211"/>
      <c r="AD2085" s="211"/>
      <c r="AE2085" s="3228"/>
      <c r="AF2085" s="3182"/>
    </row>
    <row r="2086" spans="1:120" ht="15" customHeight="1" x14ac:dyDescent="0.25">
      <c r="A2086" s="2056" t="s">
        <v>447</v>
      </c>
      <c r="B2086" s="1925"/>
      <c r="C2086" s="1925">
        <f>C2037</f>
        <v>400</v>
      </c>
      <c r="D2086" s="1925">
        <f>D2037</f>
        <v>360</v>
      </c>
      <c r="E2086" s="1925">
        <f>E2037</f>
        <v>594</v>
      </c>
      <c r="F2086" s="1925">
        <f>F2037</f>
        <v>165</v>
      </c>
      <c r="G2086" s="1719"/>
      <c r="H2086" s="1719"/>
      <c r="I2086" s="1926"/>
      <c r="J2086" s="1926"/>
      <c r="K2086" s="1926"/>
      <c r="L2086" s="1926"/>
      <c r="M2086" s="1926"/>
      <c r="N2086" s="1926"/>
      <c r="O2086" s="1181"/>
      <c r="P2086" s="1181"/>
      <c r="Q2086" s="1181"/>
      <c r="R2086" s="1181"/>
      <c r="S2086" s="1181"/>
      <c r="T2086" s="1181"/>
      <c r="U2086" s="1181"/>
      <c r="V2086" s="1181"/>
      <c r="W2086" s="1181"/>
      <c r="X2086" s="1181"/>
      <c r="Y2086" s="1181"/>
      <c r="Z2086" s="2303"/>
      <c r="AA2086" s="211"/>
      <c r="AB2086" s="211"/>
      <c r="AC2086" s="211"/>
      <c r="AD2086" s="211"/>
      <c r="AE2086" s="3228"/>
      <c r="AF2086" s="3182"/>
    </row>
    <row r="2087" spans="1:120" s="31" customFormat="1" ht="15" customHeight="1" x14ac:dyDescent="0.2">
      <c r="A2087" s="1915" t="s">
        <v>394</v>
      </c>
      <c r="B2087" s="1930"/>
      <c r="C2087" s="1930">
        <f>SUM(C2039)</f>
        <v>412333</v>
      </c>
      <c r="D2087" s="1930">
        <f>SUM(D2039)</f>
        <v>377972.4</v>
      </c>
      <c r="E2087" s="1930">
        <f>SUM(E2039)</f>
        <v>348860.70964083122</v>
      </c>
      <c r="F2087" s="1930">
        <f>SUM(F2039)</f>
        <v>92.29793224077504</v>
      </c>
      <c r="G2087" s="1719"/>
      <c r="H2087" s="1719"/>
      <c r="I2087" s="1926"/>
      <c r="J2087" s="1926"/>
      <c r="K2087" s="1926"/>
      <c r="L2087" s="1926"/>
      <c r="M2087" s="1926"/>
      <c r="N2087" s="1926"/>
      <c r="O2087" s="1181">
        <f t="shared" ref="O2087:T2087" si="614">O2039</f>
        <v>184091.20512962964</v>
      </c>
      <c r="P2087" s="1181">
        <f t="shared" si="614"/>
        <v>183277.91232962962</v>
      </c>
      <c r="Q2087" s="1181">
        <f t="shared" si="614"/>
        <v>183277.91232962962</v>
      </c>
      <c r="R2087" s="1181">
        <f t="shared" si="614"/>
        <v>183277.91232962962</v>
      </c>
      <c r="S2087" s="1181">
        <f t="shared" si="614"/>
        <v>183277.91232962962</v>
      </c>
      <c r="T2087" s="1181">
        <f t="shared" si="614"/>
        <v>199391.64798212296</v>
      </c>
      <c r="U2087" s="1181">
        <f t="shared" ref="U2087:AF2087" si="615">U2039</f>
        <v>199391.64798212296</v>
      </c>
      <c r="V2087" s="1181">
        <f t="shared" si="615"/>
        <v>199391.64798212296</v>
      </c>
      <c r="W2087" s="1181">
        <f t="shared" si="615"/>
        <v>199388.74418000001</v>
      </c>
      <c r="X2087" s="1181">
        <f t="shared" ref="X2087:Y2087" si="616">X2039</f>
        <v>232388.57742593283</v>
      </c>
      <c r="Y2087" s="1181">
        <f t="shared" si="616"/>
        <v>232388.57742593283</v>
      </c>
      <c r="Z2087" s="2303">
        <f t="shared" si="615"/>
        <v>203820.39867337057</v>
      </c>
      <c r="AA2087" s="211">
        <f t="shared" si="615"/>
        <v>187275.52057000002</v>
      </c>
      <c r="AB2087" s="211">
        <f t="shared" si="615"/>
        <v>-16544.878103370545</v>
      </c>
      <c r="AC2087" s="211">
        <f t="shared" si="615"/>
        <v>-789.79735000000005</v>
      </c>
      <c r="AD2087" s="211"/>
      <c r="AE2087" s="3228">
        <f t="shared" si="615"/>
        <v>186485.72322000001</v>
      </c>
      <c r="AF2087" s="3184">
        <f t="shared" si="615"/>
        <v>0</v>
      </c>
      <c r="AG2087" s="1783"/>
      <c r="AH2087" s="1783"/>
      <c r="AI2087" s="1783"/>
      <c r="AJ2087" s="1783"/>
      <c r="AK2087" s="1783"/>
      <c r="AL2087" s="1783"/>
      <c r="AM2087" s="1783"/>
      <c r="AN2087" s="1783"/>
      <c r="AO2087" s="1783"/>
      <c r="AP2087" s="1783"/>
      <c r="AQ2087" s="1783"/>
      <c r="AR2087" s="1783"/>
      <c r="AS2087" s="1783"/>
      <c r="AT2087" s="1783"/>
      <c r="AU2087" s="1783"/>
      <c r="AV2087" s="1783"/>
      <c r="AW2087" s="1783"/>
      <c r="AX2087" s="1783"/>
      <c r="AY2087" s="1783"/>
      <c r="AZ2087" s="1783"/>
      <c r="BA2087" s="1783"/>
      <c r="BB2087" s="1783"/>
      <c r="BC2087" s="1783"/>
      <c r="BD2087" s="1783"/>
      <c r="BE2087" s="1783"/>
      <c r="BF2087" s="1783"/>
      <c r="BG2087" s="1783"/>
      <c r="BH2087" s="1783"/>
      <c r="BI2087" s="1783"/>
      <c r="BJ2087" s="1783"/>
      <c r="BK2087" s="1783"/>
      <c r="BL2087" s="1783"/>
      <c r="BM2087" s="1783"/>
      <c r="BN2087" s="1783"/>
      <c r="BO2087" s="1783"/>
      <c r="BP2087" s="1783"/>
      <c r="BQ2087" s="1783"/>
      <c r="BR2087" s="1783"/>
      <c r="BS2087" s="1783"/>
      <c r="BT2087" s="1783"/>
      <c r="BU2087" s="1783"/>
      <c r="BV2087" s="1783"/>
      <c r="BW2087" s="1783"/>
      <c r="BX2087" s="1783"/>
      <c r="BY2087" s="1783"/>
      <c r="BZ2087" s="1783"/>
      <c r="CA2087" s="1783"/>
      <c r="CB2087" s="1783"/>
      <c r="CC2087" s="1783"/>
      <c r="CD2087" s="1783"/>
      <c r="CE2087" s="1783"/>
      <c r="CF2087" s="1783"/>
      <c r="CG2087" s="1783"/>
      <c r="CH2087" s="1783"/>
      <c r="CI2087" s="1783"/>
      <c r="CJ2087" s="1783"/>
      <c r="CK2087" s="1783"/>
      <c r="CL2087" s="1783"/>
      <c r="CM2087" s="1783"/>
      <c r="CN2087" s="1783"/>
      <c r="CO2087" s="1783"/>
      <c r="CP2087" s="1783"/>
      <c r="CQ2087" s="1783"/>
      <c r="CR2087" s="1783"/>
      <c r="CS2087" s="1783"/>
      <c r="CT2087" s="1783"/>
      <c r="CU2087" s="1783"/>
      <c r="CV2087" s="1783"/>
      <c r="CW2087" s="1783"/>
      <c r="CX2087" s="1783"/>
      <c r="CY2087" s="1783"/>
      <c r="CZ2087" s="1783"/>
      <c r="DA2087" s="1783"/>
      <c r="DB2087" s="1783"/>
      <c r="DC2087" s="1783"/>
      <c r="DD2087" s="1783"/>
      <c r="DE2087" s="1783"/>
      <c r="DF2087" s="1783"/>
      <c r="DG2087" s="1783"/>
      <c r="DH2087" s="1783"/>
      <c r="DI2087" s="1783"/>
      <c r="DJ2087" s="1783"/>
      <c r="DK2087" s="1783"/>
      <c r="DL2087" s="1783"/>
      <c r="DM2087" s="1783"/>
      <c r="DN2087" s="1783"/>
      <c r="DO2087" s="1783"/>
      <c r="DP2087" s="1783"/>
    </row>
    <row r="2088" spans="1:120" ht="15" customHeight="1" x14ac:dyDescent="0.25">
      <c r="A2088" s="1931" t="s">
        <v>172</v>
      </c>
      <c r="B2088" s="1925"/>
      <c r="C2088" s="1925">
        <f>SUM(C2041:C2042)</f>
        <v>1200</v>
      </c>
      <c r="D2088" s="1925">
        <f>SUM(D2041:D2042)</f>
        <v>1100</v>
      </c>
      <c r="E2088" s="1925">
        <f>SUM(E2041:E2042)</f>
        <v>616</v>
      </c>
      <c r="F2088" s="1925">
        <f>SUM(F2041:F2042)</f>
        <v>70.237350352479879</v>
      </c>
      <c r="G2088" s="1719"/>
      <c r="H2088" s="1719"/>
      <c r="I2088" s="1926"/>
      <c r="J2088" s="1926"/>
      <c r="K2088" s="1926"/>
      <c r="L2088" s="1926"/>
      <c r="M2088" s="1926"/>
      <c r="N2088" s="1926"/>
      <c r="O2088" s="1181"/>
      <c r="P2088" s="1181"/>
      <c r="Q2088" s="1181"/>
      <c r="R2088" s="1181"/>
      <c r="S2088" s="1181"/>
      <c r="T2088" s="1181"/>
      <c r="U2088" s="1181"/>
      <c r="V2088" s="1181"/>
      <c r="W2088" s="1181"/>
      <c r="X2088" s="1181"/>
      <c r="Y2088" s="1181"/>
      <c r="Z2088" s="2303"/>
      <c r="AA2088" s="211"/>
      <c r="AB2088" s="211"/>
      <c r="AC2088" s="211"/>
      <c r="AD2088" s="211"/>
      <c r="AE2088" s="3228"/>
      <c r="AF2088" s="3182"/>
    </row>
    <row r="2089" spans="1:120" ht="15" customHeight="1" x14ac:dyDescent="0.25">
      <c r="A2089" s="1932" t="s">
        <v>82</v>
      </c>
      <c r="B2089" s="1720"/>
      <c r="C2089" s="1720">
        <f t="shared" ref="C2089:N2089" si="617">SUM(C2049)</f>
        <v>1355</v>
      </c>
      <c r="D2089" s="1720">
        <f t="shared" si="617"/>
        <v>1243</v>
      </c>
      <c r="E2089" s="1720">
        <f t="shared" si="617"/>
        <v>1291</v>
      </c>
      <c r="F2089" s="1720">
        <f t="shared" si="617"/>
        <v>103.86162510056316</v>
      </c>
      <c r="G2089" s="1720">
        <f t="shared" si="617"/>
        <v>10.040590405904059</v>
      </c>
      <c r="H2089" s="1720">
        <f t="shared" si="617"/>
        <v>9.6506584043377224</v>
      </c>
      <c r="I2089" s="1720">
        <f t="shared" si="617"/>
        <v>13605</v>
      </c>
      <c r="J2089" s="1720">
        <f t="shared" si="617"/>
        <v>12480</v>
      </c>
      <c r="K2089" s="1720">
        <f t="shared" si="617"/>
        <v>12459</v>
      </c>
      <c r="L2089" s="1720">
        <f t="shared" si="617"/>
        <v>99.831730769230759</v>
      </c>
      <c r="M2089" s="1720">
        <f t="shared" si="617"/>
        <v>46</v>
      </c>
      <c r="N2089" s="1720">
        <f t="shared" si="617"/>
        <v>295.47035573122531</v>
      </c>
      <c r="O2089" s="1181"/>
      <c r="P2089" s="1181"/>
      <c r="Q2089" s="1181"/>
      <c r="R2089" s="1181"/>
      <c r="S2089" s="1181"/>
      <c r="T2089" s="1181"/>
      <c r="U2089" s="1181"/>
      <c r="V2089" s="1181"/>
      <c r="W2089" s="1181"/>
      <c r="X2089" s="1181"/>
      <c r="Y2089" s="1181"/>
      <c r="Z2089" s="2303"/>
      <c r="AA2089" s="211"/>
      <c r="AB2089" s="211"/>
      <c r="AC2089" s="211"/>
      <c r="AD2089" s="211"/>
      <c r="AE2089" s="3228"/>
      <c r="AF2089" s="3183"/>
    </row>
    <row r="2090" spans="1:120" s="98" customFormat="1" ht="15" customHeight="1" x14ac:dyDescent="0.2">
      <c r="A2090" s="1933" t="s">
        <v>16</v>
      </c>
      <c r="B2090" s="1720"/>
      <c r="C2090" s="1720">
        <f t="shared" ref="C2090:N2092" si="618">SUM(C2053)</f>
        <v>1959</v>
      </c>
      <c r="D2090" s="1720">
        <f t="shared" si="618"/>
        <v>1796</v>
      </c>
      <c r="E2090" s="1720">
        <f t="shared" si="618"/>
        <v>2176</v>
      </c>
      <c r="F2090" s="1720">
        <f t="shared" si="618"/>
        <v>121.15812917594656</v>
      </c>
      <c r="G2090" s="1720">
        <f t="shared" si="618"/>
        <v>6.2414497192445122</v>
      </c>
      <c r="H2090" s="1720">
        <f t="shared" si="618"/>
        <v>7.7509191176470589</v>
      </c>
      <c r="I2090" s="1720">
        <f t="shared" si="618"/>
        <v>12227</v>
      </c>
      <c r="J2090" s="1720">
        <f t="shared" si="618"/>
        <v>11208</v>
      </c>
      <c r="K2090" s="1720">
        <f t="shared" si="618"/>
        <v>16866</v>
      </c>
      <c r="L2090" s="1720">
        <f t="shared" si="618"/>
        <v>150.48179871520341</v>
      </c>
      <c r="M2090" s="1720">
        <f t="shared" si="618"/>
        <v>50.94583333333334</v>
      </c>
      <c r="N2090" s="1720">
        <f t="shared" si="618"/>
        <v>361.15363167951699</v>
      </c>
      <c r="O2090" s="1181"/>
      <c r="P2090" s="1181"/>
      <c r="Q2090" s="1181"/>
      <c r="R2090" s="1181"/>
      <c r="S2090" s="1181"/>
      <c r="T2090" s="1181"/>
      <c r="U2090" s="1181"/>
      <c r="V2090" s="1181"/>
      <c r="W2090" s="1181"/>
      <c r="X2090" s="1181"/>
      <c r="Y2090" s="1181"/>
      <c r="Z2090" s="2303"/>
      <c r="AA2090" s="211"/>
      <c r="AB2090" s="211"/>
      <c r="AC2090" s="211"/>
      <c r="AD2090" s="211"/>
      <c r="AE2090" s="3228"/>
      <c r="AF2090" s="3183"/>
      <c r="AG2090" s="412"/>
      <c r="AH2090" s="412"/>
      <c r="AI2090" s="412"/>
      <c r="AJ2090" s="412"/>
      <c r="AK2090" s="412"/>
      <c r="AL2090" s="412"/>
      <c r="AM2090" s="412"/>
      <c r="AN2090" s="412"/>
      <c r="AO2090" s="412"/>
      <c r="AP2090" s="412"/>
      <c r="AQ2090" s="412"/>
      <c r="AR2090" s="412"/>
      <c r="AS2090" s="412"/>
      <c r="AT2090" s="412"/>
      <c r="AU2090" s="412"/>
      <c r="AV2090" s="412"/>
      <c r="AW2090" s="412"/>
      <c r="AX2090" s="412"/>
      <c r="AY2090" s="412"/>
      <c r="AZ2090" s="412"/>
      <c r="BA2090" s="412"/>
      <c r="BB2090" s="412"/>
      <c r="BC2090" s="412"/>
      <c r="BD2090" s="412"/>
      <c r="BE2090" s="412"/>
      <c r="BF2090" s="412"/>
      <c r="BG2090" s="412"/>
      <c r="BH2090" s="412"/>
      <c r="BI2090" s="412"/>
      <c r="BJ2090" s="412"/>
      <c r="BK2090" s="412"/>
      <c r="BL2090" s="412"/>
      <c r="BM2090" s="412"/>
      <c r="BN2090" s="412"/>
      <c r="BO2090" s="412"/>
      <c r="BP2090" s="412"/>
      <c r="BQ2090" s="412"/>
      <c r="BR2090" s="412"/>
      <c r="BS2090" s="412"/>
      <c r="BT2090" s="412"/>
      <c r="BU2090" s="412"/>
      <c r="BV2090" s="412"/>
      <c r="BW2090" s="412"/>
      <c r="BX2090" s="412"/>
      <c r="BY2090" s="412"/>
      <c r="BZ2090" s="412"/>
      <c r="CA2090" s="412"/>
      <c r="CB2090" s="412"/>
      <c r="CC2090" s="412"/>
      <c r="CD2090" s="412"/>
      <c r="CE2090" s="412"/>
      <c r="CF2090" s="412"/>
      <c r="CG2090" s="412"/>
      <c r="CH2090" s="412"/>
      <c r="CI2090" s="412"/>
      <c r="CJ2090" s="412"/>
      <c r="CK2090" s="412"/>
      <c r="CL2090" s="412"/>
      <c r="CM2090" s="412"/>
      <c r="CN2090" s="412"/>
      <c r="CO2090" s="412"/>
      <c r="CP2090" s="412"/>
      <c r="CQ2090" s="412"/>
      <c r="CR2090" s="412"/>
      <c r="CS2090" s="412"/>
      <c r="CT2090" s="412"/>
      <c r="CU2090" s="412"/>
      <c r="CV2090" s="412"/>
      <c r="CW2090" s="412"/>
      <c r="CX2090" s="412"/>
      <c r="CY2090" s="412"/>
      <c r="CZ2090" s="412"/>
      <c r="DA2090" s="412"/>
      <c r="DB2090" s="412"/>
      <c r="DC2090" s="412"/>
      <c r="DD2090" s="412"/>
      <c r="DE2090" s="412"/>
      <c r="DF2090" s="412"/>
      <c r="DG2090" s="412"/>
      <c r="DH2090" s="412"/>
      <c r="DI2090" s="412"/>
      <c r="DJ2090" s="412"/>
      <c r="DK2090" s="412"/>
      <c r="DL2090" s="412"/>
      <c r="DM2090" s="412"/>
      <c r="DN2090" s="412"/>
      <c r="DO2090" s="412"/>
      <c r="DP2090" s="412"/>
    </row>
    <row r="2091" spans="1:120" ht="29.25" customHeight="1" x14ac:dyDescent="0.25">
      <c r="A2091" s="1566" t="s">
        <v>392</v>
      </c>
      <c r="B2091" s="1935"/>
      <c r="C2091" s="1935">
        <f t="shared" ref="C2091:N2091" si="619">SUM(C2054)</f>
        <v>3314</v>
      </c>
      <c r="D2091" s="1935">
        <f t="shared" si="619"/>
        <v>3039</v>
      </c>
      <c r="E2091" s="1935">
        <f t="shared" si="619"/>
        <v>3467</v>
      </c>
      <c r="F2091" s="1935">
        <f t="shared" si="619"/>
        <v>114.08358012504114</v>
      </c>
      <c r="G2091" s="1935">
        <f t="shared" si="618"/>
        <v>16.282040125148569</v>
      </c>
      <c r="H2091" s="1935">
        <f t="shared" si="618"/>
        <v>17.40157752198478</v>
      </c>
      <c r="I2091" s="1935">
        <f t="shared" si="618"/>
        <v>25832</v>
      </c>
      <c r="J2091" s="1935">
        <f t="shared" si="618"/>
        <v>23688</v>
      </c>
      <c r="K2091" s="1935">
        <f t="shared" si="619"/>
        <v>29325</v>
      </c>
      <c r="L2091" s="1935">
        <f t="shared" si="619"/>
        <v>123.79685916919961</v>
      </c>
      <c r="M2091" s="1935">
        <f t="shared" si="619"/>
        <v>96.94583333333334</v>
      </c>
      <c r="N2091" s="1935">
        <f t="shared" si="619"/>
        <v>329.98745785095548</v>
      </c>
      <c r="O2091" s="1181">
        <f t="shared" ref="O2091:AF2091" si="620">SUM(O2054)</f>
        <v>44924.096080499992</v>
      </c>
      <c r="P2091" s="1181">
        <f t="shared" si="620"/>
        <v>44005.723768825002</v>
      </c>
      <c r="Q2091" s="1181">
        <f t="shared" si="620"/>
        <v>44005.723768825002</v>
      </c>
      <c r="R2091" s="1181">
        <f t="shared" si="620"/>
        <v>44005.723768825002</v>
      </c>
      <c r="S2091" s="1181">
        <f t="shared" si="620"/>
        <v>46004.765918825004</v>
      </c>
      <c r="T2091" s="1181">
        <f t="shared" si="620"/>
        <v>48934.402005125005</v>
      </c>
      <c r="U2091" s="1181">
        <f t="shared" si="620"/>
        <v>47399.085267625007</v>
      </c>
      <c r="V2091" s="1181">
        <f t="shared" si="620"/>
        <v>48305.771600449996</v>
      </c>
      <c r="W2091" s="1181">
        <f t="shared" si="620"/>
        <v>48305.771600449996</v>
      </c>
      <c r="X2091" s="1181">
        <f t="shared" ref="X2091:Y2091" si="621">SUM(X2054)</f>
        <v>48305.771600449996</v>
      </c>
      <c r="Y2091" s="1181">
        <f t="shared" si="621"/>
        <v>48305.771600449996</v>
      </c>
      <c r="Z2091" s="2303">
        <f t="shared" si="620"/>
        <v>44901.471441962109</v>
      </c>
      <c r="AA2091" s="211">
        <f t="shared" si="620"/>
        <v>44995.394499999995</v>
      </c>
      <c r="AB2091" s="211">
        <f t="shared" si="620"/>
        <v>93.923058037886221</v>
      </c>
      <c r="AC2091" s="211">
        <f t="shared" si="620"/>
        <v>-89.656809999999993</v>
      </c>
      <c r="AD2091" s="211"/>
      <c r="AE2091" s="3228">
        <f t="shared" si="620"/>
        <v>44905.737689999994</v>
      </c>
      <c r="AF2091" s="3185">
        <f t="shared" si="620"/>
        <v>0</v>
      </c>
    </row>
    <row r="2092" spans="1:120" ht="29.25" customHeight="1" x14ac:dyDescent="0.25">
      <c r="A2092" s="2260" t="s">
        <v>357</v>
      </c>
      <c r="B2092" s="1935"/>
      <c r="C2092" s="1935">
        <f t="shared" ref="C2092:N2092" si="622">SUM(C2055)</f>
        <v>14015</v>
      </c>
      <c r="D2092" s="1935">
        <f t="shared" si="622"/>
        <v>12848</v>
      </c>
      <c r="E2092" s="1935">
        <f t="shared" si="622"/>
        <v>12469</v>
      </c>
      <c r="F2092" s="1935">
        <f t="shared" si="622"/>
        <v>97.050124533001252</v>
      </c>
      <c r="G2092" s="1935">
        <f t="shared" si="618"/>
        <v>0</v>
      </c>
      <c r="H2092" s="1935">
        <f t="shared" si="618"/>
        <v>0</v>
      </c>
      <c r="I2092" s="1935">
        <f t="shared" si="618"/>
        <v>0</v>
      </c>
      <c r="J2092" s="1935">
        <f t="shared" si="618"/>
        <v>0</v>
      </c>
      <c r="K2092" s="1935">
        <f t="shared" si="622"/>
        <v>0</v>
      </c>
      <c r="L2092" s="1935">
        <f t="shared" si="622"/>
        <v>0</v>
      </c>
      <c r="M2092" s="1935">
        <f t="shared" si="622"/>
        <v>0</v>
      </c>
      <c r="N2092" s="1935">
        <f t="shared" si="622"/>
        <v>0</v>
      </c>
      <c r="O2092" s="1181">
        <f t="shared" ref="O2092:AF2092" si="623">SUM(O2055)</f>
        <v>22978.170084360001</v>
      </c>
      <c r="P2092" s="1181">
        <f t="shared" si="623"/>
        <v>22978.170084360001</v>
      </c>
      <c r="Q2092" s="1181">
        <f t="shared" si="623"/>
        <v>22978.170084360001</v>
      </c>
      <c r="R2092" s="1181">
        <f t="shared" si="623"/>
        <v>22978.170084360001</v>
      </c>
      <c r="S2092" s="1181">
        <f t="shared" si="623"/>
        <v>22978.170084360001</v>
      </c>
      <c r="T2092" s="1181">
        <f t="shared" si="623"/>
        <v>29931.687687649999</v>
      </c>
      <c r="U2092" s="1181">
        <f t="shared" si="623"/>
        <v>29931.687687649999</v>
      </c>
      <c r="V2092" s="1181">
        <f t="shared" si="623"/>
        <v>29931.687687649999</v>
      </c>
      <c r="W2092" s="1181">
        <f t="shared" si="623"/>
        <v>29931.687687649999</v>
      </c>
      <c r="X2092" s="1181">
        <f t="shared" ref="X2092:Y2092" si="624">SUM(X2055)</f>
        <v>31391.230020000003</v>
      </c>
      <c r="Y2092" s="1181">
        <f t="shared" si="624"/>
        <v>31391.230020000003</v>
      </c>
      <c r="Z2092" s="2303">
        <f t="shared" si="623"/>
        <v>27996.508744573814</v>
      </c>
      <c r="AA2092" s="211">
        <f t="shared" si="623"/>
        <v>27799.088490000002</v>
      </c>
      <c r="AB2092" s="211">
        <f t="shared" si="623"/>
        <v>-197.42025457381169</v>
      </c>
      <c r="AC2092" s="211">
        <f t="shared" si="623"/>
        <v>-106.86061999999998</v>
      </c>
      <c r="AD2092" s="211"/>
      <c r="AE2092" s="3228">
        <f t="shared" si="623"/>
        <v>27692.227870000002</v>
      </c>
      <c r="AF2092" s="3185">
        <f t="shared" si="623"/>
        <v>0</v>
      </c>
    </row>
    <row r="2093" spans="1:120" ht="29.25" customHeight="1" x14ac:dyDescent="0.25">
      <c r="A2093" s="1937" t="s">
        <v>367</v>
      </c>
      <c r="B2093" s="1938"/>
      <c r="C2093" s="1938">
        <f t="shared" ref="C2093:F2097" si="625">SUM(C2056)</f>
        <v>13985</v>
      </c>
      <c r="D2093" s="1938">
        <f t="shared" si="625"/>
        <v>12820</v>
      </c>
      <c r="E2093" s="1938">
        <f t="shared" si="625"/>
        <v>12417</v>
      </c>
      <c r="F2093" s="1938">
        <f t="shared" si="625"/>
        <v>96.856474258970366</v>
      </c>
      <c r="G2093" s="1939"/>
      <c r="H2093" s="1940"/>
      <c r="I2093" s="1938"/>
      <c r="J2093" s="1938"/>
      <c r="K2093" s="1938"/>
      <c r="L2093" s="1941"/>
      <c r="M2093" s="1938"/>
      <c r="N2093" s="1941"/>
      <c r="O2093" s="1182"/>
      <c r="P2093" s="1182"/>
      <c r="Q2093" s="1182"/>
      <c r="R2093" s="1182"/>
      <c r="S2093" s="1182"/>
      <c r="T2093" s="1182"/>
      <c r="U2093" s="1182"/>
      <c r="V2093" s="1182"/>
      <c r="W2093" s="1182"/>
      <c r="X2093" s="1182"/>
      <c r="Y2093" s="1182"/>
      <c r="Z2093" s="2306"/>
      <c r="AA2093" s="2320"/>
      <c r="AB2093" s="2320"/>
      <c r="AC2093" s="2320"/>
      <c r="AD2093" s="2320"/>
      <c r="AE2093" s="3231"/>
      <c r="AF2093" s="3186"/>
    </row>
    <row r="2094" spans="1:120" ht="19.5" customHeight="1" x14ac:dyDescent="0.25">
      <c r="A2094" s="1942" t="s">
        <v>368</v>
      </c>
      <c r="B2094" s="1943"/>
      <c r="C2094" s="1943">
        <f t="shared" si="625"/>
        <v>13985</v>
      </c>
      <c r="D2094" s="1943">
        <f t="shared" si="625"/>
        <v>12820</v>
      </c>
      <c r="E2094" s="1943">
        <f t="shared" si="625"/>
        <v>12417</v>
      </c>
      <c r="F2094" s="1943">
        <f t="shared" si="625"/>
        <v>96.856474258970366</v>
      </c>
      <c r="G2094" s="1944"/>
      <c r="H2094" s="1945"/>
      <c r="I2094" s="1943"/>
      <c r="J2094" s="1943"/>
      <c r="K2094" s="1943"/>
      <c r="L2094" s="1946"/>
      <c r="M2094" s="1943"/>
      <c r="N2094" s="1946"/>
      <c r="O2094" s="1181"/>
      <c r="P2094" s="1181"/>
      <c r="Q2094" s="1181"/>
      <c r="R2094" s="1181"/>
      <c r="S2094" s="1181"/>
      <c r="T2094" s="1181"/>
      <c r="U2094" s="1181"/>
      <c r="V2094" s="1181"/>
      <c r="W2094" s="1181"/>
      <c r="X2094" s="1181"/>
      <c r="Y2094" s="1181"/>
      <c r="Z2094" s="2303"/>
      <c r="AA2094" s="211"/>
      <c r="AB2094" s="211"/>
      <c r="AC2094" s="211"/>
      <c r="AD2094" s="211"/>
      <c r="AE2094" s="3228"/>
      <c r="AF2094" s="3187"/>
    </row>
    <row r="2095" spans="1:120" ht="26.25" customHeight="1" x14ac:dyDescent="0.25">
      <c r="A2095" s="1934" t="s">
        <v>369</v>
      </c>
      <c r="B2095" s="1947"/>
      <c r="C2095" s="1947">
        <f t="shared" si="625"/>
        <v>30</v>
      </c>
      <c r="D2095" s="1947">
        <f t="shared" si="625"/>
        <v>28</v>
      </c>
      <c r="E2095" s="1947">
        <f t="shared" si="625"/>
        <v>52</v>
      </c>
      <c r="F2095" s="1947">
        <f t="shared" si="625"/>
        <v>185.71428571428572</v>
      </c>
      <c r="G2095" s="1948"/>
      <c r="H2095" s="1949"/>
      <c r="I2095" s="1947"/>
      <c r="J2095" s="1947"/>
      <c r="K2095" s="1947"/>
      <c r="L2095" s="1946"/>
      <c r="M2095" s="1947"/>
      <c r="N2095" s="1946"/>
      <c r="O2095" s="1181"/>
      <c r="P2095" s="1181"/>
      <c r="Q2095" s="1181"/>
      <c r="R2095" s="1181"/>
      <c r="S2095" s="1181"/>
      <c r="T2095" s="1181"/>
      <c r="U2095" s="1181"/>
      <c r="V2095" s="1181"/>
      <c r="W2095" s="1181"/>
      <c r="X2095" s="1181"/>
      <c r="Y2095" s="1181"/>
      <c r="Z2095" s="2303"/>
      <c r="AA2095" s="211"/>
      <c r="AB2095" s="211"/>
      <c r="AC2095" s="211"/>
      <c r="AD2095" s="211"/>
      <c r="AE2095" s="3228"/>
      <c r="AF2095" s="3188"/>
    </row>
    <row r="2096" spans="1:120" ht="29.25" customHeight="1" x14ac:dyDescent="0.25">
      <c r="A2096" s="1942" t="s">
        <v>370</v>
      </c>
      <c r="B2096" s="1943"/>
      <c r="C2096" s="1943">
        <f t="shared" si="625"/>
        <v>30</v>
      </c>
      <c r="D2096" s="1943">
        <f t="shared" si="625"/>
        <v>28</v>
      </c>
      <c r="E2096" s="1943">
        <f t="shared" si="625"/>
        <v>21</v>
      </c>
      <c r="F2096" s="1943">
        <f t="shared" si="625"/>
        <v>75</v>
      </c>
      <c r="G2096" s="1944"/>
      <c r="H2096" s="1945"/>
      <c r="I2096" s="1943"/>
      <c r="J2096" s="1943"/>
      <c r="K2096" s="1943"/>
      <c r="L2096" s="1946"/>
      <c r="M2096" s="1943"/>
      <c r="N2096" s="1946"/>
      <c r="O2096" s="1181"/>
      <c r="P2096" s="1181"/>
      <c r="Q2096" s="1181"/>
      <c r="R2096" s="1181"/>
      <c r="S2096" s="1181"/>
      <c r="T2096" s="1181"/>
      <c r="U2096" s="1181"/>
      <c r="V2096" s="1181"/>
      <c r="W2096" s="1181"/>
      <c r="X2096" s="1181"/>
      <c r="Y2096" s="1181"/>
      <c r="Z2096" s="2303"/>
      <c r="AA2096" s="211"/>
      <c r="AB2096" s="211"/>
      <c r="AC2096" s="211"/>
      <c r="AD2096" s="211"/>
      <c r="AE2096" s="3228"/>
      <c r="AF2096" s="3187"/>
    </row>
    <row r="2097" spans="1:32" ht="24" customHeight="1" thickBot="1" x14ac:dyDescent="0.3">
      <c r="A2097" s="1950" t="s">
        <v>371</v>
      </c>
      <c r="B2097" s="1936"/>
      <c r="C2097" s="1936">
        <f t="shared" si="625"/>
        <v>0</v>
      </c>
      <c r="D2097" s="1936">
        <f t="shared" si="625"/>
        <v>0</v>
      </c>
      <c r="E2097" s="1936">
        <f t="shared" si="625"/>
        <v>31</v>
      </c>
      <c r="F2097" s="1936">
        <f t="shared" si="625"/>
        <v>0</v>
      </c>
      <c r="G2097" s="1951"/>
      <c r="H2097" s="1952"/>
      <c r="I2097" s="1936"/>
      <c r="J2097" s="1936"/>
      <c r="K2097" s="1936"/>
      <c r="L2097" s="1953"/>
      <c r="M2097" s="1936"/>
      <c r="N2097" s="1953"/>
      <c r="O2097" s="1339"/>
      <c r="P2097" s="1339"/>
      <c r="Q2097" s="1339"/>
      <c r="R2097" s="1339"/>
      <c r="S2097" s="1339"/>
      <c r="T2097" s="1339"/>
      <c r="U2097" s="1339"/>
      <c r="V2097" s="1339"/>
      <c r="W2097" s="1339"/>
      <c r="X2097" s="1339"/>
      <c r="Y2097" s="1339"/>
      <c r="Z2097" s="2314"/>
      <c r="AA2097" s="2327"/>
      <c r="AB2097" s="2327"/>
      <c r="AC2097" s="2327"/>
      <c r="AD2097" s="2327"/>
      <c r="AE2097" s="3241"/>
      <c r="AF2097" s="3189"/>
    </row>
    <row r="2098" spans="1:32" ht="48" customHeight="1" x14ac:dyDescent="0.25">
      <c r="A2098" s="2117" t="s">
        <v>255</v>
      </c>
      <c r="B2098" s="2914"/>
      <c r="C2098" s="91"/>
      <c r="D2098" s="91"/>
      <c r="E2098" s="1871"/>
      <c r="F2098" s="91"/>
      <c r="G2098" s="91"/>
      <c r="H2098" s="91"/>
      <c r="I2098" s="91"/>
      <c r="J2098" s="91"/>
      <c r="K2098" s="1871"/>
      <c r="L2098" s="91"/>
      <c r="M2098" s="91"/>
      <c r="N2098" s="91"/>
      <c r="O2098" s="1182"/>
      <c r="P2098" s="1182"/>
      <c r="Q2098" s="1182"/>
      <c r="R2098" s="1182"/>
      <c r="S2098" s="1182"/>
      <c r="T2098" s="1182"/>
      <c r="U2098" s="1182"/>
      <c r="V2098" s="1182"/>
      <c r="W2098" s="1182"/>
      <c r="X2098" s="1182"/>
      <c r="Y2098" s="1182"/>
      <c r="Z2098" s="2306"/>
      <c r="AA2098" s="2320"/>
      <c r="AB2098" s="2320"/>
      <c r="AC2098" s="2320"/>
      <c r="AD2098" s="2320"/>
      <c r="AE2098" s="3231"/>
      <c r="AF2098" s="2992"/>
    </row>
    <row r="2099" spans="1:32" ht="15" customHeight="1" x14ac:dyDescent="0.25">
      <c r="A2099" s="51" t="s">
        <v>5</v>
      </c>
      <c r="B2099" s="1756"/>
      <c r="C2099" s="33"/>
      <c r="D2099" s="33"/>
      <c r="E2099" s="554"/>
      <c r="F2099" s="33"/>
      <c r="G2099" s="33"/>
      <c r="H2099" s="33"/>
      <c r="I2099" s="37"/>
      <c r="J2099" s="37"/>
      <c r="K2099" s="627"/>
      <c r="L2099" s="37"/>
      <c r="M2099" s="37"/>
      <c r="N2099" s="37"/>
      <c r="O2099" s="1181"/>
      <c r="P2099" s="1181"/>
      <c r="Q2099" s="1181"/>
      <c r="R2099" s="1181"/>
      <c r="S2099" s="1181"/>
      <c r="T2099" s="1181"/>
      <c r="U2099" s="1181"/>
      <c r="V2099" s="1181"/>
      <c r="W2099" s="1181"/>
      <c r="X2099" s="1181"/>
      <c r="Y2099" s="1181"/>
      <c r="Z2099" s="2303"/>
      <c r="AA2099" s="211"/>
      <c r="AB2099" s="211"/>
      <c r="AC2099" s="211"/>
      <c r="AD2099" s="211"/>
      <c r="AE2099" s="3228"/>
      <c r="AF2099" s="2990"/>
    </row>
    <row r="2100" spans="1:32" ht="15" customHeight="1" x14ac:dyDescent="0.25">
      <c r="A2100" s="47" t="s">
        <v>10</v>
      </c>
      <c r="B2100" s="543">
        <v>340</v>
      </c>
      <c r="C2100" s="36">
        <v>430</v>
      </c>
      <c r="D2100" s="141">
        <f t="shared" ref="D2100:D2107" si="626">ROUND(C2100/12*$A$4,0)</f>
        <v>394</v>
      </c>
      <c r="E2100" s="406">
        <v>409</v>
      </c>
      <c r="F2100" s="141">
        <f t="shared" ref="F2100:F2107" si="627">E2100/D2100*100</f>
        <v>103.80710659898477</v>
      </c>
      <c r="G2100" s="83">
        <v>11</v>
      </c>
      <c r="H2100" s="154">
        <f t="shared" ref="H2100:H2108" si="628">K2100/E2100</f>
        <v>9.6650366748166263</v>
      </c>
      <c r="I2100" s="163">
        <f t="shared" ref="I2100:I2107" si="629">ROUND(C2100*G2100,0)</f>
        <v>4730</v>
      </c>
      <c r="J2100" s="163">
        <f t="shared" ref="J2100:J2107" si="630">ROUND(D2100*G2100,0)</f>
        <v>4334</v>
      </c>
      <c r="K2100" s="408">
        <v>3953</v>
      </c>
      <c r="L2100" s="163">
        <f t="shared" ref="L2100:L2107" si="631">K2100/J2100*100</f>
        <v>91.209044762344263</v>
      </c>
      <c r="M2100" s="163">
        <f t="shared" ref="M2100:M2107" si="632">I2100/B2100</f>
        <v>13.911764705882353</v>
      </c>
      <c r="N2100" s="163">
        <f t="shared" ref="N2100:N2108" si="633">K2100/$A$4*12/M2100</f>
        <v>309.97962713818947</v>
      </c>
      <c r="O2100" s="1181"/>
      <c r="P2100" s="1181"/>
      <c r="Q2100" s="1181"/>
      <c r="R2100" s="1181"/>
      <c r="S2100" s="1181"/>
      <c r="T2100" s="1181"/>
      <c r="U2100" s="1181"/>
      <c r="V2100" s="1181"/>
      <c r="W2100" s="1181"/>
      <c r="X2100" s="1181"/>
      <c r="Y2100" s="1181"/>
      <c r="Z2100" s="2303"/>
      <c r="AA2100" s="211"/>
      <c r="AB2100" s="211"/>
      <c r="AC2100" s="211"/>
      <c r="AD2100" s="211"/>
      <c r="AE2100" s="3228"/>
      <c r="AF2100" s="2948"/>
    </row>
    <row r="2101" spans="1:32" ht="15" customHeight="1" x14ac:dyDescent="0.25">
      <c r="A2101" s="47" t="s">
        <v>6</v>
      </c>
      <c r="B2101" s="543">
        <v>340</v>
      </c>
      <c r="C2101" s="36">
        <v>501</v>
      </c>
      <c r="D2101" s="141">
        <f t="shared" si="626"/>
        <v>459</v>
      </c>
      <c r="E2101" s="406">
        <v>443</v>
      </c>
      <c r="F2101" s="141">
        <f t="shared" si="627"/>
        <v>96.514161220043576</v>
      </c>
      <c r="G2101" s="83">
        <v>9</v>
      </c>
      <c r="H2101" s="154">
        <f t="shared" si="628"/>
        <v>9.9187358916478559</v>
      </c>
      <c r="I2101" s="163">
        <f t="shared" si="629"/>
        <v>4509</v>
      </c>
      <c r="J2101" s="163">
        <f t="shared" si="630"/>
        <v>4131</v>
      </c>
      <c r="K2101" s="408">
        <v>4394</v>
      </c>
      <c r="L2101" s="163">
        <f t="shared" si="631"/>
        <v>106.36649721617042</v>
      </c>
      <c r="M2101" s="163">
        <f t="shared" si="632"/>
        <v>13.261764705882353</v>
      </c>
      <c r="N2101" s="163">
        <f t="shared" si="633"/>
        <v>361.44922276658798</v>
      </c>
      <c r="O2101" s="1181"/>
      <c r="P2101" s="1181"/>
      <c r="Q2101" s="1181"/>
      <c r="R2101" s="1181"/>
      <c r="S2101" s="1181"/>
      <c r="T2101" s="1181"/>
      <c r="U2101" s="1181"/>
      <c r="V2101" s="1181"/>
      <c r="W2101" s="1181"/>
      <c r="X2101" s="1181"/>
      <c r="Y2101" s="1181"/>
      <c r="Z2101" s="2303"/>
      <c r="AA2101" s="211"/>
      <c r="AB2101" s="211"/>
      <c r="AC2101" s="211"/>
      <c r="AD2101" s="211"/>
      <c r="AE2101" s="3228"/>
      <c r="AF2101" s="2948"/>
    </row>
    <row r="2102" spans="1:32" ht="15" customHeight="1" x14ac:dyDescent="0.25">
      <c r="A2102" s="47" t="s">
        <v>236</v>
      </c>
      <c r="B2102" s="543">
        <v>270</v>
      </c>
      <c r="C2102" s="36">
        <v>290</v>
      </c>
      <c r="D2102" s="141">
        <f t="shared" si="626"/>
        <v>266</v>
      </c>
      <c r="E2102" s="406">
        <v>367</v>
      </c>
      <c r="F2102" s="141">
        <f t="shared" si="627"/>
        <v>137.96992481203009</v>
      </c>
      <c r="G2102" s="83">
        <v>7</v>
      </c>
      <c r="H2102" s="154">
        <f t="shared" si="628"/>
        <v>7.0490463215258856</v>
      </c>
      <c r="I2102" s="163">
        <f t="shared" si="629"/>
        <v>2030</v>
      </c>
      <c r="J2102" s="163">
        <f t="shared" si="630"/>
        <v>1862</v>
      </c>
      <c r="K2102" s="408">
        <v>2587</v>
      </c>
      <c r="L2102" s="163">
        <f t="shared" si="631"/>
        <v>138.93662728249194</v>
      </c>
      <c r="M2102" s="163">
        <f t="shared" si="632"/>
        <v>7.5185185185185182</v>
      </c>
      <c r="N2102" s="163">
        <f t="shared" si="633"/>
        <v>375.36408419167037</v>
      </c>
      <c r="O2102" s="1181"/>
      <c r="P2102" s="1181"/>
      <c r="Q2102" s="1181"/>
      <c r="R2102" s="1181"/>
      <c r="S2102" s="1181"/>
      <c r="T2102" s="1181"/>
      <c r="U2102" s="1181"/>
      <c r="V2102" s="1181"/>
      <c r="W2102" s="1181"/>
      <c r="X2102" s="1181"/>
      <c r="Y2102" s="1181"/>
      <c r="Z2102" s="2303"/>
      <c r="AA2102" s="211"/>
      <c r="AB2102" s="211"/>
      <c r="AC2102" s="211"/>
      <c r="AD2102" s="211"/>
      <c r="AE2102" s="3228"/>
      <c r="AF2102" s="2948"/>
    </row>
    <row r="2103" spans="1:32" ht="15" customHeight="1" x14ac:dyDescent="0.25">
      <c r="A2103" s="47" t="s">
        <v>80</v>
      </c>
      <c r="B2103" s="543">
        <v>320</v>
      </c>
      <c r="C2103" s="36">
        <v>350</v>
      </c>
      <c r="D2103" s="141">
        <f t="shared" si="626"/>
        <v>321</v>
      </c>
      <c r="E2103" s="406">
        <v>341</v>
      </c>
      <c r="F2103" s="141">
        <f t="shared" si="627"/>
        <v>106.23052959501558</v>
      </c>
      <c r="G2103" s="83">
        <v>10</v>
      </c>
      <c r="H2103" s="154">
        <f t="shared" si="628"/>
        <v>8.5747800586510259</v>
      </c>
      <c r="I2103" s="163">
        <f t="shared" si="629"/>
        <v>3500</v>
      </c>
      <c r="J2103" s="163">
        <f t="shared" si="630"/>
        <v>3210</v>
      </c>
      <c r="K2103" s="408">
        <v>2924</v>
      </c>
      <c r="L2103" s="163">
        <f t="shared" si="631"/>
        <v>91.09034267912773</v>
      </c>
      <c r="M2103" s="163">
        <f t="shared" si="632"/>
        <v>10.9375</v>
      </c>
      <c r="N2103" s="163">
        <f t="shared" si="633"/>
        <v>291.64051948051952</v>
      </c>
      <c r="O2103" s="1181"/>
      <c r="P2103" s="1181"/>
      <c r="Q2103" s="1181"/>
      <c r="R2103" s="1181"/>
      <c r="S2103" s="1181"/>
      <c r="T2103" s="1181"/>
      <c r="U2103" s="1181"/>
      <c r="V2103" s="1181"/>
      <c r="W2103" s="1181"/>
      <c r="X2103" s="1181"/>
      <c r="Y2103" s="1181"/>
      <c r="Z2103" s="2303"/>
      <c r="AA2103" s="211"/>
      <c r="AB2103" s="211"/>
      <c r="AC2103" s="211"/>
      <c r="AD2103" s="211"/>
      <c r="AE2103" s="3228"/>
      <c r="AF2103" s="2948"/>
    </row>
    <row r="2104" spans="1:32" ht="15" customHeight="1" x14ac:dyDescent="0.25">
      <c r="A2104" s="47" t="s">
        <v>30</v>
      </c>
      <c r="B2104" s="543">
        <v>340</v>
      </c>
      <c r="C2104" s="36">
        <v>86</v>
      </c>
      <c r="D2104" s="141">
        <f t="shared" si="626"/>
        <v>79</v>
      </c>
      <c r="E2104" s="406">
        <v>94</v>
      </c>
      <c r="F2104" s="141">
        <f t="shared" si="627"/>
        <v>118.98734177215189</v>
      </c>
      <c r="G2104" s="83">
        <v>8</v>
      </c>
      <c r="H2104" s="154">
        <f t="shared" si="628"/>
        <v>7.0106382978723403</v>
      </c>
      <c r="I2104" s="163">
        <f t="shared" si="629"/>
        <v>688</v>
      </c>
      <c r="J2104" s="163">
        <f t="shared" si="630"/>
        <v>632</v>
      </c>
      <c r="K2104" s="408">
        <v>659</v>
      </c>
      <c r="L2104" s="163">
        <f t="shared" si="631"/>
        <v>104.27215189873418</v>
      </c>
      <c r="M2104" s="163">
        <f t="shared" si="632"/>
        <v>2.0235294117647058</v>
      </c>
      <c r="N2104" s="163">
        <f t="shared" si="633"/>
        <v>355.27484143763212</v>
      </c>
      <c r="O2104" s="1181"/>
      <c r="P2104" s="1181"/>
      <c r="Q2104" s="1181"/>
      <c r="R2104" s="1181"/>
      <c r="S2104" s="1181"/>
      <c r="T2104" s="1181"/>
      <c r="U2104" s="1181"/>
      <c r="V2104" s="1181"/>
      <c r="W2104" s="1181"/>
      <c r="X2104" s="1181"/>
      <c r="Y2104" s="1181"/>
      <c r="Z2104" s="2303"/>
      <c r="AA2104" s="211"/>
      <c r="AB2104" s="211"/>
      <c r="AC2104" s="211"/>
      <c r="AD2104" s="211"/>
      <c r="AE2104" s="3228"/>
      <c r="AF2104" s="2948"/>
    </row>
    <row r="2105" spans="1:32" ht="15" customHeight="1" x14ac:dyDescent="0.25">
      <c r="A2105" s="47" t="s">
        <v>29</v>
      </c>
      <c r="B2105" s="543">
        <v>300</v>
      </c>
      <c r="C2105" s="36">
        <v>130</v>
      </c>
      <c r="D2105" s="141">
        <f t="shared" si="626"/>
        <v>119</v>
      </c>
      <c r="E2105" s="406">
        <v>120</v>
      </c>
      <c r="F2105" s="141">
        <f t="shared" si="627"/>
        <v>100.84033613445378</v>
      </c>
      <c r="G2105" s="83">
        <v>5.2</v>
      </c>
      <c r="H2105" s="154">
        <f t="shared" si="628"/>
        <v>7.0083333333333337</v>
      </c>
      <c r="I2105" s="163">
        <f t="shared" si="629"/>
        <v>676</v>
      </c>
      <c r="J2105" s="163">
        <f t="shared" si="630"/>
        <v>619</v>
      </c>
      <c r="K2105" s="408">
        <v>841</v>
      </c>
      <c r="L2105" s="163">
        <f t="shared" si="631"/>
        <v>135.8642972536349</v>
      </c>
      <c r="M2105" s="163">
        <f t="shared" si="632"/>
        <v>2.2533333333333334</v>
      </c>
      <c r="N2105" s="163">
        <f t="shared" si="633"/>
        <v>407.15438407746103</v>
      </c>
      <c r="O2105" s="1181"/>
      <c r="P2105" s="1181"/>
      <c r="Q2105" s="1181"/>
      <c r="R2105" s="1181"/>
      <c r="S2105" s="1181"/>
      <c r="T2105" s="1181"/>
      <c r="U2105" s="1181"/>
      <c r="V2105" s="1181"/>
      <c r="W2105" s="1181"/>
      <c r="X2105" s="1181"/>
      <c r="Y2105" s="1181"/>
      <c r="Z2105" s="2303"/>
      <c r="AA2105" s="211"/>
      <c r="AB2105" s="211"/>
      <c r="AC2105" s="211"/>
      <c r="AD2105" s="211"/>
      <c r="AE2105" s="3228"/>
      <c r="AF2105" s="2948"/>
    </row>
    <row r="2106" spans="1:32" ht="15" customHeight="1" x14ac:dyDescent="0.25">
      <c r="A2106" s="47" t="s">
        <v>28</v>
      </c>
      <c r="B2106" s="543">
        <v>340</v>
      </c>
      <c r="C2106" s="36">
        <v>320</v>
      </c>
      <c r="D2106" s="141">
        <f t="shared" si="626"/>
        <v>293</v>
      </c>
      <c r="E2106" s="406">
        <v>279</v>
      </c>
      <c r="F2106" s="141">
        <f t="shared" si="627"/>
        <v>95.221843003412971</v>
      </c>
      <c r="G2106" s="83">
        <v>6.1</v>
      </c>
      <c r="H2106" s="154">
        <f t="shared" si="628"/>
        <v>4.7060931899641574</v>
      </c>
      <c r="I2106" s="163">
        <f t="shared" si="629"/>
        <v>1952</v>
      </c>
      <c r="J2106" s="163">
        <f t="shared" si="630"/>
        <v>1787</v>
      </c>
      <c r="K2106" s="408">
        <v>1313</v>
      </c>
      <c r="L2106" s="163">
        <f t="shared" si="631"/>
        <v>73.475097929490758</v>
      </c>
      <c r="M2106" s="163">
        <f t="shared" si="632"/>
        <v>5.7411764705882353</v>
      </c>
      <c r="N2106" s="163">
        <f t="shared" si="633"/>
        <v>249.48956780923993</v>
      </c>
      <c r="O2106" s="1181"/>
      <c r="P2106" s="1181"/>
      <c r="Q2106" s="1181"/>
      <c r="R2106" s="1181"/>
      <c r="S2106" s="1181"/>
      <c r="T2106" s="1181"/>
      <c r="U2106" s="1181"/>
      <c r="V2106" s="1181"/>
      <c r="W2106" s="1181"/>
      <c r="X2106" s="1181"/>
      <c r="Y2106" s="1181"/>
      <c r="Z2106" s="2303"/>
      <c r="AA2106" s="211"/>
      <c r="AB2106" s="211"/>
      <c r="AC2106" s="211"/>
      <c r="AD2106" s="211"/>
      <c r="AE2106" s="3228"/>
      <c r="AF2106" s="2948"/>
    </row>
    <row r="2107" spans="1:32" ht="15" customHeight="1" x14ac:dyDescent="0.25">
      <c r="A2107" s="463" t="s">
        <v>9</v>
      </c>
      <c r="B2107" s="1872">
        <v>340</v>
      </c>
      <c r="C2107" s="63">
        <v>240</v>
      </c>
      <c r="D2107" s="201">
        <f t="shared" si="626"/>
        <v>220</v>
      </c>
      <c r="E2107" s="413">
        <v>233</v>
      </c>
      <c r="F2107" s="201">
        <f t="shared" si="627"/>
        <v>105.90909090909091</v>
      </c>
      <c r="G2107" s="1230">
        <v>12</v>
      </c>
      <c r="H2107" s="400">
        <f t="shared" si="628"/>
        <v>9.5622317596566528</v>
      </c>
      <c r="I2107" s="366">
        <f t="shared" si="629"/>
        <v>2880</v>
      </c>
      <c r="J2107" s="366">
        <f t="shared" si="630"/>
        <v>2640</v>
      </c>
      <c r="K2107" s="410">
        <v>2228</v>
      </c>
      <c r="L2107" s="366">
        <f t="shared" si="631"/>
        <v>84.393939393939405</v>
      </c>
      <c r="M2107" s="366">
        <f t="shared" si="632"/>
        <v>8.4705882352941178</v>
      </c>
      <c r="N2107" s="366">
        <f t="shared" si="633"/>
        <v>286.93939393939394</v>
      </c>
      <c r="O2107" s="1183"/>
      <c r="P2107" s="1183"/>
      <c r="Q2107" s="1183"/>
      <c r="R2107" s="1183"/>
      <c r="S2107" s="1183"/>
      <c r="T2107" s="1183"/>
      <c r="U2107" s="1183"/>
      <c r="V2107" s="1183"/>
      <c r="W2107" s="1183"/>
      <c r="X2107" s="1183"/>
      <c r="Y2107" s="1183"/>
      <c r="Z2107" s="2304"/>
      <c r="AA2107" s="2317"/>
      <c r="AB2107" s="2317"/>
      <c r="AC2107" s="2317"/>
      <c r="AD2107" s="2317"/>
      <c r="AE2107" s="3229"/>
      <c r="AF2107" s="2949"/>
    </row>
    <row r="2108" spans="1:32" ht="15" customHeight="1" x14ac:dyDescent="0.25">
      <c r="A2108" s="1251" t="s">
        <v>7</v>
      </c>
      <c r="B2108" s="1990"/>
      <c r="C2108" s="14">
        <f>SUM(C2100:C2107)</f>
        <v>2347</v>
      </c>
      <c r="D2108" s="14">
        <f>SUM(D2100:D2107)</f>
        <v>2151</v>
      </c>
      <c r="E2108" s="1703">
        <f>SUM(E2100:E2107)</f>
        <v>2286</v>
      </c>
      <c r="F2108" s="14">
        <f>E2108/D2108*100</f>
        <v>106.27615062761507</v>
      </c>
      <c r="G2108" s="275">
        <f>J2108/D2108</f>
        <v>8.93305439330544</v>
      </c>
      <c r="H2108" s="275">
        <f t="shared" si="628"/>
        <v>8.2672790901137354</v>
      </c>
      <c r="I2108" s="14">
        <f>SUM(I2100:I2107)</f>
        <v>20965</v>
      </c>
      <c r="J2108" s="14">
        <f>SUM(J2100:J2107)</f>
        <v>19215</v>
      </c>
      <c r="K2108" s="1703">
        <f>SUM(K2100:K2107)</f>
        <v>18899</v>
      </c>
      <c r="L2108" s="355">
        <f>K2108/J2108*100</f>
        <v>98.355451470205566</v>
      </c>
      <c r="M2108" s="14">
        <f>SUM(M2100:M2107)</f>
        <v>64.118175381263612</v>
      </c>
      <c r="N2108" s="355">
        <f t="shared" si="633"/>
        <v>321.5483096095021</v>
      </c>
      <c r="O2108" s="531">
        <v>51549.133814528002</v>
      </c>
      <c r="P2108" s="531">
        <v>53892.940734009993</v>
      </c>
      <c r="Q2108" s="531">
        <v>53892.940734009993</v>
      </c>
      <c r="R2108" s="531">
        <v>53892.940734009993</v>
      </c>
      <c r="S2108" s="531">
        <v>53892.940734009993</v>
      </c>
      <c r="T2108" s="531">
        <v>53892.940734009993</v>
      </c>
      <c r="U2108" s="531">
        <v>54333.191968523992</v>
      </c>
      <c r="V2108" s="531">
        <v>54333.191968523992</v>
      </c>
      <c r="W2108" s="531">
        <v>54909.750569999997</v>
      </c>
      <c r="X2108" s="531">
        <v>56089.548032342551</v>
      </c>
      <c r="Y2108" s="531">
        <v>56089.548032342551</v>
      </c>
      <c r="Z2108" s="2309">
        <f>O2108/12*$A$4+(P2108-O2108)/11*10+(Q2108-P2108)/10*9+(R2108-Q2108)/9*8+(S2108-R2108)/8*7+(T2108-S2108)/7*6+(U2108-T2108)/6*5+(V2108-U2108)/5*4+(W2108-V2108)+(X2108-W2108)/3*2+(Y2108-X2108)/2*1</f>
        <v>51114.072498282156</v>
      </c>
      <c r="AA2108" s="1353">
        <f>AE2108-AC2108</f>
        <v>50222.233280000008</v>
      </c>
      <c r="AB2108" s="1353">
        <f>AA2108-Z2108</f>
        <v>-891.83921828214807</v>
      </c>
      <c r="AC2108" s="1353">
        <v>-1087.2905199999998</v>
      </c>
      <c r="AD2108" s="1353"/>
      <c r="AE2108" s="3230">
        <v>49134.942760000005</v>
      </c>
      <c r="AF2108" s="3062"/>
    </row>
    <row r="2109" spans="1:32" ht="15" customHeight="1" x14ac:dyDescent="0.25">
      <c r="A2109" s="1237" t="s">
        <v>14</v>
      </c>
      <c r="B2109" s="2870"/>
      <c r="C2109" s="132"/>
      <c r="D2109" s="132"/>
      <c r="E2109" s="1613"/>
      <c r="F2109" s="132"/>
      <c r="G2109" s="1241"/>
      <c r="H2109" s="1241"/>
      <c r="I2109" s="132"/>
      <c r="J2109" s="132"/>
      <c r="K2109" s="1613"/>
      <c r="L2109" s="132"/>
      <c r="M2109" s="132"/>
      <c r="N2109" s="132"/>
      <c r="O2109" s="1182"/>
      <c r="P2109" s="1182"/>
      <c r="Q2109" s="1182"/>
      <c r="R2109" s="1182"/>
      <c r="S2109" s="1182"/>
      <c r="T2109" s="1182"/>
      <c r="U2109" s="1182"/>
      <c r="V2109" s="1182"/>
      <c r="W2109" s="1182"/>
      <c r="X2109" s="1182"/>
      <c r="Y2109" s="1182"/>
      <c r="Z2109" s="2306"/>
      <c r="AA2109" s="2320"/>
      <c r="AB2109" s="2320"/>
      <c r="AC2109" s="2320"/>
      <c r="AD2109" s="2320"/>
      <c r="AE2109" s="3231"/>
      <c r="AF2109" s="3017"/>
    </row>
    <row r="2110" spans="1:32" ht="16.5" customHeight="1" x14ac:dyDescent="0.25">
      <c r="A2110" s="60" t="s">
        <v>340</v>
      </c>
      <c r="B2110" s="495"/>
      <c r="C2110" s="140"/>
      <c r="D2110" s="140"/>
      <c r="E2110" s="409"/>
      <c r="F2110" s="140"/>
      <c r="G2110" s="50"/>
      <c r="H2110" s="50"/>
      <c r="I2110" s="38"/>
      <c r="J2110" s="38"/>
      <c r="K2110" s="640"/>
      <c r="L2110" s="38"/>
      <c r="M2110" s="38"/>
      <c r="N2110" s="38"/>
      <c r="O2110" s="1181"/>
      <c r="P2110" s="1181"/>
      <c r="Q2110" s="1181"/>
      <c r="R2110" s="1181"/>
      <c r="S2110" s="1181"/>
      <c r="T2110" s="1181"/>
      <c r="U2110" s="1181"/>
      <c r="V2110" s="1181"/>
      <c r="W2110" s="1181"/>
      <c r="X2110" s="1181"/>
      <c r="Y2110" s="1181"/>
      <c r="Z2110" s="2303"/>
      <c r="AA2110" s="211"/>
      <c r="AB2110" s="211"/>
      <c r="AC2110" s="211"/>
      <c r="AD2110" s="211"/>
      <c r="AE2110" s="3228"/>
      <c r="AF2110" s="2952"/>
    </row>
    <row r="2111" spans="1:32" ht="15" customHeight="1" x14ac:dyDescent="0.25">
      <c r="A2111" s="296" t="s">
        <v>396</v>
      </c>
      <c r="B2111" s="522"/>
      <c r="C2111" s="53">
        <f>SUM(C2113:C2115)</f>
        <v>10200</v>
      </c>
      <c r="D2111" s="53">
        <f>SUM(D2113:D2115)</f>
        <v>9350</v>
      </c>
      <c r="E2111" s="53">
        <f>SUM(E2113:E2115)</f>
        <v>11575</v>
      </c>
      <c r="F2111" s="53">
        <f>E2111/D2111*100</f>
        <v>123.79679144385027</v>
      </c>
      <c r="G2111" s="56"/>
      <c r="H2111" s="56"/>
      <c r="I2111" s="55"/>
      <c r="J2111" s="55"/>
      <c r="K2111" s="519"/>
      <c r="L2111" s="55"/>
      <c r="M2111" s="55"/>
      <c r="N2111" s="55"/>
      <c r="O2111" s="1181"/>
      <c r="P2111" s="1181"/>
      <c r="Q2111" s="1181"/>
      <c r="R2111" s="1181"/>
      <c r="S2111" s="1181"/>
      <c r="T2111" s="1181"/>
      <c r="U2111" s="1181"/>
      <c r="V2111" s="1181"/>
      <c r="W2111" s="1181"/>
      <c r="X2111" s="1181"/>
      <c r="Y2111" s="1181"/>
      <c r="Z2111" s="2303"/>
      <c r="AA2111" s="211"/>
      <c r="AB2111" s="211"/>
      <c r="AC2111" s="211"/>
      <c r="AD2111" s="211"/>
      <c r="AE2111" s="3228"/>
      <c r="AF2111" s="3064"/>
    </row>
    <row r="2112" spans="1:32" ht="15" customHeight="1" x14ac:dyDescent="0.25">
      <c r="A2112" s="296" t="s">
        <v>341</v>
      </c>
      <c r="B2112" s="522"/>
      <c r="C2112" s="53"/>
      <c r="D2112" s="141"/>
      <c r="E2112" s="503"/>
      <c r="F2112" s="53"/>
      <c r="G2112" s="56"/>
      <c r="H2112" s="56"/>
      <c r="I2112" s="55"/>
      <c r="J2112" s="55"/>
      <c r="K2112" s="519"/>
      <c r="L2112" s="55"/>
      <c r="M2112" s="55"/>
      <c r="N2112" s="55"/>
      <c r="O2112" s="1181"/>
      <c r="P2112" s="1181"/>
      <c r="Q2112" s="1181"/>
      <c r="R2112" s="1181"/>
      <c r="S2112" s="1181"/>
      <c r="T2112" s="1181"/>
      <c r="U2112" s="1181"/>
      <c r="V2112" s="1181"/>
      <c r="W2112" s="1181"/>
      <c r="X2112" s="1181"/>
      <c r="Y2112" s="1181"/>
      <c r="Z2112" s="2303"/>
      <c r="AA2112" s="211"/>
      <c r="AB2112" s="211"/>
      <c r="AC2112" s="211"/>
      <c r="AD2112" s="211"/>
      <c r="AE2112" s="3228"/>
      <c r="AF2112" s="3065"/>
    </row>
    <row r="2113" spans="1:120" ht="28.5" customHeight="1" x14ac:dyDescent="0.25">
      <c r="A2113" s="296" t="s">
        <v>342</v>
      </c>
      <c r="B2113" s="522"/>
      <c r="C2113" s="53">
        <v>3000</v>
      </c>
      <c r="D2113" s="141">
        <f>ROUND(C2113/12*$A$4,0)</f>
        <v>2750</v>
      </c>
      <c r="E2113" s="503">
        <v>2947</v>
      </c>
      <c r="F2113" s="53">
        <f t="shared" ref="F2113:F2118" si="634">E2113/D2113*100</f>
        <v>107.16363636363637</v>
      </c>
      <c r="G2113" s="56"/>
      <c r="H2113" s="56"/>
      <c r="I2113" s="55"/>
      <c r="J2113" s="55"/>
      <c r="K2113" s="519"/>
      <c r="L2113" s="55"/>
      <c r="M2113" s="55"/>
      <c r="N2113" s="55"/>
      <c r="O2113" s="1181"/>
      <c r="P2113" s="1181"/>
      <c r="Q2113" s="1181"/>
      <c r="R2113" s="1181"/>
      <c r="S2113" s="1181"/>
      <c r="T2113" s="1181"/>
      <c r="U2113" s="1181"/>
      <c r="V2113" s="1181"/>
      <c r="W2113" s="1181"/>
      <c r="X2113" s="1181"/>
      <c r="Y2113" s="1181"/>
      <c r="Z2113" s="2303"/>
      <c r="AA2113" s="211"/>
      <c r="AB2113" s="211"/>
      <c r="AC2113" s="211"/>
      <c r="AD2113" s="211"/>
      <c r="AE2113" s="3228"/>
      <c r="AF2113" s="3065"/>
    </row>
    <row r="2114" spans="1:120" ht="36" customHeight="1" x14ac:dyDescent="0.25">
      <c r="A2114" s="296" t="s">
        <v>343</v>
      </c>
      <c r="B2114" s="522"/>
      <c r="C2114" s="53">
        <v>200</v>
      </c>
      <c r="D2114" s="141">
        <f>ROUND(C2114/12*$A$4,0)</f>
        <v>183</v>
      </c>
      <c r="E2114" s="503">
        <v>115</v>
      </c>
      <c r="F2114" s="53">
        <f t="shared" si="634"/>
        <v>62.841530054644814</v>
      </c>
      <c r="G2114" s="56"/>
      <c r="H2114" s="56"/>
      <c r="I2114" s="55"/>
      <c r="J2114" s="55"/>
      <c r="K2114" s="519"/>
      <c r="L2114" s="55"/>
      <c r="M2114" s="55"/>
      <c r="N2114" s="55"/>
      <c r="O2114" s="1181"/>
      <c r="P2114" s="1181"/>
      <c r="Q2114" s="1181"/>
      <c r="R2114" s="1181"/>
      <c r="S2114" s="1181"/>
      <c r="T2114" s="1181"/>
      <c r="U2114" s="1181"/>
      <c r="V2114" s="1181"/>
      <c r="W2114" s="1181"/>
      <c r="X2114" s="1181"/>
      <c r="Y2114" s="1181"/>
      <c r="Z2114" s="2303"/>
      <c r="AA2114" s="211"/>
      <c r="AB2114" s="211"/>
      <c r="AC2114" s="211"/>
      <c r="AD2114" s="211"/>
      <c r="AE2114" s="3228"/>
      <c r="AF2114" s="3065"/>
    </row>
    <row r="2115" spans="1:120" ht="19.5" customHeight="1" x14ac:dyDescent="0.25">
      <c r="A2115" s="296" t="s">
        <v>344</v>
      </c>
      <c r="B2115" s="522"/>
      <c r="C2115" s="53">
        <v>7000</v>
      </c>
      <c r="D2115" s="141">
        <f>ROUND(C2115/12*$A$4,0)</f>
        <v>6417</v>
      </c>
      <c r="E2115" s="503">
        <v>8513</v>
      </c>
      <c r="F2115" s="53">
        <f t="shared" si="634"/>
        <v>132.66323827333645</v>
      </c>
      <c r="G2115" s="56"/>
      <c r="H2115" s="56"/>
      <c r="I2115" s="55"/>
      <c r="J2115" s="55"/>
      <c r="K2115" s="519"/>
      <c r="L2115" s="55"/>
      <c r="M2115" s="55"/>
      <c r="N2115" s="55"/>
      <c r="O2115" s="1181"/>
      <c r="P2115" s="1181"/>
      <c r="Q2115" s="1181"/>
      <c r="R2115" s="1181"/>
      <c r="S2115" s="1181"/>
      <c r="T2115" s="1181"/>
      <c r="U2115" s="1181"/>
      <c r="V2115" s="1181"/>
      <c r="W2115" s="1181"/>
      <c r="X2115" s="1181"/>
      <c r="Y2115" s="1181"/>
      <c r="Z2115" s="2303"/>
      <c r="AA2115" s="211"/>
      <c r="AB2115" s="211"/>
      <c r="AC2115" s="211"/>
      <c r="AD2115" s="211"/>
      <c r="AE2115" s="3228"/>
      <c r="AF2115" s="3065"/>
    </row>
    <row r="2116" spans="1:120" ht="15" customHeight="1" x14ac:dyDescent="0.25">
      <c r="A2116" s="1908" t="s">
        <v>169</v>
      </c>
      <c r="B2116" s="522"/>
      <c r="C2116" s="53">
        <v>28592</v>
      </c>
      <c r="D2116" s="141">
        <f>ROUND(C2116/12*$A$4,0)</f>
        <v>26209</v>
      </c>
      <c r="E2116" s="503">
        <f>17680+E2117/4/3.2</f>
        <v>18552.0703125</v>
      </c>
      <c r="F2116" s="53">
        <f t="shared" si="634"/>
        <v>70.785113176771347</v>
      </c>
      <c r="G2116" s="56"/>
      <c r="H2116" s="56"/>
      <c r="I2116" s="55"/>
      <c r="J2116" s="55"/>
      <c r="K2116" s="519"/>
      <c r="L2116" s="55"/>
      <c r="M2116" s="55"/>
      <c r="N2116" s="55"/>
      <c r="O2116" s="1181"/>
      <c r="P2116" s="1181"/>
      <c r="Q2116" s="1181"/>
      <c r="R2116" s="1181"/>
      <c r="S2116" s="1181"/>
      <c r="T2116" s="1181"/>
      <c r="U2116" s="1181"/>
      <c r="V2116" s="1181"/>
      <c r="W2116" s="1181"/>
      <c r="X2116" s="1181"/>
      <c r="Y2116" s="1181"/>
      <c r="Z2116" s="2303"/>
      <c r="AA2116" s="211"/>
      <c r="AB2116" s="211"/>
      <c r="AC2116" s="211"/>
      <c r="AD2116" s="211"/>
      <c r="AE2116" s="3228"/>
      <c r="AF2116" s="3065"/>
    </row>
    <row r="2117" spans="1:120" ht="22.5" customHeight="1" x14ac:dyDescent="0.25">
      <c r="A2117" s="1780" t="s">
        <v>336</v>
      </c>
      <c r="B2117" s="522"/>
      <c r="C2117" s="53">
        <v>17450</v>
      </c>
      <c r="D2117" s="141">
        <f>ROUND(C2117/12*$A$4,0)</f>
        <v>15996</v>
      </c>
      <c r="E2117" s="503">
        <v>11162.5</v>
      </c>
      <c r="F2117" s="53">
        <f t="shared" si="634"/>
        <v>69.783070767691925</v>
      </c>
      <c r="G2117" s="56"/>
      <c r="H2117" s="56"/>
      <c r="I2117" s="55"/>
      <c r="J2117" s="55"/>
      <c r="K2117" s="519"/>
      <c r="L2117" s="55"/>
      <c r="M2117" s="55"/>
      <c r="N2117" s="55"/>
      <c r="O2117" s="1181"/>
      <c r="P2117" s="1181"/>
      <c r="Q2117" s="1181"/>
      <c r="R2117" s="1181"/>
      <c r="S2117" s="1181"/>
      <c r="T2117" s="1181"/>
      <c r="U2117" s="1181"/>
      <c r="V2117" s="1181"/>
      <c r="W2117" s="1181"/>
      <c r="X2117" s="1181"/>
      <c r="Y2117" s="1181"/>
      <c r="Z2117" s="2303"/>
      <c r="AA2117" s="211"/>
      <c r="AB2117" s="211"/>
      <c r="AC2117" s="211"/>
      <c r="AD2117" s="211"/>
      <c r="AE2117" s="3228"/>
      <c r="AF2117" s="3065"/>
    </row>
    <row r="2118" spans="1:120" s="31" customFormat="1" ht="15" customHeight="1" x14ac:dyDescent="0.2">
      <c r="A2118" s="416" t="s">
        <v>183</v>
      </c>
      <c r="B2118" s="508"/>
      <c r="C2118" s="57">
        <f>SUM(C2111+C2116*3.2)</f>
        <v>101694.40000000001</v>
      </c>
      <c r="D2118" s="57">
        <f>SUM(D2111+D2116*3.2)</f>
        <v>93218.8</v>
      </c>
      <c r="E2118" s="57">
        <f>SUM(E2111+E2116*3.2)</f>
        <v>70941.625</v>
      </c>
      <c r="F2118" s="57">
        <f t="shared" si="634"/>
        <v>76.102272288422498</v>
      </c>
      <c r="G2118" s="56"/>
      <c r="H2118" s="56"/>
      <c r="I2118" s="55"/>
      <c r="J2118" s="55"/>
      <c r="K2118" s="519"/>
      <c r="L2118" s="55"/>
      <c r="M2118" s="55"/>
      <c r="N2118" s="55"/>
      <c r="O2118" s="1181"/>
      <c r="P2118" s="1181"/>
      <c r="Q2118" s="1181"/>
      <c r="R2118" s="1181"/>
      <c r="S2118" s="1181"/>
      <c r="T2118" s="1181"/>
      <c r="U2118" s="1181"/>
      <c r="V2118" s="1181"/>
      <c r="W2118" s="1181"/>
      <c r="X2118" s="1181"/>
      <c r="Y2118" s="1181"/>
      <c r="Z2118" s="2303"/>
      <c r="AA2118" s="211"/>
      <c r="AB2118" s="211"/>
      <c r="AC2118" s="211"/>
      <c r="AD2118" s="211"/>
      <c r="AE2118" s="3228"/>
      <c r="AF2118" s="3066"/>
      <c r="AG2118" s="1783"/>
      <c r="AH2118" s="1783"/>
      <c r="AI2118" s="1783"/>
      <c r="AJ2118" s="1783"/>
      <c r="AK2118" s="1783"/>
      <c r="AL2118" s="1783"/>
      <c r="AM2118" s="1783"/>
      <c r="AN2118" s="1783"/>
      <c r="AO2118" s="1783"/>
      <c r="AP2118" s="1783"/>
      <c r="AQ2118" s="1783"/>
      <c r="AR2118" s="1783"/>
      <c r="AS2118" s="1783"/>
      <c r="AT2118" s="1783"/>
      <c r="AU2118" s="1783"/>
      <c r="AV2118" s="1783"/>
      <c r="AW2118" s="1783"/>
      <c r="AX2118" s="1783"/>
      <c r="AY2118" s="1783"/>
      <c r="AZ2118" s="1783"/>
      <c r="BA2118" s="1783"/>
      <c r="BB2118" s="1783"/>
      <c r="BC2118" s="1783"/>
      <c r="BD2118" s="1783"/>
      <c r="BE2118" s="1783"/>
      <c r="BF2118" s="1783"/>
      <c r="BG2118" s="1783"/>
      <c r="BH2118" s="1783"/>
      <c r="BI2118" s="1783"/>
      <c r="BJ2118" s="1783"/>
      <c r="BK2118" s="1783"/>
      <c r="BL2118" s="1783"/>
      <c r="BM2118" s="1783"/>
      <c r="BN2118" s="1783"/>
      <c r="BO2118" s="1783"/>
      <c r="BP2118" s="1783"/>
      <c r="BQ2118" s="1783"/>
      <c r="BR2118" s="1783"/>
      <c r="BS2118" s="1783"/>
      <c r="BT2118" s="1783"/>
      <c r="BU2118" s="1783"/>
      <c r="BV2118" s="1783"/>
      <c r="BW2118" s="1783"/>
      <c r="BX2118" s="1783"/>
      <c r="BY2118" s="1783"/>
      <c r="BZ2118" s="1783"/>
      <c r="CA2118" s="1783"/>
      <c r="CB2118" s="1783"/>
      <c r="CC2118" s="1783"/>
      <c r="CD2118" s="1783"/>
      <c r="CE2118" s="1783"/>
      <c r="CF2118" s="1783"/>
      <c r="CG2118" s="1783"/>
      <c r="CH2118" s="1783"/>
      <c r="CI2118" s="1783"/>
      <c r="CJ2118" s="1783"/>
      <c r="CK2118" s="1783"/>
      <c r="CL2118" s="1783"/>
      <c r="CM2118" s="1783"/>
      <c r="CN2118" s="1783"/>
      <c r="CO2118" s="1783"/>
      <c r="CP2118" s="1783"/>
      <c r="CQ2118" s="1783"/>
      <c r="CR2118" s="1783"/>
      <c r="CS2118" s="1783"/>
      <c r="CT2118" s="1783"/>
      <c r="CU2118" s="1783"/>
      <c r="CV2118" s="1783"/>
      <c r="CW2118" s="1783"/>
      <c r="CX2118" s="1783"/>
      <c r="CY2118" s="1783"/>
      <c r="CZ2118" s="1783"/>
      <c r="DA2118" s="1783"/>
      <c r="DB2118" s="1783"/>
      <c r="DC2118" s="1783"/>
      <c r="DD2118" s="1783"/>
      <c r="DE2118" s="1783"/>
      <c r="DF2118" s="1783"/>
      <c r="DG2118" s="1783"/>
      <c r="DH2118" s="1783"/>
      <c r="DI2118" s="1783"/>
      <c r="DJ2118" s="1783"/>
      <c r="DK2118" s="1783"/>
      <c r="DL2118" s="1783"/>
      <c r="DM2118" s="1783"/>
      <c r="DN2118" s="1783"/>
      <c r="DO2118" s="1783"/>
      <c r="DP2118" s="1783"/>
    </row>
    <row r="2119" spans="1:120" ht="15" customHeight="1" x14ac:dyDescent="0.25">
      <c r="A2119" s="815" t="s">
        <v>345</v>
      </c>
      <c r="B2119" s="522"/>
      <c r="C2119" s="53"/>
      <c r="D2119" s="53"/>
      <c r="E2119" s="503"/>
      <c r="F2119" s="53"/>
      <c r="G2119" s="56"/>
      <c r="H2119" s="56"/>
      <c r="I2119" s="55"/>
      <c r="J2119" s="55"/>
      <c r="K2119" s="519"/>
      <c r="L2119" s="55"/>
      <c r="M2119" s="55"/>
      <c r="N2119" s="55"/>
      <c r="O2119" s="1181"/>
      <c r="P2119" s="1181"/>
      <c r="Q2119" s="1181"/>
      <c r="R2119" s="1181"/>
      <c r="S2119" s="1181"/>
      <c r="T2119" s="1181"/>
      <c r="U2119" s="1181"/>
      <c r="V2119" s="1181"/>
      <c r="W2119" s="1181"/>
      <c r="X2119" s="1181"/>
      <c r="Y2119" s="1181"/>
      <c r="Z2119" s="2303"/>
      <c r="AA2119" s="211"/>
      <c r="AB2119" s="211"/>
      <c r="AC2119" s="211"/>
      <c r="AD2119" s="211"/>
      <c r="AE2119" s="3228"/>
      <c r="AF2119" s="3065"/>
    </row>
    <row r="2120" spans="1:120" ht="15" customHeight="1" x14ac:dyDescent="0.25">
      <c r="A2120" s="296" t="s">
        <v>217</v>
      </c>
      <c r="B2120" s="522"/>
      <c r="C2120" s="53">
        <f>SUM(C2122,C2127)</f>
        <v>23683</v>
      </c>
      <c r="D2120" s="53">
        <f>SUM(D2122,D2127)</f>
        <v>21710</v>
      </c>
      <c r="E2120" s="53">
        <f>SUM(E2122,E2127)</f>
        <v>17290.825656349778</v>
      </c>
      <c r="F2120" s="57">
        <f>E2120/D2120*100</f>
        <v>79.644521678257846</v>
      </c>
      <c r="G2120" s="56"/>
      <c r="H2120" s="56"/>
      <c r="I2120" s="55"/>
      <c r="J2120" s="55"/>
      <c r="K2120" s="519"/>
      <c r="L2120" s="55"/>
      <c r="M2120" s="55"/>
      <c r="N2120" s="55"/>
      <c r="O2120" s="1181"/>
      <c r="P2120" s="1181"/>
      <c r="Q2120" s="1181"/>
      <c r="R2120" s="1181"/>
      <c r="S2120" s="1181"/>
      <c r="T2120" s="1181"/>
      <c r="U2120" s="1181"/>
      <c r="V2120" s="1181"/>
      <c r="W2120" s="1181"/>
      <c r="X2120" s="1181"/>
      <c r="Y2120" s="1181"/>
      <c r="Z2120" s="2303"/>
      <c r="AA2120" s="211"/>
      <c r="AB2120" s="211"/>
      <c r="AC2120" s="211"/>
      <c r="AD2120" s="211"/>
      <c r="AE2120" s="3228"/>
      <c r="AF2120" s="3064"/>
    </row>
    <row r="2121" spans="1:120" ht="15" customHeight="1" x14ac:dyDescent="0.25">
      <c r="A2121" s="296" t="s">
        <v>341</v>
      </c>
      <c r="B2121" s="522"/>
      <c r="C2121" s="53"/>
      <c r="D2121" s="53"/>
      <c r="E2121" s="503"/>
      <c r="F2121" s="57"/>
      <c r="G2121" s="56"/>
      <c r="H2121" s="56"/>
      <c r="I2121" s="55"/>
      <c r="J2121" s="55"/>
      <c r="K2121" s="519"/>
      <c r="L2121" s="55"/>
      <c r="M2121" s="55"/>
      <c r="N2121" s="55"/>
      <c r="O2121" s="1181"/>
      <c r="P2121" s="1181"/>
      <c r="Q2121" s="1181"/>
      <c r="R2121" s="1181"/>
      <c r="S2121" s="1181"/>
      <c r="T2121" s="1181"/>
      <c r="U2121" s="1181"/>
      <c r="V2121" s="1181"/>
      <c r="W2121" s="1181"/>
      <c r="X2121" s="1181"/>
      <c r="Y2121" s="1181"/>
      <c r="Z2121" s="2303"/>
      <c r="AA2121" s="211"/>
      <c r="AB2121" s="211"/>
      <c r="AC2121" s="211"/>
      <c r="AD2121" s="211"/>
      <c r="AE2121" s="3228"/>
      <c r="AF2121" s="3065"/>
    </row>
    <row r="2122" spans="1:120" ht="30.75" customHeight="1" x14ac:dyDescent="0.25">
      <c r="A2122" s="758" t="s">
        <v>346</v>
      </c>
      <c r="B2122" s="522"/>
      <c r="C2122" s="53">
        <f>SUM(C2123:C2126)</f>
        <v>4876</v>
      </c>
      <c r="D2122" s="53">
        <f>SUM(D2123:D2126)</f>
        <v>4470</v>
      </c>
      <c r="E2122" s="53">
        <f>SUM(E2123:E2126)</f>
        <v>4752</v>
      </c>
      <c r="F2122" s="57">
        <f t="shared" ref="F2122:F2133" si="635">E2122/D2122*100</f>
        <v>106.30872483221476</v>
      </c>
      <c r="G2122" s="56"/>
      <c r="H2122" s="56"/>
      <c r="I2122" s="55"/>
      <c r="J2122" s="55"/>
      <c r="K2122" s="519"/>
      <c r="L2122" s="55"/>
      <c r="M2122" s="55"/>
      <c r="N2122" s="55"/>
      <c r="O2122" s="1181"/>
      <c r="P2122" s="1181"/>
      <c r="Q2122" s="1181"/>
      <c r="R2122" s="1181"/>
      <c r="S2122" s="1181"/>
      <c r="T2122" s="1181"/>
      <c r="U2122" s="1181"/>
      <c r="V2122" s="1181"/>
      <c r="W2122" s="1181"/>
      <c r="X2122" s="1181"/>
      <c r="Y2122" s="1181"/>
      <c r="Z2122" s="2303"/>
      <c r="AA2122" s="211"/>
      <c r="AB2122" s="211"/>
      <c r="AC2122" s="211"/>
      <c r="AD2122" s="211"/>
      <c r="AE2122" s="3228"/>
      <c r="AF2122" s="3064"/>
    </row>
    <row r="2123" spans="1:120" ht="28.5" customHeight="1" x14ac:dyDescent="0.25">
      <c r="A2123" s="296" t="s">
        <v>347</v>
      </c>
      <c r="B2123" s="522"/>
      <c r="C2123" s="53">
        <v>2421</v>
      </c>
      <c r="D2123" s="141">
        <f>ROUND(C2123/12*$A$4,0)</f>
        <v>2219</v>
      </c>
      <c r="E2123" s="503">
        <v>2415</v>
      </c>
      <c r="F2123" s="57">
        <f t="shared" si="635"/>
        <v>108.83280757097791</v>
      </c>
      <c r="G2123" s="56"/>
      <c r="H2123" s="56"/>
      <c r="I2123" s="55"/>
      <c r="J2123" s="55"/>
      <c r="K2123" s="519"/>
      <c r="L2123" s="55"/>
      <c r="M2123" s="55"/>
      <c r="N2123" s="55"/>
      <c r="O2123" s="1181"/>
      <c r="P2123" s="1181"/>
      <c r="Q2123" s="1181"/>
      <c r="R2123" s="1181"/>
      <c r="S2123" s="1181"/>
      <c r="T2123" s="1181"/>
      <c r="U2123" s="1181"/>
      <c r="V2123" s="1181"/>
      <c r="W2123" s="1181"/>
      <c r="X2123" s="1181"/>
      <c r="Y2123" s="1181"/>
      <c r="Z2123" s="2303"/>
      <c r="AA2123" s="211"/>
      <c r="AB2123" s="211"/>
      <c r="AC2123" s="211"/>
      <c r="AD2123" s="211"/>
      <c r="AE2123" s="3228"/>
      <c r="AF2123" s="3065"/>
    </row>
    <row r="2124" spans="1:120" ht="26.25" customHeight="1" x14ac:dyDescent="0.25">
      <c r="A2124" s="296" t="s">
        <v>348</v>
      </c>
      <c r="B2124" s="522"/>
      <c r="C2124" s="53">
        <v>738</v>
      </c>
      <c r="D2124" s="141">
        <f>ROUND(C2124/12*$A$4,0)</f>
        <v>677</v>
      </c>
      <c r="E2124" s="503">
        <v>670</v>
      </c>
      <c r="F2124" s="57">
        <f t="shared" si="635"/>
        <v>98.96602658788774</v>
      </c>
      <c r="G2124" s="56"/>
      <c r="H2124" s="56"/>
      <c r="I2124" s="55"/>
      <c r="J2124" s="55"/>
      <c r="K2124" s="519"/>
      <c r="L2124" s="55"/>
      <c r="M2124" s="55"/>
      <c r="N2124" s="55"/>
      <c r="O2124" s="1181"/>
      <c r="P2124" s="1181"/>
      <c r="Q2124" s="1181"/>
      <c r="R2124" s="1181"/>
      <c r="S2124" s="1181"/>
      <c r="T2124" s="1181"/>
      <c r="U2124" s="1181"/>
      <c r="V2124" s="1181"/>
      <c r="W2124" s="1181"/>
      <c r="X2124" s="1181"/>
      <c r="Y2124" s="1181"/>
      <c r="Z2124" s="2303"/>
      <c r="AA2124" s="211"/>
      <c r="AB2124" s="211"/>
      <c r="AC2124" s="211"/>
      <c r="AD2124" s="211"/>
      <c r="AE2124" s="3228"/>
      <c r="AF2124" s="3065"/>
    </row>
    <row r="2125" spans="1:120" ht="45.75" customHeight="1" x14ac:dyDescent="0.25">
      <c r="A2125" s="296" t="s">
        <v>413</v>
      </c>
      <c r="B2125" s="522"/>
      <c r="C2125" s="53">
        <v>324</v>
      </c>
      <c r="D2125" s="141">
        <f>ROUND(C2125/12*$A$4,0)</f>
        <v>297</v>
      </c>
      <c r="E2125" s="503">
        <v>323</v>
      </c>
      <c r="F2125" s="57">
        <f t="shared" si="635"/>
        <v>108.75420875420876</v>
      </c>
      <c r="G2125" s="56"/>
      <c r="H2125" s="56"/>
      <c r="I2125" s="55"/>
      <c r="J2125" s="55"/>
      <c r="K2125" s="519"/>
      <c r="L2125" s="55"/>
      <c r="M2125" s="55"/>
      <c r="N2125" s="55"/>
      <c r="O2125" s="1181"/>
      <c r="P2125" s="1181"/>
      <c r="Q2125" s="1181"/>
      <c r="R2125" s="1181"/>
      <c r="S2125" s="1181"/>
      <c r="T2125" s="1181"/>
      <c r="U2125" s="1181"/>
      <c r="V2125" s="1181"/>
      <c r="W2125" s="1181"/>
      <c r="X2125" s="1181"/>
      <c r="Y2125" s="1181"/>
      <c r="Z2125" s="2303"/>
      <c r="AA2125" s="211"/>
      <c r="AB2125" s="211"/>
      <c r="AC2125" s="211"/>
      <c r="AD2125" s="211"/>
      <c r="AE2125" s="3228"/>
      <c r="AF2125" s="3065"/>
    </row>
    <row r="2126" spans="1:120" ht="38.25" customHeight="1" x14ac:dyDescent="0.25">
      <c r="A2126" s="296" t="s">
        <v>414</v>
      </c>
      <c r="B2126" s="522"/>
      <c r="C2126" s="53">
        <v>1393</v>
      </c>
      <c r="D2126" s="141">
        <f>ROUND(C2126/12*$A$4,0)</f>
        <v>1277</v>
      </c>
      <c r="E2126" s="503">
        <v>1344</v>
      </c>
      <c r="F2126" s="57">
        <f t="shared" si="635"/>
        <v>105.24667188723571</v>
      </c>
      <c r="G2126" s="56"/>
      <c r="H2126" s="56"/>
      <c r="I2126" s="55"/>
      <c r="J2126" s="55"/>
      <c r="K2126" s="519"/>
      <c r="L2126" s="55"/>
      <c r="M2126" s="55"/>
      <c r="N2126" s="55"/>
      <c r="O2126" s="1181"/>
      <c r="P2126" s="1181"/>
      <c r="Q2126" s="1181"/>
      <c r="R2126" s="1181"/>
      <c r="S2126" s="1181"/>
      <c r="T2126" s="1181"/>
      <c r="U2126" s="1181"/>
      <c r="V2126" s="1181"/>
      <c r="W2126" s="1181"/>
      <c r="X2126" s="1181"/>
      <c r="Y2126" s="1181"/>
      <c r="Z2126" s="2303"/>
      <c r="AA2126" s="211"/>
      <c r="AB2126" s="211"/>
      <c r="AC2126" s="211"/>
      <c r="AD2126" s="211"/>
      <c r="AE2126" s="3228"/>
      <c r="AF2126" s="3065"/>
    </row>
    <row r="2127" spans="1:120" ht="45" customHeight="1" x14ac:dyDescent="0.25">
      <c r="A2127" s="758" t="s">
        <v>349</v>
      </c>
      <c r="B2127" s="522"/>
      <c r="C2127" s="53">
        <f>SUM(C2128:C2132)</f>
        <v>18807</v>
      </c>
      <c r="D2127" s="53">
        <f>SUM(D2128:D2132)</f>
        <v>17240</v>
      </c>
      <c r="E2127" s="53">
        <f>SUM(E2128:E2132)</f>
        <v>12538.82565634978</v>
      </c>
      <c r="F2127" s="57">
        <f t="shared" si="635"/>
        <v>72.731007287411714</v>
      </c>
      <c r="G2127" s="56"/>
      <c r="H2127" s="56"/>
      <c r="I2127" s="55"/>
      <c r="J2127" s="55"/>
      <c r="K2127" s="519"/>
      <c r="L2127" s="55"/>
      <c r="M2127" s="55"/>
      <c r="N2127" s="55"/>
      <c r="O2127" s="1181"/>
      <c r="P2127" s="1181"/>
      <c r="Q2127" s="1181"/>
      <c r="R2127" s="1181"/>
      <c r="S2127" s="1181"/>
      <c r="T2127" s="1181"/>
      <c r="U2127" s="1181"/>
      <c r="V2127" s="1181"/>
      <c r="W2127" s="1181"/>
      <c r="X2127" s="1181"/>
      <c r="Y2127" s="1181"/>
      <c r="Z2127" s="2303"/>
      <c r="AA2127" s="211"/>
      <c r="AB2127" s="211"/>
      <c r="AC2127" s="211"/>
      <c r="AD2127" s="211"/>
      <c r="AE2127" s="3228"/>
      <c r="AF2127" s="3064"/>
    </row>
    <row r="2128" spans="1:120" ht="29.25" customHeight="1" x14ac:dyDescent="0.25">
      <c r="A2128" s="296" t="s">
        <v>350</v>
      </c>
      <c r="B2128" s="522"/>
      <c r="C2128" s="53">
        <v>2000</v>
      </c>
      <c r="D2128" s="141">
        <f t="shared" ref="D2128:D2133" si="636">ROUND(C2128/12*$A$4,0)</f>
        <v>1833</v>
      </c>
      <c r="E2128" s="503">
        <v>1563</v>
      </c>
      <c r="F2128" s="57">
        <f t="shared" si="635"/>
        <v>85.270049099836328</v>
      </c>
      <c r="G2128" s="56"/>
      <c r="H2128" s="56"/>
      <c r="I2128" s="55"/>
      <c r="J2128" s="55"/>
      <c r="K2128" s="519"/>
      <c r="L2128" s="55"/>
      <c r="M2128" s="55"/>
      <c r="N2128" s="55"/>
      <c r="O2128" s="1181"/>
      <c r="P2128" s="1181"/>
      <c r="Q2128" s="1181"/>
      <c r="R2128" s="1181"/>
      <c r="S2128" s="1181"/>
      <c r="T2128" s="1181"/>
      <c r="U2128" s="1181"/>
      <c r="V2128" s="1181"/>
      <c r="W2128" s="1181"/>
      <c r="X2128" s="1181"/>
      <c r="Y2128" s="1181"/>
      <c r="Z2128" s="2303"/>
      <c r="AA2128" s="211"/>
      <c r="AB2128" s="211"/>
      <c r="AC2128" s="211"/>
      <c r="AD2128" s="211"/>
      <c r="AE2128" s="3228"/>
      <c r="AF2128" s="3065"/>
    </row>
    <row r="2129" spans="1:120" ht="59.25" customHeight="1" x14ac:dyDescent="0.25">
      <c r="A2129" s="288" t="s">
        <v>442</v>
      </c>
      <c r="B2129" s="522"/>
      <c r="C2129" s="53">
        <v>10741</v>
      </c>
      <c r="D2129" s="141">
        <f t="shared" si="636"/>
        <v>9846</v>
      </c>
      <c r="E2129" s="503">
        <v>6711.7627760252371</v>
      </c>
      <c r="F2129" s="57">
        <f t="shared" si="635"/>
        <v>68.167405809722098</v>
      </c>
      <c r="G2129" s="56"/>
      <c r="H2129" s="56"/>
      <c r="I2129" s="55"/>
      <c r="J2129" s="55"/>
      <c r="K2129" s="519"/>
      <c r="L2129" s="55"/>
      <c r="M2129" s="55"/>
      <c r="N2129" s="55"/>
      <c r="O2129" s="1181"/>
      <c r="P2129" s="1181"/>
      <c r="Q2129" s="1181"/>
      <c r="R2129" s="1181"/>
      <c r="S2129" s="1181"/>
      <c r="T2129" s="1181"/>
      <c r="U2129" s="1181"/>
      <c r="V2129" s="1181"/>
      <c r="W2129" s="1181"/>
      <c r="X2129" s="1181"/>
      <c r="Y2129" s="1181"/>
      <c r="Z2129" s="2303"/>
      <c r="AA2129" s="211"/>
      <c r="AB2129" s="211"/>
      <c r="AC2129" s="211"/>
      <c r="AD2129" s="211"/>
      <c r="AE2129" s="3228"/>
      <c r="AF2129" s="3065"/>
    </row>
    <row r="2130" spans="1:120" ht="50.25" customHeight="1" x14ac:dyDescent="0.25">
      <c r="A2130" s="296" t="s">
        <v>363</v>
      </c>
      <c r="B2130" s="522"/>
      <c r="C2130" s="53">
        <v>2011</v>
      </c>
      <c r="D2130" s="141">
        <f t="shared" si="636"/>
        <v>1843</v>
      </c>
      <c r="E2130" s="503">
        <v>1212.0628803245438</v>
      </c>
      <c r="F2130" s="57">
        <f t="shared" si="635"/>
        <v>65.76575585049072</v>
      </c>
      <c r="G2130" s="56"/>
      <c r="H2130" s="56"/>
      <c r="I2130" s="55"/>
      <c r="J2130" s="55"/>
      <c r="K2130" s="519"/>
      <c r="L2130" s="55"/>
      <c r="M2130" s="55"/>
      <c r="N2130" s="55"/>
      <c r="O2130" s="1181"/>
      <c r="P2130" s="1181"/>
      <c r="Q2130" s="1181"/>
      <c r="R2130" s="1181"/>
      <c r="S2130" s="1181"/>
      <c r="T2130" s="1181"/>
      <c r="U2130" s="1181"/>
      <c r="V2130" s="1181"/>
      <c r="W2130" s="1181"/>
      <c r="X2130" s="1181"/>
      <c r="Y2130" s="1181"/>
      <c r="Z2130" s="2303"/>
      <c r="AA2130" s="211"/>
      <c r="AB2130" s="211"/>
      <c r="AC2130" s="211"/>
      <c r="AD2130" s="211"/>
      <c r="AE2130" s="3228"/>
      <c r="AF2130" s="3065"/>
    </row>
    <row r="2131" spans="1:120" ht="30" customHeight="1" x14ac:dyDescent="0.25">
      <c r="A2131" s="296" t="s">
        <v>364</v>
      </c>
      <c r="B2131" s="522"/>
      <c r="C2131" s="53">
        <v>3510</v>
      </c>
      <c r="D2131" s="141">
        <f t="shared" si="636"/>
        <v>3218</v>
      </c>
      <c r="E2131" s="406">
        <v>2945</v>
      </c>
      <c r="F2131" s="57">
        <f t="shared" si="635"/>
        <v>91.516469857054076</v>
      </c>
      <c r="G2131" s="56"/>
      <c r="H2131" s="56"/>
      <c r="I2131" s="55"/>
      <c r="J2131" s="55"/>
      <c r="K2131" s="519"/>
      <c r="L2131" s="55"/>
      <c r="M2131" s="55"/>
      <c r="N2131" s="55"/>
      <c r="O2131" s="1181"/>
      <c r="P2131" s="1181"/>
      <c r="Q2131" s="1181"/>
      <c r="R2131" s="1181"/>
      <c r="S2131" s="1181"/>
      <c r="T2131" s="1181"/>
      <c r="U2131" s="1181"/>
      <c r="V2131" s="1181"/>
      <c r="W2131" s="1181"/>
      <c r="X2131" s="1181"/>
      <c r="Y2131" s="1181"/>
      <c r="Z2131" s="2303"/>
      <c r="AA2131" s="211"/>
      <c r="AB2131" s="211"/>
      <c r="AC2131" s="211"/>
      <c r="AD2131" s="211"/>
      <c r="AE2131" s="3228"/>
      <c r="AF2131" s="2948"/>
    </row>
    <row r="2132" spans="1:120" ht="45" customHeight="1" x14ac:dyDescent="0.25">
      <c r="A2132" s="296" t="s">
        <v>365</v>
      </c>
      <c r="B2132" s="522"/>
      <c r="C2132" s="53">
        <v>545</v>
      </c>
      <c r="D2132" s="141">
        <f t="shared" si="636"/>
        <v>500</v>
      </c>
      <c r="E2132" s="406">
        <v>107</v>
      </c>
      <c r="F2132" s="57">
        <f t="shared" si="635"/>
        <v>21.4</v>
      </c>
      <c r="G2132" s="56"/>
      <c r="H2132" s="56"/>
      <c r="I2132" s="55"/>
      <c r="J2132" s="55"/>
      <c r="K2132" s="519"/>
      <c r="L2132" s="55"/>
      <c r="M2132" s="55"/>
      <c r="N2132" s="55"/>
      <c r="O2132" s="1181"/>
      <c r="P2132" s="1181"/>
      <c r="Q2132" s="1181"/>
      <c r="R2132" s="1181"/>
      <c r="S2132" s="1181"/>
      <c r="T2132" s="1181"/>
      <c r="U2132" s="1181"/>
      <c r="V2132" s="1181"/>
      <c r="W2132" s="1181"/>
      <c r="X2132" s="1181"/>
      <c r="Y2132" s="1181"/>
      <c r="Z2132" s="2303"/>
      <c r="AA2132" s="211"/>
      <c r="AB2132" s="211"/>
      <c r="AC2132" s="211"/>
      <c r="AD2132" s="211"/>
      <c r="AE2132" s="3228"/>
      <c r="AF2132" s="2948"/>
    </row>
    <row r="2133" spans="1:120" ht="30" customHeight="1" x14ac:dyDescent="0.25">
      <c r="A2133" s="2484" t="s">
        <v>170</v>
      </c>
      <c r="B2133" s="522"/>
      <c r="C2133" s="53">
        <v>9000</v>
      </c>
      <c r="D2133" s="141">
        <f t="shared" si="636"/>
        <v>8250</v>
      </c>
      <c r="E2133" s="406">
        <v>7001</v>
      </c>
      <c r="F2133" s="57">
        <f t="shared" si="635"/>
        <v>84.860606060606059</v>
      </c>
      <c r="G2133" s="56"/>
      <c r="H2133" s="56"/>
      <c r="I2133" s="55"/>
      <c r="J2133" s="55"/>
      <c r="K2133" s="519"/>
      <c r="L2133" s="55"/>
      <c r="M2133" s="55"/>
      <c r="N2133" s="55"/>
      <c r="O2133" s="1181"/>
      <c r="P2133" s="1181"/>
      <c r="Q2133" s="1181"/>
      <c r="R2133" s="1181"/>
      <c r="S2133" s="1181"/>
      <c r="T2133" s="1181"/>
      <c r="U2133" s="1181"/>
      <c r="V2133" s="1181"/>
      <c r="W2133" s="1181"/>
      <c r="X2133" s="1181"/>
      <c r="Y2133" s="1181"/>
      <c r="Z2133" s="2303"/>
      <c r="AA2133" s="211"/>
      <c r="AB2133" s="211"/>
      <c r="AC2133" s="211"/>
      <c r="AD2133" s="211"/>
      <c r="AE2133" s="3228"/>
      <c r="AF2133" s="2948"/>
    </row>
    <row r="2134" spans="1:120" ht="15" customHeight="1" x14ac:dyDescent="0.25">
      <c r="A2134" s="1909" t="s">
        <v>337</v>
      </c>
      <c r="B2134" s="522"/>
      <c r="C2134" s="53"/>
      <c r="D2134" s="53"/>
      <c r="E2134" s="406"/>
      <c r="F2134" s="57"/>
      <c r="G2134" s="56"/>
      <c r="H2134" s="56"/>
      <c r="I2134" s="55"/>
      <c r="J2134" s="55"/>
      <c r="K2134" s="519"/>
      <c r="L2134" s="55"/>
      <c r="M2134" s="55"/>
      <c r="N2134" s="55"/>
      <c r="O2134" s="1181"/>
      <c r="P2134" s="1181"/>
      <c r="Q2134" s="1181"/>
      <c r="R2134" s="1181"/>
      <c r="S2134" s="1181"/>
      <c r="T2134" s="1181"/>
      <c r="U2134" s="1181"/>
      <c r="V2134" s="1181"/>
      <c r="W2134" s="1181"/>
      <c r="X2134" s="1181"/>
      <c r="Y2134" s="1181"/>
      <c r="Z2134" s="2303"/>
      <c r="AA2134" s="211"/>
      <c r="AB2134" s="211"/>
      <c r="AC2134" s="211"/>
      <c r="AD2134" s="211"/>
      <c r="AE2134" s="3228"/>
      <c r="AF2134" s="2948"/>
    </row>
    <row r="2135" spans="1:120" s="98" customFormat="1" ht="15" customHeight="1" x14ac:dyDescent="0.2">
      <c r="A2135" s="416" t="s">
        <v>178</v>
      </c>
      <c r="B2135" s="508"/>
      <c r="C2135" s="57">
        <f>SUM(C2133,C2120)</f>
        <v>32683</v>
      </c>
      <c r="D2135" s="57">
        <f>SUM(D2133,D2120)</f>
        <v>29960</v>
      </c>
      <c r="E2135" s="57">
        <f>SUM(E2133,E2120)</f>
        <v>24291.825656349778</v>
      </c>
      <c r="F2135" s="57">
        <f>E2135/D2135*100</f>
        <v>81.080860001167494</v>
      </c>
      <c r="G2135" s="56"/>
      <c r="H2135" s="56"/>
      <c r="I2135" s="55"/>
      <c r="J2135" s="55"/>
      <c r="K2135" s="519"/>
      <c r="L2135" s="55"/>
      <c r="M2135" s="55"/>
      <c r="N2135" s="55"/>
      <c r="O2135" s="1181"/>
      <c r="P2135" s="1181"/>
      <c r="Q2135" s="1181"/>
      <c r="R2135" s="1181"/>
      <c r="S2135" s="1181"/>
      <c r="T2135" s="1181"/>
      <c r="U2135" s="1181"/>
      <c r="V2135" s="1181"/>
      <c r="W2135" s="1181"/>
      <c r="X2135" s="1181"/>
      <c r="Y2135" s="1181"/>
      <c r="Z2135" s="2303"/>
      <c r="AA2135" s="211"/>
      <c r="AB2135" s="211"/>
      <c r="AC2135" s="211"/>
      <c r="AD2135" s="211"/>
      <c r="AE2135" s="3228"/>
      <c r="AF2135" s="3066"/>
      <c r="AG2135" s="412"/>
      <c r="AH2135" s="412"/>
      <c r="AI2135" s="412"/>
      <c r="AJ2135" s="412"/>
      <c r="AK2135" s="412"/>
      <c r="AL2135" s="412"/>
      <c r="AM2135" s="412"/>
      <c r="AN2135" s="412"/>
      <c r="AO2135" s="412"/>
      <c r="AP2135" s="412"/>
      <c r="AQ2135" s="412"/>
      <c r="AR2135" s="412"/>
      <c r="AS2135" s="412"/>
      <c r="AT2135" s="412"/>
      <c r="AU2135" s="412"/>
      <c r="AV2135" s="412"/>
      <c r="AW2135" s="412"/>
      <c r="AX2135" s="412"/>
      <c r="AY2135" s="412"/>
      <c r="AZ2135" s="412"/>
      <c r="BA2135" s="412"/>
      <c r="BB2135" s="412"/>
      <c r="BC2135" s="412"/>
      <c r="BD2135" s="412"/>
      <c r="BE2135" s="412"/>
      <c r="BF2135" s="412"/>
      <c r="BG2135" s="412"/>
      <c r="BH2135" s="412"/>
      <c r="BI2135" s="412"/>
      <c r="BJ2135" s="412"/>
      <c r="BK2135" s="412"/>
      <c r="BL2135" s="412"/>
      <c r="BM2135" s="412"/>
      <c r="BN2135" s="412"/>
      <c r="BO2135" s="412"/>
      <c r="BP2135" s="412"/>
      <c r="BQ2135" s="412"/>
      <c r="BR2135" s="412"/>
      <c r="BS2135" s="412"/>
      <c r="BT2135" s="412"/>
      <c r="BU2135" s="412"/>
      <c r="BV2135" s="412"/>
      <c r="BW2135" s="412"/>
      <c r="BX2135" s="412"/>
      <c r="BY2135" s="412"/>
      <c r="BZ2135" s="412"/>
      <c r="CA2135" s="412"/>
      <c r="CB2135" s="412"/>
      <c r="CC2135" s="412"/>
      <c r="CD2135" s="412"/>
      <c r="CE2135" s="412"/>
      <c r="CF2135" s="412"/>
      <c r="CG2135" s="412"/>
      <c r="CH2135" s="412"/>
      <c r="CI2135" s="412"/>
      <c r="CJ2135" s="412"/>
      <c r="CK2135" s="412"/>
      <c r="CL2135" s="412"/>
      <c r="CM2135" s="412"/>
      <c r="CN2135" s="412"/>
      <c r="CO2135" s="412"/>
      <c r="CP2135" s="412"/>
      <c r="CQ2135" s="412"/>
      <c r="CR2135" s="412"/>
      <c r="CS2135" s="412"/>
      <c r="CT2135" s="412"/>
      <c r="CU2135" s="412"/>
      <c r="CV2135" s="412"/>
      <c r="CW2135" s="412"/>
      <c r="CX2135" s="412"/>
      <c r="CY2135" s="412"/>
      <c r="CZ2135" s="412"/>
      <c r="DA2135" s="412"/>
      <c r="DB2135" s="412"/>
      <c r="DC2135" s="412"/>
      <c r="DD2135" s="412"/>
      <c r="DE2135" s="412"/>
      <c r="DF2135" s="412"/>
      <c r="DG2135" s="412"/>
      <c r="DH2135" s="412"/>
      <c r="DI2135" s="412"/>
      <c r="DJ2135" s="412"/>
      <c r="DK2135" s="412"/>
      <c r="DL2135" s="412"/>
      <c r="DM2135" s="412"/>
      <c r="DN2135" s="412"/>
      <c r="DO2135" s="412"/>
      <c r="DP2135" s="412"/>
    </row>
    <row r="2136" spans="1:120" s="31" customFormat="1" ht="17.25" customHeight="1" x14ac:dyDescent="0.2">
      <c r="A2136" s="13" t="s">
        <v>394</v>
      </c>
      <c r="B2136" s="1959"/>
      <c r="C2136" s="57">
        <f>SUM(C2135,C2118)</f>
        <v>134377.40000000002</v>
      </c>
      <c r="D2136" s="57">
        <f>SUM(D2135,D2118)</f>
        <v>123178.8</v>
      </c>
      <c r="E2136" s="57">
        <f>SUM(E2135,E2118)</f>
        <v>95233.450656349771</v>
      </c>
      <c r="F2136" s="57">
        <f>E2136/D2136*100</f>
        <v>77.313182671327993</v>
      </c>
      <c r="G2136" s="56"/>
      <c r="H2136" s="56"/>
      <c r="I2136" s="55"/>
      <c r="J2136" s="55"/>
      <c r="K2136" s="519"/>
      <c r="L2136" s="55"/>
      <c r="M2136" s="55"/>
      <c r="N2136" s="55"/>
      <c r="O2136" s="1181">
        <v>65228.587303333334</v>
      </c>
      <c r="P2136" s="1181">
        <v>66168.01411024532</v>
      </c>
      <c r="Q2136" s="1181">
        <v>66168.01411024532</v>
      </c>
      <c r="R2136" s="1181">
        <v>66168.01411024532</v>
      </c>
      <c r="S2136" s="1181">
        <v>66168.01411024532</v>
      </c>
      <c r="T2136" s="1181">
        <v>66168.01411024532</v>
      </c>
      <c r="U2136" s="1181">
        <v>66168.014110245334</v>
      </c>
      <c r="V2136" s="1181">
        <v>66168.014110245334</v>
      </c>
      <c r="W2136" s="1181">
        <v>66164.758109999995</v>
      </c>
      <c r="X2136" s="1181">
        <v>72314.47934586239</v>
      </c>
      <c r="Y2136" s="1181">
        <v>72314.47934586239</v>
      </c>
      <c r="Z2136" s="2305">
        <f>O2136/12*$A$4+(P2136-O2136)/11*10+(Q2136-P2136)/10*9+(R2136-Q2136)/9*8+(S2136-R2136)/8*7+(T2136-S2136)/7*6+(U2136-T2136)/6*5+(V2136-U2136)/5*4+(W2136-V2136)/4*3+(X2136-W2136)/3*2+(Y2136-X2136)/2*1</f>
        <v>64744.268221699815</v>
      </c>
      <c r="AA2136" s="211">
        <f>AE2136-AC2136</f>
        <v>60885.343620000007</v>
      </c>
      <c r="AB2136" s="211">
        <f>AA2136-Z2136</f>
        <v>-3858.9246016998077</v>
      </c>
      <c r="AC2136" s="211">
        <v>-590.17004999999995</v>
      </c>
      <c r="AD2136" s="211"/>
      <c r="AE2136" s="3228">
        <v>60295.173570000006</v>
      </c>
      <c r="AF2136" s="3066"/>
      <c r="AG2136" s="1783"/>
      <c r="AH2136" s="1783"/>
      <c r="AI2136" s="1783"/>
      <c r="AJ2136" s="1783"/>
      <c r="AK2136" s="1783"/>
      <c r="AL2136" s="1783"/>
      <c r="AM2136" s="1783"/>
      <c r="AN2136" s="1783"/>
      <c r="AO2136" s="1783"/>
      <c r="AP2136" s="1783"/>
      <c r="AQ2136" s="1783"/>
      <c r="AR2136" s="1783"/>
      <c r="AS2136" s="1783"/>
      <c r="AT2136" s="1783"/>
      <c r="AU2136" s="1783"/>
      <c r="AV2136" s="1783"/>
      <c r="AW2136" s="1783"/>
      <c r="AX2136" s="1783"/>
      <c r="AY2136" s="1783"/>
      <c r="AZ2136" s="1783"/>
      <c r="BA2136" s="1783"/>
      <c r="BB2136" s="1783"/>
      <c r="BC2136" s="1783"/>
      <c r="BD2136" s="1783"/>
      <c r="BE2136" s="1783"/>
      <c r="BF2136" s="1783"/>
      <c r="BG2136" s="1783"/>
      <c r="BH2136" s="1783"/>
      <c r="BI2136" s="1783"/>
      <c r="BJ2136" s="1783"/>
      <c r="BK2136" s="1783"/>
      <c r="BL2136" s="1783"/>
      <c r="BM2136" s="1783"/>
      <c r="BN2136" s="1783"/>
      <c r="BO2136" s="1783"/>
      <c r="BP2136" s="1783"/>
      <c r="BQ2136" s="1783"/>
      <c r="BR2136" s="1783"/>
      <c r="BS2136" s="1783"/>
      <c r="BT2136" s="1783"/>
      <c r="BU2136" s="1783"/>
      <c r="BV2136" s="1783"/>
      <c r="BW2136" s="1783"/>
      <c r="BX2136" s="1783"/>
      <c r="BY2136" s="1783"/>
      <c r="BZ2136" s="1783"/>
      <c r="CA2136" s="1783"/>
      <c r="CB2136" s="1783"/>
      <c r="CC2136" s="1783"/>
      <c r="CD2136" s="1783"/>
      <c r="CE2136" s="1783"/>
      <c r="CF2136" s="1783"/>
      <c r="CG2136" s="1783"/>
      <c r="CH2136" s="1783"/>
      <c r="CI2136" s="1783"/>
      <c r="CJ2136" s="1783"/>
      <c r="CK2136" s="1783"/>
      <c r="CL2136" s="1783"/>
      <c r="CM2136" s="1783"/>
      <c r="CN2136" s="1783"/>
      <c r="CO2136" s="1783"/>
      <c r="CP2136" s="1783"/>
      <c r="CQ2136" s="1783"/>
      <c r="CR2136" s="1783"/>
      <c r="CS2136" s="1783"/>
      <c r="CT2136" s="1783"/>
      <c r="CU2136" s="1783"/>
      <c r="CV2136" s="1783"/>
      <c r="CW2136" s="1783"/>
      <c r="CX2136" s="1783"/>
      <c r="CY2136" s="1783"/>
      <c r="CZ2136" s="1783"/>
      <c r="DA2136" s="1783"/>
      <c r="DB2136" s="1783"/>
      <c r="DC2136" s="1783"/>
      <c r="DD2136" s="1783"/>
      <c r="DE2136" s="1783"/>
      <c r="DF2136" s="1783"/>
      <c r="DG2136" s="1783"/>
      <c r="DH2136" s="1783"/>
      <c r="DI2136" s="1783"/>
      <c r="DJ2136" s="1783"/>
      <c r="DK2136" s="1783"/>
      <c r="DL2136" s="1783"/>
      <c r="DM2136" s="1783"/>
      <c r="DN2136" s="1783"/>
      <c r="DO2136" s="1783"/>
      <c r="DP2136" s="1783"/>
    </row>
    <row r="2137" spans="1:120" ht="15" customHeight="1" x14ac:dyDescent="0.25">
      <c r="A2137" s="197" t="s">
        <v>33</v>
      </c>
      <c r="B2137" s="446"/>
      <c r="C2137" s="52"/>
      <c r="D2137" s="52"/>
      <c r="E2137" s="595"/>
      <c r="F2137" s="52"/>
      <c r="G2137" s="84"/>
      <c r="H2137" s="84"/>
      <c r="I2137" s="55"/>
      <c r="J2137" s="55"/>
      <c r="K2137" s="519"/>
      <c r="L2137" s="55"/>
      <c r="M2137" s="55"/>
      <c r="N2137" s="55"/>
      <c r="O2137" s="1181"/>
      <c r="P2137" s="1181"/>
      <c r="Q2137" s="1181"/>
      <c r="R2137" s="1181"/>
      <c r="S2137" s="1181"/>
      <c r="T2137" s="1181"/>
      <c r="U2137" s="1181"/>
      <c r="V2137" s="1181"/>
      <c r="W2137" s="1181"/>
      <c r="X2137" s="1181"/>
      <c r="Y2137" s="1181"/>
      <c r="Z2137" s="2303"/>
      <c r="AA2137" s="211"/>
      <c r="AB2137" s="211"/>
      <c r="AC2137" s="211"/>
      <c r="AD2137" s="211"/>
      <c r="AE2137" s="3228"/>
      <c r="AF2137" s="3013"/>
    </row>
    <row r="2138" spans="1:120" ht="15" customHeight="1" x14ac:dyDescent="0.25">
      <c r="A2138" s="246" t="s">
        <v>10</v>
      </c>
      <c r="B2138" s="543">
        <v>300</v>
      </c>
      <c r="C2138" s="73">
        <v>90</v>
      </c>
      <c r="D2138" s="141">
        <f>ROUND(C2138/12*$A$4,0)</f>
        <v>83</v>
      </c>
      <c r="E2138" s="406">
        <v>99</v>
      </c>
      <c r="F2138" s="141">
        <f t="shared" ref="F2138:F2144" si="637">E2138/D2138*100</f>
        <v>119.27710843373494</v>
      </c>
      <c r="G2138" s="50">
        <v>11</v>
      </c>
      <c r="H2138" s="154">
        <f t="shared" ref="H2138:H2146" si="638">K2138/E2138</f>
        <v>10.585858585858587</v>
      </c>
      <c r="I2138" s="163">
        <f>ROUND(C2138*G2138,0)</f>
        <v>990</v>
      </c>
      <c r="J2138" s="163">
        <f>ROUND(D2138*G2138,0)</f>
        <v>913</v>
      </c>
      <c r="K2138" s="408">
        <v>1048</v>
      </c>
      <c r="L2138" s="163">
        <f t="shared" ref="L2138:L2143" si="639">K2138/J2138*100</f>
        <v>114.78641840087622</v>
      </c>
      <c r="M2138" s="163">
        <f>ROUND(I2138/B2138,0)</f>
        <v>3</v>
      </c>
      <c r="N2138" s="163">
        <f t="shared" ref="N2138:N2146" si="640">K2138/$A$4*12/M2138</f>
        <v>381.09090909090907</v>
      </c>
      <c r="O2138" s="1181"/>
      <c r="P2138" s="1181"/>
      <c r="Q2138" s="1181"/>
      <c r="R2138" s="1181"/>
      <c r="S2138" s="1181"/>
      <c r="T2138" s="1181"/>
      <c r="U2138" s="1181"/>
      <c r="V2138" s="1181"/>
      <c r="W2138" s="1181"/>
      <c r="X2138" s="1181"/>
      <c r="Y2138" s="1181"/>
      <c r="Z2138" s="2303"/>
      <c r="AA2138" s="211"/>
      <c r="AB2138" s="211"/>
      <c r="AC2138" s="211"/>
      <c r="AD2138" s="211"/>
      <c r="AE2138" s="3228"/>
      <c r="AF2138" s="2948"/>
    </row>
    <row r="2139" spans="1:120" ht="15" customHeight="1" x14ac:dyDescent="0.25">
      <c r="A2139" s="246" t="s">
        <v>80</v>
      </c>
      <c r="B2139" s="543">
        <v>300</v>
      </c>
      <c r="C2139" s="73">
        <v>120</v>
      </c>
      <c r="D2139" s="141">
        <f>ROUND(C2139/12*$A$4,0)</f>
        <v>110</v>
      </c>
      <c r="E2139" s="406">
        <v>103</v>
      </c>
      <c r="F2139" s="141">
        <f t="shared" si="637"/>
        <v>93.63636363636364</v>
      </c>
      <c r="G2139" s="50">
        <v>10</v>
      </c>
      <c r="H2139" s="154">
        <f t="shared" si="638"/>
        <v>9.9805825242718438</v>
      </c>
      <c r="I2139" s="163">
        <f>ROUND(C2139*G2139,0)</f>
        <v>1200</v>
      </c>
      <c r="J2139" s="163">
        <f>ROUND(D2139*G2139,0)</f>
        <v>1100</v>
      </c>
      <c r="K2139" s="408">
        <v>1028</v>
      </c>
      <c r="L2139" s="163">
        <f t="shared" si="639"/>
        <v>93.454545454545453</v>
      </c>
      <c r="M2139" s="163">
        <f>ROUND(I2139/B2139,0)</f>
        <v>4</v>
      </c>
      <c r="N2139" s="163">
        <f t="shared" si="640"/>
        <v>280.36363636363637</v>
      </c>
      <c r="O2139" s="1181"/>
      <c r="P2139" s="1181"/>
      <c r="Q2139" s="1181"/>
      <c r="R2139" s="1181"/>
      <c r="S2139" s="1181"/>
      <c r="T2139" s="1181"/>
      <c r="U2139" s="1181"/>
      <c r="V2139" s="1181"/>
      <c r="W2139" s="1181"/>
      <c r="X2139" s="1181"/>
      <c r="Y2139" s="1181"/>
      <c r="Z2139" s="2303"/>
      <c r="AA2139" s="211"/>
      <c r="AB2139" s="211"/>
      <c r="AC2139" s="211"/>
      <c r="AD2139" s="211"/>
      <c r="AE2139" s="3228"/>
      <c r="AF2139" s="2948"/>
    </row>
    <row r="2140" spans="1:120" ht="15" customHeight="1" x14ac:dyDescent="0.25">
      <c r="A2140" s="246" t="s">
        <v>6</v>
      </c>
      <c r="B2140" s="543">
        <v>300</v>
      </c>
      <c r="C2140" s="73">
        <v>150</v>
      </c>
      <c r="D2140" s="141">
        <f>ROUND(C2140/12*$A$4,0)</f>
        <v>138</v>
      </c>
      <c r="E2140" s="406">
        <v>155</v>
      </c>
      <c r="F2140" s="141">
        <f t="shared" si="637"/>
        <v>112.31884057971016</v>
      </c>
      <c r="G2140" s="50">
        <v>9</v>
      </c>
      <c r="H2140" s="154">
        <f t="shared" si="638"/>
        <v>10.670967741935485</v>
      </c>
      <c r="I2140" s="163">
        <f>ROUND(C2140*G2140,0)</f>
        <v>1350</v>
      </c>
      <c r="J2140" s="163">
        <f>ROUND(D2140*G2140,0)</f>
        <v>1242</v>
      </c>
      <c r="K2140" s="408">
        <v>1654</v>
      </c>
      <c r="L2140" s="163">
        <f t="shared" si="639"/>
        <v>133.17230273752011</v>
      </c>
      <c r="M2140" s="163">
        <f>ROUND(I2140/B2140,0)</f>
        <v>5</v>
      </c>
      <c r="N2140" s="163">
        <f t="shared" si="640"/>
        <v>360.87272727272727</v>
      </c>
      <c r="O2140" s="1181"/>
      <c r="P2140" s="1181"/>
      <c r="Q2140" s="1181"/>
      <c r="R2140" s="1181"/>
      <c r="S2140" s="1181"/>
      <c r="T2140" s="1181"/>
      <c r="U2140" s="1181"/>
      <c r="V2140" s="1181"/>
      <c r="W2140" s="1181"/>
      <c r="X2140" s="1181"/>
      <c r="Y2140" s="1181"/>
      <c r="Z2140" s="2303"/>
      <c r="AA2140" s="211"/>
      <c r="AB2140" s="211"/>
      <c r="AC2140" s="211"/>
      <c r="AD2140" s="211"/>
      <c r="AE2140" s="3228"/>
      <c r="AF2140" s="2948"/>
    </row>
    <row r="2141" spans="1:120" ht="15" customHeight="1" x14ac:dyDescent="0.25">
      <c r="A2141" s="246" t="s">
        <v>28</v>
      </c>
      <c r="B2141" s="543">
        <v>300</v>
      </c>
      <c r="C2141" s="73">
        <v>30</v>
      </c>
      <c r="D2141" s="141">
        <f>ROUND(C2141/12*$A$4,0)</f>
        <v>28</v>
      </c>
      <c r="E2141" s="406">
        <v>35</v>
      </c>
      <c r="F2141" s="141">
        <f t="shared" si="637"/>
        <v>125</v>
      </c>
      <c r="G2141" s="50">
        <v>6.1</v>
      </c>
      <c r="H2141" s="154">
        <f t="shared" si="638"/>
        <v>5.3142857142857141</v>
      </c>
      <c r="I2141" s="163">
        <f>ROUND(C2141*G2141,0)</f>
        <v>183</v>
      </c>
      <c r="J2141" s="163">
        <f>ROUND(D2141*G2141,0)</f>
        <v>171</v>
      </c>
      <c r="K2141" s="408">
        <v>186</v>
      </c>
      <c r="L2141" s="163">
        <f t="shared" si="639"/>
        <v>108.77192982456141</v>
      </c>
      <c r="M2141" s="163">
        <f>ROUND(I2141/B2141,0)</f>
        <v>1</v>
      </c>
      <c r="N2141" s="163">
        <f t="shared" si="640"/>
        <v>202.90909090909093</v>
      </c>
      <c r="O2141" s="1181"/>
      <c r="P2141" s="1181"/>
      <c r="Q2141" s="1181"/>
      <c r="R2141" s="1181"/>
      <c r="S2141" s="1181"/>
      <c r="T2141" s="1181"/>
      <c r="U2141" s="1181"/>
      <c r="V2141" s="1181"/>
      <c r="W2141" s="1181"/>
      <c r="X2141" s="1181"/>
      <c r="Y2141" s="1181"/>
      <c r="Z2141" s="2303"/>
      <c r="AA2141" s="211"/>
      <c r="AB2141" s="211"/>
      <c r="AC2141" s="211"/>
      <c r="AD2141" s="211"/>
      <c r="AE2141" s="3228"/>
      <c r="AF2141" s="2948"/>
    </row>
    <row r="2142" spans="1:120" ht="15" customHeight="1" x14ac:dyDescent="0.25">
      <c r="A2142" s="199" t="s">
        <v>93</v>
      </c>
      <c r="B2142" s="2913"/>
      <c r="C2142" s="116">
        <f>SUM(C2138:C2141)</f>
        <v>390</v>
      </c>
      <c r="D2142" s="116">
        <f>SUM(D2138:D2141)</f>
        <v>359</v>
      </c>
      <c r="E2142" s="1912">
        <f>SUM(E2138:E2141)</f>
        <v>392</v>
      </c>
      <c r="F2142" s="116">
        <f t="shared" si="637"/>
        <v>109.19220055710306</v>
      </c>
      <c r="G2142" s="84">
        <f>SUM(I2142/C2142)</f>
        <v>9.546153846153846</v>
      </c>
      <c r="H2142" s="153">
        <f t="shared" si="638"/>
        <v>9.9897959183673475</v>
      </c>
      <c r="I2142" s="116">
        <f>SUM(I2138:I2141)</f>
        <v>3723</v>
      </c>
      <c r="J2142" s="116">
        <f>SUM(J2138:J2141)</f>
        <v>3426</v>
      </c>
      <c r="K2142" s="1912">
        <f>SUM(K2138:K2141)</f>
        <v>3916</v>
      </c>
      <c r="L2142" s="163">
        <f t="shared" si="639"/>
        <v>114.30239346176299</v>
      </c>
      <c r="M2142" s="181">
        <f>SUM(M2138:M2141)</f>
        <v>13</v>
      </c>
      <c r="N2142" s="163">
        <f t="shared" si="640"/>
        <v>328.61538461538464</v>
      </c>
      <c r="O2142" s="1181"/>
      <c r="P2142" s="1181"/>
      <c r="Q2142" s="1181"/>
      <c r="R2142" s="1181"/>
      <c r="S2142" s="1181"/>
      <c r="T2142" s="1181"/>
      <c r="U2142" s="1181"/>
      <c r="V2142" s="1181"/>
      <c r="W2142" s="1181"/>
      <c r="X2142" s="1181"/>
      <c r="Y2142" s="1181"/>
      <c r="Z2142" s="2303"/>
      <c r="AA2142" s="211"/>
      <c r="AB2142" s="211"/>
      <c r="AC2142" s="211"/>
      <c r="AD2142" s="211"/>
      <c r="AE2142" s="3228"/>
      <c r="AF2142" s="3177"/>
    </row>
    <row r="2143" spans="1:120" ht="15" customHeight="1" x14ac:dyDescent="0.25">
      <c r="A2143" s="555" t="s">
        <v>202</v>
      </c>
      <c r="B2143" s="543">
        <v>240</v>
      </c>
      <c r="C2143" s="1913">
        <v>910</v>
      </c>
      <c r="D2143" s="141">
        <f>ROUND(C2143/12*$A$4,0)</f>
        <v>834</v>
      </c>
      <c r="E2143" s="406">
        <v>839</v>
      </c>
      <c r="F2143" s="141">
        <f t="shared" si="637"/>
        <v>100.59952038369305</v>
      </c>
      <c r="G2143" s="50">
        <v>8</v>
      </c>
      <c r="H2143" s="154">
        <f t="shared" si="638"/>
        <v>7.9725864123957093</v>
      </c>
      <c r="I2143" s="163">
        <f>ROUND(C2143*G2143,0)</f>
        <v>7280</v>
      </c>
      <c r="J2143" s="163">
        <f>ROUND(D2143*G2143,0)</f>
        <v>6672</v>
      </c>
      <c r="K2143" s="408">
        <v>6689</v>
      </c>
      <c r="L2143" s="163">
        <f t="shared" si="639"/>
        <v>100.25479616306954</v>
      </c>
      <c r="M2143" s="163">
        <f>I2143/B2143</f>
        <v>30.333333333333332</v>
      </c>
      <c r="N2143" s="163">
        <f t="shared" si="640"/>
        <v>240.5634365634366</v>
      </c>
      <c r="O2143" s="1181"/>
      <c r="P2143" s="1181"/>
      <c r="Q2143" s="1181"/>
      <c r="R2143" s="1181"/>
      <c r="S2143" s="1181"/>
      <c r="T2143" s="1181"/>
      <c r="U2143" s="1181"/>
      <c r="V2143" s="1181"/>
      <c r="W2143" s="1181"/>
      <c r="X2143" s="1181"/>
      <c r="Y2143" s="1181"/>
      <c r="Z2143" s="2303"/>
      <c r="AA2143" s="211"/>
      <c r="AB2143" s="211"/>
      <c r="AC2143" s="211"/>
      <c r="AD2143" s="211"/>
      <c r="AE2143" s="3228"/>
      <c r="AF2143" s="2948"/>
    </row>
    <row r="2144" spans="1:120" ht="15" customHeight="1" x14ac:dyDescent="0.25">
      <c r="A2144" s="1954" t="s">
        <v>6</v>
      </c>
      <c r="B2144" s="1872">
        <v>240</v>
      </c>
      <c r="C2144" s="1955"/>
      <c r="D2144" s="201">
        <f>ROUND(C2144/12*$A$4,0)</f>
        <v>0</v>
      </c>
      <c r="E2144" s="413">
        <v>1</v>
      </c>
      <c r="F2144" s="201" t="e">
        <f t="shared" si="637"/>
        <v>#DIV/0!</v>
      </c>
      <c r="G2144" s="319">
        <v>3</v>
      </c>
      <c r="H2144" s="400">
        <f t="shared" si="638"/>
        <v>9</v>
      </c>
      <c r="I2144" s="366">
        <f>ROUND(C2144*G2144,0)</f>
        <v>0</v>
      </c>
      <c r="J2144" s="366">
        <f>ROUND(D2144*G2144,0)</f>
        <v>0</v>
      </c>
      <c r="K2144" s="410">
        <v>9</v>
      </c>
      <c r="L2144" s="366"/>
      <c r="M2144" s="366">
        <f>I2144/B2144</f>
        <v>0</v>
      </c>
      <c r="N2144" s="366"/>
      <c r="O2144" s="1183"/>
      <c r="P2144" s="1183"/>
      <c r="Q2144" s="1183"/>
      <c r="R2144" s="1183"/>
      <c r="S2144" s="1183"/>
      <c r="T2144" s="1183"/>
      <c r="U2144" s="1183"/>
      <c r="V2144" s="1183"/>
      <c r="W2144" s="1183"/>
      <c r="X2144" s="1183"/>
      <c r="Y2144" s="1183"/>
      <c r="Z2144" s="2304"/>
      <c r="AA2144" s="2317"/>
      <c r="AB2144" s="2317"/>
      <c r="AC2144" s="2317"/>
      <c r="AD2144" s="2317"/>
      <c r="AE2144" s="3229"/>
      <c r="AF2144" s="2949"/>
    </row>
    <row r="2145" spans="1:120" s="98" customFormat="1" ht="15" customHeight="1" x14ac:dyDescent="0.25">
      <c r="A2145" s="1956" t="s">
        <v>265</v>
      </c>
      <c r="B2145" s="1957"/>
      <c r="C2145" s="14">
        <f>SUM(C2143:C2144)</f>
        <v>910</v>
      </c>
      <c r="D2145" s="14">
        <f>SUM(D2143:D2144)</f>
        <v>834</v>
      </c>
      <c r="E2145" s="14">
        <f>SUM(E2143:E2144)</f>
        <v>840</v>
      </c>
      <c r="F2145" s="174">
        <f t="shared" ref="F2145:F2151" si="641">E2145/D2145*100</f>
        <v>100.71942446043165</v>
      </c>
      <c r="G2145" s="1341">
        <f>SUM(I2145/C2145)</f>
        <v>8</v>
      </c>
      <c r="H2145" s="2261">
        <f t="shared" si="638"/>
        <v>7.9738095238095239</v>
      </c>
      <c r="I2145" s="138">
        <f>SUM(I2143:I2144)</f>
        <v>7280</v>
      </c>
      <c r="J2145" s="138">
        <f>SUM(J2143:J2144)</f>
        <v>6672</v>
      </c>
      <c r="K2145" s="1429">
        <f>SUM(K2143:K2144)</f>
        <v>6698</v>
      </c>
      <c r="L2145" s="355">
        <f>K2145/J2145*100</f>
        <v>100.38968824940049</v>
      </c>
      <c r="M2145" s="138">
        <f>SUM(M2143:M2144)</f>
        <v>30.333333333333332</v>
      </c>
      <c r="N2145" s="355">
        <f t="shared" si="640"/>
        <v>240.88711288711286</v>
      </c>
      <c r="O2145" s="531"/>
      <c r="P2145" s="531"/>
      <c r="Q2145" s="531"/>
      <c r="R2145" s="531"/>
      <c r="S2145" s="531"/>
      <c r="T2145" s="531"/>
      <c r="U2145" s="531"/>
      <c r="V2145" s="531"/>
      <c r="W2145" s="531"/>
      <c r="X2145" s="531"/>
      <c r="Y2145" s="531"/>
      <c r="Z2145" s="2305"/>
      <c r="AA2145" s="1353"/>
      <c r="AB2145" s="1353"/>
      <c r="AC2145" s="1353"/>
      <c r="AD2145" s="1353"/>
      <c r="AE2145" s="3230"/>
      <c r="AF2145" s="3024"/>
      <c r="AG2145" s="412"/>
      <c r="AH2145" s="412"/>
      <c r="AI2145" s="412"/>
      <c r="AJ2145" s="412"/>
      <c r="AK2145" s="412"/>
      <c r="AL2145" s="412"/>
      <c r="AM2145" s="412"/>
      <c r="AN2145" s="412"/>
      <c r="AO2145" s="412"/>
      <c r="AP2145" s="412"/>
      <c r="AQ2145" s="412"/>
      <c r="AR2145" s="412"/>
      <c r="AS2145" s="412"/>
      <c r="AT2145" s="412"/>
      <c r="AU2145" s="412"/>
      <c r="AV2145" s="412"/>
      <c r="AW2145" s="412"/>
      <c r="AX2145" s="412"/>
      <c r="AY2145" s="412"/>
      <c r="AZ2145" s="412"/>
      <c r="BA2145" s="412"/>
      <c r="BB2145" s="412"/>
      <c r="BC2145" s="412"/>
      <c r="BD2145" s="412"/>
      <c r="BE2145" s="412"/>
      <c r="BF2145" s="412"/>
      <c r="BG2145" s="412"/>
      <c r="BH2145" s="412"/>
      <c r="BI2145" s="412"/>
      <c r="BJ2145" s="412"/>
      <c r="BK2145" s="412"/>
      <c r="BL2145" s="412"/>
      <c r="BM2145" s="412"/>
      <c r="BN2145" s="412"/>
      <c r="BO2145" s="412"/>
      <c r="BP2145" s="412"/>
      <c r="BQ2145" s="412"/>
      <c r="BR2145" s="412"/>
      <c r="BS2145" s="412"/>
      <c r="BT2145" s="412"/>
      <c r="BU2145" s="412"/>
      <c r="BV2145" s="412"/>
      <c r="BW2145" s="412"/>
      <c r="BX2145" s="412"/>
      <c r="BY2145" s="412"/>
      <c r="BZ2145" s="412"/>
      <c r="CA2145" s="412"/>
      <c r="CB2145" s="412"/>
      <c r="CC2145" s="412"/>
      <c r="CD2145" s="412"/>
      <c r="CE2145" s="412"/>
      <c r="CF2145" s="412"/>
      <c r="CG2145" s="412"/>
      <c r="CH2145" s="412"/>
      <c r="CI2145" s="412"/>
      <c r="CJ2145" s="412"/>
      <c r="CK2145" s="412"/>
      <c r="CL2145" s="412"/>
      <c r="CM2145" s="412"/>
      <c r="CN2145" s="412"/>
      <c r="CO2145" s="412"/>
      <c r="CP2145" s="412"/>
      <c r="CQ2145" s="412"/>
      <c r="CR2145" s="412"/>
      <c r="CS2145" s="412"/>
      <c r="CT2145" s="412"/>
      <c r="CU2145" s="412"/>
      <c r="CV2145" s="412"/>
      <c r="CW2145" s="412"/>
      <c r="CX2145" s="412"/>
      <c r="CY2145" s="412"/>
      <c r="CZ2145" s="412"/>
      <c r="DA2145" s="412"/>
      <c r="DB2145" s="412"/>
      <c r="DC2145" s="412"/>
      <c r="DD2145" s="412"/>
      <c r="DE2145" s="412"/>
      <c r="DF2145" s="412"/>
      <c r="DG2145" s="412"/>
      <c r="DH2145" s="412"/>
      <c r="DI2145" s="412"/>
      <c r="DJ2145" s="412"/>
      <c r="DK2145" s="412"/>
      <c r="DL2145" s="412"/>
      <c r="DM2145" s="412"/>
      <c r="DN2145" s="412"/>
      <c r="DO2145" s="412"/>
      <c r="DP2145" s="412"/>
    </row>
    <row r="2146" spans="1:120" ht="29.25" customHeight="1" x14ac:dyDescent="0.25">
      <c r="A2146" s="1566" t="s">
        <v>392</v>
      </c>
      <c r="B2146" s="1566"/>
      <c r="C2146" s="16">
        <f>SUM(C2145,C2142)</f>
        <v>1300</v>
      </c>
      <c r="D2146" s="16">
        <f>SUM(D2142:D2144)</f>
        <v>1193</v>
      </c>
      <c r="E2146" s="624">
        <f>SUM(E2145,E2142)</f>
        <v>1232</v>
      </c>
      <c r="F2146" s="16">
        <f t="shared" si="641"/>
        <v>103.26906957250628</v>
      </c>
      <c r="G2146" s="1341">
        <f>SUM(I2146/C2146)</f>
        <v>8.4638461538461538</v>
      </c>
      <c r="H2146" s="2261">
        <f t="shared" si="638"/>
        <v>8.6152597402597397</v>
      </c>
      <c r="I2146" s="16">
        <f>SUM(I2145,I2142)</f>
        <v>11003</v>
      </c>
      <c r="J2146" s="16">
        <f>SUM(J2145,J2142)</f>
        <v>10098</v>
      </c>
      <c r="K2146" s="624">
        <f>SUM(K2145,K2142)</f>
        <v>10614</v>
      </c>
      <c r="L2146" s="355">
        <f>K2146/J2146*100</f>
        <v>105.10992275698159</v>
      </c>
      <c r="M2146" s="16">
        <f>SUM(M2145,M2142)</f>
        <v>43.333333333333329</v>
      </c>
      <c r="N2146" s="355">
        <f t="shared" si="640"/>
        <v>267.20559440559441</v>
      </c>
      <c r="O2146" s="531">
        <v>17162.281342751998</v>
      </c>
      <c r="P2146" s="531">
        <v>16715.433098363999</v>
      </c>
      <c r="Q2146" s="531">
        <v>16715.433098363999</v>
      </c>
      <c r="R2146" s="531">
        <v>16715.433098363999</v>
      </c>
      <c r="S2146" s="531">
        <v>16715.433098363999</v>
      </c>
      <c r="T2146" s="531">
        <v>16715.433098363999</v>
      </c>
      <c r="U2146" s="531">
        <v>16298.262344363999</v>
      </c>
      <c r="V2146" s="531">
        <v>16298.262344363999</v>
      </c>
      <c r="W2146" s="531">
        <v>16298.262344363999</v>
      </c>
      <c r="X2146" s="531">
        <v>16298.262344363999</v>
      </c>
      <c r="Y2146" s="531">
        <v>16298.262344363999</v>
      </c>
      <c r="Z2146" s="2305">
        <f>O2146/12*$A$4+(P2146-O2146)/11*10+(Q2146-P2146)/10*9+(R2146-Q2146)/9*8+(S2146-R2146)/8*7+(T2146-S2146)/7*6+(U2146-T2146)/6*5+(V2146-U2146)/5*4+(W2146-V2146)/4*3+(X2146-W2146)/3*2+(Y2146-X2146)/2*1</f>
        <v>14978.223259139635</v>
      </c>
      <c r="AA2146" s="1353">
        <f>AE2146-AC2146</f>
        <v>15222.843489999999</v>
      </c>
      <c r="AB2146" s="1353">
        <f>AA2146-Z2146</f>
        <v>244.62023086036425</v>
      </c>
      <c r="AC2146" s="1353">
        <v>-86.481139999999996</v>
      </c>
      <c r="AD2146" s="1353"/>
      <c r="AE2146" s="3230">
        <v>15136.362349999999</v>
      </c>
      <c r="AF2146" s="3014"/>
    </row>
    <row r="2147" spans="1:120" s="98" customFormat="1" ht="15.75" customHeight="1" x14ac:dyDescent="0.25">
      <c r="A2147" s="1346" t="s">
        <v>395</v>
      </c>
      <c r="B2147" s="1958"/>
      <c r="C2147" s="829">
        <f>C2148+C2150</f>
        <v>6000</v>
      </c>
      <c r="D2147" s="203">
        <f>D2148+D2150</f>
        <v>5500</v>
      </c>
      <c r="E2147" s="829">
        <v>6389</v>
      </c>
      <c r="F2147" s="203">
        <f t="shared" si="641"/>
        <v>116.16363636363636</v>
      </c>
      <c r="G2147" s="320"/>
      <c r="H2147" s="2262"/>
      <c r="I2147" s="766"/>
      <c r="J2147" s="766"/>
      <c r="K2147" s="764"/>
      <c r="L2147" s="766"/>
      <c r="M2147" s="766"/>
      <c r="N2147" s="766"/>
      <c r="O2147" s="1182">
        <v>8126.2589779899999</v>
      </c>
      <c r="P2147" s="1182">
        <v>8126.2589779899999</v>
      </c>
      <c r="Q2147" s="1182">
        <v>8126.2589779899999</v>
      </c>
      <c r="R2147" s="1182">
        <v>8126.2589779899999</v>
      </c>
      <c r="S2147" s="1182">
        <v>8126.2589779899999</v>
      </c>
      <c r="T2147" s="1182">
        <v>8397.5209549958327</v>
      </c>
      <c r="U2147" s="1182">
        <v>8397.5209549958327</v>
      </c>
      <c r="V2147" s="1182">
        <v>8397.5209549958327</v>
      </c>
      <c r="W2147" s="1182">
        <v>8397.5209549958327</v>
      </c>
      <c r="X2147" s="1182">
        <v>9232.5624399999997</v>
      </c>
      <c r="Y2147" s="1182">
        <v>9232.5624399999997</v>
      </c>
      <c r="Z2147" s="2305">
        <f>O2147/12*$A$4+(P2147-O2147)/11*10+(Q2147-P2147)/10*9+(R2147-Q2147)/9*8+(S2147-R2147)/8*7+(T2147-S2147)/7*6+(U2147-T2147)/6*5+(V2147-U2147)/5*4+(W2147-V2147)/4*3+(X2147-W2147)/3*2+(Y2147-X2147)/2*1</f>
        <v>8238.2753191652773</v>
      </c>
      <c r="AA2147" s="2320">
        <f>AE2147-AC2147</f>
        <v>8000.1053099999999</v>
      </c>
      <c r="AB2147" s="2320">
        <f>AA2147-Z2147</f>
        <v>-238.17000916527741</v>
      </c>
      <c r="AC2147" s="2320">
        <v>-258.16649999999998</v>
      </c>
      <c r="AD2147" s="2320"/>
      <c r="AE2147" s="3231">
        <v>7741.9388099999996</v>
      </c>
      <c r="AF2147" s="3190"/>
      <c r="AG2147" s="412"/>
      <c r="AH2147" s="412"/>
      <c r="AI2147" s="412"/>
      <c r="AJ2147" s="412"/>
      <c r="AK2147" s="412"/>
      <c r="AL2147" s="412"/>
      <c r="AM2147" s="412"/>
      <c r="AN2147" s="412"/>
      <c r="AO2147" s="412"/>
      <c r="AP2147" s="412"/>
      <c r="AQ2147" s="412"/>
      <c r="AR2147" s="412"/>
      <c r="AS2147" s="412"/>
      <c r="AT2147" s="412"/>
      <c r="AU2147" s="412"/>
      <c r="AV2147" s="412"/>
      <c r="AW2147" s="412"/>
      <c r="AX2147" s="412"/>
      <c r="AY2147" s="412"/>
      <c r="AZ2147" s="412"/>
      <c r="BA2147" s="412"/>
      <c r="BB2147" s="412"/>
      <c r="BC2147" s="412"/>
      <c r="BD2147" s="412"/>
      <c r="BE2147" s="412"/>
      <c r="BF2147" s="412"/>
      <c r="BG2147" s="412"/>
      <c r="BH2147" s="412"/>
      <c r="BI2147" s="412"/>
      <c r="BJ2147" s="412"/>
      <c r="BK2147" s="412"/>
      <c r="BL2147" s="412"/>
      <c r="BM2147" s="412"/>
      <c r="BN2147" s="412"/>
      <c r="BO2147" s="412"/>
      <c r="BP2147" s="412"/>
      <c r="BQ2147" s="412"/>
      <c r="BR2147" s="412"/>
      <c r="BS2147" s="412"/>
      <c r="BT2147" s="412"/>
      <c r="BU2147" s="412"/>
      <c r="BV2147" s="412"/>
      <c r="BW2147" s="412"/>
      <c r="BX2147" s="412"/>
      <c r="BY2147" s="412"/>
      <c r="BZ2147" s="412"/>
      <c r="CA2147" s="412"/>
      <c r="CB2147" s="412"/>
      <c r="CC2147" s="412"/>
      <c r="CD2147" s="412"/>
      <c r="CE2147" s="412"/>
      <c r="CF2147" s="412"/>
      <c r="CG2147" s="412"/>
      <c r="CH2147" s="412"/>
      <c r="CI2147" s="412"/>
      <c r="CJ2147" s="412"/>
      <c r="CK2147" s="412"/>
      <c r="CL2147" s="412"/>
      <c r="CM2147" s="412"/>
      <c r="CN2147" s="412"/>
      <c r="CO2147" s="412"/>
      <c r="CP2147" s="412"/>
      <c r="CQ2147" s="412"/>
      <c r="CR2147" s="412"/>
      <c r="CS2147" s="412"/>
      <c r="CT2147" s="412"/>
      <c r="CU2147" s="412"/>
      <c r="CV2147" s="412"/>
      <c r="CW2147" s="412"/>
      <c r="CX2147" s="412"/>
      <c r="CY2147" s="412"/>
      <c r="CZ2147" s="412"/>
      <c r="DA2147" s="412"/>
      <c r="DB2147" s="412"/>
      <c r="DC2147" s="412"/>
      <c r="DD2147" s="412"/>
      <c r="DE2147" s="412"/>
      <c r="DF2147" s="412"/>
      <c r="DG2147" s="412"/>
      <c r="DH2147" s="412"/>
      <c r="DI2147" s="412"/>
      <c r="DJ2147" s="412"/>
      <c r="DK2147" s="412"/>
      <c r="DL2147" s="412"/>
      <c r="DM2147" s="412"/>
      <c r="DN2147" s="412"/>
      <c r="DO2147" s="412"/>
      <c r="DP2147" s="412"/>
    </row>
    <row r="2148" spans="1:120" s="98" customFormat="1" ht="15.75" customHeight="1" x14ac:dyDescent="0.2">
      <c r="A2148" s="321" t="s">
        <v>367</v>
      </c>
      <c r="B2148" s="1959"/>
      <c r="C2148" s="79">
        <f>C2149</f>
        <v>5995</v>
      </c>
      <c r="D2148" s="140">
        <f>D2149</f>
        <v>5495</v>
      </c>
      <c r="E2148" s="79">
        <f>E2149</f>
        <v>6388</v>
      </c>
      <c r="F2148" s="140">
        <f t="shared" si="641"/>
        <v>116.25113739763422</v>
      </c>
      <c r="G2148" s="1960"/>
      <c r="H2148" s="1960"/>
      <c r="I2148" s="1959"/>
      <c r="J2148" s="1959"/>
      <c r="K2148" s="1959"/>
      <c r="L2148" s="1959"/>
      <c r="M2148" s="1959"/>
      <c r="N2148" s="1959"/>
      <c r="O2148" s="1181"/>
      <c r="P2148" s="1181"/>
      <c r="Q2148" s="1181"/>
      <c r="R2148" s="1181"/>
      <c r="S2148" s="1181"/>
      <c r="T2148" s="1181"/>
      <c r="U2148" s="1181"/>
      <c r="V2148" s="1181"/>
      <c r="W2148" s="1181"/>
      <c r="X2148" s="1181"/>
      <c r="Y2148" s="1181"/>
      <c r="Z2148" s="2303"/>
      <c r="AA2148" s="211"/>
      <c r="AB2148" s="211"/>
      <c r="AC2148" s="211"/>
      <c r="AD2148" s="211"/>
      <c r="AE2148" s="3228"/>
      <c r="AF2148" s="3191"/>
      <c r="AG2148" s="412"/>
      <c r="AH2148" s="412"/>
      <c r="AI2148" s="412"/>
      <c r="AJ2148" s="412"/>
      <c r="AK2148" s="412"/>
      <c r="AL2148" s="412"/>
      <c r="AM2148" s="412"/>
      <c r="AN2148" s="412"/>
      <c r="AO2148" s="412"/>
      <c r="AP2148" s="412"/>
      <c r="AQ2148" s="412"/>
      <c r="AR2148" s="412"/>
      <c r="AS2148" s="412"/>
      <c r="AT2148" s="412"/>
      <c r="AU2148" s="412"/>
      <c r="AV2148" s="412"/>
      <c r="AW2148" s="412"/>
      <c r="AX2148" s="412"/>
      <c r="AY2148" s="412"/>
      <c r="AZ2148" s="412"/>
      <c r="BA2148" s="412"/>
      <c r="BB2148" s="412"/>
      <c r="BC2148" s="412"/>
      <c r="BD2148" s="412"/>
      <c r="BE2148" s="412"/>
      <c r="BF2148" s="412"/>
      <c r="BG2148" s="412"/>
      <c r="BH2148" s="412"/>
      <c r="BI2148" s="412"/>
      <c r="BJ2148" s="412"/>
      <c r="BK2148" s="412"/>
      <c r="BL2148" s="412"/>
      <c r="BM2148" s="412"/>
      <c r="BN2148" s="412"/>
      <c r="BO2148" s="412"/>
      <c r="BP2148" s="412"/>
      <c r="BQ2148" s="412"/>
      <c r="BR2148" s="412"/>
      <c r="BS2148" s="412"/>
      <c r="BT2148" s="412"/>
      <c r="BU2148" s="412"/>
      <c r="BV2148" s="412"/>
      <c r="BW2148" s="412"/>
      <c r="BX2148" s="412"/>
      <c r="BY2148" s="412"/>
      <c r="BZ2148" s="412"/>
      <c r="CA2148" s="412"/>
      <c r="CB2148" s="412"/>
      <c r="CC2148" s="412"/>
      <c r="CD2148" s="412"/>
      <c r="CE2148" s="412"/>
      <c r="CF2148" s="412"/>
      <c r="CG2148" s="412"/>
      <c r="CH2148" s="412"/>
      <c r="CI2148" s="412"/>
      <c r="CJ2148" s="412"/>
      <c r="CK2148" s="412"/>
      <c r="CL2148" s="412"/>
      <c r="CM2148" s="412"/>
      <c r="CN2148" s="412"/>
      <c r="CO2148" s="412"/>
      <c r="CP2148" s="412"/>
      <c r="CQ2148" s="412"/>
      <c r="CR2148" s="412"/>
      <c r="CS2148" s="412"/>
      <c r="CT2148" s="412"/>
      <c r="CU2148" s="412"/>
      <c r="CV2148" s="412"/>
      <c r="CW2148" s="412"/>
      <c r="CX2148" s="412"/>
      <c r="CY2148" s="412"/>
      <c r="CZ2148" s="412"/>
      <c r="DA2148" s="412"/>
      <c r="DB2148" s="412"/>
      <c r="DC2148" s="412"/>
      <c r="DD2148" s="412"/>
      <c r="DE2148" s="412"/>
      <c r="DF2148" s="412"/>
      <c r="DG2148" s="412"/>
      <c r="DH2148" s="412"/>
      <c r="DI2148" s="412"/>
      <c r="DJ2148" s="412"/>
      <c r="DK2148" s="412"/>
      <c r="DL2148" s="412"/>
      <c r="DM2148" s="412"/>
      <c r="DN2148" s="412"/>
      <c r="DO2148" s="412"/>
      <c r="DP2148" s="412"/>
    </row>
    <row r="2149" spans="1:120" ht="15.75" customHeight="1" x14ac:dyDescent="0.25">
      <c r="A2149" s="787" t="s">
        <v>368</v>
      </c>
      <c r="B2149" s="555"/>
      <c r="C2149" s="817">
        <v>5995</v>
      </c>
      <c r="D2149" s="141">
        <f>ROUND(C2149/12*$A$4,0)</f>
        <v>5495</v>
      </c>
      <c r="E2149" s="2075">
        <f>E2147-E2150</f>
        <v>6388</v>
      </c>
      <c r="F2149" s="140">
        <f t="shared" si="641"/>
        <v>116.25113739763422</v>
      </c>
      <c r="G2149" s="555"/>
      <c r="H2149" s="555"/>
      <c r="I2149" s="555"/>
      <c r="J2149" s="555"/>
      <c r="K2149" s="555"/>
      <c r="L2149" s="555"/>
      <c r="M2149" s="555"/>
      <c r="N2149" s="555"/>
      <c r="O2149" s="1181"/>
      <c r="P2149" s="1181"/>
      <c r="Q2149" s="1181"/>
      <c r="R2149" s="1181"/>
      <c r="S2149" s="1181"/>
      <c r="T2149" s="1181"/>
      <c r="U2149" s="1181"/>
      <c r="V2149" s="1181"/>
      <c r="W2149" s="1181"/>
      <c r="X2149" s="1181"/>
      <c r="Y2149" s="1181"/>
      <c r="Z2149" s="2303"/>
      <c r="AA2149" s="211"/>
      <c r="AB2149" s="211"/>
      <c r="AC2149" s="211"/>
      <c r="AD2149" s="211"/>
      <c r="AE2149" s="3228"/>
      <c r="AF2149" s="3192"/>
    </row>
    <row r="2150" spans="1:120" s="31" customFormat="1" ht="15.75" customHeight="1" x14ac:dyDescent="0.2">
      <c r="A2150" s="634" t="s">
        <v>369</v>
      </c>
      <c r="B2150" s="1959"/>
      <c r="C2150" s="831">
        <f>C2151+C2152</f>
        <v>5</v>
      </c>
      <c r="D2150" s="831">
        <f>D2151+D2152</f>
        <v>5</v>
      </c>
      <c r="E2150" s="831">
        <f>E2151+E2152</f>
        <v>1</v>
      </c>
      <c r="F2150" s="140">
        <f t="shared" si="641"/>
        <v>20</v>
      </c>
      <c r="G2150" s="1959"/>
      <c r="H2150" s="1959"/>
      <c r="I2150" s="1959"/>
      <c r="J2150" s="1959"/>
      <c r="K2150" s="1959"/>
      <c r="L2150" s="1959"/>
      <c r="M2150" s="1959"/>
      <c r="N2150" s="1959"/>
      <c r="O2150" s="1181"/>
      <c r="P2150" s="1181"/>
      <c r="Q2150" s="1181"/>
      <c r="R2150" s="1181"/>
      <c r="S2150" s="1181"/>
      <c r="T2150" s="1181"/>
      <c r="U2150" s="1181"/>
      <c r="V2150" s="1181"/>
      <c r="W2150" s="1181"/>
      <c r="X2150" s="1181"/>
      <c r="Y2150" s="1181"/>
      <c r="Z2150" s="2303"/>
      <c r="AA2150" s="211"/>
      <c r="AB2150" s="211"/>
      <c r="AC2150" s="211"/>
      <c r="AD2150" s="211"/>
      <c r="AE2150" s="3228"/>
      <c r="AF2150" s="3193"/>
      <c r="AG2150" s="1783"/>
      <c r="AH2150" s="1783"/>
      <c r="AI2150" s="1783"/>
      <c r="AJ2150" s="1783"/>
      <c r="AK2150" s="1783"/>
      <c r="AL2150" s="1783"/>
      <c r="AM2150" s="1783"/>
      <c r="AN2150" s="1783"/>
      <c r="AO2150" s="1783"/>
      <c r="AP2150" s="1783"/>
      <c r="AQ2150" s="1783"/>
      <c r="AR2150" s="1783"/>
      <c r="AS2150" s="1783"/>
      <c r="AT2150" s="1783"/>
      <c r="AU2150" s="1783"/>
      <c r="AV2150" s="1783"/>
      <c r="AW2150" s="1783"/>
      <c r="AX2150" s="1783"/>
      <c r="AY2150" s="1783"/>
      <c r="AZ2150" s="1783"/>
      <c r="BA2150" s="1783"/>
      <c r="BB2150" s="1783"/>
      <c r="BC2150" s="1783"/>
      <c r="BD2150" s="1783"/>
      <c r="BE2150" s="1783"/>
      <c r="BF2150" s="1783"/>
      <c r="BG2150" s="1783"/>
      <c r="BH2150" s="1783"/>
      <c r="BI2150" s="1783"/>
      <c r="BJ2150" s="1783"/>
      <c r="BK2150" s="1783"/>
      <c r="BL2150" s="1783"/>
      <c r="BM2150" s="1783"/>
      <c r="BN2150" s="1783"/>
      <c r="BO2150" s="1783"/>
      <c r="BP2150" s="1783"/>
      <c r="BQ2150" s="1783"/>
      <c r="BR2150" s="1783"/>
      <c r="BS2150" s="1783"/>
      <c r="BT2150" s="1783"/>
      <c r="BU2150" s="1783"/>
      <c r="BV2150" s="1783"/>
      <c r="BW2150" s="1783"/>
      <c r="BX2150" s="1783"/>
      <c r="BY2150" s="1783"/>
      <c r="BZ2150" s="1783"/>
      <c r="CA2150" s="1783"/>
      <c r="CB2150" s="1783"/>
      <c r="CC2150" s="1783"/>
      <c r="CD2150" s="1783"/>
      <c r="CE2150" s="1783"/>
      <c r="CF2150" s="1783"/>
      <c r="CG2150" s="1783"/>
      <c r="CH2150" s="1783"/>
      <c r="CI2150" s="1783"/>
      <c r="CJ2150" s="1783"/>
      <c r="CK2150" s="1783"/>
      <c r="CL2150" s="1783"/>
      <c r="CM2150" s="1783"/>
      <c r="CN2150" s="1783"/>
      <c r="CO2150" s="1783"/>
      <c r="CP2150" s="1783"/>
      <c r="CQ2150" s="1783"/>
      <c r="CR2150" s="1783"/>
      <c r="CS2150" s="1783"/>
      <c r="CT2150" s="1783"/>
      <c r="CU2150" s="1783"/>
      <c r="CV2150" s="1783"/>
      <c r="CW2150" s="1783"/>
      <c r="CX2150" s="1783"/>
      <c r="CY2150" s="1783"/>
      <c r="CZ2150" s="1783"/>
      <c r="DA2150" s="1783"/>
      <c r="DB2150" s="1783"/>
      <c r="DC2150" s="1783"/>
      <c r="DD2150" s="1783"/>
      <c r="DE2150" s="1783"/>
      <c r="DF2150" s="1783"/>
      <c r="DG2150" s="1783"/>
      <c r="DH2150" s="1783"/>
      <c r="DI2150" s="1783"/>
      <c r="DJ2150" s="1783"/>
      <c r="DK2150" s="1783"/>
      <c r="DL2150" s="1783"/>
      <c r="DM2150" s="1783"/>
      <c r="DN2150" s="1783"/>
      <c r="DO2150" s="1783"/>
      <c r="DP2150" s="1783"/>
    </row>
    <row r="2151" spans="1:120" ht="34.5" customHeight="1" x14ac:dyDescent="0.25">
      <c r="A2151" s="787" t="s">
        <v>370</v>
      </c>
      <c r="B2151" s="555"/>
      <c r="C2151" s="817">
        <v>5</v>
      </c>
      <c r="D2151" s="141">
        <f>ROUND(C2151/12*$A$4,0)</f>
        <v>5</v>
      </c>
      <c r="E2151" s="555"/>
      <c r="F2151" s="140">
        <f t="shared" si="641"/>
        <v>0</v>
      </c>
      <c r="G2151" s="555"/>
      <c r="H2151" s="555"/>
      <c r="I2151" s="555"/>
      <c r="J2151" s="555"/>
      <c r="K2151" s="555"/>
      <c r="L2151" s="555"/>
      <c r="M2151" s="555"/>
      <c r="N2151" s="555"/>
      <c r="O2151" s="1181"/>
      <c r="P2151" s="1181"/>
      <c r="Q2151" s="1181"/>
      <c r="R2151" s="1181"/>
      <c r="S2151" s="1181"/>
      <c r="T2151" s="1181"/>
      <c r="U2151" s="1181"/>
      <c r="V2151" s="1181"/>
      <c r="W2151" s="1181"/>
      <c r="X2151" s="1181"/>
      <c r="Y2151" s="1181"/>
      <c r="Z2151" s="2303"/>
      <c r="AA2151" s="211"/>
      <c r="AB2151" s="211"/>
      <c r="AC2151" s="211"/>
      <c r="AD2151" s="211"/>
      <c r="AE2151" s="3228"/>
      <c r="AF2151" s="3192"/>
    </row>
    <row r="2152" spans="1:120" ht="15.75" customHeight="1" thickBot="1" x14ac:dyDescent="0.3">
      <c r="A2152" s="463" t="s">
        <v>371</v>
      </c>
      <c r="B2152" s="1954"/>
      <c r="C2152" s="1954"/>
      <c r="D2152" s="1954"/>
      <c r="E2152" s="1954">
        <v>1</v>
      </c>
      <c r="F2152" s="191"/>
      <c r="G2152" s="1954"/>
      <c r="H2152" s="1954"/>
      <c r="I2152" s="1954"/>
      <c r="J2152" s="1954"/>
      <c r="K2152" s="1954"/>
      <c r="L2152" s="1954"/>
      <c r="M2152" s="1954"/>
      <c r="N2152" s="1954"/>
      <c r="O2152" s="1183"/>
      <c r="P2152" s="1183"/>
      <c r="Q2152" s="1183"/>
      <c r="R2152" s="1183"/>
      <c r="S2152" s="1183"/>
      <c r="T2152" s="1183"/>
      <c r="U2152" s="1183"/>
      <c r="V2152" s="1183"/>
      <c r="W2152" s="1183"/>
      <c r="X2152" s="1183"/>
      <c r="Y2152" s="1183"/>
      <c r="Z2152" s="2304"/>
      <c r="AA2152" s="2317"/>
      <c r="AB2152" s="2317"/>
      <c r="AC2152" s="2317"/>
      <c r="AD2152" s="2317"/>
      <c r="AE2152" s="3229"/>
      <c r="AF2152" s="3194"/>
    </row>
    <row r="2153" spans="1:120" ht="15" customHeight="1" thickBot="1" x14ac:dyDescent="0.3">
      <c r="A2153" s="481" t="s">
        <v>18</v>
      </c>
      <c r="B2153" s="2911"/>
      <c r="C2153" s="544"/>
      <c r="D2153" s="544"/>
      <c r="E2153" s="632"/>
      <c r="F2153" s="544"/>
      <c r="G2153" s="819"/>
      <c r="H2153" s="819"/>
      <c r="I2153" s="819"/>
      <c r="J2153" s="819"/>
      <c r="K2153" s="820">
        <f>SUM(K2108,K2136,K2146,K2147)</f>
        <v>29513</v>
      </c>
      <c r="L2153" s="819"/>
      <c r="M2153" s="819"/>
      <c r="N2153" s="819"/>
      <c r="O2153" s="691">
        <f t="shared" ref="O2153:AF2153" si="642">SUM(O2108,O2136,O2146,O2147)</f>
        <v>142066.26143860331</v>
      </c>
      <c r="P2153" s="691">
        <f t="shared" si="642"/>
        <v>144902.64692060932</v>
      </c>
      <c r="Q2153" s="691">
        <f t="shared" si="642"/>
        <v>144902.64692060932</v>
      </c>
      <c r="R2153" s="691">
        <f t="shared" si="642"/>
        <v>144902.64692060932</v>
      </c>
      <c r="S2153" s="691">
        <f t="shared" si="642"/>
        <v>144902.64692060932</v>
      </c>
      <c r="T2153" s="691">
        <f t="shared" si="642"/>
        <v>145173.90889761515</v>
      </c>
      <c r="U2153" s="691">
        <f t="shared" si="642"/>
        <v>145196.98937812913</v>
      </c>
      <c r="V2153" s="691">
        <f t="shared" si="642"/>
        <v>145196.98937812913</v>
      </c>
      <c r="W2153" s="691">
        <f t="shared" si="642"/>
        <v>145770.29197935981</v>
      </c>
      <c r="X2153" s="691">
        <f t="shared" ref="X2153:Y2153" si="643">SUM(X2108,X2136,X2146,X2147)</f>
        <v>153934.85216256895</v>
      </c>
      <c r="Y2153" s="691">
        <f t="shared" si="643"/>
        <v>153934.85216256895</v>
      </c>
      <c r="Z2153" s="2308">
        <f t="shared" si="642"/>
        <v>139074.83929828688</v>
      </c>
      <c r="AA2153" s="2321">
        <f t="shared" si="642"/>
        <v>134330.52570000003</v>
      </c>
      <c r="AB2153" s="2321">
        <f t="shared" si="642"/>
        <v>-4744.3135982868689</v>
      </c>
      <c r="AC2153" s="2321">
        <f t="shared" si="642"/>
        <v>-2022.1082099999999</v>
      </c>
      <c r="AD2153" s="2321">
        <v>-22.420259999999999</v>
      </c>
      <c r="AE2153" s="3233">
        <f>SUM(AE2108,AE2136,AE2146,AE2147)+AD2153</f>
        <v>132285.99723000001</v>
      </c>
      <c r="AF2153" s="3162">
        <f t="shared" si="642"/>
        <v>0</v>
      </c>
    </row>
    <row r="2154" spans="1:120" ht="29.25" customHeight="1" x14ac:dyDescent="0.25">
      <c r="A2154" s="1961" t="s">
        <v>239</v>
      </c>
      <c r="B2154" s="416"/>
      <c r="C2154" s="682"/>
      <c r="D2154" s="682"/>
      <c r="E2154" s="682"/>
      <c r="F2154" s="682"/>
      <c r="G2154" s="1963"/>
      <c r="H2154" s="1963"/>
      <c r="I2154" s="1964"/>
      <c r="J2154" s="1964"/>
      <c r="K2154" s="1964"/>
      <c r="L2154" s="1964"/>
      <c r="M2154" s="1964"/>
      <c r="N2154" s="1964"/>
      <c r="O2154" s="667">
        <f t="shared" ref="O2154:AF2154" si="644">SUM(O2153)</f>
        <v>142066.26143860331</v>
      </c>
      <c r="P2154" s="667">
        <f t="shared" si="644"/>
        <v>144902.64692060932</v>
      </c>
      <c r="Q2154" s="667">
        <f t="shared" si="644"/>
        <v>144902.64692060932</v>
      </c>
      <c r="R2154" s="667">
        <f t="shared" si="644"/>
        <v>144902.64692060932</v>
      </c>
      <c r="S2154" s="667">
        <f t="shared" si="644"/>
        <v>144902.64692060932</v>
      </c>
      <c r="T2154" s="667">
        <f t="shared" si="644"/>
        <v>145173.90889761515</v>
      </c>
      <c r="U2154" s="667">
        <f t="shared" si="644"/>
        <v>145196.98937812913</v>
      </c>
      <c r="V2154" s="667">
        <f t="shared" si="644"/>
        <v>145196.98937812913</v>
      </c>
      <c r="W2154" s="667">
        <f t="shared" si="644"/>
        <v>145770.29197935981</v>
      </c>
      <c r="X2154" s="667">
        <f t="shared" ref="X2154:Y2154" si="645">SUM(X2153)</f>
        <v>153934.85216256895</v>
      </c>
      <c r="Y2154" s="667">
        <f t="shared" si="645"/>
        <v>153934.85216256895</v>
      </c>
      <c r="Z2154" s="2307">
        <f t="shared" si="644"/>
        <v>139074.83929828688</v>
      </c>
      <c r="AA2154" s="2323">
        <f t="shared" si="644"/>
        <v>134330.52570000003</v>
      </c>
      <c r="AB2154" s="2323">
        <f t="shared" si="644"/>
        <v>-4744.3135982868689</v>
      </c>
      <c r="AC2154" s="2323">
        <f t="shared" si="644"/>
        <v>-2022.1082099999999</v>
      </c>
      <c r="AD2154" s="2323">
        <f t="shared" si="644"/>
        <v>-22.420259999999999</v>
      </c>
      <c r="AE2154" s="3234">
        <f t="shared" si="644"/>
        <v>132285.99723000001</v>
      </c>
      <c r="AF2154" s="3195">
        <f t="shared" si="644"/>
        <v>0</v>
      </c>
    </row>
    <row r="2155" spans="1:120" ht="15" customHeight="1" x14ac:dyDescent="0.25">
      <c r="A2155" s="1965" t="s">
        <v>7</v>
      </c>
      <c r="B2155" s="1845"/>
      <c r="C2155" s="675">
        <f t="shared" ref="C2155:AE2155" si="646">SUM(C2108)</f>
        <v>2347</v>
      </c>
      <c r="D2155" s="675">
        <f t="shared" si="646"/>
        <v>2151</v>
      </c>
      <c r="E2155" s="675">
        <f t="shared" si="646"/>
        <v>2286</v>
      </c>
      <c r="F2155" s="675">
        <f t="shared" si="646"/>
        <v>106.27615062761507</v>
      </c>
      <c r="G2155" s="675">
        <f t="shared" si="646"/>
        <v>8.93305439330544</v>
      </c>
      <c r="H2155" s="675">
        <f t="shared" si="646"/>
        <v>8.2672790901137354</v>
      </c>
      <c r="I2155" s="675">
        <f t="shared" si="646"/>
        <v>20965</v>
      </c>
      <c r="J2155" s="675">
        <f t="shared" si="646"/>
        <v>19215</v>
      </c>
      <c r="K2155" s="675">
        <f t="shared" si="646"/>
        <v>18899</v>
      </c>
      <c r="L2155" s="675">
        <f t="shared" si="646"/>
        <v>98.355451470205566</v>
      </c>
      <c r="M2155" s="675">
        <f t="shared" si="646"/>
        <v>64.118175381263612</v>
      </c>
      <c r="N2155" s="675">
        <f t="shared" si="646"/>
        <v>321.5483096095021</v>
      </c>
      <c r="O2155" s="531">
        <f t="shared" si="646"/>
        <v>51549.133814528002</v>
      </c>
      <c r="P2155" s="531">
        <f t="shared" ref="P2155:W2155" si="647">SUM(P2108)</f>
        <v>53892.940734009993</v>
      </c>
      <c r="Q2155" s="531">
        <f t="shared" si="647"/>
        <v>53892.940734009993</v>
      </c>
      <c r="R2155" s="531">
        <f t="shared" si="647"/>
        <v>53892.940734009993</v>
      </c>
      <c r="S2155" s="531">
        <f t="shared" si="647"/>
        <v>53892.940734009993</v>
      </c>
      <c r="T2155" s="531">
        <f t="shared" si="647"/>
        <v>53892.940734009993</v>
      </c>
      <c r="U2155" s="531">
        <f t="shared" si="647"/>
        <v>54333.191968523992</v>
      </c>
      <c r="V2155" s="531">
        <f t="shared" si="647"/>
        <v>54333.191968523992</v>
      </c>
      <c r="W2155" s="531">
        <f t="shared" si="647"/>
        <v>54909.750569999997</v>
      </c>
      <c r="X2155" s="531">
        <f t="shared" ref="X2155:Y2155" si="648">SUM(X2108)</f>
        <v>56089.548032342551</v>
      </c>
      <c r="Y2155" s="531">
        <f t="shared" si="648"/>
        <v>56089.548032342551</v>
      </c>
      <c r="Z2155" s="2305">
        <f t="shared" si="646"/>
        <v>51114.072498282156</v>
      </c>
      <c r="AA2155" s="1353">
        <f t="shared" si="646"/>
        <v>50222.233280000008</v>
      </c>
      <c r="AB2155" s="1353">
        <f t="shared" si="646"/>
        <v>-891.83921828214807</v>
      </c>
      <c r="AC2155" s="1353">
        <f t="shared" si="646"/>
        <v>-1087.2905199999998</v>
      </c>
      <c r="AD2155" s="1353"/>
      <c r="AE2155" s="3230">
        <f t="shared" si="646"/>
        <v>49134.942760000005</v>
      </c>
      <c r="AF2155" s="3196">
        <f>SUM(AF2108)</f>
        <v>0</v>
      </c>
    </row>
    <row r="2156" spans="1:120" ht="15" customHeight="1" x14ac:dyDescent="0.25">
      <c r="A2156" s="1966" t="s">
        <v>14</v>
      </c>
      <c r="B2156" s="2873"/>
      <c r="C2156" s="1967"/>
      <c r="D2156" s="1967"/>
      <c r="E2156" s="1967"/>
      <c r="F2156" s="1968"/>
      <c r="G2156" s="1969"/>
      <c r="H2156" s="1969"/>
      <c r="I2156" s="1970"/>
      <c r="J2156" s="1970"/>
      <c r="K2156" s="1970"/>
      <c r="L2156" s="1970"/>
      <c r="M2156" s="1970"/>
      <c r="N2156" s="1970"/>
      <c r="O2156" s="1182"/>
      <c r="P2156" s="1182"/>
      <c r="Q2156" s="1182"/>
      <c r="R2156" s="1182"/>
      <c r="S2156" s="1182"/>
      <c r="T2156" s="1182"/>
      <c r="U2156" s="1182"/>
      <c r="V2156" s="1182"/>
      <c r="W2156" s="1182"/>
      <c r="X2156" s="1182"/>
      <c r="Y2156" s="1182"/>
      <c r="Z2156" s="2306"/>
      <c r="AA2156" s="2320"/>
      <c r="AB2156" s="2320"/>
      <c r="AC2156" s="2320"/>
      <c r="AD2156" s="2320"/>
      <c r="AE2156" s="3231"/>
      <c r="AF2156" s="3197"/>
    </row>
    <row r="2157" spans="1:120" ht="15" customHeight="1" x14ac:dyDescent="0.25">
      <c r="A2157" s="358" t="s">
        <v>396</v>
      </c>
      <c r="B2157" s="522"/>
      <c r="C2157" s="669">
        <f>SUM(C2111+C2120)</f>
        <v>33883</v>
      </c>
      <c r="D2157" s="669">
        <f>SUM(D2111+D2120)</f>
        <v>31060</v>
      </c>
      <c r="E2157" s="669">
        <f>SUM(E2111+E2120)</f>
        <v>28865.825656349778</v>
      </c>
      <c r="F2157" s="669">
        <f t="shared" ref="C2157:F2160" si="649">SUM(F2111)</f>
        <v>123.79679144385027</v>
      </c>
      <c r="G2157" s="1654"/>
      <c r="H2157" s="1654"/>
      <c r="I2157" s="1656"/>
      <c r="J2157" s="1656"/>
      <c r="K2157" s="1656"/>
      <c r="L2157" s="1656"/>
      <c r="M2157" s="1656"/>
      <c r="N2157" s="1656"/>
      <c r="O2157" s="1181"/>
      <c r="P2157" s="1181"/>
      <c r="Q2157" s="1181"/>
      <c r="R2157" s="1181"/>
      <c r="S2157" s="1181"/>
      <c r="T2157" s="1181"/>
      <c r="U2157" s="1181"/>
      <c r="V2157" s="1181"/>
      <c r="W2157" s="1181"/>
      <c r="X2157" s="1181"/>
      <c r="Y2157" s="1181"/>
      <c r="Z2157" s="2303"/>
      <c r="AA2157" s="211"/>
      <c r="AB2157" s="211"/>
      <c r="AC2157" s="211"/>
      <c r="AD2157" s="211"/>
      <c r="AE2157" s="3228"/>
      <c r="AF2157" s="3198"/>
    </row>
    <row r="2158" spans="1:120" ht="15" customHeight="1" x14ac:dyDescent="0.25">
      <c r="A2158" s="358" t="s">
        <v>341</v>
      </c>
      <c r="B2158" s="522"/>
      <c r="C2158" s="669">
        <f t="shared" si="649"/>
        <v>0</v>
      </c>
      <c r="D2158" s="669">
        <f t="shared" si="649"/>
        <v>0</v>
      </c>
      <c r="E2158" s="1654">
        <f t="shared" si="649"/>
        <v>0</v>
      </c>
      <c r="F2158" s="669">
        <f t="shared" si="649"/>
        <v>0</v>
      </c>
      <c r="G2158" s="1654"/>
      <c r="H2158" s="1654"/>
      <c r="I2158" s="1656"/>
      <c r="J2158" s="1656"/>
      <c r="K2158" s="1656"/>
      <c r="L2158" s="1656"/>
      <c r="M2158" s="1656"/>
      <c r="N2158" s="1656"/>
      <c r="O2158" s="1181"/>
      <c r="P2158" s="1181"/>
      <c r="Q2158" s="1181"/>
      <c r="R2158" s="1181"/>
      <c r="S2158" s="1181"/>
      <c r="T2158" s="1181"/>
      <c r="U2158" s="1181"/>
      <c r="V2158" s="1181"/>
      <c r="W2158" s="1181"/>
      <c r="X2158" s="1181"/>
      <c r="Y2158" s="1181"/>
      <c r="Z2158" s="2303"/>
      <c r="AA2158" s="211"/>
      <c r="AB2158" s="211"/>
      <c r="AC2158" s="211"/>
      <c r="AD2158" s="211"/>
      <c r="AE2158" s="3228"/>
      <c r="AF2158" s="3199"/>
    </row>
    <row r="2159" spans="1:120" ht="36.75" customHeight="1" x14ac:dyDescent="0.25">
      <c r="A2159" s="358" t="s">
        <v>342</v>
      </c>
      <c r="B2159" s="522"/>
      <c r="C2159" s="669">
        <f t="shared" si="649"/>
        <v>3000</v>
      </c>
      <c r="D2159" s="669">
        <f t="shared" si="649"/>
        <v>2750</v>
      </c>
      <c r="E2159" s="669">
        <f t="shared" si="649"/>
        <v>2947</v>
      </c>
      <c r="F2159" s="669">
        <f t="shared" si="649"/>
        <v>107.16363636363637</v>
      </c>
      <c r="G2159" s="1654"/>
      <c r="H2159" s="1654"/>
      <c r="I2159" s="1656"/>
      <c r="J2159" s="1656"/>
      <c r="K2159" s="1656"/>
      <c r="L2159" s="1656"/>
      <c r="M2159" s="1656"/>
      <c r="N2159" s="1656"/>
      <c r="O2159" s="1181"/>
      <c r="P2159" s="1181"/>
      <c r="Q2159" s="1181"/>
      <c r="R2159" s="1181"/>
      <c r="S2159" s="1181"/>
      <c r="T2159" s="1181"/>
      <c r="U2159" s="1181"/>
      <c r="V2159" s="1181"/>
      <c r="W2159" s="1181"/>
      <c r="X2159" s="1181"/>
      <c r="Y2159" s="1181"/>
      <c r="Z2159" s="2303"/>
      <c r="AA2159" s="211"/>
      <c r="AB2159" s="211"/>
      <c r="AC2159" s="211"/>
      <c r="AD2159" s="211"/>
      <c r="AE2159" s="3228"/>
      <c r="AF2159" s="3198"/>
    </row>
    <row r="2160" spans="1:120" ht="30.75" customHeight="1" x14ac:dyDescent="0.25">
      <c r="A2160" s="358" t="s">
        <v>343</v>
      </c>
      <c r="B2160" s="522"/>
      <c r="C2160" s="669">
        <f t="shared" si="649"/>
        <v>200</v>
      </c>
      <c r="D2160" s="669">
        <f t="shared" si="649"/>
        <v>183</v>
      </c>
      <c r="E2160" s="669">
        <f t="shared" si="649"/>
        <v>115</v>
      </c>
      <c r="F2160" s="669">
        <f t="shared" si="649"/>
        <v>62.841530054644814</v>
      </c>
      <c r="G2160" s="1654"/>
      <c r="H2160" s="1654"/>
      <c r="I2160" s="1656"/>
      <c r="J2160" s="1656"/>
      <c r="K2160" s="1656"/>
      <c r="L2160" s="1656"/>
      <c r="M2160" s="1656"/>
      <c r="N2160" s="1656"/>
      <c r="O2160" s="1181"/>
      <c r="P2160" s="1181"/>
      <c r="Q2160" s="1181"/>
      <c r="R2160" s="1181"/>
      <c r="S2160" s="1181"/>
      <c r="T2160" s="1181"/>
      <c r="U2160" s="1181"/>
      <c r="V2160" s="1181"/>
      <c r="W2160" s="1181"/>
      <c r="X2160" s="1181"/>
      <c r="Y2160" s="1181"/>
      <c r="Z2160" s="2303"/>
      <c r="AA2160" s="211"/>
      <c r="AB2160" s="211"/>
      <c r="AC2160" s="211"/>
      <c r="AD2160" s="211"/>
      <c r="AE2160" s="3228"/>
      <c r="AF2160" s="3198"/>
    </row>
    <row r="2161" spans="1:32" ht="42" customHeight="1" x14ac:dyDescent="0.25">
      <c r="A2161" s="837" t="s">
        <v>346</v>
      </c>
      <c r="B2161" s="522"/>
      <c r="C2161" s="669">
        <f t="shared" ref="C2161:F2171" si="650">C2122</f>
        <v>4876</v>
      </c>
      <c r="D2161" s="669">
        <f t="shared" si="650"/>
        <v>4470</v>
      </c>
      <c r="E2161" s="669">
        <f t="shared" si="650"/>
        <v>4752</v>
      </c>
      <c r="F2161" s="669">
        <f t="shared" si="650"/>
        <v>106.30872483221476</v>
      </c>
      <c r="G2161" s="1654"/>
      <c r="H2161" s="1654"/>
      <c r="I2161" s="1656"/>
      <c r="J2161" s="1656"/>
      <c r="K2161" s="1656"/>
      <c r="L2161" s="1656"/>
      <c r="M2161" s="1656"/>
      <c r="N2161" s="1656"/>
      <c r="O2161" s="1181"/>
      <c r="P2161" s="1181"/>
      <c r="Q2161" s="1181"/>
      <c r="R2161" s="1181"/>
      <c r="S2161" s="1181"/>
      <c r="T2161" s="1181"/>
      <c r="U2161" s="1181"/>
      <c r="V2161" s="1181"/>
      <c r="W2161" s="1181"/>
      <c r="X2161" s="1181"/>
      <c r="Y2161" s="1181"/>
      <c r="Z2161" s="2303"/>
      <c r="AA2161" s="211"/>
      <c r="AB2161" s="211"/>
      <c r="AC2161" s="211"/>
      <c r="AD2161" s="211"/>
      <c r="AE2161" s="3228"/>
      <c r="AF2161" s="3198"/>
    </row>
    <row r="2162" spans="1:32" ht="30.75" customHeight="1" x14ac:dyDescent="0.25">
      <c r="A2162" s="358" t="s">
        <v>347</v>
      </c>
      <c r="B2162" s="522"/>
      <c r="C2162" s="669">
        <f t="shared" si="650"/>
        <v>2421</v>
      </c>
      <c r="D2162" s="669">
        <f t="shared" si="650"/>
        <v>2219</v>
      </c>
      <c r="E2162" s="669">
        <f t="shared" si="650"/>
        <v>2415</v>
      </c>
      <c r="F2162" s="669">
        <f t="shared" si="650"/>
        <v>108.83280757097791</v>
      </c>
      <c r="G2162" s="1654"/>
      <c r="H2162" s="1654"/>
      <c r="I2162" s="1656"/>
      <c r="J2162" s="1656"/>
      <c r="K2162" s="1656"/>
      <c r="L2162" s="1656"/>
      <c r="M2162" s="1656"/>
      <c r="N2162" s="1656"/>
      <c r="O2162" s="1181"/>
      <c r="P2162" s="1181"/>
      <c r="Q2162" s="1181"/>
      <c r="R2162" s="1181"/>
      <c r="S2162" s="1181"/>
      <c r="T2162" s="1181"/>
      <c r="U2162" s="1181"/>
      <c r="V2162" s="1181"/>
      <c r="W2162" s="1181"/>
      <c r="X2162" s="1181"/>
      <c r="Y2162" s="1181"/>
      <c r="Z2162" s="2303"/>
      <c r="AA2162" s="211"/>
      <c r="AB2162" s="211"/>
      <c r="AC2162" s="211"/>
      <c r="AD2162" s="211"/>
      <c r="AE2162" s="3228"/>
      <c r="AF2162" s="3198"/>
    </row>
    <row r="2163" spans="1:32" ht="30.75" customHeight="1" x14ac:dyDescent="0.25">
      <c r="A2163" s="358" t="s">
        <v>348</v>
      </c>
      <c r="B2163" s="522"/>
      <c r="C2163" s="669">
        <f t="shared" si="650"/>
        <v>738</v>
      </c>
      <c r="D2163" s="669">
        <f t="shared" si="650"/>
        <v>677</v>
      </c>
      <c r="E2163" s="669">
        <f t="shared" si="650"/>
        <v>670</v>
      </c>
      <c r="F2163" s="669">
        <f t="shared" si="650"/>
        <v>98.96602658788774</v>
      </c>
      <c r="G2163" s="1654"/>
      <c r="H2163" s="1654"/>
      <c r="I2163" s="1656"/>
      <c r="J2163" s="1656"/>
      <c r="K2163" s="1656"/>
      <c r="L2163" s="1656"/>
      <c r="M2163" s="1656"/>
      <c r="N2163" s="1656"/>
      <c r="O2163" s="1181"/>
      <c r="P2163" s="1181"/>
      <c r="Q2163" s="1181"/>
      <c r="R2163" s="1181"/>
      <c r="S2163" s="1181"/>
      <c r="T2163" s="1181"/>
      <c r="U2163" s="1181"/>
      <c r="V2163" s="1181"/>
      <c r="W2163" s="1181"/>
      <c r="X2163" s="1181"/>
      <c r="Y2163" s="1181"/>
      <c r="Z2163" s="2303"/>
      <c r="AA2163" s="211"/>
      <c r="AB2163" s="211"/>
      <c r="AC2163" s="211"/>
      <c r="AD2163" s="211"/>
      <c r="AE2163" s="3228"/>
      <c r="AF2163" s="3198"/>
    </row>
    <row r="2164" spans="1:32" ht="44.25" customHeight="1" x14ac:dyDescent="0.25">
      <c r="A2164" s="358" t="s">
        <v>413</v>
      </c>
      <c r="B2164" s="522"/>
      <c r="C2164" s="669">
        <f t="shared" si="650"/>
        <v>324</v>
      </c>
      <c r="D2164" s="669">
        <f t="shared" si="650"/>
        <v>297</v>
      </c>
      <c r="E2164" s="669">
        <f t="shared" si="650"/>
        <v>323</v>
      </c>
      <c r="F2164" s="669">
        <f t="shared" si="650"/>
        <v>108.75420875420876</v>
      </c>
      <c r="G2164" s="1654"/>
      <c r="H2164" s="1654"/>
      <c r="I2164" s="1656"/>
      <c r="J2164" s="1656"/>
      <c r="K2164" s="1656"/>
      <c r="L2164" s="1656"/>
      <c r="M2164" s="1656"/>
      <c r="N2164" s="1656"/>
      <c r="O2164" s="1181"/>
      <c r="P2164" s="1181"/>
      <c r="Q2164" s="1181"/>
      <c r="R2164" s="1181"/>
      <c r="S2164" s="1181"/>
      <c r="T2164" s="1181"/>
      <c r="U2164" s="1181"/>
      <c r="V2164" s="1181"/>
      <c r="W2164" s="1181"/>
      <c r="X2164" s="1181"/>
      <c r="Y2164" s="1181"/>
      <c r="Z2164" s="2303"/>
      <c r="AA2164" s="211"/>
      <c r="AB2164" s="211"/>
      <c r="AC2164" s="211"/>
      <c r="AD2164" s="211"/>
      <c r="AE2164" s="3228"/>
      <c r="AF2164" s="3198"/>
    </row>
    <row r="2165" spans="1:32" ht="30.75" customHeight="1" x14ac:dyDescent="0.25">
      <c r="A2165" s="358" t="s">
        <v>414</v>
      </c>
      <c r="B2165" s="522"/>
      <c r="C2165" s="669">
        <f t="shared" si="650"/>
        <v>1393</v>
      </c>
      <c r="D2165" s="669">
        <f t="shared" si="650"/>
        <v>1277</v>
      </c>
      <c r="E2165" s="669">
        <f t="shared" si="650"/>
        <v>1344</v>
      </c>
      <c r="F2165" s="669">
        <f t="shared" si="650"/>
        <v>105.24667188723571</v>
      </c>
      <c r="G2165" s="1654"/>
      <c r="H2165" s="1654"/>
      <c r="I2165" s="1656"/>
      <c r="J2165" s="1656"/>
      <c r="K2165" s="1656"/>
      <c r="L2165" s="1656"/>
      <c r="M2165" s="1656"/>
      <c r="N2165" s="1656"/>
      <c r="O2165" s="1181"/>
      <c r="P2165" s="1181"/>
      <c r="Q2165" s="1181"/>
      <c r="R2165" s="1181"/>
      <c r="S2165" s="1181"/>
      <c r="T2165" s="1181"/>
      <c r="U2165" s="1181"/>
      <c r="V2165" s="1181"/>
      <c r="W2165" s="1181"/>
      <c r="X2165" s="1181"/>
      <c r="Y2165" s="1181"/>
      <c r="Z2165" s="2303"/>
      <c r="AA2165" s="211"/>
      <c r="AB2165" s="211"/>
      <c r="AC2165" s="211"/>
      <c r="AD2165" s="211"/>
      <c r="AE2165" s="3228"/>
      <c r="AF2165" s="3198"/>
    </row>
    <row r="2166" spans="1:32" ht="42.75" customHeight="1" x14ac:dyDescent="0.25">
      <c r="A2166" s="837" t="s">
        <v>349</v>
      </c>
      <c r="B2166" s="522"/>
      <c r="C2166" s="669">
        <f t="shared" si="650"/>
        <v>18807</v>
      </c>
      <c r="D2166" s="669">
        <f t="shared" si="650"/>
        <v>17240</v>
      </c>
      <c r="E2166" s="669">
        <f t="shared" si="650"/>
        <v>12538.82565634978</v>
      </c>
      <c r="F2166" s="669">
        <f t="shared" si="650"/>
        <v>72.731007287411714</v>
      </c>
      <c r="G2166" s="1654"/>
      <c r="H2166" s="1654"/>
      <c r="I2166" s="1656"/>
      <c r="J2166" s="1656"/>
      <c r="K2166" s="1656"/>
      <c r="L2166" s="1656"/>
      <c r="M2166" s="1656"/>
      <c r="N2166" s="1656"/>
      <c r="O2166" s="1181"/>
      <c r="P2166" s="1181"/>
      <c r="Q2166" s="1181"/>
      <c r="R2166" s="1181"/>
      <c r="S2166" s="1181"/>
      <c r="T2166" s="1181"/>
      <c r="U2166" s="1181"/>
      <c r="V2166" s="1181"/>
      <c r="W2166" s="1181"/>
      <c r="X2166" s="1181"/>
      <c r="Y2166" s="1181"/>
      <c r="Z2166" s="2303"/>
      <c r="AA2166" s="211"/>
      <c r="AB2166" s="211"/>
      <c r="AC2166" s="211"/>
      <c r="AD2166" s="211"/>
      <c r="AE2166" s="3228"/>
      <c r="AF2166" s="3198"/>
    </row>
    <row r="2167" spans="1:32" ht="30.75" customHeight="1" x14ac:dyDescent="0.25">
      <c r="A2167" s="358" t="s">
        <v>350</v>
      </c>
      <c r="B2167" s="522"/>
      <c r="C2167" s="669">
        <f t="shared" si="650"/>
        <v>2000</v>
      </c>
      <c r="D2167" s="669">
        <f t="shared" si="650"/>
        <v>1833</v>
      </c>
      <c r="E2167" s="669">
        <f t="shared" si="650"/>
        <v>1563</v>
      </c>
      <c r="F2167" s="669">
        <f t="shared" si="650"/>
        <v>85.270049099836328</v>
      </c>
      <c r="G2167" s="1654"/>
      <c r="H2167" s="1654"/>
      <c r="I2167" s="1656"/>
      <c r="J2167" s="1656"/>
      <c r="K2167" s="1656"/>
      <c r="L2167" s="1656"/>
      <c r="M2167" s="1656"/>
      <c r="N2167" s="1656"/>
      <c r="O2167" s="1181"/>
      <c r="P2167" s="1181"/>
      <c r="Q2167" s="1181"/>
      <c r="R2167" s="1181"/>
      <c r="S2167" s="1181"/>
      <c r="T2167" s="1181"/>
      <c r="U2167" s="1181"/>
      <c r="V2167" s="1181"/>
      <c r="W2167" s="1181"/>
      <c r="X2167" s="1181"/>
      <c r="Y2167" s="1181"/>
      <c r="Z2167" s="2303"/>
      <c r="AA2167" s="211"/>
      <c r="AB2167" s="211"/>
      <c r="AC2167" s="211"/>
      <c r="AD2167" s="211"/>
      <c r="AE2167" s="3228"/>
      <c r="AF2167" s="3198"/>
    </row>
    <row r="2168" spans="1:32" ht="30.75" customHeight="1" x14ac:dyDescent="0.25">
      <c r="A2168" s="358" t="s">
        <v>362</v>
      </c>
      <c r="B2168" s="522"/>
      <c r="C2168" s="669">
        <f t="shared" si="650"/>
        <v>10741</v>
      </c>
      <c r="D2168" s="669">
        <f t="shared" si="650"/>
        <v>9846</v>
      </c>
      <c r="E2168" s="669">
        <f t="shared" si="650"/>
        <v>6711.7627760252371</v>
      </c>
      <c r="F2168" s="669">
        <f t="shared" si="650"/>
        <v>68.167405809722098</v>
      </c>
      <c r="G2168" s="1654"/>
      <c r="H2168" s="1654"/>
      <c r="I2168" s="1656"/>
      <c r="J2168" s="1656"/>
      <c r="K2168" s="1656"/>
      <c r="L2168" s="1656"/>
      <c r="M2168" s="1656"/>
      <c r="N2168" s="1656"/>
      <c r="O2168" s="1181"/>
      <c r="P2168" s="1181"/>
      <c r="Q2168" s="1181"/>
      <c r="R2168" s="1181"/>
      <c r="S2168" s="1181"/>
      <c r="T2168" s="1181"/>
      <c r="U2168" s="1181"/>
      <c r="V2168" s="1181"/>
      <c r="W2168" s="1181"/>
      <c r="X2168" s="1181"/>
      <c r="Y2168" s="1181"/>
      <c r="Z2168" s="2303"/>
      <c r="AA2168" s="211"/>
      <c r="AB2168" s="211"/>
      <c r="AC2168" s="211"/>
      <c r="AD2168" s="211"/>
      <c r="AE2168" s="3228"/>
      <c r="AF2168" s="3198"/>
    </row>
    <row r="2169" spans="1:32" ht="30.75" customHeight="1" x14ac:dyDescent="0.25">
      <c r="A2169" s="358" t="s">
        <v>363</v>
      </c>
      <c r="B2169" s="522"/>
      <c r="C2169" s="669">
        <f t="shared" si="650"/>
        <v>2011</v>
      </c>
      <c r="D2169" s="669">
        <f t="shared" si="650"/>
        <v>1843</v>
      </c>
      <c r="E2169" s="669">
        <f t="shared" si="650"/>
        <v>1212.0628803245438</v>
      </c>
      <c r="F2169" s="669">
        <f t="shared" si="650"/>
        <v>65.76575585049072</v>
      </c>
      <c r="G2169" s="1654"/>
      <c r="H2169" s="1654"/>
      <c r="I2169" s="1656"/>
      <c r="J2169" s="1656"/>
      <c r="K2169" s="1656"/>
      <c r="L2169" s="1656"/>
      <c r="M2169" s="1656"/>
      <c r="N2169" s="1656"/>
      <c r="O2169" s="1181"/>
      <c r="P2169" s="1181"/>
      <c r="Q2169" s="1181"/>
      <c r="R2169" s="1181"/>
      <c r="S2169" s="1181"/>
      <c r="T2169" s="1181"/>
      <c r="U2169" s="1181"/>
      <c r="V2169" s="1181"/>
      <c r="W2169" s="1181"/>
      <c r="X2169" s="1181"/>
      <c r="Y2169" s="1181"/>
      <c r="Z2169" s="2303"/>
      <c r="AA2169" s="211"/>
      <c r="AB2169" s="211"/>
      <c r="AC2169" s="211"/>
      <c r="AD2169" s="211"/>
      <c r="AE2169" s="3228"/>
      <c r="AF2169" s="3198"/>
    </row>
    <row r="2170" spans="1:32" ht="30.75" customHeight="1" x14ac:dyDescent="0.25">
      <c r="A2170" s="358" t="s">
        <v>364</v>
      </c>
      <c r="B2170" s="522"/>
      <c r="C2170" s="669">
        <f t="shared" si="650"/>
        <v>3510</v>
      </c>
      <c r="D2170" s="669">
        <f t="shared" si="650"/>
        <v>3218</v>
      </c>
      <c r="E2170" s="669">
        <f t="shared" si="650"/>
        <v>2945</v>
      </c>
      <c r="F2170" s="669">
        <f t="shared" si="650"/>
        <v>91.516469857054076</v>
      </c>
      <c r="G2170" s="1654"/>
      <c r="H2170" s="1654"/>
      <c r="I2170" s="1656"/>
      <c r="J2170" s="1656"/>
      <c r="K2170" s="1656"/>
      <c r="L2170" s="1656"/>
      <c r="M2170" s="1656"/>
      <c r="N2170" s="1656"/>
      <c r="O2170" s="1181"/>
      <c r="P2170" s="1181"/>
      <c r="Q2170" s="1181"/>
      <c r="R2170" s="1181"/>
      <c r="S2170" s="1181"/>
      <c r="T2170" s="1181"/>
      <c r="U2170" s="1181"/>
      <c r="V2170" s="1181"/>
      <c r="W2170" s="1181"/>
      <c r="X2170" s="1181"/>
      <c r="Y2170" s="1181"/>
      <c r="Z2170" s="2303"/>
      <c r="AA2170" s="211"/>
      <c r="AB2170" s="211"/>
      <c r="AC2170" s="211"/>
      <c r="AD2170" s="211"/>
      <c r="AE2170" s="3228"/>
      <c r="AF2170" s="3198"/>
    </row>
    <row r="2171" spans="1:32" ht="30.75" customHeight="1" x14ac:dyDescent="0.25">
      <c r="A2171" s="358" t="s">
        <v>365</v>
      </c>
      <c r="B2171" s="522"/>
      <c r="C2171" s="669">
        <f t="shared" si="650"/>
        <v>545</v>
      </c>
      <c r="D2171" s="669">
        <f t="shared" si="650"/>
        <v>500</v>
      </c>
      <c r="E2171" s="669">
        <f t="shared" si="650"/>
        <v>107</v>
      </c>
      <c r="F2171" s="669">
        <f t="shared" si="650"/>
        <v>21.4</v>
      </c>
      <c r="G2171" s="1654"/>
      <c r="H2171" s="1654"/>
      <c r="I2171" s="1656"/>
      <c r="J2171" s="1656"/>
      <c r="K2171" s="1656"/>
      <c r="L2171" s="1656"/>
      <c r="M2171" s="1656"/>
      <c r="N2171" s="1656"/>
      <c r="O2171" s="1181"/>
      <c r="P2171" s="1181"/>
      <c r="Q2171" s="1181"/>
      <c r="R2171" s="1181"/>
      <c r="S2171" s="1181"/>
      <c r="T2171" s="1181"/>
      <c r="U2171" s="1181"/>
      <c r="V2171" s="1181"/>
      <c r="W2171" s="1181"/>
      <c r="X2171" s="1181"/>
      <c r="Y2171" s="1181"/>
      <c r="Z2171" s="2303"/>
      <c r="AA2171" s="211"/>
      <c r="AB2171" s="211"/>
      <c r="AC2171" s="211"/>
      <c r="AD2171" s="211"/>
      <c r="AE2171" s="3228"/>
      <c r="AF2171" s="3198"/>
    </row>
    <row r="2172" spans="1:32" ht="15" customHeight="1" x14ac:dyDescent="0.25">
      <c r="A2172" s="358" t="s">
        <v>344</v>
      </c>
      <c r="B2172" s="522"/>
      <c r="C2172" s="669">
        <f t="shared" ref="C2172:F2174" si="651">SUM(C2115)</f>
        <v>7000</v>
      </c>
      <c r="D2172" s="669">
        <f t="shared" si="651"/>
        <v>6417</v>
      </c>
      <c r="E2172" s="669">
        <f t="shared" si="651"/>
        <v>8513</v>
      </c>
      <c r="F2172" s="669">
        <f t="shared" si="651"/>
        <v>132.66323827333645</v>
      </c>
      <c r="G2172" s="1654"/>
      <c r="H2172" s="1654"/>
      <c r="I2172" s="1656"/>
      <c r="J2172" s="1656"/>
      <c r="K2172" s="1656"/>
      <c r="L2172" s="1656"/>
      <c r="M2172" s="1656"/>
      <c r="N2172" s="1656"/>
      <c r="O2172" s="1181"/>
      <c r="P2172" s="1181"/>
      <c r="Q2172" s="1181"/>
      <c r="R2172" s="1181"/>
      <c r="S2172" s="1181"/>
      <c r="T2172" s="1181"/>
      <c r="U2172" s="1181"/>
      <c r="V2172" s="1181"/>
      <c r="W2172" s="1181"/>
      <c r="X2172" s="1181"/>
      <c r="Y2172" s="1181"/>
      <c r="Z2172" s="2303"/>
      <c r="AA2172" s="211"/>
      <c r="AB2172" s="211"/>
      <c r="AC2172" s="211"/>
      <c r="AD2172" s="211"/>
      <c r="AE2172" s="3228"/>
      <c r="AF2172" s="3198"/>
    </row>
    <row r="2173" spans="1:32" ht="15" customHeight="1" x14ac:dyDescent="0.25">
      <c r="A2173" s="1971" t="s">
        <v>169</v>
      </c>
      <c r="B2173" s="522"/>
      <c r="C2173" s="669">
        <f t="shared" si="651"/>
        <v>28592</v>
      </c>
      <c r="D2173" s="669">
        <f t="shared" si="651"/>
        <v>26209</v>
      </c>
      <c r="E2173" s="669">
        <f t="shared" si="651"/>
        <v>18552.0703125</v>
      </c>
      <c r="F2173" s="669">
        <f t="shared" si="651"/>
        <v>70.785113176771347</v>
      </c>
      <c r="G2173" s="1654"/>
      <c r="H2173" s="1654"/>
      <c r="I2173" s="1656"/>
      <c r="J2173" s="1656"/>
      <c r="K2173" s="1656"/>
      <c r="L2173" s="1656"/>
      <c r="M2173" s="1656"/>
      <c r="N2173" s="1656"/>
      <c r="O2173" s="1181"/>
      <c r="P2173" s="1181"/>
      <c r="Q2173" s="1181"/>
      <c r="R2173" s="1181"/>
      <c r="S2173" s="1181"/>
      <c r="T2173" s="1181"/>
      <c r="U2173" s="1181"/>
      <c r="V2173" s="1181"/>
      <c r="W2173" s="1181"/>
      <c r="X2173" s="1181"/>
      <c r="Y2173" s="1181"/>
      <c r="Z2173" s="2303"/>
      <c r="AA2173" s="211"/>
      <c r="AB2173" s="211"/>
      <c r="AC2173" s="211"/>
      <c r="AD2173" s="211"/>
      <c r="AE2173" s="3228"/>
      <c r="AF2173" s="3198"/>
    </row>
    <row r="2174" spans="1:32" ht="15" customHeight="1" x14ac:dyDescent="0.25">
      <c r="A2174" s="1972" t="s">
        <v>336</v>
      </c>
      <c r="B2174" s="522"/>
      <c r="C2174" s="669">
        <f t="shared" si="651"/>
        <v>17450</v>
      </c>
      <c r="D2174" s="669">
        <f t="shared" si="651"/>
        <v>15996</v>
      </c>
      <c r="E2174" s="669">
        <f t="shared" si="651"/>
        <v>11162.5</v>
      </c>
      <c r="F2174" s="669">
        <f t="shared" si="651"/>
        <v>69.783070767691925</v>
      </c>
      <c r="G2174" s="1654"/>
      <c r="H2174" s="1654"/>
      <c r="I2174" s="1656"/>
      <c r="J2174" s="1656"/>
      <c r="K2174" s="1656"/>
      <c r="L2174" s="1656"/>
      <c r="M2174" s="1656"/>
      <c r="N2174" s="1656"/>
      <c r="O2174" s="1181"/>
      <c r="P2174" s="1181"/>
      <c r="Q2174" s="1181"/>
      <c r="R2174" s="1181"/>
      <c r="S2174" s="1181"/>
      <c r="T2174" s="1181"/>
      <c r="U2174" s="1181"/>
      <c r="V2174" s="1181"/>
      <c r="W2174" s="1181"/>
      <c r="X2174" s="1181"/>
      <c r="Y2174" s="1181"/>
      <c r="Z2174" s="2303"/>
      <c r="AA2174" s="211"/>
      <c r="AB2174" s="211"/>
      <c r="AC2174" s="211"/>
      <c r="AD2174" s="211"/>
      <c r="AE2174" s="3228"/>
      <c r="AF2174" s="3198"/>
    </row>
    <row r="2175" spans="1:32" ht="38.25" customHeight="1" x14ac:dyDescent="0.25">
      <c r="A2175" s="1971" t="s">
        <v>170</v>
      </c>
      <c r="B2175" s="522"/>
      <c r="C2175" s="669">
        <f t="shared" ref="C2175:F2176" si="652">SUM(C2133)</f>
        <v>9000</v>
      </c>
      <c r="D2175" s="669">
        <f t="shared" si="652"/>
        <v>8250</v>
      </c>
      <c r="E2175" s="669">
        <f t="shared" si="652"/>
        <v>7001</v>
      </c>
      <c r="F2175" s="669">
        <f t="shared" si="652"/>
        <v>84.860606060606059</v>
      </c>
      <c r="G2175" s="1654"/>
      <c r="H2175" s="1654"/>
      <c r="I2175" s="1656"/>
      <c r="J2175" s="1656"/>
      <c r="K2175" s="1656"/>
      <c r="L2175" s="1656"/>
      <c r="M2175" s="1656"/>
      <c r="N2175" s="1656"/>
      <c r="O2175" s="1181"/>
      <c r="P2175" s="1181"/>
      <c r="Q2175" s="1181"/>
      <c r="R2175" s="1181"/>
      <c r="S2175" s="1181"/>
      <c r="T2175" s="1181"/>
      <c r="U2175" s="1181"/>
      <c r="V2175" s="1181"/>
      <c r="W2175" s="1181"/>
      <c r="X2175" s="1181"/>
      <c r="Y2175" s="1181"/>
      <c r="Z2175" s="2303"/>
      <c r="AA2175" s="211"/>
      <c r="AB2175" s="211"/>
      <c r="AC2175" s="211"/>
      <c r="AD2175" s="211"/>
      <c r="AE2175" s="3228"/>
      <c r="AF2175" s="3198"/>
    </row>
    <row r="2176" spans="1:32" ht="27" customHeight="1" x14ac:dyDescent="0.25">
      <c r="A2176" s="1972" t="s">
        <v>337</v>
      </c>
      <c r="B2176" s="522"/>
      <c r="C2176" s="669">
        <f t="shared" si="652"/>
        <v>0</v>
      </c>
      <c r="D2176" s="669">
        <f t="shared" si="652"/>
        <v>0</v>
      </c>
      <c r="E2176" s="669">
        <f t="shared" si="652"/>
        <v>0</v>
      </c>
      <c r="F2176" s="669">
        <f t="shared" si="652"/>
        <v>0</v>
      </c>
      <c r="G2176" s="1654"/>
      <c r="H2176" s="1654"/>
      <c r="I2176" s="1656"/>
      <c r="J2176" s="1656"/>
      <c r="K2176" s="1656"/>
      <c r="L2176" s="1656"/>
      <c r="M2176" s="1656"/>
      <c r="N2176" s="1656"/>
      <c r="O2176" s="1181"/>
      <c r="P2176" s="1181"/>
      <c r="Q2176" s="1181"/>
      <c r="R2176" s="1181"/>
      <c r="S2176" s="1181"/>
      <c r="T2176" s="1181"/>
      <c r="U2176" s="1181"/>
      <c r="V2176" s="1181"/>
      <c r="W2176" s="1181"/>
      <c r="X2176" s="1181"/>
      <c r="Y2176" s="1181"/>
      <c r="Z2176" s="2303"/>
      <c r="AA2176" s="211"/>
      <c r="AB2176" s="211"/>
      <c r="AC2176" s="211"/>
      <c r="AD2176" s="211"/>
      <c r="AE2176" s="3228"/>
      <c r="AF2176" s="3198"/>
    </row>
    <row r="2177" spans="1:120" s="31" customFormat="1" ht="19.5" customHeight="1" x14ac:dyDescent="0.2">
      <c r="A2177" s="1962" t="s">
        <v>394</v>
      </c>
      <c r="B2177" s="508"/>
      <c r="C2177" s="671">
        <f>SUM(C2136)</f>
        <v>134377.40000000002</v>
      </c>
      <c r="D2177" s="671">
        <f>SUM(D2136)</f>
        <v>123178.8</v>
      </c>
      <c r="E2177" s="671">
        <f>SUM(E2136)</f>
        <v>95233.450656349771</v>
      </c>
      <c r="F2177" s="671">
        <f>SUM(F2136)</f>
        <v>77.313182671327993</v>
      </c>
      <c r="G2177" s="1654"/>
      <c r="H2177" s="1654"/>
      <c r="I2177" s="1656"/>
      <c r="J2177" s="1656"/>
      <c r="K2177" s="1656"/>
      <c r="L2177" s="1656"/>
      <c r="M2177" s="1656"/>
      <c r="N2177" s="1656"/>
      <c r="O2177" s="1181">
        <f t="shared" ref="O2177:AF2177" si="653">SUM(O2136)</f>
        <v>65228.587303333334</v>
      </c>
      <c r="P2177" s="1181">
        <f t="shared" si="653"/>
        <v>66168.01411024532</v>
      </c>
      <c r="Q2177" s="1181">
        <f t="shared" si="653"/>
        <v>66168.01411024532</v>
      </c>
      <c r="R2177" s="1181">
        <f t="shared" si="653"/>
        <v>66168.01411024532</v>
      </c>
      <c r="S2177" s="1181">
        <f t="shared" si="653"/>
        <v>66168.01411024532</v>
      </c>
      <c r="T2177" s="1181">
        <f t="shared" si="653"/>
        <v>66168.01411024532</v>
      </c>
      <c r="U2177" s="1181">
        <f t="shared" si="653"/>
        <v>66168.014110245334</v>
      </c>
      <c r="V2177" s="1181">
        <f t="shared" si="653"/>
        <v>66168.014110245334</v>
      </c>
      <c r="W2177" s="1181">
        <f t="shared" si="653"/>
        <v>66164.758109999995</v>
      </c>
      <c r="X2177" s="1181">
        <f t="shared" ref="X2177:Y2177" si="654">SUM(X2136)</f>
        <v>72314.47934586239</v>
      </c>
      <c r="Y2177" s="1181">
        <f t="shared" si="654"/>
        <v>72314.47934586239</v>
      </c>
      <c r="Z2177" s="2303">
        <f t="shared" si="653"/>
        <v>64744.268221699815</v>
      </c>
      <c r="AA2177" s="211">
        <f t="shared" si="653"/>
        <v>60885.343620000007</v>
      </c>
      <c r="AB2177" s="211">
        <f t="shared" si="653"/>
        <v>-3858.9246016998077</v>
      </c>
      <c r="AC2177" s="211">
        <f t="shared" si="653"/>
        <v>-590.17004999999995</v>
      </c>
      <c r="AD2177" s="211"/>
      <c r="AE2177" s="3228">
        <f t="shared" si="653"/>
        <v>60295.173570000006</v>
      </c>
      <c r="AF2177" s="3045">
        <f t="shared" si="653"/>
        <v>0</v>
      </c>
      <c r="AG2177" s="1783"/>
      <c r="AH2177" s="1783"/>
      <c r="AI2177" s="1783"/>
      <c r="AJ2177" s="1783"/>
      <c r="AK2177" s="1783"/>
      <c r="AL2177" s="1783"/>
      <c r="AM2177" s="1783"/>
      <c r="AN2177" s="1783"/>
      <c r="AO2177" s="1783"/>
      <c r="AP2177" s="1783"/>
      <c r="AQ2177" s="1783"/>
      <c r="AR2177" s="1783"/>
      <c r="AS2177" s="1783"/>
      <c r="AT2177" s="1783"/>
      <c r="AU2177" s="1783"/>
      <c r="AV2177" s="1783"/>
      <c r="AW2177" s="1783"/>
      <c r="AX2177" s="1783"/>
      <c r="AY2177" s="1783"/>
      <c r="AZ2177" s="1783"/>
      <c r="BA2177" s="1783"/>
      <c r="BB2177" s="1783"/>
      <c r="BC2177" s="1783"/>
      <c r="BD2177" s="1783"/>
      <c r="BE2177" s="1783"/>
      <c r="BF2177" s="1783"/>
      <c r="BG2177" s="1783"/>
      <c r="BH2177" s="1783"/>
      <c r="BI2177" s="1783"/>
      <c r="BJ2177" s="1783"/>
      <c r="BK2177" s="1783"/>
      <c r="BL2177" s="1783"/>
      <c r="BM2177" s="1783"/>
      <c r="BN2177" s="1783"/>
      <c r="BO2177" s="1783"/>
      <c r="BP2177" s="1783"/>
      <c r="BQ2177" s="1783"/>
      <c r="BR2177" s="1783"/>
      <c r="BS2177" s="1783"/>
      <c r="BT2177" s="1783"/>
      <c r="BU2177" s="1783"/>
      <c r="BV2177" s="1783"/>
      <c r="BW2177" s="1783"/>
      <c r="BX2177" s="1783"/>
      <c r="BY2177" s="1783"/>
      <c r="BZ2177" s="1783"/>
      <c r="CA2177" s="1783"/>
      <c r="CB2177" s="1783"/>
      <c r="CC2177" s="1783"/>
      <c r="CD2177" s="1783"/>
      <c r="CE2177" s="1783"/>
      <c r="CF2177" s="1783"/>
      <c r="CG2177" s="1783"/>
      <c r="CH2177" s="1783"/>
      <c r="CI2177" s="1783"/>
      <c r="CJ2177" s="1783"/>
      <c r="CK2177" s="1783"/>
      <c r="CL2177" s="1783"/>
      <c r="CM2177" s="1783"/>
      <c r="CN2177" s="1783"/>
      <c r="CO2177" s="1783"/>
      <c r="CP2177" s="1783"/>
      <c r="CQ2177" s="1783"/>
      <c r="CR2177" s="1783"/>
      <c r="CS2177" s="1783"/>
      <c r="CT2177" s="1783"/>
      <c r="CU2177" s="1783"/>
      <c r="CV2177" s="1783"/>
      <c r="CW2177" s="1783"/>
      <c r="CX2177" s="1783"/>
      <c r="CY2177" s="1783"/>
      <c r="CZ2177" s="1783"/>
      <c r="DA2177" s="1783"/>
      <c r="DB2177" s="1783"/>
      <c r="DC2177" s="1783"/>
      <c r="DD2177" s="1783"/>
      <c r="DE2177" s="1783"/>
      <c r="DF2177" s="1783"/>
      <c r="DG2177" s="1783"/>
      <c r="DH2177" s="1783"/>
      <c r="DI2177" s="1783"/>
      <c r="DJ2177" s="1783"/>
      <c r="DK2177" s="1783"/>
      <c r="DL2177" s="1783"/>
      <c r="DM2177" s="1783"/>
      <c r="DN2177" s="1783"/>
      <c r="DO2177" s="1783"/>
      <c r="DP2177" s="1783"/>
    </row>
    <row r="2178" spans="1:120" ht="15" customHeight="1" x14ac:dyDescent="0.25">
      <c r="A2178" s="1973" t="s">
        <v>82</v>
      </c>
      <c r="B2178" s="731"/>
      <c r="C2178" s="360">
        <f t="shared" ref="C2178:N2178" si="655">SUM(C2142)</f>
        <v>390</v>
      </c>
      <c r="D2178" s="360">
        <f t="shared" si="655"/>
        <v>359</v>
      </c>
      <c r="E2178" s="360">
        <f t="shared" si="655"/>
        <v>392</v>
      </c>
      <c r="F2178" s="360">
        <f t="shared" si="655"/>
        <v>109.19220055710306</v>
      </c>
      <c r="G2178" s="360">
        <f t="shared" si="655"/>
        <v>9.546153846153846</v>
      </c>
      <c r="H2178" s="360">
        <f t="shared" si="655"/>
        <v>9.9897959183673475</v>
      </c>
      <c r="I2178" s="360">
        <f t="shared" si="655"/>
        <v>3723</v>
      </c>
      <c r="J2178" s="360">
        <f t="shared" si="655"/>
        <v>3426</v>
      </c>
      <c r="K2178" s="360">
        <f t="shared" si="655"/>
        <v>3916</v>
      </c>
      <c r="L2178" s="360">
        <f t="shared" si="655"/>
        <v>114.30239346176299</v>
      </c>
      <c r="M2178" s="360">
        <f t="shared" si="655"/>
        <v>13</v>
      </c>
      <c r="N2178" s="360">
        <f t="shared" si="655"/>
        <v>328.61538461538464</v>
      </c>
      <c r="O2178" s="1181"/>
      <c r="P2178" s="1181"/>
      <c r="Q2178" s="1181"/>
      <c r="R2178" s="1181"/>
      <c r="S2178" s="1181"/>
      <c r="T2178" s="1181"/>
      <c r="U2178" s="1181"/>
      <c r="V2178" s="1181"/>
      <c r="W2178" s="1181"/>
      <c r="X2178" s="1181"/>
      <c r="Y2178" s="1181"/>
      <c r="Z2178" s="2303"/>
      <c r="AA2178" s="211"/>
      <c r="AB2178" s="211"/>
      <c r="AC2178" s="211"/>
      <c r="AD2178" s="211"/>
      <c r="AE2178" s="3228"/>
      <c r="AF2178" s="3199"/>
    </row>
    <row r="2179" spans="1:120" ht="15" customHeight="1" x14ac:dyDescent="0.25">
      <c r="A2179" s="1974" t="s">
        <v>265</v>
      </c>
      <c r="B2179" s="2905"/>
      <c r="C2179" s="360">
        <f t="shared" ref="C2179:N2181" si="656">SUM(C2145)</f>
        <v>910</v>
      </c>
      <c r="D2179" s="360">
        <f t="shared" si="656"/>
        <v>834</v>
      </c>
      <c r="E2179" s="39">
        <f t="shared" si="656"/>
        <v>840</v>
      </c>
      <c r="F2179" s="360">
        <f t="shared" si="656"/>
        <v>100.71942446043165</v>
      </c>
      <c r="G2179" s="360">
        <f t="shared" si="656"/>
        <v>8</v>
      </c>
      <c r="H2179" s="360">
        <f t="shared" si="656"/>
        <v>7.9738095238095239</v>
      </c>
      <c r="I2179" s="360">
        <f t="shared" si="656"/>
        <v>7280</v>
      </c>
      <c r="J2179" s="360">
        <f t="shared" si="656"/>
        <v>6672</v>
      </c>
      <c r="K2179" s="360">
        <f t="shared" si="656"/>
        <v>6698</v>
      </c>
      <c r="L2179" s="360">
        <f t="shared" si="656"/>
        <v>100.38968824940049</v>
      </c>
      <c r="M2179" s="360">
        <f t="shared" si="656"/>
        <v>30.333333333333332</v>
      </c>
      <c r="N2179" s="1975">
        <f t="shared" si="656"/>
        <v>240.88711288711286</v>
      </c>
      <c r="O2179" s="1181"/>
      <c r="P2179" s="1181"/>
      <c r="Q2179" s="1181"/>
      <c r="R2179" s="1181"/>
      <c r="S2179" s="1181"/>
      <c r="T2179" s="1181"/>
      <c r="U2179" s="1181"/>
      <c r="V2179" s="1181"/>
      <c r="W2179" s="1181"/>
      <c r="X2179" s="1181"/>
      <c r="Y2179" s="1181"/>
      <c r="Z2179" s="2303"/>
      <c r="AA2179" s="211"/>
      <c r="AB2179" s="211"/>
      <c r="AC2179" s="211"/>
      <c r="AD2179" s="211"/>
      <c r="AE2179" s="3228"/>
      <c r="AF2179" s="3074"/>
    </row>
    <row r="2180" spans="1:120" ht="29.25" customHeight="1" x14ac:dyDescent="0.25">
      <c r="A2180" s="1680" t="s">
        <v>392</v>
      </c>
      <c r="B2180" s="2259"/>
      <c r="C2180" s="672">
        <f t="shared" ref="C2180:N2180" si="657">SUM(C2146)</f>
        <v>1300</v>
      </c>
      <c r="D2180" s="672">
        <f t="shared" si="657"/>
        <v>1193</v>
      </c>
      <c r="E2180" s="672">
        <f t="shared" si="657"/>
        <v>1232</v>
      </c>
      <c r="F2180" s="672">
        <f t="shared" si="657"/>
        <v>103.26906957250628</v>
      </c>
      <c r="G2180" s="672">
        <f t="shared" si="656"/>
        <v>8.4638461538461538</v>
      </c>
      <c r="H2180" s="672">
        <f t="shared" si="656"/>
        <v>8.6152597402597397</v>
      </c>
      <c r="I2180" s="672">
        <f t="shared" si="656"/>
        <v>11003</v>
      </c>
      <c r="J2180" s="672">
        <f t="shared" si="656"/>
        <v>10098</v>
      </c>
      <c r="K2180" s="672">
        <f t="shared" si="657"/>
        <v>10614</v>
      </c>
      <c r="L2180" s="672">
        <f t="shared" si="657"/>
        <v>105.10992275698159</v>
      </c>
      <c r="M2180" s="672">
        <f t="shared" si="657"/>
        <v>43.333333333333329</v>
      </c>
      <c r="N2180" s="672">
        <f t="shared" si="657"/>
        <v>267.20559440559441</v>
      </c>
      <c r="O2180" s="1181">
        <f t="shared" ref="O2180:AF2180" si="658">SUM(O2146)</f>
        <v>17162.281342751998</v>
      </c>
      <c r="P2180" s="1181">
        <f t="shared" si="658"/>
        <v>16715.433098363999</v>
      </c>
      <c r="Q2180" s="1181">
        <f t="shared" si="658"/>
        <v>16715.433098363999</v>
      </c>
      <c r="R2180" s="1181">
        <f t="shared" si="658"/>
        <v>16715.433098363999</v>
      </c>
      <c r="S2180" s="1181">
        <f t="shared" si="658"/>
        <v>16715.433098363999</v>
      </c>
      <c r="T2180" s="1181">
        <f t="shared" si="658"/>
        <v>16715.433098363999</v>
      </c>
      <c r="U2180" s="1181">
        <f t="shared" si="658"/>
        <v>16298.262344363999</v>
      </c>
      <c r="V2180" s="1181">
        <f t="shared" si="658"/>
        <v>16298.262344363999</v>
      </c>
      <c r="W2180" s="1181">
        <f t="shared" si="658"/>
        <v>16298.262344363999</v>
      </c>
      <c r="X2180" s="1181">
        <f t="shared" ref="X2180:Y2180" si="659">SUM(X2146)</f>
        <v>16298.262344363999</v>
      </c>
      <c r="Y2180" s="1181">
        <f t="shared" si="659"/>
        <v>16298.262344363999</v>
      </c>
      <c r="Z2180" s="2303">
        <f t="shared" si="658"/>
        <v>14978.223259139635</v>
      </c>
      <c r="AA2180" s="211">
        <f t="shared" si="658"/>
        <v>15222.843489999999</v>
      </c>
      <c r="AB2180" s="211">
        <f t="shared" si="658"/>
        <v>244.62023086036425</v>
      </c>
      <c r="AC2180" s="211">
        <f t="shared" si="658"/>
        <v>-86.481139999999996</v>
      </c>
      <c r="AD2180" s="211"/>
      <c r="AE2180" s="3228">
        <f t="shared" si="658"/>
        <v>15136.362349999999</v>
      </c>
      <c r="AF2180" s="3200">
        <f t="shared" si="658"/>
        <v>0</v>
      </c>
    </row>
    <row r="2181" spans="1:120" ht="23.25" customHeight="1" x14ac:dyDescent="0.25">
      <c r="A2181" s="2263" t="s">
        <v>395</v>
      </c>
      <c r="B2181" s="511"/>
      <c r="C2181" s="672">
        <f t="shared" ref="C2181:N2181" si="660">SUM(C2147)</f>
        <v>6000</v>
      </c>
      <c r="D2181" s="672">
        <f t="shared" si="660"/>
        <v>5500</v>
      </c>
      <c r="E2181" s="672">
        <f t="shared" si="660"/>
        <v>6389</v>
      </c>
      <c r="F2181" s="672">
        <f t="shared" si="660"/>
        <v>116.16363636363636</v>
      </c>
      <c r="G2181" s="672">
        <f t="shared" si="656"/>
        <v>0</v>
      </c>
      <c r="H2181" s="672">
        <f t="shared" si="656"/>
        <v>0</v>
      </c>
      <c r="I2181" s="672">
        <f t="shared" si="656"/>
        <v>0</v>
      </c>
      <c r="J2181" s="672">
        <f t="shared" si="656"/>
        <v>0</v>
      </c>
      <c r="K2181" s="672">
        <f t="shared" si="660"/>
        <v>0</v>
      </c>
      <c r="L2181" s="672">
        <f t="shared" si="660"/>
        <v>0</v>
      </c>
      <c r="M2181" s="672">
        <f t="shared" si="660"/>
        <v>0</v>
      </c>
      <c r="N2181" s="672">
        <f t="shared" si="660"/>
        <v>0</v>
      </c>
      <c r="O2181" s="1181">
        <f t="shared" ref="O2181:AF2181" si="661">SUM(O2147)</f>
        <v>8126.2589779899999</v>
      </c>
      <c r="P2181" s="1181">
        <f t="shared" si="661"/>
        <v>8126.2589779899999</v>
      </c>
      <c r="Q2181" s="1181">
        <f t="shared" si="661"/>
        <v>8126.2589779899999</v>
      </c>
      <c r="R2181" s="1181">
        <f t="shared" si="661"/>
        <v>8126.2589779899999</v>
      </c>
      <c r="S2181" s="1181">
        <f t="shared" si="661"/>
        <v>8126.2589779899999</v>
      </c>
      <c r="T2181" s="1181">
        <f t="shared" si="661"/>
        <v>8397.5209549958327</v>
      </c>
      <c r="U2181" s="1181">
        <f t="shared" si="661"/>
        <v>8397.5209549958327</v>
      </c>
      <c r="V2181" s="1181">
        <f t="shared" si="661"/>
        <v>8397.5209549958327</v>
      </c>
      <c r="W2181" s="1181">
        <f t="shared" si="661"/>
        <v>8397.5209549958327</v>
      </c>
      <c r="X2181" s="1181">
        <f t="shared" ref="X2181:Y2181" si="662">SUM(X2147)</f>
        <v>9232.5624399999997</v>
      </c>
      <c r="Y2181" s="1181">
        <f t="shared" si="662"/>
        <v>9232.5624399999997</v>
      </c>
      <c r="Z2181" s="2303">
        <f t="shared" si="661"/>
        <v>8238.2753191652773</v>
      </c>
      <c r="AA2181" s="211">
        <f t="shared" si="661"/>
        <v>8000.1053099999999</v>
      </c>
      <c r="AB2181" s="211">
        <f t="shared" si="661"/>
        <v>-238.17000916527741</v>
      </c>
      <c r="AC2181" s="211">
        <f t="shared" si="661"/>
        <v>-258.16649999999998</v>
      </c>
      <c r="AD2181" s="211"/>
      <c r="AE2181" s="3228">
        <f t="shared" si="661"/>
        <v>7741.9388099999996</v>
      </c>
      <c r="AF2181" s="3200">
        <f t="shared" si="661"/>
        <v>0</v>
      </c>
    </row>
    <row r="2182" spans="1:120" ht="23.25" customHeight="1" x14ac:dyDescent="0.25">
      <c r="A2182" s="1977" t="s">
        <v>367</v>
      </c>
      <c r="B2182" s="2689"/>
      <c r="C2182" s="1978">
        <f t="shared" ref="C2182:F2186" si="663">SUM(C2148)</f>
        <v>5995</v>
      </c>
      <c r="D2182" s="1978">
        <f t="shared" si="663"/>
        <v>5495</v>
      </c>
      <c r="E2182" s="1978">
        <f t="shared" si="663"/>
        <v>6388</v>
      </c>
      <c r="F2182" s="1978">
        <f t="shared" si="663"/>
        <v>116.25113739763422</v>
      </c>
      <c r="G2182" s="1979"/>
      <c r="H2182" s="1980"/>
      <c r="I2182" s="1978"/>
      <c r="J2182" s="1978"/>
      <c r="K2182" s="1978"/>
      <c r="L2182" s="1162"/>
      <c r="M2182" s="1978"/>
      <c r="N2182" s="1162"/>
      <c r="O2182" s="1182"/>
      <c r="P2182" s="1182"/>
      <c r="Q2182" s="1182"/>
      <c r="R2182" s="1182"/>
      <c r="S2182" s="1182"/>
      <c r="T2182" s="1182"/>
      <c r="U2182" s="1182"/>
      <c r="V2182" s="1182"/>
      <c r="W2182" s="1182"/>
      <c r="X2182" s="1182"/>
      <c r="Y2182" s="1182"/>
      <c r="Z2182" s="2306"/>
      <c r="AA2182" s="2320"/>
      <c r="AB2182" s="2320"/>
      <c r="AC2182" s="2320"/>
      <c r="AD2182" s="2320"/>
      <c r="AE2182" s="3231"/>
      <c r="AF2182" s="3201"/>
    </row>
    <row r="2183" spans="1:120" ht="29.25" customHeight="1" x14ac:dyDescent="0.25">
      <c r="A2183" s="822" t="s">
        <v>368</v>
      </c>
      <c r="B2183" s="2904"/>
      <c r="C2183" s="1981">
        <f t="shared" si="663"/>
        <v>5995</v>
      </c>
      <c r="D2183" s="1981">
        <f t="shared" si="663"/>
        <v>5495</v>
      </c>
      <c r="E2183" s="1981">
        <f t="shared" si="663"/>
        <v>6388</v>
      </c>
      <c r="F2183" s="1981">
        <f t="shared" si="663"/>
        <v>116.25113739763422</v>
      </c>
      <c r="G2183" s="1982"/>
      <c r="H2183" s="1983"/>
      <c r="I2183" s="1981"/>
      <c r="J2183" s="1981"/>
      <c r="K2183" s="1981"/>
      <c r="L2183" s="835"/>
      <c r="M2183" s="1981"/>
      <c r="N2183" s="835"/>
      <c r="O2183" s="1181"/>
      <c r="P2183" s="1181"/>
      <c r="Q2183" s="1181"/>
      <c r="R2183" s="1181"/>
      <c r="S2183" s="1181"/>
      <c r="T2183" s="1181"/>
      <c r="U2183" s="1181"/>
      <c r="V2183" s="1181"/>
      <c r="W2183" s="1181"/>
      <c r="X2183" s="1181"/>
      <c r="Y2183" s="1181"/>
      <c r="Z2183" s="2303"/>
      <c r="AA2183" s="211"/>
      <c r="AB2183" s="211"/>
      <c r="AC2183" s="211"/>
      <c r="AD2183" s="211"/>
      <c r="AE2183" s="3228"/>
      <c r="AF2183" s="3202"/>
    </row>
    <row r="2184" spans="1:120" ht="29.25" customHeight="1" x14ac:dyDescent="0.25">
      <c r="A2184" s="1984" t="s">
        <v>369</v>
      </c>
      <c r="B2184" s="2259"/>
      <c r="C2184" s="1985">
        <f t="shared" si="663"/>
        <v>5</v>
      </c>
      <c r="D2184" s="1985">
        <f t="shared" si="663"/>
        <v>5</v>
      </c>
      <c r="E2184" s="1985">
        <f t="shared" si="663"/>
        <v>1</v>
      </c>
      <c r="F2184" s="1985">
        <f t="shared" si="663"/>
        <v>20</v>
      </c>
      <c r="G2184" s="1986"/>
      <c r="H2184" s="1641"/>
      <c r="I2184" s="1985"/>
      <c r="J2184" s="1985"/>
      <c r="K2184" s="1985"/>
      <c r="L2184" s="835"/>
      <c r="M2184" s="1985"/>
      <c r="N2184" s="835"/>
      <c r="O2184" s="1181"/>
      <c r="P2184" s="1181"/>
      <c r="Q2184" s="1181"/>
      <c r="R2184" s="1181"/>
      <c r="S2184" s="1181"/>
      <c r="T2184" s="1181"/>
      <c r="U2184" s="1181"/>
      <c r="V2184" s="1181"/>
      <c r="W2184" s="1181"/>
      <c r="X2184" s="1181"/>
      <c r="Y2184" s="1181"/>
      <c r="Z2184" s="2303"/>
      <c r="AA2184" s="211"/>
      <c r="AB2184" s="211"/>
      <c r="AC2184" s="211"/>
      <c r="AD2184" s="211"/>
      <c r="AE2184" s="3228"/>
      <c r="AF2184" s="3203"/>
    </row>
    <row r="2185" spans="1:120" ht="29.25" customHeight="1" x14ac:dyDescent="0.25">
      <c r="A2185" s="822" t="s">
        <v>370</v>
      </c>
      <c r="B2185" s="2904"/>
      <c r="C2185" s="1981">
        <f t="shared" si="663"/>
        <v>5</v>
      </c>
      <c r="D2185" s="1981">
        <f t="shared" si="663"/>
        <v>5</v>
      </c>
      <c r="E2185" s="1981">
        <f t="shared" si="663"/>
        <v>0</v>
      </c>
      <c r="F2185" s="1981">
        <f t="shared" si="663"/>
        <v>0</v>
      </c>
      <c r="G2185" s="1982"/>
      <c r="H2185" s="1983"/>
      <c r="I2185" s="1981"/>
      <c r="J2185" s="1981"/>
      <c r="K2185" s="1981"/>
      <c r="L2185" s="835"/>
      <c r="M2185" s="1981"/>
      <c r="N2185" s="835"/>
      <c r="O2185" s="1181"/>
      <c r="P2185" s="1181"/>
      <c r="Q2185" s="1181"/>
      <c r="R2185" s="1181"/>
      <c r="S2185" s="1181"/>
      <c r="T2185" s="1181"/>
      <c r="U2185" s="1181"/>
      <c r="V2185" s="1181"/>
      <c r="W2185" s="1181"/>
      <c r="X2185" s="1181"/>
      <c r="Y2185" s="1181"/>
      <c r="Z2185" s="2303"/>
      <c r="AA2185" s="211"/>
      <c r="AB2185" s="211"/>
      <c r="AC2185" s="211"/>
      <c r="AD2185" s="211"/>
      <c r="AE2185" s="3228"/>
      <c r="AF2185" s="3202"/>
    </row>
    <row r="2186" spans="1:120" ht="29.25" customHeight="1" thickBot="1" x14ac:dyDescent="0.3">
      <c r="A2186" s="823" t="s">
        <v>371</v>
      </c>
      <c r="B2186" s="2891"/>
      <c r="C2186" s="1976">
        <f t="shared" si="663"/>
        <v>0</v>
      </c>
      <c r="D2186" s="1976">
        <f t="shared" si="663"/>
        <v>0</v>
      </c>
      <c r="E2186" s="1976">
        <f t="shared" si="663"/>
        <v>1</v>
      </c>
      <c r="F2186" s="1976">
        <f t="shared" si="663"/>
        <v>0</v>
      </c>
      <c r="G2186" s="1987"/>
      <c r="H2186" s="1988"/>
      <c r="I2186" s="1976"/>
      <c r="J2186" s="1976"/>
      <c r="K2186" s="1976"/>
      <c r="L2186" s="836"/>
      <c r="M2186" s="1976"/>
      <c r="N2186" s="836"/>
      <c r="O2186" s="1339"/>
      <c r="P2186" s="1339"/>
      <c r="Q2186" s="1339"/>
      <c r="R2186" s="1339"/>
      <c r="S2186" s="1339"/>
      <c r="T2186" s="1339"/>
      <c r="U2186" s="1339"/>
      <c r="V2186" s="1339"/>
      <c r="W2186" s="1339"/>
      <c r="X2186" s="1339"/>
      <c r="Y2186" s="1339"/>
      <c r="Z2186" s="2314"/>
      <c r="AA2186" s="2327"/>
      <c r="AB2186" s="2327"/>
      <c r="AC2186" s="2327"/>
      <c r="AD2186" s="2327"/>
      <c r="AE2186" s="3241"/>
      <c r="AF2186" s="3204"/>
    </row>
    <row r="2187" spans="1:120" ht="15.75" customHeight="1" x14ac:dyDescent="0.25">
      <c r="A2187" s="832"/>
      <c r="B2187" s="1958"/>
      <c r="C2187" s="5"/>
      <c r="D2187" s="5"/>
      <c r="E2187" s="1697"/>
      <c r="F2187" s="5"/>
      <c r="G2187" s="22"/>
      <c r="H2187" s="22"/>
      <c r="I2187" s="22"/>
      <c r="J2187" s="22"/>
      <c r="K2187" s="664"/>
      <c r="L2187" s="22"/>
      <c r="M2187" s="22"/>
      <c r="N2187" s="22"/>
      <c r="O2187" s="1182"/>
      <c r="P2187" s="1182"/>
      <c r="Q2187" s="1182"/>
      <c r="R2187" s="1182"/>
      <c r="S2187" s="1182"/>
      <c r="T2187" s="1182"/>
      <c r="U2187" s="1182"/>
      <c r="V2187" s="1182"/>
      <c r="W2187" s="1182"/>
      <c r="X2187" s="1182"/>
      <c r="Y2187" s="1182"/>
      <c r="Z2187" s="2306"/>
      <c r="AA2187" s="2320"/>
      <c r="AB2187" s="2320"/>
      <c r="AC2187" s="2320"/>
      <c r="AD2187" s="2320"/>
      <c r="AE2187" s="3231"/>
      <c r="AF2187" s="2995"/>
    </row>
    <row r="2188" spans="1:120" ht="29.25" customHeight="1" x14ac:dyDescent="0.25">
      <c r="A2188" s="2114" t="s">
        <v>240</v>
      </c>
      <c r="B2188" s="511"/>
      <c r="C2188" s="328"/>
      <c r="D2188" s="328"/>
      <c r="E2188" s="1989"/>
      <c r="F2188" s="328"/>
      <c r="G2188" s="329"/>
      <c r="H2188" s="329"/>
      <c r="I2188" s="32"/>
      <c r="J2188" s="32"/>
      <c r="K2188" s="1711"/>
      <c r="L2188" s="32"/>
      <c r="M2188" s="32"/>
      <c r="N2188" s="32"/>
      <c r="O2188" s="1181"/>
      <c r="P2188" s="1181"/>
      <c r="Q2188" s="1181"/>
      <c r="R2188" s="1181"/>
      <c r="S2188" s="1181"/>
      <c r="T2188" s="1181"/>
      <c r="U2188" s="1181"/>
      <c r="V2188" s="1181"/>
      <c r="W2188" s="1181"/>
      <c r="X2188" s="1181"/>
      <c r="Y2188" s="1181"/>
      <c r="Z2188" s="2303"/>
      <c r="AA2188" s="211"/>
      <c r="AB2188" s="211"/>
      <c r="AC2188" s="211"/>
      <c r="AD2188" s="211"/>
      <c r="AE2188" s="3228"/>
      <c r="AF2188" s="3205"/>
    </row>
    <row r="2189" spans="1:120" ht="15" customHeight="1" x14ac:dyDescent="0.25">
      <c r="A2189" s="51" t="s">
        <v>5</v>
      </c>
      <c r="B2189" s="1756"/>
      <c r="C2189" s="33"/>
      <c r="D2189" s="33"/>
      <c r="E2189" s="554"/>
      <c r="F2189" s="33"/>
      <c r="G2189" s="33"/>
      <c r="H2189" s="33"/>
      <c r="I2189" s="37"/>
      <c r="J2189" s="37"/>
      <c r="K2189" s="627"/>
      <c r="L2189" s="37"/>
      <c r="M2189" s="37"/>
      <c r="N2189" s="37"/>
      <c r="O2189" s="1181"/>
      <c r="P2189" s="1181"/>
      <c r="Q2189" s="1181"/>
      <c r="R2189" s="1181"/>
      <c r="S2189" s="1181"/>
      <c r="T2189" s="1181"/>
      <c r="U2189" s="1181"/>
      <c r="V2189" s="1181"/>
      <c r="W2189" s="1181"/>
      <c r="X2189" s="1181"/>
      <c r="Y2189" s="1181"/>
      <c r="Z2189" s="2303"/>
      <c r="AA2189" s="211"/>
      <c r="AB2189" s="211"/>
      <c r="AC2189" s="211"/>
      <c r="AD2189" s="211"/>
      <c r="AE2189" s="3228"/>
      <c r="AF2189" s="2990"/>
    </row>
    <row r="2190" spans="1:120" ht="15" customHeight="1" x14ac:dyDescent="0.25">
      <c r="A2190" s="47" t="s">
        <v>85</v>
      </c>
      <c r="B2190" s="543">
        <v>340</v>
      </c>
      <c r="C2190" s="36">
        <v>480</v>
      </c>
      <c r="D2190" s="141">
        <f>ROUND(C2190/12*$A$4,0)</f>
        <v>440</v>
      </c>
      <c r="E2190" s="406">
        <v>437</v>
      </c>
      <c r="F2190" s="141">
        <f>E2190/D2190*100</f>
        <v>99.318181818181813</v>
      </c>
      <c r="G2190" s="83">
        <v>11</v>
      </c>
      <c r="H2190" s="154">
        <f>K2190/E2190</f>
        <v>11.00228832951945</v>
      </c>
      <c r="I2190" s="163">
        <f>ROUND(C2190*G2190,0)</f>
        <v>5280</v>
      </c>
      <c r="J2190" s="163">
        <f>ROUND(D2190*G2190,0)</f>
        <v>4840</v>
      </c>
      <c r="K2190" s="408">
        <v>4808</v>
      </c>
      <c r="L2190" s="163">
        <f>K2190/J2190*100</f>
        <v>99.338842975206603</v>
      </c>
      <c r="M2190" s="163">
        <f>ROUND(I2190/B2190,0)</f>
        <v>16</v>
      </c>
      <c r="N2190" s="163">
        <f>K2190/$A$4*12/M2190</f>
        <v>327.81818181818181</v>
      </c>
      <c r="O2190" s="1181"/>
      <c r="P2190" s="1181"/>
      <c r="Q2190" s="1181"/>
      <c r="R2190" s="1181"/>
      <c r="S2190" s="1181"/>
      <c r="T2190" s="1181"/>
      <c r="U2190" s="1181"/>
      <c r="V2190" s="1181"/>
      <c r="W2190" s="1181"/>
      <c r="X2190" s="1181"/>
      <c r="Y2190" s="1181"/>
      <c r="Z2190" s="2303"/>
      <c r="AA2190" s="211"/>
      <c r="AB2190" s="211"/>
      <c r="AC2190" s="211"/>
      <c r="AD2190" s="211"/>
      <c r="AE2190" s="3228"/>
      <c r="AF2190" s="2948"/>
    </row>
    <row r="2191" spans="1:120" ht="15" customHeight="1" x14ac:dyDescent="0.25">
      <c r="A2191" s="463" t="s">
        <v>28</v>
      </c>
      <c r="B2191" s="1872">
        <v>340</v>
      </c>
      <c r="C2191" s="63">
        <v>480</v>
      </c>
      <c r="D2191" s="201">
        <f>ROUND(C2191/12*$A$4,0)</f>
        <v>440</v>
      </c>
      <c r="E2191" s="413">
        <v>445</v>
      </c>
      <c r="F2191" s="201">
        <f>E2191/D2191*100</f>
        <v>101.13636363636364</v>
      </c>
      <c r="G2191" s="1230">
        <v>6.1</v>
      </c>
      <c r="H2191" s="400">
        <f>K2191/E2191</f>
        <v>5.8539325842696632</v>
      </c>
      <c r="I2191" s="366">
        <f>ROUND(C2191*G2191,0)</f>
        <v>2928</v>
      </c>
      <c r="J2191" s="366">
        <f>ROUND(D2191*G2191,0)</f>
        <v>2684</v>
      </c>
      <c r="K2191" s="410">
        <v>2605</v>
      </c>
      <c r="L2191" s="366">
        <f>K2191/J2191*100</f>
        <v>97.056631892697467</v>
      </c>
      <c r="M2191" s="366">
        <f>ROUND(I2191/B2191,0)</f>
        <v>9</v>
      </c>
      <c r="N2191" s="366">
        <f>K2191/$A$4*12/M2191</f>
        <v>315.75757575757575</v>
      </c>
      <c r="O2191" s="1183"/>
      <c r="P2191" s="1183"/>
      <c r="Q2191" s="1183"/>
      <c r="R2191" s="1183"/>
      <c r="S2191" s="1183"/>
      <c r="T2191" s="1183"/>
      <c r="U2191" s="1183"/>
      <c r="V2191" s="1183"/>
      <c r="W2191" s="1183"/>
      <c r="X2191" s="1183"/>
      <c r="Y2191" s="1183"/>
      <c r="Z2191" s="2304"/>
      <c r="AA2191" s="2317"/>
      <c r="AB2191" s="2317"/>
      <c r="AC2191" s="2317"/>
      <c r="AD2191" s="2317"/>
      <c r="AE2191" s="3229"/>
      <c r="AF2191" s="2949"/>
    </row>
    <row r="2192" spans="1:120" s="405" customFormat="1" ht="15" customHeight="1" x14ac:dyDescent="0.25">
      <c r="A2192" s="1990" t="s">
        <v>7</v>
      </c>
      <c r="B2192" s="1990"/>
      <c r="C2192" s="1703">
        <f>SUM(C2190:C2191)</f>
        <v>960</v>
      </c>
      <c r="D2192" s="1703">
        <f>SUM(D2190:D2191)</f>
        <v>880</v>
      </c>
      <c r="E2192" s="1703">
        <f>SUM(E2190:E2191)</f>
        <v>882</v>
      </c>
      <c r="F2192" s="1703">
        <f>E2192/D2192*100</f>
        <v>100.22727272727272</v>
      </c>
      <c r="G2192" s="1452">
        <f>J2192/D2192</f>
        <v>8.5500000000000007</v>
      </c>
      <c r="H2192" s="1452">
        <f>K2192/E2192</f>
        <v>8.4047619047619051</v>
      </c>
      <c r="I2192" s="1703">
        <f>SUM(I2190:I2191)</f>
        <v>8208</v>
      </c>
      <c r="J2192" s="1703">
        <f>SUM(J2190:J2191)</f>
        <v>7524</v>
      </c>
      <c r="K2192" s="1703">
        <f>SUM(K2190:K2191)</f>
        <v>7413</v>
      </c>
      <c r="L2192" s="1455">
        <f>K2192/J2192*100</f>
        <v>98.524720893141946</v>
      </c>
      <c r="M2192" s="1703">
        <f>SUM(M2190:M2191)</f>
        <v>25</v>
      </c>
      <c r="N2192" s="1455">
        <f>K2192/$A$4*12/M2192</f>
        <v>323.4763636363636</v>
      </c>
      <c r="O2192" s="531">
        <v>20528.642555903996</v>
      </c>
      <c r="P2192" s="531">
        <v>16664.26281768733</v>
      </c>
      <c r="Q2192" s="531">
        <v>16664.26281768733</v>
      </c>
      <c r="R2192" s="531">
        <v>16664.26281768733</v>
      </c>
      <c r="S2192" s="531">
        <v>16664.26281768733</v>
      </c>
      <c r="T2192" s="531">
        <v>16664.26281768733</v>
      </c>
      <c r="U2192" s="531">
        <v>16540.698799291331</v>
      </c>
      <c r="V2192" s="531">
        <v>16540.698799291331</v>
      </c>
      <c r="W2192" s="531">
        <v>16540.698799291331</v>
      </c>
      <c r="X2192" s="531">
        <v>16540.698799291331</v>
      </c>
      <c r="Y2192" s="531">
        <v>16540.698799291331</v>
      </c>
      <c r="Z2192" s="2305">
        <f>O2192/12*$A$4+(P2192-O2192)/11*10+(Q2192-P2192)/10*9+(R2192-Q2192)/9*8+(S2192-R2192)/8*7+(T2192-S2192)/7*6+(U2192-T2192)/6*5+(V2192-U2192)/5*4+(W2192-V2192)/4*3+(X2192-W2192)/3*2+(Y2192-X2192)/2*1</f>
        <v>15201.879838294119</v>
      </c>
      <c r="AA2192" s="1353">
        <f>AE2192-AC2192</f>
        <v>15087.551949999999</v>
      </c>
      <c r="AB2192" s="1353">
        <f>AA2192-Z2192</f>
        <v>-114.32788829411948</v>
      </c>
      <c r="AC2192" s="1353">
        <v>-77.787150000000011</v>
      </c>
      <c r="AD2192" s="1353"/>
      <c r="AE2192" s="3230">
        <v>15009.764799999999</v>
      </c>
      <c r="AF2192" s="3062"/>
    </row>
    <row r="2193" spans="1:120" ht="15" customHeight="1" x14ac:dyDescent="0.25">
      <c r="A2193" s="1237" t="s">
        <v>14</v>
      </c>
      <c r="B2193" s="2870"/>
      <c r="C2193" s="132"/>
      <c r="D2193" s="132"/>
      <c r="E2193" s="1613"/>
      <c r="F2193" s="132"/>
      <c r="G2193" s="1241"/>
      <c r="H2193" s="1241"/>
      <c r="I2193" s="132"/>
      <c r="J2193" s="132"/>
      <c r="K2193" s="1613"/>
      <c r="L2193" s="132"/>
      <c r="M2193" s="132"/>
      <c r="N2193" s="132"/>
      <c r="O2193" s="1182"/>
      <c r="P2193" s="1182"/>
      <c r="Q2193" s="1182"/>
      <c r="R2193" s="1182"/>
      <c r="S2193" s="1182"/>
      <c r="T2193" s="1182"/>
      <c r="U2193" s="1182"/>
      <c r="V2193" s="1182"/>
      <c r="W2193" s="1182"/>
      <c r="X2193" s="1182"/>
      <c r="Y2193" s="1182"/>
      <c r="Z2193" s="2306"/>
      <c r="AA2193" s="2320"/>
      <c r="AB2193" s="2320"/>
      <c r="AC2193" s="2320"/>
      <c r="AD2193" s="2320"/>
      <c r="AE2193" s="3231"/>
      <c r="AF2193" s="3017"/>
    </row>
    <row r="2194" spans="1:120" ht="16.5" customHeight="1" x14ac:dyDescent="0.25">
      <c r="A2194" s="60" t="s">
        <v>340</v>
      </c>
      <c r="B2194" s="495"/>
      <c r="C2194" s="140"/>
      <c r="D2194" s="140"/>
      <c r="E2194" s="409"/>
      <c r="F2194" s="140"/>
      <c r="G2194" s="50"/>
      <c r="H2194" s="50"/>
      <c r="I2194" s="38"/>
      <c r="J2194" s="38"/>
      <c r="K2194" s="640"/>
      <c r="L2194" s="38"/>
      <c r="M2194" s="38"/>
      <c r="N2194" s="38"/>
      <c r="O2194" s="1181"/>
      <c r="P2194" s="1181"/>
      <c r="Q2194" s="1181"/>
      <c r="R2194" s="1181"/>
      <c r="S2194" s="1181"/>
      <c r="T2194" s="1181"/>
      <c r="U2194" s="1181"/>
      <c r="V2194" s="1181"/>
      <c r="W2194" s="1181"/>
      <c r="X2194" s="1181"/>
      <c r="Y2194" s="1181"/>
      <c r="Z2194" s="2303"/>
      <c r="AA2194" s="211"/>
      <c r="AB2194" s="211"/>
      <c r="AC2194" s="211"/>
      <c r="AD2194" s="211"/>
      <c r="AE2194" s="3228"/>
      <c r="AF2194" s="2952"/>
    </row>
    <row r="2195" spans="1:120" ht="30.75" customHeight="1" x14ac:dyDescent="0.25">
      <c r="A2195" s="288" t="s">
        <v>396</v>
      </c>
      <c r="B2195" s="522"/>
      <c r="C2195" s="53">
        <f>SUM(C2198,C2199)</f>
        <v>6166</v>
      </c>
      <c r="D2195" s="53">
        <f>SUM(D2198,D2199)</f>
        <v>5652</v>
      </c>
      <c r="E2195" s="53">
        <f>SUM(E2198,E2199)</f>
        <v>5930</v>
      </c>
      <c r="F2195" s="595">
        <f>E2195/D2195*100</f>
        <v>104.91861288039632</v>
      </c>
      <c r="G2195" s="56"/>
      <c r="H2195" s="56"/>
      <c r="I2195" s="55"/>
      <c r="J2195" s="55"/>
      <c r="K2195" s="519"/>
      <c r="L2195" s="55"/>
      <c r="M2195" s="55"/>
      <c r="N2195" s="55"/>
      <c r="O2195" s="1181"/>
      <c r="P2195" s="1181"/>
      <c r="Q2195" s="1181"/>
      <c r="R2195" s="1181"/>
      <c r="S2195" s="1181"/>
      <c r="T2195" s="1181"/>
      <c r="U2195" s="1181"/>
      <c r="V2195" s="1181"/>
      <c r="W2195" s="1181"/>
      <c r="X2195" s="1181"/>
      <c r="Y2195" s="1181"/>
      <c r="Z2195" s="2303"/>
      <c r="AA2195" s="211"/>
      <c r="AB2195" s="211"/>
      <c r="AC2195" s="211"/>
      <c r="AD2195" s="211"/>
      <c r="AE2195" s="3228"/>
      <c r="AF2195" s="3064"/>
    </row>
    <row r="2196" spans="1:120" ht="21" customHeight="1" x14ac:dyDescent="0.25">
      <c r="A2196" s="288" t="s">
        <v>341</v>
      </c>
      <c r="B2196" s="522"/>
      <c r="C2196" s="53"/>
      <c r="D2196" s="141">
        <f>ROUND(C2196/12*$A$4,0)</f>
        <v>0</v>
      </c>
      <c r="E2196" s="503"/>
      <c r="F2196" s="595"/>
      <c r="G2196" s="56"/>
      <c r="H2196" s="56"/>
      <c r="I2196" s="55"/>
      <c r="J2196" s="55"/>
      <c r="K2196" s="519"/>
      <c r="L2196" s="55"/>
      <c r="M2196" s="55"/>
      <c r="N2196" s="55"/>
      <c r="O2196" s="1181"/>
      <c r="P2196" s="1181"/>
      <c r="Q2196" s="1181"/>
      <c r="R2196" s="1181"/>
      <c r="S2196" s="1181"/>
      <c r="T2196" s="1181"/>
      <c r="U2196" s="1181"/>
      <c r="V2196" s="1181"/>
      <c r="W2196" s="1181"/>
      <c r="X2196" s="1181"/>
      <c r="Y2196" s="1181"/>
      <c r="Z2196" s="2303"/>
      <c r="AA2196" s="211"/>
      <c r="AB2196" s="211"/>
      <c r="AC2196" s="211"/>
      <c r="AD2196" s="211"/>
      <c r="AE2196" s="3228"/>
      <c r="AF2196" s="3065"/>
    </row>
    <row r="2197" spans="1:120" ht="30.75" customHeight="1" x14ac:dyDescent="0.25">
      <c r="A2197" s="288" t="s">
        <v>342</v>
      </c>
      <c r="B2197" s="522"/>
      <c r="C2197" s="53"/>
      <c r="D2197" s="141"/>
      <c r="E2197" s="503"/>
      <c r="F2197" s="595"/>
      <c r="G2197" s="56"/>
      <c r="H2197" s="56"/>
      <c r="I2197" s="55"/>
      <c r="J2197" s="55"/>
      <c r="K2197" s="519"/>
      <c r="L2197" s="55"/>
      <c r="M2197" s="55"/>
      <c r="N2197" s="55"/>
      <c r="O2197" s="1181"/>
      <c r="P2197" s="1181"/>
      <c r="Q2197" s="1181"/>
      <c r="R2197" s="1181"/>
      <c r="S2197" s="1181"/>
      <c r="T2197" s="1181"/>
      <c r="U2197" s="1181"/>
      <c r="V2197" s="1181"/>
      <c r="W2197" s="1181"/>
      <c r="X2197" s="1181"/>
      <c r="Y2197" s="1181"/>
      <c r="Z2197" s="2303"/>
      <c r="AA2197" s="211"/>
      <c r="AB2197" s="211"/>
      <c r="AC2197" s="211"/>
      <c r="AD2197" s="211"/>
      <c r="AE2197" s="3228"/>
      <c r="AF2197" s="3065"/>
    </row>
    <row r="2198" spans="1:120" ht="27.75" customHeight="1" x14ac:dyDescent="0.25">
      <c r="A2198" s="288" t="s">
        <v>343</v>
      </c>
      <c r="B2198" s="522"/>
      <c r="C2198" s="53">
        <v>240</v>
      </c>
      <c r="D2198" s="141">
        <f t="shared" ref="D2198:D2220" si="664">ROUND(C2198/12*$A$4,0)</f>
        <v>220</v>
      </c>
      <c r="E2198" s="503">
        <v>228</v>
      </c>
      <c r="F2198" s="595">
        <f>E2198/D2198*100</f>
        <v>103.63636363636364</v>
      </c>
      <c r="G2198" s="56"/>
      <c r="H2198" s="56"/>
      <c r="I2198" s="55"/>
      <c r="J2198" s="55"/>
      <c r="K2198" s="519"/>
      <c r="L2198" s="55"/>
      <c r="M2198" s="55"/>
      <c r="N2198" s="55"/>
      <c r="O2198" s="1181"/>
      <c r="P2198" s="1181"/>
      <c r="Q2198" s="1181"/>
      <c r="R2198" s="1181"/>
      <c r="S2198" s="1181"/>
      <c r="T2198" s="1181"/>
      <c r="U2198" s="1181"/>
      <c r="V2198" s="1181"/>
      <c r="W2198" s="1181"/>
      <c r="X2198" s="1181"/>
      <c r="Y2198" s="1181"/>
      <c r="Z2198" s="2303"/>
      <c r="AA2198" s="211"/>
      <c r="AB2198" s="211"/>
      <c r="AC2198" s="211"/>
      <c r="AD2198" s="211"/>
      <c r="AE2198" s="3228"/>
      <c r="AF2198" s="3065"/>
    </row>
    <row r="2199" spans="1:120" ht="19.5" customHeight="1" x14ac:dyDescent="0.25">
      <c r="A2199" s="288" t="s">
        <v>344</v>
      </c>
      <c r="B2199" s="522"/>
      <c r="C2199" s="53">
        <v>5926</v>
      </c>
      <c r="D2199" s="141">
        <f t="shared" si="664"/>
        <v>5432</v>
      </c>
      <c r="E2199" s="503">
        <v>5702</v>
      </c>
      <c r="F2199" s="595">
        <f>E2199/D2199*100</f>
        <v>104.97054491899853</v>
      </c>
      <c r="G2199" s="56"/>
      <c r="H2199" s="56"/>
      <c r="I2199" s="55"/>
      <c r="J2199" s="55"/>
      <c r="K2199" s="519"/>
      <c r="L2199" s="55"/>
      <c r="M2199" s="55"/>
      <c r="N2199" s="55"/>
      <c r="O2199" s="1181"/>
      <c r="P2199" s="1181"/>
      <c r="Q2199" s="1181"/>
      <c r="R2199" s="1181"/>
      <c r="S2199" s="1181"/>
      <c r="T2199" s="1181"/>
      <c r="U2199" s="1181"/>
      <c r="V2199" s="1181"/>
      <c r="W2199" s="1181"/>
      <c r="X2199" s="1181"/>
      <c r="Y2199" s="1181"/>
      <c r="Z2199" s="2303"/>
      <c r="AA2199" s="211"/>
      <c r="AB2199" s="211"/>
      <c r="AC2199" s="211"/>
      <c r="AD2199" s="211"/>
      <c r="AE2199" s="3228"/>
      <c r="AF2199" s="3065"/>
    </row>
    <row r="2200" spans="1:120" ht="22.5" customHeight="1" x14ac:dyDescent="0.25">
      <c r="A2200" s="510" t="s">
        <v>169</v>
      </c>
      <c r="B2200" s="522"/>
      <c r="C2200" s="53">
        <v>34000</v>
      </c>
      <c r="D2200" s="141">
        <f t="shared" si="664"/>
        <v>31167</v>
      </c>
      <c r="E2200" s="503">
        <v>31456</v>
      </c>
      <c r="F2200" s="595">
        <f>E2200/D2200*100</f>
        <v>100.92726281002342</v>
      </c>
      <c r="G2200" s="56"/>
      <c r="H2200" s="56"/>
      <c r="I2200" s="55"/>
      <c r="J2200" s="55"/>
      <c r="K2200" s="519"/>
      <c r="L2200" s="55"/>
      <c r="M2200" s="55"/>
      <c r="N2200" s="55"/>
      <c r="O2200" s="1181"/>
      <c r="P2200" s="1181"/>
      <c r="Q2200" s="1181"/>
      <c r="R2200" s="1181"/>
      <c r="S2200" s="1181"/>
      <c r="T2200" s="1181"/>
      <c r="U2200" s="1181"/>
      <c r="V2200" s="1181"/>
      <c r="W2200" s="1181"/>
      <c r="X2200" s="1181"/>
      <c r="Y2200" s="1181"/>
      <c r="Z2200" s="2303"/>
      <c r="AA2200" s="211"/>
      <c r="AB2200" s="211"/>
      <c r="AC2200" s="211"/>
      <c r="AD2200" s="211"/>
      <c r="AE2200" s="3228"/>
      <c r="AF2200" s="3065"/>
    </row>
    <row r="2201" spans="1:120" ht="15" customHeight="1" x14ac:dyDescent="0.25">
      <c r="A2201" s="814" t="s">
        <v>336</v>
      </c>
      <c r="B2201" s="522"/>
      <c r="C2201" s="53"/>
      <c r="D2201" s="141">
        <f t="shared" si="664"/>
        <v>0</v>
      </c>
      <c r="E2201" s="503"/>
      <c r="F2201" s="595"/>
      <c r="G2201" s="56"/>
      <c r="H2201" s="56"/>
      <c r="I2201" s="55"/>
      <c r="J2201" s="55"/>
      <c r="K2201" s="519"/>
      <c r="L2201" s="55"/>
      <c r="M2201" s="55"/>
      <c r="N2201" s="55"/>
      <c r="O2201" s="1181"/>
      <c r="P2201" s="1181"/>
      <c r="Q2201" s="1181"/>
      <c r="R2201" s="1181"/>
      <c r="S2201" s="1181"/>
      <c r="T2201" s="1181"/>
      <c r="U2201" s="1181"/>
      <c r="V2201" s="1181"/>
      <c r="W2201" s="1181"/>
      <c r="X2201" s="1181"/>
      <c r="Y2201" s="1181"/>
      <c r="Z2201" s="2303"/>
      <c r="AA2201" s="211"/>
      <c r="AB2201" s="211"/>
      <c r="AC2201" s="211"/>
      <c r="AD2201" s="211"/>
      <c r="AE2201" s="3228"/>
      <c r="AF2201" s="3065"/>
    </row>
    <row r="2202" spans="1:120" s="31" customFormat="1" ht="15" customHeight="1" x14ac:dyDescent="0.25">
      <c r="A2202" s="1991" t="s">
        <v>183</v>
      </c>
      <c r="B2202" s="508"/>
      <c r="C2202" s="57">
        <f>SUM(C2195+C2200*3.2)</f>
        <v>114966</v>
      </c>
      <c r="D2202" s="57">
        <f>SUM(D2195+D2200*3.2)</f>
        <v>105386.40000000001</v>
      </c>
      <c r="E2202" s="57">
        <f>SUM(E2195+E2200*3.2)</f>
        <v>106589.20000000001</v>
      </c>
      <c r="F2202" s="595">
        <f>E2202/D2202*100</f>
        <v>101.14132373816736</v>
      </c>
      <c r="G2202" s="56"/>
      <c r="H2202" s="56"/>
      <c r="I2202" s="55"/>
      <c r="J2202" s="55"/>
      <c r="K2202" s="519"/>
      <c r="L2202" s="55"/>
      <c r="M2202" s="55"/>
      <c r="N2202" s="55"/>
      <c r="O2202" s="1181"/>
      <c r="P2202" s="1181"/>
      <c r="Q2202" s="1181"/>
      <c r="R2202" s="1181"/>
      <c r="S2202" s="1181"/>
      <c r="T2202" s="1181"/>
      <c r="U2202" s="1181"/>
      <c r="V2202" s="1181"/>
      <c r="W2202" s="1181"/>
      <c r="X2202" s="1181"/>
      <c r="Y2202" s="1181"/>
      <c r="Z2202" s="2303"/>
      <c r="AA2202" s="211"/>
      <c r="AB2202" s="211"/>
      <c r="AC2202" s="211"/>
      <c r="AD2202" s="211"/>
      <c r="AE2202" s="3228"/>
      <c r="AF2202" s="3066"/>
      <c r="AG2202" s="1783"/>
      <c r="AH2202" s="1783"/>
      <c r="AI2202" s="1783"/>
      <c r="AJ2202" s="1783"/>
      <c r="AK2202" s="1783"/>
      <c r="AL2202" s="1783"/>
      <c r="AM2202" s="1783"/>
      <c r="AN2202" s="1783"/>
      <c r="AO2202" s="1783"/>
      <c r="AP2202" s="1783"/>
      <c r="AQ2202" s="1783"/>
      <c r="AR2202" s="1783"/>
      <c r="AS2202" s="1783"/>
      <c r="AT2202" s="1783"/>
      <c r="AU2202" s="1783"/>
      <c r="AV2202" s="1783"/>
      <c r="AW2202" s="1783"/>
      <c r="AX2202" s="1783"/>
      <c r="AY2202" s="1783"/>
      <c r="AZ2202" s="1783"/>
      <c r="BA2202" s="1783"/>
      <c r="BB2202" s="1783"/>
      <c r="BC2202" s="1783"/>
      <c r="BD2202" s="1783"/>
      <c r="BE2202" s="1783"/>
      <c r="BF2202" s="1783"/>
      <c r="BG2202" s="1783"/>
      <c r="BH2202" s="1783"/>
      <c r="BI2202" s="1783"/>
      <c r="BJ2202" s="1783"/>
      <c r="BK2202" s="1783"/>
      <c r="BL2202" s="1783"/>
      <c r="BM2202" s="1783"/>
      <c r="BN2202" s="1783"/>
      <c r="BO2202" s="1783"/>
      <c r="BP2202" s="1783"/>
      <c r="BQ2202" s="1783"/>
      <c r="BR2202" s="1783"/>
      <c r="BS2202" s="1783"/>
      <c r="BT2202" s="1783"/>
      <c r="BU2202" s="1783"/>
      <c r="BV2202" s="1783"/>
      <c r="BW2202" s="1783"/>
      <c r="BX2202" s="1783"/>
      <c r="BY2202" s="1783"/>
      <c r="BZ2202" s="1783"/>
      <c r="CA2202" s="1783"/>
      <c r="CB2202" s="1783"/>
      <c r="CC2202" s="1783"/>
      <c r="CD2202" s="1783"/>
      <c r="CE2202" s="1783"/>
      <c r="CF2202" s="1783"/>
      <c r="CG2202" s="1783"/>
      <c r="CH2202" s="1783"/>
      <c r="CI2202" s="1783"/>
      <c r="CJ2202" s="1783"/>
      <c r="CK2202" s="1783"/>
      <c r="CL2202" s="1783"/>
      <c r="CM2202" s="1783"/>
      <c r="CN2202" s="1783"/>
      <c r="CO2202" s="1783"/>
      <c r="CP2202" s="1783"/>
      <c r="CQ2202" s="1783"/>
      <c r="CR2202" s="1783"/>
      <c r="CS2202" s="1783"/>
      <c r="CT2202" s="1783"/>
      <c r="CU2202" s="1783"/>
      <c r="CV2202" s="1783"/>
      <c r="CW2202" s="1783"/>
      <c r="CX2202" s="1783"/>
      <c r="CY2202" s="1783"/>
      <c r="CZ2202" s="1783"/>
      <c r="DA2202" s="1783"/>
      <c r="DB2202" s="1783"/>
      <c r="DC2202" s="1783"/>
      <c r="DD2202" s="1783"/>
      <c r="DE2202" s="1783"/>
      <c r="DF2202" s="1783"/>
      <c r="DG2202" s="1783"/>
      <c r="DH2202" s="1783"/>
      <c r="DI2202" s="1783"/>
      <c r="DJ2202" s="1783"/>
      <c r="DK2202" s="1783"/>
      <c r="DL2202" s="1783"/>
      <c r="DM2202" s="1783"/>
      <c r="DN2202" s="1783"/>
      <c r="DO2202" s="1783"/>
      <c r="DP2202" s="1783"/>
    </row>
    <row r="2203" spans="1:120" ht="15" customHeight="1" x14ac:dyDescent="0.25">
      <c r="A2203" s="1992" t="s">
        <v>345</v>
      </c>
      <c r="B2203" s="522"/>
      <c r="C2203" s="53"/>
      <c r="D2203" s="141">
        <f t="shared" si="664"/>
        <v>0</v>
      </c>
      <c r="E2203" s="503"/>
      <c r="F2203" s="595"/>
      <c r="G2203" s="56"/>
      <c r="H2203" s="56"/>
      <c r="I2203" s="55"/>
      <c r="J2203" s="55"/>
      <c r="K2203" s="519"/>
      <c r="L2203" s="55"/>
      <c r="M2203" s="55"/>
      <c r="N2203" s="55"/>
      <c r="O2203" s="1181"/>
      <c r="P2203" s="1181"/>
      <c r="Q2203" s="1181"/>
      <c r="R2203" s="1181"/>
      <c r="S2203" s="1181"/>
      <c r="T2203" s="1181"/>
      <c r="U2203" s="1181"/>
      <c r="V2203" s="1181"/>
      <c r="W2203" s="1181"/>
      <c r="X2203" s="1181"/>
      <c r="Y2203" s="1181"/>
      <c r="Z2203" s="2303"/>
      <c r="AA2203" s="211"/>
      <c r="AB2203" s="211"/>
      <c r="AC2203" s="211"/>
      <c r="AD2203" s="211"/>
      <c r="AE2203" s="3228"/>
      <c r="AF2203" s="3065"/>
    </row>
    <row r="2204" spans="1:120" ht="15" customHeight="1" x14ac:dyDescent="0.25">
      <c r="A2204" s="288" t="s">
        <v>217</v>
      </c>
      <c r="B2204" s="522"/>
      <c r="C2204" s="53">
        <f>SUM(C2206,C2211)</f>
        <v>11198</v>
      </c>
      <c r="D2204" s="53">
        <f>SUM(D2206,D2211)</f>
        <v>10265</v>
      </c>
      <c r="E2204" s="53">
        <f>SUM(E2206,E2211)</f>
        <v>19402.667485135862</v>
      </c>
      <c r="F2204" s="595">
        <f>E2204/D2204*100</f>
        <v>189.01770565159143</v>
      </c>
      <c r="G2204" s="56"/>
      <c r="H2204" s="56"/>
      <c r="I2204" s="55"/>
      <c r="J2204" s="55"/>
      <c r="K2204" s="519"/>
      <c r="L2204" s="55"/>
      <c r="M2204" s="55"/>
      <c r="N2204" s="55"/>
      <c r="O2204" s="1181"/>
      <c r="P2204" s="1181"/>
      <c r="Q2204" s="1181"/>
      <c r="R2204" s="1181"/>
      <c r="S2204" s="1181"/>
      <c r="T2204" s="1181"/>
      <c r="U2204" s="1181"/>
      <c r="V2204" s="1181"/>
      <c r="W2204" s="1181"/>
      <c r="X2204" s="1181"/>
      <c r="Y2204" s="1181"/>
      <c r="Z2204" s="2303"/>
      <c r="AA2204" s="211"/>
      <c r="AB2204" s="211"/>
      <c r="AC2204" s="211"/>
      <c r="AD2204" s="211"/>
      <c r="AE2204" s="3228"/>
      <c r="AF2204" s="3064"/>
    </row>
    <row r="2205" spans="1:120" ht="15" customHeight="1" x14ac:dyDescent="0.25">
      <c r="A2205" s="288" t="s">
        <v>341</v>
      </c>
      <c r="B2205" s="522"/>
      <c r="C2205" s="53"/>
      <c r="D2205" s="141">
        <f t="shared" si="664"/>
        <v>0</v>
      </c>
      <c r="E2205" s="503"/>
      <c r="F2205" s="595"/>
      <c r="G2205" s="56"/>
      <c r="H2205" s="56"/>
      <c r="I2205" s="55"/>
      <c r="J2205" s="55"/>
      <c r="K2205" s="519"/>
      <c r="L2205" s="55"/>
      <c r="M2205" s="55"/>
      <c r="N2205" s="55"/>
      <c r="O2205" s="1181"/>
      <c r="P2205" s="1181"/>
      <c r="Q2205" s="1181"/>
      <c r="R2205" s="1181"/>
      <c r="S2205" s="1181"/>
      <c r="T2205" s="1181"/>
      <c r="U2205" s="1181"/>
      <c r="V2205" s="1181"/>
      <c r="W2205" s="1181"/>
      <c r="X2205" s="1181"/>
      <c r="Y2205" s="1181"/>
      <c r="Z2205" s="2303"/>
      <c r="AA2205" s="211"/>
      <c r="AB2205" s="211"/>
      <c r="AC2205" s="211"/>
      <c r="AD2205" s="211"/>
      <c r="AE2205" s="3228"/>
      <c r="AF2205" s="3065"/>
    </row>
    <row r="2206" spans="1:120" ht="31.5" customHeight="1" x14ac:dyDescent="0.25">
      <c r="A2206" s="296" t="s">
        <v>346</v>
      </c>
      <c r="B2206" s="522"/>
      <c r="C2206" s="53">
        <f>SUM(C2207:C2210)</f>
        <v>3194</v>
      </c>
      <c r="D2206" s="53">
        <f>SUM(D2207:D2210)</f>
        <v>2928</v>
      </c>
      <c r="E2206" s="53">
        <f>SUM(E2207:E2210)</f>
        <v>3242.4794520547944</v>
      </c>
      <c r="F2206" s="595">
        <f>E2206/D2206*100</f>
        <v>110.74041844449434</v>
      </c>
      <c r="G2206" s="56"/>
      <c r="H2206" s="56"/>
      <c r="I2206" s="55"/>
      <c r="J2206" s="55"/>
      <c r="K2206" s="519"/>
      <c r="L2206" s="55"/>
      <c r="M2206" s="55"/>
      <c r="N2206" s="55"/>
      <c r="O2206" s="1181"/>
      <c r="P2206" s="1181"/>
      <c r="Q2206" s="1181"/>
      <c r="R2206" s="1181"/>
      <c r="S2206" s="1181"/>
      <c r="T2206" s="1181"/>
      <c r="U2206" s="1181"/>
      <c r="V2206" s="1181"/>
      <c r="W2206" s="1181"/>
      <c r="X2206" s="1181"/>
      <c r="Y2206" s="1181"/>
      <c r="Z2206" s="2303"/>
      <c r="AA2206" s="211"/>
      <c r="AB2206" s="211"/>
      <c r="AC2206" s="211"/>
      <c r="AD2206" s="211"/>
      <c r="AE2206" s="3228"/>
      <c r="AF2206" s="3064"/>
    </row>
    <row r="2207" spans="1:120" ht="38.1" customHeight="1" x14ac:dyDescent="0.25">
      <c r="A2207" s="288" t="s">
        <v>347</v>
      </c>
      <c r="B2207" s="522"/>
      <c r="C2207" s="53">
        <v>2004</v>
      </c>
      <c r="D2207" s="141">
        <f t="shared" si="664"/>
        <v>1837</v>
      </c>
      <c r="E2207" s="503">
        <v>2080</v>
      </c>
      <c r="F2207" s="595">
        <f>E2207/D2207*100</f>
        <v>113.22808927599345</v>
      </c>
      <c r="G2207" s="56"/>
      <c r="H2207" s="56"/>
      <c r="I2207" s="55"/>
      <c r="J2207" s="55"/>
      <c r="K2207" s="519"/>
      <c r="L2207" s="55"/>
      <c r="M2207" s="55"/>
      <c r="N2207" s="55"/>
      <c r="O2207" s="1181"/>
      <c r="P2207" s="1181"/>
      <c r="Q2207" s="1181"/>
      <c r="R2207" s="1181"/>
      <c r="S2207" s="1181"/>
      <c r="T2207" s="1181"/>
      <c r="U2207" s="1181"/>
      <c r="V2207" s="1181"/>
      <c r="W2207" s="1181"/>
      <c r="X2207" s="1181"/>
      <c r="Y2207" s="1181"/>
      <c r="Z2207" s="2303"/>
      <c r="AA2207" s="211"/>
      <c r="AB2207" s="211"/>
      <c r="AC2207" s="211"/>
      <c r="AD2207" s="211"/>
      <c r="AE2207" s="3228"/>
      <c r="AF2207" s="3065"/>
    </row>
    <row r="2208" spans="1:120" ht="38.1" customHeight="1" x14ac:dyDescent="0.25">
      <c r="A2208" s="288" t="s">
        <v>348</v>
      </c>
      <c r="B2208" s="522"/>
      <c r="C2208" s="53">
        <v>541</v>
      </c>
      <c r="D2208" s="141">
        <f t="shared" si="664"/>
        <v>496</v>
      </c>
      <c r="E2208" s="503">
        <v>557</v>
      </c>
      <c r="F2208" s="595">
        <f>E2208/D2208*100</f>
        <v>112.29838709677421</v>
      </c>
      <c r="G2208" s="56"/>
      <c r="H2208" s="56"/>
      <c r="I2208" s="55"/>
      <c r="J2208" s="55"/>
      <c r="K2208" s="519"/>
      <c r="L2208" s="55"/>
      <c r="M2208" s="55"/>
      <c r="N2208" s="55"/>
      <c r="O2208" s="1181"/>
      <c r="P2208" s="1181"/>
      <c r="Q2208" s="1181"/>
      <c r="R2208" s="1181"/>
      <c r="S2208" s="1181"/>
      <c r="T2208" s="1181"/>
      <c r="U2208" s="1181"/>
      <c r="V2208" s="1181"/>
      <c r="W2208" s="1181"/>
      <c r="X2208" s="1181"/>
      <c r="Y2208" s="1181"/>
      <c r="Z2208" s="2303"/>
      <c r="AA2208" s="211"/>
      <c r="AB2208" s="211"/>
      <c r="AC2208" s="211"/>
      <c r="AD2208" s="211"/>
      <c r="AE2208" s="3228"/>
      <c r="AF2208" s="3065"/>
    </row>
    <row r="2209" spans="1:120" ht="46.5" customHeight="1" x14ac:dyDescent="0.25">
      <c r="A2209" s="288" t="s">
        <v>413</v>
      </c>
      <c r="B2209" s="522"/>
      <c r="C2209" s="53">
        <v>0</v>
      </c>
      <c r="D2209" s="141">
        <f t="shared" si="664"/>
        <v>0</v>
      </c>
      <c r="E2209" s="503"/>
      <c r="F2209" s="595"/>
      <c r="G2209" s="56"/>
      <c r="H2209" s="56"/>
      <c r="I2209" s="55"/>
      <c r="J2209" s="55"/>
      <c r="K2209" s="519"/>
      <c r="L2209" s="55"/>
      <c r="M2209" s="55"/>
      <c r="N2209" s="55"/>
      <c r="O2209" s="1181"/>
      <c r="P2209" s="1181"/>
      <c r="Q2209" s="1181"/>
      <c r="R2209" s="1181"/>
      <c r="S2209" s="1181"/>
      <c r="T2209" s="1181"/>
      <c r="U2209" s="1181"/>
      <c r="V2209" s="1181"/>
      <c r="W2209" s="1181"/>
      <c r="X2209" s="1181"/>
      <c r="Y2209" s="1181"/>
      <c r="Z2209" s="2303"/>
      <c r="AA2209" s="211"/>
      <c r="AB2209" s="211"/>
      <c r="AC2209" s="211"/>
      <c r="AD2209" s="211"/>
      <c r="AE2209" s="3228"/>
      <c r="AF2209" s="3065"/>
    </row>
    <row r="2210" spans="1:120" ht="38.1" customHeight="1" x14ac:dyDescent="0.25">
      <c r="A2210" s="288" t="s">
        <v>414</v>
      </c>
      <c r="B2210" s="522"/>
      <c r="C2210" s="53">
        <v>649</v>
      </c>
      <c r="D2210" s="141">
        <f t="shared" si="664"/>
        <v>595</v>
      </c>
      <c r="E2210" s="503">
        <v>605.47945205479448</v>
      </c>
      <c r="F2210" s="595">
        <f>E2210/D2210*100</f>
        <v>101.76125244618395</v>
      </c>
      <c r="G2210" s="56"/>
      <c r="H2210" s="56"/>
      <c r="I2210" s="55"/>
      <c r="J2210" s="55"/>
      <c r="K2210" s="519"/>
      <c r="L2210" s="55"/>
      <c r="M2210" s="55"/>
      <c r="N2210" s="55"/>
      <c r="O2210" s="1181"/>
      <c r="P2210" s="1181"/>
      <c r="Q2210" s="1181"/>
      <c r="R2210" s="1181"/>
      <c r="S2210" s="1181"/>
      <c r="T2210" s="1181"/>
      <c r="U2210" s="1181"/>
      <c r="V2210" s="1181"/>
      <c r="W2210" s="1181"/>
      <c r="X2210" s="1181"/>
      <c r="Y2210" s="1181"/>
      <c r="Z2210" s="2303"/>
      <c r="AA2210" s="211"/>
      <c r="AB2210" s="211"/>
      <c r="AC2210" s="211"/>
      <c r="AD2210" s="211"/>
      <c r="AE2210" s="3228"/>
      <c r="AF2210" s="3065"/>
    </row>
    <row r="2211" spans="1:120" ht="48" customHeight="1" x14ac:dyDescent="0.25">
      <c r="A2211" s="296" t="s">
        <v>349</v>
      </c>
      <c r="B2211" s="522"/>
      <c r="C2211" s="53">
        <f>SUM(C2212:C2216)</f>
        <v>8004</v>
      </c>
      <c r="D2211" s="53">
        <f>SUM(D2212:D2216)</f>
        <v>7337</v>
      </c>
      <c r="E2211" s="53">
        <f>SUM(E2212:E2216)</f>
        <v>16160.188033081067</v>
      </c>
      <c r="F2211" s="595">
        <f>E2211/D2211*100</f>
        <v>220.256072414898</v>
      </c>
      <c r="G2211" s="56"/>
      <c r="H2211" s="56"/>
      <c r="I2211" s="55"/>
      <c r="J2211" s="55"/>
      <c r="K2211" s="519"/>
      <c r="L2211" s="55"/>
      <c r="M2211" s="55"/>
      <c r="N2211" s="55"/>
      <c r="O2211" s="1181"/>
      <c r="P2211" s="1181"/>
      <c r="Q2211" s="1181"/>
      <c r="R2211" s="1181"/>
      <c r="S2211" s="1181"/>
      <c r="T2211" s="1181"/>
      <c r="U2211" s="1181"/>
      <c r="V2211" s="1181"/>
      <c r="W2211" s="1181"/>
      <c r="X2211" s="1181"/>
      <c r="Y2211" s="1181"/>
      <c r="Z2211" s="2303"/>
      <c r="AA2211" s="211"/>
      <c r="AB2211" s="211"/>
      <c r="AC2211" s="211"/>
      <c r="AD2211" s="211"/>
      <c r="AE2211" s="3228"/>
      <c r="AF2211" s="3064"/>
    </row>
    <row r="2212" spans="1:120" ht="38.1" customHeight="1" x14ac:dyDescent="0.25">
      <c r="A2212" s="288" t="s">
        <v>350</v>
      </c>
      <c r="B2212" s="522"/>
      <c r="C2212" s="53">
        <v>150</v>
      </c>
      <c r="D2212" s="141">
        <f t="shared" si="664"/>
        <v>138</v>
      </c>
      <c r="E2212" s="503">
        <v>152</v>
      </c>
      <c r="F2212" s="595">
        <f>E2212/D2212*100</f>
        <v>110.14492753623189</v>
      </c>
      <c r="G2212" s="56"/>
      <c r="H2212" s="56"/>
      <c r="I2212" s="55"/>
      <c r="J2212" s="55"/>
      <c r="K2212" s="519"/>
      <c r="L2212" s="55"/>
      <c r="M2212" s="55"/>
      <c r="N2212" s="55"/>
      <c r="O2212" s="1181"/>
      <c r="P2212" s="1181"/>
      <c r="Q2212" s="1181"/>
      <c r="R2212" s="1181"/>
      <c r="S2212" s="1181"/>
      <c r="T2212" s="1181"/>
      <c r="U2212" s="1181"/>
      <c r="V2212" s="1181"/>
      <c r="W2212" s="1181"/>
      <c r="X2212" s="1181"/>
      <c r="Y2212" s="1181"/>
      <c r="Z2212" s="2303"/>
      <c r="AA2212" s="211"/>
      <c r="AB2212" s="211"/>
      <c r="AC2212" s="211"/>
      <c r="AD2212" s="211"/>
      <c r="AE2212" s="3228"/>
      <c r="AF2212" s="3065"/>
    </row>
    <row r="2213" spans="1:120" ht="44.25" customHeight="1" x14ac:dyDescent="0.25">
      <c r="A2213" s="288" t="s">
        <v>442</v>
      </c>
      <c r="B2213" s="522"/>
      <c r="C2213" s="53">
        <v>6754</v>
      </c>
      <c r="D2213" s="141">
        <f t="shared" si="664"/>
        <v>6191</v>
      </c>
      <c r="E2213" s="503">
        <v>14294.1556444171</v>
      </c>
      <c r="F2213" s="595">
        <f>E2213/D2213*100</f>
        <v>230.88605466672752</v>
      </c>
      <c r="G2213" s="56"/>
      <c r="H2213" s="56"/>
      <c r="I2213" s="55"/>
      <c r="J2213" s="55"/>
      <c r="K2213" s="519"/>
      <c r="L2213" s="55"/>
      <c r="M2213" s="55"/>
      <c r="N2213" s="55"/>
      <c r="O2213" s="1181"/>
      <c r="P2213" s="1181"/>
      <c r="Q2213" s="1181"/>
      <c r="R2213" s="1181"/>
      <c r="S2213" s="1181"/>
      <c r="T2213" s="1181"/>
      <c r="U2213" s="1181"/>
      <c r="V2213" s="1181"/>
      <c r="W2213" s="1181"/>
      <c r="X2213" s="1181"/>
      <c r="Y2213" s="1181"/>
      <c r="Z2213" s="2303"/>
      <c r="AA2213" s="211"/>
      <c r="AB2213" s="211"/>
      <c r="AC2213" s="211"/>
      <c r="AD2213" s="211"/>
      <c r="AE2213" s="3228"/>
      <c r="AF2213" s="3065"/>
    </row>
    <row r="2214" spans="1:120" ht="51" customHeight="1" x14ac:dyDescent="0.25">
      <c r="A2214" s="288" t="s">
        <v>363</v>
      </c>
      <c r="B2214" s="522"/>
      <c r="C2214" s="53">
        <v>1100</v>
      </c>
      <c r="D2214" s="141">
        <f t="shared" si="664"/>
        <v>1008</v>
      </c>
      <c r="E2214" s="503">
        <v>1714.0323886639674</v>
      </c>
      <c r="F2214" s="595">
        <f>E2214/D2214*100</f>
        <v>170.04289570079041</v>
      </c>
      <c r="G2214" s="56"/>
      <c r="H2214" s="56"/>
      <c r="I2214" s="55"/>
      <c r="J2214" s="55"/>
      <c r="K2214" s="519"/>
      <c r="L2214" s="55"/>
      <c r="M2214" s="55"/>
      <c r="N2214" s="55"/>
      <c r="O2214" s="1181"/>
      <c r="P2214" s="1181"/>
      <c r="Q2214" s="1181"/>
      <c r="R2214" s="1181"/>
      <c r="S2214" s="1181"/>
      <c r="T2214" s="1181"/>
      <c r="U2214" s="1181"/>
      <c r="V2214" s="1181"/>
      <c r="W2214" s="1181"/>
      <c r="X2214" s="1181"/>
      <c r="Y2214" s="1181"/>
      <c r="Z2214" s="2303"/>
      <c r="AA2214" s="211"/>
      <c r="AB2214" s="211"/>
      <c r="AC2214" s="211"/>
      <c r="AD2214" s="211"/>
      <c r="AE2214" s="3228"/>
      <c r="AF2214" s="3065"/>
    </row>
    <row r="2215" spans="1:120" ht="38.1" customHeight="1" x14ac:dyDescent="0.25">
      <c r="A2215" s="288" t="s">
        <v>364</v>
      </c>
      <c r="B2215" s="522"/>
      <c r="C2215" s="53">
        <v>0</v>
      </c>
      <c r="D2215" s="141">
        <f t="shared" si="664"/>
        <v>0</v>
      </c>
      <c r="E2215" s="503"/>
      <c r="F2215" s="595"/>
      <c r="G2215" s="56"/>
      <c r="H2215" s="56"/>
      <c r="I2215" s="55"/>
      <c r="J2215" s="55"/>
      <c r="K2215" s="519"/>
      <c r="L2215" s="55"/>
      <c r="M2215" s="55"/>
      <c r="N2215" s="55"/>
      <c r="O2215" s="1181"/>
      <c r="P2215" s="1181"/>
      <c r="Q2215" s="1181"/>
      <c r="R2215" s="1181"/>
      <c r="S2215" s="1181"/>
      <c r="T2215" s="1181"/>
      <c r="U2215" s="1181"/>
      <c r="V2215" s="1181"/>
      <c r="W2215" s="1181"/>
      <c r="X2215" s="1181"/>
      <c r="Y2215" s="1181"/>
      <c r="Z2215" s="2303"/>
      <c r="AA2215" s="211"/>
      <c r="AB2215" s="211"/>
      <c r="AC2215" s="211"/>
      <c r="AD2215" s="211"/>
      <c r="AE2215" s="3228"/>
      <c r="AF2215" s="3065"/>
    </row>
    <row r="2216" spans="1:120" ht="38.1" customHeight="1" x14ac:dyDescent="0.25">
      <c r="A2216" s="288" t="s">
        <v>365</v>
      </c>
      <c r="B2216" s="522"/>
      <c r="C2216" s="53">
        <v>0</v>
      </c>
      <c r="D2216" s="141">
        <f t="shared" si="664"/>
        <v>0</v>
      </c>
      <c r="E2216" s="503"/>
      <c r="F2216" s="595"/>
      <c r="G2216" s="56"/>
      <c r="H2216" s="56"/>
      <c r="I2216" s="55"/>
      <c r="J2216" s="55"/>
      <c r="K2216" s="519"/>
      <c r="L2216" s="55"/>
      <c r="M2216" s="55"/>
      <c r="N2216" s="55"/>
      <c r="O2216" s="1181"/>
      <c r="P2216" s="1181"/>
      <c r="Q2216" s="1181"/>
      <c r="R2216" s="1181"/>
      <c r="S2216" s="1181"/>
      <c r="T2216" s="1181"/>
      <c r="U2216" s="1181"/>
      <c r="V2216" s="1181"/>
      <c r="W2216" s="1181"/>
      <c r="X2216" s="1181"/>
      <c r="Y2216" s="1181"/>
      <c r="Z2216" s="2303"/>
      <c r="AA2216" s="211"/>
      <c r="AB2216" s="211"/>
      <c r="AC2216" s="211"/>
      <c r="AD2216" s="211"/>
      <c r="AE2216" s="3228"/>
      <c r="AF2216" s="3065"/>
    </row>
    <row r="2217" spans="1:120" ht="24.75" customHeight="1" x14ac:dyDescent="0.25">
      <c r="A2217" s="510" t="s">
        <v>169</v>
      </c>
      <c r="B2217" s="522"/>
      <c r="C2217" s="53"/>
      <c r="D2217" s="141">
        <f t="shared" si="664"/>
        <v>0</v>
      </c>
      <c r="E2217" s="406"/>
      <c r="F2217" s="595"/>
      <c r="G2217" s="56"/>
      <c r="H2217" s="56"/>
      <c r="I2217" s="55"/>
      <c r="J2217" s="55"/>
      <c r="K2217" s="519"/>
      <c r="L2217" s="55"/>
      <c r="M2217" s="55"/>
      <c r="N2217" s="55"/>
      <c r="O2217" s="1181"/>
      <c r="P2217" s="1181"/>
      <c r="Q2217" s="1181"/>
      <c r="R2217" s="1181"/>
      <c r="S2217" s="1181"/>
      <c r="T2217" s="1181"/>
      <c r="U2217" s="1181"/>
      <c r="V2217" s="1181"/>
      <c r="W2217" s="1181"/>
      <c r="X2217" s="1181"/>
      <c r="Y2217" s="1181"/>
      <c r="Z2217" s="2303"/>
      <c r="AA2217" s="211"/>
      <c r="AB2217" s="211"/>
      <c r="AC2217" s="211"/>
      <c r="AD2217" s="211"/>
      <c r="AE2217" s="3228"/>
      <c r="AF2217" s="2948"/>
    </row>
    <row r="2218" spans="1:120" ht="21.75" customHeight="1" x14ac:dyDescent="0.25">
      <c r="A2218" s="814" t="s">
        <v>336</v>
      </c>
      <c r="B2218" s="522"/>
      <c r="C2218" s="53"/>
      <c r="D2218" s="141">
        <f t="shared" si="664"/>
        <v>0</v>
      </c>
      <c r="E2218" s="406"/>
      <c r="F2218" s="595"/>
      <c r="G2218" s="56"/>
      <c r="H2218" s="56"/>
      <c r="I2218" s="55"/>
      <c r="J2218" s="55"/>
      <c r="K2218" s="519"/>
      <c r="L2218" s="55"/>
      <c r="M2218" s="55"/>
      <c r="N2218" s="55"/>
      <c r="O2218" s="1181"/>
      <c r="P2218" s="1181"/>
      <c r="Q2218" s="1181"/>
      <c r="R2218" s="1181"/>
      <c r="S2218" s="1181"/>
      <c r="T2218" s="1181"/>
      <c r="U2218" s="1181"/>
      <c r="V2218" s="1181"/>
      <c r="W2218" s="1181"/>
      <c r="X2218" s="1181"/>
      <c r="Y2218" s="1181"/>
      <c r="Z2218" s="2303"/>
      <c r="AA2218" s="211"/>
      <c r="AB2218" s="211"/>
      <c r="AC2218" s="211"/>
      <c r="AD2218" s="211"/>
      <c r="AE2218" s="3228"/>
      <c r="AF2218" s="2948"/>
    </row>
    <row r="2219" spans="1:120" ht="30" customHeight="1" x14ac:dyDescent="0.25">
      <c r="A2219" s="2484" t="s">
        <v>170</v>
      </c>
      <c r="B2219" s="522"/>
      <c r="C2219" s="53">
        <v>8800</v>
      </c>
      <c r="D2219" s="141">
        <f t="shared" si="664"/>
        <v>8067</v>
      </c>
      <c r="E2219" s="406">
        <v>8214</v>
      </c>
      <c r="F2219" s="595">
        <f>E2219/D2219*100</f>
        <v>101.82223875046486</v>
      </c>
      <c r="G2219" s="56"/>
      <c r="H2219" s="56"/>
      <c r="I2219" s="55"/>
      <c r="J2219" s="55"/>
      <c r="K2219" s="519"/>
      <c r="L2219" s="55"/>
      <c r="M2219" s="55"/>
      <c r="N2219" s="55"/>
      <c r="O2219" s="1181"/>
      <c r="P2219" s="1181"/>
      <c r="Q2219" s="1181"/>
      <c r="R2219" s="1181"/>
      <c r="S2219" s="1181"/>
      <c r="T2219" s="1181"/>
      <c r="U2219" s="1181"/>
      <c r="V2219" s="1181"/>
      <c r="W2219" s="1181"/>
      <c r="X2219" s="1181"/>
      <c r="Y2219" s="1181"/>
      <c r="Z2219" s="2303"/>
      <c r="AA2219" s="211"/>
      <c r="AB2219" s="211"/>
      <c r="AC2219" s="211"/>
      <c r="AD2219" s="211"/>
      <c r="AE2219" s="3228"/>
      <c r="AF2219" s="2948"/>
    </row>
    <row r="2220" spans="1:120" ht="15" customHeight="1" x14ac:dyDescent="0.25">
      <c r="A2220" s="814" t="s">
        <v>337</v>
      </c>
      <c r="B2220" s="522"/>
      <c r="C2220" s="53"/>
      <c r="D2220" s="141">
        <f t="shared" si="664"/>
        <v>0</v>
      </c>
      <c r="E2220" s="406"/>
      <c r="F2220" s="519"/>
      <c r="G2220" s="56"/>
      <c r="H2220" s="56"/>
      <c r="I2220" s="55"/>
      <c r="J2220" s="55"/>
      <c r="K2220" s="519"/>
      <c r="L2220" s="55"/>
      <c r="M2220" s="55"/>
      <c r="N2220" s="55"/>
      <c r="O2220" s="1181"/>
      <c r="P2220" s="1181"/>
      <c r="Q2220" s="1181"/>
      <c r="R2220" s="1181"/>
      <c r="S2220" s="1181"/>
      <c r="T2220" s="1181"/>
      <c r="U2220" s="1181"/>
      <c r="V2220" s="1181"/>
      <c r="W2220" s="1181"/>
      <c r="X2220" s="1181"/>
      <c r="Y2220" s="1181"/>
      <c r="Z2220" s="2303"/>
      <c r="AA2220" s="211"/>
      <c r="AB2220" s="211"/>
      <c r="AC2220" s="211"/>
      <c r="AD2220" s="211"/>
      <c r="AE2220" s="3228"/>
      <c r="AF2220" s="2948"/>
    </row>
    <row r="2221" spans="1:120" s="31" customFormat="1" ht="15" customHeight="1" x14ac:dyDescent="0.2">
      <c r="A2221" s="13" t="s">
        <v>178</v>
      </c>
      <c r="B2221" s="508"/>
      <c r="C2221" s="57">
        <f>SUM(C2204,C2219)</f>
        <v>19998</v>
      </c>
      <c r="D2221" s="57">
        <f>SUM(D2204,D2219)</f>
        <v>18332</v>
      </c>
      <c r="E2221" s="57">
        <f>SUM(E2204,E2219)</f>
        <v>27616.667485135862</v>
      </c>
      <c r="F2221" s="519">
        <f>E2221/D2221*100</f>
        <v>150.64732426977886</v>
      </c>
      <c r="G2221" s="56"/>
      <c r="H2221" s="56"/>
      <c r="I2221" s="55"/>
      <c r="J2221" s="55"/>
      <c r="K2221" s="519"/>
      <c r="L2221" s="55"/>
      <c r="M2221" s="55"/>
      <c r="N2221" s="55"/>
      <c r="O2221" s="1181"/>
      <c r="P2221" s="1181"/>
      <c r="Q2221" s="1181"/>
      <c r="R2221" s="1181"/>
      <c r="S2221" s="1181"/>
      <c r="T2221" s="1181"/>
      <c r="U2221" s="1181"/>
      <c r="V2221" s="1181"/>
      <c r="W2221" s="1181"/>
      <c r="X2221" s="1181"/>
      <c r="Y2221" s="1181"/>
      <c r="Z2221" s="2303"/>
      <c r="AA2221" s="211"/>
      <c r="AB2221" s="211"/>
      <c r="AC2221" s="211"/>
      <c r="AD2221" s="211"/>
      <c r="AE2221" s="3228"/>
      <c r="AF2221" s="3066"/>
      <c r="AG2221" s="1783"/>
      <c r="AH2221" s="1783"/>
      <c r="AI2221" s="1783"/>
      <c r="AJ2221" s="1783"/>
      <c r="AK2221" s="1783"/>
      <c r="AL2221" s="1783"/>
      <c r="AM2221" s="1783"/>
      <c r="AN2221" s="1783"/>
      <c r="AO2221" s="1783"/>
      <c r="AP2221" s="1783"/>
      <c r="AQ2221" s="1783"/>
      <c r="AR2221" s="1783"/>
      <c r="AS2221" s="1783"/>
      <c r="AT2221" s="1783"/>
      <c r="AU2221" s="1783"/>
      <c r="AV2221" s="1783"/>
      <c r="AW2221" s="1783"/>
      <c r="AX2221" s="1783"/>
      <c r="AY2221" s="1783"/>
      <c r="AZ2221" s="1783"/>
      <c r="BA2221" s="1783"/>
      <c r="BB2221" s="1783"/>
      <c r="BC2221" s="1783"/>
      <c r="BD2221" s="1783"/>
      <c r="BE2221" s="1783"/>
      <c r="BF2221" s="1783"/>
      <c r="BG2221" s="1783"/>
      <c r="BH2221" s="1783"/>
      <c r="BI2221" s="1783"/>
      <c r="BJ2221" s="1783"/>
      <c r="BK2221" s="1783"/>
      <c r="BL2221" s="1783"/>
      <c r="BM2221" s="1783"/>
      <c r="BN2221" s="1783"/>
      <c r="BO2221" s="1783"/>
      <c r="BP2221" s="1783"/>
      <c r="BQ2221" s="1783"/>
      <c r="BR2221" s="1783"/>
      <c r="BS2221" s="1783"/>
      <c r="BT2221" s="1783"/>
      <c r="BU2221" s="1783"/>
      <c r="BV2221" s="1783"/>
      <c r="BW2221" s="1783"/>
      <c r="BX2221" s="1783"/>
      <c r="BY2221" s="1783"/>
      <c r="BZ2221" s="1783"/>
      <c r="CA2221" s="1783"/>
      <c r="CB2221" s="1783"/>
      <c r="CC2221" s="1783"/>
      <c r="CD2221" s="1783"/>
      <c r="CE2221" s="1783"/>
      <c r="CF2221" s="1783"/>
      <c r="CG2221" s="1783"/>
      <c r="CH2221" s="1783"/>
      <c r="CI2221" s="1783"/>
      <c r="CJ2221" s="1783"/>
      <c r="CK2221" s="1783"/>
      <c r="CL2221" s="1783"/>
      <c r="CM2221" s="1783"/>
      <c r="CN2221" s="1783"/>
      <c r="CO2221" s="1783"/>
      <c r="CP2221" s="1783"/>
      <c r="CQ2221" s="1783"/>
      <c r="CR2221" s="1783"/>
      <c r="CS2221" s="1783"/>
      <c r="CT2221" s="1783"/>
      <c r="CU2221" s="1783"/>
      <c r="CV2221" s="1783"/>
      <c r="CW2221" s="1783"/>
      <c r="CX2221" s="1783"/>
      <c r="CY2221" s="1783"/>
      <c r="CZ2221" s="1783"/>
      <c r="DA2221" s="1783"/>
      <c r="DB2221" s="1783"/>
      <c r="DC2221" s="1783"/>
      <c r="DD2221" s="1783"/>
      <c r="DE2221" s="1783"/>
      <c r="DF2221" s="1783"/>
      <c r="DG2221" s="1783"/>
      <c r="DH2221" s="1783"/>
      <c r="DI2221" s="1783"/>
      <c r="DJ2221" s="1783"/>
      <c r="DK2221" s="1783"/>
      <c r="DL2221" s="1783"/>
      <c r="DM2221" s="1783"/>
      <c r="DN2221" s="1783"/>
      <c r="DO2221" s="1783"/>
      <c r="DP2221" s="1783"/>
    </row>
    <row r="2222" spans="1:120" ht="15" customHeight="1" x14ac:dyDescent="0.25">
      <c r="A2222" s="297" t="s">
        <v>394</v>
      </c>
      <c r="B2222" s="1959"/>
      <c r="C2222" s="55">
        <f>SUM(C2221,C2202)</f>
        <v>134964</v>
      </c>
      <c r="D2222" s="55">
        <f>SUM(D2221,D2202)</f>
        <v>123718.40000000001</v>
      </c>
      <c r="E2222" s="55">
        <f>SUM(E2221,E2202)</f>
        <v>134205.86748513588</v>
      </c>
      <c r="F2222" s="55">
        <f>E2222/D2222*100</f>
        <v>108.47688580286834</v>
      </c>
      <c r="G2222" s="84"/>
      <c r="H2222" s="84"/>
      <c r="I2222" s="55"/>
      <c r="J2222" s="55"/>
      <c r="K2222" s="519"/>
      <c r="L2222" s="55"/>
      <c r="M2222" s="55"/>
      <c r="N2222" s="55"/>
      <c r="O2222" s="1181">
        <v>44182.382024074075</v>
      </c>
      <c r="P2222" s="1181">
        <v>46403.123525990741</v>
      </c>
      <c r="Q2222" s="1181">
        <v>46137.540525990742</v>
      </c>
      <c r="R2222" s="1181">
        <v>46137.540525990742</v>
      </c>
      <c r="S2222" s="1181">
        <v>46119.973976990739</v>
      </c>
      <c r="T2222" s="1181">
        <v>46119.973976990739</v>
      </c>
      <c r="U2222" s="1181">
        <v>46119.973976990739</v>
      </c>
      <c r="V2222" s="1181">
        <v>46119.973976990739</v>
      </c>
      <c r="W2222" s="1181">
        <v>46047.889569999999</v>
      </c>
      <c r="X2222" s="1181">
        <v>46047.889569999999</v>
      </c>
      <c r="Y2222" s="1181">
        <v>46047.889569999999</v>
      </c>
      <c r="Z2222" s="2305">
        <f>O2222/12*$A$4+(P2222-O2222)/11*10+(Q2222-P2222)/10*9+(R2222-Q2222)/9*8+(S2222-R2222)/8*7+(T2222-S2222)/7*6+(U2222-T2222)/6*5+(V2222-U2222)/5*4+(W2222-V2222)/4*3+(X2222-W2222)/3*2+(Y2222-X2222)/2*1</f>
        <v>42210.914030616506</v>
      </c>
      <c r="AA2222" s="211">
        <f>AE2222-AC2222</f>
        <v>44501.523119999998</v>
      </c>
      <c r="AB2222" s="211">
        <f>AA2222-Z2222</f>
        <v>2290.6090893834917</v>
      </c>
      <c r="AC2222" s="211">
        <v>-358.78813000000002</v>
      </c>
      <c r="AD2222" s="211"/>
      <c r="AE2222" s="3228">
        <v>44142.734989999997</v>
      </c>
      <c r="AF2222" s="3176"/>
    </row>
    <row r="2223" spans="1:120" ht="15" customHeight="1" x14ac:dyDescent="0.25">
      <c r="A2223" s="197" t="s">
        <v>33</v>
      </c>
      <c r="B2223" s="446"/>
      <c r="C2223" s="52"/>
      <c r="D2223" s="52"/>
      <c r="E2223" s="595"/>
      <c r="F2223" s="52"/>
      <c r="G2223" s="84"/>
      <c r="H2223" s="84"/>
      <c r="I2223" s="55"/>
      <c r="J2223" s="55"/>
      <c r="K2223" s="519"/>
      <c r="L2223" s="55"/>
      <c r="M2223" s="55"/>
      <c r="N2223" s="55"/>
      <c r="O2223" s="1181"/>
      <c r="P2223" s="1181"/>
      <c r="Q2223" s="1181"/>
      <c r="R2223" s="1181"/>
      <c r="S2223" s="1181"/>
      <c r="T2223" s="1181"/>
      <c r="U2223" s="1181"/>
      <c r="V2223" s="1181"/>
      <c r="W2223" s="1181"/>
      <c r="X2223" s="1181"/>
      <c r="Y2223" s="1181"/>
      <c r="Z2223" s="2303"/>
      <c r="AA2223" s="211"/>
      <c r="AB2223" s="211"/>
      <c r="AC2223" s="211"/>
      <c r="AD2223" s="211"/>
      <c r="AE2223" s="3228"/>
      <c r="AF2223" s="3013"/>
    </row>
    <row r="2224" spans="1:120" ht="15" customHeight="1" x14ac:dyDescent="0.25">
      <c r="A2224" s="246" t="s">
        <v>10</v>
      </c>
      <c r="B2224" s="543">
        <v>300</v>
      </c>
      <c r="C2224" s="73">
        <v>20</v>
      </c>
      <c r="D2224" s="141">
        <f>ROUND(C2224/12*$A$4,0)</f>
        <v>18</v>
      </c>
      <c r="E2224" s="406">
        <v>20</v>
      </c>
      <c r="F2224" s="141">
        <f t="shared" ref="F2224:F2233" si="665">E2224/D2224*100</f>
        <v>111.11111111111111</v>
      </c>
      <c r="G2224" s="50">
        <v>11</v>
      </c>
      <c r="H2224" s="154">
        <f>K2224/E2224</f>
        <v>10.95</v>
      </c>
      <c r="I2224" s="163">
        <f>ROUND(C2224*G2224,0)</f>
        <v>220</v>
      </c>
      <c r="J2224" s="163">
        <f>ROUND(D2224*G2224,0)</f>
        <v>198</v>
      </c>
      <c r="K2224" s="408">
        <v>219</v>
      </c>
      <c r="L2224" s="163">
        <f>K2224/J2224*100</f>
        <v>110.60606060606059</v>
      </c>
      <c r="M2224" s="163">
        <f>I2224/B2224</f>
        <v>0.73333333333333328</v>
      </c>
      <c r="N2224" s="163">
        <f>K2224/$A$4*12/M2224</f>
        <v>325.78512396694219</v>
      </c>
      <c r="O2224" s="1181"/>
      <c r="P2224" s="1181"/>
      <c r="Q2224" s="1181"/>
      <c r="R2224" s="1181"/>
      <c r="S2224" s="1181"/>
      <c r="T2224" s="1181"/>
      <c r="U2224" s="1181"/>
      <c r="V2224" s="1181"/>
      <c r="W2224" s="1181"/>
      <c r="X2224" s="1181"/>
      <c r="Y2224" s="1181"/>
      <c r="Z2224" s="2303"/>
      <c r="AA2224" s="211"/>
      <c r="AB2224" s="211"/>
      <c r="AC2224" s="211"/>
      <c r="AD2224" s="211"/>
      <c r="AE2224" s="3228"/>
      <c r="AF2224" s="2948"/>
    </row>
    <row r="2225" spans="1:120" ht="15" customHeight="1" x14ac:dyDescent="0.25">
      <c r="A2225" s="199" t="s">
        <v>93</v>
      </c>
      <c r="B2225" s="2913"/>
      <c r="C2225" s="116">
        <f>SUM(C2224:C2224)</f>
        <v>20</v>
      </c>
      <c r="D2225" s="116">
        <f>SUM(D2224:D2224)</f>
        <v>18</v>
      </c>
      <c r="E2225" s="1912">
        <f>SUM(E2224:E2224)</f>
        <v>20</v>
      </c>
      <c r="F2225" s="116">
        <f t="shared" si="665"/>
        <v>111.11111111111111</v>
      </c>
      <c r="G2225" s="84">
        <f>SUM(I2225/C2225)</f>
        <v>11</v>
      </c>
      <c r="H2225" s="153">
        <f>K2225/E2225</f>
        <v>10.95</v>
      </c>
      <c r="I2225" s="116">
        <f>SUM(I2224:I2224)</f>
        <v>220</v>
      </c>
      <c r="J2225" s="116">
        <f>SUM(J2224:J2224)</f>
        <v>198</v>
      </c>
      <c r="K2225" s="1912">
        <f>SUM(K2224:K2224)</f>
        <v>219</v>
      </c>
      <c r="L2225" s="163">
        <f>K2225/J2225*100</f>
        <v>110.60606060606059</v>
      </c>
      <c r="M2225" s="181">
        <f>SUM(M2224:M2224)</f>
        <v>0.73333333333333328</v>
      </c>
      <c r="N2225" s="163">
        <f>K2225/$A$4*12/M2225</f>
        <v>325.78512396694219</v>
      </c>
      <c r="O2225" s="1181"/>
      <c r="P2225" s="1181"/>
      <c r="Q2225" s="1181"/>
      <c r="R2225" s="1181"/>
      <c r="S2225" s="1181"/>
      <c r="T2225" s="1181"/>
      <c r="U2225" s="1181"/>
      <c r="V2225" s="1181"/>
      <c r="W2225" s="1181"/>
      <c r="X2225" s="1181"/>
      <c r="Y2225" s="1181"/>
      <c r="Z2225" s="2303"/>
      <c r="AA2225" s="211"/>
      <c r="AB2225" s="211"/>
      <c r="AC2225" s="211"/>
      <c r="AD2225" s="211"/>
      <c r="AE2225" s="3228"/>
      <c r="AF2225" s="3177"/>
    </row>
    <row r="2226" spans="1:120" ht="15" customHeight="1" x14ac:dyDescent="0.25">
      <c r="A2226" s="555" t="s">
        <v>202</v>
      </c>
      <c r="B2226" s="555">
        <v>240</v>
      </c>
      <c r="C2226" s="1913">
        <v>790</v>
      </c>
      <c r="D2226" s="141">
        <f>ROUND(C2226/12*$A$4,0)</f>
        <v>724</v>
      </c>
      <c r="E2226" s="406">
        <v>726</v>
      </c>
      <c r="F2226" s="141">
        <f t="shared" si="665"/>
        <v>100.27624309392264</v>
      </c>
      <c r="G2226" s="50">
        <v>8</v>
      </c>
      <c r="H2226" s="154">
        <f>K2226/E2226</f>
        <v>7.9683195592286502</v>
      </c>
      <c r="I2226" s="163">
        <f>ROUND(C2226*G2226,0)</f>
        <v>6320</v>
      </c>
      <c r="J2226" s="163">
        <f>ROUND(D2226*G2226,0)</f>
        <v>5792</v>
      </c>
      <c r="K2226" s="408">
        <v>5785</v>
      </c>
      <c r="L2226" s="163">
        <f>K2226/J2226*100</f>
        <v>99.879143646408835</v>
      </c>
      <c r="M2226" s="163">
        <f>I2226/B2226</f>
        <v>26.333333333333332</v>
      </c>
      <c r="N2226" s="163">
        <f>K2226/$A$4*12/M2226</f>
        <v>239.65477560414269</v>
      </c>
      <c r="O2226" s="1181"/>
      <c r="P2226" s="1181"/>
      <c r="Q2226" s="1181"/>
      <c r="R2226" s="1181"/>
      <c r="S2226" s="1181"/>
      <c r="T2226" s="1181"/>
      <c r="U2226" s="1181"/>
      <c r="V2226" s="1181"/>
      <c r="W2226" s="1181"/>
      <c r="X2226" s="1181"/>
      <c r="Y2226" s="1181"/>
      <c r="Z2226" s="2303"/>
      <c r="AA2226" s="211"/>
      <c r="AB2226" s="211">
        <f>AA2226-Z2226</f>
        <v>0</v>
      </c>
      <c r="AC2226" s="211"/>
      <c r="AD2226" s="211"/>
      <c r="AE2226" s="3228"/>
      <c r="AF2226" s="2948"/>
    </row>
    <row r="2227" spans="1:120" s="98" customFormat="1" ht="15" customHeight="1" x14ac:dyDescent="0.25">
      <c r="A2227" s="1446" t="s">
        <v>265</v>
      </c>
      <c r="B2227" s="1914"/>
      <c r="C2227" s="1256">
        <f>SUM(C2226:C2226)</f>
        <v>790</v>
      </c>
      <c r="D2227" s="1256">
        <f>SUM(D2226:D2226)</f>
        <v>724</v>
      </c>
      <c r="E2227" s="1256">
        <f>SUM(E2226:E2226)</f>
        <v>726</v>
      </c>
      <c r="F2227" s="201">
        <f t="shared" si="665"/>
        <v>100.27624309392264</v>
      </c>
      <c r="G2227" s="826">
        <f>SUM(I2227/C2227)</f>
        <v>8</v>
      </c>
      <c r="H2227" s="1407">
        <f>K2227/E2227</f>
        <v>7.9683195592286502</v>
      </c>
      <c r="I2227" s="192">
        <f>SUM(I2226:I2226)</f>
        <v>6320</v>
      </c>
      <c r="J2227" s="192">
        <f>SUM(J2226:J2226)</f>
        <v>5792</v>
      </c>
      <c r="K2227" s="1460">
        <f>SUM(K2226:K2226)</f>
        <v>5785</v>
      </c>
      <c r="L2227" s="366">
        <f>K2227/J2227*100</f>
        <v>99.879143646408835</v>
      </c>
      <c r="M2227" s="192">
        <f>SUM(M2226:M2226)</f>
        <v>26.333333333333332</v>
      </c>
      <c r="N2227" s="366">
        <f>K2227/$A$4*12/M2227</f>
        <v>239.65477560414269</v>
      </c>
      <c r="O2227" s="1183"/>
      <c r="P2227" s="1183"/>
      <c r="Q2227" s="1183"/>
      <c r="R2227" s="1183"/>
      <c r="S2227" s="1183"/>
      <c r="T2227" s="1183"/>
      <c r="U2227" s="1183"/>
      <c r="V2227" s="1183"/>
      <c r="W2227" s="1183"/>
      <c r="X2227" s="1183"/>
      <c r="Y2227" s="1183"/>
      <c r="Z2227" s="2304"/>
      <c r="AA2227" s="2317"/>
      <c r="AB2227" s="2317"/>
      <c r="AC2227" s="2317"/>
      <c r="AD2227" s="2317"/>
      <c r="AE2227" s="3229"/>
      <c r="AF2227" s="3026"/>
      <c r="AG2227" s="412"/>
      <c r="AH2227" s="412"/>
      <c r="AI2227" s="412"/>
      <c r="AJ2227" s="412"/>
      <c r="AK2227" s="412"/>
      <c r="AL2227" s="412"/>
      <c r="AM2227" s="412"/>
      <c r="AN2227" s="412"/>
      <c r="AO2227" s="412"/>
      <c r="AP2227" s="412"/>
      <c r="AQ2227" s="412"/>
      <c r="AR2227" s="412"/>
      <c r="AS2227" s="412"/>
      <c r="AT2227" s="412"/>
      <c r="AU2227" s="412"/>
      <c r="AV2227" s="412"/>
      <c r="AW2227" s="412"/>
      <c r="AX2227" s="412"/>
      <c r="AY2227" s="412"/>
      <c r="AZ2227" s="412"/>
      <c r="BA2227" s="412"/>
      <c r="BB2227" s="412"/>
      <c r="BC2227" s="412"/>
      <c r="BD2227" s="412"/>
      <c r="BE2227" s="412"/>
      <c r="BF2227" s="412"/>
      <c r="BG2227" s="412"/>
      <c r="BH2227" s="412"/>
      <c r="BI2227" s="412"/>
      <c r="BJ2227" s="412"/>
      <c r="BK2227" s="412"/>
      <c r="BL2227" s="412"/>
      <c r="BM2227" s="412"/>
      <c r="BN2227" s="412"/>
      <c r="BO2227" s="412"/>
      <c r="BP2227" s="412"/>
      <c r="BQ2227" s="412"/>
      <c r="BR2227" s="412"/>
      <c r="BS2227" s="412"/>
      <c r="BT2227" s="412"/>
      <c r="BU2227" s="412"/>
      <c r="BV2227" s="412"/>
      <c r="BW2227" s="412"/>
      <c r="BX2227" s="412"/>
      <c r="BY2227" s="412"/>
      <c r="BZ2227" s="412"/>
      <c r="CA2227" s="412"/>
      <c r="CB2227" s="412"/>
      <c r="CC2227" s="412"/>
      <c r="CD2227" s="412"/>
      <c r="CE2227" s="412"/>
      <c r="CF2227" s="412"/>
      <c r="CG2227" s="412"/>
      <c r="CH2227" s="412"/>
      <c r="CI2227" s="412"/>
      <c r="CJ2227" s="412"/>
      <c r="CK2227" s="412"/>
      <c r="CL2227" s="412"/>
      <c r="CM2227" s="412"/>
      <c r="CN2227" s="412"/>
      <c r="CO2227" s="412"/>
      <c r="CP2227" s="412"/>
      <c r="CQ2227" s="412"/>
      <c r="CR2227" s="412"/>
      <c r="CS2227" s="412"/>
      <c r="CT2227" s="412"/>
      <c r="CU2227" s="412"/>
      <c r="CV2227" s="412"/>
      <c r="CW2227" s="412"/>
      <c r="CX2227" s="412"/>
      <c r="CY2227" s="412"/>
      <c r="CZ2227" s="412"/>
      <c r="DA2227" s="412"/>
      <c r="DB2227" s="412"/>
      <c r="DC2227" s="412"/>
      <c r="DD2227" s="412"/>
      <c r="DE2227" s="412"/>
      <c r="DF2227" s="412"/>
      <c r="DG2227" s="412"/>
      <c r="DH2227" s="412"/>
      <c r="DI2227" s="412"/>
      <c r="DJ2227" s="412"/>
      <c r="DK2227" s="412"/>
      <c r="DL2227" s="412"/>
      <c r="DM2227" s="412"/>
      <c r="DN2227" s="412"/>
      <c r="DO2227" s="412"/>
      <c r="DP2227" s="412"/>
    </row>
    <row r="2228" spans="1:120" ht="29.25" customHeight="1" x14ac:dyDescent="0.25">
      <c r="A2228" s="1993" t="s">
        <v>392</v>
      </c>
      <c r="B2228" s="1566"/>
      <c r="C2228" s="16">
        <f>SUM(C2227,C2225)</f>
        <v>810</v>
      </c>
      <c r="D2228" s="16">
        <f>SUM(D2225:D2226)</f>
        <v>742</v>
      </c>
      <c r="E2228" s="624">
        <f>SUM(E2227,E2225)</f>
        <v>746</v>
      </c>
      <c r="F2228" s="16">
        <f t="shared" si="665"/>
        <v>100.53908355795149</v>
      </c>
      <c r="G2228" s="1341">
        <f>SUM(I2228/C2228)</f>
        <v>8.0740740740740744</v>
      </c>
      <c r="H2228" s="1407">
        <f>K2228/E2228</f>
        <v>8.048257372654156</v>
      </c>
      <c r="I2228" s="16">
        <f>SUM(I2227,I2225)</f>
        <v>6540</v>
      </c>
      <c r="J2228" s="16">
        <f>SUM(J2227,J2225)</f>
        <v>5990</v>
      </c>
      <c r="K2228" s="624">
        <f>SUM(K2227,K2225)</f>
        <v>6004</v>
      </c>
      <c r="L2228" s="355">
        <f>K2228/J2228*100</f>
        <v>100.23372287145243</v>
      </c>
      <c r="M2228" s="16">
        <f>SUM(M2227,M2225)</f>
        <v>27.066666666666666</v>
      </c>
      <c r="N2228" s="355">
        <f>K2228/$A$4*12/M2228</f>
        <v>241.98835647111511</v>
      </c>
      <c r="O2228" s="531">
        <v>10601.166397999999</v>
      </c>
      <c r="P2228" s="531">
        <v>9368.4811174499991</v>
      </c>
      <c r="Q2228" s="531">
        <v>9368.4811174499991</v>
      </c>
      <c r="R2228" s="531">
        <v>9368.4811174499991</v>
      </c>
      <c r="S2228" s="531">
        <v>9368.4811174499991</v>
      </c>
      <c r="T2228" s="531">
        <v>9368.4811174499991</v>
      </c>
      <c r="U2228" s="531">
        <v>9136.1199247500008</v>
      </c>
      <c r="V2228" s="531">
        <v>9136.1199247500008</v>
      </c>
      <c r="W2228" s="531">
        <v>9136.1199247500008</v>
      </c>
      <c r="X2228" s="531">
        <v>9136.1199247500008</v>
      </c>
      <c r="Y2228" s="531">
        <v>9136.1199247500008</v>
      </c>
      <c r="Z2228" s="2305">
        <f>O2228/12*$A$4+(P2228-O2228)/11*10+(Q2228-P2228)/10*9+(R2228-Q2228)/9*8+(S2228-R2228)/8*7+(T2228-S2228)/7*6+(U2228-T2228)/6*5+(V2228-U2228)/5*4+(W2228-V2228)/4*3+(X2228-W2228)/3*2+(Y2228-X2228)/2*1</f>
        <v>8403.478555265152</v>
      </c>
      <c r="AA2228" s="1353">
        <f>AE2228-AC2228</f>
        <v>8386.1442999999999</v>
      </c>
      <c r="AB2228" s="1353">
        <f>AA2228-Z2228</f>
        <v>-17.334255265152024</v>
      </c>
      <c r="AC2228" s="1353">
        <v>-94.940229999999985</v>
      </c>
      <c r="AD2228" s="3265"/>
      <c r="AE2228" s="3247">
        <v>8291.2040699999998</v>
      </c>
      <c r="AF2228" s="3014"/>
    </row>
    <row r="2229" spans="1:120" ht="29.25" customHeight="1" x14ac:dyDescent="0.25">
      <c r="A2229" s="1346" t="s">
        <v>357</v>
      </c>
      <c r="B2229" s="2689"/>
      <c r="C2229" s="1357">
        <f>C2230+C2232</f>
        <v>5000</v>
      </c>
      <c r="D2229" s="1357">
        <f>D2230+D2232</f>
        <v>4584</v>
      </c>
      <c r="E2229" s="203">
        <v>4564</v>
      </c>
      <c r="F2229" s="131">
        <f t="shared" si="665"/>
        <v>99.563699825479929</v>
      </c>
      <c r="G2229" s="1358"/>
      <c r="H2229" s="766"/>
      <c r="I2229" s="11"/>
      <c r="J2229" s="11"/>
      <c r="K2229" s="665"/>
      <c r="L2229" s="134"/>
      <c r="M2229" s="11"/>
      <c r="N2229" s="134"/>
      <c r="O2229" s="1182">
        <v>7118.9900861799988</v>
      </c>
      <c r="P2229" s="1182">
        <v>7118.9900861799988</v>
      </c>
      <c r="Q2229" s="1182">
        <v>7118.9900861799988</v>
      </c>
      <c r="R2229" s="1182">
        <v>7118.9900861799988</v>
      </c>
      <c r="S2229" s="1182">
        <v>7118.9900861799988</v>
      </c>
      <c r="T2229" s="1182">
        <v>7355.5072434083313</v>
      </c>
      <c r="U2229" s="1182">
        <v>7355.5072434083313</v>
      </c>
      <c r="V2229" s="1182">
        <v>7355.5072434083313</v>
      </c>
      <c r="W2229" s="1182">
        <v>7355.5072434083313</v>
      </c>
      <c r="X2229" s="1182">
        <v>7356.0199399999992</v>
      </c>
      <c r="Y2229" s="1182">
        <v>7356.0199399999992</v>
      </c>
      <c r="Z2229" s="2305">
        <f>O2229/12*$A$4+(P2229-O2229)/11*10+(Q2229-P2229)/10*9+(R2229-Q2229)/9*8+(S2229-R2229)/8*7+(T2229-S2229)/7*6+(U2229-T2229)/6*5+(V2229-U2229)/5*4+(W2229-V2229)/4*3+(X2229-W2229)/3*2+(Y2229-X2229)/2*1</f>
        <v>6728.8117019694437</v>
      </c>
      <c r="AA2229" s="2320">
        <f>AE2229-AC2229</f>
        <v>6636.4410799999996</v>
      </c>
      <c r="AB2229" s="2320">
        <f>AA2229-Z2229</f>
        <v>-92.370621969444073</v>
      </c>
      <c r="AC2229" s="2320">
        <v>-9.396510000000001</v>
      </c>
      <c r="AD2229" s="2320"/>
      <c r="AE2229" s="3231">
        <v>6627.04457</v>
      </c>
      <c r="AF2229" s="2954"/>
    </row>
    <row r="2230" spans="1:120" ht="29.25" customHeight="1" x14ac:dyDescent="0.25">
      <c r="A2230" s="321" t="s">
        <v>367</v>
      </c>
      <c r="B2230" s="2259"/>
      <c r="C2230" s="838">
        <f>C2231</f>
        <v>4995</v>
      </c>
      <c r="D2230" s="140">
        <f>SUM(D2231)</f>
        <v>4579</v>
      </c>
      <c r="E2230" s="140">
        <f>SUM(E2231)</f>
        <v>4491</v>
      </c>
      <c r="F2230" s="39">
        <f t="shared" si="665"/>
        <v>98.078183009390699</v>
      </c>
      <c r="G2230" s="826"/>
      <c r="H2230" s="502"/>
      <c r="I2230" s="90"/>
      <c r="J2230" s="90"/>
      <c r="K2230" s="619"/>
      <c r="L2230" s="366"/>
      <c r="M2230" s="90"/>
      <c r="N2230" s="366"/>
      <c r="O2230" s="1181"/>
      <c r="P2230" s="1181"/>
      <c r="Q2230" s="1181"/>
      <c r="R2230" s="1181"/>
      <c r="S2230" s="1181"/>
      <c r="T2230" s="1181"/>
      <c r="U2230" s="1181"/>
      <c r="V2230" s="1181"/>
      <c r="W2230" s="1181"/>
      <c r="X2230" s="1181"/>
      <c r="Y2230" s="1181"/>
      <c r="Z2230" s="2303"/>
      <c r="AA2230" s="211"/>
      <c r="AB2230" s="211"/>
      <c r="AC2230" s="211"/>
      <c r="AD2230" s="211"/>
      <c r="AE2230" s="3228"/>
      <c r="AF2230" s="3093"/>
    </row>
    <row r="2231" spans="1:120" ht="29.25" customHeight="1" x14ac:dyDescent="0.25">
      <c r="A2231" s="787" t="s">
        <v>368</v>
      </c>
      <c r="B2231" s="2259"/>
      <c r="C2231" s="73">
        <v>4995</v>
      </c>
      <c r="D2231" s="141">
        <f>ROUND(C2231/12*$A$4,0)</f>
        <v>4579</v>
      </c>
      <c r="E2231" s="543">
        <f>E2229-E2232</f>
        <v>4491</v>
      </c>
      <c r="F2231" s="36">
        <f t="shared" si="665"/>
        <v>98.078183009390699</v>
      </c>
      <c r="G2231" s="826"/>
      <c r="H2231" s="502"/>
      <c r="I2231" s="90"/>
      <c r="J2231" s="90"/>
      <c r="K2231" s="619"/>
      <c r="L2231" s="366"/>
      <c r="M2231" s="90"/>
      <c r="N2231" s="366"/>
      <c r="O2231" s="1181"/>
      <c r="P2231" s="1181"/>
      <c r="Q2231" s="1181"/>
      <c r="R2231" s="1181"/>
      <c r="S2231" s="1181"/>
      <c r="T2231" s="1181"/>
      <c r="U2231" s="1181"/>
      <c r="V2231" s="1181"/>
      <c r="W2231" s="1181"/>
      <c r="X2231" s="1181"/>
      <c r="Y2231" s="1181"/>
      <c r="Z2231" s="2303"/>
      <c r="AA2231" s="211"/>
      <c r="AB2231" s="211"/>
      <c r="AC2231" s="211"/>
      <c r="AD2231" s="211"/>
      <c r="AE2231" s="3228"/>
      <c r="AF2231" s="2990"/>
    </row>
    <row r="2232" spans="1:120" ht="29.25" customHeight="1" x14ac:dyDescent="0.25">
      <c r="A2232" s="634" t="s">
        <v>369</v>
      </c>
      <c r="B2232" s="2259"/>
      <c r="C2232" s="838">
        <f>C2233+C2234</f>
        <v>5</v>
      </c>
      <c r="D2232" s="140">
        <f>D2233+D2234</f>
        <v>5</v>
      </c>
      <c r="E2232" s="547">
        <f>E2233+E2234</f>
        <v>73</v>
      </c>
      <c r="F2232" s="39">
        <f t="shared" si="665"/>
        <v>1460</v>
      </c>
      <c r="G2232" s="826"/>
      <c r="H2232" s="502"/>
      <c r="I2232" s="90"/>
      <c r="J2232" s="90"/>
      <c r="K2232" s="619"/>
      <c r="L2232" s="366"/>
      <c r="M2232" s="90"/>
      <c r="N2232" s="366"/>
      <c r="O2232" s="1181"/>
      <c r="P2232" s="1181"/>
      <c r="Q2232" s="1181"/>
      <c r="R2232" s="1181"/>
      <c r="S2232" s="1181"/>
      <c r="T2232" s="1181"/>
      <c r="U2232" s="1181"/>
      <c r="V2232" s="1181"/>
      <c r="W2232" s="1181"/>
      <c r="X2232" s="1181"/>
      <c r="Y2232" s="1181"/>
      <c r="Z2232" s="2303"/>
      <c r="AA2232" s="211"/>
      <c r="AB2232" s="211"/>
      <c r="AC2232" s="211"/>
      <c r="AD2232" s="211"/>
      <c r="AE2232" s="3228"/>
      <c r="AF2232" s="3073"/>
    </row>
    <row r="2233" spans="1:120" ht="29.25" customHeight="1" x14ac:dyDescent="0.25">
      <c r="A2233" s="787" t="s">
        <v>370</v>
      </c>
      <c r="B2233" s="2259"/>
      <c r="C2233" s="73">
        <v>5</v>
      </c>
      <c r="D2233" s="141">
        <f>ROUND(C2233/12*$A$4,0)</f>
        <v>5</v>
      </c>
      <c r="E2233" s="547"/>
      <c r="F2233" s="39">
        <f t="shared" si="665"/>
        <v>0</v>
      </c>
      <c r="G2233" s="826"/>
      <c r="H2233" s="502"/>
      <c r="I2233" s="90"/>
      <c r="J2233" s="90"/>
      <c r="K2233" s="619"/>
      <c r="L2233" s="366"/>
      <c r="M2233" s="90"/>
      <c r="N2233" s="366"/>
      <c r="O2233" s="1181"/>
      <c r="P2233" s="1181"/>
      <c r="Q2233" s="1181"/>
      <c r="R2233" s="1181"/>
      <c r="S2233" s="1181"/>
      <c r="T2233" s="1181"/>
      <c r="U2233" s="1181"/>
      <c r="V2233" s="1181"/>
      <c r="W2233" s="1181"/>
      <c r="X2233" s="1181"/>
      <c r="Y2233" s="1181"/>
      <c r="Z2233" s="2303"/>
      <c r="AA2233" s="211"/>
      <c r="AB2233" s="211"/>
      <c r="AC2233" s="211"/>
      <c r="AD2233" s="211"/>
      <c r="AE2233" s="3228"/>
      <c r="AF2233" s="3073"/>
    </row>
    <row r="2234" spans="1:120" ht="29.25" customHeight="1" thickBot="1" x14ac:dyDescent="0.3">
      <c r="A2234" s="463" t="s">
        <v>371</v>
      </c>
      <c r="B2234" s="2259"/>
      <c r="C2234" s="90"/>
      <c r="D2234" s="90"/>
      <c r="E2234" s="619">
        <v>73</v>
      </c>
      <c r="F2234" s="90"/>
      <c r="G2234" s="826"/>
      <c r="H2234" s="502"/>
      <c r="I2234" s="90"/>
      <c r="J2234" s="90"/>
      <c r="K2234" s="619"/>
      <c r="L2234" s="366"/>
      <c r="M2234" s="90"/>
      <c r="N2234" s="366"/>
      <c r="O2234" s="1183"/>
      <c r="P2234" s="1183"/>
      <c r="Q2234" s="1183"/>
      <c r="R2234" s="1183"/>
      <c r="S2234" s="1183"/>
      <c r="T2234" s="1183"/>
      <c r="U2234" s="1183"/>
      <c r="V2234" s="1183"/>
      <c r="W2234" s="1183"/>
      <c r="X2234" s="1183"/>
      <c r="Y2234" s="1183"/>
      <c r="Z2234" s="2304"/>
      <c r="AA2234" s="2317"/>
      <c r="AB2234" s="2317"/>
      <c r="AC2234" s="2317"/>
      <c r="AD2234" s="2317"/>
      <c r="AE2234" s="3229"/>
      <c r="AF2234" s="3178"/>
    </row>
    <row r="2235" spans="1:120" ht="15" customHeight="1" thickBot="1" x14ac:dyDescent="0.3">
      <c r="A2235" s="481" t="s">
        <v>18</v>
      </c>
      <c r="B2235" s="2911"/>
      <c r="C2235" s="544"/>
      <c r="D2235" s="544"/>
      <c r="E2235" s="632"/>
      <c r="F2235" s="544"/>
      <c r="G2235" s="819"/>
      <c r="H2235" s="819"/>
      <c r="I2235" s="819"/>
      <c r="J2235" s="819"/>
      <c r="K2235" s="820">
        <f>SUM(K2229,K2228,K2222,K2192)</f>
        <v>13417</v>
      </c>
      <c r="L2235" s="819"/>
      <c r="M2235" s="819"/>
      <c r="N2235" s="819"/>
      <c r="O2235" s="691">
        <f t="shared" ref="O2235:T2235" si="666">SUM(O2229,O2228,O2222,O2192)</f>
        <v>82431.181064158067</v>
      </c>
      <c r="P2235" s="691">
        <f t="shared" si="666"/>
        <v>79554.857547308071</v>
      </c>
      <c r="Q2235" s="691">
        <f t="shared" si="666"/>
        <v>79289.274547308072</v>
      </c>
      <c r="R2235" s="691">
        <f t="shared" si="666"/>
        <v>79289.274547308072</v>
      </c>
      <c r="S2235" s="691">
        <f t="shared" si="666"/>
        <v>79271.707998308062</v>
      </c>
      <c r="T2235" s="691">
        <f t="shared" si="666"/>
        <v>79508.225155536391</v>
      </c>
      <c r="U2235" s="691">
        <f t="shared" ref="U2235:AF2235" si="667">SUM(U2229,U2228,U2222,U2192)</f>
        <v>79152.299944440398</v>
      </c>
      <c r="V2235" s="691">
        <f t="shared" si="667"/>
        <v>79152.299944440398</v>
      </c>
      <c r="W2235" s="691">
        <f t="shared" si="667"/>
        <v>79080.215537449665</v>
      </c>
      <c r="X2235" s="691">
        <f t="shared" ref="X2235:Y2235" si="668">SUM(X2229,X2228,X2222,X2192)</f>
        <v>79080.728234041337</v>
      </c>
      <c r="Y2235" s="691">
        <f t="shared" si="668"/>
        <v>79080.728234041337</v>
      </c>
      <c r="Z2235" s="2308">
        <f t="shared" si="667"/>
        <v>72545.084126145215</v>
      </c>
      <c r="AA2235" s="2321">
        <f t="shared" si="667"/>
        <v>74611.660449999996</v>
      </c>
      <c r="AB2235" s="2321">
        <f t="shared" si="667"/>
        <v>2066.5763238547761</v>
      </c>
      <c r="AC2235" s="2321">
        <f t="shared" si="667"/>
        <v>-540.91201999999998</v>
      </c>
      <c r="AD2235" s="2321">
        <v>-6.6901899999999994</v>
      </c>
      <c r="AE2235" s="3233">
        <f>SUM(AE2229,AE2228,AE2222,AE2192)+AD2235</f>
        <v>74064.058239999998</v>
      </c>
      <c r="AF2235" s="3162">
        <f t="shared" si="667"/>
        <v>0</v>
      </c>
    </row>
    <row r="2236" spans="1:120" ht="29.25" customHeight="1" x14ac:dyDescent="0.25">
      <c r="A2236" s="2113" t="s">
        <v>241</v>
      </c>
      <c r="B2236" s="2872"/>
      <c r="C2236" s="92"/>
      <c r="D2236" s="92"/>
      <c r="E2236" s="1584"/>
      <c r="F2236" s="92"/>
      <c r="G2236" s="92"/>
      <c r="H2236" s="92"/>
      <c r="I2236" s="92"/>
      <c r="J2236" s="92"/>
      <c r="K2236" s="1584"/>
      <c r="L2236" s="92"/>
      <c r="M2236" s="92"/>
      <c r="N2236" s="92"/>
      <c r="O2236" s="1182"/>
      <c r="P2236" s="1182"/>
      <c r="Q2236" s="1182"/>
      <c r="R2236" s="1182"/>
      <c r="S2236" s="1182"/>
      <c r="T2236" s="1182"/>
      <c r="U2236" s="1182"/>
      <c r="V2236" s="1182"/>
      <c r="W2236" s="1182"/>
      <c r="X2236" s="1182"/>
      <c r="Y2236" s="1182"/>
      <c r="Z2236" s="2306"/>
      <c r="AA2236" s="2320"/>
      <c r="AB2236" s="2320"/>
      <c r="AC2236" s="2320"/>
      <c r="AD2236" s="2320"/>
      <c r="AE2236" s="3231"/>
      <c r="AF2236" s="2992"/>
    </row>
    <row r="2237" spans="1:120" ht="15" customHeight="1" x14ac:dyDescent="0.25">
      <c r="A2237" s="51" t="s">
        <v>5</v>
      </c>
      <c r="B2237" s="1756"/>
      <c r="C2237" s="33"/>
      <c r="D2237" s="33"/>
      <c r="E2237" s="554"/>
      <c r="F2237" s="33"/>
      <c r="G2237" s="33"/>
      <c r="H2237" s="33"/>
      <c r="I2237" s="37"/>
      <c r="J2237" s="37"/>
      <c r="K2237" s="627"/>
      <c r="L2237" s="37"/>
      <c r="M2237" s="37"/>
      <c r="N2237" s="37"/>
      <c r="O2237" s="1181"/>
      <c r="P2237" s="1181"/>
      <c r="Q2237" s="1181"/>
      <c r="R2237" s="1181"/>
      <c r="S2237" s="1181"/>
      <c r="T2237" s="1181"/>
      <c r="U2237" s="1181"/>
      <c r="V2237" s="1181"/>
      <c r="W2237" s="1181"/>
      <c r="X2237" s="1181"/>
      <c r="Y2237" s="1181"/>
      <c r="Z2237" s="2303"/>
      <c r="AA2237" s="211"/>
      <c r="AB2237" s="211"/>
      <c r="AC2237" s="211"/>
      <c r="AD2237" s="211"/>
      <c r="AE2237" s="3228"/>
      <c r="AF2237" s="2990"/>
    </row>
    <row r="2238" spans="1:120" ht="15" customHeight="1" x14ac:dyDescent="0.25">
      <c r="A2238" s="47" t="s">
        <v>85</v>
      </c>
      <c r="B2238" s="447">
        <v>340</v>
      </c>
      <c r="C2238" s="36">
        <v>2057</v>
      </c>
      <c r="D2238" s="141">
        <f>ROUND(C2238/12*$A$4,0)</f>
        <v>1886</v>
      </c>
      <c r="E2238" s="406">
        <v>1908</v>
      </c>
      <c r="F2238" s="141">
        <f>E2238/D2238*100</f>
        <v>101.16648992576881</v>
      </c>
      <c r="G2238" s="83">
        <v>11</v>
      </c>
      <c r="H2238" s="154">
        <f>K2238/E2238</f>
        <v>9.6897274633123693</v>
      </c>
      <c r="I2238" s="163">
        <f>ROUND(C2238*G2238,0)</f>
        <v>22627</v>
      </c>
      <c r="J2238" s="163">
        <f>ROUND(D2238*G2238,0)</f>
        <v>20746</v>
      </c>
      <c r="K2238" s="408">
        <v>18488</v>
      </c>
      <c r="L2238" s="163">
        <f>K2238/J2238*100</f>
        <v>89.115974163694204</v>
      </c>
      <c r="M2238" s="163">
        <f>ROUND(I2238/B2238,0)</f>
        <v>67</v>
      </c>
      <c r="N2238" s="163">
        <f>K2238/$A$4*12/M2238</f>
        <v>301.02578018995928</v>
      </c>
      <c r="O2238" s="1181"/>
      <c r="P2238" s="1181"/>
      <c r="Q2238" s="1181"/>
      <c r="R2238" s="1181"/>
      <c r="S2238" s="1181"/>
      <c r="T2238" s="1181"/>
      <c r="U2238" s="1181"/>
      <c r="V2238" s="1181"/>
      <c r="W2238" s="1181"/>
      <c r="X2238" s="1181"/>
      <c r="Y2238" s="1181"/>
      <c r="Z2238" s="2303"/>
      <c r="AA2238" s="211"/>
      <c r="AB2238" s="211"/>
      <c r="AC2238" s="211"/>
      <c r="AD2238" s="211"/>
      <c r="AE2238" s="3228"/>
      <c r="AF2238" s="2948"/>
    </row>
    <row r="2239" spans="1:120" ht="15" customHeight="1" x14ac:dyDescent="0.25">
      <c r="A2239" s="47" t="s">
        <v>86</v>
      </c>
      <c r="B2239" s="447">
        <v>330</v>
      </c>
      <c r="C2239" s="36">
        <v>497</v>
      </c>
      <c r="D2239" s="141">
        <f>ROUND(C2239/12*$A$4,0)</f>
        <v>456</v>
      </c>
      <c r="E2239" s="406">
        <v>463</v>
      </c>
      <c r="F2239" s="141">
        <f>E2239/D2239*100</f>
        <v>101.53508771929825</v>
      </c>
      <c r="G2239" s="83">
        <v>9</v>
      </c>
      <c r="H2239" s="154">
        <f>K2239/E2239</f>
        <v>8.9848812095032393</v>
      </c>
      <c r="I2239" s="163">
        <f>ROUND(C2239*G2239,0)</f>
        <v>4473</v>
      </c>
      <c r="J2239" s="163">
        <f>ROUND(D2239*G2239,0)</f>
        <v>4104</v>
      </c>
      <c r="K2239" s="408">
        <v>4160</v>
      </c>
      <c r="L2239" s="163">
        <f>K2239/J2239*100</f>
        <v>101.36452241715399</v>
      </c>
      <c r="M2239" s="163">
        <f>ROUND(I2239/B2239,0)</f>
        <v>14</v>
      </c>
      <c r="N2239" s="163">
        <f>K2239/$A$4*12/M2239</f>
        <v>324.15584415584414</v>
      </c>
      <c r="O2239" s="1181"/>
      <c r="P2239" s="1181"/>
      <c r="Q2239" s="1181"/>
      <c r="R2239" s="1181"/>
      <c r="S2239" s="1181"/>
      <c r="T2239" s="1181"/>
      <c r="U2239" s="1181"/>
      <c r="V2239" s="1181"/>
      <c r="W2239" s="1181"/>
      <c r="X2239" s="1181"/>
      <c r="Y2239" s="1181"/>
      <c r="Z2239" s="2303"/>
      <c r="AA2239" s="211"/>
      <c r="AB2239" s="211"/>
      <c r="AC2239" s="211"/>
      <c r="AD2239" s="211"/>
      <c r="AE2239" s="3228"/>
      <c r="AF2239" s="2948"/>
    </row>
    <row r="2240" spans="1:120" ht="15" customHeight="1" x14ac:dyDescent="0.25">
      <c r="A2240" s="463" t="s">
        <v>28</v>
      </c>
      <c r="B2240" s="1570">
        <v>340</v>
      </c>
      <c r="C2240" s="63">
        <v>205</v>
      </c>
      <c r="D2240" s="201">
        <f>ROUND(C2240/12*$A$4,0)</f>
        <v>188</v>
      </c>
      <c r="E2240" s="413">
        <v>206</v>
      </c>
      <c r="F2240" s="201">
        <f>E2240/D2240*100</f>
        <v>109.57446808510637</v>
      </c>
      <c r="G2240" s="1230">
        <v>6.1</v>
      </c>
      <c r="H2240" s="400">
        <f>K2240/E2240</f>
        <v>6.0194174757281553</v>
      </c>
      <c r="I2240" s="366">
        <f>ROUND(C2240*G2240,0)</f>
        <v>1251</v>
      </c>
      <c r="J2240" s="366">
        <f>ROUND(D2240*G2240,0)</f>
        <v>1147</v>
      </c>
      <c r="K2240" s="410">
        <v>1240</v>
      </c>
      <c r="L2240" s="366">
        <f>K2240/J2240*100</f>
        <v>108.10810810810811</v>
      </c>
      <c r="M2240" s="366">
        <f>ROUND(I2240/B2240,0)</f>
        <v>4</v>
      </c>
      <c r="N2240" s="366">
        <f>K2240/$A$4*12/M2240</f>
        <v>338.18181818181819</v>
      </c>
      <c r="O2240" s="1183"/>
      <c r="P2240" s="1183"/>
      <c r="Q2240" s="1183"/>
      <c r="R2240" s="1183"/>
      <c r="S2240" s="1183"/>
      <c r="T2240" s="1183"/>
      <c r="U2240" s="1183"/>
      <c r="V2240" s="1183"/>
      <c r="W2240" s="1183"/>
      <c r="X2240" s="1183"/>
      <c r="Y2240" s="1183"/>
      <c r="Z2240" s="2304"/>
      <c r="AA2240" s="2317"/>
      <c r="AB2240" s="2317"/>
      <c r="AC2240" s="2317"/>
      <c r="AD2240" s="2317"/>
      <c r="AE2240" s="3229"/>
      <c r="AF2240" s="2949"/>
    </row>
    <row r="2241" spans="1:120" s="405" customFormat="1" ht="15" customHeight="1" x14ac:dyDescent="0.25">
      <c r="A2241" s="1990" t="s">
        <v>7</v>
      </c>
      <c r="B2241" s="1990"/>
      <c r="C2241" s="1703">
        <f>SUM(C2238:C2240)</f>
        <v>2759</v>
      </c>
      <c r="D2241" s="1703">
        <f>SUM(D2238:D2240)</f>
        <v>2530</v>
      </c>
      <c r="E2241" s="1703">
        <f>SUM(E2238:E2240)</f>
        <v>2577</v>
      </c>
      <c r="F2241" s="1703">
        <f>E2241/D2241*100</f>
        <v>101.85770750988141</v>
      </c>
      <c r="G2241" s="1452">
        <f>J2241/D2241</f>
        <v>10.275494071146245</v>
      </c>
      <c r="H2241" s="1452">
        <f>K2241/E2241</f>
        <v>9.2696934419868064</v>
      </c>
      <c r="I2241" s="1703">
        <f>SUM(I2238:I2240)</f>
        <v>28351</v>
      </c>
      <c r="J2241" s="1703">
        <f>SUM(J2238:J2240)</f>
        <v>25997</v>
      </c>
      <c r="K2241" s="1703">
        <f>SUM(K2238:K2240)</f>
        <v>23888</v>
      </c>
      <c r="L2241" s="1429">
        <f>K2241/J2241*100</f>
        <v>91.887525483709652</v>
      </c>
      <c r="M2241" s="1703">
        <f>SUM(M2238:M2240)</f>
        <v>85</v>
      </c>
      <c r="N2241" s="1429">
        <f>K2241/$A$4*12/M2241</f>
        <v>306.58395721925132</v>
      </c>
      <c r="O2241" s="531">
        <v>65916.618915839979</v>
      </c>
      <c r="P2241" s="531">
        <v>56953.750541603993</v>
      </c>
      <c r="Q2241" s="531">
        <v>56953.750541603993</v>
      </c>
      <c r="R2241" s="531">
        <v>56953.750541603993</v>
      </c>
      <c r="S2241" s="531">
        <v>56953.750541603993</v>
      </c>
      <c r="T2241" s="531">
        <v>56953.750541603993</v>
      </c>
      <c r="U2241" s="531">
        <v>56530.923934380007</v>
      </c>
      <c r="V2241" s="531">
        <v>56530.923934380007</v>
      </c>
      <c r="W2241" s="531">
        <v>56530.923934380007</v>
      </c>
      <c r="X2241" s="531">
        <v>56530.923934380007</v>
      </c>
      <c r="Y2241" s="531">
        <v>56530.923934380007</v>
      </c>
      <c r="Z2241" s="2305">
        <f>O2241/12*$A$4+(P2241-O2241)/11*10+(Q2241-P2241)/10*9+(R2241-Q2241)/9*8+(S2241-R2241)/8*7+(T2241-S2241)/7*6+(U2241-T2241)/6*5+(V2241-U2241)/5*4+(W2241-V2241)/4*3+(X2241-W2241)/3*2+(Y2241-X2241)/2*1</f>
        <v>51923.149675103647</v>
      </c>
      <c r="AA2241" s="1353">
        <f>AE2241-AC2241</f>
        <v>51142.749019999981</v>
      </c>
      <c r="AB2241" s="1353">
        <f>AA2241-Z2241</f>
        <v>-780.40065510366549</v>
      </c>
      <c r="AC2241" s="1353">
        <v>-548.29735999999991</v>
      </c>
      <c r="AD2241" s="1353"/>
      <c r="AE2241" s="3230">
        <v>50594.451659999984</v>
      </c>
      <c r="AF2241" s="3062"/>
    </row>
    <row r="2242" spans="1:120" ht="15" customHeight="1" x14ac:dyDescent="0.25">
      <c r="A2242" s="1237" t="s">
        <v>14</v>
      </c>
      <c r="B2242" s="2870"/>
      <c r="C2242" s="132"/>
      <c r="D2242" s="132"/>
      <c r="E2242" s="1613"/>
      <c r="F2242" s="132"/>
      <c r="G2242" s="1241"/>
      <c r="H2242" s="1241"/>
      <c r="I2242" s="132"/>
      <c r="J2242" s="132"/>
      <c r="K2242" s="1613"/>
      <c r="L2242" s="132"/>
      <c r="M2242" s="132"/>
      <c r="N2242" s="132"/>
      <c r="O2242" s="1182"/>
      <c r="P2242" s="1182"/>
      <c r="Q2242" s="1182"/>
      <c r="R2242" s="1182"/>
      <c r="S2242" s="1182"/>
      <c r="T2242" s="1182"/>
      <c r="U2242" s="1182"/>
      <c r="V2242" s="1182"/>
      <c r="W2242" s="1182"/>
      <c r="X2242" s="1182"/>
      <c r="Y2242" s="1182"/>
      <c r="Z2242" s="2306"/>
      <c r="AA2242" s="2320"/>
      <c r="AB2242" s="2320"/>
      <c r="AC2242" s="2320"/>
      <c r="AD2242" s="2320"/>
      <c r="AE2242" s="3231"/>
      <c r="AF2242" s="3017"/>
    </row>
    <row r="2243" spans="1:120" ht="16.5" customHeight="1" x14ac:dyDescent="0.25">
      <c r="A2243" s="60" t="s">
        <v>340</v>
      </c>
      <c r="B2243" s="495"/>
      <c r="C2243" s="140"/>
      <c r="D2243" s="140"/>
      <c r="E2243" s="409"/>
      <c r="F2243" s="140"/>
      <c r="G2243" s="50"/>
      <c r="H2243" s="50"/>
      <c r="I2243" s="38"/>
      <c r="J2243" s="38"/>
      <c r="K2243" s="640"/>
      <c r="L2243" s="38"/>
      <c r="M2243" s="38"/>
      <c r="N2243" s="38"/>
      <c r="O2243" s="1181"/>
      <c r="P2243" s="1181"/>
      <c r="Q2243" s="1181"/>
      <c r="R2243" s="1181"/>
      <c r="S2243" s="1181"/>
      <c r="T2243" s="1181"/>
      <c r="U2243" s="1181"/>
      <c r="V2243" s="1181"/>
      <c r="W2243" s="1181"/>
      <c r="X2243" s="1181"/>
      <c r="Y2243" s="1181"/>
      <c r="Z2243" s="2303"/>
      <c r="AA2243" s="211"/>
      <c r="AB2243" s="211"/>
      <c r="AC2243" s="211"/>
      <c r="AD2243" s="211"/>
      <c r="AE2243" s="3228"/>
      <c r="AF2243" s="2952"/>
    </row>
    <row r="2244" spans="1:120" ht="28.5" customHeight="1" x14ac:dyDescent="0.25">
      <c r="A2244" s="288" t="s">
        <v>396</v>
      </c>
      <c r="B2244" s="522"/>
      <c r="C2244" s="53">
        <f>C2246+C2247+C2248</f>
        <v>25500</v>
      </c>
      <c r="D2244" s="53">
        <f>D2246+D2247+D2248</f>
        <v>23375</v>
      </c>
      <c r="E2244" s="53">
        <f>E2246+E2247+E2248</f>
        <v>28712</v>
      </c>
      <c r="F2244" s="595">
        <f>E2244/D2244*100</f>
        <v>122.83208556149732</v>
      </c>
      <c r="G2244" s="56"/>
      <c r="H2244" s="56"/>
      <c r="I2244" s="55"/>
      <c r="J2244" s="55"/>
      <c r="K2244" s="519"/>
      <c r="L2244" s="55"/>
      <c r="M2244" s="55"/>
      <c r="N2244" s="55"/>
      <c r="O2244" s="1181"/>
      <c r="P2244" s="1181"/>
      <c r="Q2244" s="1181"/>
      <c r="R2244" s="1181"/>
      <c r="S2244" s="1181"/>
      <c r="T2244" s="1181"/>
      <c r="U2244" s="1181"/>
      <c r="V2244" s="1181"/>
      <c r="W2244" s="1181"/>
      <c r="X2244" s="1181"/>
      <c r="Y2244" s="1181"/>
      <c r="Z2244" s="2303"/>
      <c r="AA2244" s="211"/>
      <c r="AB2244" s="211"/>
      <c r="AC2244" s="211"/>
      <c r="AD2244" s="211"/>
      <c r="AE2244" s="3228"/>
      <c r="AF2244" s="3064"/>
    </row>
    <row r="2245" spans="1:120" ht="21.75" customHeight="1" x14ac:dyDescent="0.25">
      <c r="A2245" s="288" t="s">
        <v>341</v>
      </c>
      <c r="B2245" s="522"/>
      <c r="C2245" s="53"/>
      <c r="D2245" s="141">
        <f t="shared" ref="D2245:D2269" si="669">ROUND(C2245/12*$A$4,0)</f>
        <v>0</v>
      </c>
      <c r="E2245" s="503"/>
      <c r="F2245" s="595"/>
      <c r="G2245" s="56"/>
      <c r="H2245" s="56"/>
      <c r="I2245" s="55"/>
      <c r="J2245" s="55"/>
      <c r="K2245" s="519"/>
      <c r="L2245" s="55"/>
      <c r="M2245" s="55"/>
      <c r="N2245" s="55"/>
      <c r="O2245" s="1181"/>
      <c r="P2245" s="1181"/>
      <c r="Q2245" s="1181"/>
      <c r="R2245" s="1181"/>
      <c r="S2245" s="1181"/>
      <c r="T2245" s="1181"/>
      <c r="U2245" s="1181"/>
      <c r="V2245" s="1181"/>
      <c r="W2245" s="1181"/>
      <c r="X2245" s="1181"/>
      <c r="Y2245" s="1181"/>
      <c r="Z2245" s="2303"/>
      <c r="AA2245" s="211"/>
      <c r="AB2245" s="211"/>
      <c r="AC2245" s="211"/>
      <c r="AD2245" s="211"/>
      <c r="AE2245" s="3228"/>
      <c r="AF2245" s="3065"/>
    </row>
    <row r="2246" spans="1:120" ht="33" customHeight="1" x14ac:dyDescent="0.25">
      <c r="A2246" s="288" t="s">
        <v>342</v>
      </c>
      <c r="B2246" s="522"/>
      <c r="C2246" s="53">
        <v>9000</v>
      </c>
      <c r="D2246" s="141">
        <f t="shared" si="669"/>
        <v>8250</v>
      </c>
      <c r="E2246" s="503">
        <v>4818</v>
      </c>
      <c r="F2246" s="595">
        <f t="shared" ref="F2246:F2251" si="670">E2246/D2246*100</f>
        <v>58.4</v>
      </c>
      <c r="G2246" s="56"/>
      <c r="H2246" s="56"/>
      <c r="I2246" s="55"/>
      <c r="J2246" s="55"/>
      <c r="K2246" s="519"/>
      <c r="L2246" s="55"/>
      <c r="M2246" s="55"/>
      <c r="N2246" s="55"/>
      <c r="O2246" s="1181"/>
      <c r="P2246" s="1181"/>
      <c r="Q2246" s="1181"/>
      <c r="R2246" s="1181"/>
      <c r="S2246" s="1181"/>
      <c r="T2246" s="1181"/>
      <c r="U2246" s="1181"/>
      <c r="V2246" s="1181"/>
      <c r="W2246" s="1181"/>
      <c r="X2246" s="1181"/>
      <c r="Y2246" s="1181"/>
      <c r="Z2246" s="2303"/>
      <c r="AA2246" s="211"/>
      <c r="AB2246" s="211"/>
      <c r="AC2246" s="211"/>
      <c r="AD2246" s="211"/>
      <c r="AE2246" s="3228"/>
      <c r="AF2246" s="3065"/>
    </row>
    <row r="2247" spans="1:120" ht="36" customHeight="1" x14ac:dyDescent="0.25">
      <c r="A2247" s="288" t="s">
        <v>343</v>
      </c>
      <c r="B2247" s="522"/>
      <c r="C2247" s="53">
        <v>500</v>
      </c>
      <c r="D2247" s="141">
        <f t="shared" si="669"/>
        <v>458</v>
      </c>
      <c r="E2247" s="503">
        <v>163</v>
      </c>
      <c r="F2247" s="595">
        <f t="shared" si="670"/>
        <v>35.589519650655021</v>
      </c>
      <c r="G2247" s="56"/>
      <c r="H2247" s="56"/>
      <c r="I2247" s="55"/>
      <c r="J2247" s="55"/>
      <c r="K2247" s="519"/>
      <c r="L2247" s="55"/>
      <c r="M2247" s="55"/>
      <c r="N2247" s="55"/>
      <c r="O2247" s="1181"/>
      <c r="P2247" s="1181"/>
      <c r="Q2247" s="1181"/>
      <c r="R2247" s="1181"/>
      <c r="S2247" s="1181"/>
      <c r="T2247" s="1181"/>
      <c r="U2247" s="1181"/>
      <c r="V2247" s="1181"/>
      <c r="W2247" s="1181"/>
      <c r="X2247" s="1181"/>
      <c r="Y2247" s="1181"/>
      <c r="Z2247" s="2303"/>
      <c r="AA2247" s="211"/>
      <c r="AB2247" s="211"/>
      <c r="AC2247" s="211"/>
      <c r="AD2247" s="211"/>
      <c r="AE2247" s="3228"/>
      <c r="AF2247" s="3065"/>
    </row>
    <row r="2248" spans="1:120" ht="15" customHeight="1" x14ac:dyDescent="0.25">
      <c r="A2248" s="288" t="s">
        <v>344</v>
      </c>
      <c r="B2248" s="522"/>
      <c r="C2248" s="53">
        <v>16000</v>
      </c>
      <c r="D2248" s="141">
        <f t="shared" si="669"/>
        <v>14667</v>
      </c>
      <c r="E2248" s="503">
        <v>23731</v>
      </c>
      <c r="F2248" s="595">
        <f t="shared" si="670"/>
        <v>161.79859548646621</v>
      </c>
      <c r="G2248" s="56"/>
      <c r="H2248" s="56"/>
      <c r="I2248" s="55"/>
      <c r="J2248" s="55"/>
      <c r="K2248" s="519"/>
      <c r="L2248" s="55"/>
      <c r="M2248" s="55"/>
      <c r="N2248" s="55"/>
      <c r="O2248" s="1181"/>
      <c r="P2248" s="1181"/>
      <c r="Q2248" s="1181"/>
      <c r="R2248" s="1181"/>
      <c r="S2248" s="1181"/>
      <c r="T2248" s="1181"/>
      <c r="U2248" s="1181"/>
      <c r="V2248" s="1181"/>
      <c r="W2248" s="1181"/>
      <c r="X2248" s="1181"/>
      <c r="Y2248" s="1181"/>
      <c r="Z2248" s="2303"/>
      <c r="AA2248" s="211"/>
      <c r="AB2248" s="211"/>
      <c r="AC2248" s="211"/>
      <c r="AD2248" s="211"/>
      <c r="AE2248" s="3228"/>
      <c r="AF2248" s="3065"/>
    </row>
    <row r="2249" spans="1:120" ht="15" customHeight="1" x14ac:dyDescent="0.25">
      <c r="A2249" s="288" t="s">
        <v>169</v>
      </c>
      <c r="B2249" s="522"/>
      <c r="C2249" s="53">
        <v>100000</v>
      </c>
      <c r="D2249" s="141">
        <f t="shared" si="669"/>
        <v>91667</v>
      </c>
      <c r="E2249" s="503">
        <f>78745+E2250/4/3.2</f>
        <v>88496.38671875</v>
      </c>
      <c r="F2249" s="595">
        <f t="shared" si="670"/>
        <v>96.541161725321004</v>
      </c>
      <c r="G2249" s="56"/>
      <c r="H2249" s="56"/>
      <c r="I2249" s="55"/>
      <c r="J2249" s="55"/>
      <c r="K2249" s="519"/>
      <c r="L2249" s="55"/>
      <c r="M2249" s="55"/>
      <c r="N2249" s="55"/>
      <c r="O2249" s="1181"/>
      <c r="P2249" s="1181"/>
      <c r="Q2249" s="1181"/>
      <c r="R2249" s="1181"/>
      <c r="S2249" s="1181"/>
      <c r="T2249" s="1181"/>
      <c r="U2249" s="1181"/>
      <c r="V2249" s="1181"/>
      <c r="W2249" s="1181"/>
      <c r="X2249" s="1181"/>
      <c r="Y2249" s="1181"/>
      <c r="Z2249" s="2303"/>
      <c r="AA2249" s="211"/>
      <c r="AB2249" s="211"/>
      <c r="AC2249" s="211"/>
      <c r="AD2249" s="211"/>
      <c r="AE2249" s="3228"/>
      <c r="AF2249" s="3065"/>
    </row>
    <row r="2250" spans="1:120" ht="15" customHeight="1" x14ac:dyDescent="0.25">
      <c r="A2250" s="501" t="s">
        <v>336</v>
      </c>
      <c r="B2250" s="522"/>
      <c r="C2250" s="53">
        <v>136000</v>
      </c>
      <c r="D2250" s="141">
        <f t="shared" si="669"/>
        <v>124667</v>
      </c>
      <c r="E2250" s="503">
        <v>124817.75</v>
      </c>
      <c r="F2250" s="595">
        <f t="shared" si="670"/>
        <v>100.12092213657182</v>
      </c>
      <c r="G2250" s="56"/>
      <c r="H2250" s="56"/>
      <c r="I2250" s="55"/>
      <c r="J2250" s="55"/>
      <c r="K2250" s="519"/>
      <c r="L2250" s="55"/>
      <c r="M2250" s="55"/>
      <c r="N2250" s="55"/>
      <c r="O2250" s="1181"/>
      <c r="P2250" s="1181"/>
      <c r="Q2250" s="1181"/>
      <c r="R2250" s="1181"/>
      <c r="S2250" s="1181"/>
      <c r="T2250" s="1181"/>
      <c r="U2250" s="1181"/>
      <c r="V2250" s="1181"/>
      <c r="W2250" s="1181"/>
      <c r="X2250" s="1181"/>
      <c r="Y2250" s="1181"/>
      <c r="Z2250" s="2303"/>
      <c r="AA2250" s="211"/>
      <c r="AB2250" s="211"/>
      <c r="AC2250" s="211"/>
      <c r="AD2250" s="211"/>
      <c r="AE2250" s="3228"/>
      <c r="AF2250" s="3065"/>
    </row>
    <row r="2251" spans="1:120" s="98" customFormat="1" ht="32.25" customHeight="1" x14ac:dyDescent="0.2">
      <c r="A2251" s="293" t="s">
        <v>183</v>
      </c>
      <c r="B2251" s="508"/>
      <c r="C2251" s="57">
        <f>SUM(C2244+C2249*3.2)</f>
        <v>345500</v>
      </c>
      <c r="D2251" s="57">
        <f>SUM(D2244+D2249*3.2)</f>
        <v>316709.40000000002</v>
      </c>
      <c r="E2251" s="57">
        <f>SUM(E2244+E2249*3.2)</f>
        <v>311900.4375</v>
      </c>
      <c r="F2251" s="519">
        <f t="shared" si="670"/>
        <v>98.481585169243473</v>
      </c>
      <c r="G2251" s="56"/>
      <c r="H2251" s="56"/>
      <c r="I2251" s="55"/>
      <c r="J2251" s="55"/>
      <c r="K2251" s="519"/>
      <c r="L2251" s="55"/>
      <c r="M2251" s="55"/>
      <c r="N2251" s="55"/>
      <c r="O2251" s="1181"/>
      <c r="P2251" s="1181"/>
      <c r="Q2251" s="1181"/>
      <c r="R2251" s="1181"/>
      <c r="S2251" s="1181"/>
      <c r="T2251" s="1181"/>
      <c r="U2251" s="1181"/>
      <c r="V2251" s="1181"/>
      <c r="W2251" s="1181"/>
      <c r="X2251" s="1181"/>
      <c r="Y2251" s="1181"/>
      <c r="Z2251" s="2303"/>
      <c r="AA2251" s="211"/>
      <c r="AB2251" s="211"/>
      <c r="AC2251" s="211"/>
      <c r="AD2251" s="211"/>
      <c r="AE2251" s="3228"/>
      <c r="AF2251" s="3066"/>
      <c r="AG2251" s="412"/>
      <c r="AH2251" s="412"/>
      <c r="AI2251" s="412"/>
      <c r="AJ2251" s="412"/>
      <c r="AK2251" s="412"/>
      <c r="AL2251" s="412"/>
      <c r="AM2251" s="412"/>
      <c r="AN2251" s="412"/>
      <c r="AO2251" s="412"/>
      <c r="AP2251" s="412"/>
      <c r="AQ2251" s="412"/>
      <c r="AR2251" s="412"/>
      <c r="AS2251" s="412"/>
      <c r="AT2251" s="412"/>
      <c r="AU2251" s="412"/>
      <c r="AV2251" s="412"/>
      <c r="AW2251" s="412"/>
      <c r="AX2251" s="412"/>
      <c r="AY2251" s="412"/>
      <c r="AZ2251" s="412"/>
      <c r="BA2251" s="412"/>
      <c r="BB2251" s="412"/>
      <c r="BC2251" s="412"/>
      <c r="BD2251" s="412"/>
      <c r="BE2251" s="412"/>
      <c r="BF2251" s="412"/>
      <c r="BG2251" s="412"/>
      <c r="BH2251" s="412"/>
      <c r="BI2251" s="412"/>
      <c r="BJ2251" s="412"/>
      <c r="BK2251" s="412"/>
      <c r="BL2251" s="412"/>
      <c r="BM2251" s="412"/>
      <c r="BN2251" s="412"/>
      <c r="BO2251" s="412"/>
      <c r="BP2251" s="412"/>
      <c r="BQ2251" s="412"/>
      <c r="BR2251" s="412"/>
      <c r="BS2251" s="412"/>
      <c r="BT2251" s="412"/>
      <c r="BU2251" s="412"/>
      <c r="BV2251" s="412"/>
      <c r="BW2251" s="412"/>
      <c r="BX2251" s="412"/>
      <c r="BY2251" s="412"/>
      <c r="BZ2251" s="412"/>
      <c r="CA2251" s="412"/>
      <c r="CB2251" s="412"/>
      <c r="CC2251" s="412"/>
      <c r="CD2251" s="412"/>
      <c r="CE2251" s="412"/>
      <c r="CF2251" s="412"/>
      <c r="CG2251" s="412"/>
      <c r="CH2251" s="412"/>
      <c r="CI2251" s="412"/>
      <c r="CJ2251" s="412"/>
      <c r="CK2251" s="412"/>
      <c r="CL2251" s="412"/>
      <c r="CM2251" s="412"/>
      <c r="CN2251" s="412"/>
      <c r="CO2251" s="412"/>
      <c r="CP2251" s="412"/>
      <c r="CQ2251" s="412"/>
      <c r="CR2251" s="412"/>
      <c r="CS2251" s="412"/>
      <c r="CT2251" s="412"/>
      <c r="CU2251" s="412"/>
      <c r="CV2251" s="412"/>
      <c r="CW2251" s="412"/>
      <c r="CX2251" s="412"/>
      <c r="CY2251" s="412"/>
      <c r="CZ2251" s="412"/>
      <c r="DA2251" s="412"/>
      <c r="DB2251" s="412"/>
      <c r="DC2251" s="412"/>
      <c r="DD2251" s="412"/>
      <c r="DE2251" s="412"/>
      <c r="DF2251" s="412"/>
      <c r="DG2251" s="412"/>
      <c r="DH2251" s="412"/>
      <c r="DI2251" s="412"/>
      <c r="DJ2251" s="412"/>
      <c r="DK2251" s="412"/>
      <c r="DL2251" s="412"/>
      <c r="DM2251" s="412"/>
      <c r="DN2251" s="412"/>
      <c r="DO2251" s="412"/>
      <c r="DP2251" s="412"/>
    </row>
    <row r="2252" spans="1:120" ht="28.5" customHeight="1" x14ac:dyDescent="0.25">
      <c r="A2252" s="754" t="s">
        <v>345</v>
      </c>
      <c r="B2252" s="522"/>
      <c r="C2252" s="53"/>
      <c r="D2252" s="141"/>
      <c r="E2252" s="503"/>
      <c r="F2252" s="53"/>
      <c r="G2252" s="56"/>
      <c r="H2252" s="56"/>
      <c r="I2252" s="55"/>
      <c r="J2252" s="55"/>
      <c r="K2252" s="519"/>
      <c r="L2252" s="55"/>
      <c r="M2252" s="55"/>
      <c r="N2252" s="55"/>
      <c r="O2252" s="1181"/>
      <c r="P2252" s="1181"/>
      <c r="Q2252" s="1181"/>
      <c r="R2252" s="1181"/>
      <c r="S2252" s="1181"/>
      <c r="T2252" s="1181"/>
      <c r="U2252" s="1181"/>
      <c r="V2252" s="1181"/>
      <c r="W2252" s="1181"/>
      <c r="X2252" s="1181"/>
      <c r="Y2252" s="1181"/>
      <c r="Z2252" s="2303"/>
      <c r="AA2252" s="211"/>
      <c r="AB2252" s="211"/>
      <c r="AC2252" s="211"/>
      <c r="AD2252" s="211"/>
      <c r="AE2252" s="3228"/>
      <c r="AF2252" s="3065"/>
    </row>
    <row r="2253" spans="1:120" ht="16.5" customHeight="1" x14ac:dyDescent="0.25">
      <c r="A2253" s="288" t="s">
        <v>217</v>
      </c>
      <c r="B2253" s="522"/>
      <c r="C2253" s="53">
        <f>C2255+C2260</f>
        <v>79967</v>
      </c>
      <c r="D2253" s="53">
        <f>D2255+D2260</f>
        <v>73304</v>
      </c>
      <c r="E2253" s="53">
        <f>E2255+E2260</f>
        <v>68714.576578504057</v>
      </c>
      <c r="F2253" s="595">
        <f>E2253/D2253*100</f>
        <v>93.739191010728007</v>
      </c>
      <c r="G2253" s="56"/>
      <c r="H2253" s="56"/>
      <c r="I2253" s="55"/>
      <c r="J2253" s="55"/>
      <c r="K2253" s="519"/>
      <c r="L2253" s="55"/>
      <c r="M2253" s="55"/>
      <c r="N2253" s="55"/>
      <c r="O2253" s="1181"/>
      <c r="P2253" s="1181"/>
      <c r="Q2253" s="1181"/>
      <c r="R2253" s="1181"/>
      <c r="S2253" s="1181"/>
      <c r="T2253" s="1181"/>
      <c r="U2253" s="1181"/>
      <c r="V2253" s="1181"/>
      <c r="W2253" s="1181"/>
      <c r="X2253" s="1181"/>
      <c r="Y2253" s="1181"/>
      <c r="Z2253" s="2303"/>
      <c r="AA2253" s="211"/>
      <c r="AB2253" s="211"/>
      <c r="AC2253" s="211"/>
      <c r="AD2253" s="211"/>
      <c r="AE2253" s="3228"/>
      <c r="AF2253" s="3064"/>
    </row>
    <row r="2254" spans="1:120" ht="15" customHeight="1" x14ac:dyDescent="0.25">
      <c r="A2254" s="288" t="s">
        <v>341</v>
      </c>
      <c r="B2254" s="522"/>
      <c r="C2254" s="53"/>
      <c r="D2254" s="141"/>
      <c r="E2254" s="503"/>
      <c r="F2254" s="53"/>
      <c r="G2254" s="56"/>
      <c r="H2254" s="56"/>
      <c r="I2254" s="55"/>
      <c r="J2254" s="55"/>
      <c r="K2254" s="519"/>
      <c r="L2254" s="55"/>
      <c r="M2254" s="55"/>
      <c r="N2254" s="55"/>
      <c r="O2254" s="1181"/>
      <c r="P2254" s="1181"/>
      <c r="Q2254" s="1181"/>
      <c r="R2254" s="1181"/>
      <c r="S2254" s="1181"/>
      <c r="T2254" s="1181"/>
      <c r="U2254" s="1181"/>
      <c r="V2254" s="1181"/>
      <c r="W2254" s="1181"/>
      <c r="X2254" s="1181"/>
      <c r="Y2254" s="1181"/>
      <c r="Z2254" s="2303"/>
      <c r="AA2254" s="211"/>
      <c r="AB2254" s="211"/>
      <c r="AC2254" s="211"/>
      <c r="AD2254" s="211"/>
      <c r="AE2254" s="3228"/>
      <c r="AF2254" s="3065"/>
    </row>
    <row r="2255" spans="1:120" ht="47.25" customHeight="1" x14ac:dyDescent="0.25">
      <c r="A2255" s="1994" t="s">
        <v>346</v>
      </c>
      <c r="B2255" s="522"/>
      <c r="C2255" s="53">
        <f>SUM(C2256:C2259)</f>
        <v>11707</v>
      </c>
      <c r="D2255" s="53">
        <f>SUM(D2256:D2259)</f>
        <v>10733</v>
      </c>
      <c r="E2255" s="53">
        <f>SUM(E2256:E2259)</f>
        <v>14122</v>
      </c>
      <c r="F2255" s="595">
        <f t="shared" ref="F2255:F2265" si="671">E2255/D2255*100</f>
        <v>131.57551476753937</v>
      </c>
      <c r="G2255" s="56"/>
      <c r="H2255" s="56"/>
      <c r="I2255" s="55"/>
      <c r="J2255" s="55"/>
      <c r="K2255" s="519"/>
      <c r="L2255" s="55"/>
      <c r="M2255" s="55"/>
      <c r="N2255" s="55"/>
      <c r="O2255" s="1181"/>
      <c r="P2255" s="1181"/>
      <c r="Q2255" s="1181"/>
      <c r="R2255" s="1181"/>
      <c r="S2255" s="1181"/>
      <c r="T2255" s="1181"/>
      <c r="U2255" s="1181"/>
      <c r="V2255" s="1181"/>
      <c r="W2255" s="1181"/>
      <c r="X2255" s="1181"/>
      <c r="Y2255" s="1181"/>
      <c r="Z2255" s="2303"/>
      <c r="AA2255" s="211"/>
      <c r="AB2255" s="211"/>
      <c r="AC2255" s="211"/>
      <c r="AD2255" s="211"/>
      <c r="AE2255" s="3228"/>
      <c r="AF2255" s="3064"/>
    </row>
    <row r="2256" spans="1:120" ht="36.950000000000003" customHeight="1" x14ac:dyDescent="0.25">
      <c r="A2256" s="288" t="s">
        <v>347</v>
      </c>
      <c r="B2256" s="522"/>
      <c r="C2256" s="53">
        <v>8392</v>
      </c>
      <c r="D2256" s="141">
        <f t="shared" si="669"/>
        <v>7693</v>
      </c>
      <c r="E2256" s="503">
        <v>10418</v>
      </c>
      <c r="F2256" s="595">
        <f t="shared" si="671"/>
        <v>135.42181203691669</v>
      </c>
      <c r="G2256" s="56"/>
      <c r="H2256" s="56"/>
      <c r="I2256" s="55"/>
      <c r="J2256" s="55"/>
      <c r="K2256" s="519"/>
      <c r="L2256" s="55"/>
      <c r="M2256" s="55"/>
      <c r="N2256" s="55"/>
      <c r="O2256" s="1181"/>
      <c r="P2256" s="1181"/>
      <c r="Q2256" s="1181"/>
      <c r="R2256" s="1181"/>
      <c r="S2256" s="1181"/>
      <c r="T2256" s="1181"/>
      <c r="U2256" s="1181"/>
      <c r="V2256" s="1181"/>
      <c r="W2256" s="1181"/>
      <c r="X2256" s="1181"/>
      <c r="Y2256" s="1181"/>
      <c r="Z2256" s="2303"/>
      <c r="AA2256" s="211"/>
      <c r="AB2256" s="211"/>
      <c r="AC2256" s="211"/>
      <c r="AD2256" s="211"/>
      <c r="AE2256" s="3228"/>
      <c r="AF2256" s="3065"/>
    </row>
    <row r="2257" spans="1:120" ht="36.950000000000003" customHeight="1" x14ac:dyDescent="0.25">
      <c r="A2257" s="288" t="s">
        <v>348</v>
      </c>
      <c r="B2257" s="522"/>
      <c r="C2257" s="53">
        <v>2559</v>
      </c>
      <c r="D2257" s="141">
        <f t="shared" si="669"/>
        <v>2346</v>
      </c>
      <c r="E2257" s="503">
        <v>2993</v>
      </c>
      <c r="F2257" s="595">
        <f t="shared" si="671"/>
        <v>127.57885763000854</v>
      </c>
      <c r="G2257" s="56"/>
      <c r="H2257" s="56"/>
      <c r="I2257" s="55"/>
      <c r="J2257" s="55"/>
      <c r="K2257" s="519"/>
      <c r="L2257" s="55"/>
      <c r="M2257" s="55"/>
      <c r="N2257" s="55"/>
      <c r="O2257" s="1181"/>
      <c r="P2257" s="1181"/>
      <c r="Q2257" s="1181"/>
      <c r="R2257" s="1181"/>
      <c r="S2257" s="1181"/>
      <c r="T2257" s="1181"/>
      <c r="U2257" s="1181"/>
      <c r="V2257" s="1181"/>
      <c r="W2257" s="1181"/>
      <c r="X2257" s="1181"/>
      <c r="Y2257" s="1181"/>
      <c r="Z2257" s="2303"/>
      <c r="AA2257" s="211"/>
      <c r="AB2257" s="211"/>
      <c r="AC2257" s="211"/>
      <c r="AD2257" s="211"/>
      <c r="AE2257" s="3228"/>
      <c r="AF2257" s="3065"/>
    </row>
    <row r="2258" spans="1:120" ht="48.75" customHeight="1" x14ac:dyDescent="0.25">
      <c r="A2258" s="288" t="s">
        <v>413</v>
      </c>
      <c r="B2258" s="522"/>
      <c r="C2258" s="53">
        <v>666</v>
      </c>
      <c r="D2258" s="141">
        <f t="shared" si="669"/>
        <v>611</v>
      </c>
      <c r="E2258" s="503">
        <v>621</v>
      </c>
      <c r="F2258" s="595">
        <f t="shared" si="671"/>
        <v>101.63666121112928</v>
      </c>
      <c r="G2258" s="56"/>
      <c r="H2258" s="56"/>
      <c r="I2258" s="55"/>
      <c r="J2258" s="55"/>
      <c r="K2258" s="519"/>
      <c r="L2258" s="55"/>
      <c r="M2258" s="55"/>
      <c r="N2258" s="55"/>
      <c r="O2258" s="1181"/>
      <c r="P2258" s="1181"/>
      <c r="Q2258" s="1181"/>
      <c r="R2258" s="1181"/>
      <c r="S2258" s="1181"/>
      <c r="T2258" s="1181"/>
      <c r="U2258" s="1181"/>
      <c r="V2258" s="1181"/>
      <c r="W2258" s="1181"/>
      <c r="X2258" s="1181"/>
      <c r="Y2258" s="1181"/>
      <c r="Z2258" s="2303"/>
      <c r="AA2258" s="211"/>
      <c r="AB2258" s="211"/>
      <c r="AC2258" s="211"/>
      <c r="AD2258" s="211"/>
      <c r="AE2258" s="3228"/>
      <c r="AF2258" s="3065"/>
    </row>
    <row r="2259" spans="1:120" ht="37.5" customHeight="1" x14ac:dyDescent="0.25">
      <c r="A2259" s="288" t="s">
        <v>414</v>
      </c>
      <c r="B2259" s="522"/>
      <c r="C2259" s="53">
        <v>90</v>
      </c>
      <c r="D2259" s="141">
        <f t="shared" si="669"/>
        <v>83</v>
      </c>
      <c r="E2259" s="503">
        <v>90</v>
      </c>
      <c r="F2259" s="595">
        <f t="shared" si="671"/>
        <v>108.43373493975903</v>
      </c>
      <c r="G2259" s="56"/>
      <c r="H2259" s="56"/>
      <c r="I2259" s="55"/>
      <c r="J2259" s="55"/>
      <c r="K2259" s="519"/>
      <c r="L2259" s="55"/>
      <c r="M2259" s="55"/>
      <c r="N2259" s="55"/>
      <c r="O2259" s="1181"/>
      <c r="P2259" s="1181"/>
      <c r="Q2259" s="1181"/>
      <c r="R2259" s="1181"/>
      <c r="S2259" s="1181"/>
      <c r="T2259" s="1181"/>
      <c r="U2259" s="1181"/>
      <c r="V2259" s="1181"/>
      <c r="W2259" s="1181"/>
      <c r="X2259" s="1181"/>
      <c r="Y2259" s="1181"/>
      <c r="Z2259" s="2303"/>
      <c r="AA2259" s="211"/>
      <c r="AB2259" s="211"/>
      <c r="AC2259" s="211"/>
      <c r="AD2259" s="211"/>
      <c r="AE2259" s="3228"/>
      <c r="AF2259" s="3065"/>
    </row>
    <row r="2260" spans="1:120" ht="42.75" customHeight="1" x14ac:dyDescent="0.25">
      <c r="A2260" s="1994" t="s">
        <v>349</v>
      </c>
      <c r="B2260" s="522"/>
      <c r="C2260" s="53">
        <f>SUM(C2261:C2265)</f>
        <v>68260</v>
      </c>
      <c r="D2260" s="53">
        <f>SUM(D2261:D2265)</f>
        <v>62571</v>
      </c>
      <c r="E2260" s="53">
        <f>SUM(E2261:E2265)</f>
        <v>54592.576578504049</v>
      </c>
      <c r="F2260" s="595">
        <f t="shared" si="671"/>
        <v>87.249007652912766</v>
      </c>
      <c r="G2260" s="56"/>
      <c r="H2260" s="56"/>
      <c r="I2260" s="55"/>
      <c r="J2260" s="55"/>
      <c r="K2260" s="519"/>
      <c r="L2260" s="55"/>
      <c r="M2260" s="55"/>
      <c r="N2260" s="55"/>
      <c r="O2260" s="1181"/>
      <c r="P2260" s="1181"/>
      <c r="Q2260" s="1181"/>
      <c r="R2260" s="1181"/>
      <c r="S2260" s="1181"/>
      <c r="T2260" s="1181"/>
      <c r="U2260" s="1181"/>
      <c r="V2260" s="1181"/>
      <c r="W2260" s="1181"/>
      <c r="X2260" s="1181"/>
      <c r="Y2260" s="1181"/>
      <c r="Z2260" s="2303"/>
      <c r="AA2260" s="211"/>
      <c r="AB2260" s="211"/>
      <c r="AC2260" s="211"/>
      <c r="AD2260" s="211"/>
      <c r="AE2260" s="3228"/>
      <c r="AF2260" s="3064"/>
    </row>
    <row r="2261" spans="1:120" ht="36.950000000000003" customHeight="1" x14ac:dyDescent="0.25">
      <c r="A2261" s="288" t="s">
        <v>350</v>
      </c>
      <c r="B2261" s="522"/>
      <c r="C2261" s="53">
        <v>300</v>
      </c>
      <c r="D2261" s="141">
        <f t="shared" si="669"/>
        <v>275</v>
      </c>
      <c r="E2261" s="503">
        <v>207</v>
      </c>
      <c r="F2261" s="595">
        <f t="shared" si="671"/>
        <v>75.272727272727266</v>
      </c>
      <c r="G2261" s="56"/>
      <c r="H2261" s="56"/>
      <c r="I2261" s="55"/>
      <c r="J2261" s="55"/>
      <c r="K2261" s="519"/>
      <c r="L2261" s="55"/>
      <c r="M2261" s="55"/>
      <c r="N2261" s="55"/>
      <c r="O2261" s="1181"/>
      <c r="P2261" s="1181"/>
      <c r="Q2261" s="1181"/>
      <c r="R2261" s="1181"/>
      <c r="S2261" s="1181"/>
      <c r="T2261" s="1181"/>
      <c r="U2261" s="1181"/>
      <c r="V2261" s="1181"/>
      <c r="W2261" s="1181"/>
      <c r="X2261" s="1181"/>
      <c r="Y2261" s="1181"/>
      <c r="Z2261" s="2303"/>
      <c r="AA2261" s="211"/>
      <c r="AB2261" s="211"/>
      <c r="AC2261" s="211"/>
      <c r="AD2261" s="211"/>
      <c r="AE2261" s="3228"/>
      <c r="AF2261" s="3065"/>
    </row>
    <row r="2262" spans="1:120" ht="56.25" customHeight="1" x14ac:dyDescent="0.25">
      <c r="A2262" s="288" t="s">
        <v>442</v>
      </c>
      <c r="B2262" s="522"/>
      <c r="C2262" s="53">
        <v>43320</v>
      </c>
      <c r="D2262" s="141">
        <f t="shared" si="669"/>
        <v>39710</v>
      </c>
      <c r="E2262" s="503">
        <v>38014.363698396453</v>
      </c>
      <c r="F2262" s="595">
        <f t="shared" si="671"/>
        <v>95.729951393594689</v>
      </c>
      <c r="G2262" s="56"/>
      <c r="H2262" s="56"/>
      <c r="I2262" s="55"/>
      <c r="J2262" s="55"/>
      <c r="K2262" s="519"/>
      <c r="L2262" s="55"/>
      <c r="M2262" s="55"/>
      <c r="N2262" s="55"/>
      <c r="O2262" s="1181"/>
      <c r="P2262" s="1181"/>
      <c r="Q2262" s="1181"/>
      <c r="R2262" s="1181"/>
      <c r="S2262" s="1181"/>
      <c r="T2262" s="1181"/>
      <c r="U2262" s="1181"/>
      <c r="V2262" s="1181"/>
      <c r="W2262" s="1181"/>
      <c r="X2262" s="1181"/>
      <c r="Y2262" s="1181"/>
      <c r="Z2262" s="2303"/>
      <c r="AA2262" s="211"/>
      <c r="AB2262" s="211"/>
      <c r="AC2262" s="211"/>
      <c r="AD2262" s="211"/>
      <c r="AE2262" s="3228"/>
      <c r="AF2262" s="3065"/>
    </row>
    <row r="2263" spans="1:120" ht="48.75" customHeight="1" x14ac:dyDescent="0.25">
      <c r="A2263" s="288" t="s">
        <v>363</v>
      </c>
      <c r="B2263" s="522"/>
      <c r="C2263" s="53">
        <v>14160</v>
      </c>
      <c r="D2263" s="141">
        <f t="shared" si="669"/>
        <v>12980</v>
      </c>
      <c r="E2263" s="503">
        <v>6038.8511779799392</v>
      </c>
      <c r="F2263" s="595">
        <f t="shared" si="671"/>
        <v>46.524277180122795</v>
      </c>
      <c r="G2263" s="56"/>
      <c r="H2263" s="56"/>
      <c r="I2263" s="55"/>
      <c r="J2263" s="55"/>
      <c r="K2263" s="519"/>
      <c r="L2263" s="55"/>
      <c r="M2263" s="55"/>
      <c r="N2263" s="55"/>
      <c r="O2263" s="1181"/>
      <c r="P2263" s="1181"/>
      <c r="Q2263" s="1181"/>
      <c r="R2263" s="1181"/>
      <c r="S2263" s="1181"/>
      <c r="T2263" s="1181"/>
      <c r="U2263" s="1181"/>
      <c r="V2263" s="1181"/>
      <c r="W2263" s="1181"/>
      <c r="X2263" s="1181"/>
      <c r="Y2263" s="1181"/>
      <c r="Z2263" s="2303"/>
      <c r="AA2263" s="211"/>
      <c r="AB2263" s="211"/>
      <c r="AC2263" s="211"/>
      <c r="AD2263" s="211"/>
      <c r="AE2263" s="3228"/>
      <c r="AF2263" s="3065"/>
    </row>
    <row r="2264" spans="1:120" ht="36.950000000000003" customHeight="1" x14ac:dyDescent="0.25">
      <c r="A2264" s="288" t="s">
        <v>364</v>
      </c>
      <c r="B2264" s="522"/>
      <c r="C2264" s="53">
        <v>5480</v>
      </c>
      <c r="D2264" s="141">
        <f t="shared" si="669"/>
        <v>5023</v>
      </c>
      <c r="E2264" s="503">
        <v>5736.3617021276596</v>
      </c>
      <c r="F2264" s="595">
        <f t="shared" si="671"/>
        <v>114.20190527827314</v>
      </c>
      <c r="G2264" s="56"/>
      <c r="H2264" s="56"/>
      <c r="I2264" s="55"/>
      <c r="J2264" s="55"/>
      <c r="K2264" s="519"/>
      <c r="L2264" s="55"/>
      <c r="M2264" s="55"/>
      <c r="N2264" s="55"/>
      <c r="O2264" s="1181"/>
      <c r="P2264" s="1181"/>
      <c r="Q2264" s="1181"/>
      <c r="R2264" s="1181"/>
      <c r="S2264" s="1181"/>
      <c r="T2264" s="1181"/>
      <c r="U2264" s="1181"/>
      <c r="V2264" s="1181"/>
      <c r="W2264" s="1181"/>
      <c r="X2264" s="1181"/>
      <c r="Y2264" s="1181"/>
      <c r="Z2264" s="2303"/>
      <c r="AA2264" s="211"/>
      <c r="AB2264" s="211"/>
      <c r="AC2264" s="211"/>
      <c r="AD2264" s="211"/>
      <c r="AE2264" s="3228"/>
      <c r="AF2264" s="3065"/>
    </row>
    <row r="2265" spans="1:120" ht="36.950000000000003" customHeight="1" x14ac:dyDescent="0.25">
      <c r="A2265" s="288" t="s">
        <v>365</v>
      </c>
      <c r="B2265" s="522"/>
      <c r="C2265" s="53">
        <v>5000</v>
      </c>
      <c r="D2265" s="141">
        <f t="shared" si="669"/>
        <v>4583</v>
      </c>
      <c r="E2265" s="503">
        <v>4596</v>
      </c>
      <c r="F2265" s="595">
        <f t="shared" si="671"/>
        <v>100.28365699323587</v>
      </c>
      <c r="G2265" s="56"/>
      <c r="H2265" s="56"/>
      <c r="I2265" s="55"/>
      <c r="J2265" s="55"/>
      <c r="K2265" s="519"/>
      <c r="L2265" s="55"/>
      <c r="M2265" s="55"/>
      <c r="N2265" s="55"/>
      <c r="O2265" s="1181"/>
      <c r="P2265" s="1181"/>
      <c r="Q2265" s="1181"/>
      <c r="R2265" s="1181"/>
      <c r="S2265" s="1181"/>
      <c r="T2265" s="1181"/>
      <c r="U2265" s="1181"/>
      <c r="V2265" s="1181"/>
      <c r="W2265" s="1181"/>
      <c r="X2265" s="1181"/>
      <c r="Y2265" s="1181"/>
      <c r="Z2265" s="2303"/>
      <c r="AA2265" s="211"/>
      <c r="AB2265" s="211"/>
      <c r="AC2265" s="211"/>
      <c r="AD2265" s="211"/>
      <c r="AE2265" s="3228"/>
      <c r="AF2265" s="3065"/>
    </row>
    <row r="2266" spans="1:120" ht="22.5" customHeight="1" x14ac:dyDescent="0.25">
      <c r="A2266" s="288" t="s">
        <v>169</v>
      </c>
      <c r="B2266" s="522"/>
      <c r="C2266" s="53"/>
      <c r="D2266" s="141">
        <f t="shared" si="669"/>
        <v>0</v>
      </c>
      <c r="E2266" s="503"/>
      <c r="F2266" s="595"/>
      <c r="G2266" s="56"/>
      <c r="H2266" s="56"/>
      <c r="I2266" s="55"/>
      <c r="J2266" s="55"/>
      <c r="K2266" s="519"/>
      <c r="L2266" s="55"/>
      <c r="M2266" s="55"/>
      <c r="N2266" s="55"/>
      <c r="O2266" s="1181"/>
      <c r="P2266" s="1181"/>
      <c r="Q2266" s="1181"/>
      <c r="R2266" s="1181"/>
      <c r="S2266" s="1181"/>
      <c r="T2266" s="1181"/>
      <c r="U2266" s="1181"/>
      <c r="V2266" s="1181"/>
      <c r="W2266" s="1181"/>
      <c r="X2266" s="1181"/>
      <c r="Y2266" s="1181"/>
      <c r="Z2266" s="2303"/>
      <c r="AA2266" s="211"/>
      <c r="AB2266" s="211"/>
      <c r="AC2266" s="211"/>
      <c r="AD2266" s="211"/>
      <c r="AE2266" s="3228"/>
      <c r="AF2266" s="3065"/>
    </row>
    <row r="2267" spans="1:120" ht="18.75" customHeight="1" x14ac:dyDescent="0.25">
      <c r="A2267" s="288" t="s">
        <v>336</v>
      </c>
      <c r="B2267" s="522"/>
      <c r="C2267" s="53"/>
      <c r="D2267" s="141">
        <f t="shared" si="669"/>
        <v>0</v>
      </c>
      <c r="E2267" s="503"/>
      <c r="F2267" s="595"/>
      <c r="G2267" s="56"/>
      <c r="H2267" s="56"/>
      <c r="I2267" s="55"/>
      <c r="J2267" s="55"/>
      <c r="K2267" s="519"/>
      <c r="L2267" s="55"/>
      <c r="M2267" s="55"/>
      <c r="N2267" s="55"/>
      <c r="O2267" s="1181"/>
      <c r="P2267" s="1181"/>
      <c r="Q2267" s="1181"/>
      <c r="R2267" s="1181"/>
      <c r="S2267" s="1181"/>
      <c r="T2267" s="1181"/>
      <c r="U2267" s="1181"/>
      <c r="V2267" s="1181"/>
      <c r="W2267" s="1181"/>
      <c r="X2267" s="1181"/>
      <c r="Y2267" s="1181"/>
      <c r="Z2267" s="2303"/>
      <c r="AA2267" s="211"/>
      <c r="AB2267" s="211"/>
      <c r="AC2267" s="211"/>
      <c r="AD2267" s="211"/>
      <c r="AE2267" s="3228"/>
      <c r="AF2267" s="3065"/>
    </row>
    <row r="2268" spans="1:120" ht="27.75" customHeight="1" x14ac:dyDescent="0.25">
      <c r="A2268" s="758" t="s">
        <v>170</v>
      </c>
      <c r="B2268" s="522"/>
      <c r="C2268" s="53">
        <v>30800</v>
      </c>
      <c r="D2268" s="141">
        <f t="shared" si="669"/>
        <v>28233</v>
      </c>
      <c r="E2268" s="503">
        <v>27256</v>
      </c>
      <c r="F2268" s="595">
        <f>E2268/D2268*100</f>
        <v>96.539510501894938</v>
      </c>
      <c r="G2268" s="56"/>
      <c r="H2268" s="56"/>
      <c r="I2268" s="55"/>
      <c r="J2268" s="55"/>
      <c r="K2268" s="519"/>
      <c r="L2268" s="55"/>
      <c r="M2268" s="55"/>
      <c r="N2268" s="55"/>
      <c r="O2268" s="1181"/>
      <c r="P2268" s="1181"/>
      <c r="Q2268" s="1181"/>
      <c r="R2268" s="1181"/>
      <c r="S2268" s="1181"/>
      <c r="T2268" s="1181"/>
      <c r="U2268" s="1181"/>
      <c r="V2268" s="1181"/>
      <c r="W2268" s="1181"/>
      <c r="X2268" s="1181"/>
      <c r="Y2268" s="1181"/>
      <c r="Z2268" s="2303"/>
      <c r="AA2268" s="211"/>
      <c r="AB2268" s="211"/>
      <c r="AC2268" s="211"/>
      <c r="AD2268" s="211"/>
      <c r="AE2268" s="3228"/>
      <c r="AF2268" s="3065"/>
    </row>
    <row r="2269" spans="1:120" ht="21.75" customHeight="1" x14ac:dyDescent="0.25">
      <c r="A2269" s="288" t="s">
        <v>337</v>
      </c>
      <c r="B2269" s="522"/>
      <c r="C2269" s="53"/>
      <c r="D2269" s="141">
        <f t="shared" si="669"/>
        <v>0</v>
      </c>
      <c r="E2269" s="406"/>
      <c r="F2269" s="595"/>
      <c r="G2269" s="56"/>
      <c r="H2269" s="56"/>
      <c r="I2269" s="55"/>
      <c r="J2269" s="55"/>
      <c r="K2269" s="519"/>
      <c r="L2269" s="55"/>
      <c r="M2269" s="55"/>
      <c r="N2269" s="55"/>
      <c r="O2269" s="1181"/>
      <c r="P2269" s="1181"/>
      <c r="Q2269" s="1181"/>
      <c r="R2269" s="1181"/>
      <c r="S2269" s="1181"/>
      <c r="T2269" s="1181"/>
      <c r="U2269" s="1181"/>
      <c r="V2269" s="1181"/>
      <c r="W2269" s="1181"/>
      <c r="X2269" s="1181"/>
      <c r="Y2269" s="1181"/>
      <c r="Z2269" s="2303"/>
      <c r="AA2269" s="211"/>
      <c r="AB2269" s="211"/>
      <c r="AC2269" s="211"/>
      <c r="AD2269" s="211"/>
      <c r="AE2269" s="3228"/>
      <c r="AF2269" s="2948"/>
    </row>
    <row r="2270" spans="1:120" s="98" customFormat="1" ht="27.75" customHeight="1" x14ac:dyDescent="0.2">
      <c r="A2270" s="293" t="s">
        <v>178</v>
      </c>
      <c r="B2270" s="508"/>
      <c r="C2270" s="57">
        <f>SUM(C2268,C2253)</f>
        <v>110767</v>
      </c>
      <c r="D2270" s="57">
        <f>SUM(D2268,D2253)</f>
        <v>101537</v>
      </c>
      <c r="E2270" s="57">
        <f>SUM(E2268,E2253)</f>
        <v>95970.576578504057</v>
      </c>
      <c r="F2270" s="519">
        <f>E2270/D2270*100</f>
        <v>94.517837417398638</v>
      </c>
      <c r="G2270" s="56"/>
      <c r="H2270" s="56"/>
      <c r="I2270" s="55"/>
      <c r="J2270" s="55"/>
      <c r="K2270" s="519"/>
      <c r="L2270" s="55"/>
      <c r="M2270" s="55"/>
      <c r="N2270" s="55"/>
      <c r="O2270" s="1181"/>
      <c r="P2270" s="1181"/>
      <c r="Q2270" s="1181"/>
      <c r="R2270" s="1181"/>
      <c r="S2270" s="1181"/>
      <c r="T2270" s="1181"/>
      <c r="U2270" s="1181"/>
      <c r="V2270" s="1181"/>
      <c r="W2270" s="1181"/>
      <c r="X2270" s="1181"/>
      <c r="Y2270" s="1181"/>
      <c r="Z2270" s="2303"/>
      <c r="AA2270" s="211"/>
      <c r="AB2270" s="211"/>
      <c r="AC2270" s="211"/>
      <c r="AD2270" s="211"/>
      <c r="AE2270" s="3228"/>
      <c r="AF2270" s="3066"/>
      <c r="AG2270" s="412"/>
      <c r="AH2270" s="412"/>
      <c r="AI2270" s="412"/>
      <c r="AJ2270" s="412"/>
      <c r="AK2270" s="412"/>
      <c r="AL2270" s="412"/>
      <c r="AM2270" s="412"/>
      <c r="AN2270" s="412"/>
      <c r="AO2270" s="412"/>
      <c r="AP2270" s="412"/>
      <c r="AQ2270" s="412"/>
      <c r="AR2270" s="412"/>
      <c r="AS2270" s="412"/>
      <c r="AT2270" s="412"/>
      <c r="AU2270" s="412"/>
      <c r="AV2270" s="412"/>
      <c r="AW2270" s="412"/>
      <c r="AX2270" s="412"/>
      <c r="AY2270" s="412"/>
      <c r="AZ2270" s="412"/>
      <c r="BA2270" s="412"/>
      <c r="BB2270" s="412"/>
      <c r="BC2270" s="412"/>
      <c r="BD2270" s="412"/>
      <c r="BE2270" s="412"/>
      <c r="BF2270" s="412"/>
      <c r="BG2270" s="412"/>
      <c r="BH2270" s="412"/>
      <c r="BI2270" s="412"/>
      <c r="BJ2270" s="412"/>
      <c r="BK2270" s="412"/>
      <c r="BL2270" s="412"/>
      <c r="BM2270" s="412"/>
      <c r="BN2270" s="412"/>
      <c r="BO2270" s="412"/>
      <c r="BP2270" s="412"/>
      <c r="BQ2270" s="412"/>
      <c r="BR2270" s="412"/>
      <c r="BS2270" s="412"/>
      <c r="BT2270" s="412"/>
      <c r="BU2270" s="412"/>
      <c r="BV2270" s="412"/>
      <c r="BW2270" s="412"/>
      <c r="BX2270" s="412"/>
      <c r="BY2270" s="412"/>
      <c r="BZ2270" s="412"/>
      <c r="CA2270" s="412"/>
      <c r="CB2270" s="412"/>
      <c r="CC2270" s="412"/>
      <c r="CD2270" s="412"/>
      <c r="CE2270" s="412"/>
      <c r="CF2270" s="412"/>
      <c r="CG2270" s="412"/>
      <c r="CH2270" s="412"/>
      <c r="CI2270" s="412"/>
      <c r="CJ2270" s="412"/>
      <c r="CK2270" s="412"/>
      <c r="CL2270" s="412"/>
      <c r="CM2270" s="412"/>
      <c r="CN2270" s="412"/>
      <c r="CO2270" s="412"/>
      <c r="CP2270" s="412"/>
      <c r="CQ2270" s="412"/>
      <c r="CR2270" s="412"/>
      <c r="CS2270" s="412"/>
      <c r="CT2270" s="412"/>
      <c r="CU2270" s="412"/>
      <c r="CV2270" s="412"/>
      <c r="CW2270" s="412"/>
      <c r="CX2270" s="412"/>
      <c r="CY2270" s="412"/>
      <c r="CZ2270" s="412"/>
      <c r="DA2270" s="412"/>
      <c r="DB2270" s="412"/>
      <c r="DC2270" s="412"/>
      <c r="DD2270" s="412"/>
      <c r="DE2270" s="412"/>
      <c r="DF2270" s="412"/>
      <c r="DG2270" s="412"/>
      <c r="DH2270" s="412"/>
      <c r="DI2270" s="412"/>
      <c r="DJ2270" s="412"/>
      <c r="DK2270" s="412"/>
      <c r="DL2270" s="412"/>
      <c r="DM2270" s="412"/>
      <c r="DN2270" s="412"/>
      <c r="DO2270" s="412"/>
      <c r="DP2270" s="412"/>
    </row>
    <row r="2271" spans="1:120" s="98" customFormat="1" ht="30" customHeight="1" x14ac:dyDescent="0.2">
      <c r="A2271" s="293" t="s">
        <v>394</v>
      </c>
      <c r="B2271" s="508"/>
      <c r="C2271" s="57">
        <f>SUM(C2270,C2251)</f>
        <v>456267</v>
      </c>
      <c r="D2271" s="57">
        <f>SUM(D2270,D2251)</f>
        <v>418246.40000000002</v>
      </c>
      <c r="E2271" s="57">
        <f>SUM(E2270,E2251)</f>
        <v>407871.01407850406</v>
      </c>
      <c r="F2271" s="519">
        <f>E2271/D2271*100</f>
        <v>97.519312557981138</v>
      </c>
      <c r="G2271" s="56"/>
      <c r="H2271" s="56"/>
      <c r="I2271" s="55"/>
      <c r="J2271" s="55"/>
      <c r="K2271" s="519"/>
      <c r="L2271" s="55"/>
      <c r="M2271" s="55"/>
      <c r="N2271" s="55"/>
      <c r="O2271" s="1181">
        <v>169863.94728407406</v>
      </c>
      <c r="P2271" s="1181">
        <v>174371.82864271407</v>
      </c>
      <c r="Q2271" s="1181">
        <v>174371.82864271407</v>
      </c>
      <c r="R2271" s="1181">
        <v>174371.82864271407</v>
      </c>
      <c r="S2271" s="1181">
        <v>174401.22689282609</v>
      </c>
      <c r="T2271" s="1181">
        <v>173587.92971305409</v>
      </c>
      <c r="U2271" s="1181">
        <v>173587.92971305409</v>
      </c>
      <c r="V2271" s="1181">
        <v>173587.92971305409</v>
      </c>
      <c r="W2271" s="1181">
        <v>173602.66609000001</v>
      </c>
      <c r="X2271" s="1181">
        <v>173602.66609000001</v>
      </c>
      <c r="Y2271" s="1181">
        <v>173602.66609000001</v>
      </c>
      <c r="Z2271" s="2305">
        <f>O2271/12*$A$4+(P2271-O2271)/11*10+(Q2271-P2271)/10*9+(R2271-Q2271)/9*8+(S2271-R2271)/8*7+(T2271-S2271)/7*6+(U2271-T2271)/6*5+(V2271-U2271)/5*4+(W2271-V2271)/4*3+(X2271-W2271)/3*2+(Y2271-X2271)/2*1</f>
        <v>159146.35618931602</v>
      </c>
      <c r="AA2271" s="211">
        <f>AE2271-AC2271</f>
        <v>155844.08717000004</v>
      </c>
      <c r="AB2271" s="211">
        <f>AA2271-Z2271</f>
        <v>-3302.2690193159797</v>
      </c>
      <c r="AC2271" s="211">
        <v>-993.19907999999975</v>
      </c>
      <c r="AD2271" s="211"/>
      <c r="AE2271" s="3228">
        <v>154850.88809000005</v>
      </c>
      <c r="AF2271" s="3066"/>
      <c r="AG2271" s="412"/>
      <c r="AH2271" s="412"/>
      <c r="AI2271" s="412"/>
      <c r="AJ2271" s="412"/>
      <c r="AK2271" s="412"/>
      <c r="AL2271" s="412"/>
      <c r="AM2271" s="412"/>
      <c r="AN2271" s="412"/>
      <c r="AO2271" s="412"/>
      <c r="AP2271" s="412"/>
      <c r="AQ2271" s="412"/>
      <c r="AR2271" s="412"/>
      <c r="AS2271" s="412"/>
      <c r="AT2271" s="412"/>
      <c r="AU2271" s="412"/>
      <c r="AV2271" s="412"/>
      <c r="AW2271" s="412"/>
      <c r="AX2271" s="412"/>
      <c r="AY2271" s="412"/>
      <c r="AZ2271" s="412"/>
      <c r="BA2271" s="412"/>
      <c r="BB2271" s="412"/>
      <c r="BC2271" s="412"/>
      <c r="BD2271" s="412"/>
      <c r="BE2271" s="412"/>
      <c r="BF2271" s="412"/>
      <c r="BG2271" s="412"/>
      <c r="BH2271" s="412"/>
      <c r="BI2271" s="412"/>
      <c r="BJ2271" s="412"/>
      <c r="BK2271" s="412"/>
      <c r="BL2271" s="412"/>
      <c r="BM2271" s="412"/>
      <c r="BN2271" s="412"/>
      <c r="BO2271" s="412"/>
      <c r="BP2271" s="412"/>
      <c r="BQ2271" s="412"/>
      <c r="BR2271" s="412"/>
      <c r="BS2271" s="412"/>
      <c r="BT2271" s="412"/>
      <c r="BU2271" s="412"/>
      <c r="BV2271" s="412"/>
      <c r="BW2271" s="412"/>
      <c r="BX2271" s="412"/>
      <c r="BY2271" s="412"/>
      <c r="BZ2271" s="412"/>
      <c r="CA2271" s="412"/>
      <c r="CB2271" s="412"/>
      <c r="CC2271" s="412"/>
      <c r="CD2271" s="412"/>
      <c r="CE2271" s="412"/>
      <c r="CF2271" s="412"/>
      <c r="CG2271" s="412"/>
      <c r="CH2271" s="412"/>
      <c r="CI2271" s="412"/>
      <c r="CJ2271" s="412"/>
      <c r="CK2271" s="412"/>
      <c r="CL2271" s="412"/>
      <c r="CM2271" s="412"/>
      <c r="CN2271" s="412"/>
      <c r="CO2271" s="412"/>
      <c r="CP2271" s="412"/>
      <c r="CQ2271" s="412"/>
      <c r="CR2271" s="412"/>
      <c r="CS2271" s="412"/>
      <c r="CT2271" s="412"/>
      <c r="CU2271" s="412"/>
      <c r="CV2271" s="412"/>
      <c r="CW2271" s="412"/>
      <c r="CX2271" s="412"/>
      <c r="CY2271" s="412"/>
      <c r="CZ2271" s="412"/>
      <c r="DA2271" s="412"/>
      <c r="DB2271" s="412"/>
      <c r="DC2271" s="412"/>
      <c r="DD2271" s="412"/>
      <c r="DE2271" s="412"/>
      <c r="DF2271" s="412"/>
      <c r="DG2271" s="412"/>
      <c r="DH2271" s="412"/>
      <c r="DI2271" s="412"/>
      <c r="DJ2271" s="412"/>
      <c r="DK2271" s="412"/>
      <c r="DL2271" s="412"/>
      <c r="DM2271" s="412"/>
      <c r="DN2271" s="412"/>
      <c r="DO2271" s="412"/>
      <c r="DP2271" s="412"/>
    </row>
    <row r="2272" spans="1:120" ht="15" customHeight="1" x14ac:dyDescent="0.25">
      <c r="A2272" s="197" t="s">
        <v>33</v>
      </c>
      <c r="B2272" s="446"/>
      <c r="C2272" s="52"/>
      <c r="D2272" s="52"/>
      <c r="E2272" s="595"/>
      <c r="F2272" s="52"/>
      <c r="G2272" s="84"/>
      <c r="H2272" s="84"/>
      <c r="I2272" s="55"/>
      <c r="J2272" s="55"/>
      <c r="K2272" s="519"/>
      <c r="L2272" s="55"/>
      <c r="M2272" s="55"/>
      <c r="N2272" s="55"/>
      <c r="O2272" s="1181"/>
      <c r="P2272" s="1181"/>
      <c r="Q2272" s="1181"/>
      <c r="R2272" s="1181"/>
      <c r="S2272" s="1181"/>
      <c r="T2272" s="1181"/>
      <c r="U2272" s="1181"/>
      <c r="V2272" s="1181"/>
      <c r="W2272" s="1181"/>
      <c r="X2272" s="1181"/>
      <c r="Y2272" s="1181"/>
      <c r="Z2272" s="2303"/>
      <c r="AA2272" s="211"/>
      <c r="AB2272" s="211"/>
      <c r="AC2272" s="211"/>
      <c r="AD2272" s="211"/>
      <c r="AE2272" s="3228"/>
      <c r="AF2272" s="3013"/>
    </row>
    <row r="2273" spans="1:120" ht="15" customHeight="1" x14ac:dyDescent="0.25">
      <c r="A2273" s="47" t="s">
        <v>85</v>
      </c>
      <c r="B2273" s="543">
        <v>300</v>
      </c>
      <c r="C2273" s="73">
        <v>341</v>
      </c>
      <c r="D2273" s="141">
        <f>ROUND(C2273/12*$A$4,0)</f>
        <v>313</v>
      </c>
      <c r="E2273" s="406">
        <v>318</v>
      </c>
      <c r="F2273" s="141">
        <f t="shared" ref="F2273:F2283" si="672">E2273/D2273*100</f>
        <v>101.59744408945687</v>
      </c>
      <c r="G2273" s="50">
        <v>11</v>
      </c>
      <c r="H2273" s="154">
        <f>K2273/E2273</f>
        <v>10.135220125786164</v>
      </c>
      <c r="I2273" s="163">
        <f>ROUND(C2273*G2273,0)</f>
        <v>3751</v>
      </c>
      <c r="J2273" s="163">
        <f>ROUND(D2273*G2273,0)</f>
        <v>3443</v>
      </c>
      <c r="K2273" s="408">
        <v>3223</v>
      </c>
      <c r="L2273" s="163">
        <f t="shared" ref="L2273:L2278" si="673">K2273/J2273*100</f>
        <v>93.610223642172514</v>
      </c>
      <c r="M2273" s="163">
        <f>ROUND(I2273/B2273,0)</f>
        <v>13</v>
      </c>
      <c r="N2273" s="163">
        <f t="shared" ref="N2273:N2278" si="674">K2273/$A$4*12/M2273</f>
        <v>270.46153846153845</v>
      </c>
      <c r="O2273" s="1181"/>
      <c r="P2273" s="1181"/>
      <c r="Q2273" s="1181"/>
      <c r="R2273" s="1181"/>
      <c r="S2273" s="1181"/>
      <c r="T2273" s="1181"/>
      <c r="U2273" s="1181"/>
      <c r="V2273" s="1181"/>
      <c r="W2273" s="1181"/>
      <c r="X2273" s="1181"/>
      <c r="Y2273" s="1181"/>
      <c r="Z2273" s="2303"/>
      <c r="AA2273" s="211"/>
      <c r="AB2273" s="211"/>
      <c r="AC2273" s="211"/>
      <c r="AD2273" s="211"/>
      <c r="AE2273" s="3228"/>
      <c r="AF2273" s="2948"/>
    </row>
    <row r="2274" spans="1:120" ht="15" customHeight="1" x14ac:dyDescent="0.25">
      <c r="A2274" s="47" t="s">
        <v>86</v>
      </c>
      <c r="B2274" s="543">
        <v>300</v>
      </c>
      <c r="C2274" s="73">
        <v>350</v>
      </c>
      <c r="D2274" s="141">
        <f>ROUND(C2274/12*$A$4,0)</f>
        <v>321</v>
      </c>
      <c r="E2274" s="406">
        <v>327</v>
      </c>
      <c r="F2274" s="141">
        <f t="shared" si="672"/>
        <v>101.86915887850468</v>
      </c>
      <c r="G2274" s="50">
        <v>9</v>
      </c>
      <c r="H2274" s="154">
        <f>K2274/E2274</f>
        <v>8.9418960244648318</v>
      </c>
      <c r="I2274" s="163">
        <f>ROUND(C2274*G2274,0)</f>
        <v>3150</v>
      </c>
      <c r="J2274" s="163">
        <f>ROUND(D2274*G2274,0)</f>
        <v>2889</v>
      </c>
      <c r="K2274" s="408">
        <v>2924</v>
      </c>
      <c r="L2274" s="163">
        <f t="shared" si="673"/>
        <v>101.21149186569747</v>
      </c>
      <c r="M2274" s="163">
        <f>ROUND(I2274/B2274,0)</f>
        <v>11</v>
      </c>
      <c r="N2274" s="163">
        <f t="shared" si="674"/>
        <v>289.98347107438019</v>
      </c>
      <c r="O2274" s="1181"/>
      <c r="P2274" s="1181"/>
      <c r="Q2274" s="1181"/>
      <c r="R2274" s="1181"/>
      <c r="S2274" s="1181"/>
      <c r="T2274" s="1181"/>
      <c r="U2274" s="1181"/>
      <c r="V2274" s="1181"/>
      <c r="W2274" s="1181"/>
      <c r="X2274" s="1181"/>
      <c r="Y2274" s="1181"/>
      <c r="Z2274" s="2303"/>
      <c r="AA2274" s="211"/>
      <c r="AB2274" s="211"/>
      <c r="AC2274" s="211"/>
      <c r="AD2274" s="211"/>
      <c r="AE2274" s="3228"/>
      <c r="AF2274" s="2948"/>
    </row>
    <row r="2275" spans="1:120" ht="15" customHeight="1" x14ac:dyDescent="0.25">
      <c r="A2275" s="199" t="s">
        <v>93</v>
      </c>
      <c r="B2275" s="2913"/>
      <c r="C2275" s="116">
        <f>SUM(C2273:C2274)</f>
        <v>691</v>
      </c>
      <c r="D2275" s="116">
        <f>SUM(D2273:D2274)</f>
        <v>634</v>
      </c>
      <c r="E2275" s="1912">
        <f>SUM(E2273:E2274)</f>
        <v>645</v>
      </c>
      <c r="F2275" s="116">
        <f t="shared" si="672"/>
        <v>101.73501577287065</v>
      </c>
      <c r="G2275" s="84">
        <f>SUM(I2275/C2275)</f>
        <v>9.98697539797395</v>
      </c>
      <c r="H2275" s="153">
        <f>K2275/E2275</f>
        <v>9.5302325581395344</v>
      </c>
      <c r="I2275" s="116">
        <f>SUM(I2273:I2274)</f>
        <v>6901</v>
      </c>
      <c r="J2275" s="116">
        <f>SUM(J2273:J2274)</f>
        <v>6332</v>
      </c>
      <c r="K2275" s="1912">
        <f>SUM(K2273:K2274)</f>
        <v>6147</v>
      </c>
      <c r="L2275" s="163">
        <f t="shared" si="673"/>
        <v>97.078332280480112</v>
      </c>
      <c r="M2275" s="181">
        <f>SUM(M2273:M2274)</f>
        <v>24</v>
      </c>
      <c r="N2275" s="163">
        <f t="shared" si="674"/>
        <v>279.40909090909093</v>
      </c>
      <c r="O2275" s="1181"/>
      <c r="P2275" s="1181"/>
      <c r="Q2275" s="1181"/>
      <c r="R2275" s="1181"/>
      <c r="S2275" s="1181"/>
      <c r="T2275" s="1181"/>
      <c r="U2275" s="1181"/>
      <c r="V2275" s="1181"/>
      <c r="W2275" s="1181"/>
      <c r="X2275" s="1181"/>
      <c r="Y2275" s="1181"/>
      <c r="Z2275" s="2303"/>
      <c r="AA2275" s="211"/>
      <c r="AB2275" s="211"/>
      <c r="AC2275" s="211"/>
      <c r="AD2275" s="211"/>
      <c r="AE2275" s="3228"/>
      <c r="AF2275" s="3177"/>
    </row>
    <row r="2276" spans="1:120" ht="15" customHeight="1" x14ac:dyDescent="0.25">
      <c r="A2276" s="1954" t="s">
        <v>202</v>
      </c>
      <c r="B2276" s="1954">
        <v>240</v>
      </c>
      <c r="C2276" s="1955">
        <v>694</v>
      </c>
      <c r="D2276" s="201">
        <f>ROUND(C2276/12*$A$4,0)</f>
        <v>636</v>
      </c>
      <c r="E2276" s="413">
        <v>635</v>
      </c>
      <c r="F2276" s="201">
        <f t="shared" si="672"/>
        <v>99.842767295597483</v>
      </c>
      <c r="G2276" s="319">
        <v>8</v>
      </c>
      <c r="H2276" s="400">
        <f>K2276/E2276</f>
        <v>8.0251968503937015</v>
      </c>
      <c r="I2276" s="366">
        <f>ROUND(C2276*G2276,0)</f>
        <v>5552</v>
      </c>
      <c r="J2276" s="366">
        <f>ROUND(D2276*G2276,0)</f>
        <v>5088</v>
      </c>
      <c r="K2276" s="410">
        <v>5096</v>
      </c>
      <c r="L2276" s="366">
        <f t="shared" si="673"/>
        <v>100.1572327044025</v>
      </c>
      <c r="M2276" s="366">
        <f>I2276/B2276</f>
        <v>23.133333333333333</v>
      </c>
      <c r="N2276" s="366">
        <f t="shared" si="674"/>
        <v>240.31438302331674</v>
      </c>
      <c r="O2276" s="1183"/>
      <c r="P2276" s="1183"/>
      <c r="Q2276" s="1183"/>
      <c r="R2276" s="1183"/>
      <c r="S2276" s="1183"/>
      <c r="T2276" s="1183"/>
      <c r="U2276" s="1183"/>
      <c r="V2276" s="1183"/>
      <c r="W2276" s="1183"/>
      <c r="X2276" s="1183"/>
      <c r="Y2276" s="1183"/>
      <c r="Z2276" s="2304"/>
      <c r="AA2276" s="2317"/>
      <c r="AB2276" s="2317"/>
      <c r="AC2276" s="2317"/>
      <c r="AD2276" s="2317"/>
      <c r="AE2276" s="3229"/>
      <c r="AF2276" s="2949"/>
    </row>
    <row r="2277" spans="1:120" s="98" customFormat="1" ht="15" customHeight="1" x14ac:dyDescent="0.25">
      <c r="A2277" s="1956" t="s">
        <v>265</v>
      </c>
      <c r="B2277" s="1957"/>
      <c r="C2277" s="14">
        <f>SUM(C2276:C2276)</f>
        <v>694</v>
      </c>
      <c r="D2277" s="14">
        <f>SUM(D2276:D2276)</f>
        <v>636</v>
      </c>
      <c r="E2277" s="14">
        <f>SUM(E2276:E2276)</f>
        <v>635</v>
      </c>
      <c r="F2277" s="292">
        <f t="shared" si="672"/>
        <v>99.842767295597483</v>
      </c>
      <c r="G2277" s="1341">
        <f>SUM(I2277/C2277)</f>
        <v>8</v>
      </c>
      <c r="H2277" s="2261">
        <f>K2277/E2277</f>
        <v>8.0251968503937015</v>
      </c>
      <c r="I2277" s="138">
        <f>SUM(I2276:I2276)</f>
        <v>5552</v>
      </c>
      <c r="J2277" s="138">
        <f>SUM(J2276:J2276)</f>
        <v>5088</v>
      </c>
      <c r="K2277" s="1429">
        <f>SUM(K2276:K2276)</f>
        <v>5096</v>
      </c>
      <c r="L2277" s="355">
        <f t="shared" si="673"/>
        <v>100.1572327044025</v>
      </c>
      <c r="M2277" s="138">
        <f>SUM(M2276:M2276)</f>
        <v>23.133333333333333</v>
      </c>
      <c r="N2277" s="355">
        <f t="shared" si="674"/>
        <v>240.31438302331674</v>
      </c>
      <c r="O2277" s="531"/>
      <c r="P2277" s="531"/>
      <c r="Q2277" s="531"/>
      <c r="R2277" s="531"/>
      <c r="S2277" s="531"/>
      <c r="T2277" s="531"/>
      <c r="U2277" s="531"/>
      <c r="V2277" s="531"/>
      <c r="W2277" s="531"/>
      <c r="X2277" s="531"/>
      <c r="Y2277" s="531"/>
      <c r="Z2277" s="2305"/>
      <c r="AA2277" s="1353"/>
      <c r="AB2277" s="1353"/>
      <c r="AC2277" s="1353"/>
      <c r="AD2277" s="1353"/>
      <c r="AE2277" s="3230"/>
      <c r="AF2277" s="3024"/>
      <c r="AG2277" s="412"/>
      <c r="AH2277" s="412"/>
      <c r="AI2277" s="412"/>
      <c r="AJ2277" s="412"/>
      <c r="AK2277" s="412"/>
      <c r="AL2277" s="412"/>
      <c r="AM2277" s="412"/>
      <c r="AN2277" s="412"/>
      <c r="AO2277" s="412"/>
      <c r="AP2277" s="412"/>
      <c r="AQ2277" s="412"/>
      <c r="AR2277" s="412"/>
      <c r="AS2277" s="412"/>
      <c r="AT2277" s="412"/>
      <c r="AU2277" s="412"/>
      <c r="AV2277" s="412"/>
      <c r="AW2277" s="412"/>
      <c r="AX2277" s="412"/>
      <c r="AY2277" s="412"/>
      <c r="AZ2277" s="412"/>
      <c r="BA2277" s="412"/>
      <c r="BB2277" s="412"/>
      <c r="BC2277" s="412"/>
      <c r="BD2277" s="412"/>
      <c r="BE2277" s="412"/>
      <c r="BF2277" s="412"/>
      <c r="BG2277" s="412"/>
      <c r="BH2277" s="412"/>
      <c r="BI2277" s="412"/>
      <c r="BJ2277" s="412"/>
      <c r="BK2277" s="412"/>
      <c r="BL2277" s="412"/>
      <c r="BM2277" s="412"/>
      <c r="BN2277" s="412"/>
      <c r="BO2277" s="412"/>
      <c r="BP2277" s="412"/>
      <c r="BQ2277" s="412"/>
      <c r="BR2277" s="412"/>
      <c r="BS2277" s="412"/>
      <c r="BT2277" s="412"/>
      <c r="BU2277" s="412"/>
      <c r="BV2277" s="412"/>
      <c r="BW2277" s="412"/>
      <c r="BX2277" s="412"/>
      <c r="BY2277" s="412"/>
      <c r="BZ2277" s="412"/>
      <c r="CA2277" s="412"/>
      <c r="CB2277" s="412"/>
      <c r="CC2277" s="412"/>
      <c r="CD2277" s="412"/>
      <c r="CE2277" s="412"/>
      <c r="CF2277" s="412"/>
      <c r="CG2277" s="412"/>
      <c r="CH2277" s="412"/>
      <c r="CI2277" s="412"/>
      <c r="CJ2277" s="412"/>
      <c r="CK2277" s="412"/>
      <c r="CL2277" s="412"/>
      <c r="CM2277" s="412"/>
      <c r="CN2277" s="412"/>
      <c r="CO2277" s="412"/>
      <c r="CP2277" s="412"/>
      <c r="CQ2277" s="412"/>
      <c r="CR2277" s="412"/>
      <c r="CS2277" s="412"/>
      <c r="CT2277" s="412"/>
      <c r="CU2277" s="412"/>
      <c r="CV2277" s="412"/>
      <c r="CW2277" s="412"/>
      <c r="CX2277" s="412"/>
      <c r="CY2277" s="412"/>
      <c r="CZ2277" s="412"/>
      <c r="DA2277" s="412"/>
      <c r="DB2277" s="412"/>
      <c r="DC2277" s="412"/>
      <c r="DD2277" s="412"/>
      <c r="DE2277" s="412"/>
      <c r="DF2277" s="412"/>
      <c r="DG2277" s="412"/>
      <c r="DH2277" s="412"/>
      <c r="DI2277" s="412"/>
      <c r="DJ2277" s="412"/>
      <c r="DK2277" s="412"/>
      <c r="DL2277" s="412"/>
      <c r="DM2277" s="412"/>
      <c r="DN2277" s="412"/>
      <c r="DO2277" s="412"/>
      <c r="DP2277" s="412"/>
    </row>
    <row r="2278" spans="1:120" ht="29.25" customHeight="1" x14ac:dyDescent="0.25">
      <c r="A2278" s="1566" t="s">
        <v>392</v>
      </c>
      <c r="B2278" s="1566"/>
      <c r="C2278" s="624">
        <f>SUM(C2277,C2275)</f>
        <v>1385</v>
      </c>
      <c r="D2278" s="624">
        <f>SUM(D2277,D2275)</f>
        <v>1270</v>
      </c>
      <c r="E2278" s="624">
        <f>SUM(E2277,E2275)</f>
        <v>1280</v>
      </c>
      <c r="F2278" s="16">
        <f t="shared" si="672"/>
        <v>100.78740157480314</v>
      </c>
      <c r="G2278" s="1341">
        <f>SUM(I2278/C2278)</f>
        <v>8.991335740072202</v>
      </c>
      <c r="H2278" s="44"/>
      <c r="I2278" s="16">
        <f>SUM(I2277,I2275)</f>
        <v>12453</v>
      </c>
      <c r="J2278" s="16">
        <f>SUM(J2277,J2275)</f>
        <v>11420</v>
      </c>
      <c r="K2278" s="624">
        <f>SUM(K2277,K2275)</f>
        <v>11243</v>
      </c>
      <c r="L2278" s="355">
        <f t="shared" si="673"/>
        <v>98.450087565674266</v>
      </c>
      <c r="M2278" s="16">
        <f>SUM(M2277,M2275)</f>
        <v>47.133333333333333</v>
      </c>
      <c r="N2278" s="355">
        <f t="shared" si="674"/>
        <v>260.22116497364021</v>
      </c>
      <c r="O2278" s="531">
        <v>19731.669593999995</v>
      </c>
      <c r="P2278" s="531">
        <v>16458.943038416666</v>
      </c>
      <c r="Q2278" s="531">
        <v>16458.943038416666</v>
      </c>
      <c r="R2278" s="531">
        <v>16458.943038416666</v>
      </c>
      <c r="S2278" s="531">
        <v>16458.943038416666</v>
      </c>
      <c r="T2278" s="531">
        <v>16458.943038416666</v>
      </c>
      <c r="U2278" s="531">
        <v>16050.721087916665</v>
      </c>
      <c r="V2278" s="531">
        <v>16050.721087916665</v>
      </c>
      <c r="W2278" s="531">
        <v>16050.721087916665</v>
      </c>
      <c r="X2278" s="531">
        <v>16050.721087916665</v>
      </c>
      <c r="Y2278" s="531">
        <v>16050.721087916665</v>
      </c>
      <c r="Z2278" s="2305">
        <f>O2278/12*$A$4+(P2278-O2278)/11*10+(Q2278-P2278)/10*9+(R2278-Q2278)/9*8+(S2278-R2278)/8*7+(T2278-S2278)/7*6+(U2278-T2278)/6*5+(V2278-U2278)/5*4+(W2278-V2278)/4*3+(X2278-W2278)/3*2+(Y2278-X2278)/2*1</f>
        <v>14771.972876128788</v>
      </c>
      <c r="AA2278" s="1353">
        <f t="shared" ref="AA2278:AA2284" si="675">AE2278-AC2278</f>
        <v>14752.87667</v>
      </c>
      <c r="AB2278" s="1353">
        <f t="shared" ref="AB2278:AB2284" si="676">AA2278-Z2278</f>
        <v>-19.096206128788253</v>
      </c>
      <c r="AC2278" s="1353">
        <v>-157.56887</v>
      </c>
      <c r="AD2278" s="1353"/>
      <c r="AE2278" s="3230">
        <v>14595.3078</v>
      </c>
      <c r="AF2278" s="3014"/>
    </row>
    <row r="2279" spans="1:120" s="98" customFormat="1" ht="36" customHeight="1" x14ac:dyDescent="0.25">
      <c r="A2279" s="1347" t="s">
        <v>395</v>
      </c>
      <c r="B2279" s="1347"/>
      <c r="C2279" s="1995">
        <f>SUM(C2280,C2282)</f>
        <v>13300</v>
      </c>
      <c r="D2279" s="1995">
        <f>SUM(D2280,D2282)</f>
        <v>12192</v>
      </c>
      <c r="E2279" s="1995">
        <v>11331</v>
      </c>
      <c r="F2279" s="1996">
        <f t="shared" si="672"/>
        <v>92.937992125984252</v>
      </c>
      <c r="G2279" s="1995"/>
      <c r="H2279" s="1995"/>
      <c r="I2279" s="1995"/>
      <c r="J2279" s="1995"/>
      <c r="K2279" s="1995"/>
      <c r="L2279" s="1995"/>
      <c r="M2279" s="1995"/>
      <c r="N2279" s="1995"/>
      <c r="O2279" s="1182">
        <v>25904.853740339997</v>
      </c>
      <c r="P2279" s="1182">
        <v>25904.853740339997</v>
      </c>
      <c r="Q2279" s="1182">
        <v>25904.853740339997</v>
      </c>
      <c r="R2279" s="1182">
        <v>25904.853740339997</v>
      </c>
      <c r="S2279" s="1182">
        <v>25904.853740339997</v>
      </c>
      <c r="T2279" s="1182">
        <v>26771.280297641668</v>
      </c>
      <c r="U2279" s="1182">
        <v>26771.280297641668</v>
      </c>
      <c r="V2279" s="1182">
        <v>26771.280297641668</v>
      </c>
      <c r="W2279" s="1182">
        <v>26771.280297641668</v>
      </c>
      <c r="X2279" s="1182">
        <v>26773.158299999999</v>
      </c>
      <c r="Y2279" s="1182">
        <v>26773.158299999999</v>
      </c>
      <c r="Z2279" s="2305">
        <f>O2279/12*$A$4+(P2279-O2279)/11*10+(Q2279-P2279)/10*9+(R2279-Q2279)/9*8+(S2279-R2279)/8*7+(T2279-S2279)/7*6+(U2279-T2279)/6*5+(V2279-U2279)/5*4+(W2279-V2279)/4*3+(X2279-W2279)/3*2+(Y2279-X2279)/2*1</f>
        <v>24490.019265047224</v>
      </c>
      <c r="AA2279" s="2320">
        <f t="shared" si="675"/>
        <v>23926.818299999995</v>
      </c>
      <c r="AB2279" s="2320">
        <f t="shared" si="676"/>
        <v>-563.20096504722824</v>
      </c>
      <c r="AC2279" s="2320">
        <v>-79.980159999999998</v>
      </c>
      <c r="AD2279" s="2320"/>
      <c r="AE2279" s="3231">
        <v>23846.838139999996</v>
      </c>
      <c r="AF2279" s="3206"/>
      <c r="AG2279" s="412"/>
      <c r="AH2279" s="412"/>
      <c r="AI2279" s="412"/>
      <c r="AJ2279" s="412"/>
      <c r="AK2279" s="412"/>
      <c r="AL2279" s="412"/>
      <c r="AM2279" s="412"/>
      <c r="AN2279" s="412"/>
      <c r="AO2279" s="412"/>
      <c r="AP2279" s="412"/>
      <c r="AQ2279" s="412"/>
      <c r="AR2279" s="412"/>
      <c r="AS2279" s="412"/>
      <c r="AT2279" s="412"/>
      <c r="AU2279" s="412"/>
      <c r="AV2279" s="412"/>
      <c r="AW2279" s="412"/>
      <c r="AX2279" s="412"/>
      <c r="AY2279" s="412"/>
      <c r="AZ2279" s="412"/>
      <c r="BA2279" s="412"/>
      <c r="BB2279" s="412"/>
      <c r="BC2279" s="412"/>
      <c r="BD2279" s="412"/>
      <c r="BE2279" s="412"/>
      <c r="BF2279" s="412"/>
      <c r="BG2279" s="412"/>
      <c r="BH2279" s="412"/>
      <c r="BI2279" s="412"/>
      <c r="BJ2279" s="412"/>
      <c r="BK2279" s="412"/>
      <c r="BL2279" s="412"/>
      <c r="BM2279" s="412"/>
      <c r="BN2279" s="412"/>
      <c r="BO2279" s="412"/>
      <c r="BP2279" s="412"/>
      <c r="BQ2279" s="412"/>
      <c r="BR2279" s="412"/>
      <c r="BS2279" s="412"/>
      <c r="BT2279" s="412"/>
      <c r="BU2279" s="412"/>
      <c r="BV2279" s="412"/>
      <c r="BW2279" s="412"/>
      <c r="BX2279" s="412"/>
      <c r="BY2279" s="412"/>
      <c r="BZ2279" s="412"/>
      <c r="CA2279" s="412"/>
      <c r="CB2279" s="412"/>
      <c r="CC2279" s="412"/>
      <c r="CD2279" s="412"/>
      <c r="CE2279" s="412"/>
      <c r="CF2279" s="412"/>
      <c r="CG2279" s="412"/>
      <c r="CH2279" s="412"/>
      <c r="CI2279" s="412"/>
      <c r="CJ2279" s="412"/>
      <c r="CK2279" s="412"/>
      <c r="CL2279" s="412"/>
      <c r="CM2279" s="412"/>
      <c r="CN2279" s="412"/>
      <c r="CO2279" s="412"/>
      <c r="CP2279" s="412"/>
      <c r="CQ2279" s="412"/>
      <c r="CR2279" s="412"/>
      <c r="CS2279" s="412"/>
      <c r="CT2279" s="412"/>
      <c r="CU2279" s="412"/>
      <c r="CV2279" s="412"/>
      <c r="CW2279" s="412"/>
      <c r="CX2279" s="412"/>
      <c r="CY2279" s="412"/>
      <c r="CZ2279" s="412"/>
      <c r="DA2279" s="412"/>
      <c r="DB2279" s="412"/>
      <c r="DC2279" s="412"/>
      <c r="DD2279" s="412"/>
      <c r="DE2279" s="412"/>
      <c r="DF2279" s="412"/>
      <c r="DG2279" s="412"/>
      <c r="DH2279" s="412"/>
      <c r="DI2279" s="412"/>
      <c r="DJ2279" s="412"/>
      <c r="DK2279" s="412"/>
      <c r="DL2279" s="412"/>
      <c r="DM2279" s="412"/>
      <c r="DN2279" s="412"/>
      <c r="DO2279" s="412"/>
      <c r="DP2279" s="412"/>
    </row>
    <row r="2280" spans="1:120" s="98" customFormat="1" ht="36" customHeight="1" x14ac:dyDescent="0.25">
      <c r="A2280" s="556" t="s">
        <v>367</v>
      </c>
      <c r="B2280" s="556"/>
      <c r="C2280" s="1996">
        <f>SUM(C2281)</f>
        <v>13285</v>
      </c>
      <c r="D2280" s="1996">
        <f>SUM(D2281)</f>
        <v>12178</v>
      </c>
      <c r="E2280" s="1996">
        <f>SUM(E2281)</f>
        <v>11328</v>
      </c>
      <c r="F2280" s="1996">
        <f t="shared" si="672"/>
        <v>93.020200361307275</v>
      </c>
      <c r="G2280" s="1996"/>
      <c r="H2280" s="1996"/>
      <c r="I2280" s="1996"/>
      <c r="J2280" s="1996"/>
      <c r="K2280" s="1996"/>
      <c r="L2280" s="1996"/>
      <c r="M2280" s="1996"/>
      <c r="N2280" s="1996"/>
      <c r="O2280" s="1181"/>
      <c r="P2280" s="1181"/>
      <c r="Q2280" s="1181"/>
      <c r="R2280" s="1181"/>
      <c r="S2280" s="1181"/>
      <c r="T2280" s="1181"/>
      <c r="U2280" s="1181"/>
      <c r="V2280" s="1181"/>
      <c r="W2280" s="1181"/>
      <c r="X2280" s="1181"/>
      <c r="Y2280" s="1181"/>
      <c r="Z2280" s="2303">
        <f>O2280/12*$A$4</f>
        <v>0</v>
      </c>
      <c r="AA2280" s="211">
        <f t="shared" si="675"/>
        <v>0</v>
      </c>
      <c r="AB2280" s="211">
        <f t="shared" si="676"/>
        <v>0</v>
      </c>
      <c r="AC2280" s="211"/>
      <c r="AD2280" s="211"/>
      <c r="AE2280" s="3228"/>
      <c r="AF2280" s="3207"/>
      <c r="AG2280" s="412"/>
      <c r="AH2280" s="412"/>
      <c r="AI2280" s="412"/>
      <c r="AJ2280" s="412"/>
      <c r="AK2280" s="412"/>
      <c r="AL2280" s="412"/>
      <c r="AM2280" s="412"/>
      <c r="AN2280" s="412"/>
      <c r="AO2280" s="412"/>
      <c r="AP2280" s="412"/>
      <c r="AQ2280" s="412"/>
      <c r="AR2280" s="412"/>
      <c r="AS2280" s="412"/>
      <c r="AT2280" s="412"/>
      <c r="AU2280" s="412"/>
      <c r="AV2280" s="412"/>
      <c r="AW2280" s="412"/>
      <c r="AX2280" s="412"/>
      <c r="AY2280" s="412"/>
      <c r="AZ2280" s="412"/>
      <c r="BA2280" s="412"/>
      <c r="BB2280" s="412"/>
      <c r="BC2280" s="412"/>
      <c r="BD2280" s="412"/>
      <c r="BE2280" s="412"/>
      <c r="BF2280" s="412"/>
      <c r="BG2280" s="412"/>
      <c r="BH2280" s="412"/>
      <c r="BI2280" s="412"/>
      <c r="BJ2280" s="412"/>
      <c r="BK2280" s="412"/>
      <c r="BL2280" s="412"/>
      <c r="BM2280" s="412"/>
      <c r="BN2280" s="412"/>
      <c r="BO2280" s="412"/>
      <c r="BP2280" s="412"/>
      <c r="BQ2280" s="412"/>
      <c r="BR2280" s="412"/>
      <c r="BS2280" s="412"/>
      <c r="BT2280" s="412"/>
      <c r="BU2280" s="412"/>
      <c r="BV2280" s="412"/>
      <c r="BW2280" s="412"/>
      <c r="BX2280" s="412"/>
      <c r="BY2280" s="412"/>
      <c r="BZ2280" s="412"/>
      <c r="CA2280" s="412"/>
      <c r="CB2280" s="412"/>
      <c r="CC2280" s="412"/>
      <c r="CD2280" s="412"/>
      <c r="CE2280" s="412"/>
      <c r="CF2280" s="412"/>
      <c r="CG2280" s="412"/>
      <c r="CH2280" s="412"/>
      <c r="CI2280" s="412"/>
      <c r="CJ2280" s="412"/>
      <c r="CK2280" s="412"/>
      <c r="CL2280" s="412"/>
      <c r="CM2280" s="412"/>
      <c r="CN2280" s="412"/>
      <c r="CO2280" s="412"/>
      <c r="CP2280" s="412"/>
      <c r="CQ2280" s="412"/>
      <c r="CR2280" s="412"/>
      <c r="CS2280" s="412"/>
      <c r="CT2280" s="412"/>
      <c r="CU2280" s="412"/>
      <c r="CV2280" s="412"/>
      <c r="CW2280" s="412"/>
      <c r="CX2280" s="412"/>
      <c r="CY2280" s="412"/>
      <c r="CZ2280" s="412"/>
      <c r="DA2280" s="412"/>
      <c r="DB2280" s="412"/>
      <c r="DC2280" s="412"/>
      <c r="DD2280" s="412"/>
      <c r="DE2280" s="412"/>
      <c r="DF2280" s="412"/>
      <c r="DG2280" s="412"/>
      <c r="DH2280" s="412"/>
      <c r="DI2280" s="412"/>
      <c r="DJ2280" s="412"/>
      <c r="DK2280" s="412"/>
      <c r="DL2280" s="412"/>
      <c r="DM2280" s="412"/>
      <c r="DN2280" s="412"/>
      <c r="DO2280" s="412"/>
      <c r="DP2280" s="412"/>
    </row>
    <row r="2281" spans="1:120" ht="36" customHeight="1" x14ac:dyDescent="0.25">
      <c r="A2281" s="844" t="s">
        <v>368</v>
      </c>
      <c r="B2281" s="844"/>
      <c r="C2281" s="1913">
        <v>13285</v>
      </c>
      <c r="D2281" s="141">
        <f>ROUND(C2281/12*$A$4,0)</f>
        <v>12178</v>
      </c>
      <c r="E2281" s="1913">
        <f>E2279-E2282</f>
        <v>11328</v>
      </c>
      <c r="F2281" s="1996">
        <f t="shared" si="672"/>
        <v>93.020200361307275</v>
      </c>
      <c r="G2281" s="1913"/>
      <c r="H2281" s="1913"/>
      <c r="I2281" s="1913"/>
      <c r="J2281" s="1913"/>
      <c r="K2281" s="1913"/>
      <c r="L2281" s="1913"/>
      <c r="M2281" s="1913"/>
      <c r="N2281" s="1913"/>
      <c r="O2281" s="1181"/>
      <c r="P2281" s="1181"/>
      <c r="Q2281" s="1181"/>
      <c r="R2281" s="1181"/>
      <c r="S2281" s="1181"/>
      <c r="T2281" s="1181"/>
      <c r="U2281" s="1181"/>
      <c r="V2281" s="1181"/>
      <c r="W2281" s="1181"/>
      <c r="X2281" s="1181"/>
      <c r="Y2281" s="1181"/>
      <c r="Z2281" s="2303">
        <f>O2281/12*$A$4</f>
        <v>0</v>
      </c>
      <c r="AA2281" s="211">
        <f t="shared" si="675"/>
        <v>0</v>
      </c>
      <c r="AB2281" s="211">
        <f t="shared" si="676"/>
        <v>0</v>
      </c>
      <c r="AC2281" s="211"/>
      <c r="AD2281" s="211"/>
      <c r="AE2281" s="3228"/>
      <c r="AF2281" s="3208"/>
    </row>
    <row r="2282" spans="1:120" s="98" customFormat="1" ht="36" customHeight="1" x14ac:dyDescent="0.25">
      <c r="A2282" s="556" t="s">
        <v>369</v>
      </c>
      <c r="B2282" s="556"/>
      <c r="C2282" s="1996">
        <f>SUM(C2283,C2284)</f>
        <v>15</v>
      </c>
      <c r="D2282" s="1996">
        <f>SUM(D2283,D2284)</f>
        <v>14</v>
      </c>
      <c r="E2282" s="1996">
        <f>SUM(E2283,E2284)</f>
        <v>3</v>
      </c>
      <c r="F2282" s="1996">
        <f t="shared" si="672"/>
        <v>21.428571428571427</v>
      </c>
      <c r="G2282" s="1996"/>
      <c r="H2282" s="1996"/>
      <c r="I2282" s="1996"/>
      <c r="J2282" s="1996"/>
      <c r="K2282" s="1996"/>
      <c r="L2282" s="1996"/>
      <c r="M2282" s="1996"/>
      <c r="N2282" s="1996"/>
      <c r="O2282" s="1181"/>
      <c r="P2282" s="1181"/>
      <c r="Q2282" s="1181"/>
      <c r="R2282" s="1181"/>
      <c r="S2282" s="1181"/>
      <c r="T2282" s="1181"/>
      <c r="U2282" s="1181"/>
      <c r="V2282" s="1181"/>
      <c r="W2282" s="1181"/>
      <c r="X2282" s="1181"/>
      <c r="Y2282" s="1181"/>
      <c r="Z2282" s="2303">
        <f>O2282/12*$A$4</f>
        <v>0</v>
      </c>
      <c r="AA2282" s="211">
        <f t="shared" si="675"/>
        <v>0</v>
      </c>
      <c r="AB2282" s="211">
        <f t="shared" si="676"/>
        <v>0</v>
      </c>
      <c r="AC2282" s="211"/>
      <c r="AD2282" s="211"/>
      <c r="AE2282" s="3228"/>
      <c r="AF2282" s="3207"/>
      <c r="AG2282" s="412"/>
      <c r="AH2282" s="412"/>
      <c r="AI2282" s="412"/>
      <c r="AJ2282" s="412"/>
      <c r="AK2282" s="412"/>
      <c r="AL2282" s="412"/>
      <c r="AM2282" s="412"/>
      <c r="AN2282" s="412"/>
      <c r="AO2282" s="412"/>
      <c r="AP2282" s="412"/>
      <c r="AQ2282" s="412"/>
      <c r="AR2282" s="412"/>
      <c r="AS2282" s="412"/>
      <c r="AT2282" s="412"/>
      <c r="AU2282" s="412"/>
      <c r="AV2282" s="412"/>
      <c r="AW2282" s="412"/>
      <c r="AX2282" s="412"/>
      <c r="AY2282" s="412"/>
      <c r="AZ2282" s="412"/>
      <c r="BA2282" s="412"/>
      <c r="BB2282" s="412"/>
      <c r="BC2282" s="412"/>
      <c r="BD2282" s="412"/>
      <c r="BE2282" s="412"/>
      <c r="BF2282" s="412"/>
      <c r="BG2282" s="412"/>
      <c r="BH2282" s="412"/>
      <c r="BI2282" s="412"/>
      <c r="BJ2282" s="412"/>
      <c r="BK2282" s="412"/>
      <c r="BL2282" s="412"/>
      <c r="BM2282" s="412"/>
      <c r="BN2282" s="412"/>
      <c r="BO2282" s="412"/>
      <c r="BP2282" s="412"/>
      <c r="BQ2282" s="412"/>
      <c r="BR2282" s="412"/>
      <c r="BS2282" s="412"/>
      <c r="BT2282" s="412"/>
      <c r="BU2282" s="412"/>
      <c r="BV2282" s="412"/>
      <c r="BW2282" s="412"/>
      <c r="BX2282" s="412"/>
      <c r="BY2282" s="412"/>
      <c r="BZ2282" s="412"/>
      <c r="CA2282" s="412"/>
      <c r="CB2282" s="412"/>
      <c r="CC2282" s="412"/>
      <c r="CD2282" s="412"/>
      <c r="CE2282" s="412"/>
      <c r="CF2282" s="412"/>
      <c r="CG2282" s="412"/>
      <c r="CH2282" s="412"/>
      <c r="CI2282" s="412"/>
      <c r="CJ2282" s="412"/>
      <c r="CK2282" s="412"/>
      <c r="CL2282" s="412"/>
      <c r="CM2282" s="412"/>
      <c r="CN2282" s="412"/>
      <c r="CO2282" s="412"/>
      <c r="CP2282" s="412"/>
      <c r="CQ2282" s="412"/>
      <c r="CR2282" s="412"/>
      <c r="CS2282" s="412"/>
      <c r="CT2282" s="412"/>
      <c r="CU2282" s="412"/>
      <c r="CV2282" s="412"/>
      <c r="CW2282" s="412"/>
      <c r="CX2282" s="412"/>
      <c r="CY2282" s="412"/>
      <c r="CZ2282" s="412"/>
      <c r="DA2282" s="412"/>
      <c r="DB2282" s="412"/>
      <c r="DC2282" s="412"/>
      <c r="DD2282" s="412"/>
      <c r="DE2282" s="412"/>
      <c r="DF2282" s="412"/>
      <c r="DG2282" s="412"/>
      <c r="DH2282" s="412"/>
      <c r="DI2282" s="412"/>
      <c r="DJ2282" s="412"/>
      <c r="DK2282" s="412"/>
      <c r="DL2282" s="412"/>
      <c r="DM2282" s="412"/>
      <c r="DN2282" s="412"/>
      <c r="DO2282" s="412"/>
      <c r="DP2282" s="412"/>
    </row>
    <row r="2283" spans="1:120" ht="36" customHeight="1" x14ac:dyDescent="0.25">
      <c r="A2283" s="844" t="s">
        <v>370</v>
      </c>
      <c r="B2283" s="844"/>
      <c r="C2283" s="1913">
        <v>15</v>
      </c>
      <c r="D2283" s="141">
        <f>ROUND(C2283/12*$A$4,0)</f>
        <v>14</v>
      </c>
      <c r="E2283" s="1913">
        <v>3</v>
      </c>
      <c r="F2283" s="1996">
        <f t="shared" si="672"/>
        <v>21.428571428571427</v>
      </c>
      <c r="G2283" s="1913"/>
      <c r="H2283" s="1913"/>
      <c r="I2283" s="1913"/>
      <c r="J2283" s="1913"/>
      <c r="K2283" s="1913"/>
      <c r="L2283" s="1913"/>
      <c r="M2283" s="1913"/>
      <c r="N2283" s="1913"/>
      <c r="O2283" s="1181"/>
      <c r="P2283" s="1181"/>
      <c r="Q2283" s="1181"/>
      <c r="R2283" s="1181"/>
      <c r="S2283" s="1181"/>
      <c r="T2283" s="1181"/>
      <c r="U2283" s="1181"/>
      <c r="V2283" s="1181"/>
      <c r="W2283" s="1181"/>
      <c r="X2283" s="1181"/>
      <c r="Y2283" s="1181"/>
      <c r="Z2283" s="2303">
        <f>O2283/12*$A$4</f>
        <v>0</v>
      </c>
      <c r="AA2283" s="211">
        <f t="shared" si="675"/>
        <v>0</v>
      </c>
      <c r="AB2283" s="211">
        <f t="shared" si="676"/>
        <v>0</v>
      </c>
      <c r="AC2283" s="211"/>
      <c r="AD2283" s="211"/>
      <c r="AE2283" s="3228"/>
      <c r="AF2283" s="3208"/>
    </row>
    <row r="2284" spans="1:120" ht="36" customHeight="1" thickBot="1" x14ac:dyDescent="0.3">
      <c r="A2284" s="1997" t="s">
        <v>371</v>
      </c>
      <c r="B2284" s="1997"/>
      <c r="C2284" s="1955"/>
      <c r="D2284" s="1955"/>
      <c r="E2284" s="1955"/>
      <c r="F2284" s="1955"/>
      <c r="G2284" s="1955"/>
      <c r="H2284" s="1955"/>
      <c r="I2284" s="1955"/>
      <c r="J2284" s="1955"/>
      <c r="K2284" s="1955"/>
      <c r="L2284" s="1955"/>
      <c r="M2284" s="1955"/>
      <c r="N2284" s="1955"/>
      <c r="O2284" s="1183"/>
      <c r="P2284" s="1183"/>
      <c r="Q2284" s="1183"/>
      <c r="R2284" s="1183"/>
      <c r="S2284" s="1183"/>
      <c r="T2284" s="1183"/>
      <c r="U2284" s="1183"/>
      <c r="V2284" s="1183"/>
      <c r="W2284" s="1183"/>
      <c r="X2284" s="1183"/>
      <c r="Y2284" s="1183"/>
      <c r="Z2284" s="2304">
        <f>O2284/12*$A$4</f>
        <v>0</v>
      </c>
      <c r="AA2284" s="2317">
        <f t="shared" si="675"/>
        <v>0</v>
      </c>
      <c r="AB2284" s="2317">
        <f t="shared" si="676"/>
        <v>0</v>
      </c>
      <c r="AC2284" s="2317"/>
      <c r="AD2284" s="2317"/>
      <c r="AE2284" s="3229"/>
      <c r="AF2284" s="3209"/>
    </row>
    <row r="2285" spans="1:120" ht="15" customHeight="1" thickBot="1" x14ac:dyDescent="0.3">
      <c r="A2285" s="481" t="s">
        <v>18</v>
      </c>
      <c r="B2285" s="2911"/>
      <c r="C2285" s="544"/>
      <c r="D2285" s="544"/>
      <c r="E2285" s="632"/>
      <c r="F2285" s="544"/>
      <c r="G2285" s="819"/>
      <c r="H2285" s="819"/>
      <c r="I2285" s="819"/>
      <c r="J2285" s="819"/>
      <c r="K2285" s="820">
        <f>SUM(K2279,K2278,K2271,K2241)</f>
        <v>35131</v>
      </c>
      <c r="L2285" s="819"/>
      <c r="M2285" s="819"/>
      <c r="N2285" s="819"/>
      <c r="O2285" s="691">
        <f t="shared" ref="O2285:T2285" si="677">SUM(O2279,O2278,O2271,O2241)</f>
        <v>281417.08953425405</v>
      </c>
      <c r="P2285" s="691">
        <f t="shared" si="677"/>
        <v>273689.37596307474</v>
      </c>
      <c r="Q2285" s="691">
        <f t="shared" si="677"/>
        <v>273689.37596307474</v>
      </c>
      <c r="R2285" s="691">
        <f t="shared" si="677"/>
        <v>273689.37596307474</v>
      </c>
      <c r="S2285" s="691">
        <f t="shared" si="677"/>
        <v>273718.77421318676</v>
      </c>
      <c r="T2285" s="691">
        <f t="shared" si="677"/>
        <v>273771.90359071642</v>
      </c>
      <c r="U2285" s="691">
        <f t="shared" ref="U2285:AF2285" si="678">SUM(U2279,U2278,U2271,U2241)</f>
        <v>272940.85503299243</v>
      </c>
      <c r="V2285" s="691">
        <f t="shared" si="678"/>
        <v>272940.85503299243</v>
      </c>
      <c r="W2285" s="691">
        <f t="shared" si="678"/>
        <v>272955.59140993835</v>
      </c>
      <c r="X2285" s="691">
        <f t="shared" ref="X2285:Y2285" si="679">SUM(X2279,X2278,X2271,X2241)</f>
        <v>272957.46941229666</v>
      </c>
      <c r="Y2285" s="691">
        <f t="shared" si="679"/>
        <v>272957.46941229666</v>
      </c>
      <c r="Z2285" s="2308">
        <f t="shared" si="678"/>
        <v>250331.4980055957</v>
      </c>
      <c r="AA2285" s="2321">
        <f t="shared" si="678"/>
        <v>245666.53116000001</v>
      </c>
      <c r="AB2285" s="2321">
        <f t="shared" si="678"/>
        <v>-4664.9668455956617</v>
      </c>
      <c r="AC2285" s="2321">
        <f t="shared" si="678"/>
        <v>-1779.0454699999996</v>
      </c>
      <c r="AD2285" s="2321">
        <v>-3.0825400000000016</v>
      </c>
      <c r="AE2285" s="3233">
        <f>SUM(AE2279,AE2278,AE2271,AE2241)+AD2285</f>
        <v>243884.40315000003</v>
      </c>
      <c r="AF2285" s="3162">
        <f t="shared" si="678"/>
        <v>0</v>
      </c>
    </row>
    <row r="2286" spans="1:120" ht="32.25" customHeight="1" x14ac:dyDescent="0.25">
      <c r="A2286" s="1998" t="s">
        <v>242</v>
      </c>
      <c r="B2286" s="1999"/>
      <c r="C2286" s="1999"/>
      <c r="D2286" s="1999"/>
      <c r="E2286" s="1999"/>
      <c r="F2286" s="1999"/>
      <c r="G2286" s="2000"/>
      <c r="H2286" s="2000"/>
      <c r="I2286" s="1999"/>
      <c r="J2286" s="1999"/>
      <c r="K2286" s="1999"/>
      <c r="L2286" s="1999"/>
      <c r="M2286" s="1999"/>
      <c r="N2286" s="1999"/>
      <c r="O2286" s="2001">
        <f t="shared" ref="O2286:AF2286" si="680">SUM(O2285,O2235)</f>
        <v>363848.27059841214</v>
      </c>
      <c r="P2286" s="2001">
        <f t="shared" si="680"/>
        <v>353244.23351038282</v>
      </c>
      <c r="Q2286" s="2001">
        <f t="shared" si="680"/>
        <v>352978.65051038284</v>
      </c>
      <c r="R2286" s="2001">
        <f t="shared" si="680"/>
        <v>352978.65051038284</v>
      </c>
      <c r="S2286" s="2001">
        <f t="shared" si="680"/>
        <v>352990.48221149482</v>
      </c>
      <c r="T2286" s="2001">
        <f t="shared" si="680"/>
        <v>353280.1287462528</v>
      </c>
      <c r="U2286" s="2001">
        <f t="shared" si="680"/>
        <v>352093.1549774328</v>
      </c>
      <c r="V2286" s="2001">
        <f t="shared" si="680"/>
        <v>352093.1549774328</v>
      </c>
      <c r="W2286" s="2001">
        <f t="shared" si="680"/>
        <v>352035.80694738799</v>
      </c>
      <c r="X2286" s="2001">
        <f t="shared" ref="X2286:Y2286" si="681">SUM(X2285,X2235)</f>
        <v>352038.19764633803</v>
      </c>
      <c r="Y2286" s="2001">
        <f t="shared" si="681"/>
        <v>352038.19764633803</v>
      </c>
      <c r="Z2286" s="2001">
        <f t="shared" si="680"/>
        <v>322876.58213174093</v>
      </c>
      <c r="AA2286" s="2343">
        <f t="shared" si="680"/>
        <v>320278.19160999998</v>
      </c>
      <c r="AB2286" s="2343">
        <f t="shared" si="680"/>
        <v>-2598.3905217408856</v>
      </c>
      <c r="AC2286" s="2343">
        <f t="shared" si="680"/>
        <v>-2319.9574899999998</v>
      </c>
      <c r="AD2286" s="2343">
        <f t="shared" si="680"/>
        <v>-9.772730000000001</v>
      </c>
      <c r="AE2286" s="3229">
        <f t="shared" si="680"/>
        <v>317948.46139000001</v>
      </c>
      <c r="AF2286" s="3210">
        <f t="shared" si="680"/>
        <v>0</v>
      </c>
    </row>
    <row r="2287" spans="1:120" ht="15" customHeight="1" x14ac:dyDescent="0.25">
      <c r="A2287" s="2002" t="s">
        <v>7</v>
      </c>
      <c r="B2287" s="2003"/>
      <c r="C2287" s="2003">
        <f>C2241+C2192</f>
        <v>3719</v>
      </c>
      <c r="D2287" s="2003">
        <f>D2241+D2192</f>
        <v>3410</v>
      </c>
      <c r="E2287" s="2003">
        <f>E2241+E2192</f>
        <v>3459</v>
      </c>
      <c r="F2287" s="2003">
        <f>E2287/D2287*100</f>
        <v>101.43695014662757</v>
      </c>
      <c r="G2287" s="2004">
        <f>I2287/C2287</f>
        <v>9.8303307340682977</v>
      </c>
      <c r="H2287" s="2005">
        <f>K2287/E2287</f>
        <v>9.0491471523561717</v>
      </c>
      <c r="I2287" s="2003">
        <f>I2241+I2192</f>
        <v>36559</v>
      </c>
      <c r="J2287" s="2003">
        <f>J2241+J2192</f>
        <v>33521</v>
      </c>
      <c r="K2287" s="2003">
        <f>K2241+K2192</f>
        <v>31301</v>
      </c>
      <c r="L2287" s="2006">
        <f>K2287/J2287*100</f>
        <v>93.377285880492821</v>
      </c>
      <c r="M2287" s="2003">
        <f>SUM(M2241,M2192)</f>
        <v>110</v>
      </c>
      <c r="N2287" s="2006">
        <f>K2287/$A$4*12/M2287</f>
        <v>310.42314049586776</v>
      </c>
      <c r="O2287" s="2007">
        <f t="shared" ref="O2287:AF2287" si="682">SUM(O2241,O2192)</f>
        <v>86445.261471743972</v>
      </c>
      <c r="P2287" s="2007">
        <f t="shared" si="682"/>
        <v>73618.013359291319</v>
      </c>
      <c r="Q2287" s="2007">
        <f t="shared" si="682"/>
        <v>73618.013359291319</v>
      </c>
      <c r="R2287" s="2007">
        <f t="shared" si="682"/>
        <v>73618.013359291319</v>
      </c>
      <c r="S2287" s="2007">
        <f t="shared" si="682"/>
        <v>73618.013359291319</v>
      </c>
      <c r="T2287" s="2007">
        <f t="shared" si="682"/>
        <v>73618.013359291319</v>
      </c>
      <c r="U2287" s="2007">
        <f t="shared" si="682"/>
        <v>73071.622733671335</v>
      </c>
      <c r="V2287" s="2007">
        <f t="shared" si="682"/>
        <v>73071.622733671335</v>
      </c>
      <c r="W2287" s="2007">
        <f t="shared" si="682"/>
        <v>73071.622733671335</v>
      </c>
      <c r="X2287" s="2007">
        <f t="shared" ref="X2287:Y2287" si="683">SUM(X2241,X2192)</f>
        <v>73071.622733671335</v>
      </c>
      <c r="Y2287" s="2007">
        <f t="shared" si="683"/>
        <v>73071.622733671335</v>
      </c>
      <c r="Z2287" s="2007">
        <f t="shared" si="682"/>
        <v>67125.029513397763</v>
      </c>
      <c r="AA2287" s="2344">
        <f t="shared" si="682"/>
        <v>66230.300969999982</v>
      </c>
      <c r="AB2287" s="2344">
        <f t="shared" si="682"/>
        <v>-894.72854339778496</v>
      </c>
      <c r="AC2287" s="2344">
        <f t="shared" si="682"/>
        <v>-626.08450999999991</v>
      </c>
      <c r="AD2287" s="2344"/>
      <c r="AE2287" s="3230">
        <f t="shared" si="682"/>
        <v>65604.216459999981</v>
      </c>
      <c r="AF2287" s="3211">
        <f t="shared" si="682"/>
        <v>0</v>
      </c>
    </row>
    <row r="2288" spans="1:120" ht="15" customHeight="1" x14ac:dyDescent="0.25">
      <c r="A2288" s="2008" t="s">
        <v>14</v>
      </c>
      <c r="B2288" s="1386"/>
      <c r="C2288" s="1386"/>
      <c r="D2288" s="1386"/>
      <c r="E2288" s="1386"/>
      <c r="F2288" s="1386"/>
      <c r="G2288" s="2009"/>
      <c r="H2288" s="2009"/>
      <c r="I2288" s="2010"/>
      <c r="J2288" s="2010"/>
      <c r="K2288" s="2010"/>
      <c r="L2288" s="2010"/>
      <c r="M2288" s="2010"/>
      <c r="N2288" s="2011"/>
      <c r="O2288" s="2012"/>
      <c r="P2288" s="2012"/>
      <c r="Q2288" s="2012"/>
      <c r="R2288" s="2012"/>
      <c r="S2288" s="2012"/>
      <c r="T2288" s="2012"/>
      <c r="U2288" s="2012"/>
      <c r="V2288" s="2012"/>
      <c r="W2288" s="2012"/>
      <c r="X2288" s="2012"/>
      <c r="Y2288" s="2012"/>
      <c r="Z2288" s="2012"/>
      <c r="AA2288" s="2345"/>
      <c r="AB2288" s="2345"/>
      <c r="AC2288" s="2345"/>
      <c r="AD2288" s="2345"/>
      <c r="AE2288" s="3231"/>
      <c r="AF2288" s="3212"/>
    </row>
    <row r="2289" spans="1:32" ht="30.75" customHeight="1" x14ac:dyDescent="0.25">
      <c r="A2289" s="839" t="s">
        <v>396</v>
      </c>
      <c r="B2289" s="1032"/>
      <c r="C2289" s="1032">
        <f>C2253+C2244+C2204+C2195</f>
        <v>122831</v>
      </c>
      <c r="D2289" s="1032">
        <f>D2253+D2244+D2204+D2195</f>
        <v>112596</v>
      </c>
      <c r="E2289" s="1032">
        <f>E2253+E2244+E2204+E2195</f>
        <v>122759.24406363993</v>
      </c>
      <c r="F2289" s="1029">
        <f>E2289/D2289*100</f>
        <v>109.02629228715045</v>
      </c>
      <c r="G2289" s="2013"/>
      <c r="H2289" s="2013"/>
      <c r="I2289" s="2014"/>
      <c r="J2289" s="2014"/>
      <c r="K2289" s="2014"/>
      <c r="L2289" s="2014"/>
      <c r="M2289" s="2014"/>
      <c r="N2289" s="1031"/>
      <c r="O2289" s="2015"/>
      <c r="P2289" s="2015"/>
      <c r="Q2289" s="2015"/>
      <c r="R2289" s="2015"/>
      <c r="S2289" s="2015"/>
      <c r="T2289" s="2015"/>
      <c r="U2289" s="2015"/>
      <c r="V2289" s="2015"/>
      <c r="W2289" s="2015"/>
      <c r="X2289" s="2015"/>
      <c r="Y2289" s="2015"/>
      <c r="Z2289" s="2015"/>
      <c r="AA2289" s="2346"/>
      <c r="AB2289" s="2346"/>
      <c r="AC2289" s="2346"/>
      <c r="AD2289" s="2346"/>
      <c r="AE2289" s="3228"/>
      <c r="AF2289" s="3213"/>
    </row>
    <row r="2290" spans="1:32" ht="15" customHeight="1" x14ac:dyDescent="0.25">
      <c r="A2290" s="839" t="s">
        <v>341</v>
      </c>
      <c r="B2290" s="1032"/>
      <c r="C2290" s="1032"/>
      <c r="D2290" s="1032"/>
      <c r="E2290" s="1032"/>
      <c r="F2290" s="1032"/>
      <c r="G2290" s="2013"/>
      <c r="H2290" s="2013"/>
      <c r="I2290" s="2014"/>
      <c r="J2290" s="2014"/>
      <c r="K2290" s="2014"/>
      <c r="L2290" s="2014"/>
      <c r="M2290" s="2014"/>
      <c r="N2290" s="1031"/>
      <c r="O2290" s="2015"/>
      <c r="P2290" s="2015"/>
      <c r="Q2290" s="2015"/>
      <c r="R2290" s="2015"/>
      <c r="S2290" s="2015"/>
      <c r="T2290" s="2015"/>
      <c r="U2290" s="2015"/>
      <c r="V2290" s="2015"/>
      <c r="W2290" s="2015"/>
      <c r="X2290" s="2015"/>
      <c r="Y2290" s="2015"/>
      <c r="Z2290" s="2015"/>
      <c r="AA2290" s="2346"/>
      <c r="AB2290" s="2346"/>
      <c r="AC2290" s="2346"/>
      <c r="AD2290" s="2346"/>
      <c r="AE2290" s="3228"/>
      <c r="AF2290" s="3213"/>
    </row>
    <row r="2291" spans="1:32" ht="36.950000000000003" customHeight="1" x14ac:dyDescent="0.25">
      <c r="A2291" s="839" t="s">
        <v>342</v>
      </c>
      <c r="B2291" s="1032"/>
      <c r="C2291" s="1032">
        <f t="shared" ref="C2291:E2292" si="684">C2246+C2197</f>
        <v>9000</v>
      </c>
      <c r="D2291" s="1032">
        <f t="shared" si="684"/>
        <v>8250</v>
      </c>
      <c r="E2291" s="1032">
        <f t="shared" si="684"/>
        <v>4818</v>
      </c>
      <c r="F2291" s="1029">
        <f t="shared" ref="F2291:F2307" si="685">E2291/D2291*100</f>
        <v>58.4</v>
      </c>
      <c r="G2291" s="2013"/>
      <c r="H2291" s="2013"/>
      <c r="I2291" s="2014"/>
      <c r="J2291" s="2014"/>
      <c r="K2291" s="2014"/>
      <c r="L2291" s="2014"/>
      <c r="M2291" s="2014"/>
      <c r="N2291" s="1031"/>
      <c r="O2291" s="2015"/>
      <c r="P2291" s="2015"/>
      <c r="Q2291" s="2015"/>
      <c r="R2291" s="2015"/>
      <c r="S2291" s="2015"/>
      <c r="T2291" s="2015"/>
      <c r="U2291" s="2015"/>
      <c r="V2291" s="2015"/>
      <c r="W2291" s="2015"/>
      <c r="X2291" s="2015"/>
      <c r="Y2291" s="2015"/>
      <c r="Z2291" s="2015"/>
      <c r="AA2291" s="2346"/>
      <c r="AB2291" s="2346"/>
      <c r="AC2291" s="2346"/>
      <c r="AD2291" s="2346"/>
      <c r="AE2291" s="3228"/>
      <c r="AF2291" s="3213"/>
    </row>
    <row r="2292" spans="1:32" ht="36.950000000000003" customHeight="1" x14ac:dyDescent="0.25">
      <c r="A2292" s="839" t="s">
        <v>343</v>
      </c>
      <c r="B2292" s="1032"/>
      <c r="C2292" s="1032">
        <f t="shared" si="684"/>
        <v>740</v>
      </c>
      <c r="D2292" s="1032">
        <f t="shared" si="684"/>
        <v>678</v>
      </c>
      <c r="E2292" s="1032">
        <f t="shared" si="684"/>
        <v>391</v>
      </c>
      <c r="F2292" s="1029">
        <f t="shared" si="685"/>
        <v>57.669616519174042</v>
      </c>
      <c r="G2292" s="2013"/>
      <c r="H2292" s="2013"/>
      <c r="I2292" s="2014"/>
      <c r="J2292" s="2014"/>
      <c r="K2292" s="2014"/>
      <c r="L2292" s="2014"/>
      <c r="M2292" s="2014"/>
      <c r="N2292" s="1031"/>
      <c r="O2292" s="2015"/>
      <c r="P2292" s="2015"/>
      <c r="Q2292" s="2015"/>
      <c r="R2292" s="2015"/>
      <c r="S2292" s="2015"/>
      <c r="T2292" s="2015"/>
      <c r="U2292" s="2015"/>
      <c r="V2292" s="2015"/>
      <c r="W2292" s="2015"/>
      <c r="X2292" s="2015"/>
      <c r="Y2292" s="2015"/>
      <c r="Z2292" s="2015"/>
      <c r="AA2292" s="2346"/>
      <c r="AB2292" s="2346"/>
      <c r="AC2292" s="2346"/>
      <c r="AD2292" s="2346"/>
      <c r="AE2292" s="3228"/>
      <c r="AF2292" s="3213"/>
    </row>
    <row r="2293" spans="1:32" ht="43.5" customHeight="1" x14ac:dyDescent="0.25">
      <c r="A2293" s="842" t="s">
        <v>346</v>
      </c>
      <c r="B2293" s="1032"/>
      <c r="C2293" s="1032">
        <f t="shared" ref="C2293:E2303" si="686">C2255+C2206</f>
        <v>14901</v>
      </c>
      <c r="D2293" s="1032">
        <f t="shared" si="686"/>
        <v>13661</v>
      </c>
      <c r="E2293" s="1032">
        <f t="shared" si="686"/>
        <v>17364.479452054795</v>
      </c>
      <c r="F2293" s="1029">
        <f t="shared" si="685"/>
        <v>127.10987081512917</v>
      </c>
      <c r="G2293" s="2013"/>
      <c r="H2293" s="2013"/>
      <c r="I2293" s="2014"/>
      <c r="J2293" s="2014"/>
      <c r="K2293" s="2014"/>
      <c r="L2293" s="2014"/>
      <c r="M2293" s="2014"/>
      <c r="N2293" s="1031"/>
      <c r="O2293" s="2015"/>
      <c r="P2293" s="2015"/>
      <c r="Q2293" s="2015"/>
      <c r="R2293" s="2015"/>
      <c r="S2293" s="2015"/>
      <c r="T2293" s="2015"/>
      <c r="U2293" s="2015"/>
      <c r="V2293" s="2015"/>
      <c r="W2293" s="2015"/>
      <c r="X2293" s="2015"/>
      <c r="Y2293" s="2015"/>
      <c r="Z2293" s="2015"/>
      <c r="AA2293" s="2346"/>
      <c r="AB2293" s="2346"/>
      <c r="AC2293" s="2346"/>
      <c r="AD2293" s="2346"/>
      <c r="AE2293" s="3228"/>
      <c r="AF2293" s="3213"/>
    </row>
    <row r="2294" spans="1:32" ht="36.950000000000003" customHeight="1" x14ac:dyDescent="0.25">
      <c r="A2294" s="839" t="s">
        <v>347</v>
      </c>
      <c r="B2294" s="1032"/>
      <c r="C2294" s="1032">
        <f t="shared" si="686"/>
        <v>10396</v>
      </c>
      <c r="D2294" s="1032">
        <f t="shared" si="686"/>
        <v>9530</v>
      </c>
      <c r="E2294" s="1032">
        <f t="shared" si="686"/>
        <v>12498</v>
      </c>
      <c r="F2294" s="1029">
        <f t="shared" si="685"/>
        <v>131.14375655823716</v>
      </c>
      <c r="G2294" s="2013"/>
      <c r="H2294" s="2013"/>
      <c r="I2294" s="2014"/>
      <c r="J2294" s="2014"/>
      <c r="K2294" s="2014"/>
      <c r="L2294" s="2014"/>
      <c r="M2294" s="2014"/>
      <c r="N2294" s="1031"/>
      <c r="O2294" s="2015"/>
      <c r="P2294" s="2015"/>
      <c r="Q2294" s="2015"/>
      <c r="R2294" s="2015"/>
      <c r="S2294" s="2015"/>
      <c r="T2294" s="2015"/>
      <c r="U2294" s="2015"/>
      <c r="V2294" s="2015"/>
      <c r="W2294" s="2015"/>
      <c r="X2294" s="2015"/>
      <c r="Y2294" s="2015"/>
      <c r="Z2294" s="2015"/>
      <c r="AA2294" s="2346"/>
      <c r="AB2294" s="2346"/>
      <c r="AC2294" s="2346"/>
      <c r="AD2294" s="2346"/>
      <c r="AE2294" s="3228"/>
      <c r="AF2294" s="3213"/>
    </row>
    <row r="2295" spans="1:32" ht="36.950000000000003" customHeight="1" x14ac:dyDescent="0.25">
      <c r="A2295" s="839" t="s">
        <v>348</v>
      </c>
      <c r="B2295" s="1032"/>
      <c r="C2295" s="1032">
        <f t="shared" si="686"/>
        <v>3100</v>
      </c>
      <c r="D2295" s="1032">
        <f t="shared" si="686"/>
        <v>2842</v>
      </c>
      <c r="E2295" s="1032">
        <f t="shared" si="686"/>
        <v>3550</v>
      </c>
      <c r="F2295" s="1029">
        <f t="shared" si="685"/>
        <v>124.91203377902886</v>
      </c>
      <c r="G2295" s="2013"/>
      <c r="H2295" s="2013"/>
      <c r="I2295" s="2014"/>
      <c r="J2295" s="2014"/>
      <c r="K2295" s="2014"/>
      <c r="L2295" s="2014"/>
      <c r="M2295" s="2014"/>
      <c r="N2295" s="1031"/>
      <c r="O2295" s="2015"/>
      <c r="P2295" s="2015"/>
      <c r="Q2295" s="2015"/>
      <c r="R2295" s="2015"/>
      <c r="S2295" s="2015"/>
      <c r="T2295" s="2015"/>
      <c r="U2295" s="2015"/>
      <c r="V2295" s="2015"/>
      <c r="W2295" s="2015"/>
      <c r="X2295" s="2015"/>
      <c r="Y2295" s="2015"/>
      <c r="Z2295" s="2015"/>
      <c r="AA2295" s="2346"/>
      <c r="AB2295" s="2346"/>
      <c r="AC2295" s="2346"/>
      <c r="AD2295" s="2346"/>
      <c r="AE2295" s="3228"/>
      <c r="AF2295" s="3213"/>
    </row>
    <row r="2296" spans="1:32" ht="52.5" customHeight="1" x14ac:dyDescent="0.25">
      <c r="A2296" s="839" t="s">
        <v>413</v>
      </c>
      <c r="B2296" s="1032"/>
      <c r="C2296" s="1032">
        <f t="shared" si="686"/>
        <v>666</v>
      </c>
      <c r="D2296" s="1032">
        <f t="shared" si="686"/>
        <v>611</v>
      </c>
      <c r="E2296" s="1032">
        <f t="shared" si="686"/>
        <v>621</v>
      </c>
      <c r="F2296" s="1029">
        <f t="shared" si="685"/>
        <v>101.63666121112928</v>
      </c>
      <c r="G2296" s="2013"/>
      <c r="H2296" s="2013"/>
      <c r="I2296" s="2014"/>
      <c r="J2296" s="2014"/>
      <c r="K2296" s="2014"/>
      <c r="L2296" s="2014"/>
      <c r="M2296" s="2014"/>
      <c r="N2296" s="1031"/>
      <c r="O2296" s="2015"/>
      <c r="P2296" s="2015"/>
      <c r="Q2296" s="2015"/>
      <c r="R2296" s="2015"/>
      <c r="S2296" s="2015"/>
      <c r="T2296" s="2015"/>
      <c r="U2296" s="2015"/>
      <c r="V2296" s="2015"/>
      <c r="W2296" s="2015"/>
      <c r="X2296" s="2015"/>
      <c r="Y2296" s="2015"/>
      <c r="Z2296" s="2015"/>
      <c r="AA2296" s="2346"/>
      <c r="AB2296" s="2346"/>
      <c r="AC2296" s="2346"/>
      <c r="AD2296" s="2346"/>
      <c r="AE2296" s="3228"/>
      <c r="AF2296" s="3213"/>
    </row>
    <row r="2297" spans="1:32" ht="36.950000000000003" customHeight="1" x14ac:dyDescent="0.25">
      <c r="A2297" s="839" t="s">
        <v>414</v>
      </c>
      <c r="B2297" s="1032"/>
      <c r="C2297" s="1032">
        <f t="shared" si="686"/>
        <v>739</v>
      </c>
      <c r="D2297" s="1032">
        <f t="shared" si="686"/>
        <v>678</v>
      </c>
      <c r="E2297" s="1032">
        <f t="shared" si="686"/>
        <v>695.47945205479448</v>
      </c>
      <c r="F2297" s="1029">
        <f t="shared" si="685"/>
        <v>102.57809027356851</v>
      </c>
      <c r="G2297" s="2013"/>
      <c r="H2297" s="2013"/>
      <c r="I2297" s="2014"/>
      <c r="J2297" s="2014"/>
      <c r="K2297" s="2014"/>
      <c r="L2297" s="2014"/>
      <c r="M2297" s="2014"/>
      <c r="N2297" s="1031"/>
      <c r="O2297" s="2015"/>
      <c r="P2297" s="2015"/>
      <c r="Q2297" s="2015"/>
      <c r="R2297" s="2015"/>
      <c r="S2297" s="2015"/>
      <c r="T2297" s="2015"/>
      <c r="U2297" s="2015"/>
      <c r="V2297" s="2015"/>
      <c r="W2297" s="2015"/>
      <c r="X2297" s="2015"/>
      <c r="Y2297" s="2015"/>
      <c r="Z2297" s="2015"/>
      <c r="AA2297" s="2346"/>
      <c r="AB2297" s="2346"/>
      <c r="AC2297" s="2346"/>
      <c r="AD2297" s="2346"/>
      <c r="AE2297" s="3228"/>
      <c r="AF2297" s="3213"/>
    </row>
    <row r="2298" spans="1:32" ht="50.25" customHeight="1" x14ac:dyDescent="0.25">
      <c r="A2298" s="842" t="s">
        <v>349</v>
      </c>
      <c r="B2298" s="1032"/>
      <c r="C2298" s="1032">
        <f t="shared" si="686"/>
        <v>76264</v>
      </c>
      <c r="D2298" s="1032">
        <f t="shared" si="686"/>
        <v>69908</v>
      </c>
      <c r="E2298" s="1032">
        <f t="shared" si="686"/>
        <v>70752.764611585124</v>
      </c>
      <c r="F2298" s="1029">
        <f t="shared" si="685"/>
        <v>101.20839476395422</v>
      </c>
      <c r="G2298" s="2013"/>
      <c r="H2298" s="2013"/>
      <c r="I2298" s="2014"/>
      <c r="J2298" s="2014"/>
      <c r="K2298" s="2014"/>
      <c r="L2298" s="2014"/>
      <c r="M2298" s="2014"/>
      <c r="N2298" s="1031"/>
      <c r="O2298" s="2015"/>
      <c r="P2298" s="2015"/>
      <c r="Q2298" s="2015"/>
      <c r="R2298" s="2015"/>
      <c r="S2298" s="2015"/>
      <c r="T2298" s="2015"/>
      <c r="U2298" s="2015"/>
      <c r="V2298" s="2015"/>
      <c r="W2298" s="2015"/>
      <c r="X2298" s="2015"/>
      <c r="Y2298" s="2015"/>
      <c r="Z2298" s="2015"/>
      <c r="AA2298" s="2346"/>
      <c r="AB2298" s="2346"/>
      <c r="AC2298" s="2346"/>
      <c r="AD2298" s="2346"/>
      <c r="AE2298" s="3228"/>
      <c r="AF2298" s="3213"/>
    </row>
    <row r="2299" spans="1:32" ht="36.950000000000003" customHeight="1" x14ac:dyDescent="0.25">
      <c r="A2299" s="839" t="s">
        <v>350</v>
      </c>
      <c r="B2299" s="1032"/>
      <c r="C2299" s="1032">
        <f t="shared" si="686"/>
        <v>450</v>
      </c>
      <c r="D2299" s="1032">
        <f t="shared" si="686"/>
        <v>413</v>
      </c>
      <c r="E2299" s="1032">
        <f t="shared" si="686"/>
        <v>359</v>
      </c>
      <c r="F2299" s="1029">
        <f t="shared" si="685"/>
        <v>86.924939467312342</v>
      </c>
      <c r="G2299" s="2013"/>
      <c r="H2299" s="2013"/>
      <c r="I2299" s="2014"/>
      <c r="J2299" s="2014"/>
      <c r="K2299" s="2014"/>
      <c r="L2299" s="2014"/>
      <c r="M2299" s="2014"/>
      <c r="N2299" s="1031"/>
      <c r="O2299" s="2015"/>
      <c r="P2299" s="2015"/>
      <c r="Q2299" s="2015"/>
      <c r="R2299" s="2015"/>
      <c r="S2299" s="2015"/>
      <c r="T2299" s="2015"/>
      <c r="U2299" s="2015"/>
      <c r="V2299" s="2015"/>
      <c r="W2299" s="2015"/>
      <c r="X2299" s="2015"/>
      <c r="Y2299" s="2015"/>
      <c r="Z2299" s="2015"/>
      <c r="AA2299" s="2346"/>
      <c r="AB2299" s="2346"/>
      <c r="AC2299" s="2346"/>
      <c r="AD2299" s="2346"/>
      <c r="AE2299" s="3228"/>
      <c r="AF2299" s="3213"/>
    </row>
    <row r="2300" spans="1:32" ht="42.75" customHeight="1" x14ac:dyDescent="0.25">
      <c r="A2300" s="839" t="s">
        <v>362</v>
      </c>
      <c r="B2300" s="1032"/>
      <c r="C2300" s="1032">
        <f t="shared" si="686"/>
        <v>50074</v>
      </c>
      <c r="D2300" s="1032">
        <f t="shared" si="686"/>
        <v>45901</v>
      </c>
      <c r="E2300" s="1032">
        <f t="shared" si="686"/>
        <v>52308.519342813554</v>
      </c>
      <c r="F2300" s="1029">
        <f t="shared" si="685"/>
        <v>113.95943300323208</v>
      </c>
      <c r="G2300" s="2013"/>
      <c r="H2300" s="2013"/>
      <c r="I2300" s="2014"/>
      <c r="J2300" s="2014"/>
      <c r="K2300" s="2014"/>
      <c r="L2300" s="2014"/>
      <c r="M2300" s="2014"/>
      <c r="N2300" s="1031"/>
      <c r="O2300" s="2015"/>
      <c r="P2300" s="2015"/>
      <c r="Q2300" s="2015"/>
      <c r="R2300" s="2015"/>
      <c r="S2300" s="2015"/>
      <c r="T2300" s="2015"/>
      <c r="U2300" s="2015"/>
      <c r="V2300" s="2015"/>
      <c r="W2300" s="2015"/>
      <c r="X2300" s="2015"/>
      <c r="Y2300" s="2015"/>
      <c r="Z2300" s="2015"/>
      <c r="AA2300" s="2346"/>
      <c r="AB2300" s="2346"/>
      <c r="AC2300" s="2346"/>
      <c r="AD2300" s="2346"/>
      <c r="AE2300" s="3228"/>
      <c r="AF2300" s="3213"/>
    </row>
    <row r="2301" spans="1:32" ht="58.5" customHeight="1" x14ac:dyDescent="0.25">
      <c r="A2301" s="839" t="s">
        <v>363</v>
      </c>
      <c r="B2301" s="1032"/>
      <c r="C2301" s="1032">
        <f t="shared" si="686"/>
        <v>15260</v>
      </c>
      <c r="D2301" s="1032">
        <f t="shared" si="686"/>
        <v>13988</v>
      </c>
      <c r="E2301" s="1032">
        <f t="shared" si="686"/>
        <v>7752.8835666439063</v>
      </c>
      <c r="F2301" s="1029">
        <f t="shared" si="685"/>
        <v>55.425247116413402</v>
      </c>
      <c r="G2301" s="2013"/>
      <c r="H2301" s="2013"/>
      <c r="I2301" s="2014"/>
      <c r="J2301" s="2014"/>
      <c r="K2301" s="2014"/>
      <c r="L2301" s="2014"/>
      <c r="M2301" s="2014"/>
      <c r="N2301" s="1031"/>
      <c r="O2301" s="2015"/>
      <c r="P2301" s="2015"/>
      <c r="Q2301" s="2015"/>
      <c r="R2301" s="2015"/>
      <c r="S2301" s="2015"/>
      <c r="T2301" s="2015"/>
      <c r="U2301" s="2015"/>
      <c r="V2301" s="2015"/>
      <c r="W2301" s="2015"/>
      <c r="X2301" s="2015"/>
      <c r="Y2301" s="2015"/>
      <c r="Z2301" s="2015"/>
      <c r="AA2301" s="2346"/>
      <c r="AB2301" s="2346"/>
      <c r="AC2301" s="2346"/>
      <c r="AD2301" s="2346"/>
      <c r="AE2301" s="3228"/>
      <c r="AF2301" s="3213"/>
    </row>
    <row r="2302" spans="1:32" ht="36.950000000000003" customHeight="1" x14ac:dyDescent="0.25">
      <c r="A2302" s="839" t="s">
        <v>364</v>
      </c>
      <c r="B2302" s="1032"/>
      <c r="C2302" s="1032">
        <f t="shared" si="686"/>
        <v>5480</v>
      </c>
      <c r="D2302" s="1032">
        <f t="shared" si="686"/>
        <v>5023</v>
      </c>
      <c r="E2302" s="1032">
        <f t="shared" si="686"/>
        <v>5736.3617021276596</v>
      </c>
      <c r="F2302" s="1029">
        <f t="shared" si="685"/>
        <v>114.20190527827314</v>
      </c>
      <c r="G2302" s="2013"/>
      <c r="H2302" s="2013"/>
      <c r="I2302" s="2014"/>
      <c r="J2302" s="2014"/>
      <c r="K2302" s="2014"/>
      <c r="L2302" s="2014"/>
      <c r="M2302" s="2014"/>
      <c r="N2302" s="1031"/>
      <c r="O2302" s="2015"/>
      <c r="P2302" s="2015"/>
      <c r="Q2302" s="2015"/>
      <c r="R2302" s="2015"/>
      <c r="S2302" s="2015"/>
      <c r="T2302" s="2015"/>
      <c r="U2302" s="2015"/>
      <c r="V2302" s="2015"/>
      <c r="W2302" s="2015"/>
      <c r="X2302" s="2015"/>
      <c r="Y2302" s="2015"/>
      <c r="Z2302" s="2015"/>
      <c r="AA2302" s="2346"/>
      <c r="AB2302" s="2346"/>
      <c r="AC2302" s="2346"/>
      <c r="AD2302" s="2346"/>
      <c r="AE2302" s="3228"/>
      <c r="AF2302" s="3213"/>
    </row>
    <row r="2303" spans="1:32" ht="36.950000000000003" customHeight="1" x14ac:dyDescent="0.25">
      <c r="A2303" s="839" t="s">
        <v>365</v>
      </c>
      <c r="B2303" s="1032"/>
      <c r="C2303" s="1032">
        <f t="shared" si="686"/>
        <v>5000</v>
      </c>
      <c r="D2303" s="1032">
        <f t="shared" si="686"/>
        <v>4583</v>
      </c>
      <c r="E2303" s="1032">
        <f t="shared" si="686"/>
        <v>4596</v>
      </c>
      <c r="F2303" s="1029">
        <f t="shared" si="685"/>
        <v>100.28365699323587</v>
      </c>
      <c r="G2303" s="2013"/>
      <c r="H2303" s="2013"/>
      <c r="I2303" s="2014"/>
      <c r="J2303" s="2014"/>
      <c r="K2303" s="2014"/>
      <c r="L2303" s="2014"/>
      <c r="M2303" s="2014"/>
      <c r="N2303" s="1031"/>
      <c r="O2303" s="2015"/>
      <c r="P2303" s="2015"/>
      <c r="Q2303" s="2015"/>
      <c r="R2303" s="2015"/>
      <c r="S2303" s="2015"/>
      <c r="T2303" s="2015"/>
      <c r="U2303" s="2015"/>
      <c r="V2303" s="2015"/>
      <c r="W2303" s="2015"/>
      <c r="X2303" s="2015"/>
      <c r="Y2303" s="2015"/>
      <c r="Z2303" s="2015"/>
      <c r="AA2303" s="2346"/>
      <c r="AB2303" s="2346"/>
      <c r="AC2303" s="2346"/>
      <c r="AD2303" s="2346"/>
      <c r="AE2303" s="3228"/>
      <c r="AF2303" s="3213"/>
    </row>
    <row r="2304" spans="1:32" ht="22.5" customHeight="1" x14ac:dyDescent="0.25">
      <c r="A2304" s="839" t="s">
        <v>344</v>
      </c>
      <c r="B2304" s="1032"/>
      <c r="C2304" s="1032">
        <f t="shared" ref="C2304:E2306" si="687">C2248+C2199</f>
        <v>21926</v>
      </c>
      <c r="D2304" s="1032">
        <f t="shared" si="687"/>
        <v>20099</v>
      </c>
      <c r="E2304" s="1032">
        <f t="shared" si="687"/>
        <v>29433</v>
      </c>
      <c r="F2304" s="1029">
        <f t="shared" si="685"/>
        <v>146.4401213990746</v>
      </c>
      <c r="G2304" s="2013"/>
      <c r="H2304" s="2013"/>
      <c r="I2304" s="2014"/>
      <c r="J2304" s="2014"/>
      <c r="K2304" s="2014"/>
      <c r="L2304" s="2014"/>
      <c r="M2304" s="2014"/>
      <c r="N2304" s="1031"/>
      <c r="O2304" s="2015"/>
      <c r="P2304" s="2015"/>
      <c r="Q2304" s="2015"/>
      <c r="R2304" s="2015"/>
      <c r="S2304" s="2015"/>
      <c r="T2304" s="2015"/>
      <c r="U2304" s="2015"/>
      <c r="V2304" s="2015"/>
      <c r="W2304" s="2015"/>
      <c r="X2304" s="2015"/>
      <c r="Y2304" s="2015"/>
      <c r="Z2304" s="2015"/>
      <c r="AA2304" s="2346"/>
      <c r="AB2304" s="2346"/>
      <c r="AC2304" s="2346"/>
      <c r="AD2304" s="2346"/>
      <c r="AE2304" s="3228"/>
      <c r="AF2304" s="3213"/>
    </row>
    <row r="2305" spans="1:32" ht="24.75" customHeight="1" x14ac:dyDescent="0.25">
      <c r="A2305" s="839" t="s">
        <v>169</v>
      </c>
      <c r="B2305" s="1032"/>
      <c r="C2305" s="1032">
        <f t="shared" si="687"/>
        <v>134000</v>
      </c>
      <c r="D2305" s="1032">
        <f t="shared" si="687"/>
        <v>122834</v>
      </c>
      <c r="E2305" s="1032">
        <f t="shared" si="687"/>
        <v>119952.38671875</v>
      </c>
      <c r="F2305" s="1029">
        <f t="shared" si="685"/>
        <v>97.654058907753551</v>
      </c>
      <c r="G2305" s="2013"/>
      <c r="H2305" s="2013"/>
      <c r="I2305" s="2014"/>
      <c r="J2305" s="2014"/>
      <c r="K2305" s="2014"/>
      <c r="L2305" s="2014"/>
      <c r="M2305" s="2014"/>
      <c r="N2305" s="1031"/>
      <c r="O2305" s="2015"/>
      <c r="P2305" s="2015"/>
      <c r="Q2305" s="2015"/>
      <c r="R2305" s="2015"/>
      <c r="S2305" s="2015"/>
      <c r="T2305" s="2015"/>
      <c r="U2305" s="2015"/>
      <c r="V2305" s="2015"/>
      <c r="W2305" s="2015"/>
      <c r="X2305" s="2015"/>
      <c r="Y2305" s="2015"/>
      <c r="Z2305" s="2015"/>
      <c r="AA2305" s="2346"/>
      <c r="AB2305" s="2346"/>
      <c r="AC2305" s="2346"/>
      <c r="AD2305" s="2346"/>
      <c r="AE2305" s="3228"/>
      <c r="AF2305" s="3213"/>
    </row>
    <row r="2306" spans="1:32" ht="21" customHeight="1" x14ac:dyDescent="0.25">
      <c r="A2306" s="839" t="s">
        <v>336</v>
      </c>
      <c r="B2306" s="1032"/>
      <c r="C2306" s="1032">
        <f t="shared" si="687"/>
        <v>136000</v>
      </c>
      <c r="D2306" s="1032">
        <f t="shared" si="687"/>
        <v>124667</v>
      </c>
      <c r="E2306" s="1032">
        <f t="shared" si="687"/>
        <v>124817.75</v>
      </c>
      <c r="F2306" s="1029">
        <f t="shared" si="685"/>
        <v>100.12092213657182</v>
      </c>
      <c r="G2306" s="2013"/>
      <c r="H2306" s="2013"/>
      <c r="I2306" s="2014"/>
      <c r="J2306" s="2014"/>
      <c r="K2306" s="2014"/>
      <c r="L2306" s="2014"/>
      <c r="M2306" s="2014"/>
      <c r="N2306" s="1031"/>
      <c r="O2306" s="2015"/>
      <c r="P2306" s="2015"/>
      <c r="Q2306" s="2015"/>
      <c r="R2306" s="2015"/>
      <c r="S2306" s="2015"/>
      <c r="T2306" s="2015"/>
      <c r="U2306" s="2015"/>
      <c r="V2306" s="2015"/>
      <c r="W2306" s="2015"/>
      <c r="X2306" s="2015"/>
      <c r="Y2306" s="2015"/>
      <c r="Z2306" s="2015"/>
      <c r="AA2306" s="2346"/>
      <c r="AB2306" s="2346"/>
      <c r="AC2306" s="2346"/>
      <c r="AD2306" s="2346"/>
      <c r="AE2306" s="3228"/>
      <c r="AF2306" s="3213"/>
    </row>
    <row r="2307" spans="1:32" ht="36.950000000000003" customHeight="1" x14ac:dyDescent="0.25">
      <c r="A2307" s="839" t="s">
        <v>170</v>
      </c>
      <c r="B2307" s="1032"/>
      <c r="C2307" s="1032">
        <f>C2268+C2219</f>
        <v>39600</v>
      </c>
      <c r="D2307" s="1032">
        <f>D2268+D2219</f>
        <v>36300</v>
      </c>
      <c r="E2307" s="1032">
        <f>E2268+E2219</f>
        <v>35470</v>
      </c>
      <c r="F2307" s="1029">
        <f t="shared" si="685"/>
        <v>97.71349862258954</v>
      </c>
      <c r="G2307" s="2013"/>
      <c r="H2307" s="2013"/>
      <c r="I2307" s="2014"/>
      <c r="J2307" s="2014"/>
      <c r="K2307" s="2014"/>
      <c r="L2307" s="2014"/>
      <c r="M2307" s="2014"/>
      <c r="N2307" s="1031"/>
      <c r="O2307" s="2015"/>
      <c r="P2307" s="2015"/>
      <c r="Q2307" s="2015"/>
      <c r="R2307" s="2015"/>
      <c r="S2307" s="2015"/>
      <c r="T2307" s="2015"/>
      <c r="U2307" s="2015"/>
      <c r="V2307" s="2015"/>
      <c r="W2307" s="2015"/>
      <c r="X2307" s="2015"/>
      <c r="Y2307" s="2015"/>
      <c r="Z2307" s="2015"/>
      <c r="AA2307" s="2346"/>
      <c r="AB2307" s="2346"/>
      <c r="AC2307" s="2346"/>
      <c r="AD2307" s="2346"/>
      <c r="AE2307" s="3228"/>
      <c r="AF2307" s="3213"/>
    </row>
    <row r="2308" spans="1:32" ht="25.5" customHeight="1" x14ac:dyDescent="0.25">
      <c r="A2308" s="839" t="s">
        <v>337</v>
      </c>
      <c r="B2308" s="1032"/>
      <c r="C2308" s="1032"/>
      <c r="D2308" s="1032"/>
      <c r="E2308" s="1032"/>
      <c r="F2308" s="1029"/>
      <c r="G2308" s="2013"/>
      <c r="H2308" s="2013"/>
      <c r="I2308" s="2014"/>
      <c r="J2308" s="2014"/>
      <c r="K2308" s="2014"/>
      <c r="L2308" s="2014"/>
      <c r="M2308" s="2014"/>
      <c r="N2308" s="1031"/>
      <c r="O2308" s="2015"/>
      <c r="P2308" s="2015"/>
      <c r="Q2308" s="2015"/>
      <c r="R2308" s="2015"/>
      <c r="S2308" s="2015"/>
      <c r="T2308" s="2015"/>
      <c r="U2308" s="2015"/>
      <c r="V2308" s="2015"/>
      <c r="W2308" s="2015"/>
      <c r="X2308" s="2015"/>
      <c r="Y2308" s="2015"/>
      <c r="Z2308" s="2015"/>
      <c r="AA2308" s="2346"/>
      <c r="AB2308" s="2346"/>
      <c r="AC2308" s="2346"/>
      <c r="AD2308" s="2346"/>
      <c r="AE2308" s="3228"/>
      <c r="AF2308" s="3213"/>
    </row>
    <row r="2309" spans="1:32" ht="26.25" customHeight="1" x14ac:dyDescent="0.25">
      <c r="A2309" s="841" t="s">
        <v>394</v>
      </c>
      <c r="B2309" s="1037"/>
      <c r="C2309" s="1037">
        <f>C2271+C2222</f>
        <v>591231</v>
      </c>
      <c r="D2309" s="1037">
        <f>D2271+D2222</f>
        <v>541964.80000000005</v>
      </c>
      <c r="E2309" s="1037">
        <f>E2271+E2222</f>
        <v>542076.88156363997</v>
      </c>
      <c r="F2309" s="1029">
        <f t="shared" ref="F2309:F2317" si="688">E2309/D2309*100</f>
        <v>100.02068059837832</v>
      </c>
      <c r="G2309" s="2013"/>
      <c r="H2309" s="2013"/>
      <c r="I2309" s="2014"/>
      <c r="J2309" s="2014"/>
      <c r="K2309" s="2014"/>
      <c r="L2309" s="2014"/>
      <c r="M2309" s="2014"/>
      <c r="N2309" s="1031"/>
      <c r="O2309" s="2015">
        <f t="shared" ref="O2309:AF2309" si="689">O2271+O2222</f>
        <v>214046.32930814812</v>
      </c>
      <c r="P2309" s="2015">
        <f t="shared" si="689"/>
        <v>220774.95216870483</v>
      </c>
      <c r="Q2309" s="2015">
        <f t="shared" si="689"/>
        <v>220509.36916870481</v>
      </c>
      <c r="R2309" s="2015">
        <f t="shared" si="689"/>
        <v>220509.36916870481</v>
      </c>
      <c r="S2309" s="2015">
        <f t="shared" si="689"/>
        <v>220521.20086981682</v>
      </c>
      <c r="T2309" s="2015">
        <f t="shared" si="689"/>
        <v>219707.90369004483</v>
      </c>
      <c r="U2309" s="2015">
        <f t="shared" si="689"/>
        <v>219707.90369004483</v>
      </c>
      <c r="V2309" s="2015">
        <f t="shared" si="689"/>
        <v>219707.90369004483</v>
      </c>
      <c r="W2309" s="2015">
        <f t="shared" si="689"/>
        <v>219650.55566000001</v>
      </c>
      <c r="X2309" s="2015">
        <f t="shared" ref="X2309:Y2309" si="690">X2271+X2222</f>
        <v>219650.55566000001</v>
      </c>
      <c r="Y2309" s="2015">
        <f t="shared" si="690"/>
        <v>219650.55566000001</v>
      </c>
      <c r="Z2309" s="2015">
        <f t="shared" si="689"/>
        <v>201357.27021993254</v>
      </c>
      <c r="AA2309" s="2346">
        <f t="shared" si="689"/>
        <v>200345.61029000004</v>
      </c>
      <c r="AB2309" s="2346">
        <f t="shared" si="689"/>
        <v>-1011.659929932488</v>
      </c>
      <c r="AC2309" s="2346">
        <f t="shared" si="689"/>
        <v>-1351.9872099999998</v>
      </c>
      <c r="AD2309" s="2346"/>
      <c r="AE2309" s="3228">
        <f t="shared" si="689"/>
        <v>198993.62308000005</v>
      </c>
      <c r="AF2309" s="3214">
        <f t="shared" si="689"/>
        <v>0</v>
      </c>
    </row>
    <row r="2310" spans="1:32" ht="15" customHeight="1" x14ac:dyDescent="0.25">
      <c r="A2310" s="2016" t="s">
        <v>82</v>
      </c>
      <c r="B2310" s="2017"/>
      <c r="C2310" s="2017">
        <f>SUM(C2275,C2225)</f>
        <v>711</v>
      </c>
      <c r="D2310" s="2017">
        <f>SUM(D2275,D2225)</f>
        <v>652</v>
      </c>
      <c r="E2310" s="2017">
        <f>SUM(E2275,E2225)</f>
        <v>665</v>
      </c>
      <c r="F2310" s="2017">
        <f t="shared" si="688"/>
        <v>101.99386503067484</v>
      </c>
      <c r="G2310" s="1030">
        <f>I2310/C2310</f>
        <v>10.015471167369901</v>
      </c>
      <c r="H2310" s="2018">
        <f>K2310/E2310</f>
        <v>9.5729323308270668</v>
      </c>
      <c r="I2310" s="2017">
        <f>SUM(I2275,I2225)</f>
        <v>7121</v>
      </c>
      <c r="J2310" s="2017">
        <f>SUM(J2275,J2225)</f>
        <v>6530</v>
      </c>
      <c r="K2310" s="2017">
        <f>SUM(K2275,K2225)</f>
        <v>6366</v>
      </c>
      <c r="L2310" s="1031">
        <f>K2310/J2310*100</f>
        <v>97.488514548238896</v>
      </c>
      <c r="M2310" s="2017">
        <f>SUM(M2275,M2225)</f>
        <v>24.733333333333334</v>
      </c>
      <c r="N2310" s="1031">
        <f>K2310/$A$4*12/M2310</f>
        <v>280.78412153883852</v>
      </c>
      <c r="O2310" s="2015">
        <f t="shared" ref="O2310:AF2310" si="691">SUM(O2275,O2225)</f>
        <v>0</v>
      </c>
      <c r="P2310" s="2015">
        <f t="shared" si="691"/>
        <v>0</v>
      </c>
      <c r="Q2310" s="2015">
        <f t="shared" si="691"/>
        <v>0</v>
      </c>
      <c r="R2310" s="2015">
        <f t="shared" si="691"/>
        <v>0</v>
      </c>
      <c r="S2310" s="2015">
        <f t="shared" si="691"/>
        <v>0</v>
      </c>
      <c r="T2310" s="2015">
        <f t="shared" si="691"/>
        <v>0</v>
      </c>
      <c r="U2310" s="2015">
        <f t="shared" si="691"/>
        <v>0</v>
      </c>
      <c r="V2310" s="2015">
        <f t="shared" si="691"/>
        <v>0</v>
      </c>
      <c r="W2310" s="2015">
        <f t="shared" si="691"/>
        <v>0</v>
      </c>
      <c r="X2310" s="2015">
        <f t="shared" ref="X2310:Y2310" si="692">SUM(X2275,X2225)</f>
        <v>0</v>
      </c>
      <c r="Y2310" s="2015">
        <f t="shared" si="692"/>
        <v>0</v>
      </c>
      <c r="Z2310" s="2015">
        <f t="shared" si="691"/>
        <v>0</v>
      </c>
      <c r="AA2310" s="2346">
        <f t="shared" si="691"/>
        <v>0</v>
      </c>
      <c r="AB2310" s="2346">
        <f t="shared" si="691"/>
        <v>0</v>
      </c>
      <c r="AC2310" s="2346">
        <f t="shared" si="691"/>
        <v>0</v>
      </c>
      <c r="AD2310" s="2346"/>
      <c r="AE2310" s="3228">
        <f t="shared" si="691"/>
        <v>0</v>
      </c>
      <c r="AF2310" s="3215">
        <f t="shared" si="691"/>
        <v>0</v>
      </c>
    </row>
    <row r="2311" spans="1:32" ht="15" customHeight="1" x14ac:dyDescent="0.25">
      <c r="A2311" s="2019" t="s">
        <v>16</v>
      </c>
      <c r="B2311" s="2020"/>
      <c r="C2311" s="2020">
        <f t="shared" ref="C2311:E2312" si="693">SUM(C2277,C2227)</f>
        <v>1484</v>
      </c>
      <c r="D2311" s="2020">
        <f t="shared" si="693"/>
        <v>1360</v>
      </c>
      <c r="E2311" s="2020">
        <f t="shared" si="693"/>
        <v>1361</v>
      </c>
      <c r="F2311" s="2020">
        <f t="shared" si="688"/>
        <v>100.07352941176471</v>
      </c>
      <c r="G2311" s="1030">
        <f>I2311/C2311</f>
        <v>8</v>
      </c>
      <c r="H2311" s="2018">
        <f>K2311/E2311</f>
        <v>7.9948567229977954</v>
      </c>
      <c r="I2311" s="2020">
        <f t="shared" ref="I2311:K2312" si="694">SUM(I2277,I2227)</f>
        <v>11872</v>
      </c>
      <c r="J2311" s="2020">
        <f t="shared" si="694"/>
        <v>10880</v>
      </c>
      <c r="K2311" s="2020">
        <f t="shared" si="694"/>
        <v>10881</v>
      </c>
      <c r="L2311" s="1031">
        <f>K2311/J2311*100</f>
        <v>100.00919117647058</v>
      </c>
      <c r="M2311" s="2020">
        <f>SUM(M2277,M2227)</f>
        <v>49.466666666666669</v>
      </c>
      <c r="N2311" s="1031">
        <f>K2311/$A$4*12/M2311</f>
        <v>239.96324430286694</v>
      </c>
      <c r="O2311" s="2015">
        <f t="shared" ref="O2311:AF2311" si="695">SUM(O2277,O2227)</f>
        <v>0</v>
      </c>
      <c r="P2311" s="2015">
        <f t="shared" si="695"/>
        <v>0</v>
      </c>
      <c r="Q2311" s="2015">
        <f t="shared" si="695"/>
        <v>0</v>
      </c>
      <c r="R2311" s="2015">
        <f t="shared" si="695"/>
        <v>0</v>
      </c>
      <c r="S2311" s="2015">
        <f t="shared" si="695"/>
        <v>0</v>
      </c>
      <c r="T2311" s="2015">
        <f t="shared" si="695"/>
        <v>0</v>
      </c>
      <c r="U2311" s="2015">
        <f t="shared" si="695"/>
        <v>0</v>
      </c>
      <c r="V2311" s="2015">
        <f t="shared" si="695"/>
        <v>0</v>
      </c>
      <c r="W2311" s="2015">
        <f t="shared" si="695"/>
        <v>0</v>
      </c>
      <c r="X2311" s="2015">
        <f t="shared" ref="X2311:Y2311" si="696">SUM(X2277,X2227)</f>
        <v>0</v>
      </c>
      <c r="Y2311" s="2015">
        <f t="shared" si="696"/>
        <v>0</v>
      </c>
      <c r="Z2311" s="2015">
        <f t="shared" si="695"/>
        <v>0</v>
      </c>
      <c r="AA2311" s="2346">
        <f t="shared" si="695"/>
        <v>0</v>
      </c>
      <c r="AB2311" s="2346">
        <f t="shared" si="695"/>
        <v>0</v>
      </c>
      <c r="AC2311" s="2346">
        <f t="shared" si="695"/>
        <v>0</v>
      </c>
      <c r="AD2311" s="2346"/>
      <c r="AE2311" s="3228">
        <f t="shared" si="695"/>
        <v>0</v>
      </c>
      <c r="AF2311" s="3216">
        <f t="shared" si="695"/>
        <v>0</v>
      </c>
    </row>
    <row r="2312" spans="1:32" ht="16.5" customHeight="1" x14ac:dyDescent="0.25">
      <c r="A2312" s="2021" t="s">
        <v>392</v>
      </c>
      <c r="B2312" s="1029"/>
      <c r="C2312" s="1029">
        <f t="shared" si="693"/>
        <v>2195</v>
      </c>
      <c r="D2312" s="1029">
        <f t="shared" si="693"/>
        <v>2012</v>
      </c>
      <c r="E2312" s="1029">
        <f t="shared" si="693"/>
        <v>2026</v>
      </c>
      <c r="F2312" s="1029">
        <f t="shared" si="688"/>
        <v>100.69582504970178</v>
      </c>
      <c r="G2312" s="1030">
        <f>I2312/C2312</f>
        <v>8.652847380410023</v>
      </c>
      <c r="H2312" s="2018">
        <f>K2312/E2312</f>
        <v>8.5128331688055283</v>
      </c>
      <c r="I2312" s="1029">
        <f t="shared" si="694"/>
        <v>18993</v>
      </c>
      <c r="J2312" s="1029">
        <f t="shared" si="694"/>
        <v>17410</v>
      </c>
      <c r="K2312" s="1029">
        <f t="shared" si="694"/>
        <v>17247</v>
      </c>
      <c r="L2312" s="1031">
        <f>K2312/J2312*100</f>
        <v>99.063756461803564</v>
      </c>
      <c r="M2312" s="1029">
        <f>SUM(M2278,M2228)</f>
        <v>74.2</v>
      </c>
      <c r="N2312" s="1031">
        <f>K2312/$A$4*12/M2312</f>
        <v>253.57020338152415</v>
      </c>
      <c r="O2312" s="2015">
        <f t="shared" ref="O2312:AF2312" si="697">SUM(O2278,O2228)</f>
        <v>30332.835991999993</v>
      </c>
      <c r="P2312" s="2015">
        <f t="shared" si="697"/>
        <v>25827.424155866665</v>
      </c>
      <c r="Q2312" s="2015">
        <f t="shared" si="697"/>
        <v>25827.424155866665</v>
      </c>
      <c r="R2312" s="2015">
        <f t="shared" si="697"/>
        <v>25827.424155866665</v>
      </c>
      <c r="S2312" s="2015">
        <f t="shared" si="697"/>
        <v>25827.424155866665</v>
      </c>
      <c r="T2312" s="2015">
        <f t="shared" si="697"/>
        <v>25827.424155866665</v>
      </c>
      <c r="U2312" s="2015">
        <f t="shared" si="697"/>
        <v>25186.841012666664</v>
      </c>
      <c r="V2312" s="2015">
        <f t="shared" si="697"/>
        <v>25186.841012666664</v>
      </c>
      <c r="W2312" s="2015">
        <f t="shared" si="697"/>
        <v>25186.841012666664</v>
      </c>
      <c r="X2312" s="2015">
        <f t="shared" ref="X2312:Y2312" si="698">SUM(X2278,X2228)</f>
        <v>25186.841012666664</v>
      </c>
      <c r="Y2312" s="2015">
        <f t="shared" si="698"/>
        <v>25186.841012666664</v>
      </c>
      <c r="Z2312" s="2015">
        <f t="shared" si="697"/>
        <v>23175.45143139394</v>
      </c>
      <c r="AA2312" s="2346">
        <f t="shared" si="697"/>
        <v>23139.020969999998</v>
      </c>
      <c r="AB2312" s="2346">
        <f t="shared" si="697"/>
        <v>-36.430461393940277</v>
      </c>
      <c r="AC2312" s="2346">
        <f t="shared" si="697"/>
        <v>-252.50909999999999</v>
      </c>
      <c r="AD2312" s="2346"/>
      <c r="AE2312" s="3228">
        <f t="shared" si="697"/>
        <v>22886.511870000002</v>
      </c>
      <c r="AF2312" s="3217">
        <f t="shared" si="697"/>
        <v>0</v>
      </c>
    </row>
    <row r="2313" spans="1:32" ht="16.5" customHeight="1" x14ac:dyDescent="0.25">
      <c r="A2313" s="2022" t="s">
        <v>395</v>
      </c>
      <c r="B2313" s="2023"/>
      <c r="C2313" s="2023">
        <f t="shared" ref="C2313:E2318" si="699">C2279+C2229</f>
        <v>18300</v>
      </c>
      <c r="D2313" s="2023">
        <f t="shared" si="699"/>
        <v>16776</v>
      </c>
      <c r="E2313" s="2023">
        <f t="shared" si="699"/>
        <v>15895</v>
      </c>
      <c r="F2313" s="1029">
        <f t="shared" si="688"/>
        <v>94.748450166905101</v>
      </c>
      <c r="G2313" s="2024"/>
      <c r="H2313" s="2025"/>
      <c r="I2313" s="2023"/>
      <c r="J2313" s="2023"/>
      <c r="K2313" s="2023"/>
      <c r="L2313" s="2026"/>
      <c r="M2313" s="2023"/>
      <c r="N2313" s="2026"/>
      <c r="O2313" s="2015">
        <f t="shared" ref="O2313:AF2313" si="700">O2279+O2229</f>
        <v>33023.843826519995</v>
      </c>
      <c r="P2313" s="2015">
        <f t="shared" si="700"/>
        <v>33023.843826519995</v>
      </c>
      <c r="Q2313" s="2015">
        <f t="shared" si="700"/>
        <v>33023.843826519995</v>
      </c>
      <c r="R2313" s="2015">
        <f t="shared" si="700"/>
        <v>33023.843826519995</v>
      </c>
      <c r="S2313" s="2015">
        <f t="shared" si="700"/>
        <v>33023.843826519995</v>
      </c>
      <c r="T2313" s="2015">
        <f t="shared" si="700"/>
        <v>34126.787541049998</v>
      </c>
      <c r="U2313" s="2015">
        <f t="shared" si="700"/>
        <v>34126.787541049998</v>
      </c>
      <c r="V2313" s="2015">
        <f t="shared" si="700"/>
        <v>34126.787541049998</v>
      </c>
      <c r="W2313" s="2015">
        <f t="shared" si="700"/>
        <v>34126.787541049998</v>
      </c>
      <c r="X2313" s="2015">
        <f t="shared" ref="X2313:Y2313" si="701">X2279+X2229</f>
        <v>34129.178240000001</v>
      </c>
      <c r="Y2313" s="2015">
        <f t="shared" si="701"/>
        <v>34129.178240000001</v>
      </c>
      <c r="Z2313" s="2015">
        <f t="shared" si="700"/>
        <v>31218.830967016667</v>
      </c>
      <c r="AA2313" s="2346">
        <f t="shared" si="700"/>
        <v>30563.259379999996</v>
      </c>
      <c r="AB2313" s="2346">
        <f t="shared" si="700"/>
        <v>-655.57158701667231</v>
      </c>
      <c r="AC2313" s="2346">
        <f t="shared" si="700"/>
        <v>-89.376670000000004</v>
      </c>
      <c r="AD2313" s="2346"/>
      <c r="AE2313" s="3228">
        <f t="shared" si="700"/>
        <v>30473.882709999998</v>
      </c>
      <c r="AF2313" s="3218">
        <f t="shared" si="700"/>
        <v>0</v>
      </c>
    </row>
    <row r="2314" spans="1:32" ht="16.5" customHeight="1" x14ac:dyDescent="0.25">
      <c r="A2314" s="2022" t="s">
        <v>367</v>
      </c>
      <c r="B2314" s="2023"/>
      <c r="C2314" s="2023">
        <f t="shared" si="699"/>
        <v>18280</v>
      </c>
      <c r="D2314" s="2023">
        <f t="shared" si="699"/>
        <v>16757</v>
      </c>
      <c r="E2314" s="2023">
        <f t="shared" si="699"/>
        <v>15819</v>
      </c>
      <c r="F2314" s="1029">
        <f t="shared" si="688"/>
        <v>94.402339320880827</v>
      </c>
      <c r="G2314" s="2024"/>
      <c r="H2314" s="2025"/>
      <c r="I2314" s="2023"/>
      <c r="J2314" s="2023"/>
      <c r="K2314" s="2023"/>
      <c r="L2314" s="2026"/>
      <c r="M2314" s="2023"/>
      <c r="N2314" s="2026"/>
      <c r="O2314" s="2015">
        <f t="shared" ref="O2314:AF2314" si="702">O2280+O2230</f>
        <v>0</v>
      </c>
      <c r="P2314" s="2015">
        <f t="shared" si="702"/>
        <v>0</v>
      </c>
      <c r="Q2314" s="2015">
        <f t="shared" si="702"/>
        <v>0</v>
      </c>
      <c r="R2314" s="2015">
        <f t="shared" si="702"/>
        <v>0</v>
      </c>
      <c r="S2314" s="2015">
        <f t="shared" si="702"/>
        <v>0</v>
      </c>
      <c r="T2314" s="2015">
        <f t="shared" si="702"/>
        <v>0</v>
      </c>
      <c r="U2314" s="2015">
        <f t="shared" si="702"/>
        <v>0</v>
      </c>
      <c r="V2314" s="2015">
        <f t="shared" si="702"/>
        <v>0</v>
      </c>
      <c r="W2314" s="2015">
        <f t="shared" si="702"/>
        <v>0</v>
      </c>
      <c r="X2314" s="2015">
        <f t="shared" ref="X2314:Y2314" si="703">X2280+X2230</f>
        <v>0</v>
      </c>
      <c r="Y2314" s="2015">
        <f t="shared" si="703"/>
        <v>0</v>
      </c>
      <c r="Z2314" s="2015">
        <f t="shared" si="702"/>
        <v>0</v>
      </c>
      <c r="AA2314" s="2346">
        <f t="shared" si="702"/>
        <v>0</v>
      </c>
      <c r="AB2314" s="2346">
        <f t="shared" si="702"/>
        <v>0</v>
      </c>
      <c r="AC2314" s="2346">
        <f t="shared" si="702"/>
        <v>0</v>
      </c>
      <c r="AD2314" s="2346"/>
      <c r="AE2314" s="3228">
        <f t="shared" si="702"/>
        <v>0</v>
      </c>
      <c r="AF2314" s="3218">
        <f t="shared" si="702"/>
        <v>0</v>
      </c>
    </row>
    <row r="2315" spans="1:32" ht="16.5" customHeight="1" x14ac:dyDescent="0.25">
      <c r="A2315" s="2027" t="s">
        <v>368</v>
      </c>
      <c r="B2315" s="2028"/>
      <c r="C2315" s="2028">
        <f t="shared" si="699"/>
        <v>18280</v>
      </c>
      <c r="D2315" s="2028">
        <f t="shared" si="699"/>
        <v>16757</v>
      </c>
      <c r="E2315" s="2023">
        <f t="shared" si="699"/>
        <v>15819</v>
      </c>
      <c r="F2315" s="1029">
        <f t="shared" si="688"/>
        <v>94.402339320880827</v>
      </c>
      <c r="G2315" s="2024"/>
      <c r="H2315" s="2025"/>
      <c r="I2315" s="2023"/>
      <c r="J2315" s="2023"/>
      <c r="K2315" s="2023"/>
      <c r="L2315" s="2026"/>
      <c r="M2315" s="2023"/>
      <c r="N2315" s="2026"/>
      <c r="O2315" s="2015">
        <f t="shared" ref="O2315:AF2315" si="704">O2281+O2231</f>
        <v>0</v>
      </c>
      <c r="P2315" s="2015">
        <f t="shared" si="704"/>
        <v>0</v>
      </c>
      <c r="Q2315" s="2015">
        <f t="shared" si="704"/>
        <v>0</v>
      </c>
      <c r="R2315" s="2015">
        <f t="shared" si="704"/>
        <v>0</v>
      </c>
      <c r="S2315" s="2015">
        <f t="shared" si="704"/>
        <v>0</v>
      </c>
      <c r="T2315" s="2015">
        <f t="shared" si="704"/>
        <v>0</v>
      </c>
      <c r="U2315" s="2015">
        <f t="shared" si="704"/>
        <v>0</v>
      </c>
      <c r="V2315" s="2015">
        <f t="shared" si="704"/>
        <v>0</v>
      </c>
      <c r="W2315" s="2015">
        <f t="shared" si="704"/>
        <v>0</v>
      </c>
      <c r="X2315" s="2015">
        <f t="shared" ref="X2315:Y2315" si="705">X2281+X2231</f>
        <v>0</v>
      </c>
      <c r="Y2315" s="2015">
        <f t="shared" si="705"/>
        <v>0</v>
      </c>
      <c r="Z2315" s="2015">
        <f t="shared" si="704"/>
        <v>0</v>
      </c>
      <c r="AA2315" s="2346">
        <f t="shared" si="704"/>
        <v>0</v>
      </c>
      <c r="AB2315" s="2346">
        <f t="shared" si="704"/>
        <v>0</v>
      </c>
      <c r="AC2315" s="2346">
        <f t="shared" si="704"/>
        <v>0</v>
      </c>
      <c r="AD2315" s="2346"/>
      <c r="AE2315" s="3228">
        <f t="shared" si="704"/>
        <v>0</v>
      </c>
      <c r="AF2315" s="3218">
        <f t="shared" si="704"/>
        <v>0</v>
      </c>
    </row>
    <row r="2316" spans="1:32" ht="16.5" customHeight="1" x14ac:dyDescent="0.25">
      <c r="A2316" s="2022" t="s">
        <v>369</v>
      </c>
      <c r="B2316" s="2023"/>
      <c r="C2316" s="2023">
        <f t="shared" si="699"/>
        <v>20</v>
      </c>
      <c r="D2316" s="2023">
        <f t="shared" si="699"/>
        <v>19</v>
      </c>
      <c r="E2316" s="2023">
        <f t="shared" si="699"/>
        <v>76</v>
      </c>
      <c r="F2316" s="1029">
        <f t="shared" si="688"/>
        <v>400</v>
      </c>
      <c r="G2316" s="2024"/>
      <c r="H2316" s="2025"/>
      <c r="I2316" s="2023"/>
      <c r="J2316" s="2023"/>
      <c r="K2316" s="2023"/>
      <c r="L2316" s="2026"/>
      <c r="M2316" s="2023"/>
      <c r="N2316" s="2026"/>
      <c r="O2316" s="2015">
        <f t="shared" ref="O2316:AF2316" si="706">O2282+O2232</f>
        <v>0</v>
      </c>
      <c r="P2316" s="2015">
        <f t="shared" si="706"/>
        <v>0</v>
      </c>
      <c r="Q2316" s="2015">
        <f t="shared" si="706"/>
        <v>0</v>
      </c>
      <c r="R2316" s="2015">
        <f t="shared" si="706"/>
        <v>0</v>
      </c>
      <c r="S2316" s="2015">
        <f t="shared" si="706"/>
        <v>0</v>
      </c>
      <c r="T2316" s="2015">
        <f t="shared" si="706"/>
        <v>0</v>
      </c>
      <c r="U2316" s="2015">
        <f t="shared" si="706"/>
        <v>0</v>
      </c>
      <c r="V2316" s="2015">
        <f t="shared" si="706"/>
        <v>0</v>
      </c>
      <c r="W2316" s="2015">
        <f t="shared" si="706"/>
        <v>0</v>
      </c>
      <c r="X2316" s="2015">
        <f t="shared" ref="X2316:Y2316" si="707">X2282+X2232</f>
        <v>0</v>
      </c>
      <c r="Y2316" s="2015">
        <f t="shared" si="707"/>
        <v>0</v>
      </c>
      <c r="Z2316" s="2015">
        <f t="shared" si="706"/>
        <v>0</v>
      </c>
      <c r="AA2316" s="2346">
        <f t="shared" si="706"/>
        <v>0</v>
      </c>
      <c r="AB2316" s="2346">
        <f t="shared" si="706"/>
        <v>0</v>
      </c>
      <c r="AC2316" s="2346">
        <f t="shared" si="706"/>
        <v>0</v>
      </c>
      <c r="AD2316" s="2346"/>
      <c r="AE2316" s="3228">
        <f t="shared" si="706"/>
        <v>0</v>
      </c>
      <c r="AF2316" s="3218">
        <f t="shared" si="706"/>
        <v>0</v>
      </c>
    </row>
    <row r="2317" spans="1:32" ht="16.5" customHeight="1" x14ac:dyDescent="0.25">
      <c r="A2317" s="2027" t="s">
        <v>370</v>
      </c>
      <c r="B2317" s="2028"/>
      <c r="C2317" s="2028">
        <f t="shared" si="699"/>
        <v>20</v>
      </c>
      <c r="D2317" s="2028">
        <f t="shared" si="699"/>
        <v>19</v>
      </c>
      <c r="E2317" s="2023">
        <f t="shared" si="699"/>
        <v>3</v>
      </c>
      <c r="F2317" s="1029">
        <f t="shared" si="688"/>
        <v>15.789473684210526</v>
      </c>
      <c r="G2317" s="2024"/>
      <c r="H2317" s="2025"/>
      <c r="I2317" s="2023"/>
      <c r="J2317" s="2023"/>
      <c r="K2317" s="2023"/>
      <c r="L2317" s="2026"/>
      <c r="M2317" s="2023"/>
      <c r="N2317" s="2026"/>
      <c r="O2317" s="2015">
        <f t="shared" ref="O2317:AF2317" si="708">O2283+O2233</f>
        <v>0</v>
      </c>
      <c r="P2317" s="2015">
        <f t="shared" si="708"/>
        <v>0</v>
      </c>
      <c r="Q2317" s="2015">
        <f t="shared" si="708"/>
        <v>0</v>
      </c>
      <c r="R2317" s="2015">
        <f t="shared" si="708"/>
        <v>0</v>
      </c>
      <c r="S2317" s="2015">
        <f t="shared" si="708"/>
        <v>0</v>
      </c>
      <c r="T2317" s="2015">
        <f t="shared" si="708"/>
        <v>0</v>
      </c>
      <c r="U2317" s="2015">
        <f t="shared" si="708"/>
        <v>0</v>
      </c>
      <c r="V2317" s="2015">
        <f t="shared" si="708"/>
        <v>0</v>
      </c>
      <c r="W2317" s="2015">
        <f t="shared" si="708"/>
        <v>0</v>
      </c>
      <c r="X2317" s="2015">
        <f t="shared" ref="X2317:Y2317" si="709">X2283+X2233</f>
        <v>0</v>
      </c>
      <c r="Y2317" s="2015">
        <f t="shared" si="709"/>
        <v>0</v>
      </c>
      <c r="Z2317" s="2015">
        <f t="shared" si="708"/>
        <v>0</v>
      </c>
      <c r="AA2317" s="2346">
        <f t="shared" si="708"/>
        <v>0</v>
      </c>
      <c r="AB2317" s="2346">
        <f t="shared" si="708"/>
        <v>0</v>
      </c>
      <c r="AC2317" s="2346">
        <f t="shared" si="708"/>
        <v>0</v>
      </c>
      <c r="AD2317" s="2346"/>
      <c r="AE2317" s="3228">
        <f t="shared" si="708"/>
        <v>0</v>
      </c>
      <c r="AF2317" s="3218">
        <f t="shared" si="708"/>
        <v>0</v>
      </c>
    </row>
    <row r="2318" spans="1:32" ht="16.5" customHeight="1" thickBot="1" x14ac:dyDescent="0.3">
      <c r="A2318" s="2029" t="s">
        <v>371</v>
      </c>
      <c r="B2318" s="1044"/>
      <c r="C2318" s="1044">
        <f t="shared" si="699"/>
        <v>0</v>
      </c>
      <c r="D2318" s="1044">
        <f t="shared" si="699"/>
        <v>0</v>
      </c>
      <c r="E2318" s="1044">
        <f t="shared" si="699"/>
        <v>73</v>
      </c>
      <c r="F2318" s="1044"/>
      <c r="G2318" s="2030"/>
      <c r="H2318" s="2031"/>
      <c r="I2318" s="1044"/>
      <c r="J2318" s="1044"/>
      <c r="K2318" s="1044"/>
      <c r="L2318" s="2032"/>
      <c r="M2318" s="1044"/>
      <c r="N2318" s="2032"/>
      <c r="O2318" s="2033">
        <f t="shared" ref="O2318:AF2318" si="710">O2284+O2234</f>
        <v>0</v>
      </c>
      <c r="P2318" s="2033">
        <f t="shared" si="710"/>
        <v>0</v>
      </c>
      <c r="Q2318" s="2033">
        <f t="shared" si="710"/>
        <v>0</v>
      </c>
      <c r="R2318" s="2033">
        <f t="shared" si="710"/>
        <v>0</v>
      </c>
      <c r="S2318" s="2033">
        <f t="shared" si="710"/>
        <v>0</v>
      </c>
      <c r="T2318" s="2033">
        <f t="shared" si="710"/>
        <v>0</v>
      </c>
      <c r="U2318" s="2033">
        <f t="shared" si="710"/>
        <v>0</v>
      </c>
      <c r="V2318" s="2033">
        <f t="shared" si="710"/>
        <v>0</v>
      </c>
      <c r="W2318" s="2033">
        <f t="shared" si="710"/>
        <v>0</v>
      </c>
      <c r="X2318" s="2033">
        <f t="shared" ref="X2318:Y2318" si="711">X2284+X2234</f>
        <v>0</v>
      </c>
      <c r="Y2318" s="2033">
        <f t="shared" si="711"/>
        <v>0</v>
      </c>
      <c r="Z2318" s="2033">
        <f t="shared" si="710"/>
        <v>0</v>
      </c>
      <c r="AA2318" s="2347">
        <f t="shared" si="710"/>
        <v>0</v>
      </c>
      <c r="AB2318" s="2347">
        <f t="shared" si="710"/>
        <v>0</v>
      </c>
      <c r="AC2318" s="2347">
        <f t="shared" si="710"/>
        <v>0</v>
      </c>
      <c r="AD2318" s="2347"/>
      <c r="AE2318" s="3241">
        <f t="shared" si="710"/>
        <v>0</v>
      </c>
      <c r="AF2318" s="3219">
        <f t="shared" si="710"/>
        <v>0</v>
      </c>
    </row>
    <row r="2326" spans="1:32" x14ac:dyDescent="0.25">
      <c r="A2326" s="107"/>
      <c r="B2326" s="405"/>
      <c r="C2326" s="107"/>
      <c r="D2326" s="107"/>
      <c r="E2326" s="405"/>
      <c r="F2326" s="107"/>
      <c r="G2326" s="107"/>
      <c r="H2326" s="107"/>
      <c r="I2326" s="107"/>
      <c r="J2326" s="107"/>
      <c r="K2326" s="405"/>
      <c r="L2326" s="107"/>
      <c r="M2326" s="107"/>
      <c r="N2326" s="107"/>
      <c r="O2326" s="107"/>
      <c r="P2326" s="107"/>
      <c r="Q2326" s="107"/>
      <c r="R2326" s="107"/>
      <c r="S2326" s="107"/>
      <c r="T2326" s="107"/>
      <c r="U2326" s="107"/>
      <c r="V2326" s="107"/>
      <c r="W2326" s="107"/>
      <c r="X2326" s="107"/>
      <c r="Y2326" s="107"/>
      <c r="Z2326" s="405"/>
      <c r="AA2326" s="40"/>
      <c r="AB2326" s="40"/>
      <c r="AC2326" s="40"/>
      <c r="AD2326" s="40"/>
      <c r="AE2326" s="3248"/>
      <c r="AF2326" s="3221"/>
    </row>
    <row r="2327" spans="1:32" x14ac:dyDescent="0.25">
      <c r="A2327" s="107"/>
      <c r="B2327" s="405"/>
      <c r="C2327" s="107"/>
      <c r="D2327" s="107"/>
      <c r="E2327" s="405"/>
      <c r="F2327" s="107"/>
      <c r="G2327" s="107"/>
      <c r="H2327" s="107"/>
      <c r="I2327" s="107"/>
      <c r="J2327" s="107"/>
      <c r="K2327" s="405"/>
      <c r="L2327" s="107"/>
      <c r="M2327" s="107"/>
      <c r="N2327" s="107"/>
      <c r="O2327" s="107"/>
      <c r="P2327" s="107"/>
      <c r="Q2327" s="107"/>
      <c r="R2327" s="107"/>
      <c r="S2327" s="107"/>
      <c r="T2327" s="107"/>
      <c r="U2327" s="107"/>
      <c r="V2327" s="107"/>
      <c r="W2327" s="107"/>
      <c r="X2327" s="107"/>
      <c r="Y2327" s="107"/>
      <c r="Z2327" s="405"/>
      <c r="AA2327" s="40"/>
      <c r="AB2327" s="40"/>
      <c r="AC2327" s="40"/>
      <c r="AD2327" s="40"/>
      <c r="AE2327" s="3248"/>
      <c r="AF2327" s="3221"/>
    </row>
    <row r="2328" spans="1:32" x14ac:dyDescent="0.25">
      <c r="A2328" s="107"/>
      <c r="B2328" s="405"/>
      <c r="C2328" s="107"/>
      <c r="D2328" s="107"/>
      <c r="E2328" s="405"/>
      <c r="F2328" s="107"/>
      <c r="G2328" s="107"/>
      <c r="H2328" s="107"/>
      <c r="I2328" s="107"/>
      <c r="J2328" s="107"/>
      <c r="K2328" s="405"/>
      <c r="L2328" s="107"/>
      <c r="M2328" s="107"/>
      <c r="N2328" s="107"/>
      <c r="O2328" s="107"/>
      <c r="P2328" s="107"/>
      <c r="Q2328" s="107"/>
      <c r="R2328" s="107"/>
      <c r="S2328" s="107"/>
      <c r="T2328" s="107"/>
      <c r="U2328" s="107"/>
      <c r="V2328" s="107"/>
      <c r="W2328" s="107"/>
      <c r="X2328" s="107"/>
      <c r="Y2328" s="107"/>
      <c r="Z2328" s="405"/>
      <c r="AA2328" s="40"/>
      <c r="AB2328" s="40"/>
      <c r="AC2328" s="40"/>
      <c r="AD2328" s="40"/>
      <c r="AE2328" s="3248"/>
      <c r="AF2328" s="3221"/>
    </row>
    <row r="2329" spans="1:32" x14ac:dyDescent="0.25">
      <c r="A2329" s="107"/>
      <c r="B2329" s="405"/>
      <c r="C2329" s="107"/>
      <c r="D2329" s="107"/>
      <c r="E2329" s="405"/>
      <c r="F2329" s="107"/>
      <c r="G2329" s="107"/>
      <c r="H2329" s="107"/>
      <c r="I2329" s="107"/>
      <c r="J2329" s="107"/>
      <c r="K2329" s="405"/>
      <c r="L2329" s="107"/>
      <c r="M2329" s="107"/>
      <c r="N2329" s="107"/>
      <c r="O2329" s="107"/>
      <c r="P2329" s="107"/>
      <c r="Q2329" s="107"/>
      <c r="R2329" s="107"/>
      <c r="S2329" s="107"/>
      <c r="T2329" s="107"/>
      <c r="U2329" s="107"/>
      <c r="V2329" s="107"/>
      <c r="W2329" s="107"/>
      <c r="X2329" s="107"/>
      <c r="Y2329" s="107"/>
      <c r="Z2329" s="405"/>
      <c r="AA2329" s="40"/>
      <c r="AB2329" s="40"/>
      <c r="AC2329" s="40"/>
      <c r="AD2329" s="40"/>
      <c r="AE2329" s="3248"/>
      <c r="AF2329" s="3221"/>
    </row>
    <row r="2330" spans="1:32" x14ac:dyDescent="0.25">
      <c r="A2330" s="107"/>
      <c r="B2330" s="405"/>
      <c r="C2330" s="107"/>
      <c r="D2330" s="107"/>
      <c r="E2330" s="405"/>
      <c r="F2330" s="107"/>
      <c r="G2330" s="107"/>
      <c r="H2330" s="107"/>
      <c r="I2330" s="107"/>
      <c r="J2330" s="107"/>
      <c r="K2330" s="405"/>
      <c r="L2330" s="107"/>
      <c r="M2330" s="107"/>
      <c r="N2330" s="107"/>
      <c r="O2330" s="107"/>
      <c r="P2330" s="107"/>
      <c r="Q2330" s="107"/>
      <c r="R2330" s="107"/>
      <c r="S2330" s="107"/>
      <c r="T2330" s="107"/>
      <c r="U2330" s="107"/>
      <c r="V2330" s="107"/>
      <c r="W2330" s="107"/>
      <c r="X2330" s="107"/>
      <c r="Y2330" s="107"/>
      <c r="Z2330" s="405"/>
      <c r="AA2330" s="40"/>
      <c r="AB2330" s="40"/>
      <c r="AC2330" s="40"/>
      <c r="AD2330" s="40"/>
      <c r="AE2330" s="3248"/>
      <c r="AF2330" s="3221"/>
    </row>
    <row r="2331" spans="1:32" x14ac:dyDescent="0.25">
      <c r="A2331" s="107"/>
      <c r="B2331" s="405"/>
      <c r="C2331" s="107"/>
      <c r="D2331" s="107"/>
      <c r="E2331" s="405"/>
      <c r="F2331" s="107"/>
      <c r="G2331" s="107"/>
      <c r="H2331" s="107"/>
      <c r="I2331" s="107"/>
      <c r="J2331" s="107"/>
      <c r="K2331" s="405"/>
      <c r="L2331" s="107"/>
      <c r="M2331" s="107"/>
      <c r="N2331" s="107"/>
      <c r="O2331" s="107"/>
      <c r="P2331" s="107"/>
      <c r="Q2331" s="107"/>
      <c r="R2331" s="107"/>
      <c r="S2331" s="107"/>
      <c r="T2331" s="107"/>
      <c r="U2331" s="107"/>
      <c r="V2331" s="107"/>
      <c r="W2331" s="107"/>
      <c r="X2331" s="107"/>
      <c r="Y2331" s="107"/>
      <c r="Z2331" s="405"/>
      <c r="AA2331" s="40"/>
      <c r="AB2331" s="40"/>
      <c r="AC2331" s="40"/>
      <c r="AD2331" s="40"/>
      <c r="AE2331" s="3248"/>
      <c r="AF2331" s="3221"/>
    </row>
    <row r="2332" spans="1:32" x14ac:dyDescent="0.25">
      <c r="A2332" s="107"/>
      <c r="B2332" s="405"/>
      <c r="C2332" s="107"/>
      <c r="D2332" s="107"/>
      <c r="E2332" s="405"/>
      <c r="F2332" s="107"/>
      <c r="G2332" s="107"/>
      <c r="H2332" s="107"/>
      <c r="I2332" s="107"/>
      <c r="J2332" s="107"/>
      <c r="K2332" s="405"/>
      <c r="L2332" s="107"/>
      <c r="M2332" s="107"/>
      <c r="N2332" s="107"/>
      <c r="O2332" s="107"/>
      <c r="P2332" s="107"/>
      <c r="Q2332" s="107"/>
      <c r="R2332" s="107"/>
      <c r="S2332" s="107"/>
      <c r="T2332" s="107"/>
      <c r="U2332" s="107"/>
      <c r="V2332" s="107"/>
      <c r="W2332" s="107"/>
      <c r="X2332" s="107"/>
      <c r="Y2332" s="107"/>
      <c r="Z2332" s="405"/>
      <c r="AA2332" s="40"/>
      <c r="AB2332" s="40"/>
      <c r="AC2332" s="40"/>
      <c r="AD2332" s="40"/>
      <c r="AE2332" s="3248"/>
      <c r="AF2332" s="3221"/>
    </row>
    <row r="2333" spans="1:32" x14ac:dyDescent="0.25">
      <c r="A2333" s="107"/>
      <c r="B2333" s="405"/>
      <c r="C2333" s="107"/>
      <c r="D2333" s="107"/>
      <c r="E2333" s="405"/>
      <c r="F2333" s="107"/>
      <c r="G2333" s="107"/>
      <c r="H2333" s="107"/>
      <c r="I2333" s="107"/>
      <c r="J2333" s="107"/>
      <c r="K2333" s="405"/>
      <c r="L2333" s="107"/>
      <c r="M2333" s="107"/>
      <c r="N2333" s="107"/>
      <c r="O2333" s="107"/>
      <c r="P2333" s="107"/>
      <c r="Q2333" s="107"/>
      <c r="R2333" s="107"/>
      <c r="S2333" s="107"/>
      <c r="T2333" s="107"/>
      <c r="U2333" s="107"/>
      <c r="V2333" s="107"/>
      <c r="W2333" s="107"/>
      <c r="X2333" s="107"/>
      <c r="Y2333" s="107"/>
      <c r="Z2333" s="405"/>
      <c r="AA2333" s="40"/>
      <c r="AB2333" s="40"/>
      <c r="AC2333" s="40"/>
      <c r="AD2333" s="40"/>
      <c r="AE2333" s="3248"/>
      <c r="AF2333" s="3221"/>
    </row>
    <row r="2334" spans="1:32" x14ac:dyDescent="0.25">
      <c r="A2334" s="107"/>
      <c r="B2334" s="405"/>
      <c r="C2334" s="107"/>
      <c r="D2334" s="107"/>
      <c r="E2334" s="405"/>
      <c r="F2334" s="107"/>
      <c r="G2334" s="107"/>
      <c r="H2334" s="107"/>
      <c r="I2334" s="107"/>
      <c r="J2334" s="107"/>
      <c r="K2334" s="405"/>
      <c r="L2334" s="107"/>
      <c r="M2334" s="107"/>
      <c r="N2334" s="107"/>
      <c r="O2334" s="107"/>
      <c r="P2334" s="107"/>
      <c r="Q2334" s="107"/>
      <c r="R2334" s="107"/>
      <c r="S2334" s="107"/>
      <c r="T2334" s="107"/>
      <c r="U2334" s="107"/>
      <c r="V2334" s="107"/>
      <c r="W2334" s="107"/>
      <c r="X2334" s="107"/>
      <c r="Y2334" s="107"/>
      <c r="Z2334" s="405"/>
      <c r="AA2334" s="40"/>
      <c r="AB2334" s="40"/>
      <c r="AC2334" s="40"/>
      <c r="AD2334" s="40"/>
      <c r="AE2334" s="3248"/>
      <c r="AF2334" s="3221"/>
    </row>
    <row r="2335" spans="1:32" x14ac:dyDescent="0.25">
      <c r="A2335" s="107"/>
      <c r="B2335" s="405"/>
      <c r="C2335" s="107"/>
      <c r="D2335" s="107"/>
      <c r="E2335" s="405"/>
      <c r="F2335" s="107"/>
      <c r="G2335" s="107"/>
      <c r="H2335" s="107"/>
      <c r="I2335" s="107"/>
      <c r="J2335" s="107"/>
      <c r="K2335" s="405"/>
      <c r="L2335" s="107"/>
      <c r="M2335" s="107"/>
      <c r="N2335" s="107"/>
      <c r="O2335" s="107"/>
      <c r="P2335" s="107"/>
      <c r="Q2335" s="107"/>
      <c r="R2335" s="107"/>
      <c r="S2335" s="107"/>
      <c r="T2335" s="107"/>
      <c r="U2335" s="107"/>
      <c r="V2335" s="107"/>
      <c r="W2335" s="107"/>
      <c r="X2335" s="107"/>
      <c r="Y2335" s="107"/>
      <c r="Z2335" s="405"/>
      <c r="AA2335" s="40"/>
      <c r="AB2335" s="40"/>
      <c r="AC2335" s="40"/>
      <c r="AD2335" s="40"/>
      <c r="AE2335" s="3248"/>
      <c r="AF2335" s="3221"/>
    </row>
    <row r="2336" spans="1:32" x14ac:dyDescent="0.25">
      <c r="A2336" s="107"/>
      <c r="B2336" s="405"/>
      <c r="C2336" s="107"/>
      <c r="D2336" s="107"/>
      <c r="E2336" s="405"/>
      <c r="F2336" s="107"/>
      <c r="G2336" s="107"/>
      <c r="H2336" s="107"/>
      <c r="I2336" s="107"/>
      <c r="J2336" s="107"/>
      <c r="K2336" s="405"/>
      <c r="L2336" s="107"/>
      <c r="M2336" s="107"/>
      <c r="N2336" s="107"/>
      <c r="O2336" s="107"/>
      <c r="P2336" s="107"/>
      <c r="Q2336" s="107"/>
      <c r="R2336" s="107"/>
      <c r="S2336" s="107"/>
      <c r="T2336" s="107"/>
      <c r="U2336" s="107"/>
      <c r="V2336" s="107"/>
      <c r="W2336" s="107"/>
      <c r="X2336" s="107"/>
      <c r="Y2336" s="107"/>
      <c r="Z2336" s="405"/>
      <c r="AA2336" s="40"/>
      <c r="AB2336" s="40"/>
      <c r="AC2336" s="40"/>
      <c r="AD2336" s="40"/>
      <c r="AE2336" s="3248"/>
      <c r="AF2336" s="3221"/>
    </row>
    <row r="2337" spans="1:32" x14ac:dyDescent="0.25">
      <c r="A2337" s="107"/>
      <c r="B2337" s="405"/>
      <c r="C2337" s="107"/>
      <c r="D2337" s="107"/>
      <c r="E2337" s="405"/>
      <c r="F2337" s="107"/>
      <c r="G2337" s="107"/>
      <c r="H2337" s="107"/>
      <c r="I2337" s="107"/>
      <c r="J2337" s="107"/>
      <c r="K2337" s="405"/>
      <c r="L2337" s="107"/>
      <c r="M2337" s="107"/>
      <c r="N2337" s="107"/>
      <c r="O2337" s="107"/>
      <c r="P2337" s="107"/>
      <c r="Q2337" s="107"/>
      <c r="R2337" s="107"/>
      <c r="S2337" s="107"/>
      <c r="T2337" s="107"/>
      <c r="U2337" s="107"/>
      <c r="V2337" s="107"/>
      <c r="W2337" s="107"/>
      <c r="X2337" s="107"/>
      <c r="Y2337" s="107"/>
      <c r="Z2337" s="405"/>
      <c r="AA2337" s="40"/>
      <c r="AB2337" s="40"/>
      <c r="AC2337" s="40"/>
      <c r="AD2337" s="40"/>
      <c r="AE2337" s="3248"/>
      <c r="AF2337" s="3221"/>
    </row>
    <row r="2338" spans="1:32" x14ac:dyDescent="0.25">
      <c r="A2338" s="107"/>
      <c r="B2338" s="405"/>
      <c r="C2338" s="107"/>
      <c r="D2338" s="107"/>
      <c r="E2338" s="405"/>
      <c r="F2338" s="107"/>
      <c r="G2338" s="107"/>
      <c r="H2338" s="107"/>
      <c r="I2338" s="107"/>
      <c r="J2338" s="107"/>
      <c r="K2338" s="405"/>
      <c r="L2338" s="107"/>
      <c r="M2338" s="107"/>
      <c r="N2338" s="107"/>
      <c r="O2338" s="107"/>
      <c r="P2338" s="107"/>
      <c r="Q2338" s="107"/>
      <c r="R2338" s="107"/>
      <c r="S2338" s="107"/>
      <c r="T2338" s="107"/>
      <c r="U2338" s="107"/>
      <c r="V2338" s="107"/>
      <c r="W2338" s="107"/>
      <c r="X2338" s="107"/>
      <c r="Y2338" s="107"/>
      <c r="Z2338" s="405"/>
      <c r="AA2338" s="40"/>
      <c r="AB2338" s="40"/>
      <c r="AC2338" s="40"/>
      <c r="AD2338" s="40"/>
      <c r="AE2338" s="3248"/>
      <c r="AF2338" s="3221"/>
    </row>
    <row r="2339" spans="1:32" x14ac:dyDescent="0.25">
      <c r="A2339" s="107"/>
      <c r="B2339" s="405"/>
      <c r="C2339" s="107"/>
      <c r="D2339" s="107"/>
      <c r="E2339" s="405"/>
      <c r="F2339" s="107"/>
      <c r="G2339" s="107"/>
      <c r="H2339" s="107"/>
      <c r="I2339" s="107"/>
      <c r="J2339" s="107"/>
      <c r="K2339" s="405"/>
      <c r="L2339" s="107"/>
      <c r="M2339" s="107"/>
      <c r="N2339" s="107"/>
      <c r="O2339" s="107"/>
      <c r="P2339" s="107"/>
      <c r="Q2339" s="107"/>
      <c r="R2339" s="107"/>
      <c r="S2339" s="107"/>
      <c r="T2339" s="107"/>
      <c r="U2339" s="107"/>
      <c r="V2339" s="107"/>
      <c r="W2339" s="107"/>
      <c r="X2339" s="107"/>
      <c r="Y2339" s="107"/>
      <c r="Z2339" s="405"/>
      <c r="AA2339" s="40"/>
      <c r="AB2339" s="40"/>
      <c r="AC2339" s="40"/>
      <c r="AD2339" s="40"/>
      <c r="AE2339" s="3248"/>
      <c r="AF2339" s="3221"/>
    </row>
    <row r="2340" spans="1:32" x14ac:dyDescent="0.25">
      <c r="A2340" s="107"/>
      <c r="B2340" s="405"/>
      <c r="C2340" s="107"/>
      <c r="D2340" s="107"/>
      <c r="E2340" s="405"/>
      <c r="F2340" s="107"/>
      <c r="G2340" s="107"/>
      <c r="H2340" s="107"/>
      <c r="I2340" s="107"/>
      <c r="J2340" s="107"/>
      <c r="K2340" s="405"/>
      <c r="L2340" s="107"/>
      <c r="M2340" s="107"/>
      <c r="N2340" s="107"/>
      <c r="O2340" s="107"/>
      <c r="P2340" s="107"/>
      <c r="Q2340" s="107"/>
      <c r="R2340" s="107"/>
      <c r="S2340" s="107"/>
      <c r="T2340" s="107"/>
      <c r="U2340" s="107"/>
      <c r="V2340" s="107"/>
      <c r="W2340" s="107"/>
      <c r="X2340" s="107"/>
      <c r="Y2340" s="107"/>
      <c r="Z2340" s="405"/>
      <c r="AA2340" s="40"/>
      <c r="AB2340" s="40"/>
      <c r="AC2340" s="40"/>
      <c r="AD2340" s="40"/>
      <c r="AE2340" s="3248"/>
      <c r="AF2340" s="3221"/>
    </row>
    <row r="2341" spans="1:32" x14ac:dyDescent="0.25">
      <c r="A2341" s="107"/>
      <c r="B2341" s="405"/>
      <c r="C2341" s="107"/>
      <c r="D2341" s="107"/>
      <c r="E2341" s="405"/>
      <c r="F2341" s="107"/>
      <c r="G2341" s="107"/>
      <c r="H2341" s="107"/>
      <c r="I2341" s="107"/>
      <c r="J2341" s="107"/>
      <c r="K2341" s="405"/>
      <c r="L2341" s="107"/>
      <c r="M2341" s="107"/>
      <c r="N2341" s="107"/>
      <c r="O2341" s="107"/>
      <c r="P2341" s="107"/>
      <c r="Q2341" s="107"/>
      <c r="R2341" s="107"/>
      <c r="S2341" s="107"/>
      <c r="T2341" s="107"/>
      <c r="U2341" s="107"/>
      <c r="V2341" s="107"/>
      <c r="W2341" s="107"/>
      <c r="X2341" s="107"/>
      <c r="Y2341" s="107"/>
      <c r="Z2341" s="405"/>
      <c r="AA2341" s="40"/>
      <c r="AB2341" s="40"/>
      <c r="AC2341" s="40"/>
      <c r="AD2341" s="40"/>
      <c r="AE2341" s="3248"/>
      <c r="AF2341" s="3221"/>
    </row>
    <row r="2342" spans="1:32" x14ac:dyDescent="0.25">
      <c r="A2342" s="107"/>
      <c r="B2342" s="405"/>
      <c r="C2342" s="107"/>
      <c r="D2342" s="107"/>
      <c r="E2342" s="405"/>
      <c r="F2342" s="107"/>
      <c r="G2342" s="107"/>
      <c r="H2342" s="107"/>
      <c r="I2342" s="107"/>
      <c r="J2342" s="107"/>
      <c r="K2342" s="405"/>
      <c r="L2342" s="107"/>
      <c r="M2342" s="107"/>
      <c r="N2342" s="107"/>
      <c r="O2342" s="107"/>
      <c r="P2342" s="107"/>
      <c r="Q2342" s="107"/>
      <c r="R2342" s="107"/>
      <c r="S2342" s="107"/>
      <c r="T2342" s="107"/>
      <c r="U2342" s="107"/>
      <c r="V2342" s="107"/>
      <c r="W2342" s="107"/>
      <c r="X2342" s="107"/>
      <c r="Y2342" s="107"/>
      <c r="Z2342" s="405"/>
      <c r="AA2342" s="40"/>
      <c r="AB2342" s="40"/>
      <c r="AC2342" s="40"/>
      <c r="AD2342" s="40"/>
      <c r="AE2342" s="3248"/>
      <c r="AF2342" s="3221"/>
    </row>
    <row r="2343" spans="1:32" x14ac:dyDescent="0.25">
      <c r="A2343" s="107"/>
      <c r="B2343" s="405"/>
      <c r="C2343" s="107"/>
      <c r="D2343" s="107"/>
      <c r="E2343" s="405"/>
      <c r="F2343" s="107"/>
      <c r="G2343" s="107"/>
      <c r="H2343" s="107"/>
      <c r="I2343" s="107"/>
      <c r="J2343" s="107"/>
      <c r="K2343" s="405"/>
      <c r="L2343" s="107"/>
      <c r="M2343" s="107"/>
      <c r="N2343" s="107"/>
      <c r="O2343" s="107"/>
      <c r="P2343" s="107"/>
      <c r="Q2343" s="107"/>
      <c r="R2343" s="107"/>
      <c r="S2343" s="107"/>
      <c r="T2343" s="107"/>
      <c r="U2343" s="107"/>
      <c r="V2343" s="107"/>
      <c r="W2343" s="107"/>
      <c r="X2343" s="107"/>
      <c r="Y2343" s="107"/>
      <c r="Z2343" s="405"/>
      <c r="AA2343" s="40"/>
      <c r="AB2343" s="40"/>
      <c r="AC2343" s="40"/>
      <c r="AD2343" s="40"/>
      <c r="AE2343" s="3248"/>
      <c r="AF2343" s="3221"/>
    </row>
    <row r="2344" spans="1:32" x14ac:dyDescent="0.25">
      <c r="A2344" s="107"/>
      <c r="B2344" s="405"/>
      <c r="C2344" s="107"/>
      <c r="D2344" s="107"/>
      <c r="E2344" s="405"/>
      <c r="F2344" s="107"/>
      <c r="G2344" s="107"/>
      <c r="H2344" s="107"/>
      <c r="I2344" s="107"/>
      <c r="J2344" s="107"/>
      <c r="K2344" s="405"/>
      <c r="L2344" s="107"/>
      <c r="M2344" s="107"/>
      <c r="N2344" s="107"/>
      <c r="O2344" s="107"/>
      <c r="P2344" s="107"/>
      <c r="Q2344" s="107"/>
      <c r="R2344" s="107"/>
      <c r="S2344" s="107"/>
      <c r="T2344" s="107"/>
      <c r="U2344" s="107"/>
      <c r="V2344" s="107"/>
      <c r="W2344" s="107"/>
      <c r="X2344" s="107"/>
      <c r="Y2344" s="107"/>
      <c r="Z2344" s="405"/>
      <c r="AA2344" s="40"/>
      <c r="AB2344" s="40"/>
      <c r="AC2344" s="40"/>
      <c r="AD2344" s="40"/>
      <c r="AE2344" s="3248"/>
      <c r="AF2344" s="3221"/>
    </row>
    <row r="2345" spans="1:32" x14ac:dyDescent="0.25">
      <c r="A2345" s="107"/>
      <c r="B2345" s="405"/>
      <c r="C2345" s="107"/>
      <c r="D2345" s="107"/>
      <c r="E2345" s="405"/>
      <c r="F2345" s="107"/>
      <c r="G2345" s="107"/>
      <c r="H2345" s="107"/>
      <c r="I2345" s="107"/>
      <c r="J2345" s="107"/>
      <c r="K2345" s="405"/>
      <c r="L2345" s="107"/>
      <c r="M2345" s="107"/>
      <c r="N2345" s="107"/>
      <c r="O2345" s="107"/>
      <c r="P2345" s="107"/>
      <c r="Q2345" s="107"/>
      <c r="R2345" s="107"/>
      <c r="S2345" s="107"/>
      <c r="T2345" s="107"/>
      <c r="U2345" s="107"/>
      <c r="V2345" s="107"/>
      <c r="W2345" s="107"/>
      <c r="X2345" s="107"/>
      <c r="Y2345" s="107"/>
      <c r="Z2345" s="405"/>
      <c r="AA2345" s="40"/>
      <c r="AB2345" s="40"/>
      <c r="AC2345" s="40"/>
      <c r="AD2345" s="40"/>
      <c r="AE2345" s="3248"/>
      <c r="AF2345" s="3221"/>
    </row>
    <row r="2346" spans="1:32" x14ac:dyDescent="0.25">
      <c r="A2346" s="107"/>
      <c r="B2346" s="405"/>
      <c r="C2346" s="107"/>
      <c r="D2346" s="107"/>
      <c r="E2346" s="405"/>
      <c r="F2346" s="107"/>
      <c r="G2346" s="107"/>
      <c r="H2346" s="107"/>
      <c r="I2346" s="107"/>
      <c r="J2346" s="107"/>
      <c r="K2346" s="405"/>
      <c r="L2346" s="107"/>
      <c r="M2346" s="107"/>
      <c r="N2346" s="107"/>
      <c r="O2346" s="107"/>
      <c r="P2346" s="107"/>
      <c r="Q2346" s="107"/>
      <c r="R2346" s="107"/>
      <c r="S2346" s="107"/>
      <c r="T2346" s="107"/>
      <c r="U2346" s="107"/>
      <c r="V2346" s="107"/>
      <c r="W2346" s="107"/>
      <c r="X2346" s="107"/>
      <c r="Y2346" s="107"/>
      <c r="Z2346" s="405"/>
      <c r="AA2346" s="40"/>
      <c r="AB2346" s="40"/>
      <c r="AC2346" s="40"/>
      <c r="AD2346" s="40"/>
      <c r="AE2346" s="3248"/>
      <c r="AF2346" s="3221"/>
    </row>
    <row r="2347" spans="1:32" x14ac:dyDescent="0.25">
      <c r="A2347" s="107"/>
      <c r="B2347" s="405"/>
      <c r="C2347" s="107"/>
      <c r="D2347" s="107"/>
      <c r="E2347" s="405"/>
      <c r="F2347" s="107"/>
      <c r="G2347" s="107"/>
      <c r="H2347" s="107"/>
      <c r="I2347" s="107"/>
      <c r="J2347" s="107"/>
      <c r="K2347" s="405"/>
      <c r="L2347" s="107"/>
      <c r="M2347" s="107"/>
      <c r="N2347" s="107"/>
      <c r="O2347" s="107"/>
      <c r="P2347" s="107"/>
      <c r="Q2347" s="107"/>
      <c r="R2347" s="107"/>
      <c r="S2347" s="107"/>
      <c r="T2347" s="107"/>
      <c r="U2347" s="107"/>
      <c r="V2347" s="107"/>
      <c r="W2347" s="107"/>
      <c r="X2347" s="107"/>
      <c r="Y2347" s="107"/>
      <c r="Z2347" s="405"/>
      <c r="AA2347" s="40"/>
      <c r="AB2347" s="40"/>
      <c r="AC2347" s="40"/>
      <c r="AD2347" s="40"/>
      <c r="AE2347" s="3248"/>
      <c r="AF2347" s="3221"/>
    </row>
    <row r="2348" spans="1:32" x14ac:dyDescent="0.25">
      <c r="A2348" s="107"/>
      <c r="B2348" s="405"/>
      <c r="C2348" s="107"/>
      <c r="D2348" s="107"/>
      <c r="E2348" s="405"/>
      <c r="F2348" s="107"/>
      <c r="G2348" s="107"/>
      <c r="H2348" s="107"/>
      <c r="I2348" s="107"/>
      <c r="J2348" s="107"/>
      <c r="K2348" s="405"/>
      <c r="L2348" s="107"/>
      <c r="M2348" s="107"/>
      <c r="N2348" s="107"/>
      <c r="O2348" s="107"/>
      <c r="P2348" s="107"/>
      <c r="Q2348" s="107"/>
      <c r="R2348" s="107"/>
      <c r="S2348" s="107"/>
      <c r="T2348" s="107"/>
      <c r="U2348" s="107"/>
      <c r="V2348" s="107"/>
      <c r="W2348" s="107"/>
      <c r="X2348" s="107"/>
      <c r="Y2348" s="107"/>
      <c r="Z2348" s="405"/>
      <c r="AA2348" s="40"/>
      <c r="AB2348" s="40"/>
      <c r="AC2348" s="40"/>
      <c r="AD2348" s="40"/>
      <c r="AE2348" s="3248"/>
      <c r="AF2348" s="3221"/>
    </row>
    <row r="2349" spans="1:32" x14ac:dyDescent="0.25">
      <c r="A2349" s="107"/>
      <c r="B2349" s="405"/>
      <c r="C2349" s="107"/>
      <c r="D2349" s="107"/>
      <c r="E2349" s="405"/>
      <c r="F2349" s="107"/>
      <c r="G2349" s="107"/>
      <c r="H2349" s="107"/>
      <c r="I2349" s="107"/>
      <c r="J2349" s="107"/>
      <c r="K2349" s="405"/>
      <c r="L2349" s="107"/>
      <c r="M2349" s="107"/>
      <c r="N2349" s="107"/>
      <c r="O2349" s="107"/>
      <c r="P2349" s="107"/>
      <c r="Q2349" s="107"/>
      <c r="R2349" s="107"/>
      <c r="S2349" s="107"/>
      <c r="T2349" s="107"/>
      <c r="U2349" s="107"/>
      <c r="V2349" s="107"/>
      <c r="W2349" s="107"/>
      <c r="X2349" s="107"/>
      <c r="Y2349" s="107"/>
      <c r="Z2349" s="405"/>
      <c r="AA2349" s="40"/>
      <c r="AB2349" s="40"/>
      <c r="AC2349" s="40"/>
      <c r="AD2349" s="40"/>
      <c r="AE2349" s="3248"/>
      <c r="AF2349" s="3221"/>
    </row>
    <row r="2350" spans="1:32" x14ac:dyDescent="0.25">
      <c r="A2350" s="107"/>
      <c r="B2350" s="405"/>
      <c r="C2350" s="107"/>
      <c r="D2350" s="107"/>
      <c r="E2350" s="405"/>
      <c r="F2350" s="107"/>
      <c r="G2350" s="107"/>
      <c r="H2350" s="107"/>
      <c r="I2350" s="107"/>
      <c r="J2350" s="107"/>
      <c r="K2350" s="405"/>
      <c r="L2350" s="107"/>
      <c r="M2350" s="107"/>
      <c r="N2350" s="107"/>
      <c r="O2350" s="107"/>
      <c r="P2350" s="107"/>
      <c r="Q2350" s="107"/>
      <c r="R2350" s="107"/>
      <c r="S2350" s="107"/>
      <c r="T2350" s="107"/>
      <c r="U2350" s="107"/>
      <c r="V2350" s="107"/>
      <c r="W2350" s="107"/>
      <c r="X2350" s="107"/>
      <c r="Y2350" s="107"/>
      <c r="Z2350" s="405"/>
      <c r="AA2350" s="40"/>
      <c r="AB2350" s="40"/>
      <c r="AC2350" s="40"/>
      <c r="AD2350" s="40"/>
      <c r="AE2350" s="3248"/>
      <c r="AF2350" s="3221"/>
    </row>
    <row r="2351" spans="1:32" x14ac:dyDescent="0.25">
      <c r="A2351" s="107"/>
      <c r="B2351" s="405"/>
      <c r="C2351" s="107"/>
      <c r="D2351" s="107"/>
      <c r="E2351" s="405"/>
      <c r="F2351" s="107"/>
      <c r="G2351" s="107"/>
      <c r="H2351" s="107"/>
      <c r="I2351" s="107"/>
      <c r="J2351" s="107"/>
      <c r="K2351" s="405"/>
      <c r="L2351" s="107"/>
      <c r="M2351" s="107"/>
      <c r="N2351" s="107"/>
      <c r="O2351" s="107"/>
      <c r="P2351" s="107"/>
      <c r="Q2351" s="107"/>
      <c r="R2351" s="107"/>
      <c r="S2351" s="107"/>
      <c r="T2351" s="107"/>
      <c r="U2351" s="107"/>
      <c r="V2351" s="107"/>
      <c r="W2351" s="107"/>
      <c r="X2351" s="107"/>
      <c r="Y2351" s="107"/>
      <c r="Z2351" s="405"/>
      <c r="AA2351" s="40"/>
      <c r="AB2351" s="40"/>
      <c r="AC2351" s="40"/>
      <c r="AD2351" s="40"/>
      <c r="AE2351" s="3248"/>
      <c r="AF2351" s="3221"/>
    </row>
    <row r="2352" spans="1:32" x14ac:dyDescent="0.25">
      <c r="A2352" s="107"/>
      <c r="B2352" s="405"/>
      <c r="C2352" s="107"/>
      <c r="D2352" s="107"/>
      <c r="E2352" s="405"/>
      <c r="F2352" s="107"/>
      <c r="G2352" s="107"/>
      <c r="H2352" s="107"/>
      <c r="I2352" s="107"/>
      <c r="J2352" s="107"/>
      <c r="K2352" s="405"/>
      <c r="L2352" s="107"/>
      <c r="M2352" s="107"/>
      <c r="N2352" s="107"/>
      <c r="O2352" s="107"/>
      <c r="P2352" s="107"/>
      <c r="Q2352" s="107"/>
      <c r="R2352" s="107"/>
      <c r="S2352" s="107"/>
      <c r="T2352" s="107"/>
      <c r="U2352" s="107"/>
      <c r="V2352" s="107"/>
      <c r="W2352" s="107"/>
      <c r="X2352" s="107"/>
      <c r="Y2352" s="107"/>
      <c r="Z2352" s="405"/>
      <c r="AA2352" s="40"/>
      <c r="AB2352" s="40"/>
      <c r="AC2352" s="40"/>
      <c r="AD2352" s="40"/>
      <c r="AE2352" s="3248"/>
      <c r="AF2352" s="3221"/>
    </row>
    <row r="2353" spans="1:32" x14ac:dyDescent="0.25">
      <c r="A2353" s="107"/>
      <c r="B2353" s="405"/>
      <c r="C2353" s="107"/>
      <c r="D2353" s="107"/>
      <c r="E2353" s="405"/>
      <c r="F2353" s="107"/>
      <c r="G2353" s="107"/>
      <c r="H2353" s="107"/>
      <c r="I2353" s="107"/>
      <c r="J2353" s="107"/>
      <c r="K2353" s="405"/>
      <c r="L2353" s="107"/>
      <c r="M2353" s="107"/>
      <c r="N2353" s="107"/>
      <c r="O2353" s="107"/>
      <c r="P2353" s="107"/>
      <c r="Q2353" s="107"/>
      <c r="R2353" s="107"/>
      <c r="S2353" s="107"/>
      <c r="T2353" s="107"/>
      <c r="U2353" s="107"/>
      <c r="V2353" s="107"/>
      <c r="W2353" s="107"/>
      <c r="X2353" s="107"/>
      <c r="Y2353" s="107"/>
      <c r="Z2353" s="405"/>
      <c r="AA2353" s="40"/>
      <c r="AB2353" s="40"/>
      <c r="AC2353" s="40"/>
      <c r="AD2353" s="40"/>
      <c r="AE2353" s="3248"/>
      <c r="AF2353" s="3221"/>
    </row>
    <row r="2354" spans="1:32" x14ac:dyDescent="0.25">
      <c r="A2354" s="107"/>
      <c r="B2354" s="405"/>
      <c r="C2354" s="107"/>
      <c r="D2354" s="107"/>
      <c r="E2354" s="405"/>
      <c r="F2354" s="107"/>
      <c r="G2354" s="107"/>
      <c r="H2354" s="107"/>
      <c r="I2354" s="107"/>
      <c r="J2354" s="107"/>
      <c r="K2354" s="405"/>
      <c r="L2354" s="107"/>
      <c r="M2354" s="107"/>
      <c r="N2354" s="107"/>
      <c r="O2354" s="107"/>
      <c r="P2354" s="107"/>
      <c r="Q2354" s="107"/>
      <c r="R2354" s="107"/>
      <c r="S2354" s="107"/>
      <c r="T2354" s="107"/>
      <c r="U2354" s="107"/>
      <c r="V2354" s="107"/>
      <c r="W2354" s="107"/>
      <c r="X2354" s="107"/>
      <c r="Y2354" s="107"/>
      <c r="Z2354" s="405"/>
      <c r="AA2354" s="40"/>
      <c r="AB2354" s="40"/>
      <c r="AC2354" s="40"/>
      <c r="AD2354" s="40"/>
      <c r="AE2354" s="3248"/>
      <c r="AF2354" s="3221"/>
    </row>
    <row r="2355" spans="1:32" x14ac:dyDescent="0.25">
      <c r="A2355" s="107"/>
      <c r="B2355" s="405"/>
      <c r="C2355" s="107"/>
      <c r="D2355" s="107"/>
      <c r="E2355" s="405"/>
      <c r="F2355" s="107"/>
      <c r="G2355" s="107"/>
      <c r="H2355" s="107"/>
      <c r="I2355" s="107"/>
      <c r="J2355" s="107"/>
      <c r="K2355" s="405"/>
      <c r="L2355" s="107"/>
      <c r="M2355" s="107"/>
      <c r="N2355" s="107"/>
      <c r="O2355" s="107"/>
      <c r="P2355" s="107"/>
      <c r="Q2355" s="107"/>
      <c r="R2355" s="107"/>
      <c r="S2355" s="107"/>
      <c r="T2355" s="107"/>
      <c r="U2355" s="107"/>
      <c r="V2355" s="107"/>
      <c r="W2355" s="107"/>
      <c r="X2355" s="107"/>
      <c r="Y2355" s="107"/>
      <c r="Z2355" s="405"/>
      <c r="AA2355" s="40"/>
      <c r="AB2355" s="40"/>
      <c r="AC2355" s="40"/>
      <c r="AD2355" s="40"/>
      <c r="AE2355" s="3248"/>
      <c r="AF2355" s="3221"/>
    </row>
    <row r="2356" spans="1:32" x14ac:dyDescent="0.25">
      <c r="A2356" s="107"/>
      <c r="B2356" s="405"/>
      <c r="C2356" s="107"/>
      <c r="D2356" s="107"/>
      <c r="E2356" s="405"/>
      <c r="F2356" s="107"/>
      <c r="G2356" s="107"/>
      <c r="H2356" s="107"/>
      <c r="I2356" s="107"/>
      <c r="J2356" s="107"/>
      <c r="K2356" s="405"/>
      <c r="L2356" s="107"/>
      <c r="M2356" s="107"/>
      <c r="N2356" s="107"/>
      <c r="O2356" s="107"/>
      <c r="P2356" s="107"/>
      <c r="Q2356" s="107"/>
      <c r="R2356" s="107"/>
      <c r="S2356" s="107"/>
      <c r="T2356" s="107"/>
      <c r="U2356" s="107"/>
      <c r="V2356" s="107"/>
      <c r="W2356" s="107"/>
      <c r="X2356" s="107"/>
      <c r="Y2356" s="107"/>
      <c r="Z2356" s="405"/>
      <c r="AA2356" s="40"/>
      <c r="AB2356" s="40"/>
      <c r="AC2356" s="40"/>
      <c r="AD2356" s="40"/>
      <c r="AE2356" s="3248"/>
      <c r="AF2356" s="3221"/>
    </row>
    <row r="2357" spans="1:32" x14ac:dyDescent="0.25">
      <c r="A2357" s="107"/>
      <c r="B2357" s="405"/>
      <c r="C2357" s="107"/>
      <c r="D2357" s="107"/>
      <c r="E2357" s="405"/>
      <c r="F2357" s="107"/>
      <c r="G2357" s="107"/>
      <c r="H2357" s="107"/>
      <c r="I2357" s="107"/>
      <c r="J2357" s="107"/>
      <c r="K2357" s="405"/>
      <c r="L2357" s="107"/>
      <c r="M2357" s="107"/>
      <c r="N2357" s="107"/>
      <c r="O2357" s="107"/>
      <c r="P2357" s="107"/>
      <c r="Q2357" s="107"/>
      <c r="R2357" s="107"/>
      <c r="S2357" s="107"/>
      <c r="T2357" s="107"/>
      <c r="U2357" s="107"/>
      <c r="V2357" s="107"/>
      <c r="W2357" s="107"/>
      <c r="X2357" s="107"/>
      <c r="Y2357" s="107"/>
      <c r="Z2357" s="405"/>
      <c r="AA2357" s="40"/>
      <c r="AB2357" s="40"/>
      <c r="AC2357" s="40"/>
      <c r="AD2357" s="40"/>
      <c r="AE2357" s="3248"/>
      <c r="AF2357" s="3221"/>
    </row>
    <row r="2358" spans="1:32" x14ac:dyDescent="0.25">
      <c r="A2358" s="107"/>
      <c r="B2358" s="405"/>
      <c r="C2358" s="107"/>
      <c r="D2358" s="107"/>
      <c r="E2358" s="405"/>
      <c r="F2358" s="107"/>
      <c r="G2358" s="107"/>
      <c r="H2358" s="107"/>
      <c r="I2358" s="107"/>
      <c r="J2358" s="107"/>
      <c r="K2358" s="405"/>
      <c r="L2358" s="107"/>
      <c r="M2358" s="107"/>
      <c r="N2358" s="107"/>
      <c r="O2358" s="107"/>
      <c r="P2358" s="107"/>
      <c r="Q2358" s="107"/>
      <c r="R2358" s="107"/>
      <c r="S2358" s="107"/>
      <c r="T2358" s="107"/>
      <c r="U2358" s="107"/>
      <c r="V2358" s="107"/>
      <c r="W2358" s="107"/>
      <c r="X2358" s="107"/>
      <c r="Y2358" s="107"/>
      <c r="Z2358" s="405"/>
      <c r="AA2358" s="40"/>
      <c r="AB2358" s="40"/>
      <c r="AC2358" s="40"/>
      <c r="AD2358" s="40"/>
      <c r="AE2358" s="3248"/>
      <c r="AF2358" s="3221"/>
    </row>
    <row r="2359" spans="1:32" x14ac:dyDescent="0.25">
      <c r="A2359" s="107"/>
      <c r="B2359" s="405"/>
      <c r="C2359" s="107"/>
      <c r="D2359" s="107"/>
      <c r="E2359" s="405"/>
      <c r="F2359" s="107"/>
      <c r="G2359" s="107"/>
      <c r="H2359" s="107"/>
      <c r="I2359" s="107"/>
      <c r="J2359" s="107"/>
      <c r="K2359" s="405"/>
      <c r="L2359" s="107"/>
      <c r="M2359" s="107"/>
      <c r="N2359" s="107"/>
      <c r="O2359" s="107"/>
      <c r="P2359" s="107"/>
      <c r="Q2359" s="107"/>
      <c r="R2359" s="107"/>
      <c r="S2359" s="107"/>
      <c r="T2359" s="107"/>
      <c r="U2359" s="107"/>
      <c r="V2359" s="107"/>
      <c r="W2359" s="107"/>
      <c r="X2359" s="107"/>
      <c r="Y2359" s="107"/>
      <c r="Z2359" s="405"/>
      <c r="AA2359" s="40"/>
      <c r="AB2359" s="40"/>
      <c r="AC2359" s="40"/>
      <c r="AD2359" s="40"/>
      <c r="AE2359" s="3248"/>
      <c r="AF2359" s="3221"/>
    </row>
    <row r="2360" spans="1:32" x14ac:dyDescent="0.25">
      <c r="A2360" s="107"/>
      <c r="B2360" s="405"/>
      <c r="C2360" s="107"/>
      <c r="D2360" s="107"/>
      <c r="E2360" s="405"/>
      <c r="F2360" s="107"/>
      <c r="G2360" s="107"/>
      <c r="H2360" s="107"/>
      <c r="I2360" s="107"/>
      <c r="J2360" s="107"/>
      <c r="K2360" s="405"/>
      <c r="L2360" s="107"/>
      <c r="M2360" s="107"/>
      <c r="N2360" s="107"/>
      <c r="O2360" s="107"/>
      <c r="P2360" s="107"/>
      <c r="Q2360" s="107"/>
      <c r="R2360" s="107"/>
      <c r="S2360" s="107"/>
      <c r="T2360" s="107"/>
      <c r="U2360" s="107"/>
      <c r="V2360" s="107"/>
      <c r="W2360" s="107"/>
      <c r="X2360" s="107"/>
      <c r="Y2360" s="107"/>
      <c r="Z2360" s="405"/>
      <c r="AA2360" s="40"/>
      <c r="AB2360" s="40"/>
      <c r="AC2360" s="40"/>
      <c r="AD2360" s="40"/>
      <c r="AE2360" s="3248"/>
      <c r="AF2360" s="3221"/>
    </row>
    <row r="2361" spans="1:32" x14ac:dyDescent="0.25">
      <c r="A2361" s="107"/>
      <c r="B2361" s="405"/>
      <c r="C2361" s="107"/>
      <c r="D2361" s="107"/>
      <c r="E2361" s="405"/>
      <c r="F2361" s="107"/>
      <c r="G2361" s="107"/>
      <c r="H2361" s="107"/>
      <c r="I2361" s="107"/>
      <c r="J2361" s="107"/>
      <c r="K2361" s="405"/>
      <c r="L2361" s="107"/>
      <c r="M2361" s="107"/>
      <c r="N2361" s="107"/>
      <c r="O2361" s="107"/>
      <c r="P2361" s="107"/>
      <c r="Q2361" s="107"/>
      <c r="R2361" s="107"/>
      <c r="S2361" s="107"/>
      <c r="T2361" s="107"/>
      <c r="U2361" s="107"/>
      <c r="V2361" s="107"/>
      <c r="W2361" s="107"/>
      <c r="X2361" s="107"/>
      <c r="Y2361" s="107"/>
      <c r="Z2361" s="405"/>
      <c r="AA2361" s="40"/>
      <c r="AB2361" s="40"/>
      <c r="AC2361" s="40"/>
      <c r="AD2361" s="40"/>
      <c r="AE2361" s="3248"/>
      <c r="AF2361" s="3221"/>
    </row>
    <row r="2362" spans="1:32" x14ac:dyDescent="0.25">
      <c r="A2362" s="107"/>
      <c r="B2362" s="405"/>
      <c r="C2362" s="107"/>
      <c r="D2362" s="107"/>
      <c r="E2362" s="405"/>
      <c r="F2362" s="107"/>
      <c r="G2362" s="107"/>
      <c r="H2362" s="107"/>
      <c r="I2362" s="107"/>
      <c r="J2362" s="107"/>
      <c r="K2362" s="405"/>
      <c r="L2362" s="107"/>
      <c r="M2362" s="107"/>
      <c r="N2362" s="107"/>
      <c r="O2362" s="107"/>
      <c r="P2362" s="107"/>
      <c r="Q2362" s="107"/>
      <c r="R2362" s="107"/>
      <c r="S2362" s="107"/>
      <c r="T2362" s="107"/>
      <c r="U2362" s="107"/>
      <c r="V2362" s="107"/>
      <c r="W2362" s="107"/>
      <c r="X2362" s="107"/>
      <c r="Y2362" s="107"/>
      <c r="Z2362" s="405"/>
      <c r="AA2362" s="40"/>
      <c r="AB2362" s="40"/>
      <c r="AC2362" s="40"/>
      <c r="AD2362" s="40"/>
      <c r="AE2362" s="3248"/>
      <c r="AF2362" s="3221"/>
    </row>
    <row r="2363" spans="1:32" x14ac:dyDescent="0.25">
      <c r="A2363" s="107"/>
      <c r="B2363" s="405"/>
      <c r="C2363" s="107"/>
      <c r="D2363" s="107"/>
      <c r="E2363" s="405"/>
      <c r="F2363" s="107"/>
      <c r="G2363" s="107"/>
      <c r="H2363" s="107"/>
      <c r="I2363" s="107"/>
      <c r="J2363" s="107"/>
      <c r="K2363" s="405"/>
      <c r="L2363" s="107"/>
      <c r="M2363" s="107"/>
      <c r="N2363" s="107"/>
      <c r="O2363" s="107"/>
      <c r="P2363" s="107"/>
      <c r="Q2363" s="107"/>
      <c r="R2363" s="107"/>
      <c r="S2363" s="107"/>
      <c r="T2363" s="107"/>
      <c r="U2363" s="107"/>
      <c r="V2363" s="107"/>
      <c r="W2363" s="107"/>
      <c r="X2363" s="107"/>
      <c r="Y2363" s="107"/>
      <c r="Z2363" s="405"/>
      <c r="AA2363" s="40"/>
      <c r="AB2363" s="40"/>
      <c r="AC2363" s="40"/>
      <c r="AD2363" s="40"/>
      <c r="AE2363" s="3248"/>
      <c r="AF2363" s="3221"/>
    </row>
    <row r="2364" spans="1:32" x14ac:dyDescent="0.25">
      <c r="A2364" s="107"/>
      <c r="B2364" s="405"/>
      <c r="C2364" s="107"/>
      <c r="D2364" s="107"/>
      <c r="E2364" s="405"/>
      <c r="F2364" s="107"/>
      <c r="G2364" s="107"/>
      <c r="H2364" s="107"/>
      <c r="I2364" s="107"/>
      <c r="J2364" s="107"/>
      <c r="K2364" s="405"/>
      <c r="L2364" s="107"/>
      <c r="M2364" s="107"/>
      <c r="N2364" s="107"/>
      <c r="O2364" s="107"/>
      <c r="P2364" s="107"/>
      <c r="Q2364" s="107"/>
      <c r="R2364" s="107"/>
      <c r="S2364" s="107"/>
      <c r="T2364" s="107"/>
      <c r="U2364" s="107"/>
      <c r="V2364" s="107"/>
      <c r="W2364" s="107"/>
      <c r="X2364" s="107"/>
      <c r="Y2364" s="107"/>
      <c r="Z2364" s="405"/>
      <c r="AA2364" s="40"/>
      <c r="AB2364" s="40"/>
      <c r="AC2364" s="40"/>
      <c r="AD2364" s="40"/>
      <c r="AE2364" s="3248"/>
      <c r="AF2364" s="3221"/>
    </row>
    <row r="2365" spans="1:32" x14ac:dyDescent="0.25">
      <c r="A2365" s="107"/>
      <c r="B2365" s="405"/>
      <c r="C2365" s="107"/>
      <c r="D2365" s="107"/>
      <c r="E2365" s="405"/>
      <c r="F2365" s="107"/>
      <c r="G2365" s="107"/>
      <c r="H2365" s="107"/>
      <c r="I2365" s="107"/>
      <c r="J2365" s="107"/>
      <c r="K2365" s="405"/>
      <c r="L2365" s="107"/>
      <c r="M2365" s="107"/>
      <c r="N2365" s="107"/>
      <c r="O2365" s="107"/>
      <c r="P2365" s="107"/>
      <c r="Q2365" s="107"/>
      <c r="R2365" s="107"/>
      <c r="S2365" s="107"/>
      <c r="T2365" s="107"/>
      <c r="U2365" s="107"/>
      <c r="V2365" s="107"/>
      <c r="W2365" s="107"/>
      <c r="X2365" s="107"/>
      <c r="Y2365" s="107"/>
      <c r="Z2365" s="405"/>
      <c r="AA2365" s="40"/>
      <c r="AB2365" s="40"/>
      <c r="AC2365" s="40"/>
      <c r="AD2365" s="40"/>
      <c r="AE2365" s="3248"/>
      <c r="AF2365" s="3221"/>
    </row>
    <row r="2366" spans="1:32" x14ac:dyDescent="0.25">
      <c r="A2366" s="107"/>
      <c r="B2366" s="405"/>
      <c r="C2366" s="107"/>
      <c r="D2366" s="107"/>
      <c r="E2366" s="405"/>
      <c r="F2366" s="107"/>
      <c r="G2366" s="107"/>
      <c r="H2366" s="107"/>
      <c r="I2366" s="107"/>
      <c r="J2366" s="107"/>
      <c r="K2366" s="405"/>
      <c r="L2366" s="107"/>
      <c r="M2366" s="107"/>
      <c r="N2366" s="107"/>
      <c r="O2366" s="107"/>
      <c r="P2366" s="107"/>
      <c r="Q2366" s="107"/>
      <c r="R2366" s="107"/>
      <c r="S2366" s="107"/>
      <c r="T2366" s="107"/>
      <c r="U2366" s="107"/>
      <c r="V2366" s="107"/>
      <c r="W2366" s="107"/>
      <c r="X2366" s="107"/>
      <c r="Y2366" s="107"/>
      <c r="Z2366" s="405"/>
      <c r="AA2366" s="40"/>
      <c r="AB2366" s="40"/>
      <c r="AC2366" s="40"/>
      <c r="AD2366" s="40"/>
      <c r="AE2366" s="3248"/>
      <c r="AF2366" s="3221"/>
    </row>
    <row r="2367" spans="1:32" x14ac:dyDescent="0.25">
      <c r="A2367" s="107"/>
      <c r="B2367" s="405"/>
      <c r="C2367" s="107"/>
      <c r="D2367" s="107"/>
      <c r="E2367" s="405"/>
      <c r="F2367" s="107"/>
      <c r="G2367" s="107"/>
      <c r="H2367" s="107"/>
      <c r="I2367" s="107"/>
      <c r="J2367" s="107"/>
      <c r="K2367" s="405"/>
      <c r="L2367" s="107"/>
      <c r="M2367" s="107"/>
      <c r="N2367" s="107"/>
      <c r="O2367" s="107"/>
      <c r="P2367" s="107"/>
      <c r="Q2367" s="107"/>
      <c r="R2367" s="107"/>
      <c r="S2367" s="107"/>
      <c r="T2367" s="107"/>
      <c r="U2367" s="107"/>
      <c r="V2367" s="107"/>
      <c r="W2367" s="107"/>
      <c r="X2367" s="107"/>
      <c r="Y2367" s="107"/>
      <c r="Z2367" s="405"/>
      <c r="AA2367" s="40"/>
      <c r="AB2367" s="40"/>
      <c r="AC2367" s="40"/>
      <c r="AD2367" s="40"/>
      <c r="AE2367" s="3248"/>
      <c r="AF2367" s="3221"/>
    </row>
    <row r="2368" spans="1:32" x14ac:dyDescent="0.25">
      <c r="A2368" s="107"/>
      <c r="B2368" s="405"/>
      <c r="C2368" s="107"/>
      <c r="D2368" s="107"/>
      <c r="E2368" s="405"/>
      <c r="F2368" s="107"/>
      <c r="G2368" s="107"/>
      <c r="H2368" s="107"/>
      <c r="I2368" s="107"/>
      <c r="J2368" s="107"/>
      <c r="K2368" s="405"/>
      <c r="L2368" s="107"/>
      <c r="M2368" s="107"/>
      <c r="N2368" s="107"/>
      <c r="O2368" s="107"/>
      <c r="P2368" s="107"/>
      <c r="Q2368" s="107"/>
      <c r="R2368" s="107"/>
      <c r="S2368" s="107"/>
      <c r="T2368" s="107"/>
      <c r="U2368" s="107"/>
      <c r="V2368" s="107"/>
      <c r="W2368" s="107"/>
      <c r="X2368" s="107"/>
      <c r="Y2368" s="107"/>
      <c r="Z2368" s="405"/>
      <c r="AA2368" s="40"/>
      <c r="AB2368" s="40"/>
      <c r="AC2368" s="40"/>
      <c r="AD2368" s="40"/>
      <c r="AE2368" s="3248"/>
      <c r="AF2368" s="3221"/>
    </row>
    <row r="2369" spans="1:32" x14ac:dyDescent="0.25">
      <c r="A2369" s="107"/>
      <c r="B2369" s="405"/>
      <c r="C2369" s="107"/>
      <c r="D2369" s="107"/>
      <c r="E2369" s="405"/>
      <c r="F2369" s="107"/>
      <c r="G2369" s="107"/>
      <c r="H2369" s="107"/>
      <c r="I2369" s="107"/>
      <c r="J2369" s="107"/>
      <c r="K2369" s="405"/>
      <c r="L2369" s="107"/>
      <c r="M2369" s="107"/>
      <c r="N2369" s="107"/>
      <c r="O2369" s="107"/>
      <c r="P2369" s="107"/>
      <c r="Q2369" s="107"/>
      <c r="R2369" s="107"/>
      <c r="S2369" s="107"/>
      <c r="T2369" s="107"/>
      <c r="U2369" s="107"/>
      <c r="V2369" s="107"/>
      <c r="W2369" s="107"/>
      <c r="X2369" s="107"/>
      <c r="Y2369" s="107"/>
      <c r="Z2369" s="405"/>
      <c r="AA2369" s="40"/>
      <c r="AB2369" s="40"/>
      <c r="AC2369" s="40"/>
      <c r="AD2369" s="40"/>
      <c r="AE2369" s="3248"/>
      <c r="AF2369" s="3221"/>
    </row>
    <row r="2370" spans="1:32" x14ac:dyDescent="0.25">
      <c r="A2370" s="107"/>
      <c r="B2370" s="405"/>
      <c r="C2370" s="107"/>
      <c r="D2370" s="107"/>
      <c r="E2370" s="405"/>
      <c r="F2370" s="107"/>
      <c r="G2370" s="107"/>
      <c r="H2370" s="107"/>
      <c r="I2370" s="107"/>
      <c r="J2370" s="107"/>
      <c r="K2370" s="405"/>
      <c r="L2370" s="107"/>
      <c r="M2370" s="107"/>
      <c r="N2370" s="107"/>
      <c r="O2370" s="107"/>
      <c r="P2370" s="107"/>
      <c r="Q2370" s="107"/>
      <c r="R2370" s="107"/>
      <c r="S2370" s="107"/>
      <c r="T2370" s="107"/>
      <c r="U2370" s="107"/>
      <c r="V2370" s="107"/>
      <c r="W2370" s="107"/>
      <c r="X2370" s="107"/>
      <c r="Y2370" s="107"/>
      <c r="Z2370" s="405"/>
      <c r="AA2370" s="40"/>
      <c r="AB2370" s="40"/>
      <c r="AC2370" s="40"/>
      <c r="AD2370" s="40"/>
      <c r="AE2370" s="3248"/>
      <c r="AF2370" s="3221"/>
    </row>
    <row r="2371" spans="1:32" x14ac:dyDescent="0.25">
      <c r="A2371" s="107"/>
      <c r="B2371" s="405"/>
      <c r="C2371" s="107"/>
      <c r="D2371" s="107"/>
      <c r="E2371" s="405"/>
      <c r="F2371" s="107"/>
      <c r="G2371" s="107"/>
      <c r="H2371" s="107"/>
      <c r="I2371" s="107"/>
      <c r="J2371" s="107"/>
      <c r="K2371" s="405"/>
      <c r="L2371" s="107"/>
      <c r="M2371" s="107"/>
      <c r="N2371" s="107"/>
      <c r="O2371" s="107"/>
      <c r="P2371" s="107"/>
      <c r="Q2371" s="107"/>
      <c r="R2371" s="107"/>
      <c r="S2371" s="107"/>
      <c r="T2371" s="107"/>
      <c r="U2371" s="107"/>
      <c r="V2371" s="107"/>
      <c r="W2371" s="107"/>
      <c r="X2371" s="107"/>
      <c r="Y2371" s="107"/>
      <c r="Z2371" s="405"/>
      <c r="AA2371" s="40"/>
      <c r="AB2371" s="40"/>
      <c r="AC2371" s="40"/>
      <c r="AD2371" s="40"/>
      <c r="AE2371" s="3248"/>
      <c r="AF2371" s="3221"/>
    </row>
    <row r="2372" spans="1:32" x14ac:dyDescent="0.25">
      <c r="A2372" s="107"/>
      <c r="B2372" s="405"/>
      <c r="C2372" s="107"/>
      <c r="D2372" s="107"/>
      <c r="E2372" s="405"/>
      <c r="F2372" s="107"/>
      <c r="G2372" s="107"/>
      <c r="H2372" s="107"/>
      <c r="I2372" s="107"/>
      <c r="J2372" s="107"/>
      <c r="K2372" s="405"/>
      <c r="L2372" s="107"/>
      <c r="M2372" s="107"/>
      <c r="N2372" s="107"/>
      <c r="O2372" s="107"/>
      <c r="P2372" s="107"/>
      <c r="Q2372" s="107"/>
      <c r="R2372" s="107"/>
      <c r="S2372" s="107"/>
      <c r="T2372" s="107"/>
      <c r="U2372" s="107"/>
      <c r="V2372" s="107"/>
      <c r="W2372" s="107"/>
      <c r="X2372" s="107"/>
      <c r="Y2372" s="107"/>
      <c r="Z2372" s="405"/>
      <c r="AA2372" s="40"/>
      <c r="AB2372" s="40"/>
      <c r="AC2372" s="40"/>
      <c r="AD2372" s="40"/>
      <c r="AE2372" s="3248"/>
      <c r="AF2372" s="3221"/>
    </row>
    <row r="2373" spans="1:32" x14ac:dyDescent="0.25">
      <c r="A2373" s="107"/>
      <c r="B2373" s="405"/>
      <c r="C2373" s="107"/>
      <c r="D2373" s="107"/>
      <c r="E2373" s="405"/>
      <c r="F2373" s="107"/>
      <c r="G2373" s="107"/>
      <c r="H2373" s="107"/>
      <c r="I2373" s="107"/>
      <c r="J2373" s="107"/>
      <c r="K2373" s="405"/>
      <c r="L2373" s="107"/>
      <c r="M2373" s="107"/>
      <c r="N2373" s="107"/>
      <c r="O2373" s="107"/>
      <c r="P2373" s="107"/>
      <c r="Q2373" s="107"/>
      <c r="R2373" s="107"/>
      <c r="S2373" s="107"/>
      <c r="T2373" s="107"/>
      <c r="U2373" s="107"/>
      <c r="V2373" s="107"/>
      <c r="W2373" s="107"/>
      <c r="X2373" s="107"/>
      <c r="Y2373" s="107"/>
      <c r="Z2373" s="405"/>
      <c r="AA2373" s="40"/>
      <c r="AB2373" s="40"/>
      <c r="AC2373" s="40"/>
      <c r="AD2373" s="40"/>
      <c r="AE2373" s="3248"/>
      <c r="AF2373" s="3221"/>
    </row>
    <row r="2374" spans="1:32" x14ac:dyDescent="0.25">
      <c r="A2374" s="107"/>
      <c r="B2374" s="405"/>
      <c r="C2374" s="107"/>
      <c r="D2374" s="107"/>
      <c r="E2374" s="405"/>
      <c r="F2374" s="107"/>
      <c r="G2374" s="107"/>
      <c r="H2374" s="107"/>
      <c r="I2374" s="107"/>
      <c r="J2374" s="107"/>
      <c r="K2374" s="405"/>
      <c r="L2374" s="107"/>
      <c r="M2374" s="107"/>
      <c r="N2374" s="107"/>
      <c r="O2374" s="107"/>
      <c r="P2374" s="107"/>
      <c r="Q2374" s="107"/>
      <c r="R2374" s="107"/>
      <c r="S2374" s="107"/>
      <c r="T2374" s="107"/>
      <c r="U2374" s="107"/>
      <c r="V2374" s="107"/>
      <c r="W2374" s="107"/>
      <c r="X2374" s="107"/>
      <c r="Y2374" s="107"/>
      <c r="Z2374" s="405"/>
      <c r="AA2374" s="40"/>
      <c r="AB2374" s="40"/>
      <c r="AC2374" s="40"/>
      <c r="AD2374" s="40"/>
      <c r="AE2374" s="3248"/>
      <c r="AF2374" s="3221"/>
    </row>
    <row r="2375" spans="1:32" x14ac:dyDescent="0.25">
      <c r="A2375" s="107"/>
      <c r="B2375" s="405"/>
      <c r="C2375" s="107"/>
      <c r="D2375" s="107"/>
      <c r="E2375" s="405"/>
      <c r="F2375" s="107"/>
      <c r="G2375" s="107"/>
      <c r="H2375" s="107"/>
      <c r="I2375" s="107"/>
      <c r="J2375" s="107"/>
      <c r="K2375" s="405"/>
      <c r="L2375" s="107"/>
      <c r="M2375" s="107"/>
      <c r="N2375" s="107"/>
      <c r="O2375" s="107"/>
      <c r="P2375" s="107"/>
      <c r="Q2375" s="107"/>
      <c r="R2375" s="107"/>
      <c r="S2375" s="107"/>
      <c r="T2375" s="107"/>
      <c r="U2375" s="107"/>
      <c r="V2375" s="107"/>
      <c r="W2375" s="107"/>
      <c r="X2375" s="107"/>
      <c r="Y2375" s="107"/>
      <c r="Z2375" s="405"/>
      <c r="AA2375" s="40"/>
      <c r="AB2375" s="40"/>
      <c r="AC2375" s="40"/>
      <c r="AD2375" s="40"/>
      <c r="AE2375" s="3248"/>
      <c r="AF2375" s="3221"/>
    </row>
    <row r="2376" spans="1:32" x14ac:dyDescent="0.25">
      <c r="A2376" s="107"/>
      <c r="B2376" s="405"/>
      <c r="C2376" s="107"/>
      <c r="D2376" s="107"/>
      <c r="E2376" s="405"/>
      <c r="F2376" s="107"/>
      <c r="G2376" s="107"/>
      <c r="H2376" s="107"/>
      <c r="I2376" s="107"/>
      <c r="J2376" s="107"/>
      <c r="K2376" s="405"/>
      <c r="L2376" s="107"/>
      <c r="M2376" s="107"/>
      <c r="N2376" s="107"/>
      <c r="O2376" s="107"/>
      <c r="P2376" s="107"/>
      <c r="Q2376" s="107"/>
      <c r="R2376" s="107"/>
      <c r="S2376" s="107"/>
      <c r="T2376" s="107"/>
      <c r="U2376" s="107"/>
      <c r="V2376" s="107"/>
      <c r="W2376" s="107"/>
      <c r="X2376" s="107"/>
      <c r="Y2376" s="107"/>
      <c r="Z2376" s="405"/>
      <c r="AA2376" s="40"/>
      <c r="AB2376" s="40"/>
      <c r="AC2376" s="40"/>
      <c r="AD2376" s="40"/>
      <c r="AE2376" s="3248"/>
      <c r="AF2376" s="3221"/>
    </row>
    <row r="2377" spans="1:32" x14ac:dyDescent="0.25">
      <c r="A2377" s="107"/>
      <c r="B2377" s="405"/>
      <c r="C2377" s="107"/>
      <c r="D2377" s="107"/>
      <c r="E2377" s="405"/>
      <c r="F2377" s="107"/>
      <c r="G2377" s="107"/>
      <c r="H2377" s="107"/>
      <c r="I2377" s="107"/>
      <c r="J2377" s="107"/>
      <c r="K2377" s="405"/>
      <c r="L2377" s="107"/>
      <c r="M2377" s="107"/>
      <c r="N2377" s="107"/>
      <c r="O2377" s="107"/>
      <c r="P2377" s="107"/>
      <c r="Q2377" s="107"/>
      <c r="R2377" s="107"/>
      <c r="S2377" s="107"/>
      <c r="T2377" s="107"/>
      <c r="U2377" s="107"/>
      <c r="V2377" s="107"/>
      <c r="W2377" s="107"/>
      <c r="X2377" s="107"/>
      <c r="Y2377" s="107"/>
      <c r="Z2377" s="405"/>
      <c r="AA2377" s="40"/>
      <c r="AB2377" s="40"/>
      <c r="AC2377" s="40"/>
      <c r="AD2377" s="40"/>
      <c r="AE2377" s="3248"/>
      <c r="AF2377" s="3221"/>
    </row>
    <row r="2378" spans="1:32" x14ac:dyDescent="0.25">
      <c r="A2378" s="107"/>
      <c r="B2378" s="405"/>
      <c r="C2378" s="107"/>
      <c r="D2378" s="107"/>
      <c r="E2378" s="405"/>
      <c r="F2378" s="107"/>
      <c r="G2378" s="107"/>
      <c r="H2378" s="107"/>
      <c r="I2378" s="107"/>
      <c r="J2378" s="107"/>
      <c r="K2378" s="405"/>
      <c r="L2378" s="107"/>
      <c r="M2378" s="107"/>
      <c r="N2378" s="107"/>
      <c r="O2378" s="107"/>
      <c r="P2378" s="107"/>
      <c r="Q2378" s="107"/>
      <c r="R2378" s="107"/>
      <c r="S2378" s="107"/>
      <c r="T2378" s="107"/>
      <c r="U2378" s="107"/>
      <c r="V2378" s="107"/>
      <c r="W2378" s="107"/>
      <c r="X2378" s="107"/>
      <c r="Y2378" s="107"/>
      <c r="Z2378" s="405"/>
      <c r="AA2378" s="40"/>
      <c r="AB2378" s="40"/>
      <c r="AC2378" s="40"/>
      <c r="AD2378" s="40"/>
      <c r="AE2378" s="3248"/>
      <c r="AF2378" s="3221"/>
    </row>
    <row r="2379" spans="1:32" x14ac:dyDescent="0.25">
      <c r="A2379" s="107"/>
      <c r="B2379" s="405"/>
      <c r="C2379" s="107"/>
      <c r="D2379" s="107"/>
      <c r="E2379" s="405"/>
      <c r="F2379" s="107"/>
      <c r="G2379" s="107"/>
      <c r="H2379" s="107"/>
      <c r="I2379" s="107"/>
      <c r="J2379" s="107"/>
      <c r="K2379" s="405"/>
      <c r="L2379" s="107"/>
      <c r="M2379" s="107"/>
      <c r="N2379" s="107"/>
      <c r="O2379" s="107"/>
      <c r="P2379" s="107"/>
      <c r="Q2379" s="107"/>
      <c r="R2379" s="107"/>
      <c r="S2379" s="107"/>
      <c r="T2379" s="107"/>
      <c r="U2379" s="107"/>
      <c r="V2379" s="107"/>
      <c r="W2379" s="107"/>
      <c r="X2379" s="107"/>
      <c r="Y2379" s="107"/>
      <c r="Z2379" s="405"/>
      <c r="AA2379" s="40"/>
      <c r="AB2379" s="40"/>
      <c r="AC2379" s="40"/>
      <c r="AD2379" s="40"/>
      <c r="AE2379" s="3248"/>
      <c r="AF2379" s="3221"/>
    </row>
    <row r="2380" spans="1:32" x14ac:dyDescent="0.25">
      <c r="A2380" s="107"/>
      <c r="B2380" s="405"/>
      <c r="C2380" s="107"/>
      <c r="D2380" s="107"/>
      <c r="E2380" s="405"/>
      <c r="F2380" s="107"/>
      <c r="G2380" s="107"/>
      <c r="H2380" s="107"/>
      <c r="I2380" s="107"/>
      <c r="J2380" s="107"/>
      <c r="K2380" s="405"/>
      <c r="L2380" s="107"/>
      <c r="M2380" s="107"/>
      <c r="N2380" s="107"/>
      <c r="O2380" s="107"/>
      <c r="P2380" s="107"/>
      <c r="Q2380" s="107"/>
      <c r="R2380" s="107"/>
      <c r="S2380" s="107"/>
      <c r="T2380" s="107"/>
      <c r="U2380" s="107"/>
      <c r="V2380" s="107"/>
      <c r="W2380" s="107"/>
      <c r="X2380" s="107"/>
      <c r="Y2380" s="107"/>
      <c r="Z2380" s="405"/>
      <c r="AA2380" s="40"/>
      <c r="AB2380" s="40"/>
      <c r="AC2380" s="40"/>
      <c r="AD2380" s="40"/>
      <c r="AE2380" s="3248"/>
      <c r="AF2380" s="3221"/>
    </row>
    <row r="2381" spans="1:32" x14ac:dyDescent="0.25">
      <c r="A2381" s="107"/>
      <c r="B2381" s="405"/>
      <c r="C2381" s="107"/>
      <c r="D2381" s="107"/>
      <c r="E2381" s="405"/>
      <c r="F2381" s="107"/>
      <c r="G2381" s="107"/>
      <c r="H2381" s="107"/>
      <c r="I2381" s="107"/>
      <c r="J2381" s="107"/>
      <c r="K2381" s="405"/>
      <c r="L2381" s="107"/>
      <c r="M2381" s="107"/>
      <c r="N2381" s="107"/>
      <c r="O2381" s="107"/>
      <c r="P2381" s="107"/>
      <c r="Q2381" s="107"/>
      <c r="R2381" s="107"/>
      <c r="S2381" s="107"/>
      <c r="T2381" s="107"/>
      <c r="U2381" s="107"/>
      <c r="V2381" s="107"/>
      <c r="W2381" s="107"/>
      <c r="X2381" s="107"/>
      <c r="Y2381" s="107"/>
      <c r="Z2381" s="405"/>
      <c r="AA2381" s="40"/>
      <c r="AB2381" s="40"/>
      <c r="AC2381" s="40"/>
      <c r="AD2381" s="40"/>
      <c r="AE2381" s="3248"/>
      <c r="AF2381" s="3221"/>
    </row>
    <row r="2382" spans="1:32" x14ac:dyDescent="0.25">
      <c r="A2382" s="107"/>
      <c r="B2382" s="405"/>
      <c r="C2382" s="107"/>
      <c r="D2382" s="107"/>
      <c r="E2382" s="405"/>
      <c r="F2382" s="107"/>
      <c r="G2382" s="107"/>
      <c r="H2382" s="107"/>
      <c r="I2382" s="107"/>
      <c r="J2382" s="107"/>
      <c r="K2382" s="405"/>
      <c r="L2382" s="107"/>
      <c r="M2382" s="107"/>
      <c r="N2382" s="107"/>
      <c r="O2382" s="107"/>
      <c r="P2382" s="107"/>
      <c r="Q2382" s="107"/>
      <c r="R2382" s="107"/>
      <c r="S2382" s="107"/>
      <c r="T2382" s="107"/>
      <c r="U2382" s="107"/>
      <c r="V2382" s="107"/>
      <c r="W2382" s="107"/>
      <c r="X2382" s="107"/>
      <c r="Y2382" s="107"/>
      <c r="Z2382" s="405"/>
      <c r="AA2382" s="40"/>
      <c r="AB2382" s="40"/>
      <c r="AC2382" s="40"/>
      <c r="AD2382" s="40"/>
      <c r="AE2382" s="3248"/>
      <c r="AF2382" s="3221"/>
    </row>
    <row r="2383" spans="1:32" x14ac:dyDescent="0.25">
      <c r="A2383" s="107"/>
      <c r="B2383" s="405"/>
      <c r="C2383" s="107"/>
      <c r="D2383" s="107"/>
      <c r="E2383" s="405"/>
      <c r="F2383" s="107"/>
      <c r="G2383" s="107"/>
      <c r="H2383" s="107"/>
      <c r="I2383" s="107"/>
      <c r="J2383" s="107"/>
      <c r="K2383" s="405"/>
      <c r="L2383" s="107"/>
      <c r="M2383" s="107"/>
      <c r="N2383" s="107"/>
      <c r="O2383" s="107"/>
      <c r="P2383" s="107"/>
      <c r="Q2383" s="107"/>
      <c r="R2383" s="107"/>
      <c r="S2383" s="107"/>
      <c r="T2383" s="107"/>
      <c r="U2383" s="107"/>
      <c r="V2383" s="107"/>
      <c r="W2383" s="107"/>
      <c r="X2383" s="107"/>
      <c r="Y2383" s="107"/>
      <c r="Z2383" s="405"/>
      <c r="AA2383" s="40"/>
      <c r="AB2383" s="40"/>
      <c r="AC2383" s="40"/>
      <c r="AD2383" s="40"/>
      <c r="AE2383" s="3248"/>
      <c r="AF2383" s="3221"/>
    </row>
    <row r="2384" spans="1:32" x14ac:dyDescent="0.25">
      <c r="A2384" s="107"/>
      <c r="B2384" s="405"/>
      <c r="C2384" s="107"/>
      <c r="D2384" s="107"/>
      <c r="E2384" s="405"/>
      <c r="F2384" s="107"/>
      <c r="G2384" s="107"/>
      <c r="H2384" s="107"/>
      <c r="I2384" s="107"/>
      <c r="J2384" s="107"/>
      <c r="K2384" s="405"/>
      <c r="L2384" s="107"/>
      <c r="M2384" s="107"/>
      <c r="N2384" s="107"/>
      <c r="O2384" s="107"/>
      <c r="P2384" s="107"/>
      <c r="Q2384" s="107"/>
      <c r="R2384" s="107"/>
      <c r="S2384" s="107"/>
      <c r="T2384" s="107"/>
      <c r="U2384" s="107"/>
      <c r="V2384" s="107"/>
      <c r="W2384" s="107"/>
      <c r="X2384" s="107"/>
      <c r="Y2384" s="107"/>
      <c r="Z2384" s="405"/>
      <c r="AA2384" s="40"/>
      <c r="AB2384" s="40"/>
      <c r="AC2384" s="40"/>
      <c r="AD2384" s="40"/>
      <c r="AE2384" s="3248"/>
      <c r="AF2384" s="3221"/>
    </row>
    <row r="2385" spans="1:32" x14ac:dyDescent="0.25">
      <c r="A2385" s="107"/>
      <c r="B2385" s="405"/>
      <c r="C2385" s="107"/>
      <c r="D2385" s="107"/>
      <c r="E2385" s="405"/>
      <c r="F2385" s="107"/>
      <c r="G2385" s="107"/>
      <c r="H2385" s="107"/>
      <c r="I2385" s="107"/>
      <c r="J2385" s="107"/>
      <c r="K2385" s="405"/>
      <c r="L2385" s="107"/>
      <c r="M2385" s="107"/>
      <c r="N2385" s="107"/>
      <c r="O2385" s="107"/>
      <c r="P2385" s="107"/>
      <c r="Q2385" s="107"/>
      <c r="R2385" s="107"/>
      <c r="S2385" s="107"/>
      <c r="T2385" s="107"/>
      <c r="U2385" s="107"/>
      <c r="V2385" s="107"/>
      <c r="W2385" s="107"/>
      <c r="X2385" s="107"/>
      <c r="Y2385" s="107"/>
      <c r="Z2385" s="405"/>
      <c r="AA2385" s="40"/>
      <c r="AB2385" s="40"/>
      <c r="AC2385" s="40"/>
      <c r="AD2385" s="40"/>
      <c r="AE2385" s="3248"/>
      <c r="AF2385" s="3221"/>
    </row>
    <row r="2386" spans="1:32" x14ac:dyDescent="0.25">
      <c r="A2386" s="107"/>
      <c r="B2386" s="405"/>
      <c r="C2386" s="107"/>
      <c r="D2386" s="107"/>
      <c r="E2386" s="405"/>
      <c r="F2386" s="107"/>
      <c r="G2386" s="107"/>
      <c r="H2386" s="107"/>
      <c r="I2386" s="107"/>
      <c r="J2386" s="107"/>
      <c r="K2386" s="405"/>
      <c r="L2386" s="107"/>
      <c r="M2386" s="107"/>
      <c r="N2386" s="107"/>
      <c r="O2386" s="107"/>
      <c r="P2386" s="107"/>
      <c r="Q2386" s="107"/>
      <c r="R2386" s="107"/>
      <c r="S2386" s="107"/>
      <c r="T2386" s="107"/>
      <c r="U2386" s="107"/>
      <c r="V2386" s="107"/>
      <c r="W2386" s="107"/>
      <c r="X2386" s="107"/>
      <c r="Y2386" s="107"/>
      <c r="Z2386" s="405"/>
      <c r="AA2386" s="40"/>
      <c r="AB2386" s="40"/>
      <c r="AC2386" s="40"/>
      <c r="AD2386" s="40"/>
      <c r="AE2386" s="3248"/>
      <c r="AF2386" s="3221"/>
    </row>
    <row r="2387" spans="1:32" x14ac:dyDescent="0.25">
      <c r="A2387" s="107"/>
      <c r="B2387" s="405"/>
      <c r="C2387" s="107"/>
      <c r="D2387" s="107"/>
      <c r="E2387" s="405"/>
      <c r="F2387" s="107"/>
      <c r="G2387" s="107"/>
      <c r="H2387" s="107"/>
      <c r="I2387" s="107"/>
      <c r="J2387" s="107"/>
      <c r="K2387" s="405"/>
      <c r="L2387" s="107"/>
      <c r="M2387" s="107"/>
      <c r="N2387" s="107"/>
      <c r="O2387" s="107"/>
      <c r="P2387" s="107"/>
      <c r="Q2387" s="107"/>
      <c r="R2387" s="107"/>
      <c r="S2387" s="107"/>
      <c r="T2387" s="107"/>
      <c r="U2387" s="107"/>
      <c r="V2387" s="107"/>
      <c r="W2387" s="107"/>
      <c r="X2387" s="107"/>
      <c r="Y2387" s="107"/>
      <c r="Z2387" s="405"/>
      <c r="AA2387" s="40"/>
      <c r="AB2387" s="40"/>
      <c r="AC2387" s="40"/>
      <c r="AD2387" s="40"/>
      <c r="AE2387" s="3248"/>
      <c r="AF2387" s="3221"/>
    </row>
    <row r="2388" spans="1:32" x14ac:dyDescent="0.25">
      <c r="A2388" s="107"/>
      <c r="B2388" s="405"/>
      <c r="C2388" s="107"/>
      <c r="D2388" s="107"/>
      <c r="E2388" s="405"/>
      <c r="F2388" s="107"/>
      <c r="G2388" s="107"/>
      <c r="H2388" s="107"/>
      <c r="I2388" s="107"/>
      <c r="J2388" s="107"/>
      <c r="K2388" s="405"/>
      <c r="L2388" s="107"/>
      <c r="M2388" s="107"/>
      <c r="N2388" s="107"/>
      <c r="O2388" s="107"/>
      <c r="P2388" s="107"/>
      <c r="Q2388" s="107"/>
      <c r="R2388" s="107"/>
      <c r="S2388" s="107"/>
      <c r="T2388" s="107"/>
      <c r="U2388" s="107"/>
      <c r="V2388" s="107"/>
      <c r="W2388" s="107"/>
      <c r="X2388" s="107"/>
      <c r="Y2388" s="107"/>
      <c r="Z2388" s="405"/>
      <c r="AA2388" s="40"/>
      <c r="AB2388" s="40"/>
      <c r="AC2388" s="40"/>
      <c r="AD2388" s="40"/>
      <c r="AE2388" s="3248"/>
      <c r="AF2388" s="3221"/>
    </row>
    <row r="2389" spans="1:32" x14ac:dyDescent="0.25">
      <c r="A2389" s="107"/>
      <c r="B2389" s="405"/>
      <c r="C2389" s="107"/>
      <c r="D2389" s="107"/>
      <c r="E2389" s="405"/>
      <c r="F2389" s="107"/>
      <c r="G2389" s="107"/>
      <c r="H2389" s="107"/>
      <c r="I2389" s="107"/>
      <c r="J2389" s="107"/>
      <c r="K2389" s="405"/>
      <c r="L2389" s="107"/>
      <c r="M2389" s="107"/>
      <c r="N2389" s="107"/>
      <c r="O2389" s="107"/>
      <c r="P2389" s="107"/>
      <c r="Q2389" s="107"/>
      <c r="R2389" s="107"/>
      <c r="S2389" s="107"/>
      <c r="T2389" s="107"/>
      <c r="U2389" s="107"/>
      <c r="V2389" s="107"/>
      <c r="W2389" s="107"/>
      <c r="X2389" s="107"/>
      <c r="Y2389" s="107"/>
      <c r="Z2389" s="405"/>
      <c r="AA2389" s="40"/>
      <c r="AB2389" s="40"/>
      <c r="AC2389" s="40"/>
      <c r="AD2389" s="40"/>
      <c r="AE2389" s="3248"/>
      <c r="AF2389" s="3221"/>
    </row>
    <row r="2390" spans="1:32" x14ac:dyDescent="0.25">
      <c r="A2390" s="107"/>
      <c r="B2390" s="405"/>
      <c r="C2390" s="107"/>
      <c r="D2390" s="107"/>
      <c r="E2390" s="405"/>
      <c r="F2390" s="107"/>
      <c r="G2390" s="107"/>
      <c r="H2390" s="107"/>
      <c r="I2390" s="107"/>
      <c r="J2390" s="107"/>
      <c r="K2390" s="405"/>
      <c r="L2390" s="107"/>
      <c r="M2390" s="107"/>
      <c r="N2390" s="107"/>
      <c r="O2390" s="107"/>
      <c r="P2390" s="107"/>
      <c r="Q2390" s="107"/>
      <c r="R2390" s="107"/>
      <c r="S2390" s="107"/>
      <c r="T2390" s="107"/>
      <c r="U2390" s="107"/>
      <c r="V2390" s="107"/>
      <c r="W2390" s="107"/>
      <c r="X2390" s="107"/>
      <c r="Y2390" s="107"/>
      <c r="Z2390" s="405"/>
      <c r="AA2390" s="40"/>
      <c r="AB2390" s="40"/>
      <c r="AC2390" s="40"/>
      <c r="AD2390" s="40"/>
      <c r="AE2390" s="3248"/>
      <c r="AF2390" s="3221"/>
    </row>
    <row r="2391" spans="1:32" x14ac:dyDescent="0.25">
      <c r="A2391" s="107"/>
      <c r="B2391" s="405"/>
      <c r="C2391" s="107"/>
      <c r="D2391" s="107"/>
      <c r="E2391" s="405"/>
      <c r="F2391" s="107"/>
      <c r="G2391" s="107"/>
      <c r="H2391" s="107"/>
      <c r="I2391" s="107"/>
      <c r="J2391" s="107"/>
      <c r="K2391" s="405"/>
      <c r="L2391" s="107"/>
      <c r="M2391" s="107"/>
      <c r="N2391" s="107"/>
      <c r="O2391" s="107"/>
      <c r="P2391" s="107"/>
      <c r="Q2391" s="107"/>
      <c r="R2391" s="107"/>
      <c r="S2391" s="107"/>
      <c r="T2391" s="107"/>
      <c r="U2391" s="107"/>
      <c r="V2391" s="107"/>
      <c r="W2391" s="107"/>
      <c r="X2391" s="107"/>
      <c r="Y2391" s="107"/>
      <c r="Z2391" s="405"/>
      <c r="AA2391" s="40"/>
      <c r="AB2391" s="40"/>
      <c r="AC2391" s="40"/>
      <c r="AD2391" s="40"/>
      <c r="AE2391" s="3248"/>
      <c r="AF2391" s="3221"/>
    </row>
    <row r="2392" spans="1:32" x14ac:dyDescent="0.25">
      <c r="A2392" s="107"/>
      <c r="B2392" s="405"/>
      <c r="C2392" s="107"/>
      <c r="D2392" s="107"/>
      <c r="E2392" s="405"/>
      <c r="F2392" s="107"/>
      <c r="G2392" s="107"/>
      <c r="H2392" s="107"/>
      <c r="I2392" s="107"/>
      <c r="J2392" s="107"/>
      <c r="K2392" s="405"/>
      <c r="L2392" s="107"/>
      <c r="M2392" s="107"/>
      <c r="N2392" s="107"/>
      <c r="O2392" s="107"/>
      <c r="P2392" s="107"/>
      <c r="Q2392" s="107"/>
      <c r="R2392" s="107"/>
      <c r="S2392" s="107"/>
      <c r="T2392" s="107"/>
      <c r="U2392" s="107"/>
      <c r="V2392" s="107"/>
      <c r="W2392" s="107"/>
      <c r="X2392" s="107"/>
      <c r="Y2392" s="107"/>
      <c r="Z2392" s="405"/>
      <c r="AA2392" s="40"/>
      <c r="AB2392" s="40"/>
      <c r="AC2392" s="40"/>
      <c r="AD2392" s="40"/>
      <c r="AE2392" s="3248"/>
      <c r="AF2392" s="3221"/>
    </row>
    <row r="2393" spans="1:32" x14ac:dyDescent="0.25">
      <c r="A2393" s="107"/>
      <c r="B2393" s="405"/>
      <c r="C2393" s="107"/>
      <c r="D2393" s="107"/>
      <c r="E2393" s="405"/>
      <c r="F2393" s="107"/>
      <c r="G2393" s="107"/>
      <c r="H2393" s="107"/>
      <c r="I2393" s="107"/>
      <c r="J2393" s="107"/>
      <c r="K2393" s="405"/>
      <c r="L2393" s="107"/>
      <c r="M2393" s="107"/>
      <c r="N2393" s="107"/>
      <c r="O2393" s="107"/>
      <c r="P2393" s="107"/>
      <c r="Q2393" s="107"/>
      <c r="R2393" s="107"/>
      <c r="S2393" s="107"/>
      <c r="T2393" s="107"/>
      <c r="U2393" s="107"/>
      <c r="V2393" s="107"/>
      <c r="W2393" s="107"/>
      <c r="X2393" s="107"/>
      <c r="Y2393" s="107"/>
      <c r="Z2393" s="405"/>
      <c r="AA2393" s="40"/>
      <c r="AB2393" s="40"/>
      <c r="AC2393" s="40"/>
      <c r="AD2393" s="40"/>
      <c r="AE2393" s="3248"/>
      <c r="AF2393" s="3221"/>
    </row>
    <row r="2394" spans="1:32" x14ac:dyDescent="0.25">
      <c r="A2394" s="107"/>
      <c r="B2394" s="405"/>
      <c r="C2394" s="107"/>
      <c r="D2394" s="107"/>
      <c r="E2394" s="405"/>
      <c r="F2394" s="107"/>
      <c r="G2394" s="107"/>
      <c r="H2394" s="107"/>
      <c r="I2394" s="107"/>
      <c r="J2394" s="107"/>
      <c r="K2394" s="405"/>
      <c r="L2394" s="107"/>
      <c r="M2394" s="107"/>
      <c r="N2394" s="107"/>
      <c r="O2394" s="107"/>
      <c r="P2394" s="107"/>
      <c r="Q2394" s="107"/>
      <c r="R2394" s="107"/>
      <c r="S2394" s="107"/>
      <c r="T2394" s="107"/>
      <c r="U2394" s="107"/>
      <c r="V2394" s="107"/>
      <c r="W2394" s="107"/>
      <c r="X2394" s="107"/>
      <c r="Y2394" s="107"/>
      <c r="Z2394" s="405"/>
      <c r="AA2394" s="40"/>
      <c r="AB2394" s="40"/>
      <c r="AC2394" s="40"/>
      <c r="AD2394" s="40"/>
      <c r="AE2394" s="3248"/>
      <c r="AF2394" s="3221"/>
    </row>
    <row r="2395" spans="1:32" x14ac:dyDescent="0.25">
      <c r="A2395" s="107"/>
      <c r="B2395" s="405"/>
      <c r="C2395" s="107"/>
      <c r="D2395" s="107"/>
      <c r="E2395" s="405"/>
      <c r="F2395" s="107"/>
      <c r="G2395" s="107"/>
      <c r="H2395" s="107"/>
      <c r="I2395" s="107"/>
      <c r="J2395" s="107"/>
      <c r="K2395" s="405"/>
      <c r="L2395" s="107"/>
      <c r="M2395" s="107"/>
      <c r="N2395" s="107"/>
      <c r="O2395" s="107"/>
      <c r="P2395" s="107"/>
      <c r="Q2395" s="107"/>
      <c r="R2395" s="107"/>
      <c r="S2395" s="107"/>
      <c r="T2395" s="107"/>
      <c r="U2395" s="107"/>
      <c r="V2395" s="107"/>
      <c r="W2395" s="107"/>
      <c r="X2395" s="107"/>
      <c r="Y2395" s="107"/>
      <c r="Z2395" s="405"/>
      <c r="AA2395" s="40"/>
      <c r="AB2395" s="40"/>
      <c r="AC2395" s="40"/>
      <c r="AD2395" s="40"/>
      <c r="AE2395" s="3248"/>
      <c r="AF2395" s="3221"/>
    </row>
    <row r="2396" spans="1:32" x14ac:dyDescent="0.25">
      <c r="A2396" s="107"/>
      <c r="B2396" s="405"/>
      <c r="C2396" s="107"/>
      <c r="D2396" s="107"/>
      <c r="E2396" s="405"/>
      <c r="F2396" s="107"/>
      <c r="G2396" s="107"/>
      <c r="H2396" s="107"/>
      <c r="I2396" s="107"/>
      <c r="J2396" s="107"/>
      <c r="K2396" s="405"/>
      <c r="L2396" s="107"/>
      <c r="M2396" s="107"/>
      <c r="N2396" s="107"/>
      <c r="O2396" s="107"/>
      <c r="P2396" s="107"/>
      <c r="Q2396" s="107"/>
      <c r="R2396" s="107"/>
      <c r="S2396" s="107"/>
      <c r="T2396" s="107"/>
      <c r="U2396" s="107"/>
      <c r="V2396" s="107"/>
      <c r="W2396" s="107"/>
      <c r="X2396" s="107"/>
      <c r="Y2396" s="107"/>
      <c r="Z2396" s="405"/>
      <c r="AA2396" s="40"/>
      <c r="AB2396" s="40"/>
      <c r="AC2396" s="40"/>
      <c r="AD2396" s="40"/>
      <c r="AE2396" s="3248"/>
      <c r="AF2396" s="3221"/>
    </row>
    <row r="2397" spans="1:32" x14ac:dyDescent="0.25">
      <c r="A2397" s="107"/>
      <c r="B2397" s="405"/>
      <c r="C2397" s="107"/>
      <c r="D2397" s="107"/>
      <c r="E2397" s="405"/>
      <c r="F2397" s="107"/>
      <c r="G2397" s="107"/>
      <c r="H2397" s="107"/>
      <c r="I2397" s="107"/>
      <c r="J2397" s="107"/>
      <c r="K2397" s="405"/>
      <c r="L2397" s="107"/>
      <c r="M2397" s="107"/>
      <c r="N2397" s="107"/>
      <c r="O2397" s="107"/>
      <c r="P2397" s="107"/>
      <c r="Q2397" s="107"/>
      <c r="R2397" s="107"/>
      <c r="S2397" s="107"/>
      <c r="T2397" s="107"/>
      <c r="U2397" s="107"/>
      <c r="V2397" s="107"/>
      <c r="W2397" s="107"/>
      <c r="X2397" s="107"/>
      <c r="Y2397" s="107"/>
      <c r="Z2397" s="405"/>
      <c r="AA2397" s="40"/>
      <c r="AB2397" s="40"/>
      <c r="AC2397" s="40"/>
      <c r="AD2397" s="40"/>
      <c r="AE2397" s="3248"/>
      <c r="AF2397" s="3221"/>
    </row>
    <row r="2398" spans="1:32" x14ac:dyDescent="0.25">
      <c r="A2398" s="107"/>
      <c r="B2398" s="405"/>
      <c r="C2398" s="107"/>
      <c r="D2398" s="107"/>
      <c r="E2398" s="405"/>
      <c r="F2398" s="107"/>
      <c r="G2398" s="107"/>
      <c r="H2398" s="107"/>
      <c r="I2398" s="107"/>
      <c r="J2398" s="107"/>
      <c r="K2398" s="405"/>
      <c r="L2398" s="107"/>
      <c r="M2398" s="107"/>
      <c r="N2398" s="107"/>
      <c r="O2398" s="107"/>
      <c r="P2398" s="107"/>
      <c r="Q2398" s="107"/>
      <c r="R2398" s="107"/>
      <c r="S2398" s="107"/>
      <c r="T2398" s="107"/>
      <c r="U2398" s="107"/>
      <c r="V2398" s="107"/>
      <c r="W2398" s="107"/>
      <c r="X2398" s="107"/>
      <c r="Y2398" s="107"/>
      <c r="Z2398" s="405"/>
      <c r="AA2398" s="40"/>
      <c r="AB2398" s="40"/>
      <c r="AC2398" s="40"/>
      <c r="AD2398" s="40"/>
      <c r="AE2398" s="3248"/>
      <c r="AF2398" s="3221"/>
    </row>
    <row r="2399" spans="1:32" x14ac:dyDescent="0.25">
      <c r="A2399" s="107"/>
      <c r="B2399" s="405"/>
      <c r="C2399" s="107"/>
      <c r="D2399" s="107"/>
      <c r="E2399" s="405"/>
      <c r="F2399" s="107"/>
      <c r="G2399" s="107"/>
      <c r="H2399" s="107"/>
      <c r="I2399" s="107"/>
      <c r="J2399" s="107"/>
      <c r="K2399" s="405"/>
      <c r="L2399" s="107"/>
      <c r="M2399" s="107"/>
      <c r="N2399" s="107"/>
      <c r="O2399" s="107"/>
      <c r="P2399" s="107"/>
      <c r="Q2399" s="107"/>
      <c r="R2399" s="107"/>
      <c r="S2399" s="107"/>
      <c r="T2399" s="107"/>
      <c r="U2399" s="107"/>
      <c r="V2399" s="107"/>
      <c r="W2399" s="107"/>
      <c r="X2399" s="107"/>
      <c r="Y2399" s="107"/>
      <c r="Z2399" s="405"/>
      <c r="AA2399" s="40"/>
      <c r="AB2399" s="40"/>
      <c r="AC2399" s="40"/>
      <c r="AD2399" s="40"/>
      <c r="AE2399" s="3248"/>
      <c r="AF2399" s="3221"/>
    </row>
    <row r="2400" spans="1:32" x14ac:dyDescent="0.25">
      <c r="A2400" s="107"/>
      <c r="B2400" s="405"/>
      <c r="C2400" s="107"/>
      <c r="D2400" s="107"/>
      <c r="E2400" s="405"/>
      <c r="F2400" s="107"/>
      <c r="G2400" s="107"/>
      <c r="H2400" s="107"/>
      <c r="I2400" s="107"/>
      <c r="J2400" s="107"/>
      <c r="K2400" s="405"/>
      <c r="L2400" s="107"/>
      <c r="M2400" s="107"/>
      <c r="N2400" s="107"/>
      <c r="O2400" s="107"/>
      <c r="P2400" s="107"/>
      <c r="Q2400" s="107"/>
      <c r="R2400" s="107"/>
      <c r="S2400" s="107"/>
      <c r="T2400" s="107"/>
      <c r="U2400" s="107"/>
      <c r="V2400" s="107"/>
      <c r="W2400" s="107"/>
      <c r="X2400" s="107"/>
      <c r="Y2400" s="107"/>
      <c r="Z2400" s="405"/>
      <c r="AA2400" s="40"/>
      <c r="AB2400" s="40"/>
      <c r="AC2400" s="40"/>
      <c r="AD2400" s="40"/>
      <c r="AE2400" s="3248"/>
      <c r="AF2400" s="3221"/>
    </row>
    <row r="2401" spans="1:32" x14ac:dyDescent="0.25">
      <c r="A2401" s="107"/>
      <c r="B2401" s="405"/>
      <c r="C2401" s="107"/>
      <c r="D2401" s="107"/>
      <c r="E2401" s="405"/>
      <c r="F2401" s="107"/>
      <c r="G2401" s="107"/>
      <c r="H2401" s="107"/>
      <c r="I2401" s="107"/>
      <c r="J2401" s="107"/>
      <c r="K2401" s="405"/>
      <c r="L2401" s="107"/>
      <c r="M2401" s="107"/>
      <c r="N2401" s="107"/>
      <c r="O2401" s="107"/>
      <c r="P2401" s="107"/>
      <c r="Q2401" s="107"/>
      <c r="R2401" s="107"/>
      <c r="S2401" s="107"/>
      <c r="T2401" s="107"/>
      <c r="U2401" s="107"/>
      <c r="V2401" s="107"/>
      <c r="W2401" s="107"/>
      <c r="X2401" s="107"/>
      <c r="Y2401" s="107"/>
      <c r="Z2401" s="405"/>
      <c r="AA2401" s="40"/>
      <c r="AB2401" s="40"/>
      <c r="AC2401" s="40"/>
      <c r="AD2401" s="40"/>
      <c r="AE2401" s="3248"/>
      <c r="AF2401" s="3221"/>
    </row>
    <row r="2402" spans="1:32" x14ac:dyDescent="0.25">
      <c r="A2402" s="107"/>
      <c r="B2402" s="405"/>
      <c r="C2402" s="107"/>
      <c r="D2402" s="107"/>
      <c r="E2402" s="405"/>
      <c r="F2402" s="107"/>
      <c r="G2402" s="107"/>
      <c r="H2402" s="107"/>
      <c r="I2402" s="107"/>
      <c r="J2402" s="107"/>
      <c r="K2402" s="405"/>
      <c r="L2402" s="107"/>
      <c r="M2402" s="107"/>
      <c r="N2402" s="107"/>
      <c r="O2402" s="107"/>
      <c r="P2402" s="107"/>
      <c r="Q2402" s="107"/>
      <c r="R2402" s="107"/>
      <c r="S2402" s="107"/>
      <c r="T2402" s="107"/>
      <c r="U2402" s="107"/>
      <c r="V2402" s="107"/>
      <c r="W2402" s="107"/>
      <c r="X2402" s="107"/>
      <c r="Y2402" s="107"/>
      <c r="Z2402" s="405"/>
      <c r="AA2402" s="40"/>
      <c r="AB2402" s="40"/>
      <c r="AC2402" s="40"/>
      <c r="AD2402" s="40"/>
      <c r="AE2402" s="3248"/>
      <c r="AF2402" s="3221"/>
    </row>
    <row r="2403" spans="1:32" x14ac:dyDescent="0.25">
      <c r="A2403" s="107"/>
      <c r="B2403" s="405"/>
      <c r="C2403" s="107"/>
      <c r="D2403" s="107"/>
      <c r="E2403" s="405"/>
      <c r="F2403" s="107"/>
      <c r="G2403" s="107"/>
      <c r="H2403" s="107"/>
      <c r="I2403" s="107"/>
      <c r="J2403" s="107"/>
      <c r="K2403" s="405"/>
      <c r="L2403" s="107"/>
      <c r="M2403" s="107"/>
      <c r="N2403" s="107"/>
      <c r="O2403" s="107"/>
      <c r="P2403" s="107"/>
      <c r="Q2403" s="107"/>
      <c r="R2403" s="107"/>
      <c r="S2403" s="107"/>
      <c r="T2403" s="107"/>
      <c r="U2403" s="107"/>
      <c r="V2403" s="107"/>
      <c r="W2403" s="107"/>
      <c r="X2403" s="107"/>
      <c r="Y2403" s="107"/>
      <c r="Z2403" s="405"/>
      <c r="AA2403" s="40"/>
      <c r="AB2403" s="40"/>
      <c r="AC2403" s="40"/>
      <c r="AD2403" s="40"/>
      <c r="AE2403" s="3248"/>
      <c r="AF2403" s="3221"/>
    </row>
    <row r="2404" spans="1:32" x14ac:dyDescent="0.25">
      <c r="A2404" s="107"/>
      <c r="B2404" s="405"/>
      <c r="C2404" s="107"/>
      <c r="D2404" s="107"/>
      <c r="E2404" s="405"/>
      <c r="F2404" s="107"/>
      <c r="G2404" s="107"/>
      <c r="H2404" s="107"/>
      <c r="I2404" s="107"/>
      <c r="J2404" s="107"/>
      <c r="K2404" s="405"/>
      <c r="L2404" s="107"/>
      <c r="M2404" s="107"/>
      <c r="N2404" s="107"/>
      <c r="O2404" s="107"/>
      <c r="P2404" s="107"/>
      <c r="Q2404" s="107"/>
      <c r="R2404" s="107"/>
      <c r="S2404" s="107"/>
      <c r="T2404" s="107"/>
      <c r="U2404" s="107"/>
      <c r="V2404" s="107"/>
      <c r="W2404" s="107"/>
      <c r="X2404" s="107"/>
      <c r="Y2404" s="107"/>
      <c r="Z2404" s="405"/>
      <c r="AA2404" s="40"/>
      <c r="AB2404" s="40"/>
      <c r="AC2404" s="40"/>
      <c r="AD2404" s="40"/>
      <c r="AE2404" s="3248"/>
      <c r="AF2404" s="3221"/>
    </row>
    <row r="2405" spans="1:32" x14ac:dyDescent="0.25">
      <c r="A2405" s="107"/>
      <c r="B2405" s="405"/>
      <c r="C2405" s="107"/>
      <c r="D2405" s="107"/>
      <c r="E2405" s="405"/>
      <c r="F2405" s="107"/>
      <c r="G2405" s="107"/>
      <c r="H2405" s="107"/>
      <c r="I2405" s="107"/>
      <c r="J2405" s="107"/>
      <c r="K2405" s="405"/>
      <c r="L2405" s="107"/>
      <c r="M2405" s="107"/>
      <c r="N2405" s="107"/>
      <c r="O2405" s="107"/>
      <c r="P2405" s="107"/>
      <c r="Q2405" s="107"/>
      <c r="R2405" s="107"/>
      <c r="S2405" s="107"/>
      <c r="T2405" s="107"/>
      <c r="U2405" s="107"/>
      <c r="V2405" s="107"/>
      <c r="W2405" s="107"/>
      <c r="X2405" s="107"/>
      <c r="Y2405" s="107"/>
      <c r="Z2405" s="405"/>
      <c r="AA2405" s="40"/>
      <c r="AB2405" s="40"/>
      <c r="AC2405" s="40"/>
      <c r="AD2405" s="40"/>
      <c r="AE2405" s="3248"/>
      <c r="AF2405" s="3221"/>
    </row>
    <row r="2406" spans="1:32" x14ac:dyDescent="0.25">
      <c r="A2406" s="107"/>
      <c r="B2406" s="405"/>
      <c r="C2406" s="107"/>
      <c r="D2406" s="107"/>
      <c r="E2406" s="405"/>
      <c r="F2406" s="107"/>
      <c r="G2406" s="107"/>
      <c r="H2406" s="107"/>
      <c r="I2406" s="107"/>
      <c r="J2406" s="107"/>
      <c r="K2406" s="405"/>
      <c r="L2406" s="107"/>
      <c r="M2406" s="107"/>
      <c r="N2406" s="107"/>
      <c r="O2406" s="107"/>
      <c r="P2406" s="107"/>
      <c r="Q2406" s="107"/>
      <c r="R2406" s="107"/>
      <c r="S2406" s="107"/>
      <c r="T2406" s="107"/>
      <c r="U2406" s="107"/>
      <c r="V2406" s="107"/>
      <c r="W2406" s="107"/>
      <c r="X2406" s="107"/>
      <c r="Y2406" s="107"/>
      <c r="Z2406" s="405"/>
      <c r="AA2406" s="40"/>
      <c r="AB2406" s="40"/>
      <c r="AC2406" s="40"/>
      <c r="AD2406" s="40"/>
      <c r="AE2406" s="3248"/>
      <c r="AF2406" s="3221"/>
    </row>
    <row r="2407" spans="1:32" x14ac:dyDescent="0.25">
      <c r="A2407" s="107"/>
      <c r="B2407" s="405"/>
      <c r="C2407" s="107"/>
      <c r="D2407" s="107"/>
      <c r="E2407" s="405"/>
      <c r="F2407" s="107"/>
      <c r="G2407" s="107"/>
      <c r="H2407" s="107"/>
      <c r="I2407" s="107"/>
      <c r="J2407" s="107"/>
      <c r="K2407" s="405"/>
      <c r="L2407" s="107"/>
      <c r="M2407" s="107"/>
      <c r="N2407" s="107"/>
      <c r="O2407" s="107"/>
      <c r="P2407" s="107"/>
      <c r="Q2407" s="107"/>
      <c r="R2407" s="107"/>
      <c r="S2407" s="107"/>
      <c r="T2407" s="107"/>
      <c r="U2407" s="107"/>
      <c r="V2407" s="107"/>
      <c r="W2407" s="107"/>
      <c r="X2407" s="107"/>
      <c r="Y2407" s="107"/>
      <c r="Z2407" s="405"/>
      <c r="AA2407" s="40"/>
      <c r="AB2407" s="40"/>
      <c r="AC2407" s="40"/>
      <c r="AD2407" s="40"/>
      <c r="AE2407" s="3248"/>
      <c r="AF2407" s="3221"/>
    </row>
    <row r="2408" spans="1:32" x14ac:dyDescent="0.25">
      <c r="A2408" s="107"/>
      <c r="B2408" s="405"/>
      <c r="C2408" s="107"/>
      <c r="D2408" s="107"/>
      <c r="E2408" s="405"/>
      <c r="F2408" s="107"/>
      <c r="G2408" s="107"/>
      <c r="H2408" s="107"/>
      <c r="I2408" s="107"/>
      <c r="J2408" s="107"/>
      <c r="K2408" s="405"/>
      <c r="L2408" s="107"/>
      <c r="M2408" s="107"/>
      <c r="N2408" s="107"/>
      <c r="O2408" s="107"/>
      <c r="P2408" s="107"/>
      <c r="Q2408" s="107"/>
      <c r="R2408" s="107"/>
      <c r="S2408" s="107"/>
      <c r="T2408" s="107"/>
      <c r="U2408" s="107"/>
      <c r="V2408" s="107"/>
      <c r="W2408" s="107"/>
      <c r="X2408" s="107"/>
      <c r="Y2408" s="107"/>
      <c r="Z2408" s="405"/>
      <c r="AA2408" s="40"/>
      <c r="AB2408" s="40"/>
      <c r="AC2408" s="40"/>
      <c r="AD2408" s="40"/>
      <c r="AE2408" s="3248"/>
      <c r="AF2408" s="3221"/>
    </row>
    <row r="2409" spans="1:32" x14ac:dyDescent="0.25">
      <c r="A2409" s="107"/>
      <c r="B2409" s="405"/>
      <c r="C2409" s="107"/>
      <c r="D2409" s="107"/>
      <c r="E2409" s="405"/>
      <c r="F2409" s="107"/>
      <c r="G2409" s="107"/>
      <c r="H2409" s="107"/>
      <c r="I2409" s="107"/>
      <c r="J2409" s="107"/>
      <c r="K2409" s="405"/>
      <c r="L2409" s="107"/>
      <c r="M2409" s="107"/>
      <c r="N2409" s="107"/>
      <c r="O2409" s="107"/>
      <c r="P2409" s="107"/>
      <c r="Q2409" s="107"/>
      <c r="R2409" s="107"/>
      <c r="S2409" s="107"/>
      <c r="T2409" s="107"/>
      <c r="U2409" s="107"/>
      <c r="V2409" s="107"/>
      <c r="W2409" s="107"/>
      <c r="X2409" s="107"/>
      <c r="Y2409" s="107"/>
      <c r="Z2409" s="405"/>
      <c r="AA2409" s="40"/>
      <c r="AB2409" s="40"/>
      <c r="AC2409" s="40"/>
      <c r="AD2409" s="40"/>
      <c r="AE2409" s="3248"/>
      <c r="AF2409" s="3221"/>
    </row>
    <row r="2410" spans="1:32" x14ac:dyDescent="0.25">
      <c r="A2410" s="107"/>
      <c r="B2410" s="405"/>
      <c r="C2410" s="107"/>
      <c r="D2410" s="107"/>
      <c r="E2410" s="405"/>
      <c r="F2410" s="107"/>
      <c r="G2410" s="107"/>
      <c r="H2410" s="107"/>
      <c r="I2410" s="107"/>
      <c r="J2410" s="107"/>
      <c r="K2410" s="405"/>
      <c r="L2410" s="107"/>
      <c r="M2410" s="107"/>
      <c r="N2410" s="107"/>
      <c r="O2410" s="107"/>
      <c r="P2410" s="107"/>
      <c r="Q2410" s="107"/>
      <c r="R2410" s="107"/>
      <c r="S2410" s="107"/>
      <c r="T2410" s="107"/>
      <c r="U2410" s="107"/>
      <c r="V2410" s="107"/>
      <c r="W2410" s="107"/>
      <c r="X2410" s="107"/>
      <c r="Y2410" s="107"/>
      <c r="Z2410" s="405"/>
      <c r="AA2410" s="40"/>
      <c r="AB2410" s="40"/>
      <c r="AC2410" s="40"/>
      <c r="AD2410" s="40"/>
      <c r="AE2410" s="3248"/>
      <c r="AF2410" s="3221"/>
    </row>
    <row r="2411" spans="1:32" x14ac:dyDescent="0.25">
      <c r="A2411" s="107"/>
      <c r="B2411" s="405"/>
      <c r="C2411" s="107"/>
      <c r="D2411" s="107"/>
      <c r="E2411" s="405"/>
      <c r="F2411" s="107"/>
      <c r="G2411" s="107"/>
      <c r="H2411" s="107"/>
      <c r="I2411" s="107"/>
      <c r="J2411" s="107"/>
      <c r="K2411" s="405"/>
      <c r="L2411" s="107"/>
      <c r="M2411" s="107"/>
      <c r="N2411" s="107"/>
      <c r="O2411" s="107"/>
      <c r="P2411" s="107"/>
      <c r="Q2411" s="107"/>
      <c r="R2411" s="107"/>
      <c r="S2411" s="107"/>
      <c r="T2411" s="107"/>
      <c r="U2411" s="107"/>
      <c r="V2411" s="107"/>
      <c r="W2411" s="107"/>
      <c r="X2411" s="107"/>
      <c r="Y2411" s="107"/>
      <c r="Z2411" s="405"/>
      <c r="AA2411" s="40"/>
      <c r="AB2411" s="40"/>
      <c r="AC2411" s="40"/>
      <c r="AD2411" s="40"/>
      <c r="AE2411" s="3248"/>
      <c r="AF2411" s="3221"/>
    </row>
    <row r="2412" spans="1:32" x14ac:dyDescent="0.25">
      <c r="A2412" s="107"/>
      <c r="B2412" s="405"/>
      <c r="C2412" s="107"/>
      <c r="D2412" s="107"/>
      <c r="E2412" s="405"/>
      <c r="F2412" s="107"/>
      <c r="G2412" s="107"/>
      <c r="H2412" s="107"/>
      <c r="I2412" s="107"/>
      <c r="J2412" s="107"/>
      <c r="K2412" s="405"/>
      <c r="L2412" s="107"/>
      <c r="M2412" s="107"/>
      <c r="N2412" s="107"/>
      <c r="O2412" s="107"/>
      <c r="P2412" s="107"/>
      <c r="Q2412" s="107"/>
      <c r="R2412" s="107"/>
      <c r="S2412" s="107"/>
      <c r="T2412" s="107"/>
      <c r="U2412" s="107"/>
      <c r="V2412" s="107"/>
      <c r="W2412" s="107"/>
      <c r="X2412" s="107"/>
      <c r="Y2412" s="107"/>
      <c r="Z2412" s="405"/>
      <c r="AA2412" s="40"/>
      <c r="AB2412" s="40"/>
      <c r="AC2412" s="40"/>
      <c r="AD2412" s="40"/>
      <c r="AE2412" s="3248"/>
      <c r="AF2412" s="3221"/>
    </row>
    <row r="2413" spans="1:32" x14ac:dyDescent="0.25">
      <c r="A2413" s="107"/>
      <c r="B2413" s="405"/>
      <c r="C2413" s="107"/>
      <c r="D2413" s="107"/>
      <c r="E2413" s="405"/>
      <c r="F2413" s="107"/>
      <c r="G2413" s="107"/>
      <c r="H2413" s="107"/>
      <c r="I2413" s="107"/>
      <c r="J2413" s="107"/>
      <c r="K2413" s="405"/>
      <c r="L2413" s="107"/>
      <c r="M2413" s="107"/>
      <c r="N2413" s="107"/>
      <c r="O2413" s="107"/>
      <c r="P2413" s="107"/>
      <c r="Q2413" s="107"/>
      <c r="R2413" s="107"/>
      <c r="S2413" s="107"/>
      <c r="T2413" s="107"/>
      <c r="U2413" s="107"/>
      <c r="V2413" s="107"/>
      <c r="W2413" s="107"/>
      <c r="X2413" s="107"/>
      <c r="Y2413" s="107"/>
      <c r="Z2413" s="405"/>
      <c r="AA2413" s="40"/>
      <c r="AB2413" s="40"/>
      <c r="AC2413" s="40"/>
      <c r="AD2413" s="40"/>
      <c r="AE2413" s="3248"/>
      <c r="AF2413" s="3221"/>
    </row>
    <row r="2414" spans="1:32" x14ac:dyDescent="0.25">
      <c r="A2414" s="107"/>
      <c r="B2414" s="405"/>
      <c r="C2414" s="107"/>
      <c r="D2414" s="107"/>
      <c r="E2414" s="405"/>
      <c r="F2414" s="107"/>
      <c r="G2414" s="107"/>
      <c r="H2414" s="107"/>
      <c r="I2414" s="107"/>
      <c r="J2414" s="107"/>
      <c r="K2414" s="405"/>
      <c r="L2414" s="107"/>
      <c r="M2414" s="107"/>
      <c r="N2414" s="107"/>
      <c r="O2414" s="107"/>
      <c r="P2414" s="107"/>
      <c r="Q2414" s="107"/>
      <c r="R2414" s="107"/>
      <c r="S2414" s="107"/>
      <c r="T2414" s="107"/>
      <c r="U2414" s="107"/>
      <c r="V2414" s="107"/>
      <c r="W2414" s="107"/>
      <c r="X2414" s="107"/>
      <c r="Y2414" s="107"/>
      <c r="Z2414" s="405"/>
      <c r="AA2414" s="40"/>
      <c r="AB2414" s="40"/>
      <c r="AC2414" s="40"/>
      <c r="AD2414" s="40"/>
      <c r="AE2414" s="3248"/>
      <c r="AF2414" s="3221"/>
    </row>
    <row r="2415" spans="1:32" x14ac:dyDescent="0.25">
      <c r="A2415" s="107"/>
      <c r="B2415" s="405"/>
      <c r="C2415" s="107"/>
      <c r="D2415" s="107"/>
      <c r="E2415" s="405"/>
      <c r="F2415" s="107"/>
      <c r="G2415" s="107"/>
      <c r="H2415" s="107"/>
      <c r="I2415" s="107"/>
      <c r="J2415" s="107"/>
      <c r="K2415" s="405"/>
      <c r="L2415" s="107"/>
      <c r="M2415" s="107"/>
      <c r="N2415" s="107"/>
      <c r="O2415" s="107"/>
      <c r="P2415" s="107"/>
      <c r="Q2415" s="107"/>
      <c r="R2415" s="107"/>
      <c r="S2415" s="107"/>
      <c r="T2415" s="107"/>
      <c r="U2415" s="107"/>
      <c r="V2415" s="107"/>
      <c r="W2415" s="107"/>
      <c r="X2415" s="107"/>
      <c r="Y2415" s="107"/>
      <c r="Z2415" s="405"/>
      <c r="AA2415" s="40"/>
      <c r="AB2415" s="40"/>
      <c r="AC2415" s="40"/>
      <c r="AD2415" s="40"/>
      <c r="AE2415" s="3248"/>
      <c r="AF2415" s="3221"/>
    </row>
    <row r="2416" spans="1:32" x14ac:dyDescent="0.25">
      <c r="A2416" s="107"/>
      <c r="B2416" s="405"/>
      <c r="C2416" s="107"/>
      <c r="D2416" s="107"/>
      <c r="E2416" s="405"/>
      <c r="F2416" s="107"/>
      <c r="G2416" s="107"/>
      <c r="H2416" s="107"/>
      <c r="I2416" s="107"/>
      <c r="J2416" s="107"/>
      <c r="K2416" s="405"/>
      <c r="L2416" s="107"/>
      <c r="M2416" s="107"/>
      <c r="N2416" s="107"/>
      <c r="O2416" s="107"/>
      <c r="P2416" s="107"/>
      <c r="Q2416" s="107"/>
      <c r="R2416" s="107"/>
      <c r="S2416" s="107"/>
      <c r="T2416" s="107"/>
      <c r="U2416" s="107"/>
      <c r="V2416" s="107"/>
      <c r="W2416" s="107"/>
      <c r="X2416" s="107"/>
      <c r="Y2416" s="107"/>
      <c r="Z2416" s="405"/>
      <c r="AA2416" s="40"/>
      <c r="AB2416" s="40"/>
      <c r="AC2416" s="40"/>
      <c r="AD2416" s="40"/>
      <c r="AE2416" s="3248"/>
      <c r="AF2416" s="3221"/>
    </row>
    <row r="2417" spans="1:32" x14ac:dyDescent="0.25">
      <c r="A2417" s="107"/>
      <c r="B2417" s="405"/>
      <c r="C2417" s="107"/>
      <c r="D2417" s="107"/>
      <c r="E2417" s="405"/>
      <c r="F2417" s="107"/>
      <c r="G2417" s="107"/>
      <c r="H2417" s="107"/>
      <c r="I2417" s="107"/>
      <c r="J2417" s="107"/>
      <c r="K2417" s="405"/>
      <c r="L2417" s="107"/>
      <c r="M2417" s="107"/>
      <c r="N2417" s="107"/>
      <c r="O2417" s="107"/>
      <c r="P2417" s="107"/>
      <c r="Q2417" s="107"/>
      <c r="R2417" s="107"/>
      <c r="S2417" s="107"/>
      <c r="T2417" s="107"/>
      <c r="U2417" s="107"/>
      <c r="V2417" s="107"/>
      <c r="W2417" s="107"/>
      <c r="X2417" s="107"/>
      <c r="Y2417" s="107"/>
      <c r="Z2417" s="405"/>
      <c r="AA2417" s="40"/>
      <c r="AB2417" s="40"/>
      <c r="AC2417" s="40"/>
      <c r="AD2417" s="40"/>
      <c r="AE2417" s="3248"/>
      <c r="AF2417" s="3221"/>
    </row>
    <row r="2418" spans="1:32" x14ac:dyDescent="0.25">
      <c r="A2418" s="107"/>
      <c r="B2418" s="405"/>
      <c r="C2418" s="107"/>
      <c r="D2418" s="107"/>
      <c r="E2418" s="405"/>
      <c r="F2418" s="107"/>
      <c r="G2418" s="107"/>
      <c r="H2418" s="107"/>
      <c r="I2418" s="107"/>
      <c r="J2418" s="107"/>
      <c r="K2418" s="405"/>
      <c r="L2418" s="107"/>
      <c r="M2418" s="107"/>
      <c r="N2418" s="107"/>
      <c r="O2418" s="107"/>
      <c r="P2418" s="107"/>
      <c r="Q2418" s="107"/>
      <c r="R2418" s="107"/>
      <c r="S2418" s="107"/>
      <c r="T2418" s="107"/>
      <c r="U2418" s="107"/>
      <c r="V2418" s="107"/>
      <c r="W2418" s="107"/>
      <c r="X2418" s="107"/>
      <c r="Y2418" s="107"/>
      <c r="Z2418" s="405"/>
      <c r="AA2418" s="40"/>
      <c r="AB2418" s="40"/>
      <c r="AC2418" s="40"/>
      <c r="AD2418" s="40"/>
      <c r="AE2418" s="3248"/>
      <c r="AF2418" s="3221"/>
    </row>
    <row r="2419" spans="1:32" x14ac:dyDescent="0.25">
      <c r="A2419" s="107"/>
      <c r="B2419" s="405"/>
      <c r="C2419" s="107"/>
      <c r="D2419" s="107"/>
      <c r="E2419" s="405"/>
      <c r="F2419" s="107"/>
      <c r="G2419" s="107"/>
      <c r="H2419" s="107"/>
      <c r="I2419" s="107"/>
      <c r="J2419" s="107"/>
      <c r="K2419" s="405"/>
      <c r="L2419" s="107"/>
      <c r="M2419" s="107"/>
      <c r="N2419" s="107"/>
      <c r="O2419" s="107"/>
      <c r="P2419" s="107"/>
      <c r="Q2419" s="107"/>
      <c r="R2419" s="107"/>
      <c r="S2419" s="107"/>
      <c r="T2419" s="107"/>
      <c r="U2419" s="107"/>
      <c r="V2419" s="107"/>
      <c r="W2419" s="107"/>
      <c r="X2419" s="107"/>
      <c r="Y2419" s="107"/>
      <c r="Z2419" s="405"/>
      <c r="AA2419" s="40"/>
      <c r="AB2419" s="40"/>
      <c r="AC2419" s="40"/>
      <c r="AD2419" s="40"/>
      <c r="AE2419" s="3248"/>
      <c r="AF2419" s="3221"/>
    </row>
    <row r="2420" spans="1:32" x14ac:dyDescent="0.25">
      <c r="A2420" s="107"/>
      <c r="B2420" s="405"/>
      <c r="C2420" s="107"/>
      <c r="D2420" s="107"/>
      <c r="E2420" s="405"/>
      <c r="F2420" s="107"/>
      <c r="G2420" s="107"/>
      <c r="H2420" s="107"/>
      <c r="I2420" s="107"/>
      <c r="J2420" s="107"/>
      <c r="K2420" s="405"/>
      <c r="L2420" s="107"/>
      <c r="M2420" s="107"/>
      <c r="N2420" s="107"/>
      <c r="O2420" s="107"/>
      <c r="P2420" s="107"/>
      <c r="Q2420" s="107"/>
      <c r="R2420" s="107"/>
      <c r="S2420" s="107"/>
      <c r="T2420" s="107"/>
      <c r="U2420" s="107"/>
      <c r="V2420" s="107"/>
      <c r="W2420" s="107"/>
      <c r="X2420" s="107"/>
      <c r="Y2420" s="107"/>
      <c r="Z2420" s="405"/>
      <c r="AA2420" s="40"/>
      <c r="AB2420" s="40"/>
      <c r="AC2420" s="40"/>
      <c r="AD2420" s="40"/>
      <c r="AE2420" s="3248"/>
      <c r="AF2420" s="3221"/>
    </row>
    <row r="2421" spans="1:32" x14ac:dyDescent="0.25">
      <c r="A2421" s="107"/>
      <c r="B2421" s="405"/>
      <c r="C2421" s="107"/>
      <c r="D2421" s="107"/>
      <c r="E2421" s="405"/>
      <c r="F2421" s="107"/>
      <c r="G2421" s="107"/>
      <c r="H2421" s="107"/>
      <c r="I2421" s="107"/>
      <c r="J2421" s="107"/>
      <c r="K2421" s="405"/>
      <c r="L2421" s="107"/>
      <c r="M2421" s="107"/>
      <c r="N2421" s="107"/>
      <c r="O2421" s="107"/>
      <c r="P2421" s="107"/>
      <c r="Q2421" s="107"/>
      <c r="R2421" s="107"/>
      <c r="S2421" s="107"/>
      <c r="T2421" s="107"/>
      <c r="U2421" s="107"/>
      <c r="V2421" s="107"/>
      <c r="W2421" s="107"/>
      <c r="X2421" s="107"/>
      <c r="Y2421" s="107"/>
      <c r="Z2421" s="405"/>
      <c r="AA2421" s="40"/>
      <c r="AB2421" s="40"/>
      <c r="AC2421" s="40"/>
      <c r="AD2421" s="40"/>
      <c r="AE2421" s="3248"/>
      <c r="AF2421" s="3221"/>
    </row>
    <row r="2422" spans="1:32" x14ac:dyDescent="0.25">
      <c r="A2422" s="107"/>
      <c r="B2422" s="405"/>
      <c r="C2422" s="107"/>
      <c r="D2422" s="107"/>
      <c r="E2422" s="405"/>
      <c r="F2422" s="107"/>
      <c r="G2422" s="107"/>
      <c r="H2422" s="107"/>
      <c r="I2422" s="107"/>
      <c r="J2422" s="107"/>
      <c r="K2422" s="405"/>
      <c r="L2422" s="107"/>
      <c r="M2422" s="107"/>
      <c r="N2422" s="107"/>
      <c r="O2422" s="107"/>
      <c r="P2422" s="107"/>
      <c r="Q2422" s="107"/>
      <c r="R2422" s="107"/>
      <c r="S2422" s="107"/>
      <c r="T2422" s="107"/>
      <c r="U2422" s="107"/>
      <c r="V2422" s="107"/>
      <c r="W2422" s="107"/>
      <c r="X2422" s="107"/>
      <c r="Y2422" s="107"/>
      <c r="Z2422" s="405"/>
      <c r="AA2422" s="40"/>
      <c r="AB2422" s="40"/>
      <c r="AC2422" s="40"/>
      <c r="AD2422" s="40"/>
      <c r="AE2422" s="3248"/>
      <c r="AF2422" s="3221"/>
    </row>
    <row r="2423" spans="1:32" x14ac:dyDescent="0.25">
      <c r="A2423" s="107"/>
      <c r="B2423" s="405"/>
      <c r="C2423" s="107"/>
      <c r="D2423" s="107"/>
      <c r="E2423" s="405"/>
      <c r="F2423" s="107"/>
      <c r="G2423" s="107"/>
      <c r="H2423" s="107"/>
      <c r="I2423" s="107"/>
      <c r="J2423" s="107"/>
      <c r="K2423" s="405"/>
      <c r="L2423" s="107"/>
      <c r="M2423" s="107"/>
      <c r="N2423" s="107"/>
      <c r="O2423" s="107"/>
      <c r="P2423" s="107"/>
      <c r="Q2423" s="107"/>
      <c r="R2423" s="107"/>
      <c r="S2423" s="107"/>
      <c r="T2423" s="107"/>
      <c r="U2423" s="107"/>
      <c r="V2423" s="107"/>
      <c r="W2423" s="107"/>
      <c r="X2423" s="107"/>
      <c r="Y2423" s="107"/>
      <c r="Z2423" s="405"/>
      <c r="AA2423" s="40"/>
      <c r="AB2423" s="40"/>
      <c r="AC2423" s="40"/>
      <c r="AD2423" s="40"/>
      <c r="AE2423" s="3248"/>
      <c r="AF2423" s="3221"/>
    </row>
    <row r="2424" spans="1:32" x14ac:dyDescent="0.25">
      <c r="A2424" s="107"/>
      <c r="B2424" s="405"/>
      <c r="C2424" s="107"/>
      <c r="D2424" s="107"/>
      <c r="E2424" s="405"/>
      <c r="F2424" s="107"/>
      <c r="G2424" s="107"/>
      <c r="H2424" s="107"/>
      <c r="I2424" s="107"/>
      <c r="J2424" s="107"/>
      <c r="K2424" s="405"/>
      <c r="L2424" s="107"/>
      <c r="M2424" s="107"/>
      <c r="N2424" s="107"/>
      <c r="O2424" s="107"/>
      <c r="P2424" s="107"/>
      <c r="Q2424" s="107"/>
      <c r="R2424" s="107"/>
      <c r="S2424" s="107"/>
      <c r="T2424" s="107"/>
      <c r="U2424" s="107"/>
      <c r="V2424" s="107"/>
      <c r="W2424" s="107"/>
      <c r="X2424" s="107"/>
      <c r="Y2424" s="107"/>
      <c r="Z2424" s="405"/>
      <c r="AA2424" s="40"/>
      <c r="AB2424" s="40"/>
      <c r="AC2424" s="40"/>
      <c r="AD2424" s="40"/>
      <c r="AE2424" s="3248"/>
      <c r="AF2424" s="3221"/>
    </row>
    <row r="2425" spans="1:32" x14ac:dyDescent="0.25">
      <c r="A2425" s="107"/>
      <c r="B2425" s="405"/>
      <c r="C2425" s="107"/>
      <c r="D2425" s="107"/>
      <c r="E2425" s="405"/>
      <c r="F2425" s="107"/>
      <c r="G2425" s="107"/>
      <c r="H2425" s="107"/>
      <c r="I2425" s="107"/>
      <c r="J2425" s="107"/>
      <c r="K2425" s="405"/>
      <c r="L2425" s="107"/>
      <c r="M2425" s="107"/>
      <c r="N2425" s="107"/>
      <c r="O2425" s="107"/>
      <c r="P2425" s="107"/>
      <c r="Q2425" s="107"/>
      <c r="R2425" s="107"/>
      <c r="S2425" s="107"/>
      <c r="T2425" s="107"/>
      <c r="U2425" s="107"/>
      <c r="V2425" s="107"/>
      <c r="W2425" s="107"/>
      <c r="X2425" s="107"/>
      <c r="Y2425" s="107"/>
      <c r="Z2425" s="405"/>
      <c r="AA2425" s="40"/>
      <c r="AB2425" s="40"/>
      <c r="AC2425" s="40"/>
      <c r="AD2425" s="40"/>
      <c r="AE2425" s="3248"/>
      <c r="AF2425" s="3221"/>
    </row>
    <row r="2426" spans="1:32" x14ac:dyDescent="0.25">
      <c r="A2426" s="107"/>
      <c r="B2426" s="405"/>
      <c r="C2426" s="107"/>
      <c r="D2426" s="107"/>
      <c r="E2426" s="405"/>
      <c r="F2426" s="107"/>
      <c r="G2426" s="107"/>
      <c r="H2426" s="107"/>
      <c r="I2426" s="107"/>
      <c r="J2426" s="107"/>
      <c r="K2426" s="405"/>
      <c r="L2426" s="107"/>
      <c r="M2426" s="107"/>
      <c r="N2426" s="107"/>
      <c r="O2426" s="107"/>
      <c r="P2426" s="107"/>
      <c r="Q2426" s="107"/>
      <c r="R2426" s="107"/>
      <c r="S2426" s="107"/>
      <c r="T2426" s="107"/>
      <c r="U2426" s="107"/>
      <c r="V2426" s="107"/>
      <c r="W2426" s="107"/>
      <c r="X2426" s="107"/>
      <c r="Y2426" s="107"/>
      <c r="Z2426" s="405"/>
      <c r="AA2426" s="40"/>
      <c r="AB2426" s="40"/>
      <c r="AC2426" s="40"/>
      <c r="AD2426" s="40"/>
      <c r="AE2426" s="3248"/>
      <c r="AF2426" s="3221"/>
    </row>
    <row r="2427" spans="1:32" x14ac:dyDescent="0.25">
      <c r="A2427" s="107"/>
      <c r="B2427" s="405"/>
      <c r="C2427" s="107"/>
      <c r="D2427" s="107"/>
      <c r="E2427" s="405"/>
      <c r="F2427" s="107"/>
      <c r="G2427" s="107"/>
      <c r="H2427" s="107"/>
      <c r="I2427" s="107"/>
      <c r="J2427" s="107"/>
      <c r="K2427" s="405"/>
      <c r="L2427" s="107"/>
      <c r="M2427" s="107"/>
      <c r="N2427" s="107"/>
      <c r="O2427" s="107"/>
      <c r="P2427" s="107"/>
      <c r="Q2427" s="107"/>
      <c r="R2427" s="107"/>
      <c r="S2427" s="107"/>
      <c r="T2427" s="107"/>
      <c r="U2427" s="107"/>
      <c r="V2427" s="107"/>
      <c r="W2427" s="107"/>
      <c r="X2427" s="107"/>
      <c r="Y2427" s="107"/>
      <c r="Z2427" s="405"/>
      <c r="AA2427" s="40"/>
      <c r="AB2427" s="40"/>
      <c r="AC2427" s="40"/>
      <c r="AD2427" s="40"/>
      <c r="AE2427" s="3248"/>
      <c r="AF2427" s="3221"/>
    </row>
    <row r="2428" spans="1:32" x14ac:dyDescent="0.25">
      <c r="A2428" s="107"/>
      <c r="B2428" s="405"/>
      <c r="C2428" s="107"/>
      <c r="D2428" s="107"/>
      <c r="E2428" s="405"/>
      <c r="F2428" s="107"/>
      <c r="G2428" s="107"/>
      <c r="H2428" s="107"/>
      <c r="I2428" s="107"/>
      <c r="J2428" s="107"/>
      <c r="K2428" s="405"/>
      <c r="L2428" s="107"/>
      <c r="M2428" s="107"/>
      <c r="N2428" s="107"/>
      <c r="O2428" s="107"/>
      <c r="P2428" s="107"/>
      <c r="Q2428" s="107"/>
      <c r="R2428" s="107"/>
      <c r="S2428" s="107"/>
      <c r="T2428" s="107"/>
      <c r="U2428" s="107"/>
      <c r="V2428" s="107"/>
      <c r="W2428" s="107"/>
      <c r="X2428" s="107"/>
      <c r="Y2428" s="107"/>
      <c r="Z2428" s="405"/>
      <c r="AA2428" s="40"/>
      <c r="AB2428" s="40"/>
      <c r="AC2428" s="40"/>
      <c r="AD2428" s="40"/>
      <c r="AE2428" s="3248"/>
      <c r="AF2428" s="3221"/>
    </row>
    <row r="2429" spans="1:32" x14ac:dyDescent="0.25">
      <c r="A2429" s="107"/>
      <c r="B2429" s="405"/>
      <c r="C2429" s="107"/>
      <c r="D2429" s="107"/>
      <c r="E2429" s="405"/>
      <c r="F2429" s="107"/>
      <c r="G2429" s="107"/>
      <c r="H2429" s="107"/>
      <c r="I2429" s="107"/>
      <c r="J2429" s="107"/>
      <c r="K2429" s="405"/>
      <c r="L2429" s="107"/>
      <c r="M2429" s="107"/>
      <c r="N2429" s="107"/>
      <c r="O2429" s="107"/>
      <c r="P2429" s="107"/>
      <c r="Q2429" s="107"/>
      <c r="R2429" s="107"/>
      <c r="S2429" s="107"/>
      <c r="T2429" s="107"/>
      <c r="U2429" s="107"/>
      <c r="V2429" s="107"/>
      <c r="W2429" s="107"/>
      <c r="X2429" s="107"/>
      <c r="Y2429" s="107"/>
      <c r="Z2429" s="405"/>
      <c r="AA2429" s="40"/>
      <c r="AB2429" s="40"/>
      <c r="AC2429" s="40"/>
      <c r="AD2429" s="40"/>
      <c r="AE2429" s="3248"/>
      <c r="AF2429" s="3221"/>
    </row>
    <row r="2430" spans="1:32" x14ac:dyDescent="0.25">
      <c r="A2430" s="107"/>
      <c r="B2430" s="405"/>
      <c r="C2430" s="107"/>
      <c r="D2430" s="107"/>
      <c r="E2430" s="405"/>
      <c r="F2430" s="107"/>
      <c r="G2430" s="107"/>
      <c r="H2430" s="107"/>
      <c r="I2430" s="107"/>
      <c r="J2430" s="107"/>
      <c r="K2430" s="405"/>
      <c r="L2430" s="107"/>
      <c r="M2430" s="107"/>
      <c r="N2430" s="107"/>
      <c r="O2430" s="107"/>
      <c r="P2430" s="107"/>
      <c r="Q2430" s="107"/>
      <c r="R2430" s="107"/>
      <c r="S2430" s="107"/>
      <c r="T2430" s="107"/>
      <c r="U2430" s="107"/>
      <c r="V2430" s="107"/>
      <c r="W2430" s="107"/>
      <c r="X2430" s="107"/>
      <c r="Y2430" s="107"/>
      <c r="Z2430" s="405"/>
      <c r="AA2430" s="40"/>
      <c r="AB2430" s="40"/>
      <c r="AC2430" s="40"/>
      <c r="AD2430" s="40"/>
      <c r="AE2430" s="3248"/>
      <c r="AF2430" s="3221"/>
    </row>
    <row r="2431" spans="1:32" x14ac:dyDescent="0.25">
      <c r="A2431" s="107"/>
      <c r="B2431" s="405"/>
      <c r="C2431" s="107"/>
      <c r="D2431" s="107"/>
      <c r="E2431" s="405"/>
      <c r="F2431" s="107"/>
      <c r="G2431" s="107"/>
      <c r="H2431" s="107"/>
      <c r="I2431" s="107"/>
      <c r="J2431" s="107"/>
      <c r="K2431" s="405"/>
      <c r="L2431" s="107"/>
      <c r="M2431" s="107"/>
      <c r="N2431" s="107"/>
      <c r="O2431" s="107"/>
      <c r="P2431" s="107"/>
      <c r="Q2431" s="107"/>
      <c r="R2431" s="107"/>
      <c r="S2431" s="107"/>
      <c r="T2431" s="107"/>
      <c r="U2431" s="107"/>
      <c r="V2431" s="107"/>
      <c r="W2431" s="107"/>
      <c r="X2431" s="107"/>
      <c r="Y2431" s="107"/>
      <c r="Z2431" s="405"/>
      <c r="AA2431" s="40"/>
      <c r="AB2431" s="40"/>
      <c r="AC2431" s="40"/>
      <c r="AD2431" s="40"/>
      <c r="AE2431" s="3248"/>
      <c r="AF2431" s="3221"/>
    </row>
    <row r="2432" spans="1:32" x14ac:dyDescent="0.25">
      <c r="A2432" s="107"/>
      <c r="B2432" s="405"/>
      <c r="C2432" s="107"/>
      <c r="D2432" s="107"/>
      <c r="E2432" s="405"/>
      <c r="F2432" s="107"/>
      <c r="G2432" s="107"/>
      <c r="H2432" s="107"/>
      <c r="I2432" s="107"/>
      <c r="J2432" s="107"/>
      <c r="K2432" s="405"/>
      <c r="L2432" s="107"/>
      <c r="M2432" s="107"/>
      <c r="N2432" s="107"/>
      <c r="O2432" s="107"/>
      <c r="P2432" s="107"/>
      <c r="Q2432" s="107"/>
      <c r="R2432" s="107"/>
      <c r="S2432" s="107"/>
      <c r="T2432" s="107"/>
      <c r="U2432" s="107"/>
      <c r="V2432" s="107"/>
      <c r="W2432" s="107"/>
      <c r="X2432" s="107"/>
      <c r="Y2432" s="107"/>
      <c r="Z2432" s="405"/>
      <c r="AA2432" s="40"/>
      <c r="AB2432" s="40"/>
      <c r="AC2432" s="40"/>
      <c r="AD2432" s="40"/>
      <c r="AE2432" s="3248"/>
      <c r="AF2432" s="3221"/>
    </row>
    <row r="2433" spans="1:32" x14ac:dyDescent="0.25">
      <c r="A2433" s="107"/>
      <c r="B2433" s="405"/>
      <c r="C2433" s="107"/>
      <c r="D2433" s="107"/>
      <c r="E2433" s="405"/>
      <c r="F2433" s="107"/>
      <c r="G2433" s="107"/>
      <c r="H2433" s="107"/>
      <c r="I2433" s="107"/>
      <c r="J2433" s="107"/>
      <c r="K2433" s="405"/>
      <c r="L2433" s="107"/>
      <c r="M2433" s="107"/>
      <c r="N2433" s="107"/>
      <c r="O2433" s="107"/>
      <c r="P2433" s="107"/>
      <c r="Q2433" s="107"/>
      <c r="R2433" s="107"/>
      <c r="S2433" s="107"/>
      <c r="T2433" s="107"/>
      <c r="U2433" s="107"/>
      <c r="V2433" s="107"/>
      <c r="W2433" s="107"/>
      <c r="X2433" s="107"/>
      <c r="Y2433" s="107"/>
      <c r="Z2433" s="405"/>
      <c r="AA2433" s="40"/>
      <c r="AB2433" s="40"/>
      <c r="AC2433" s="40"/>
      <c r="AD2433" s="40"/>
      <c r="AE2433" s="3248"/>
      <c r="AF2433" s="3221"/>
    </row>
    <row r="2434" spans="1:32" x14ac:dyDescent="0.25">
      <c r="A2434" s="107"/>
      <c r="B2434" s="405"/>
      <c r="C2434" s="107"/>
      <c r="D2434" s="107"/>
      <c r="E2434" s="405"/>
      <c r="F2434" s="107"/>
      <c r="G2434" s="107"/>
      <c r="H2434" s="107"/>
      <c r="I2434" s="107"/>
      <c r="J2434" s="107"/>
      <c r="K2434" s="405"/>
      <c r="L2434" s="107"/>
      <c r="M2434" s="107"/>
      <c r="N2434" s="107"/>
      <c r="O2434" s="107"/>
      <c r="P2434" s="107"/>
      <c r="Q2434" s="107"/>
      <c r="R2434" s="107"/>
      <c r="S2434" s="107"/>
      <c r="T2434" s="107"/>
      <c r="U2434" s="107"/>
      <c r="V2434" s="107"/>
      <c r="W2434" s="107"/>
      <c r="X2434" s="107"/>
      <c r="Y2434" s="107"/>
      <c r="Z2434" s="405"/>
      <c r="AA2434" s="40"/>
      <c r="AB2434" s="40"/>
      <c r="AC2434" s="40"/>
      <c r="AD2434" s="40"/>
      <c r="AE2434" s="3248"/>
      <c r="AF2434" s="3221"/>
    </row>
    <row r="2435" spans="1:32" x14ac:dyDescent="0.25">
      <c r="A2435" s="107"/>
      <c r="B2435" s="405"/>
      <c r="C2435" s="107"/>
      <c r="D2435" s="107"/>
      <c r="E2435" s="405"/>
      <c r="F2435" s="107"/>
      <c r="G2435" s="107"/>
      <c r="H2435" s="107"/>
      <c r="I2435" s="107"/>
      <c r="J2435" s="107"/>
      <c r="K2435" s="405"/>
      <c r="L2435" s="107"/>
      <c r="M2435" s="107"/>
      <c r="N2435" s="107"/>
      <c r="O2435" s="107"/>
      <c r="P2435" s="107"/>
      <c r="Q2435" s="107"/>
      <c r="R2435" s="107"/>
      <c r="S2435" s="107"/>
      <c r="T2435" s="107"/>
      <c r="U2435" s="107"/>
      <c r="V2435" s="107"/>
      <c r="W2435" s="107"/>
      <c r="X2435" s="107"/>
      <c r="Y2435" s="107"/>
      <c r="Z2435" s="405"/>
      <c r="AA2435" s="40"/>
      <c r="AB2435" s="40"/>
      <c r="AC2435" s="40"/>
      <c r="AD2435" s="40"/>
      <c r="AE2435" s="3248"/>
      <c r="AF2435" s="3221"/>
    </row>
    <row r="2436" spans="1:32" x14ac:dyDescent="0.25">
      <c r="A2436" s="107"/>
      <c r="B2436" s="405"/>
      <c r="C2436" s="107"/>
      <c r="D2436" s="107"/>
      <c r="E2436" s="405"/>
      <c r="F2436" s="107"/>
      <c r="G2436" s="107"/>
      <c r="H2436" s="107"/>
      <c r="I2436" s="107"/>
      <c r="J2436" s="107"/>
      <c r="K2436" s="405"/>
      <c r="L2436" s="107"/>
      <c r="M2436" s="107"/>
      <c r="N2436" s="107"/>
      <c r="O2436" s="107"/>
      <c r="P2436" s="107"/>
      <c r="Q2436" s="107"/>
      <c r="R2436" s="107"/>
      <c r="S2436" s="107"/>
      <c r="T2436" s="107"/>
      <c r="U2436" s="107"/>
      <c r="V2436" s="107"/>
      <c r="W2436" s="107"/>
      <c r="X2436" s="107"/>
      <c r="Y2436" s="107"/>
      <c r="Z2436" s="405"/>
      <c r="AA2436" s="40"/>
      <c r="AB2436" s="40"/>
      <c r="AC2436" s="40"/>
      <c r="AD2436" s="40"/>
      <c r="AE2436" s="3248"/>
      <c r="AF2436" s="3221"/>
    </row>
    <row r="2437" spans="1:32" x14ac:dyDescent="0.25">
      <c r="A2437" s="107"/>
      <c r="B2437" s="405"/>
      <c r="C2437" s="107"/>
      <c r="D2437" s="107"/>
      <c r="E2437" s="405"/>
      <c r="F2437" s="107"/>
      <c r="G2437" s="107"/>
      <c r="H2437" s="107"/>
      <c r="I2437" s="107"/>
      <c r="J2437" s="107"/>
      <c r="K2437" s="405"/>
      <c r="L2437" s="107"/>
      <c r="M2437" s="107"/>
      <c r="N2437" s="107"/>
      <c r="O2437" s="107"/>
      <c r="P2437" s="107"/>
      <c r="Q2437" s="107"/>
      <c r="R2437" s="107"/>
      <c r="S2437" s="107"/>
      <c r="T2437" s="107"/>
      <c r="U2437" s="107"/>
      <c r="V2437" s="107"/>
      <c r="W2437" s="107"/>
      <c r="X2437" s="107"/>
      <c r="Y2437" s="107"/>
      <c r="Z2437" s="405"/>
      <c r="AA2437" s="40"/>
      <c r="AB2437" s="40"/>
      <c r="AC2437" s="40"/>
      <c r="AD2437" s="40"/>
      <c r="AE2437" s="3248"/>
      <c r="AF2437" s="3221"/>
    </row>
    <row r="2438" spans="1:32" x14ac:dyDescent="0.25">
      <c r="A2438" s="107"/>
      <c r="B2438" s="405"/>
      <c r="C2438" s="107"/>
      <c r="D2438" s="107"/>
      <c r="E2438" s="405"/>
      <c r="F2438" s="107"/>
      <c r="G2438" s="107"/>
      <c r="H2438" s="107"/>
      <c r="I2438" s="107"/>
      <c r="J2438" s="107"/>
      <c r="K2438" s="405"/>
      <c r="L2438" s="107"/>
      <c r="M2438" s="107"/>
      <c r="N2438" s="107"/>
      <c r="O2438" s="107"/>
      <c r="P2438" s="107"/>
      <c r="Q2438" s="107"/>
      <c r="R2438" s="107"/>
      <c r="S2438" s="107"/>
      <c r="T2438" s="107"/>
      <c r="U2438" s="107"/>
      <c r="V2438" s="107"/>
      <c r="W2438" s="107"/>
      <c r="X2438" s="107"/>
      <c r="Y2438" s="107"/>
      <c r="Z2438" s="405"/>
      <c r="AA2438" s="40"/>
      <c r="AB2438" s="40"/>
      <c r="AC2438" s="40"/>
      <c r="AD2438" s="40"/>
      <c r="AE2438" s="3248"/>
      <c r="AF2438" s="3221"/>
    </row>
    <row r="2439" spans="1:32" x14ac:dyDescent="0.25">
      <c r="A2439" s="107"/>
      <c r="B2439" s="405"/>
      <c r="C2439" s="107"/>
      <c r="D2439" s="107"/>
      <c r="E2439" s="405"/>
      <c r="F2439" s="107"/>
      <c r="G2439" s="107"/>
      <c r="H2439" s="107"/>
      <c r="I2439" s="107"/>
      <c r="J2439" s="107"/>
      <c r="K2439" s="405"/>
      <c r="L2439" s="107"/>
      <c r="M2439" s="107"/>
      <c r="N2439" s="107"/>
      <c r="O2439" s="107"/>
      <c r="P2439" s="107"/>
      <c r="Q2439" s="107"/>
      <c r="R2439" s="107"/>
      <c r="S2439" s="107"/>
      <c r="T2439" s="107"/>
      <c r="U2439" s="107"/>
      <c r="V2439" s="107"/>
      <c r="W2439" s="107"/>
      <c r="X2439" s="107"/>
      <c r="Y2439" s="107"/>
      <c r="Z2439" s="405"/>
      <c r="AA2439" s="40"/>
      <c r="AB2439" s="40"/>
      <c r="AC2439" s="40"/>
      <c r="AD2439" s="40"/>
      <c r="AE2439" s="3248"/>
      <c r="AF2439" s="3221"/>
    </row>
    <row r="2440" spans="1:32" x14ac:dyDescent="0.25">
      <c r="A2440" s="107"/>
      <c r="B2440" s="405"/>
      <c r="C2440" s="107"/>
      <c r="D2440" s="107"/>
      <c r="E2440" s="405"/>
      <c r="F2440" s="107"/>
      <c r="G2440" s="107"/>
      <c r="H2440" s="107"/>
      <c r="I2440" s="107"/>
      <c r="J2440" s="107"/>
      <c r="K2440" s="405"/>
      <c r="L2440" s="107"/>
      <c r="M2440" s="107"/>
      <c r="N2440" s="107"/>
      <c r="O2440" s="107"/>
      <c r="P2440" s="107"/>
      <c r="Q2440" s="107"/>
      <c r="R2440" s="107"/>
      <c r="S2440" s="107"/>
      <c r="T2440" s="107"/>
      <c r="U2440" s="107"/>
      <c r="V2440" s="107"/>
      <c r="W2440" s="107"/>
      <c r="X2440" s="107"/>
      <c r="Y2440" s="107"/>
      <c r="Z2440" s="405"/>
      <c r="AA2440" s="40"/>
      <c r="AB2440" s="40"/>
      <c r="AC2440" s="40"/>
      <c r="AD2440" s="40"/>
      <c r="AE2440" s="3248"/>
      <c r="AF2440" s="3221"/>
    </row>
    <row r="2441" spans="1:32" x14ac:dyDescent="0.25">
      <c r="A2441" s="107"/>
      <c r="B2441" s="405"/>
      <c r="C2441" s="107"/>
      <c r="D2441" s="107"/>
      <c r="E2441" s="405"/>
      <c r="F2441" s="107"/>
      <c r="G2441" s="107"/>
      <c r="H2441" s="107"/>
      <c r="I2441" s="107"/>
      <c r="J2441" s="107"/>
      <c r="K2441" s="405"/>
      <c r="L2441" s="107"/>
      <c r="M2441" s="107"/>
      <c r="N2441" s="107"/>
      <c r="O2441" s="107"/>
      <c r="P2441" s="107"/>
      <c r="Q2441" s="107"/>
      <c r="R2441" s="107"/>
      <c r="S2441" s="107"/>
      <c r="T2441" s="107"/>
      <c r="U2441" s="107"/>
      <c r="V2441" s="107"/>
      <c r="W2441" s="107"/>
      <c r="X2441" s="107"/>
      <c r="Y2441" s="107"/>
      <c r="Z2441" s="405"/>
      <c r="AA2441" s="40"/>
      <c r="AB2441" s="40"/>
      <c r="AC2441" s="40"/>
      <c r="AD2441" s="40"/>
      <c r="AE2441" s="3248"/>
      <c r="AF2441" s="3221"/>
    </row>
    <row r="2442" spans="1:32" x14ac:dyDescent="0.25">
      <c r="A2442" s="107"/>
      <c r="B2442" s="405"/>
      <c r="C2442" s="107"/>
      <c r="D2442" s="107"/>
      <c r="E2442" s="405"/>
      <c r="F2442" s="107"/>
      <c r="G2442" s="107"/>
      <c r="H2442" s="107"/>
      <c r="I2442" s="107"/>
      <c r="J2442" s="107"/>
      <c r="K2442" s="405"/>
      <c r="L2442" s="107"/>
      <c r="M2442" s="107"/>
      <c r="N2442" s="107"/>
      <c r="O2442" s="107"/>
      <c r="P2442" s="107"/>
      <c r="Q2442" s="107"/>
      <c r="R2442" s="107"/>
      <c r="S2442" s="107"/>
      <c r="T2442" s="107"/>
      <c r="U2442" s="107"/>
      <c r="V2442" s="107"/>
      <c r="W2442" s="107"/>
      <c r="X2442" s="107"/>
      <c r="Y2442" s="107"/>
      <c r="Z2442" s="405"/>
      <c r="AA2442" s="40"/>
      <c r="AB2442" s="40"/>
      <c r="AC2442" s="40"/>
      <c r="AD2442" s="40"/>
      <c r="AE2442" s="3248"/>
      <c r="AF2442" s="3221"/>
    </row>
    <row r="2443" spans="1:32" x14ac:dyDescent="0.25">
      <c r="A2443" s="107"/>
      <c r="B2443" s="405"/>
      <c r="C2443" s="107"/>
      <c r="D2443" s="107"/>
      <c r="E2443" s="405"/>
      <c r="F2443" s="107"/>
      <c r="G2443" s="107"/>
      <c r="H2443" s="107"/>
      <c r="I2443" s="107"/>
      <c r="J2443" s="107"/>
      <c r="K2443" s="405"/>
      <c r="L2443" s="107"/>
      <c r="M2443" s="107"/>
      <c r="N2443" s="107"/>
      <c r="O2443" s="107"/>
      <c r="P2443" s="107"/>
      <c r="Q2443" s="107"/>
      <c r="R2443" s="107"/>
      <c r="S2443" s="107"/>
      <c r="T2443" s="107"/>
      <c r="U2443" s="107"/>
      <c r="V2443" s="107"/>
      <c r="W2443" s="107"/>
      <c r="X2443" s="107"/>
      <c r="Y2443" s="107"/>
      <c r="Z2443" s="405"/>
      <c r="AA2443" s="40"/>
      <c r="AB2443" s="40"/>
      <c r="AC2443" s="40"/>
      <c r="AD2443" s="40"/>
      <c r="AE2443" s="3248"/>
      <c r="AF2443" s="3221"/>
    </row>
    <row r="2444" spans="1:32" x14ac:dyDescent="0.25">
      <c r="A2444" s="107"/>
      <c r="B2444" s="405"/>
      <c r="C2444" s="107"/>
      <c r="D2444" s="107"/>
      <c r="E2444" s="405"/>
      <c r="F2444" s="107"/>
      <c r="G2444" s="107"/>
      <c r="H2444" s="107"/>
      <c r="I2444" s="107"/>
      <c r="J2444" s="107"/>
      <c r="K2444" s="405"/>
      <c r="L2444" s="107"/>
      <c r="M2444" s="107"/>
      <c r="N2444" s="107"/>
      <c r="O2444" s="107"/>
      <c r="P2444" s="107"/>
      <c r="Q2444" s="107"/>
      <c r="R2444" s="107"/>
      <c r="S2444" s="107"/>
      <c r="T2444" s="107"/>
      <c r="U2444" s="107"/>
      <c r="V2444" s="107"/>
      <c r="W2444" s="107"/>
      <c r="X2444" s="107"/>
      <c r="Y2444" s="107"/>
      <c r="Z2444" s="405"/>
      <c r="AA2444" s="40"/>
      <c r="AB2444" s="40"/>
      <c r="AC2444" s="40"/>
      <c r="AD2444" s="40"/>
      <c r="AE2444" s="3248"/>
      <c r="AF2444" s="3221"/>
    </row>
    <row r="2445" spans="1:32" x14ac:dyDescent="0.25">
      <c r="A2445" s="107"/>
      <c r="B2445" s="405"/>
      <c r="C2445" s="107"/>
      <c r="D2445" s="107"/>
      <c r="E2445" s="405"/>
      <c r="F2445" s="107"/>
      <c r="G2445" s="107"/>
      <c r="H2445" s="107"/>
      <c r="I2445" s="107"/>
      <c r="J2445" s="107"/>
      <c r="K2445" s="405"/>
      <c r="L2445" s="107"/>
      <c r="M2445" s="107"/>
      <c r="N2445" s="107"/>
      <c r="O2445" s="107"/>
      <c r="P2445" s="107"/>
      <c r="Q2445" s="107"/>
      <c r="R2445" s="107"/>
      <c r="S2445" s="107"/>
      <c r="T2445" s="107"/>
      <c r="U2445" s="107"/>
      <c r="V2445" s="107"/>
      <c r="W2445" s="107"/>
      <c r="X2445" s="107"/>
      <c r="Y2445" s="107"/>
      <c r="Z2445" s="405"/>
      <c r="AA2445" s="40"/>
      <c r="AB2445" s="40"/>
      <c r="AC2445" s="40"/>
      <c r="AD2445" s="40"/>
      <c r="AE2445" s="3248"/>
      <c r="AF2445" s="3221"/>
    </row>
    <row r="2446" spans="1:32" x14ac:dyDescent="0.25">
      <c r="A2446" s="107"/>
      <c r="B2446" s="405"/>
      <c r="C2446" s="107"/>
      <c r="D2446" s="107"/>
      <c r="E2446" s="405"/>
      <c r="F2446" s="107"/>
      <c r="G2446" s="107"/>
      <c r="H2446" s="107"/>
      <c r="I2446" s="107"/>
      <c r="J2446" s="107"/>
      <c r="K2446" s="405"/>
      <c r="L2446" s="107"/>
      <c r="M2446" s="107"/>
      <c r="N2446" s="107"/>
      <c r="O2446" s="107"/>
      <c r="P2446" s="107"/>
      <c r="Q2446" s="107"/>
      <c r="R2446" s="107"/>
      <c r="S2446" s="107"/>
      <c r="T2446" s="107"/>
      <c r="U2446" s="107"/>
      <c r="V2446" s="107"/>
      <c r="W2446" s="107"/>
      <c r="X2446" s="107"/>
      <c r="Y2446" s="107"/>
      <c r="Z2446" s="405"/>
      <c r="AA2446" s="40"/>
      <c r="AB2446" s="40"/>
      <c r="AC2446" s="40"/>
      <c r="AD2446" s="40"/>
      <c r="AE2446" s="3248"/>
      <c r="AF2446" s="3221"/>
    </row>
    <row r="2447" spans="1:32" x14ac:dyDescent="0.25">
      <c r="A2447" s="107"/>
      <c r="B2447" s="405"/>
      <c r="C2447" s="107"/>
      <c r="D2447" s="107"/>
      <c r="E2447" s="405"/>
      <c r="F2447" s="107"/>
      <c r="G2447" s="107"/>
      <c r="H2447" s="107"/>
      <c r="I2447" s="107"/>
      <c r="J2447" s="107"/>
      <c r="K2447" s="405"/>
      <c r="L2447" s="107"/>
      <c r="M2447" s="107"/>
      <c r="N2447" s="107"/>
      <c r="O2447" s="107"/>
      <c r="P2447" s="107"/>
      <c r="Q2447" s="107"/>
      <c r="R2447" s="107"/>
      <c r="S2447" s="107"/>
      <c r="T2447" s="107"/>
      <c r="U2447" s="107"/>
      <c r="V2447" s="107"/>
      <c r="W2447" s="107"/>
      <c r="X2447" s="107"/>
      <c r="Y2447" s="107"/>
      <c r="Z2447" s="405"/>
      <c r="AA2447" s="40"/>
      <c r="AB2447" s="40"/>
      <c r="AC2447" s="40"/>
      <c r="AD2447" s="40"/>
      <c r="AE2447" s="3248"/>
      <c r="AF2447" s="3221"/>
    </row>
    <row r="2448" spans="1:32" x14ac:dyDescent="0.25">
      <c r="A2448" s="107"/>
      <c r="B2448" s="405"/>
      <c r="C2448" s="107"/>
      <c r="D2448" s="107"/>
      <c r="E2448" s="405"/>
      <c r="F2448" s="107"/>
      <c r="G2448" s="107"/>
      <c r="H2448" s="107"/>
      <c r="I2448" s="107"/>
      <c r="J2448" s="107"/>
      <c r="K2448" s="405"/>
      <c r="L2448" s="107"/>
      <c r="M2448" s="107"/>
      <c r="N2448" s="107"/>
      <c r="O2448" s="107"/>
      <c r="P2448" s="107"/>
      <c r="Q2448" s="107"/>
      <c r="R2448" s="107"/>
      <c r="S2448" s="107"/>
      <c r="T2448" s="107"/>
      <c r="U2448" s="107"/>
      <c r="V2448" s="107"/>
      <c r="W2448" s="107"/>
      <c r="X2448" s="107"/>
      <c r="Y2448" s="107"/>
      <c r="Z2448" s="405"/>
      <c r="AA2448" s="40"/>
      <c r="AB2448" s="40"/>
      <c r="AC2448" s="40"/>
      <c r="AD2448" s="40"/>
      <c r="AE2448" s="3248"/>
      <c r="AF2448" s="3221"/>
    </row>
    <row r="2449" spans="1:32" x14ac:dyDescent="0.25">
      <c r="A2449" s="107"/>
      <c r="B2449" s="405"/>
      <c r="C2449" s="107"/>
      <c r="D2449" s="107"/>
      <c r="E2449" s="405"/>
      <c r="F2449" s="107"/>
      <c r="G2449" s="107"/>
      <c r="H2449" s="107"/>
      <c r="I2449" s="107"/>
      <c r="J2449" s="107"/>
      <c r="K2449" s="405"/>
      <c r="L2449" s="107"/>
      <c r="M2449" s="107"/>
      <c r="N2449" s="107"/>
      <c r="O2449" s="107"/>
      <c r="P2449" s="107"/>
      <c r="Q2449" s="107"/>
      <c r="R2449" s="107"/>
      <c r="S2449" s="107"/>
      <c r="T2449" s="107"/>
      <c r="U2449" s="107"/>
      <c r="V2449" s="107"/>
      <c r="W2449" s="107"/>
      <c r="X2449" s="107"/>
      <c r="Y2449" s="107"/>
      <c r="Z2449" s="405"/>
      <c r="AA2449" s="40"/>
      <c r="AB2449" s="40"/>
      <c r="AC2449" s="40"/>
      <c r="AD2449" s="40"/>
      <c r="AE2449" s="3248"/>
      <c r="AF2449" s="3221"/>
    </row>
    <row r="2450" spans="1:32" x14ac:dyDescent="0.25">
      <c r="A2450" s="107"/>
      <c r="B2450" s="405"/>
      <c r="C2450" s="107"/>
      <c r="D2450" s="107"/>
      <c r="E2450" s="405"/>
      <c r="F2450" s="107"/>
      <c r="G2450" s="107"/>
      <c r="H2450" s="107"/>
      <c r="I2450" s="107"/>
      <c r="J2450" s="107"/>
      <c r="K2450" s="405"/>
      <c r="L2450" s="107"/>
      <c r="M2450" s="107"/>
      <c r="N2450" s="107"/>
      <c r="O2450" s="107"/>
      <c r="P2450" s="107"/>
      <c r="Q2450" s="107"/>
      <c r="R2450" s="107"/>
      <c r="S2450" s="107"/>
      <c r="T2450" s="107"/>
      <c r="U2450" s="107"/>
      <c r="V2450" s="107"/>
      <c r="W2450" s="107"/>
      <c r="X2450" s="107"/>
      <c r="Y2450" s="107"/>
      <c r="Z2450" s="405"/>
      <c r="AA2450" s="40"/>
      <c r="AB2450" s="40"/>
      <c r="AC2450" s="40"/>
      <c r="AD2450" s="40"/>
      <c r="AE2450" s="3248"/>
      <c r="AF2450" s="3221"/>
    </row>
    <row r="2451" spans="1:32" x14ac:dyDescent="0.25">
      <c r="A2451" s="107"/>
      <c r="B2451" s="405"/>
      <c r="C2451" s="107"/>
      <c r="D2451" s="107"/>
      <c r="E2451" s="405"/>
      <c r="F2451" s="107"/>
      <c r="G2451" s="107"/>
      <c r="H2451" s="107"/>
      <c r="I2451" s="107"/>
      <c r="J2451" s="107"/>
      <c r="K2451" s="405"/>
      <c r="L2451" s="107"/>
      <c r="M2451" s="107"/>
      <c r="N2451" s="107"/>
      <c r="O2451" s="107"/>
      <c r="P2451" s="107"/>
      <c r="Q2451" s="107"/>
      <c r="R2451" s="107"/>
      <c r="S2451" s="107"/>
      <c r="T2451" s="107"/>
      <c r="U2451" s="107"/>
      <c r="V2451" s="107"/>
      <c r="W2451" s="107"/>
      <c r="X2451" s="107"/>
      <c r="Y2451" s="107"/>
      <c r="Z2451" s="405"/>
      <c r="AA2451" s="40"/>
      <c r="AB2451" s="40"/>
      <c r="AC2451" s="40"/>
      <c r="AD2451" s="40"/>
      <c r="AE2451" s="3248"/>
      <c r="AF2451" s="3221"/>
    </row>
    <row r="2452" spans="1:32" x14ac:dyDescent="0.25">
      <c r="A2452" s="107"/>
      <c r="B2452" s="405"/>
      <c r="C2452" s="107"/>
      <c r="D2452" s="107"/>
      <c r="E2452" s="405"/>
      <c r="F2452" s="107"/>
      <c r="G2452" s="107"/>
      <c r="H2452" s="107"/>
      <c r="I2452" s="107"/>
      <c r="J2452" s="107"/>
      <c r="K2452" s="405"/>
      <c r="L2452" s="107"/>
      <c r="M2452" s="107"/>
      <c r="N2452" s="107"/>
      <c r="O2452" s="107"/>
      <c r="P2452" s="107"/>
      <c r="Q2452" s="107"/>
      <c r="R2452" s="107"/>
      <c r="S2452" s="107"/>
      <c r="T2452" s="107"/>
      <c r="U2452" s="107"/>
      <c r="V2452" s="107"/>
      <c r="W2452" s="107"/>
      <c r="X2452" s="107"/>
      <c r="Y2452" s="107"/>
      <c r="Z2452" s="405"/>
      <c r="AA2452" s="40"/>
      <c r="AB2452" s="40"/>
      <c r="AC2452" s="40"/>
      <c r="AD2452" s="40"/>
      <c r="AE2452" s="3248"/>
      <c r="AF2452" s="3221"/>
    </row>
    <row r="2453" spans="1:32" x14ac:dyDescent="0.25">
      <c r="A2453" s="107"/>
      <c r="B2453" s="405"/>
      <c r="C2453" s="107"/>
      <c r="D2453" s="107"/>
      <c r="E2453" s="405"/>
      <c r="F2453" s="107"/>
      <c r="G2453" s="107"/>
      <c r="H2453" s="107"/>
      <c r="I2453" s="107"/>
      <c r="J2453" s="107"/>
      <c r="K2453" s="405"/>
      <c r="L2453" s="107"/>
      <c r="M2453" s="107"/>
      <c r="N2453" s="107"/>
      <c r="O2453" s="107"/>
      <c r="P2453" s="107"/>
      <c r="Q2453" s="107"/>
      <c r="R2453" s="107"/>
      <c r="S2453" s="107"/>
      <c r="T2453" s="107"/>
      <c r="U2453" s="107"/>
      <c r="V2453" s="107"/>
      <c r="W2453" s="107"/>
      <c r="X2453" s="107"/>
      <c r="Y2453" s="107"/>
      <c r="Z2453" s="405"/>
      <c r="AA2453" s="40"/>
      <c r="AB2453" s="40"/>
      <c r="AC2453" s="40"/>
      <c r="AD2453" s="40"/>
      <c r="AE2453" s="3248"/>
      <c r="AF2453" s="3221"/>
    </row>
    <row r="2454" spans="1:32" x14ac:dyDescent="0.25">
      <c r="A2454" s="107"/>
      <c r="B2454" s="405"/>
      <c r="C2454" s="107"/>
      <c r="D2454" s="107"/>
      <c r="E2454" s="405"/>
      <c r="F2454" s="107"/>
      <c r="G2454" s="107"/>
      <c r="H2454" s="107"/>
      <c r="I2454" s="107"/>
      <c r="J2454" s="107"/>
      <c r="K2454" s="405"/>
      <c r="L2454" s="107"/>
      <c r="M2454" s="107"/>
      <c r="N2454" s="107"/>
      <c r="O2454" s="107"/>
      <c r="P2454" s="107"/>
      <c r="Q2454" s="107"/>
      <c r="R2454" s="107"/>
      <c r="S2454" s="107"/>
      <c r="T2454" s="107"/>
      <c r="U2454" s="107"/>
      <c r="V2454" s="107"/>
      <c r="W2454" s="107"/>
      <c r="X2454" s="107"/>
      <c r="Y2454" s="107"/>
      <c r="Z2454" s="405"/>
      <c r="AA2454" s="40"/>
      <c r="AB2454" s="40"/>
      <c r="AC2454" s="40"/>
      <c r="AD2454" s="40"/>
      <c r="AE2454" s="3248"/>
      <c r="AF2454" s="3221"/>
    </row>
    <row r="2455" spans="1:32" x14ac:dyDescent="0.25">
      <c r="A2455" s="107"/>
      <c r="B2455" s="405"/>
      <c r="C2455" s="107"/>
      <c r="D2455" s="107"/>
      <c r="E2455" s="405"/>
      <c r="F2455" s="107"/>
      <c r="G2455" s="107"/>
      <c r="H2455" s="107"/>
      <c r="I2455" s="107"/>
      <c r="J2455" s="107"/>
      <c r="K2455" s="405"/>
      <c r="L2455" s="107"/>
      <c r="M2455" s="107"/>
      <c r="N2455" s="107"/>
      <c r="O2455" s="107"/>
      <c r="P2455" s="107"/>
      <c r="Q2455" s="107"/>
      <c r="R2455" s="107"/>
      <c r="S2455" s="107"/>
      <c r="T2455" s="107"/>
      <c r="U2455" s="107"/>
      <c r="V2455" s="107"/>
      <c r="W2455" s="107"/>
      <c r="X2455" s="107"/>
      <c r="Y2455" s="107"/>
      <c r="Z2455" s="405"/>
      <c r="AA2455" s="40"/>
      <c r="AB2455" s="40"/>
      <c r="AC2455" s="40"/>
      <c r="AD2455" s="40"/>
      <c r="AE2455" s="3248"/>
      <c r="AF2455" s="3221"/>
    </row>
    <row r="2456" spans="1:32" x14ac:dyDescent="0.25">
      <c r="A2456" s="107"/>
      <c r="B2456" s="405"/>
      <c r="C2456" s="107"/>
      <c r="D2456" s="107"/>
      <c r="E2456" s="405"/>
      <c r="F2456" s="107"/>
      <c r="G2456" s="107"/>
      <c r="H2456" s="107"/>
      <c r="I2456" s="107"/>
      <c r="J2456" s="107"/>
      <c r="K2456" s="405"/>
      <c r="L2456" s="107"/>
      <c r="M2456" s="107"/>
      <c r="N2456" s="107"/>
      <c r="O2456" s="107"/>
      <c r="P2456" s="107"/>
      <c r="Q2456" s="107"/>
      <c r="R2456" s="107"/>
      <c r="S2456" s="107"/>
      <c r="T2456" s="107"/>
      <c r="U2456" s="107"/>
      <c r="V2456" s="107"/>
      <c r="W2456" s="107"/>
      <c r="X2456" s="107"/>
      <c r="Y2456" s="107"/>
      <c r="Z2456" s="405"/>
      <c r="AA2456" s="40"/>
      <c r="AB2456" s="40"/>
      <c r="AC2456" s="40"/>
      <c r="AD2456" s="40"/>
      <c r="AE2456" s="3248"/>
      <c r="AF2456" s="3221"/>
    </row>
    <row r="2457" spans="1:32" x14ac:dyDescent="0.25">
      <c r="A2457" s="107"/>
      <c r="B2457" s="405"/>
      <c r="C2457" s="107"/>
      <c r="D2457" s="107"/>
      <c r="E2457" s="405"/>
      <c r="F2457" s="107"/>
      <c r="G2457" s="107"/>
      <c r="H2457" s="107"/>
      <c r="I2457" s="107"/>
      <c r="J2457" s="107"/>
      <c r="K2457" s="405"/>
      <c r="L2457" s="107"/>
      <c r="M2457" s="107"/>
      <c r="N2457" s="107"/>
      <c r="O2457" s="107"/>
      <c r="P2457" s="107"/>
      <c r="Q2457" s="107"/>
      <c r="R2457" s="107"/>
      <c r="S2457" s="107"/>
      <c r="T2457" s="107"/>
      <c r="U2457" s="107"/>
      <c r="V2457" s="107"/>
      <c r="W2457" s="107"/>
      <c r="X2457" s="107"/>
      <c r="Y2457" s="107"/>
      <c r="Z2457" s="405"/>
      <c r="AA2457" s="40"/>
      <c r="AB2457" s="40"/>
      <c r="AC2457" s="40"/>
      <c r="AD2457" s="40"/>
      <c r="AE2457" s="3248"/>
      <c r="AF2457" s="3221"/>
    </row>
    <row r="2458" spans="1:32" x14ac:dyDescent="0.25">
      <c r="A2458" s="107"/>
      <c r="B2458" s="405"/>
      <c r="C2458" s="107"/>
      <c r="D2458" s="107"/>
      <c r="E2458" s="405"/>
      <c r="F2458" s="107"/>
      <c r="G2458" s="107"/>
      <c r="H2458" s="107"/>
      <c r="I2458" s="107"/>
      <c r="J2458" s="107"/>
      <c r="K2458" s="405"/>
      <c r="L2458" s="107"/>
      <c r="M2458" s="107"/>
      <c r="N2458" s="107"/>
      <c r="O2458" s="107"/>
      <c r="P2458" s="107"/>
      <c r="Q2458" s="107"/>
      <c r="R2458" s="107"/>
      <c r="S2458" s="107"/>
      <c r="T2458" s="107"/>
      <c r="U2458" s="107"/>
      <c r="V2458" s="107"/>
      <c r="W2458" s="107"/>
      <c r="X2458" s="107"/>
      <c r="Y2458" s="107"/>
      <c r="Z2458" s="405"/>
      <c r="AA2458" s="40"/>
      <c r="AB2458" s="40"/>
      <c r="AC2458" s="40"/>
      <c r="AD2458" s="40"/>
      <c r="AE2458" s="3248"/>
      <c r="AF2458" s="3221"/>
    </row>
    <row r="2459" spans="1:32" x14ac:dyDescent="0.25">
      <c r="A2459" s="107"/>
      <c r="B2459" s="405"/>
      <c r="C2459" s="107"/>
      <c r="D2459" s="107"/>
      <c r="E2459" s="405"/>
      <c r="F2459" s="107"/>
      <c r="G2459" s="107"/>
      <c r="H2459" s="107"/>
      <c r="I2459" s="107"/>
      <c r="J2459" s="107"/>
      <c r="K2459" s="405"/>
      <c r="L2459" s="107"/>
      <c r="M2459" s="107"/>
      <c r="N2459" s="107"/>
      <c r="O2459" s="107"/>
      <c r="P2459" s="107"/>
      <c r="Q2459" s="107"/>
      <c r="R2459" s="107"/>
      <c r="S2459" s="107"/>
      <c r="T2459" s="107"/>
      <c r="U2459" s="107"/>
      <c r="V2459" s="107"/>
      <c r="W2459" s="107"/>
      <c r="X2459" s="107"/>
      <c r="Y2459" s="107"/>
      <c r="Z2459" s="405"/>
      <c r="AA2459" s="40"/>
      <c r="AB2459" s="40"/>
      <c r="AC2459" s="40"/>
      <c r="AD2459" s="40"/>
      <c r="AE2459" s="3248"/>
      <c r="AF2459" s="3221"/>
    </row>
    <row r="2460" spans="1:32" x14ac:dyDescent="0.25">
      <c r="A2460" s="107"/>
      <c r="B2460" s="405"/>
      <c r="C2460" s="107"/>
      <c r="D2460" s="107"/>
      <c r="E2460" s="405"/>
      <c r="F2460" s="107"/>
      <c r="G2460" s="107"/>
      <c r="H2460" s="107"/>
      <c r="I2460" s="107"/>
      <c r="J2460" s="107"/>
      <c r="K2460" s="405"/>
      <c r="L2460" s="107"/>
      <c r="M2460" s="107"/>
      <c r="N2460" s="107"/>
      <c r="O2460" s="107"/>
      <c r="P2460" s="107"/>
      <c r="Q2460" s="107"/>
      <c r="R2460" s="107"/>
      <c r="S2460" s="107"/>
      <c r="T2460" s="107"/>
      <c r="U2460" s="107"/>
      <c r="V2460" s="107"/>
      <c r="W2460" s="107"/>
      <c r="X2460" s="107"/>
      <c r="Y2460" s="107"/>
      <c r="Z2460" s="405"/>
      <c r="AA2460" s="40"/>
      <c r="AB2460" s="40"/>
      <c r="AC2460" s="40"/>
      <c r="AD2460" s="40"/>
      <c r="AE2460" s="3248"/>
      <c r="AF2460" s="3221"/>
    </row>
    <row r="2461" spans="1:32" x14ac:dyDescent="0.25">
      <c r="A2461" s="107"/>
      <c r="B2461" s="405"/>
      <c r="C2461" s="107"/>
      <c r="D2461" s="107"/>
      <c r="E2461" s="405"/>
      <c r="F2461" s="107"/>
      <c r="G2461" s="107"/>
      <c r="H2461" s="107"/>
      <c r="I2461" s="107"/>
      <c r="J2461" s="107"/>
      <c r="K2461" s="405"/>
      <c r="L2461" s="107"/>
      <c r="M2461" s="107"/>
      <c r="N2461" s="107"/>
      <c r="O2461" s="107"/>
      <c r="P2461" s="107"/>
      <c r="Q2461" s="107"/>
      <c r="R2461" s="107"/>
      <c r="S2461" s="107"/>
      <c r="T2461" s="107"/>
      <c r="U2461" s="107"/>
      <c r="V2461" s="107"/>
      <c r="W2461" s="107"/>
      <c r="X2461" s="107"/>
      <c r="Y2461" s="107"/>
      <c r="Z2461" s="405"/>
      <c r="AA2461" s="40"/>
      <c r="AB2461" s="40"/>
      <c r="AC2461" s="40"/>
      <c r="AD2461" s="40"/>
      <c r="AE2461" s="3248"/>
      <c r="AF2461" s="3221"/>
    </row>
    <row r="2462" spans="1:32" x14ac:dyDescent="0.25">
      <c r="A2462" s="107"/>
      <c r="B2462" s="405"/>
      <c r="C2462" s="107"/>
      <c r="D2462" s="107"/>
      <c r="E2462" s="405"/>
      <c r="F2462" s="107"/>
      <c r="G2462" s="107"/>
      <c r="H2462" s="107"/>
      <c r="I2462" s="107"/>
      <c r="J2462" s="107"/>
      <c r="K2462" s="405"/>
      <c r="L2462" s="107"/>
      <c r="M2462" s="107"/>
      <c r="N2462" s="107"/>
      <c r="O2462" s="107"/>
      <c r="P2462" s="107"/>
      <c r="Q2462" s="107"/>
      <c r="R2462" s="107"/>
      <c r="S2462" s="107"/>
      <c r="T2462" s="107"/>
      <c r="U2462" s="107"/>
      <c r="V2462" s="107"/>
      <c r="W2462" s="107"/>
      <c r="X2462" s="107"/>
      <c r="Y2462" s="107"/>
      <c r="Z2462" s="405"/>
      <c r="AA2462" s="40"/>
      <c r="AB2462" s="40"/>
      <c r="AC2462" s="40"/>
      <c r="AD2462" s="40"/>
      <c r="AE2462" s="3248"/>
      <c r="AF2462" s="3221"/>
    </row>
    <row r="2463" spans="1:32" x14ac:dyDescent="0.25">
      <c r="A2463" s="107"/>
      <c r="B2463" s="405"/>
      <c r="C2463" s="107"/>
      <c r="D2463" s="107"/>
      <c r="E2463" s="405"/>
      <c r="F2463" s="107"/>
      <c r="G2463" s="107"/>
      <c r="H2463" s="107"/>
      <c r="I2463" s="107"/>
      <c r="J2463" s="107"/>
      <c r="K2463" s="405"/>
      <c r="L2463" s="107"/>
      <c r="M2463" s="107"/>
      <c r="N2463" s="107"/>
      <c r="O2463" s="107"/>
      <c r="P2463" s="107"/>
      <c r="Q2463" s="107"/>
      <c r="R2463" s="107"/>
      <c r="S2463" s="107"/>
      <c r="T2463" s="107"/>
      <c r="U2463" s="107"/>
      <c r="V2463" s="107"/>
      <c r="W2463" s="107"/>
      <c r="X2463" s="107"/>
      <c r="Y2463" s="107"/>
      <c r="Z2463" s="405"/>
      <c r="AA2463" s="40"/>
      <c r="AB2463" s="40"/>
      <c r="AC2463" s="40"/>
      <c r="AD2463" s="40"/>
      <c r="AE2463" s="3248"/>
      <c r="AF2463" s="3221"/>
    </row>
    <row r="2464" spans="1:32" x14ac:dyDescent="0.25">
      <c r="A2464" s="107"/>
      <c r="B2464" s="405"/>
      <c r="C2464" s="107"/>
      <c r="D2464" s="107"/>
      <c r="E2464" s="405"/>
      <c r="F2464" s="107"/>
      <c r="G2464" s="107"/>
      <c r="H2464" s="107"/>
      <c r="I2464" s="107"/>
      <c r="J2464" s="107"/>
      <c r="K2464" s="405"/>
      <c r="L2464" s="107"/>
      <c r="M2464" s="107"/>
      <c r="N2464" s="107"/>
      <c r="O2464" s="107"/>
      <c r="P2464" s="107"/>
      <c r="Q2464" s="107"/>
      <c r="R2464" s="107"/>
      <c r="S2464" s="107"/>
      <c r="T2464" s="107"/>
      <c r="U2464" s="107"/>
      <c r="V2464" s="107"/>
      <c r="W2464" s="107"/>
      <c r="X2464" s="107"/>
      <c r="Y2464" s="107"/>
      <c r="Z2464" s="405"/>
      <c r="AA2464" s="40"/>
      <c r="AB2464" s="40"/>
      <c r="AC2464" s="40"/>
      <c r="AD2464" s="40"/>
      <c r="AE2464" s="3248"/>
      <c r="AF2464" s="3221"/>
    </row>
    <row r="2465" spans="1:32" x14ac:dyDescent="0.25">
      <c r="A2465" s="107"/>
      <c r="B2465" s="405"/>
      <c r="C2465" s="107"/>
      <c r="D2465" s="107"/>
      <c r="E2465" s="405"/>
      <c r="F2465" s="107"/>
      <c r="G2465" s="107"/>
      <c r="H2465" s="107"/>
      <c r="I2465" s="107"/>
      <c r="J2465" s="107"/>
      <c r="K2465" s="405"/>
      <c r="L2465" s="107"/>
      <c r="M2465" s="107"/>
      <c r="N2465" s="107"/>
      <c r="O2465" s="107"/>
      <c r="P2465" s="107"/>
      <c r="Q2465" s="107"/>
      <c r="R2465" s="107"/>
      <c r="S2465" s="107"/>
      <c r="T2465" s="107"/>
      <c r="U2465" s="107"/>
      <c r="V2465" s="107"/>
      <c r="W2465" s="107"/>
      <c r="X2465" s="107"/>
      <c r="Y2465" s="107"/>
      <c r="Z2465" s="405"/>
      <c r="AA2465" s="40"/>
      <c r="AB2465" s="40"/>
      <c r="AC2465" s="40"/>
      <c r="AD2465" s="40"/>
      <c r="AE2465" s="3248"/>
      <c r="AF2465" s="3221"/>
    </row>
    <row r="2466" spans="1:32" x14ac:dyDescent="0.25">
      <c r="A2466" s="107"/>
      <c r="B2466" s="405"/>
      <c r="C2466" s="107"/>
      <c r="D2466" s="107"/>
      <c r="E2466" s="405"/>
      <c r="F2466" s="107"/>
      <c r="G2466" s="107"/>
      <c r="H2466" s="107"/>
      <c r="I2466" s="107"/>
      <c r="J2466" s="107"/>
      <c r="K2466" s="405"/>
      <c r="L2466" s="107"/>
      <c r="M2466" s="107"/>
      <c r="N2466" s="107"/>
      <c r="O2466" s="107"/>
      <c r="P2466" s="107"/>
      <c r="Q2466" s="107"/>
      <c r="R2466" s="107"/>
      <c r="S2466" s="107"/>
      <c r="T2466" s="107"/>
      <c r="U2466" s="107"/>
      <c r="V2466" s="107"/>
      <c r="W2466" s="107"/>
      <c r="X2466" s="107"/>
      <c r="Y2466" s="107"/>
      <c r="Z2466" s="405"/>
      <c r="AA2466" s="40"/>
      <c r="AB2466" s="40"/>
      <c r="AC2466" s="40"/>
      <c r="AD2466" s="40"/>
      <c r="AE2466" s="3248"/>
      <c r="AF2466" s="3221"/>
    </row>
    <row r="2467" spans="1:32" x14ac:dyDescent="0.25">
      <c r="A2467" s="107"/>
      <c r="B2467" s="405"/>
      <c r="C2467" s="107"/>
      <c r="D2467" s="107"/>
      <c r="E2467" s="405"/>
      <c r="F2467" s="107"/>
      <c r="G2467" s="107"/>
      <c r="H2467" s="107"/>
      <c r="I2467" s="107"/>
      <c r="J2467" s="107"/>
      <c r="K2467" s="405"/>
      <c r="L2467" s="107"/>
      <c r="M2467" s="107"/>
      <c r="N2467" s="107"/>
      <c r="O2467" s="107"/>
      <c r="P2467" s="107"/>
      <c r="Q2467" s="107"/>
      <c r="R2467" s="107"/>
      <c r="S2467" s="107"/>
      <c r="T2467" s="107"/>
      <c r="U2467" s="107"/>
      <c r="V2467" s="107"/>
      <c r="W2467" s="107"/>
      <c r="X2467" s="107"/>
      <c r="Y2467" s="107"/>
      <c r="Z2467" s="405"/>
      <c r="AA2467" s="40"/>
      <c r="AB2467" s="40"/>
      <c r="AC2467" s="40"/>
      <c r="AD2467" s="40"/>
      <c r="AE2467" s="3248"/>
      <c r="AF2467" s="3221"/>
    </row>
    <row r="2468" spans="1:32" x14ac:dyDescent="0.25">
      <c r="A2468" s="107"/>
      <c r="B2468" s="405"/>
      <c r="C2468" s="107"/>
      <c r="D2468" s="107"/>
      <c r="E2468" s="405"/>
      <c r="F2468" s="107"/>
      <c r="G2468" s="107"/>
      <c r="H2468" s="107"/>
      <c r="I2468" s="107"/>
      <c r="J2468" s="107"/>
      <c r="K2468" s="405"/>
      <c r="L2468" s="107"/>
      <c r="M2468" s="107"/>
      <c r="N2468" s="107"/>
      <c r="O2468" s="107"/>
      <c r="P2468" s="107"/>
      <c r="Q2468" s="107"/>
      <c r="R2468" s="107"/>
      <c r="S2468" s="107"/>
      <c r="T2468" s="107"/>
      <c r="U2468" s="107"/>
      <c r="V2468" s="107"/>
      <c r="W2468" s="107"/>
      <c r="X2468" s="107"/>
      <c r="Y2468" s="107"/>
      <c r="Z2468" s="405"/>
      <c r="AA2468" s="40"/>
      <c r="AB2468" s="40"/>
      <c r="AC2468" s="40"/>
      <c r="AD2468" s="40"/>
      <c r="AE2468" s="3248"/>
      <c r="AF2468" s="3221"/>
    </row>
    <row r="2469" spans="1:32" x14ac:dyDescent="0.25">
      <c r="A2469" s="107"/>
      <c r="B2469" s="405"/>
      <c r="C2469" s="107"/>
      <c r="D2469" s="107"/>
      <c r="E2469" s="405"/>
      <c r="F2469" s="107"/>
      <c r="G2469" s="107"/>
      <c r="H2469" s="107"/>
      <c r="I2469" s="107"/>
      <c r="J2469" s="107"/>
      <c r="K2469" s="405"/>
      <c r="L2469" s="107"/>
      <c r="M2469" s="107"/>
      <c r="N2469" s="107"/>
      <c r="O2469" s="107"/>
      <c r="P2469" s="107"/>
      <c r="Q2469" s="107"/>
      <c r="R2469" s="107"/>
      <c r="S2469" s="107"/>
      <c r="T2469" s="107"/>
      <c r="U2469" s="107"/>
      <c r="V2469" s="107"/>
      <c r="W2469" s="107"/>
      <c r="X2469" s="107"/>
      <c r="Y2469" s="107"/>
      <c r="Z2469" s="405"/>
      <c r="AA2469" s="40"/>
      <c r="AB2469" s="40"/>
      <c r="AC2469" s="40"/>
      <c r="AD2469" s="40"/>
      <c r="AE2469" s="3248"/>
      <c r="AF2469" s="3221"/>
    </row>
    <row r="2470" spans="1:32" x14ac:dyDescent="0.25">
      <c r="A2470" s="107"/>
      <c r="B2470" s="405"/>
      <c r="C2470" s="107"/>
      <c r="D2470" s="107"/>
      <c r="E2470" s="405"/>
      <c r="F2470" s="107"/>
      <c r="G2470" s="107"/>
      <c r="H2470" s="107"/>
      <c r="I2470" s="107"/>
      <c r="J2470" s="107"/>
      <c r="K2470" s="405"/>
      <c r="L2470" s="107"/>
      <c r="M2470" s="107"/>
      <c r="N2470" s="107"/>
      <c r="O2470" s="107"/>
      <c r="P2470" s="107"/>
      <c r="Q2470" s="107"/>
      <c r="R2470" s="107"/>
      <c r="S2470" s="107"/>
      <c r="T2470" s="107"/>
      <c r="U2470" s="107"/>
      <c r="V2470" s="107"/>
      <c r="W2470" s="107"/>
      <c r="X2470" s="107"/>
      <c r="Y2470" s="107"/>
      <c r="Z2470" s="405"/>
      <c r="AA2470" s="40"/>
      <c r="AB2470" s="40"/>
      <c r="AC2470" s="40"/>
      <c r="AD2470" s="40"/>
      <c r="AE2470" s="3248"/>
      <c r="AF2470" s="3221"/>
    </row>
    <row r="2471" spans="1:32" x14ac:dyDescent="0.25">
      <c r="A2471" s="107"/>
      <c r="B2471" s="405"/>
      <c r="C2471" s="107"/>
      <c r="D2471" s="107"/>
      <c r="E2471" s="405"/>
      <c r="F2471" s="107"/>
      <c r="G2471" s="107"/>
      <c r="H2471" s="107"/>
      <c r="I2471" s="107"/>
      <c r="J2471" s="107"/>
      <c r="K2471" s="405"/>
      <c r="L2471" s="107"/>
      <c r="M2471" s="107"/>
      <c r="N2471" s="107"/>
      <c r="O2471" s="107"/>
      <c r="P2471" s="107"/>
      <c r="Q2471" s="107"/>
      <c r="R2471" s="107"/>
      <c r="S2471" s="107"/>
      <c r="T2471" s="107"/>
      <c r="U2471" s="107"/>
      <c r="V2471" s="107"/>
      <c r="W2471" s="107"/>
      <c r="X2471" s="107"/>
      <c r="Y2471" s="107"/>
      <c r="Z2471" s="405"/>
      <c r="AA2471" s="40"/>
      <c r="AB2471" s="40"/>
      <c r="AC2471" s="40"/>
      <c r="AD2471" s="40"/>
      <c r="AE2471" s="3248"/>
      <c r="AF2471" s="3221"/>
    </row>
    <row r="2472" spans="1:32" x14ac:dyDescent="0.25">
      <c r="A2472" s="107"/>
      <c r="B2472" s="405"/>
      <c r="C2472" s="107"/>
      <c r="D2472" s="107"/>
      <c r="E2472" s="405"/>
      <c r="F2472" s="107"/>
      <c r="G2472" s="107"/>
      <c r="H2472" s="107"/>
      <c r="I2472" s="107"/>
      <c r="J2472" s="107"/>
      <c r="K2472" s="405"/>
      <c r="L2472" s="107"/>
      <c r="M2472" s="107"/>
      <c r="N2472" s="107"/>
      <c r="O2472" s="107"/>
      <c r="P2472" s="107"/>
      <c r="Q2472" s="107"/>
      <c r="R2472" s="107"/>
      <c r="S2472" s="107"/>
      <c r="T2472" s="107"/>
      <c r="U2472" s="107"/>
      <c r="V2472" s="107"/>
      <c r="W2472" s="107"/>
      <c r="X2472" s="107"/>
      <c r="Y2472" s="107"/>
      <c r="Z2472" s="405"/>
      <c r="AA2472" s="40"/>
      <c r="AB2472" s="40"/>
      <c r="AC2472" s="40"/>
      <c r="AD2472" s="40"/>
      <c r="AE2472" s="3248"/>
      <c r="AF2472" s="3221"/>
    </row>
    <row r="2473" spans="1:32" x14ac:dyDescent="0.25">
      <c r="A2473" s="107"/>
      <c r="B2473" s="405"/>
      <c r="C2473" s="107"/>
      <c r="D2473" s="107"/>
      <c r="E2473" s="405"/>
      <c r="F2473" s="107"/>
      <c r="G2473" s="107"/>
      <c r="H2473" s="107"/>
      <c r="I2473" s="107"/>
      <c r="J2473" s="107"/>
      <c r="K2473" s="405"/>
      <c r="L2473" s="107"/>
      <c r="M2473" s="107"/>
      <c r="N2473" s="107"/>
      <c r="O2473" s="107"/>
      <c r="P2473" s="107"/>
      <c r="Q2473" s="107"/>
      <c r="R2473" s="107"/>
      <c r="S2473" s="107"/>
      <c r="T2473" s="107"/>
      <c r="U2473" s="107"/>
      <c r="V2473" s="107"/>
      <c r="W2473" s="107"/>
      <c r="X2473" s="107"/>
      <c r="Y2473" s="107"/>
      <c r="Z2473" s="405"/>
      <c r="AA2473" s="40"/>
      <c r="AB2473" s="40"/>
      <c r="AC2473" s="40"/>
      <c r="AD2473" s="40"/>
      <c r="AE2473" s="3248"/>
      <c r="AF2473" s="3221"/>
    </row>
    <row r="2474" spans="1:32" x14ac:dyDescent="0.25">
      <c r="A2474" s="107"/>
      <c r="B2474" s="405"/>
      <c r="C2474" s="107"/>
      <c r="D2474" s="107"/>
      <c r="E2474" s="405"/>
      <c r="F2474" s="107"/>
      <c r="G2474" s="107"/>
      <c r="H2474" s="107"/>
      <c r="I2474" s="107"/>
      <c r="J2474" s="107"/>
      <c r="K2474" s="405"/>
      <c r="L2474" s="107"/>
      <c r="M2474" s="107"/>
      <c r="N2474" s="107"/>
      <c r="O2474" s="107"/>
      <c r="P2474" s="107"/>
      <c r="Q2474" s="107"/>
      <c r="R2474" s="107"/>
      <c r="S2474" s="107"/>
      <c r="T2474" s="107"/>
      <c r="U2474" s="107"/>
      <c r="V2474" s="107"/>
      <c r="W2474" s="107"/>
      <c r="X2474" s="107"/>
      <c r="Y2474" s="107"/>
      <c r="Z2474" s="405"/>
      <c r="AA2474" s="40"/>
      <c r="AB2474" s="40"/>
      <c r="AC2474" s="40"/>
      <c r="AD2474" s="40"/>
      <c r="AE2474" s="3248"/>
      <c r="AF2474" s="3221"/>
    </row>
    <row r="2475" spans="1:32" x14ac:dyDescent="0.25">
      <c r="A2475" s="107"/>
      <c r="B2475" s="405"/>
      <c r="C2475" s="107"/>
      <c r="D2475" s="107"/>
      <c r="E2475" s="405"/>
      <c r="F2475" s="107"/>
      <c r="G2475" s="107"/>
      <c r="H2475" s="107"/>
      <c r="I2475" s="107"/>
      <c r="J2475" s="107"/>
      <c r="K2475" s="405"/>
      <c r="L2475" s="107"/>
      <c r="M2475" s="107"/>
      <c r="N2475" s="107"/>
      <c r="O2475" s="107"/>
      <c r="P2475" s="107"/>
      <c r="Q2475" s="107"/>
      <c r="R2475" s="107"/>
      <c r="S2475" s="107"/>
      <c r="T2475" s="107"/>
      <c r="U2475" s="107"/>
      <c r="V2475" s="107"/>
      <c r="W2475" s="107"/>
      <c r="X2475" s="107"/>
      <c r="Y2475" s="107"/>
      <c r="Z2475" s="405"/>
      <c r="AA2475" s="40"/>
      <c r="AB2475" s="40"/>
      <c r="AC2475" s="40"/>
      <c r="AD2475" s="40"/>
      <c r="AE2475" s="3248"/>
      <c r="AF2475" s="3221"/>
    </row>
    <row r="2476" spans="1:32" x14ac:dyDescent="0.25">
      <c r="A2476" s="107"/>
      <c r="B2476" s="405"/>
      <c r="C2476" s="107"/>
      <c r="D2476" s="107"/>
      <c r="E2476" s="405"/>
      <c r="F2476" s="107"/>
      <c r="G2476" s="107"/>
      <c r="H2476" s="107"/>
      <c r="I2476" s="107"/>
      <c r="J2476" s="107"/>
      <c r="K2476" s="405"/>
      <c r="L2476" s="107"/>
      <c r="M2476" s="107"/>
      <c r="N2476" s="107"/>
      <c r="O2476" s="107"/>
      <c r="P2476" s="107"/>
      <c r="Q2476" s="107"/>
      <c r="R2476" s="107"/>
      <c r="S2476" s="107"/>
      <c r="T2476" s="107"/>
      <c r="U2476" s="107"/>
      <c r="V2476" s="107"/>
      <c r="W2476" s="107"/>
      <c r="X2476" s="107"/>
      <c r="Y2476" s="107"/>
      <c r="Z2476" s="405"/>
      <c r="AA2476" s="40"/>
      <c r="AB2476" s="40"/>
      <c r="AC2476" s="40"/>
      <c r="AD2476" s="40"/>
      <c r="AE2476" s="3248"/>
      <c r="AF2476" s="3221"/>
    </row>
    <row r="2477" spans="1:32" x14ac:dyDescent="0.25">
      <c r="A2477" s="107"/>
      <c r="B2477" s="405"/>
      <c r="C2477" s="107"/>
      <c r="D2477" s="107"/>
      <c r="E2477" s="405"/>
      <c r="F2477" s="107"/>
      <c r="G2477" s="107"/>
      <c r="H2477" s="107"/>
      <c r="I2477" s="107"/>
      <c r="J2477" s="107"/>
      <c r="K2477" s="405"/>
      <c r="L2477" s="107"/>
      <c r="M2477" s="107"/>
      <c r="N2477" s="107"/>
      <c r="O2477" s="107"/>
      <c r="P2477" s="107"/>
      <c r="Q2477" s="107"/>
      <c r="R2477" s="107"/>
      <c r="S2477" s="107"/>
      <c r="T2477" s="107"/>
      <c r="U2477" s="107"/>
      <c r="V2477" s="107"/>
      <c r="W2477" s="107"/>
      <c r="X2477" s="107"/>
      <c r="Y2477" s="107"/>
      <c r="Z2477" s="405"/>
      <c r="AA2477" s="40"/>
      <c r="AB2477" s="40"/>
      <c r="AC2477" s="40"/>
      <c r="AD2477" s="40"/>
      <c r="AE2477" s="3248"/>
      <c r="AF2477" s="3221"/>
    </row>
    <row r="2478" spans="1:32" x14ac:dyDescent="0.25">
      <c r="A2478" s="107"/>
      <c r="B2478" s="405"/>
      <c r="C2478" s="107"/>
      <c r="D2478" s="107"/>
      <c r="E2478" s="405"/>
      <c r="F2478" s="107"/>
      <c r="G2478" s="107"/>
      <c r="H2478" s="107"/>
      <c r="I2478" s="107"/>
      <c r="J2478" s="107"/>
      <c r="K2478" s="405"/>
      <c r="L2478" s="107"/>
      <c r="M2478" s="107"/>
      <c r="N2478" s="107"/>
      <c r="O2478" s="107"/>
      <c r="P2478" s="107"/>
      <c r="Q2478" s="107"/>
      <c r="R2478" s="107"/>
      <c r="S2478" s="107"/>
      <c r="T2478" s="107"/>
      <c r="U2478" s="107"/>
      <c r="V2478" s="107"/>
      <c r="W2478" s="107"/>
      <c r="X2478" s="107"/>
      <c r="Y2478" s="107"/>
      <c r="Z2478" s="405"/>
      <c r="AA2478" s="40"/>
      <c r="AB2478" s="40"/>
      <c r="AC2478" s="40"/>
      <c r="AD2478" s="40"/>
      <c r="AE2478" s="3248"/>
      <c r="AF2478" s="3221"/>
    </row>
    <row r="2479" spans="1:32" x14ac:dyDescent="0.25">
      <c r="A2479" s="107"/>
      <c r="B2479" s="405"/>
      <c r="C2479" s="107"/>
      <c r="D2479" s="107"/>
      <c r="E2479" s="405"/>
      <c r="F2479" s="107"/>
      <c r="G2479" s="107"/>
      <c r="H2479" s="107"/>
      <c r="I2479" s="107"/>
      <c r="J2479" s="107"/>
      <c r="K2479" s="405"/>
      <c r="L2479" s="107"/>
      <c r="M2479" s="107"/>
      <c r="N2479" s="107"/>
      <c r="O2479" s="107"/>
      <c r="P2479" s="107"/>
      <c r="Q2479" s="107"/>
      <c r="R2479" s="107"/>
      <c r="S2479" s="107"/>
      <c r="T2479" s="107"/>
      <c r="U2479" s="107"/>
      <c r="V2479" s="107"/>
      <c r="W2479" s="107"/>
      <c r="X2479" s="107"/>
      <c r="Y2479" s="107"/>
      <c r="Z2479" s="405"/>
      <c r="AA2479" s="40"/>
      <c r="AB2479" s="40"/>
      <c r="AC2479" s="40"/>
      <c r="AD2479" s="40"/>
      <c r="AE2479" s="3248"/>
      <c r="AF2479" s="3221"/>
    </row>
    <row r="2480" spans="1:32" x14ac:dyDescent="0.25">
      <c r="A2480" s="107"/>
      <c r="B2480" s="405"/>
      <c r="C2480" s="107"/>
      <c r="D2480" s="107"/>
      <c r="E2480" s="405"/>
      <c r="F2480" s="107"/>
      <c r="G2480" s="107"/>
      <c r="H2480" s="107"/>
      <c r="I2480" s="107"/>
      <c r="J2480" s="107"/>
      <c r="K2480" s="405"/>
      <c r="L2480" s="107"/>
      <c r="M2480" s="107"/>
      <c r="N2480" s="107"/>
      <c r="O2480" s="107"/>
      <c r="P2480" s="107"/>
      <c r="Q2480" s="107"/>
      <c r="R2480" s="107"/>
      <c r="S2480" s="107"/>
      <c r="T2480" s="107"/>
      <c r="U2480" s="107"/>
      <c r="V2480" s="107"/>
      <c r="W2480" s="107"/>
      <c r="X2480" s="107"/>
      <c r="Y2480" s="107"/>
      <c r="Z2480" s="405"/>
      <c r="AA2480" s="40"/>
      <c r="AB2480" s="40"/>
      <c r="AC2480" s="40"/>
      <c r="AD2480" s="40"/>
      <c r="AE2480" s="3248"/>
      <c r="AF2480" s="3221"/>
    </row>
    <row r="2481" spans="1:32" x14ac:dyDescent="0.25">
      <c r="A2481" s="107"/>
      <c r="B2481" s="405"/>
      <c r="C2481" s="107"/>
      <c r="D2481" s="107"/>
      <c r="E2481" s="405"/>
      <c r="F2481" s="107"/>
      <c r="G2481" s="107"/>
      <c r="H2481" s="107"/>
      <c r="I2481" s="107"/>
      <c r="J2481" s="107"/>
      <c r="K2481" s="405"/>
      <c r="L2481" s="107"/>
      <c r="M2481" s="107"/>
      <c r="N2481" s="107"/>
      <c r="O2481" s="107"/>
      <c r="P2481" s="107"/>
      <c r="Q2481" s="107"/>
      <c r="R2481" s="107"/>
      <c r="S2481" s="107"/>
      <c r="T2481" s="107"/>
      <c r="U2481" s="107"/>
      <c r="V2481" s="107"/>
      <c r="W2481" s="107"/>
      <c r="X2481" s="107"/>
      <c r="Y2481" s="107"/>
      <c r="Z2481" s="405"/>
      <c r="AA2481" s="40"/>
      <c r="AB2481" s="40"/>
      <c r="AC2481" s="40"/>
      <c r="AD2481" s="40"/>
      <c r="AE2481" s="3248"/>
      <c r="AF2481" s="3221"/>
    </row>
    <row r="2482" spans="1:32" x14ac:dyDescent="0.25">
      <c r="A2482" s="107"/>
      <c r="B2482" s="405"/>
      <c r="C2482" s="107"/>
      <c r="D2482" s="107"/>
      <c r="E2482" s="405"/>
      <c r="F2482" s="107"/>
      <c r="G2482" s="107"/>
      <c r="H2482" s="107"/>
      <c r="I2482" s="107"/>
      <c r="J2482" s="107"/>
      <c r="K2482" s="405"/>
      <c r="L2482" s="107"/>
      <c r="M2482" s="107"/>
      <c r="N2482" s="107"/>
      <c r="O2482" s="107"/>
      <c r="P2482" s="107"/>
      <c r="Q2482" s="107"/>
      <c r="R2482" s="107"/>
      <c r="S2482" s="107"/>
      <c r="T2482" s="107"/>
      <c r="U2482" s="107"/>
      <c r="V2482" s="107"/>
      <c r="W2482" s="107"/>
      <c r="X2482" s="107"/>
      <c r="Y2482" s="107"/>
      <c r="Z2482" s="405"/>
      <c r="AA2482" s="40"/>
      <c r="AB2482" s="40"/>
      <c r="AC2482" s="40"/>
      <c r="AD2482" s="40"/>
      <c r="AE2482" s="3248"/>
      <c r="AF2482" s="3221"/>
    </row>
    <row r="2483" spans="1:32" x14ac:dyDescent="0.25">
      <c r="A2483" s="107"/>
      <c r="B2483" s="405"/>
      <c r="C2483" s="107"/>
      <c r="D2483" s="107"/>
      <c r="E2483" s="405"/>
      <c r="F2483" s="107"/>
      <c r="G2483" s="107"/>
      <c r="H2483" s="107"/>
      <c r="I2483" s="107"/>
      <c r="J2483" s="107"/>
      <c r="K2483" s="405"/>
      <c r="L2483" s="107"/>
      <c r="M2483" s="107"/>
      <c r="N2483" s="107"/>
      <c r="O2483" s="107"/>
      <c r="P2483" s="107"/>
      <c r="Q2483" s="107"/>
      <c r="R2483" s="107"/>
      <c r="S2483" s="107"/>
      <c r="T2483" s="107"/>
      <c r="U2483" s="107"/>
      <c r="V2483" s="107"/>
      <c r="W2483" s="107"/>
      <c r="X2483" s="107"/>
      <c r="Y2483" s="107"/>
      <c r="Z2483" s="405"/>
      <c r="AA2483" s="40"/>
      <c r="AB2483" s="40"/>
      <c r="AC2483" s="40"/>
      <c r="AD2483" s="40"/>
      <c r="AE2483" s="3248"/>
      <c r="AF2483" s="3221"/>
    </row>
    <row r="2484" spans="1:32" x14ac:dyDescent="0.25">
      <c r="A2484" s="107"/>
      <c r="B2484" s="405"/>
      <c r="C2484" s="107"/>
      <c r="D2484" s="107"/>
      <c r="E2484" s="405"/>
      <c r="F2484" s="107"/>
      <c r="G2484" s="107"/>
      <c r="H2484" s="107"/>
      <c r="I2484" s="107"/>
      <c r="J2484" s="107"/>
      <c r="K2484" s="405"/>
      <c r="L2484" s="107"/>
      <c r="M2484" s="107"/>
      <c r="N2484" s="107"/>
      <c r="O2484" s="107"/>
      <c r="P2484" s="107"/>
      <c r="Q2484" s="107"/>
      <c r="R2484" s="107"/>
      <c r="S2484" s="107"/>
      <c r="T2484" s="107"/>
      <c r="U2484" s="107"/>
      <c r="V2484" s="107"/>
      <c r="W2484" s="107"/>
      <c r="X2484" s="107"/>
      <c r="Y2484" s="107"/>
      <c r="Z2484" s="405"/>
      <c r="AA2484" s="40"/>
      <c r="AB2484" s="40"/>
      <c r="AC2484" s="40"/>
      <c r="AD2484" s="40"/>
      <c r="AE2484" s="3248"/>
      <c r="AF2484" s="3221"/>
    </row>
    <row r="2485" spans="1:32" x14ac:dyDescent="0.25">
      <c r="A2485" s="107"/>
      <c r="B2485" s="405"/>
      <c r="C2485" s="107"/>
      <c r="D2485" s="107"/>
      <c r="E2485" s="405"/>
      <c r="F2485" s="107"/>
      <c r="G2485" s="107"/>
      <c r="H2485" s="107"/>
      <c r="I2485" s="107"/>
      <c r="J2485" s="107"/>
      <c r="K2485" s="405"/>
      <c r="L2485" s="107"/>
      <c r="M2485" s="107"/>
      <c r="N2485" s="107"/>
      <c r="O2485" s="107"/>
      <c r="P2485" s="107"/>
      <c r="Q2485" s="107"/>
      <c r="R2485" s="107"/>
      <c r="S2485" s="107"/>
      <c r="T2485" s="107"/>
      <c r="U2485" s="107"/>
      <c r="V2485" s="107"/>
      <c r="W2485" s="107"/>
      <c r="X2485" s="107"/>
      <c r="Y2485" s="107"/>
      <c r="Z2485" s="405"/>
      <c r="AA2485" s="40"/>
      <c r="AB2485" s="40"/>
      <c r="AC2485" s="40"/>
      <c r="AD2485" s="40"/>
      <c r="AE2485" s="3248"/>
      <c r="AF2485" s="3221"/>
    </row>
    <row r="2486" spans="1:32" x14ac:dyDescent="0.25">
      <c r="A2486" s="107"/>
      <c r="B2486" s="405"/>
      <c r="C2486" s="107"/>
      <c r="D2486" s="107"/>
      <c r="E2486" s="405"/>
      <c r="F2486" s="107"/>
      <c r="G2486" s="107"/>
      <c r="H2486" s="107"/>
      <c r="I2486" s="107"/>
      <c r="J2486" s="107"/>
      <c r="K2486" s="405"/>
      <c r="L2486" s="107"/>
      <c r="M2486" s="107"/>
      <c r="N2486" s="107"/>
      <c r="O2486" s="107"/>
      <c r="P2486" s="107"/>
      <c r="Q2486" s="107"/>
      <c r="R2486" s="107"/>
      <c r="S2486" s="107"/>
      <c r="T2486" s="107"/>
      <c r="U2486" s="107"/>
      <c r="V2486" s="107"/>
      <c r="W2486" s="107"/>
      <c r="X2486" s="107"/>
      <c r="Y2486" s="107"/>
      <c r="Z2486" s="405"/>
      <c r="AA2486" s="40"/>
      <c r="AB2486" s="40"/>
      <c r="AC2486" s="40"/>
      <c r="AD2486" s="40"/>
      <c r="AE2486" s="3248"/>
      <c r="AF2486" s="3221"/>
    </row>
    <row r="2487" spans="1:32" x14ac:dyDescent="0.25">
      <c r="A2487" s="107"/>
      <c r="B2487" s="405"/>
      <c r="C2487" s="107"/>
      <c r="D2487" s="107"/>
      <c r="E2487" s="405"/>
      <c r="F2487" s="107"/>
      <c r="G2487" s="107"/>
      <c r="H2487" s="107"/>
      <c r="I2487" s="107"/>
      <c r="J2487" s="107"/>
      <c r="K2487" s="405"/>
      <c r="L2487" s="107"/>
      <c r="M2487" s="107"/>
      <c r="N2487" s="107"/>
      <c r="O2487" s="107"/>
      <c r="P2487" s="107"/>
      <c r="Q2487" s="107"/>
      <c r="R2487" s="107"/>
      <c r="S2487" s="107"/>
      <c r="T2487" s="107"/>
      <c r="U2487" s="107"/>
      <c r="V2487" s="107"/>
      <c r="W2487" s="107"/>
      <c r="X2487" s="107"/>
      <c r="Y2487" s="107"/>
      <c r="Z2487" s="405"/>
      <c r="AA2487" s="40"/>
      <c r="AB2487" s="40"/>
      <c r="AC2487" s="40"/>
      <c r="AD2487" s="40"/>
      <c r="AE2487" s="3248"/>
      <c r="AF2487" s="3221"/>
    </row>
    <row r="2488" spans="1:32" x14ac:dyDescent="0.25">
      <c r="A2488" s="107"/>
      <c r="B2488" s="405"/>
      <c r="C2488" s="107"/>
      <c r="D2488" s="107"/>
      <c r="E2488" s="405"/>
      <c r="F2488" s="107"/>
      <c r="G2488" s="107"/>
      <c r="H2488" s="107"/>
      <c r="I2488" s="107"/>
      <c r="J2488" s="107"/>
      <c r="K2488" s="405"/>
      <c r="L2488" s="107"/>
      <c r="M2488" s="107"/>
      <c r="N2488" s="107"/>
      <c r="O2488" s="107"/>
      <c r="P2488" s="107"/>
      <c r="Q2488" s="107"/>
      <c r="R2488" s="107"/>
      <c r="S2488" s="107"/>
      <c r="T2488" s="107"/>
      <c r="U2488" s="107"/>
      <c r="V2488" s="107"/>
      <c r="W2488" s="107"/>
      <c r="X2488" s="107"/>
      <c r="Y2488" s="107"/>
      <c r="Z2488" s="405"/>
      <c r="AA2488" s="40"/>
      <c r="AB2488" s="40"/>
      <c r="AC2488" s="40"/>
      <c r="AD2488" s="40"/>
      <c r="AE2488" s="3248"/>
      <c r="AF2488" s="3221"/>
    </row>
    <row r="2489" spans="1:32" x14ac:dyDescent="0.25">
      <c r="A2489" s="107"/>
      <c r="B2489" s="405"/>
      <c r="C2489" s="107"/>
      <c r="D2489" s="107"/>
      <c r="E2489" s="405"/>
      <c r="F2489" s="107"/>
      <c r="G2489" s="107"/>
      <c r="H2489" s="107"/>
      <c r="I2489" s="107"/>
      <c r="J2489" s="107"/>
      <c r="K2489" s="405"/>
      <c r="L2489" s="107"/>
      <c r="M2489" s="107"/>
      <c r="N2489" s="107"/>
      <c r="O2489" s="107"/>
      <c r="P2489" s="107"/>
      <c r="Q2489" s="107"/>
      <c r="R2489" s="107"/>
      <c r="S2489" s="107"/>
      <c r="T2489" s="107"/>
      <c r="U2489" s="107"/>
      <c r="V2489" s="107"/>
      <c r="W2489" s="107"/>
      <c r="X2489" s="107"/>
      <c r="Y2489" s="107"/>
      <c r="Z2489" s="405"/>
      <c r="AA2489" s="40"/>
      <c r="AB2489" s="40"/>
      <c r="AC2489" s="40"/>
      <c r="AD2489" s="40"/>
      <c r="AE2489" s="3248"/>
      <c r="AF2489" s="3221"/>
    </row>
    <row r="2490" spans="1:32" x14ac:dyDescent="0.25">
      <c r="A2490" s="107"/>
      <c r="B2490" s="405"/>
      <c r="C2490" s="107"/>
      <c r="D2490" s="107"/>
      <c r="E2490" s="405"/>
      <c r="F2490" s="107"/>
      <c r="G2490" s="107"/>
      <c r="H2490" s="107"/>
      <c r="I2490" s="107"/>
      <c r="J2490" s="107"/>
      <c r="K2490" s="405"/>
      <c r="L2490" s="107"/>
      <c r="M2490" s="107"/>
      <c r="N2490" s="107"/>
      <c r="O2490" s="107"/>
      <c r="P2490" s="107"/>
      <c r="Q2490" s="107"/>
      <c r="R2490" s="107"/>
      <c r="S2490" s="107"/>
      <c r="T2490" s="107"/>
      <c r="U2490" s="107"/>
      <c r="V2490" s="107"/>
      <c r="W2490" s="107"/>
      <c r="X2490" s="107"/>
      <c r="Y2490" s="107"/>
      <c r="Z2490" s="405"/>
      <c r="AA2490" s="40"/>
      <c r="AB2490" s="40"/>
      <c r="AC2490" s="40"/>
      <c r="AD2490" s="40"/>
      <c r="AE2490" s="3248"/>
      <c r="AF2490" s="3221"/>
    </row>
    <row r="2491" spans="1:32" x14ac:dyDescent="0.25">
      <c r="A2491" s="107"/>
      <c r="B2491" s="405"/>
      <c r="C2491" s="107"/>
      <c r="D2491" s="107"/>
      <c r="E2491" s="405"/>
      <c r="F2491" s="107"/>
      <c r="G2491" s="107"/>
      <c r="H2491" s="107"/>
      <c r="I2491" s="107"/>
      <c r="J2491" s="107"/>
      <c r="K2491" s="405"/>
      <c r="L2491" s="107"/>
      <c r="M2491" s="107"/>
      <c r="N2491" s="107"/>
      <c r="O2491" s="107"/>
      <c r="P2491" s="107"/>
      <c r="Q2491" s="107"/>
      <c r="R2491" s="107"/>
      <c r="S2491" s="107"/>
      <c r="T2491" s="107"/>
      <c r="U2491" s="107"/>
      <c r="V2491" s="107"/>
      <c r="W2491" s="107"/>
      <c r="X2491" s="107"/>
      <c r="Y2491" s="107"/>
      <c r="Z2491" s="405"/>
      <c r="AA2491" s="40"/>
      <c r="AB2491" s="40"/>
      <c r="AC2491" s="40"/>
      <c r="AD2491" s="40"/>
      <c r="AE2491" s="3248"/>
      <c r="AF2491" s="3221"/>
    </row>
    <row r="2492" spans="1:32" x14ac:dyDescent="0.25">
      <c r="A2492" s="107"/>
      <c r="B2492" s="405"/>
      <c r="C2492" s="107"/>
      <c r="D2492" s="107"/>
      <c r="E2492" s="405"/>
      <c r="F2492" s="107"/>
      <c r="G2492" s="107"/>
      <c r="H2492" s="107"/>
      <c r="I2492" s="107"/>
      <c r="J2492" s="107"/>
      <c r="K2492" s="405"/>
      <c r="L2492" s="107"/>
      <c r="M2492" s="107"/>
      <c r="N2492" s="107"/>
      <c r="O2492" s="107"/>
      <c r="P2492" s="107"/>
      <c r="Q2492" s="107"/>
      <c r="R2492" s="107"/>
      <c r="S2492" s="107"/>
      <c r="T2492" s="107"/>
      <c r="U2492" s="107"/>
      <c r="V2492" s="107"/>
      <c r="W2492" s="107"/>
      <c r="X2492" s="107"/>
      <c r="Y2492" s="107"/>
      <c r="Z2492" s="405"/>
      <c r="AA2492" s="40"/>
      <c r="AB2492" s="40"/>
      <c r="AC2492" s="40"/>
      <c r="AD2492" s="40"/>
      <c r="AE2492" s="3248"/>
      <c r="AF2492" s="3221"/>
    </row>
    <row r="2493" spans="1:32" x14ac:dyDescent="0.25">
      <c r="A2493" s="107"/>
      <c r="B2493" s="405"/>
      <c r="C2493" s="107"/>
      <c r="D2493" s="107"/>
      <c r="E2493" s="405"/>
      <c r="F2493" s="107"/>
      <c r="G2493" s="107"/>
      <c r="H2493" s="107"/>
      <c r="I2493" s="107"/>
      <c r="J2493" s="107"/>
      <c r="K2493" s="405"/>
      <c r="L2493" s="107"/>
      <c r="M2493" s="107"/>
      <c r="N2493" s="107"/>
      <c r="O2493" s="107"/>
      <c r="P2493" s="107"/>
      <c r="Q2493" s="107"/>
      <c r="R2493" s="107"/>
      <c r="S2493" s="107"/>
      <c r="T2493" s="107"/>
      <c r="U2493" s="107"/>
      <c r="V2493" s="107"/>
      <c r="W2493" s="107"/>
      <c r="X2493" s="107"/>
      <c r="Y2493" s="107"/>
      <c r="Z2493" s="405"/>
      <c r="AA2493" s="40"/>
      <c r="AB2493" s="40"/>
      <c r="AC2493" s="40"/>
      <c r="AD2493" s="40"/>
      <c r="AE2493" s="3248"/>
      <c r="AF2493" s="3221"/>
    </row>
    <row r="2494" spans="1:32" x14ac:dyDescent="0.25">
      <c r="A2494" s="107"/>
      <c r="B2494" s="405"/>
      <c r="C2494" s="107"/>
      <c r="D2494" s="107"/>
      <c r="E2494" s="405"/>
      <c r="F2494" s="107"/>
      <c r="G2494" s="107"/>
      <c r="H2494" s="107"/>
      <c r="I2494" s="107"/>
      <c r="J2494" s="107"/>
      <c r="K2494" s="405"/>
      <c r="L2494" s="107"/>
      <c r="M2494" s="107"/>
      <c r="N2494" s="107"/>
      <c r="O2494" s="107"/>
      <c r="P2494" s="107"/>
      <c r="Q2494" s="107"/>
      <c r="R2494" s="107"/>
      <c r="S2494" s="107"/>
      <c r="T2494" s="107"/>
      <c r="U2494" s="107"/>
      <c r="V2494" s="107"/>
      <c r="W2494" s="107"/>
      <c r="X2494" s="107"/>
      <c r="Y2494" s="107"/>
      <c r="Z2494" s="405"/>
      <c r="AA2494" s="40"/>
      <c r="AB2494" s="40"/>
      <c r="AC2494" s="40"/>
      <c r="AD2494" s="40"/>
      <c r="AE2494" s="3248"/>
      <c r="AF2494" s="3221"/>
    </row>
    <row r="2495" spans="1:32" x14ac:dyDescent="0.25">
      <c r="A2495" s="107"/>
      <c r="B2495" s="405"/>
      <c r="C2495" s="107"/>
      <c r="D2495" s="107"/>
      <c r="E2495" s="405"/>
      <c r="F2495" s="107"/>
      <c r="G2495" s="107"/>
      <c r="H2495" s="107"/>
      <c r="I2495" s="107"/>
      <c r="J2495" s="107"/>
      <c r="K2495" s="405"/>
      <c r="L2495" s="107"/>
      <c r="M2495" s="107"/>
      <c r="N2495" s="107"/>
      <c r="O2495" s="107"/>
      <c r="P2495" s="107"/>
      <c r="Q2495" s="107"/>
      <c r="R2495" s="107"/>
      <c r="S2495" s="107"/>
      <c r="T2495" s="107"/>
      <c r="U2495" s="107"/>
      <c r="V2495" s="107"/>
      <c r="W2495" s="107"/>
      <c r="X2495" s="107"/>
      <c r="Y2495" s="107"/>
      <c r="Z2495" s="405"/>
      <c r="AA2495" s="40"/>
      <c r="AB2495" s="40"/>
      <c r="AC2495" s="40"/>
      <c r="AD2495" s="40"/>
      <c r="AE2495" s="3248"/>
      <c r="AF2495" s="3221"/>
    </row>
    <row r="2496" spans="1:32" x14ac:dyDescent="0.25">
      <c r="A2496" s="107"/>
      <c r="B2496" s="405"/>
      <c r="C2496" s="107"/>
      <c r="D2496" s="107"/>
      <c r="E2496" s="405"/>
      <c r="F2496" s="107"/>
      <c r="G2496" s="107"/>
      <c r="H2496" s="107"/>
      <c r="I2496" s="107"/>
      <c r="J2496" s="107"/>
      <c r="K2496" s="405"/>
      <c r="L2496" s="107"/>
      <c r="M2496" s="107"/>
      <c r="N2496" s="107"/>
      <c r="O2496" s="107"/>
      <c r="P2496" s="107"/>
      <c r="Q2496" s="107"/>
      <c r="R2496" s="107"/>
      <c r="S2496" s="107"/>
      <c r="T2496" s="107"/>
      <c r="U2496" s="107"/>
      <c r="V2496" s="107"/>
      <c r="W2496" s="107"/>
      <c r="X2496" s="107"/>
      <c r="Y2496" s="107"/>
      <c r="Z2496" s="405"/>
      <c r="AA2496" s="40"/>
      <c r="AB2496" s="40"/>
      <c r="AC2496" s="40"/>
      <c r="AD2496" s="40"/>
      <c r="AE2496" s="3248"/>
      <c r="AF2496" s="3221"/>
    </row>
    <row r="2497" spans="1:32" x14ac:dyDescent="0.25">
      <c r="A2497" s="107"/>
      <c r="B2497" s="405"/>
      <c r="C2497" s="107"/>
      <c r="D2497" s="107"/>
      <c r="E2497" s="405"/>
      <c r="F2497" s="107"/>
      <c r="G2497" s="107"/>
      <c r="H2497" s="107"/>
      <c r="I2497" s="107"/>
      <c r="J2497" s="107"/>
      <c r="K2497" s="405"/>
      <c r="L2497" s="107"/>
      <c r="M2497" s="107"/>
      <c r="N2497" s="107"/>
      <c r="O2497" s="107"/>
      <c r="P2497" s="107"/>
      <c r="Q2497" s="107"/>
      <c r="R2497" s="107"/>
      <c r="S2497" s="107"/>
      <c r="T2497" s="107"/>
      <c r="U2497" s="107"/>
      <c r="V2497" s="107"/>
      <c r="W2497" s="107"/>
      <c r="X2497" s="107"/>
      <c r="Y2497" s="107"/>
      <c r="Z2497" s="405"/>
      <c r="AA2497" s="40"/>
      <c r="AB2497" s="40"/>
      <c r="AC2497" s="40"/>
      <c r="AD2497" s="40"/>
      <c r="AE2497" s="3248"/>
      <c r="AF2497" s="3221"/>
    </row>
    <row r="2498" spans="1:32" x14ac:dyDescent="0.25">
      <c r="A2498" s="107"/>
      <c r="B2498" s="405"/>
      <c r="C2498" s="107"/>
      <c r="D2498" s="107"/>
      <c r="E2498" s="405"/>
      <c r="F2498" s="107"/>
      <c r="G2498" s="107"/>
      <c r="H2498" s="107"/>
      <c r="I2498" s="107"/>
      <c r="J2498" s="107"/>
      <c r="K2498" s="405"/>
      <c r="L2498" s="107"/>
      <c r="M2498" s="107"/>
      <c r="N2498" s="107"/>
      <c r="O2498" s="107"/>
      <c r="P2498" s="107"/>
      <c r="Q2498" s="107"/>
      <c r="R2498" s="107"/>
      <c r="S2498" s="107"/>
      <c r="T2498" s="107"/>
      <c r="U2498" s="107"/>
      <c r="V2498" s="107"/>
      <c r="W2498" s="107"/>
      <c r="X2498" s="107"/>
      <c r="Y2498" s="107"/>
      <c r="Z2498" s="405"/>
      <c r="AA2498" s="40"/>
      <c r="AB2498" s="40"/>
      <c r="AC2498" s="40"/>
      <c r="AD2498" s="40"/>
      <c r="AE2498" s="3248"/>
      <c r="AF2498" s="3221"/>
    </row>
    <row r="2499" spans="1:32" x14ac:dyDescent="0.25">
      <c r="A2499" s="107"/>
      <c r="B2499" s="405"/>
      <c r="C2499" s="107"/>
      <c r="D2499" s="107"/>
      <c r="E2499" s="405"/>
      <c r="F2499" s="107"/>
      <c r="G2499" s="107"/>
      <c r="H2499" s="107"/>
      <c r="I2499" s="107"/>
      <c r="J2499" s="107"/>
      <c r="K2499" s="405"/>
      <c r="L2499" s="107"/>
      <c r="M2499" s="107"/>
      <c r="N2499" s="107"/>
      <c r="O2499" s="107"/>
      <c r="P2499" s="107"/>
      <c r="Q2499" s="107"/>
      <c r="R2499" s="107"/>
      <c r="S2499" s="107"/>
      <c r="T2499" s="107"/>
      <c r="U2499" s="107"/>
      <c r="V2499" s="107"/>
      <c r="W2499" s="107"/>
      <c r="X2499" s="107"/>
      <c r="Y2499" s="107"/>
      <c r="Z2499" s="405"/>
      <c r="AA2499" s="40"/>
      <c r="AB2499" s="40"/>
      <c r="AC2499" s="40"/>
      <c r="AD2499" s="40"/>
      <c r="AE2499" s="3248"/>
      <c r="AF2499" s="3221"/>
    </row>
    <row r="2500" spans="1:32" x14ac:dyDescent="0.25">
      <c r="A2500" s="107"/>
      <c r="B2500" s="405"/>
      <c r="C2500" s="107"/>
      <c r="D2500" s="107"/>
      <c r="E2500" s="405"/>
      <c r="F2500" s="107"/>
      <c r="G2500" s="107"/>
      <c r="H2500" s="107"/>
      <c r="I2500" s="107"/>
      <c r="J2500" s="107"/>
      <c r="K2500" s="405"/>
      <c r="L2500" s="107"/>
      <c r="M2500" s="107"/>
      <c r="N2500" s="107"/>
      <c r="O2500" s="107"/>
      <c r="P2500" s="107"/>
      <c r="Q2500" s="107"/>
      <c r="R2500" s="107"/>
      <c r="S2500" s="107"/>
      <c r="T2500" s="107"/>
      <c r="U2500" s="107"/>
      <c r="V2500" s="107"/>
      <c r="W2500" s="107"/>
      <c r="X2500" s="107"/>
      <c r="Y2500" s="107"/>
      <c r="Z2500" s="405"/>
      <c r="AA2500" s="40"/>
      <c r="AB2500" s="40"/>
      <c r="AC2500" s="40"/>
      <c r="AD2500" s="40"/>
      <c r="AE2500" s="3248"/>
      <c r="AF2500" s="3221"/>
    </row>
    <row r="2501" spans="1:32" x14ac:dyDescent="0.25">
      <c r="A2501" s="107"/>
      <c r="B2501" s="405"/>
      <c r="C2501" s="107"/>
      <c r="D2501" s="107"/>
      <c r="E2501" s="405"/>
      <c r="F2501" s="107"/>
      <c r="G2501" s="107"/>
      <c r="H2501" s="107"/>
      <c r="I2501" s="107"/>
      <c r="J2501" s="107"/>
      <c r="K2501" s="405"/>
      <c r="L2501" s="107"/>
      <c r="M2501" s="107"/>
      <c r="N2501" s="107"/>
      <c r="O2501" s="107"/>
      <c r="P2501" s="107"/>
      <c r="Q2501" s="107"/>
      <c r="R2501" s="107"/>
      <c r="S2501" s="107"/>
      <c r="T2501" s="107"/>
      <c r="U2501" s="107"/>
      <c r="V2501" s="107"/>
      <c r="W2501" s="107"/>
      <c r="X2501" s="107"/>
      <c r="Y2501" s="107"/>
      <c r="Z2501" s="405"/>
      <c r="AA2501" s="40"/>
      <c r="AB2501" s="40"/>
      <c r="AC2501" s="40"/>
      <c r="AD2501" s="40"/>
      <c r="AE2501" s="3248"/>
      <c r="AF2501" s="3221"/>
    </row>
    <row r="2502" spans="1:32" x14ac:dyDescent="0.25">
      <c r="A2502" s="107"/>
      <c r="B2502" s="405"/>
      <c r="C2502" s="107"/>
      <c r="D2502" s="107"/>
      <c r="E2502" s="405"/>
      <c r="F2502" s="107"/>
      <c r="G2502" s="107"/>
      <c r="H2502" s="107"/>
      <c r="I2502" s="107"/>
      <c r="J2502" s="107"/>
      <c r="K2502" s="405"/>
      <c r="L2502" s="107"/>
      <c r="M2502" s="107"/>
      <c r="N2502" s="107"/>
      <c r="O2502" s="107"/>
      <c r="P2502" s="107"/>
      <c r="Q2502" s="107"/>
      <c r="R2502" s="107"/>
      <c r="S2502" s="107"/>
      <c r="T2502" s="107"/>
      <c r="U2502" s="107"/>
      <c r="V2502" s="107"/>
      <c r="W2502" s="107"/>
      <c r="X2502" s="107"/>
      <c r="Y2502" s="107"/>
      <c r="Z2502" s="405"/>
      <c r="AA2502" s="40"/>
      <c r="AB2502" s="40"/>
      <c r="AC2502" s="40"/>
      <c r="AD2502" s="40"/>
      <c r="AE2502" s="3248"/>
      <c r="AF2502" s="3221"/>
    </row>
    <row r="2503" spans="1:32" x14ac:dyDescent="0.25">
      <c r="A2503" s="107"/>
      <c r="B2503" s="405"/>
      <c r="C2503" s="107"/>
      <c r="D2503" s="107"/>
      <c r="E2503" s="405"/>
      <c r="F2503" s="107"/>
      <c r="G2503" s="107"/>
      <c r="H2503" s="107"/>
      <c r="I2503" s="107"/>
      <c r="J2503" s="107"/>
      <c r="K2503" s="405"/>
      <c r="L2503" s="107"/>
      <c r="M2503" s="107"/>
      <c r="N2503" s="107"/>
      <c r="O2503" s="107"/>
      <c r="P2503" s="107"/>
      <c r="Q2503" s="107"/>
      <c r="R2503" s="107"/>
      <c r="S2503" s="107"/>
      <c r="T2503" s="107"/>
      <c r="U2503" s="107"/>
      <c r="V2503" s="107"/>
      <c r="W2503" s="107"/>
      <c r="X2503" s="107"/>
      <c r="Y2503" s="107"/>
      <c r="Z2503" s="405"/>
      <c r="AA2503" s="40"/>
      <c r="AB2503" s="40"/>
      <c r="AC2503" s="40"/>
      <c r="AD2503" s="40"/>
      <c r="AE2503" s="3248"/>
      <c r="AF2503" s="3221"/>
    </row>
    <row r="2504" spans="1:32" x14ac:dyDescent="0.25">
      <c r="A2504" s="107"/>
      <c r="B2504" s="405"/>
      <c r="C2504" s="107"/>
      <c r="D2504" s="107"/>
      <c r="E2504" s="405"/>
      <c r="F2504" s="107"/>
      <c r="G2504" s="107"/>
      <c r="H2504" s="107"/>
      <c r="I2504" s="107"/>
      <c r="J2504" s="107"/>
      <c r="K2504" s="405"/>
      <c r="L2504" s="107"/>
      <c r="M2504" s="107"/>
      <c r="N2504" s="107"/>
      <c r="O2504" s="107"/>
      <c r="P2504" s="107"/>
      <c r="Q2504" s="107"/>
      <c r="R2504" s="107"/>
      <c r="S2504" s="107"/>
      <c r="T2504" s="107"/>
      <c r="U2504" s="107"/>
      <c r="V2504" s="107"/>
      <c r="W2504" s="107"/>
      <c r="X2504" s="107"/>
      <c r="Y2504" s="107"/>
      <c r="Z2504" s="405"/>
      <c r="AA2504" s="40"/>
      <c r="AB2504" s="40"/>
      <c r="AC2504" s="40"/>
      <c r="AD2504" s="40"/>
      <c r="AE2504" s="3248"/>
      <c r="AF2504" s="3221"/>
    </row>
    <row r="2505" spans="1:32" x14ac:dyDescent="0.25">
      <c r="A2505" s="107"/>
      <c r="B2505" s="405"/>
      <c r="C2505" s="107"/>
      <c r="D2505" s="107"/>
      <c r="E2505" s="405"/>
      <c r="F2505" s="107"/>
      <c r="G2505" s="107"/>
      <c r="H2505" s="107"/>
      <c r="I2505" s="107"/>
      <c r="J2505" s="107"/>
      <c r="K2505" s="405"/>
      <c r="L2505" s="107"/>
      <c r="M2505" s="107"/>
      <c r="N2505" s="107"/>
      <c r="O2505" s="107"/>
      <c r="P2505" s="107"/>
      <c r="Q2505" s="107"/>
      <c r="R2505" s="107"/>
      <c r="S2505" s="107"/>
      <c r="T2505" s="107"/>
      <c r="U2505" s="107"/>
      <c r="V2505" s="107"/>
      <c r="W2505" s="107"/>
      <c r="X2505" s="107"/>
      <c r="Y2505" s="107"/>
      <c r="Z2505" s="405"/>
      <c r="AA2505" s="40"/>
      <c r="AB2505" s="40"/>
      <c r="AC2505" s="40"/>
      <c r="AD2505" s="40"/>
      <c r="AE2505" s="3248"/>
      <c r="AF2505" s="3221"/>
    </row>
    <row r="2506" spans="1:32" x14ac:dyDescent="0.25">
      <c r="A2506" s="107"/>
      <c r="B2506" s="405"/>
      <c r="C2506" s="107"/>
      <c r="D2506" s="107"/>
      <c r="E2506" s="405"/>
      <c r="F2506" s="107"/>
      <c r="G2506" s="107"/>
      <c r="H2506" s="107"/>
      <c r="I2506" s="107"/>
      <c r="J2506" s="107"/>
      <c r="K2506" s="405"/>
      <c r="L2506" s="107"/>
      <c r="M2506" s="107"/>
      <c r="N2506" s="107"/>
      <c r="O2506" s="107"/>
      <c r="P2506" s="107"/>
      <c r="Q2506" s="107"/>
      <c r="R2506" s="107"/>
      <c r="S2506" s="107"/>
      <c r="T2506" s="107"/>
      <c r="U2506" s="107"/>
      <c r="V2506" s="107"/>
      <c r="W2506" s="107"/>
      <c r="X2506" s="107"/>
      <c r="Y2506" s="107"/>
      <c r="Z2506" s="405"/>
      <c r="AA2506" s="40"/>
      <c r="AB2506" s="40"/>
      <c r="AC2506" s="40"/>
      <c r="AD2506" s="40"/>
      <c r="AE2506" s="3248"/>
      <c r="AF2506" s="3221"/>
    </row>
    <row r="2507" spans="1:32" x14ac:dyDescent="0.25">
      <c r="A2507" s="107"/>
      <c r="B2507" s="405"/>
      <c r="C2507" s="107"/>
      <c r="D2507" s="107"/>
      <c r="E2507" s="405"/>
      <c r="F2507" s="107"/>
      <c r="G2507" s="107"/>
      <c r="H2507" s="107"/>
      <c r="I2507" s="107"/>
      <c r="J2507" s="107"/>
      <c r="K2507" s="405"/>
      <c r="L2507" s="107"/>
      <c r="M2507" s="107"/>
      <c r="N2507" s="107"/>
      <c r="O2507" s="107"/>
      <c r="P2507" s="107"/>
      <c r="Q2507" s="107"/>
      <c r="R2507" s="107"/>
      <c r="S2507" s="107"/>
      <c r="T2507" s="107"/>
      <c r="U2507" s="107"/>
      <c r="V2507" s="107"/>
      <c r="W2507" s="107"/>
      <c r="X2507" s="107"/>
      <c r="Y2507" s="107"/>
      <c r="Z2507" s="405"/>
      <c r="AA2507" s="40"/>
      <c r="AB2507" s="40"/>
      <c r="AC2507" s="40"/>
      <c r="AD2507" s="40"/>
      <c r="AE2507" s="3248"/>
      <c r="AF2507" s="3221"/>
    </row>
    <row r="2508" spans="1:32" x14ac:dyDescent="0.25">
      <c r="A2508" s="107"/>
      <c r="B2508" s="405"/>
      <c r="C2508" s="107"/>
      <c r="D2508" s="107"/>
      <c r="E2508" s="405"/>
      <c r="F2508" s="107"/>
      <c r="G2508" s="107"/>
      <c r="H2508" s="107"/>
      <c r="I2508" s="107"/>
      <c r="J2508" s="107"/>
      <c r="K2508" s="405"/>
      <c r="L2508" s="107"/>
      <c r="M2508" s="107"/>
      <c r="N2508" s="107"/>
      <c r="O2508" s="107"/>
      <c r="P2508" s="107"/>
      <c r="Q2508" s="107"/>
      <c r="R2508" s="107"/>
      <c r="S2508" s="107"/>
      <c r="T2508" s="107"/>
      <c r="U2508" s="107"/>
      <c r="V2508" s="107"/>
      <c r="W2508" s="107"/>
      <c r="X2508" s="107"/>
      <c r="Y2508" s="107"/>
      <c r="Z2508" s="405"/>
      <c r="AA2508" s="40"/>
      <c r="AB2508" s="40"/>
      <c r="AC2508" s="40"/>
      <c r="AD2508" s="40"/>
      <c r="AE2508" s="3248"/>
      <c r="AF2508" s="3221"/>
    </row>
    <row r="2509" spans="1:32" x14ac:dyDescent="0.25">
      <c r="A2509" s="107"/>
      <c r="B2509" s="405"/>
      <c r="C2509" s="107"/>
      <c r="D2509" s="107"/>
      <c r="E2509" s="405"/>
      <c r="F2509" s="107"/>
      <c r="G2509" s="107"/>
      <c r="H2509" s="107"/>
      <c r="I2509" s="107"/>
      <c r="J2509" s="107"/>
      <c r="K2509" s="405"/>
      <c r="L2509" s="107"/>
      <c r="M2509" s="107"/>
      <c r="N2509" s="107"/>
      <c r="O2509" s="107"/>
      <c r="P2509" s="107"/>
      <c r="Q2509" s="107"/>
      <c r="R2509" s="107"/>
      <c r="S2509" s="107"/>
      <c r="T2509" s="107"/>
      <c r="U2509" s="107"/>
      <c r="V2509" s="107"/>
      <c r="W2509" s="107"/>
      <c r="X2509" s="107"/>
      <c r="Y2509" s="107"/>
      <c r="Z2509" s="405"/>
      <c r="AA2509" s="40"/>
      <c r="AB2509" s="40"/>
      <c r="AC2509" s="40"/>
      <c r="AD2509" s="40"/>
      <c r="AE2509" s="3248"/>
      <c r="AF2509" s="3221"/>
    </row>
    <row r="2510" spans="1:32" x14ac:dyDescent="0.25">
      <c r="A2510" s="107"/>
      <c r="B2510" s="405"/>
      <c r="C2510" s="107"/>
      <c r="D2510" s="107"/>
      <c r="E2510" s="405"/>
      <c r="F2510" s="107"/>
      <c r="G2510" s="107"/>
      <c r="H2510" s="107"/>
      <c r="I2510" s="107"/>
      <c r="J2510" s="107"/>
      <c r="K2510" s="405"/>
      <c r="L2510" s="107"/>
      <c r="M2510" s="107"/>
      <c r="N2510" s="107"/>
      <c r="O2510" s="107"/>
      <c r="P2510" s="107"/>
      <c r="Q2510" s="107"/>
      <c r="R2510" s="107"/>
      <c r="S2510" s="107"/>
      <c r="T2510" s="107"/>
      <c r="U2510" s="107"/>
      <c r="V2510" s="107"/>
      <c r="W2510" s="107"/>
      <c r="X2510" s="107"/>
      <c r="Y2510" s="107"/>
      <c r="Z2510" s="405"/>
      <c r="AA2510" s="40"/>
      <c r="AB2510" s="40"/>
      <c r="AC2510" s="40"/>
      <c r="AD2510" s="40"/>
      <c r="AE2510" s="3248"/>
      <c r="AF2510" s="3221"/>
    </row>
    <row r="2511" spans="1:32" x14ac:dyDescent="0.25">
      <c r="A2511" s="107"/>
      <c r="B2511" s="405"/>
      <c r="C2511" s="107"/>
      <c r="D2511" s="107"/>
      <c r="E2511" s="405"/>
      <c r="F2511" s="107"/>
      <c r="G2511" s="107"/>
      <c r="H2511" s="107"/>
      <c r="I2511" s="107"/>
      <c r="J2511" s="107"/>
      <c r="K2511" s="405"/>
      <c r="L2511" s="107"/>
      <c r="M2511" s="107"/>
      <c r="N2511" s="107"/>
      <c r="O2511" s="107"/>
      <c r="P2511" s="107"/>
      <c r="Q2511" s="107"/>
      <c r="R2511" s="107"/>
      <c r="S2511" s="107"/>
      <c r="T2511" s="107"/>
      <c r="U2511" s="107"/>
      <c r="V2511" s="107"/>
      <c r="W2511" s="107"/>
      <c r="X2511" s="107"/>
      <c r="Y2511" s="107"/>
      <c r="Z2511" s="405"/>
      <c r="AA2511" s="40"/>
      <c r="AB2511" s="40"/>
      <c r="AC2511" s="40"/>
      <c r="AD2511" s="40"/>
      <c r="AE2511" s="3248"/>
      <c r="AF2511" s="3221"/>
    </row>
    <row r="2512" spans="1:32" x14ac:dyDescent="0.25">
      <c r="A2512" s="107"/>
      <c r="B2512" s="405"/>
      <c r="C2512" s="107"/>
      <c r="D2512" s="107"/>
      <c r="E2512" s="405"/>
      <c r="F2512" s="107"/>
      <c r="G2512" s="107"/>
      <c r="H2512" s="107"/>
      <c r="I2512" s="107"/>
      <c r="J2512" s="107"/>
      <c r="K2512" s="405"/>
      <c r="L2512" s="107"/>
      <c r="M2512" s="107"/>
      <c r="N2512" s="107"/>
      <c r="O2512" s="107"/>
      <c r="P2512" s="107"/>
      <c r="Q2512" s="107"/>
      <c r="R2512" s="107"/>
      <c r="S2512" s="107"/>
      <c r="T2512" s="107"/>
      <c r="U2512" s="107"/>
      <c r="V2512" s="107"/>
      <c r="W2512" s="107"/>
      <c r="X2512" s="107"/>
      <c r="Y2512" s="107"/>
      <c r="Z2512" s="405"/>
      <c r="AA2512" s="40"/>
      <c r="AB2512" s="40"/>
      <c r="AC2512" s="40"/>
      <c r="AD2512" s="40"/>
      <c r="AE2512" s="3248"/>
      <c r="AF2512" s="3221"/>
    </row>
    <row r="2513" spans="1:32" x14ac:dyDescent="0.25">
      <c r="A2513" s="107"/>
      <c r="B2513" s="405"/>
      <c r="C2513" s="107"/>
      <c r="D2513" s="107"/>
      <c r="E2513" s="405"/>
      <c r="F2513" s="107"/>
      <c r="G2513" s="107"/>
      <c r="H2513" s="107"/>
      <c r="I2513" s="107"/>
      <c r="J2513" s="107"/>
      <c r="K2513" s="405"/>
      <c r="L2513" s="107"/>
      <c r="M2513" s="107"/>
      <c r="N2513" s="107"/>
      <c r="O2513" s="107"/>
      <c r="P2513" s="107"/>
      <c r="Q2513" s="107"/>
      <c r="R2513" s="107"/>
      <c r="S2513" s="107"/>
      <c r="T2513" s="107"/>
      <c r="U2513" s="107"/>
      <c r="V2513" s="107"/>
      <c r="W2513" s="107"/>
      <c r="X2513" s="107"/>
      <c r="Y2513" s="107"/>
      <c r="Z2513" s="405"/>
      <c r="AA2513" s="40"/>
      <c r="AB2513" s="40"/>
      <c r="AC2513" s="40"/>
      <c r="AD2513" s="40"/>
      <c r="AE2513" s="3248"/>
      <c r="AF2513" s="3221"/>
    </row>
    <row r="2514" spans="1:32" x14ac:dyDescent="0.25">
      <c r="A2514" s="107"/>
      <c r="B2514" s="405"/>
      <c r="C2514" s="107"/>
      <c r="D2514" s="107"/>
      <c r="E2514" s="405"/>
      <c r="F2514" s="107"/>
      <c r="G2514" s="107"/>
      <c r="H2514" s="107"/>
      <c r="I2514" s="107"/>
      <c r="J2514" s="107"/>
      <c r="K2514" s="405"/>
      <c r="L2514" s="107"/>
      <c r="M2514" s="107"/>
      <c r="N2514" s="107"/>
      <c r="O2514" s="107"/>
      <c r="P2514" s="107"/>
      <c r="Q2514" s="107"/>
      <c r="R2514" s="107"/>
      <c r="S2514" s="107"/>
      <c r="T2514" s="107"/>
      <c r="U2514" s="107"/>
      <c r="V2514" s="107"/>
      <c r="W2514" s="107"/>
      <c r="X2514" s="107"/>
      <c r="Y2514" s="107"/>
      <c r="Z2514" s="405"/>
      <c r="AA2514" s="40"/>
      <c r="AB2514" s="40"/>
      <c r="AC2514" s="40"/>
      <c r="AD2514" s="40"/>
      <c r="AE2514" s="3248"/>
      <c r="AF2514" s="3221"/>
    </row>
    <row r="2515" spans="1:32" x14ac:dyDescent="0.25">
      <c r="A2515" s="107"/>
      <c r="B2515" s="405"/>
      <c r="C2515" s="107"/>
      <c r="D2515" s="107"/>
      <c r="E2515" s="405"/>
      <c r="F2515" s="107"/>
      <c r="G2515" s="107"/>
      <c r="H2515" s="107"/>
      <c r="I2515" s="107"/>
      <c r="J2515" s="107"/>
      <c r="K2515" s="405"/>
      <c r="L2515" s="107"/>
      <c r="M2515" s="107"/>
      <c r="N2515" s="107"/>
      <c r="O2515" s="107"/>
      <c r="P2515" s="107"/>
      <c r="Q2515" s="107"/>
      <c r="R2515" s="107"/>
      <c r="S2515" s="107"/>
      <c r="T2515" s="107"/>
      <c r="U2515" s="107"/>
      <c r="V2515" s="107"/>
      <c r="W2515" s="107"/>
      <c r="X2515" s="107"/>
      <c r="Y2515" s="107"/>
      <c r="Z2515" s="405"/>
      <c r="AA2515" s="40"/>
      <c r="AB2515" s="40"/>
      <c r="AC2515" s="40"/>
      <c r="AD2515" s="40"/>
      <c r="AE2515" s="3248"/>
      <c r="AF2515" s="3221"/>
    </row>
    <row r="2516" spans="1:32" x14ac:dyDescent="0.25">
      <c r="A2516" s="107"/>
      <c r="B2516" s="405"/>
      <c r="C2516" s="107"/>
      <c r="D2516" s="107"/>
      <c r="E2516" s="405"/>
      <c r="F2516" s="107"/>
      <c r="G2516" s="107"/>
      <c r="H2516" s="107"/>
      <c r="I2516" s="107"/>
      <c r="J2516" s="107"/>
      <c r="K2516" s="405"/>
      <c r="L2516" s="107"/>
      <c r="M2516" s="107"/>
      <c r="N2516" s="107"/>
      <c r="O2516" s="107"/>
      <c r="P2516" s="107"/>
      <c r="Q2516" s="107"/>
      <c r="R2516" s="107"/>
      <c r="S2516" s="107"/>
      <c r="T2516" s="107"/>
      <c r="U2516" s="107"/>
      <c r="V2516" s="107"/>
      <c r="W2516" s="107"/>
      <c r="X2516" s="107"/>
      <c r="Y2516" s="107"/>
      <c r="Z2516" s="405"/>
      <c r="AA2516" s="40"/>
      <c r="AB2516" s="40"/>
      <c r="AC2516" s="40"/>
      <c r="AD2516" s="40"/>
      <c r="AE2516" s="3248"/>
      <c r="AF2516" s="3221"/>
    </row>
    <row r="2517" spans="1:32" x14ac:dyDescent="0.25">
      <c r="A2517" s="107"/>
      <c r="B2517" s="405"/>
      <c r="C2517" s="107"/>
      <c r="D2517" s="107"/>
      <c r="E2517" s="405"/>
      <c r="F2517" s="107"/>
      <c r="G2517" s="107"/>
      <c r="H2517" s="107"/>
      <c r="I2517" s="107"/>
      <c r="J2517" s="107"/>
      <c r="K2517" s="405"/>
      <c r="L2517" s="107"/>
      <c r="M2517" s="107"/>
      <c r="N2517" s="107"/>
      <c r="O2517" s="107"/>
      <c r="P2517" s="107"/>
      <c r="Q2517" s="107"/>
      <c r="R2517" s="107"/>
      <c r="S2517" s="107"/>
      <c r="T2517" s="107"/>
      <c r="U2517" s="107"/>
      <c r="V2517" s="107"/>
      <c r="W2517" s="107"/>
      <c r="X2517" s="107"/>
      <c r="Y2517" s="107"/>
      <c r="Z2517" s="405"/>
      <c r="AA2517" s="40"/>
      <c r="AB2517" s="40"/>
      <c r="AC2517" s="40"/>
      <c r="AD2517" s="40"/>
      <c r="AE2517" s="3248"/>
      <c r="AF2517" s="3221"/>
    </row>
    <row r="2518" spans="1:32" x14ac:dyDescent="0.25">
      <c r="A2518" s="107"/>
      <c r="B2518" s="405"/>
      <c r="C2518" s="107"/>
      <c r="D2518" s="107"/>
      <c r="E2518" s="405"/>
      <c r="F2518" s="107"/>
      <c r="G2518" s="107"/>
      <c r="H2518" s="107"/>
      <c r="I2518" s="107"/>
      <c r="J2518" s="107"/>
      <c r="K2518" s="405"/>
      <c r="L2518" s="107"/>
      <c r="M2518" s="107"/>
      <c r="N2518" s="107"/>
      <c r="O2518" s="107"/>
      <c r="P2518" s="107"/>
      <c r="Q2518" s="107"/>
      <c r="R2518" s="107"/>
      <c r="S2518" s="107"/>
      <c r="T2518" s="107"/>
      <c r="U2518" s="107"/>
      <c r="V2518" s="107"/>
      <c r="W2518" s="107"/>
      <c r="X2518" s="107"/>
      <c r="Y2518" s="107"/>
      <c r="Z2518" s="405"/>
      <c r="AA2518" s="40"/>
      <c r="AB2518" s="40"/>
      <c r="AC2518" s="40"/>
      <c r="AD2518" s="40"/>
      <c r="AE2518" s="3248"/>
      <c r="AF2518" s="3221"/>
    </row>
    <row r="2519" spans="1:32" x14ac:dyDescent="0.25">
      <c r="A2519" s="107"/>
      <c r="B2519" s="405"/>
      <c r="C2519" s="107"/>
      <c r="D2519" s="107"/>
      <c r="E2519" s="405"/>
      <c r="F2519" s="107"/>
      <c r="G2519" s="107"/>
      <c r="H2519" s="107"/>
      <c r="I2519" s="107"/>
      <c r="J2519" s="107"/>
      <c r="K2519" s="405"/>
      <c r="L2519" s="107"/>
      <c r="M2519" s="107"/>
      <c r="N2519" s="107"/>
      <c r="O2519" s="107"/>
      <c r="P2519" s="107"/>
      <c r="Q2519" s="107"/>
      <c r="R2519" s="107"/>
      <c r="S2519" s="107"/>
      <c r="T2519" s="107"/>
      <c r="U2519" s="107"/>
      <c r="V2519" s="107"/>
      <c r="W2519" s="107"/>
      <c r="X2519" s="107"/>
      <c r="Y2519" s="107"/>
      <c r="Z2519" s="405"/>
      <c r="AA2519" s="40"/>
      <c r="AB2519" s="40"/>
      <c r="AC2519" s="40"/>
      <c r="AD2519" s="40"/>
      <c r="AE2519" s="3248"/>
      <c r="AF2519" s="3221"/>
    </row>
    <row r="2520" spans="1:32" x14ac:dyDescent="0.25">
      <c r="A2520" s="107"/>
      <c r="B2520" s="405"/>
      <c r="C2520" s="107"/>
      <c r="D2520" s="107"/>
      <c r="E2520" s="405"/>
      <c r="F2520" s="107"/>
      <c r="G2520" s="107"/>
      <c r="H2520" s="107"/>
      <c r="I2520" s="107"/>
      <c r="J2520" s="107"/>
      <c r="K2520" s="405"/>
      <c r="L2520" s="107"/>
      <c r="M2520" s="107"/>
      <c r="N2520" s="107"/>
      <c r="O2520" s="107"/>
      <c r="P2520" s="107"/>
      <c r="Q2520" s="107"/>
      <c r="R2520" s="107"/>
      <c r="S2520" s="107"/>
      <c r="T2520" s="107"/>
      <c r="U2520" s="107"/>
      <c r="V2520" s="107"/>
      <c r="W2520" s="107"/>
      <c r="X2520" s="107"/>
      <c r="Y2520" s="107"/>
      <c r="Z2520" s="405"/>
      <c r="AA2520" s="40"/>
      <c r="AB2520" s="40"/>
      <c r="AC2520" s="40"/>
      <c r="AD2520" s="40"/>
      <c r="AE2520" s="3248"/>
      <c r="AF2520" s="3221"/>
    </row>
    <row r="2521" spans="1:32" x14ac:dyDescent="0.25">
      <c r="A2521" s="107"/>
      <c r="B2521" s="405"/>
      <c r="C2521" s="107"/>
      <c r="D2521" s="107"/>
      <c r="E2521" s="405"/>
      <c r="F2521" s="107"/>
      <c r="G2521" s="107"/>
      <c r="H2521" s="107"/>
      <c r="I2521" s="107"/>
      <c r="J2521" s="107"/>
      <c r="K2521" s="405"/>
      <c r="L2521" s="107"/>
      <c r="M2521" s="107"/>
      <c r="N2521" s="107"/>
      <c r="O2521" s="107"/>
      <c r="P2521" s="107"/>
      <c r="Q2521" s="107"/>
      <c r="R2521" s="107"/>
      <c r="S2521" s="107"/>
      <c r="T2521" s="107"/>
      <c r="U2521" s="107"/>
      <c r="V2521" s="107"/>
      <c r="W2521" s="107"/>
      <c r="X2521" s="107"/>
      <c r="Y2521" s="107"/>
      <c r="Z2521" s="405"/>
      <c r="AA2521" s="40"/>
      <c r="AB2521" s="40"/>
      <c r="AC2521" s="40"/>
      <c r="AD2521" s="40"/>
      <c r="AE2521" s="3248"/>
      <c r="AF2521" s="3221"/>
    </row>
    <row r="2522" spans="1:32" x14ac:dyDescent="0.25">
      <c r="A2522" s="107"/>
      <c r="B2522" s="405"/>
      <c r="C2522" s="107"/>
      <c r="D2522" s="107"/>
      <c r="E2522" s="405"/>
      <c r="F2522" s="107"/>
      <c r="G2522" s="107"/>
      <c r="H2522" s="107"/>
      <c r="I2522" s="107"/>
      <c r="J2522" s="107"/>
      <c r="K2522" s="405"/>
      <c r="L2522" s="107"/>
      <c r="M2522" s="107"/>
      <c r="N2522" s="107"/>
      <c r="O2522" s="107"/>
      <c r="P2522" s="107"/>
      <c r="Q2522" s="107"/>
      <c r="R2522" s="107"/>
      <c r="S2522" s="107"/>
      <c r="T2522" s="107"/>
      <c r="U2522" s="107"/>
      <c r="V2522" s="107"/>
      <c r="W2522" s="107"/>
      <c r="X2522" s="107"/>
      <c r="Y2522" s="107"/>
      <c r="Z2522" s="405"/>
      <c r="AA2522" s="40"/>
      <c r="AB2522" s="40"/>
      <c r="AC2522" s="40"/>
      <c r="AD2522" s="40"/>
      <c r="AE2522" s="3248"/>
      <c r="AF2522" s="3221"/>
    </row>
    <row r="2523" spans="1:32" x14ac:dyDescent="0.25">
      <c r="A2523" s="107"/>
      <c r="B2523" s="405"/>
      <c r="C2523" s="107"/>
      <c r="D2523" s="107"/>
      <c r="E2523" s="405"/>
      <c r="F2523" s="107"/>
      <c r="G2523" s="107"/>
      <c r="H2523" s="107"/>
      <c r="I2523" s="107"/>
      <c r="J2523" s="107"/>
      <c r="K2523" s="405"/>
      <c r="L2523" s="107"/>
      <c r="M2523" s="107"/>
      <c r="N2523" s="107"/>
      <c r="O2523" s="107"/>
      <c r="P2523" s="107"/>
      <c r="Q2523" s="107"/>
      <c r="R2523" s="107"/>
      <c r="S2523" s="107"/>
      <c r="T2523" s="107"/>
      <c r="U2523" s="107"/>
      <c r="V2523" s="107"/>
      <c r="W2523" s="107"/>
      <c r="X2523" s="107"/>
      <c r="Y2523" s="107"/>
      <c r="Z2523" s="405"/>
      <c r="AA2523" s="40"/>
      <c r="AB2523" s="40"/>
      <c r="AC2523" s="40"/>
      <c r="AD2523" s="40"/>
      <c r="AE2523" s="3248"/>
      <c r="AF2523" s="3221"/>
    </row>
    <row r="2524" spans="1:32" x14ac:dyDescent="0.25">
      <c r="A2524" s="107"/>
      <c r="B2524" s="405"/>
      <c r="C2524" s="107"/>
      <c r="D2524" s="107"/>
      <c r="E2524" s="405"/>
      <c r="F2524" s="107"/>
      <c r="G2524" s="107"/>
      <c r="H2524" s="107"/>
      <c r="I2524" s="107"/>
      <c r="J2524" s="107"/>
      <c r="K2524" s="405"/>
      <c r="L2524" s="107"/>
      <c r="M2524" s="107"/>
      <c r="N2524" s="107"/>
      <c r="O2524" s="107"/>
      <c r="P2524" s="107"/>
      <c r="Q2524" s="107"/>
      <c r="R2524" s="107"/>
      <c r="S2524" s="107"/>
      <c r="T2524" s="107"/>
      <c r="U2524" s="107"/>
      <c r="V2524" s="107"/>
      <c r="W2524" s="107"/>
      <c r="X2524" s="107"/>
      <c r="Y2524" s="107"/>
      <c r="Z2524" s="405"/>
      <c r="AA2524" s="40"/>
      <c r="AB2524" s="40"/>
      <c r="AC2524" s="40"/>
      <c r="AD2524" s="40"/>
      <c r="AE2524" s="3248"/>
      <c r="AF2524" s="3221"/>
    </row>
    <row r="2525" spans="1:32" x14ac:dyDescent="0.25">
      <c r="A2525" s="107"/>
      <c r="B2525" s="405"/>
      <c r="C2525" s="107"/>
      <c r="D2525" s="107"/>
      <c r="E2525" s="405"/>
      <c r="F2525" s="107"/>
      <c r="G2525" s="107"/>
      <c r="H2525" s="107"/>
      <c r="I2525" s="107"/>
      <c r="J2525" s="107"/>
      <c r="K2525" s="405"/>
      <c r="L2525" s="107"/>
      <c r="M2525" s="107"/>
      <c r="N2525" s="107"/>
      <c r="O2525" s="107"/>
      <c r="P2525" s="107"/>
      <c r="Q2525" s="107"/>
      <c r="R2525" s="107"/>
      <c r="S2525" s="107"/>
      <c r="T2525" s="107"/>
      <c r="U2525" s="107"/>
      <c r="V2525" s="107"/>
      <c r="W2525" s="107"/>
      <c r="X2525" s="107"/>
      <c r="Y2525" s="107"/>
      <c r="Z2525" s="405"/>
      <c r="AA2525" s="40"/>
      <c r="AB2525" s="40"/>
      <c r="AC2525" s="40"/>
      <c r="AD2525" s="40"/>
      <c r="AE2525" s="3248"/>
      <c r="AF2525" s="3221"/>
    </row>
    <row r="2526" spans="1:32" x14ac:dyDescent="0.25">
      <c r="A2526" s="107"/>
      <c r="B2526" s="405"/>
      <c r="C2526" s="107"/>
      <c r="D2526" s="107"/>
      <c r="E2526" s="405"/>
      <c r="F2526" s="107"/>
      <c r="G2526" s="107"/>
      <c r="H2526" s="107"/>
      <c r="I2526" s="107"/>
      <c r="J2526" s="107"/>
      <c r="K2526" s="405"/>
      <c r="L2526" s="107"/>
      <c r="M2526" s="107"/>
      <c r="N2526" s="107"/>
      <c r="O2526" s="107"/>
      <c r="P2526" s="107"/>
      <c r="Q2526" s="107"/>
      <c r="R2526" s="107"/>
      <c r="S2526" s="107"/>
      <c r="T2526" s="107"/>
      <c r="U2526" s="107"/>
      <c r="V2526" s="107"/>
      <c r="W2526" s="107"/>
      <c r="X2526" s="107"/>
      <c r="Y2526" s="107"/>
      <c r="Z2526" s="405"/>
      <c r="AA2526" s="40"/>
      <c r="AB2526" s="40"/>
      <c r="AC2526" s="40"/>
      <c r="AD2526" s="40"/>
      <c r="AE2526" s="3248"/>
      <c r="AF2526" s="3221"/>
    </row>
    <row r="2527" spans="1:32" x14ac:dyDescent="0.25">
      <c r="A2527" s="107"/>
      <c r="B2527" s="405"/>
      <c r="C2527" s="107"/>
      <c r="D2527" s="107"/>
      <c r="E2527" s="405"/>
      <c r="F2527" s="107"/>
      <c r="G2527" s="107"/>
      <c r="H2527" s="107"/>
      <c r="I2527" s="107"/>
      <c r="J2527" s="107"/>
      <c r="K2527" s="405"/>
      <c r="L2527" s="107"/>
      <c r="M2527" s="107"/>
      <c r="N2527" s="107"/>
      <c r="O2527" s="107"/>
      <c r="P2527" s="107"/>
      <c r="Q2527" s="107"/>
      <c r="R2527" s="107"/>
      <c r="S2527" s="107"/>
      <c r="T2527" s="107"/>
      <c r="U2527" s="107"/>
      <c r="V2527" s="107"/>
      <c r="W2527" s="107"/>
      <c r="X2527" s="107"/>
      <c r="Y2527" s="107"/>
      <c r="Z2527" s="405"/>
      <c r="AA2527" s="40"/>
      <c r="AB2527" s="40"/>
      <c r="AC2527" s="40"/>
      <c r="AD2527" s="40"/>
      <c r="AE2527" s="3248"/>
      <c r="AF2527" s="3221"/>
    </row>
    <row r="2528" spans="1:32" x14ac:dyDescent="0.25">
      <c r="A2528" s="107"/>
      <c r="B2528" s="405"/>
      <c r="C2528" s="107"/>
      <c r="D2528" s="107"/>
      <c r="E2528" s="405"/>
      <c r="F2528" s="107"/>
      <c r="G2528" s="107"/>
      <c r="H2528" s="107"/>
      <c r="I2528" s="107"/>
      <c r="J2528" s="107"/>
      <c r="K2528" s="405"/>
      <c r="L2528" s="107"/>
      <c r="M2528" s="107"/>
      <c r="N2528" s="107"/>
      <c r="O2528" s="107"/>
      <c r="P2528" s="107"/>
      <c r="Q2528" s="107"/>
      <c r="R2528" s="107"/>
      <c r="S2528" s="107"/>
      <c r="T2528" s="107"/>
      <c r="U2528" s="107"/>
      <c r="V2528" s="107"/>
      <c r="W2528" s="107"/>
      <c r="X2528" s="107"/>
      <c r="Y2528" s="107"/>
      <c r="Z2528" s="405"/>
      <c r="AA2528" s="40"/>
      <c r="AB2528" s="40"/>
      <c r="AC2528" s="40"/>
      <c r="AD2528" s="40"/>
      <c r="AE2528" s="3248"/>
      <c r="AF2528" s="3221"/>
    </row>
    <row r="2529" spans="1:32" x14ac:dyDescent="0.25">
      <c r="A2529" s="107"/>
      <c r="B2529" s="405"/>
      <c r="C2529" s="107"/>
      <c r="D2529" s="107"/>
      <c r="E2529" s="405"/>
      <c r="F2529" s="107"/>
      <c r="G2529" s="107"/>
      <c r="H2529" s="107"/>
      <c r="I2529" s="107"/>
      <c r="J2529" s="107"/>
      <c r="K2529" s="405"/>
      <c r="L2529" s="107"/>
      <c r="M2529" s="107"/>
      <c r="N2529" s="107"/>
      <c r="O2529" s="107"/>
      <c r="P2529" s="107"/>
      <c r="Q2529" s="107"/>
      <c r="R2529" s="107"/>
      <c r="S2529" s="107"/>
      <c r="T2529" s="107"/>
      <c r="U2529" s="107"/>
      <c r="V2529" s="107"/>
      <c r="W2529" s="107"/>
      <c r="X2529" s="107"/>
      <c r="Y2529" s="107"/>
      <c r="Z2529" s="405"/>
      <c r="AA2529" s="40"/>
      <c r="AB2529" s="40"/>
      <c r="AC2529" s="40"/>
      <c r="AD2529" s="40"/>
      <c r="AE2529" s="3248"/>
      <c r="AF2529" s="3221"/>
    </row>
    <row r="2530" spans="1:32" x14ac:dyDescent="0.25">
      <c r="A2530" s="107"/>
      <c r="B2530" s="405"/>
      <c r="C2530" s="107"/>
      <c r="D2530" s="107"/>
      <c r="E2530" s="405"/>
      <c r="F2530" s="107"/>
      <c r="G2530" s="107"/>
      <c r="H2530" s="107"/>
      <c r="I2530" s="107"/>
      <c r="J2530" s="107"/>
      <c r="K2530" s="405"/>
      <c r="L2530" s="107"/>
      <c r="M2530" s="107"/>
      <c r="N2530" s="107"/>
      <c r="O2530" s="107"/>
      <c r="P2530" s="107"/>
      <c r="Q2530" s="107"/>
      <c r="R2530" s="107"/>
      <c r="S2530" s="107"/>
      <c r="T2530" s="107"/>
      <c r="U2530" s="107"/>
      <c r="V2530" s="107"/>
      <c r="W2530" s="107"/>
      <c r="X2530" s="107"/>
      <c r="Y2530" s="107"/>
      <c r="Z2530" s="405"/>
      <c r="AA2530" s="40"/>
      <c r="AB2530" s="40"/>
      <c r="AC2530" s="40"/>
      <c r="AD2530" s="40"/>
      <c r="AE2530" s="3248"/>
      <c r="AF2530" s="3221"/>
    </row>
    <row r="2531" spans="1:32" x14ac:dyDescent="0.25">
      <c r="A2531" s="107"/>
      <c r="B2531" s="405"/>
      <c r="C2531" s="107"/>
      <c r="D2531" s="107"/>
      <c r="E2531" s="405"/>
      <c r="F2531" s="107"/>
      <c r="G2531" s="107"/>
      <c r="H2531" s="107"/>
      <c r="I2531" s="107"/>
      <c r="J2531" s="107"/>
      <c r="K2531" s="405"/>
      <c r="L2531" s="107"/>
      <c r="M2531" s="107"/>
      <c r="N2531" s="107"/>
      <c r="O2531" s="107"/>
      <c r="P2531" s="107"/>
      <c r="Q2531" s="107"/>
      <c r="R2531" s="107"/>
      <c r="S2531" s="107"/>
      <c r="T2531" s="107"/>
      <c r="U2531" s="107"/>
      <c r="V2531" s="107"/>
      <c r="W2531" s="107"/>
      <c r="X2531" s="107"/>
      <c r="Y2531" s="107"/>
      <c r="Z2531" s="405"/>
      <c r="AA2531" s="40"/>
      <c r="AB2531" s="40"/>
      <c r="AC2531" s="40"/>
      <c r="AD2531" s="40"/>
      <c r="AE2531" s="3248"/>
      <c r="AF2531" s="3221"/>
    </row>
    <row r="2532" spans="1:32" x14ac:dyDescent="0.25">
      <c r="A2532" s="107"/>
      <c r="B2532" s="405"/>
      <c r="C2532" s="107"/>
      <c r="D2532" s="107"/>
      <c r="E2532" s="405"/>
      <c r="F2532" s="107"/>
      <c r="G2532" s="107"/>
      <c r="H2532" s="107"/>
      <c r="I2532" s="107"/>
      <c r="J2532" s="107"/>
      <c r="K2532" s="405"/>
      <c r="L2532" s="107"/>
      <c r="M2532" s="107"/>
      <c r="N2532" s="107"/>
      <c r="O2532" s="107"/>
      <c r="P2532" s="107"/>
      <c r="Q2532" s="107"/>
      <c r="R2532" s="107"/>
      <c r="S2532" s="107"/>
      <c r="T2532" s="107"/>
      <c r="U2532" s="107"/>
      <c r="V2532" s="107"/>
      <c r="W2532" s="107"/>
      <c r="X2532" s="107"/>
      <c r="Y2532" s="107"/>
      <c r="Z2532" s="405"/>
      <c r="AA2532" s="40"/>
      <c r="AB2532" s="40"/>
      <c r="AC2532" s="40"/>
      <c r="AD2532" s="40"/>
      <c r="AE2532" s="3248"/>
      <c r="AF2532" s="3221"/>
    </row>
    <row r="2533" spans="1:32" x14ac:dyDescent="0.25">
      <c r="A2533" s="107"/>
      <c r="B2533" s="405"/>
      <c r="C2533" s="107"/>
      <c r="D2533" s="107"/>
      <c r="E2533" s="405"/>
      <c r="F2533" s="107"/>
      <c r="G2533" s="107"/>
      <c r="H2533" s="107"/>
      <c r="I2533" s="107"/>
      <c r="J2533" s="107"/>
      <c r="K2533" s="405"/>
      <c r="L2533" s="107"/>
      <c r="M2533" s="107"/>
      <c r="N2533" s="107"/>
      <c r="O2533" s="107"/>
      <c r="P2533" s="107"/>
      <c r="Q2533" s="107"/>
      <c r="R2533" s="107"/>
      <c r="S2533" s="107"/>
      <c r="T2533" s="107"/>
      <c r="U2533" s="107"/>
      <c r="V2533" s="107"/>
      <c r="W2533" s="107"/>
      <c r="X2533" s="107"/>
      <c r="Y2533" s="107"/>
      <c r="Z2533" s="405"/>
      <c r="AA2533" s="40"/>
      <c r="AB2533" s="40"/>
      <c r="AC2533" s="40"/>
      <c r="AD2533" s="40"/>
      <c r="AE2533" s="3248"/>
      <c r="AF2533" s="3221"/>
    </row>
    <row r="2534" spans="1:32" x14ac:dyDescent="0.25">
      <c r="A2534" s="107"/>
      <c r="B2534" s="405"/>
      <c r="C2534" s="107"/>
      <c r="D2534" s="107"/>
      <c r="E2534" s="405"/>
      <c r="F2534" s="107"/>
      <c r="G2534" s="107"/>
      <c r="H2534" s="107"/>
      <c r="I2534" s="107"/>
      <c r="J2534" s="107"/>
      <c r="K2534" s="405"/>
      <c r="L2534" s="107"/>
      <c r="M2534" s="107"/>
      <c r="N2534" s="107"/>
      <c r="O2534" s="107"/>
      <c r="P2534" s="107"/>
      <c r="Q2534" s="107"/>
      <c r="R2534" s="107"/>
      <c r="S2534" s="107"/>
      <c r="T2534" s="107"/>
      <c r="U2534" s="107"/>
      <c r="V2534" s="107"/>
      <c r="W2534" s="107"/>
      <c r="X2534" s="107"/>
      <c r="Y2534" s="107"/>
      <c r="Z2534" s="405"/>
      <c r="AA2534" s="40"/>
      <c r="AB2534" s="40"/>
      <c r="AC2534" s="40"/>
      <c r="AD2534" s="40"/>
      <c r="AE2534" s="3248"/>
      <c r="AF2534" s="3221"/>
    </row>
    <row r="2535" spans="1:32" x14ac:dyDescent="0.25">
      <c r="A2535" s="107"/>
      <c r="B2535" s="405"/>
      <c r="C2535" s="107"/>
      <c r="D2535" s="107"/>
      <c r="E2535" s="405"/>
      <c r="F2535" s="107"/>
      <c r="G2535" s="107"/>
      <c r="H2535" s="107"/>
      <c r="I2535" s="107"/>
      <c r="J2535" s="107"/>
      <c r="K2535" s="405"/>
      <c r="L2535" s="107"/>
      <c r="M2535" s="107"/>
      <c r="N2535" s="107"/>
      <c r="O2535" s="107"/>
      <c r="P2535" s="107"/>
      <c r="Q2535" s="107"/>
      <c r="R2535" s="107"/>
      <c r="S2535" s="107"/>
      <c r="T2535" s="107"/>
      <c r="U2535" s="107"/>
      <c r="V2535" s="107"/>
      <c r="W2535" s="107"/>
      <c r="X2535" s="107"/>
      <c r="Y2535" s="107"/>
      <c r="Z2535" s="405"/>
      <c r="AA2535" s="40"/>
      <c r="AB2535" s="40"/>
      <c r="AC2535" s="40"/>
      <c r="AD2535" s="40"/>
      <c r="AE2535" s="3248"/>
      <c r="AF2535" s="3221"/>
    </row>
    <row r="2536" spans="1:32" x14ac:dyDescent="0.25">
      <c r="A2536" s="107"/>
      <c r="B2536" s="405"/>
      <c r="C2536" s="107"/>
      <c r="D2536" s="107"/>
      <c r="E2536" s="405"/>
      <c r="F2536" s="107"/>
      <c r="G2536" s="107"/>
      <c r="H2536" s="107"/>
      <c r="I2536" s="107"/>
      <c r="J2536" s="107"/>
      <c r="K2536" s="405"/>
      <c r="L2536" s="107"/>
      <c r="M2536" s="107"/>
      <c r="N2536" s="107"/>
      <c r="O2536" s="107"/>
      <c r="P2536" s="107"/>
      <c r="Q2536" s="107"/>
      <c r="R2536" s="107"/>
      <c r="S2536" s="107"/>
      <c r="T2536" s="107"/>
      <c r="U2536" s="107"/>
      <c r="V2536" s="107"/>
      <c r="W2536" s="107"/>
      <c r="X2536" s="107"/>
      <c r="Y2536" s="107"/>
      <c r="Z2536" s="405"/>
      <c r="AA2536" s="40"/>
      <c r="AB2536" s="40"/>
      <c r="AC2536" s="40"/>
      <c r="AD2536" s="40"/>
      <c r="AE2536" s="3248"/>
      <c r="AF2536" s="3221"/>
    </row>
    <row r="2537" spans="1:32" x14ac:dyDescent="0.25">
      <c r="A2537" s="107"/>
      <c r="B2537" s="405"/>
      <c r="C2537" s="107"/>
      <c r="D2537" s="107"/>
      <c r="E2537" s="405"/>
      <c r="F2537" s="107"/>
      <c r="G2537" s="107"/>
      <c r="H2537" s="107"/>
      <c r="I2537" s="107"/>
      <c r="J2537" s="107"/>
      <c r="K2537" s="405"/>
      <c r="L2537" s="107"/>
      <c r="M2537" s="107"/>
      <c r="N2537" s="107"/>
      <c r="O2537" s="107"/>
      <c r="P2537" s="107"/>
      <c r="Q2537" s="107"/>
      <c r="R2537" s="107"/>
      <c r="S2537" s="107"/>
      <c r="T2537" s="107"/>
      <c r="U2537" s="107"/>
      <c r="V2537" s="107"/>
      <c r="W2537" s="107"/>
      <c r="X2537" s="107"/>
      <c r="Y2537" s="107"/>
      <c r="Z2537" s="405"/>
      <c r="AA2537" s="40"/>
      <c r="AB2537" s="40"/>
      <c r="AC2537" s="40"/>
      <c r="AD2537" s="40"/>
      <c r="AE2537" s="3248"/>
      <c r="AF2537" s="3221"/>
    </row>
    <row r="2538" spans="1:32" x14ac:dyDescent="0.25">
      <c r="A2538" s="107"/>
      <c r="B2538" s="405"/>
      <c r="C2538" s="107"/>
      <c r="D2538" s="107"/>
      <c r="E2538" s="405"/>
      <c r="F2538" s="107"/>
      <c r="G2538" s="107"/>
      <c r="H2538" s="107"/>
      <c r="I2538" s="107"/>
      <c r="J2538" s="107"/>
      <c r="K2538" s="405"/>
      <c r="L2538" s="107"/>
      <c r="M2538" s="107"/>
      <c r="N2538" s="107"/>
      <c r="O2538" s="107"/>
      <c r="P2538" s="107"/>
      <c r="Q2538" s="107"/>
      <c r="R2538" s="107"/>
      <c r="S2538" s="107"/>
      <c r="T2538" s="107"/>
      <c r="U2538" s="107"/>
      <c r="V2538" s="107"/>
      <c r="W2538" s="107"/>
      <c r="X2538" s="107"/>
      <c r="Y2538" s="107"/>
      <c r="Z2538" s="405"/>
      <c r="AA2538" s="40"/>
      <c r="AB2538" s="40"/>
      <c r="AC2538" s="40"/>
      <c r="AD2538" s="40"/>
      <c r="AE2538" s="3248"/>
      <c r="AF2538" s="3221"/>
    </row>
    <row r="2539" spans="1:32" x14ac:dyDescent="0.25">
      <c r="A2539" s="107"/>
      <c r="B2539" s="405"/>
      <c r="C2539" s="107"/>
      <c r="D2539" s="107"/>
      <c r="E2539" s="405"/>
      <c r="F2539" s="107"/>
      <c r="G2539" s="107"/>
      <c r="H2539" s="107"/>
      <c r="I2539" s="107"/>
      <c r="J2539" s="107"/>
      <c r="K2539" s="405"/>
      <c r="L2539" s="107"/>
      <c r="M2539" s="107"/>
      <c r="N2539" s="107"/>
      <c r="O2539" s="107"/>
      <c r="P2539" s="107"/>
      <c r="Q2539" s="107"/>
      <c r="R2539" s="107"/>
      <c r="S2539" s="107"/>
      <c r="T2539" s="107"/>
      <c r="U2539" s="107"/>
      <c r="V2539" s="107"/>
      <c r="W2539" s="107"/>
      <c r="X2539" s="107"/>
      <c r="Y2539" s="107"/>
      <c r="Z2539" s="405"/>
      <c r="AA2539" s="40"/>
      <c r="AB2539" s="40"/>
      <c r="AC2539" s="40"/>
      <c r="AD2539" s="40"/>
      <c r="AE2539" s="3248"/>
      <c r="AF2539" s="3221"/>
    </row>
    <row r="2540" spans="1:32" x14ac:dyDescent="0.25">
      <c r="A2540" s="107"/>
      <c r="B2540" s="405"/>
      <c r="C2540" s="107"/>
      <c r="D2540" s="107"/>
      <c r="E2540" s="405"/>
      <c r="F2540" s="107"/>
      <c r="G2540" s="107"/>
      <c r="H2540" s="107"/>
      <c r="I2540" s="107"/>
      <c r="J2540" s="107"/>
      <c r="K2540" s="405"/>
      <c r="L2540" s="107"/>
      <c r="M2540" s="107"/>
      <c r="N2540" s="107"/>
      <c r="O2540" s="107"/>
      <c r="P2540" s="107"/>
      <c r="Q2540" s="107"/>
      <c r="R2540" s="107"/>
      <c r="S2540" s="107"/>
      <c r="T2540" s="107"/>
      <c r="U2540" s="107"/>
      <c r="V2540" s="107"/>
      <c r="W2540" s="107"/>
      <c r="X2540" s="107"/>
      <c r="Y2540" s="107"/>
      <c r="Z2540" s="405"/>
      <c r="AA2540" s="40"/>
      <c r="AB2540" s="40"/>
      <c r="AC2540" s="40"/>
      <c r="AD2540" s="40"/>
      <c r="AE2540" s="3248"/>
      <c r="AF2540" s="3221"/>
    </row>
    <row r="2541" spans="1:32" x14ac:dyDescent="0.25">
      <c r="A2541" s="107"/>
      <c r="B2541" s="405"/>
      <c r="C2541" s="107"/>
      <c r="D2541" s="107"/>
      <c r="E2541" s="405"/>
      <c r="F2541" s="107"/>
      <c r="G2541" s="107"/>
      <c r="H2541" s="107"/>
      <c r="I2541" s="107"/>
      <c r="J2541" s="107"/>
      <c r="K2541" s="405"/>
      <c r="L2541" s="107"/>
      <c r="M2541" s="107"/>
      <c r="N2541" s="107"/>
      <c r="O2541" s="107"/>
      <c r="P2541" s="107"/>
      <c r="Q2541" s="107"/>
      <c r="R2541" s="107"/>
      <c r="S2541" s="107"/>
      <c r="T2541" s="107"/>
      <c r="U2541" s="107"/>
      <c r="V2541" s="107"/>
      <c r="W2541" s="107"/>
      <c r="X2541" s="107"/>
      <c r="Y2541" s="107"/>
      <c r="Z2541" s="405"/>
      <c r="AA2541" s="40"/>
      <c r="AB2541" s="40"/>
      <c r="AC2541" s="40"/>
      <c r="AD2541" s="40"/>
      <c r="AE2541" s="3248"/>
      <c r="AF2541" s="3221"/>
    </row>
    <row r="2542" spans="1:32" x14ac:dyDescent="0.25">
      <c r="A2542" s="107"/>
      <c r="B2542" s="405"/>
      <c r="C2542" s="107"/>
      <c r="D2542" s="107"/>
      <c r="E2542" s="405"/>
      <c r="F2542" s="107"/>
      <c r="G2542" s="107"/>
      <c r="H2542" s="107"/>
      <c r="I2542" s="107"/>
      <c r="J2542" s="107"/>
      <c r="K2542" s="405"/>
      <c r="L2542" s="107"/>
      <c r="M2542" s="107"/>
      <c r="N2542" s="107"/>
      <c r="O2542" s="107"/>
      <c r="P2542" s="107"/>
      <c r="Q2542" s="107"/>
      <c r="R2542" s="107"/>
      <c r="S2542" s="107"/>
      <c r="T2542" s="107"/>
      <c r="U2542" s="107"/>
      <c r="V2542" s="107"/>
      <c r="W2542" s="107"/>
      <c r="X2542" s="107"/>
      <c r="Y2542" s="107"/>
      <c r="Z2542" s="405"/>
      <c r="AA2542" s="40"/>
      <c r="AB2542" s="40"/>
      <c r="AC2542" s="40"/>
      <c r="AD2542" s="40"/>
      <c r="AE2542" s="3248"/>
      <c r="AF2542" s="3221"/>
    </row>
    <row r="2543" spans="1:32" x14ac:dyDescent="0.25">
      <c r="A2543" s="107"/>
      <c r="B2543" s="405"/>
      <c r="C2543" s="107"/>
      <c r="D2543" s="107"/>
      <c r="E2543" s="405"/>
      <c r="F2543" s="107"/>
      <c r="G2543" s="107"/>
      <c r="H2543" s="107"/>
      <c r="I2543" s="107"/>
      <c r="J2543" s="107"/>
      <c r="K2543" s="405"/>
      <c r="L2543" s="107"/>
      <c r="M2543" s="107"/>
      <c r="N2543" s="107"/>
      <c r="O2543" s="107"/>
      <c r="P2543" s="107"/>
      <c r="Q2543" s="107"/>
      <c r="R2543" s="107"/>
      <c r="S2543" s="107"/>
      <c r="T2543" s="107"/>
      <c r="U2543" s="107"/>
      <c r="V2543" s="107"/>
      <c r="W2543" s="107"/>
      <c r="X2543" s="107"/>
      <c r="Y2543" s="107"/>
      <c r="Z2543" s="405"/>
      <c r="AA2543" s="40"/>
      <c r="AB2543" s="40"/>
      <c r="AC2543" s="40"/>
      <c r="AD2543" s="40"/>
      <c r="AE2543" s="3248"/>
      <c r="AF2543" s="3221"/>
    </row>
    <row r="2544" spans="1:32" x14ac:dyDescent="0.25">
      <c r="A2544" s="107"/>
      <c r="B2544" s="405"/>
      <c r="C2544" s="107"/>
      <c r="D2544" s="107"/>
      <c r="E2544" s="405"/>
      <c r="F2544" s="107"/>
      <c r="G2544" s="107"/>
      <c r="H2544" s="107"/>
      <c r="I2544" s="107"/>
      <c r="J2544" s="107"/>
      <c r="K2544" s="405"/>
      <c r="L2544" s="107"/>
      <c r="M2544" s="107"/>
      <c r="N2544" s="107"/>
      <c r="O2544" s="107"/>
      <c r="P2544" s="107"/>
      <c r="Q2544" s="107"/>
      <c r="R2544" s="107"/>
      <c r="S2544" s="107"/>
      <c r="T2544" s="107"/>
      <c r="U2544" s="107"/>
      <c r="V2544" s="107"/>
      <c r="W2544" s="107"/>
      <c r="X2544" s="107"/>
      <c r="Y2544" s="107"/>
      <c r="Z2544" s="405"/>
      <c r="AA2544" s="40"/>
      <c r="AB2544" s="40"/>
      <c r="AC2544" s="40"/>
      <c r="AD2544" s="40"/>
      <c r="AE2544" s="3248"/>
      <c r="AF2544" s="3221"/>
    </row>
    <row r="2545" spans="1:32" x14ac:dyDescent="0.25">
      <c r="A2545" s="107"/>
      <c r="B2545" s="405"/>
      <c r="C2545" s="107"/>
      <c r="D2545" s="107"/>
      <c r="E2545" s="405"/>
      <c r="F2545" s="107"/>
      <c r="G2545" s="107"/>
      <c r="H2545" s="107"/>
      <c r="I2545" s="107"/>
      <c r="J2545" s="107"/>
      <c r="K2545" s="405"/>
      <c r="L2545" s="107"/>
      <c r="M2545" s="107"/>
      <c r="N2545" s="107"/>
      <c r="O2545" s="107"/>
      <c r="P2545" s="107"/>
      <c r="Q2545" s="107"/>
      <c r="R2545" s="107"/>
      <c r="S2545" s="107"/>
      <c r="T2545" s="107"/>
      <c r="U2545" s="107"/>
      <c r="V2545" s="107"/>
      <c r="W2545" s="107"/>
      <c r="X2545" s="107"/>
      <c r="Y2545" s="107"/>
      <c r="Z2545" s="405"/>
      <c r="AA2545" s="40"/>
      <c r="AB2545" s="40"/>
      <c r="AC2545" s="40"/>
      <c r="AD2545" s="40"/>
      <c r="AE2545" s="3248"/>
      <c r="AF2545" s="3221"/>
    </row>
    <row r="2546" spans="1:32" x14ac:dyDescent="0.25">
      <c r="A2546" s="107"/>
      <c r="B2546" s="405"/>
      <c r="C2546" s="107"/>
      <c r="D2546" s="107"/>
      <c r="E2546" s="405"/>
      <c r="F2546" s="107"/>
      <c r="G2546" s="107"/>
      <c r="H2546" s="107"/>
      <c r="I2546" s="107"/>
      <c r="J2546" s="107"/>
      <c r="K2546" s="405"/>
      <c r="L2546" s="107"/>
      <c r="M2546" s="107"/>
      <c r="N2546" s="107"/>
      <c r="O2546" s="107"/>
      <c r="P2546" s="107"/>
      <c r="Q2546" s="107"/>
      <c r="R2546" s="107"/>
      <c r="S2546" s="107"/>
      <c r="T2546" s="107"/>
      <c r="U2546" s="107"/>
      <c r="V2546" s="107"/>
      <c r="W2546" s="107"/>
      <c r="X2546" s="107"/>
      <c r="Y2546" s="107"/>
      <c r="Z2546" s="405"/>
      <c r="AA2546" s="40"/>
      <c r="AB2546" s="40"/>
      <c r="AC2546" s="40"/>
      <c r="AD2546" s="40"/>
      <c r="AE2546" s="3248"/>
      <c r="AF2546" s="3221"/>
    </row>
    <row r="2547" spans="1:32" x14ac:dyDescent="0.25">
      <c r="A2547" s="107"/>
      <c r="B2547" s="405"/>
      <c r="C2547" s="107"/>
      <c r="D2547" s="107"/>
      <c r="E2547" s="405"/>
      <c r="F2547" s="107"/>
      <c r="G2547" s="107"/>
      <c r="H2547" s="107"/>
      <c r="I2547" s="107"/>
      <c r="J2547" s="107"/>
      <c r="K2547" s="405"/>
      <c r="L2547" s="107"/>
      <c r="M2547" s="107"/>
      <c r="N2547" s="107"/>
      <c r="O2547" s="107"/>
      <c r="P2547" s="107"/>
      <c r="Q2547" s="107"/>
      <c r="R2547" s="107"/>
      <c r="S2547" s="107"/>
      <c r="T2547" s="107"/>
      <c r="U2547" s="107"/>
      <c r="V2547" s="107"/>
      <c r="W2547" s="107"/>
      <c r="X2547" s="107"/>
      <c r="Y2547" s="107"/>
      <c r="Z2547" s="405"/>
      <c r="AA2547" s="40"/>
      <c r="AB2547" s="40"/>
      <c r="AC2547" s="40"/>
      <c r="AD2547" s="40"/>
      <c r="AE2547" s="3248"/>
      <c r="AF2547" s="3221"/>
    </row>
    <row r="2548" spans="1:32" x14ac:dyDescent="0.25">
      <c r="A2548" s="107"/>
      <c r="B2548" s="405"/>
      <c r="C2548" s="107"/>
      <c r="D2548" s="107"/>
      <c r="E2548" s="405"/>
      <c r="F2548" s="107"/>
      <c r="G2548" s="107"/>
      <c r="H2548" s="107"/>
      <c r="I2548" s="107"/>
      <c r="J2548" s="107"/>
      <c r="K2548" s="405"/>
      <c r="L2548" s="107"/>
      <c r="M2548" s="107"/>
      <c r="N2548" s="107"/>
      <c r="O2548" s="107"/>
      <c r="P2548" s="107"/>
      <c r="Q2548" s="107"/>
      <c r="R2548" s="107"/>
      <c r="S2548" s="107"/>
      <c r="T2548" s="107"/>
      <c r="U2548" s="107"/>
      <c r="V2548" s="107"/>
      <c r="W2548" s="107"/>
      <c r="X2548" s="107"/>
      <c r="Y2548" s="107"/>
      <c r="Z2548" s="405"/>
      <c r="AA2548" s="40"/>
      <c r="AB2548" s="40"/>
      <c r="AC2548" s="40"/>
      <c r="AD2548" s="40"/>
      <c r="AE2548" s="3248"/>
      <c r="AF2548" s="3221"/>
    </row>
    <row r="2549" spans="1:32" x14ac:dyDescent="0.25">
      <c r="A2549" s="107"/>
      <c r="B2549" s="405"/>
      <c r="C2549" s="107"/>
      <c r="D2549" s="107"/>
      <c r="E2549" s="405"/>
      <c r="F2549" s="107"/>
      <c r="G2549" s="107"/>
      <c r="H2549" s="107"/>
      <c r="I2549" s="107"/>
      <c r="J2549" s="107"/>
      <c r="K2549" s="405"/>
      <c r="L2549" s="107"/>
      <c r="M2549" s="107"/>
      <c r="N2549" s="107"/>
      <c r="O2549" s="107"/>
      <c r="P2549" s="107"/>
      <c r="Q2549" s="107"/>
      <c r="R2549" s="107"/>
      <c r="S2549" s="107"/>
      <c r="T2549" s="107"/>
      <c r="U2549" s="107"/>
      <c r="V2549" s="107"/>
      <c r="W2549" s="107"/>
      <c r="X2549" s="107"/>
      <c r="Y2549" s="107"/>
      <c r="Z2549" s="405"/>
      <c r="AA2549" s="40"/>
      <c r="AB2549" s="40"/>
      <c r="AC2549" s="40"/>
      <c r="AD2549" s="40"/>
      <c r="AE2549" s="3248"/>
      <c r="AF2549" s="3221"/>
    </row>
    <row r="2550" spans="1:32" x14ac:dyDescent="0.25">
      <c r="A2550" s="107"/>
      <c r="B2550" s="405"/>
      <c r="C2550" s="107"/>
      <c r="D2550" s="107"/>
      <c r="E2550" s="405"/>
      <c r="F2550" s="107"/>
      <c r="G2550" s="107"/>
      <c r="H2550" s="107"/>
      <c r="I2550" s="107"/>
      <c r="J2550" s="107"/>
      <c r="K2550" s="405"/>
      <c r="L2550" s="107"/>
      <c r="M2550" s="107"/>
      <c r="N2550" s="107"/>
      <c r="O2550" s="107"/>
      <c r="P2550" s="107"/>
      <c r="Q2550" s="107"/>
      <c r="R2550" s="107"/>
      <c r="S2550" s="107"/>
      <c r="T2550" s="107"/>
      <c r="U2550" s="107"/>
      <c r="V2550" s="107"/>
      <c r="W2550" s="107"/>
      <c r="X2550" s="107"/>
      <c r="Y2550" s="107"/>
      <c r="Z2550" s="405"/>
      <c r="AA2550" s="40"/>
      <c r="AB2550" s="40"/>
      <c r="AC2550" s="40"/>
      <c r="AD2550" s="40"/>
      <c r="AE2550" s="3248"/>
      <c r="AF2550" s="3221"/>
    </row>
    <row r="2551" spans="1:32" x14ac:dyDescent="0.25">
      <c r="A2551" s="107"/>
      <c r="B2551" s="405"/>
      <c r="C2551" s="107"/>
      <c r="D2551" s="107"/>
      <c r="E2551" s="405"/>
      <c r="F2551" s="107"/>
      <c r="G2551" s="107"/>
      <c r="H2551" s="107"/>
      <c r="I2551" s="107"/>
      <c r="J2551" s="107"/>
      <c r="K2551" s="405"/>
      <c r="L2551" s="107"/>
      <c r="M2551" s="107"/>
      <c r="N2551" s="107"/>
      <c r="O2551" s="107"/>
      <c r="P2551" s="107"/>
      <c r="Q2551" s="107"/>
      <c r="R2551" s="107"/>
      <c r="S2551" s="107"/>
      <c r="T2551" s="107"/>
      <c r="U2551" s="107"/>
      <c r="V2551" s="107"/>
      <c r="W2551" s="107"/>
      <c r="X2551" s="107"/>
      <c r="Y2551" s="107"/>
      <c r="Z2551" s="405"/>
      <c r="AA2551" s="40"/>
      <c r="AB2551" s="40"/>
      <c r="AC2551" s="40"/>
      <c r="AD2551" s="40"/>
      <c r="AE2551" s="3248"/>
      <c r="AF2551" s="3221"/>
    </row>
    <row r="2552" spans="1:32" x14ac:dyDescent="0.25">
      <c r="A2552" s="107"/>
      <c r="B2552" s="405"/>
      <c r="C2552" s="107"/>
      <c r="D2552" s="107"/>
      <c r="E2552" s="405"/>
      <c r="F2552" s="107"/>
      <c r="G2552" s="107"/>
      <c r="H2552" s="107"/>
      <c r="I2552" s="107"/>
      <c r="J2552" s="107"/>
      <c r="K2552" s="405"/>
      <c r="L2552" s="107"/>
      <c r="M2552" s="107"/>
      <c r="N2552" s="107"/>
      <c r="O2552" s="107"/>
      <c r="P2552" s="107"/>
      <c r="Q2552" s="107"/>
      <c r="R2552" s="107"/>
      <c r="S2552" s="107"/>
      <c r="T2552" s="107"/>
      <c r="U2552" s="107"/>
      <c r="V2552" s="107"/>
      <c r="W2552" s="107"/>
      <c r="X2552" s="107"/>
      <c r="Y2552" s="107"/>
      <c r="Z2552" s="405"/>
      <c r="AA2552" s="40"/>
      <c r="AB2552" s="40"/>
      <c r="AC2552" s="40"/>
      <c r="AD2552" s="40"/>
      <c r="AE2552" s="3248"/>
      <c r="AF2552" s="3221"/>
    </row>
    <row r="2553" spans="1:32" x14ac:dyDescent="0.25">
      <c r="A2553" s="107"/>
      <c r="B2553" s="405"/>
      <c r="C2553" s="107"/>
      <c r="D2553" s="107"/>
      <c r="E2553" s="405"/>
      <c r="F2553" s="107"/>
      <c r="G2553" s="107"/>
      <c r="H2553" s="107"/>
      <c r="I2553" s="107"/>
      <c r="J2553" s="107"/>
      <c r="K2553" s="405"/>
      <c r="L2553" s="107"/>
      <c r="M2553" s="107"/>
      <c r="N2553" s="107"/>
      <c r="O2553" s="107"/>
      <c r="P2553" s="107"/>
      <c r="Q2553" s="107"/>
      <c r="R2553" s="107"/>
      <c r="S2553" s="107"/>
      <c r="T2553" s="107"/>
      <c r="U2553" s="107"/>
      <c r="V2553" s="107"/>
      <c r="W2553" s="107"/>
      <c r="X2553" s="107"/>
      <c r="Y2553" s="107"/>
      <c r="Z2553" s="405"/>
      <c r="AA2553" s="40"/>
      <c r="AB2553" s="40"/>
      <c r="AC2553" s="40"/>
      <c r="AD2553" s="40"/>
      <c r="AE2553" s="3248"/>
      <c r="AF2553" s="3221"/>
    </row>
    <row r="2554" spans="1:32" x14ac:dyDescent="0.25">
      <c r="A2554" s="107"/>
      <c r="B2554" s="405"/>
      <c r="C2554" s="107"/>
      <c r="D2554" s="107"/>
      <c r="E2554" s="405"/>
      <c r="F2554" s="107"/>
      <c r="G2554" s="107"/>
      <c r="H2554" s="107"/>
      <c r="I2554" s="107"/>
      <c r="J2554" s="107"/>
      <c r="K2554" s="405"/>
      <c r="L2554" s="107"/>
      <c r="M2554" s="107"/>
      <c r="N2554" s="107"/>
      <c r="O2554" s="107"/>
      <c r="P2554" s="107"/>
      <c r="Q2554" s="107"/>
      <c r="R2554" s="107"/>
      <c r="S2554" s="107"/>
      <c r="T2554" s="107"/>
      <c r="U2554" s="107"/>
      <c r="V2554" s="107"/>
      <c r="W2554" s="107"/>
      <c r="X2554" s="107"/>
      <c r="Y2554" s="107"/>
      <c r="Z2554" s="405"/>
      <c r="AA2554" s="40"/>
      <c r="AB2554" s="40"/>
      <c r="AC2554" s="40"/>
      <c r="AD2554" s="40"/>
      <c r="AE2554" s="3248"/>
      <c r="AF2554" s="3221"/>
    </row>
    <row r="2555" spans="1:32" x14ac:dyDescent="0.25">
      <c r="A2555" s="107"/>
      <c r="B2555" s="405"/>
      <c r="C2555" s="107"/>
      <c r="D2555" s="107"/>
      <c r="E2555" s="405"/>
      <c r="F2555" s="107"/>
      <c r="G2555" s="107"/>
      <c r="H2555" s="107"/>
      <c r="I2555" s="107"/>
      <c r="J2555" s="107"/>
      <c r="K2555" s="405"/>
      <c r="L2555" s="107"/>
      <c r="M2555" s="107"/>
      <c r="N2555" s="107"/>
      <c r="O2555" s="107"/>
      <c r="P2555" s="107"/>
      <c r="Q2555" s="107"/>
      <c r="R2555" s="107"/>
      <c r="S2555" s="107"/>
      <c r="T2555" s="107"/>
      <c r="U2555" s="107"/>
      <c r="V2555" s="107"/>
      <c r="W2555" s="107"/>
      <c r="X2555" s="107"/>
      <c r="Y2555" s="107"/>
      <c r="Z2555" s="405"/>
      <c r="AA2555" s="40"/>
      <c r="AB2555" s="40"/>
      <c r="AC2555" s="40"/>
      <c r="AD2555" s="40"/>
      <c r="AE2555" s="3248"/>
      <c r="AF2555" s="3221"/>
    </row>
    <row r="2556" spans="1:32" x14ac:dyDescent="0.25">
      <c r="A2556" s="107"/>
      <c r="B2556" s="405"/>
      <c r="C2556" s="107"/>
      <c r="D2556" s="107"/>
      <c r="E2556" s="405"/>
      <c r="F2556" s="107"/>
      <c r="G2556" s="107"/>
      <c r="H2556" s="107"/>
      <c r="I2556" s="107"/>
      <c r="J2556" s="107"/>
      <c r="K2556" s="405"/>
      <c r="L2556" s="107"/>
      <c r="M2556" s="107"/>
      <c r="N2556" s="107"/>
      <c r="O2556" s="107"/>
      <c r="P2556" s="107"/>
      <c r="Q2556" s="107"/>
      <c r="R2556" s="107"/>
      <c r="S2556" s="107"/>
      <c r="T2556" s="107"/>
      <c r="U2556" s="107"/>
      <c r="V2556" s="107"/>
      <c r="W2556" s="107"/>
      <c r="X2556" s="107"/>
      <c r="Y2556" s="107"/>
      <c r="Z2556" s="405"/>
      <c r="AA2556" s="40"/>
      <c r="AB2556" s="40"/>
      <c r="AC2556" s="40"/>
      <c r="AD2556" s="40"/>
      <c r="AE2556" s="3248"/>
      <c r="AF2556" s="3221"/>
    </row>
    <row r="2557" spans="1:32" x14ac:dyDescent="0.25">
      <c r="A2557" s="107"/>
      <c r="B2557" s="405"/>
      <c r="C2557" s="107"/>
      <c r="D2557" s="107"/>
      <c r="E2557" s="405"/>
      <c r="F2557" s="107"/>
      <c r="G2557" s="107"/>
      <c r="H2557" s="107"/>
      <c r="I2557" s="107"/>
      <c r="J2557" s="107"/>
      <c r="K2557" s="405"/>
      <c r="L2557" s="107"/>
      <c r="M2557" s="107"/>
      <c r="N2557" s="107"/>
      <c r="O2557" s="107"/>
      <c r="P2557" s="107"/>
      <c r="Q2557" s="107"/>
      <c r="R2557" s="107"/>
      <c r="S2557" s="107"/>
      <c r="T2557" s="107"/>
      <c r="U2557" s="107"/>
      <c r="V2557" s="107"/>
      <c r="W2557" s="107"/>
      <c r="X2557" s="107"/>
      <c r="Y2557" s="107"/>
      <c r="Z2557" s="405"/>
      <c r="AA2557" s="40"/>
      <c r="AB2557" s="40"/>
      <c r="AC2557" s="40"/>
      <c r="AD2557" s="40"/>
      <c r="AE2557" s="3248"/>
      <c r="AF2557" s="3221"/>
    </row>
    <row r="2558" spans="1:32" x14ac:dyDescent="0.25">
      <c r="A2558" s="107"/>
      <c r="B2558" s="405"/>
      <c r="C2558" s="107"/>
      <c r="D2558" s="107"/>
      <c r="E2558" s="405"/>
      <c r="F2558" s="107"/>
      <c r="G2558" s="107"/>
      <c r="H2558" s="107"/>
      <c r="I2558" s="107"/>
      <c r="J2558" s="107"/>
      <c r="K2558" s="405"/>
      <c r="L2558" s="107"/>
      <c r="M2558" s="107"/>
      <c r="N2558" s="107"/>
      <c r="O2558" s="107"/>
      <c r="P2558" s="107"/>
      <c r="Q2558" s="107"/>
      <c r="R2558" s="107"/>
      <c r="S2558" s="107"/>
      <c r="T2558" s="107"/>
      <c r="U2558" s="107"/>
      <c r="V2558" s="107"/>
      <c r="W2558" s="107"/>
      <c r="X2558" s="107"/>
      <c r="Y2558" s="107"/>
      <c r="Z2558" s="405"/>
      <c r="AA2558" s="40"/>
      <c r="AB2558" s="40"/>
      <c r="AC2558" s="40"/>
      <c r="AD2558" s="40"/>
      <c r="AE2558" s="3248"/>
      <c r="AF2558" s="3221"/>
    </row>
    <row r="2559" spans="1:32" x14ac:dyDescent="0.25">
      <c r="A2559" s="107"/>
      <c r="B2559" s="405"/>
      <c r="C2559" s="107"/>
      <c r="D2559" s="107"/>
      <c r="E2559" s="405"/>
      <c r="F2559" s="107"/>
      <c r="G2559" s="107"/>
      <c r="H2559" s="107"/>
      <c r="I2559" s="107"/>
      <c r="J2559" s="107"/>
      <c r="K2559" s="405"/>
      <c r="L2559" s="107"/>
      <c r="M2559" s="107"/>
      <c r="N2559" s="107"/>
      <c r="O2559" s="107"/>
      <c r="P2559" s="107"/>
      <c r="Q2559" s="107"/>
      <c r="R2559" s="107"/>
      <c r="S2559" s="107"/>
      <c r="T2559" s="107"/>
      <c r="U2559" s="107"/>
      <c r="V2559" s="107"/>
      <c r="W2559" s="107"/>
      <c r="X2559" s="107"/>
      <c r="Y2559" s="107"/>
      <c r="Z2559" s="405"/>
      <c r="AA2559" s="40"/>
      <c r="AB2559" s="40"/>
      <c r="AC2559" s="40"/>
      <c r="AD2559" s="40"/>
      <c r="AE2559" s="3248"/>
      <c r="AF2559" s="3221"/>
    </row>
    <row r="2560" spans="1:32" x14ac:dyDescent="0.25">
      <c r="A2560" s="107"/>
      <c r="B2560" s="405"/>
      <c r="C2560" s="107"/>
      <c r="D2560" s="107"/>
      <c r="E2560" s="405"/>
      <c r="F2560" s="107"/>
      <c r="G2560" s="107"/>
      <c r="H2560" s="107"/>
      <c r="I2560" s="107"/>
      <c r="J2560" s="107"/>
      <c r="K2560" s="405"/>
      <c r="L2560" s="107"/>
      <c r="M2560" s="107"/>
      <c r="N2560" s="107"/>
      <c r="O2560" s="107"/>
      <c r="P2560" s="107"/>
      <c r="Q2560" s="107"/>
      <c r="R2560" s="107"/>
      <c r="S2560" s="107"/>
      <c r="T2560" s="107"/>
      <c r="U2560" s="107"/>
      <c r="V2560" s="107"/>
      <c r="W2560" s="107"/>
      <c r="X2560" s="107"/>
      <c r="Y2560" s="107"/>
      <c r="Z2560" s="405"/>
      <c r="AA2560" s="40"/>
      <c r="AB2560" s="40"/>
      <c r="AC2560" s="40"/>
      <c r="AD2560" s="40"/>
      <c r="AE2560" s="3248"/>
      <c r="AF2560" s="3221"/>
    </row>
    <row r="2561" spans="1:32" x14ac:dyDescent="0.25">
      <c r="A2561" s="107"/>
      <c r="B2561" s="405"/>
      <c r="C2561" s="107"/>
      <c r="D2561" s="107"/>
      <c r="E2561" s="405"/>
      <c r="F2561" s="107"/>
      <c r="G2561" s="107"/>
      <c r="H2561" s="107"/>
      <c r="I2561" s="107"/>
      <c r="J2561" s="107"/>
      <c r="K2561" s="405"/>
      <c r="L2561" s="107"/>
      <c r="M2561" s="107"/>
      <c r="N2561" s="107"/>
      <c r="O2561" s="107"/>
      <c r="P2561" s="107"/>
      <c r="Q2561" s="107"/>
      <c r="R2561" s="107"/>
      <c r="S2561" s="107"/>
      <c r="T2561" s="107"/>
      <c r="U2561" s="107"/>
      <c r="V2561" s="107"/>
      <c r="W2561" s="107"/>
      <c r="X2561" s="107"/>
      <c r="Y2561" s="107"/>
      <c r="Z2561" s="405"/>
      <c r="AA2561" s="40"/>
      <c r="AB2561" s="40"/>
      <c r="AC2561" s="40"/>
      <c r="AD2561" s="40"/>
      <c r="AE2561" s="3248"/>
      <c r="AF2561" s="3221"/>
    </row>
    <row r="2562" spans="1:32" x14ac:dyDescent="0.25">
      <c r="A2562" s="107"/>
      <c r="B2562" s="405"/>
      <c r="C2562" s="107"/>
      <c r="D2562" s="107"/>
      <c r="E2562" s="405"/>
      <c r="F2562" s="107"/>
      <c r="G2562" s="107"/>
      <c r="H2562" s="107"/>
      <c r="I2562" s="107"/>
      <c r="J2562" s="107"/>
      <c r="K2562" s="405"/>
      <c r="L2562" s="107"/>
      <c r="M2562" s="107"/>
      <c r="N2562" s="107"/>
      <c r="O2562" s="107"/>
      <c r="P2562" s="107"/>
      <c r="Q2562" s="107"/>
      <c r="R2562" s="107"/>
      <c r="S2562" s="107"/>
      <c r="T2562" s="107"/>
      <c r="U2562" s="107"/>
      <c r="V2562" s="107"/>
      <c r="W2562" s="107"/>
      <c r="X2562" s="107"/>
      <c r="Y2562" s="107"/>
      <c r="Z2562" s="405"/>
      <c r="AA2562" s="40"/>
      <c r="AB2562" s="40"/>
      <c r="AC2562" s="40"/>
      <c r="AD2562" s="40"/>
      <c r="AE2562" s="3248"/>
      <c r="AF2562" s="3221"/>
    </row>
    <row r="2563" spans="1:32" x14ac:dyDescent="0.25">
      <c r="A2563" s="107"/>
      <c r="B2563" s="405"/>
      <c r="C2563" s="107"/>
      <c r="D2563" s="107"/>
      <c r="E2563" s="405"/>
      <c r="F2563" s="107"/>
      <c r="G2563" s="107"/>
      <c r="H2563" s="107"/>
      <c r="I2563" s="107"/>
      <c r="J2563" s="107"/>
      <c r="K2563" s="405"/>
      <c r="L2563" s="107"/>
      <c r="M2563" s="107"/>
      <c r="N2563" s="107"/>
      <c r="O2563" s="107"/>
      <c r="P2563" s="107"/>
      <c r="Q2563" s="107"/>
      <c r="R2563" s="107"/>
      <c r="S2563" s="107"/>
      <c r="T2563" s="107"/>
      <c r="U2563" s="107"/>
      <c r="V2563" s="107"/>
      <c r="W2563" s="107"/>
      <c r="X2563" s="107"/>
      <c r="Y2563" s="107"/>
      <c r="Z2563" s="405"/>
      <c r="AA2563" s="40"/>
      <c r="AB2563" s="40"/>
      <c r="AC2563" s="40"/>
      <c r="AD2563" s="40"/>
      <c r="AE2563" s="3248"/>
      <c r="AF2563" s="3221"/>
    </row>
    <row r="2564" spans="1:32" x14ac:dyDescent="0.25">
      <c r="A2564" s="107"/>
      <c r="B2564" s="405"/>
      <c r="C2564" s="107"/>
      <c r="D2564" s="107"/>
      <c r="E2564" s="405"/>
      <c r="F2564" s="107"/>
      <c r="G2564" s="107"/>
      <c r="H2564" s="107"/>
      <c r="I2564" s="107"/>
      <c r="J2564" s="107"/>
      <c r="K2564" s="405"/>
      <c r="L2564" s="107"/>
      <c r="M2564" s="107"/>
      <c r="N2564" s="107"/>
      <c r="O2564" s="107"/>
      <c r="P2564" s="107"/>
      <c r="Q2564" s="107"/>
      <c r="R2564" s="107"/>
      <c r="S2564" s="107"/>
      <c r="T2564" s="107"/>
      <c r="U2564" s="107"/>
      <c r="V2564" s="107"/>
      <c r="W2564" s="107"/>
      <c r="X2564" s="107"/>
      <c r="Y2564" s="107"/>
      <c r="Z2564" s="405"/>
      <c r="AA2564" s="40"/>
      <c r="AB2564" s="40"/>
      <c r="AC2564" s="40"/>
      <c r="AD2564" s="40"/>
      <c r="AE2564" s="3248"/>
      <c r="AF2564" s="3221"/>
    </row>
    <row r="2565" spans="1:32" x14ac:dyDescent="0.25">
      <c r="A2565" s="107"/>
      <c r="B2565" s="405"/>
      <c r="C2565" s="107"/>
      <c r="D2565" s="107"/>
      <c r="E2565" s="405"/>
      <c r="F2565" s="107"/>
      <c r="G2565" s="107"/>
      <c r="H2565" s="107"/>
      <c r="I2565" s="107"/>
      <c r="J2565" s="107"/>
      <c r="K2565" s="405"/>
      <c r="L2565" s="107"/>
      <c r="M2565" s="107"/>
      <c r="N2565" s="107"/>
      <c r="O2565" s="107"/>
      <c r="P2565" s="107"/>
      <c r="Q2565" s="107"/>
      <c r="R2565" s="107"/>
      <c r="S2565" s="107"/>
      <c r="T2565" s="107"/>
      <c r="U2565" s="107"/>
      <c r="V2565" s="107"/>
      <c r="W2565" s="107"/>
      <c r="X2565" s="107"/>
      <c r="Y2565" s="107"/>
      <c r="Z2565" s="405"/>
      <c r="AA2565" s="40"/>
      <c r="AB2565" s="40"/>
      <c r="AC2565" s="40"/>
      <c r="AD2565" s="40"/>
      <c r="AE2565" s="3248"/>
      <c r="AF2565" s="3221"/>
    </row>
    <row r="2566" spans="1:32" x14ac:dyDescent="0.25">
      <c r="A2566" s="107"/>
      <c r="B2566" s="405"/>
      <c r="C2566" s="107"/>
      <c r="D2566" s="107"/>
      <c r="E2566" s="405"/>
      <c r="F2566" s="107"/>
      <c r="G2566" s="107"/>
      <c r="H2566" s="107"/>
      <c r="I2566" s="107"/>
      <c r="J2566" s="107"/>
      <c r="K2566" s="405"/>
      <c r="L2566" s="107"/>
      <c r="M2566" s="107"/>
      <c r="N2566" s="107"/>
      <c r="O2566" s="107"/>
      <c r="P2566" s="107"/>
      <c r="Q2566" s="107"/>
      <c r="R2566" s="107"/>
      <c r="S2566" s="107"/>
      <c r="T2566" s="107"/>
      <c r="U2566" s="107"/>
      <c r="V2566" s="107"/>
      <c r="W2566" s="107"/>
      <c r="X2566" s="107"/>
      <c r="Y2566" s="107"/>
      <c r="Z2566" s="405"/>
      <c r="AA2566" s="40"/>
      <c r="AB2566" s="40"/>
      <c r="AC2566" s="40"/>
      <c r="AD2566" s="40"/>
      <c r="AE2566" s="3248"/>
      <c r="AF2566" s="3221"/>
    </row>
    <row r="2567" spans="1:32" x14ac:dyDescent="0.25">
      <c r="A2567" s="107"/>
      <c r="B2567" s="405"/>
      <c r="C2567" s="107"/>
      <c r="D2567" s="107"/>
      <c r="E2567" s="405"/>
      <c r="F2567" s="107"/>
      <c r="G2567" s="107"/>
      <c r="H2567" s="107"/>
      <c r="I2567" s="107"/>
      <c r="J2567" s="107"/>
      <c r="K2567" s="405"/>
      <c r="L2567" s="107"/>
      <c r="M2567" s="107"/>
      <c r="N2567" s="107"/>
      <c r="O2567" s="107"/>
      <c r="P2567" s="107"/>
      <c r="Q2567" s="107"/>
      <c r="R2567" s="107"/>
      <c r="S2567" s="107"/>
      <c r="T2567" s="107"/>
      <c r="U2567" s="107"/>
      <c r="V2567" s="107"/>
      <c r="W2567" s="107"/>
      <c r="X2567" s="107"/>
      <c r="Y2567" s="107"/>
      <c r="Z2567" s="405"/>
      <c r="AA2567" s="40"/>
      <c r="AB2567" s="40"/>
      <c r="AC2567" s="40"/>
      <c r="AD2567" s="40"/>
      <c r="AE2567" s="3248"/>
      <c r="AF2567" s="3221"/>
    </row>
    <row r="2568" spans="1:32" x14ac:dyDescent="0.25">
      <c r="A2568" s="107"/>
      <c r="B2568" s="405"/>
      <c r="C2568" s="107"/>
      <c r="D2568" s="107"/>
      <c r="E2568" s="405"/>
      <c r="F2568" s="107"/>
      <c r="G2568" s="107"/>
      <c r="H2568" s="107"/>
      <c r="I2568" s="107"/>
      <c r="J2568" s="107"/>
      <c r="K2568" s="405"/>
      <c r="L2568" s="107"/>
      <c r="M2568" s="107"/>
      <c r="N2568" s="107"/>
      <c r="O2568" s="107"/>
      <c r="P2568" s="107"/>
      <c r="Q2568" s="107"/>
      <c r="R2568" s="107"/>
      <c r="S2568" s="107"/>
      <c r="T2568" s="107"/>
      <c r="U2568" s="107"/>
      <c r="V2568" s="107"/>
      <c r="W2568" s="107"/>
      <c r="X2568" s="107"/>
      <c r="Y2568" s="107"/>
      <c r="Z2568" s="405"/>
      <c r="AA2568" s="40"/>
      <c r="AB2568" s="40"/>
      <c r="AC2568" s="40"/>
      <c r="AD2568" s="40"/>
      <c r="AE2568" s="3248"/>
      <c r="AF2568" s="3221"/>
    </row>
    <row r="2569" spans="1:32" x14ac:dyDescent="0.25">
      <c r="A2569" s="107"/>
      <c r="B2569" s="405"/>
      <c r="C2569" s="107"/>
      <c r="D2569" s="107"/>
      <c r="E2569" s="405"/>
      <c r="F2569" s="107"/>
      <c r="G2569" s="107"/>
      <c r="H2569" s="107"/>
      <c r="I2569" s="107"/>
      <c r="J2569" s="107"/>
      <c r="K2569" s="405"/>
      <c r="L2569" s="107"/>
      <c r="M2569" s="107"/>
      <c r="N2569" s="107"/>
      <c r="O2569" s="107"/>
      <c r="P2569" s="107"/>
      <c r="Q2569" s="107"/>
      <c r="R2569" s="107"/>
      <c r="S2569" s="107"/>
      <c r="T2569" s="107"/>
      <c r="U2569" s="107"/>
      <c r="V2569" s="107"/>
      <c r="W2569" s="107"/>
      <c r="X2569" s="107"/>
      <c r="Y2569" s="107"/>
      <c r="Z2569" s="405"/>
      <c r="AA2569" s="40"/>
      <c r="AB2569" s="40"/>
      <c r="AC2569" s="40"/>
      <c r="AD2569" s="40"/>
      <c r="AE2569" s="3248"/>
      <c r="AF2569" s="3221"/>
    </row>
    <row r="2570" spans="1:32" x14ac:dyDescent="0.25">
      <c r="A2570" s="107"/>
      <c r="B2570" s="405"/>
      <c r="C2570" s="107"/>
      <c r="D2570" s="107"/>
      <c r="E2570" s="405"/>
      <c r="F2570" s="107"/>
      <c r="G2570" s="107"/>
      <c r="H2570" s="107"/>
      <c r="I2570" s="107"/>
      <c r="J2570" s="107"/>
      <c r="K2570" s="405"/>
      <c r="L2570" s="107"/>
      <c r="M2570" s="107"/>
      <c r="N2570" s="107"/>
      <c r="O2570" s="107"/>
      <c r="P2570" s="107"/>
      <c r="Q2570" s="107"/>
      <c r="R2570" s="107"/>
      <c r="S2570" s="107"/>
      <c r="T2570" s="107"/>
      <c r="U2570" s="107"/>
      <c r="V2570" s="107"/>
      <c r="W2570" s="107"/>
      <c r="X2570" s="107"/>
      <c r="Y2570" s="107"/>
      <c r="Z2570" s="405"/>
      <c r="AA2570" s="40"/>
      <c r="AB2570" s="40"/>
      <c r="AC2570" s="40"/>
      <c r="AD2570" s="40"/>
      <c r="AE2570" s="3248"/>
      <c r="AF2570" s="3221"/>
    </row>
    <row r="2571" spans="1:32" x14ac:dyDescent="0.25">
      <c r="A2571" s="107"/>
      <c r="B2571" s="405"/>
      <c r="C2571" s="107"/>
      <c r="D2571" s="107"/>
      <c r="E2571" s="405"/>
      <c r="F2571" s="107"/>
      <c r="G2571" s="107"/>
      <c r="H2571" s="107"/>
      <c r="I2571" s="107"/>
      <c r="J2571" s="107"/>
      <c r="K2571" s="405"/>
      <c r="L2571" s="107"/>
      <c r="M2571" s="107"/>
      <c r="N2571" s="107"/>
      <c r="O2571" s="107"/>
      <c r="P2571" s="107"/>
      <c r="Q2571" s="107"/>
      <c r="R2571" s="107"/>
      <c r="S2571" s="107"/>
      <c r="T2571" s="107"/>
      <c r="U2571" s="107"/>
      <c r="V2571" s="107"/>
      <c r="W2571" s="107"/>
      <c r="X2571" s="107"/>
      <c r="Y2571" s="107"/>
      <c r="Z2571" s="405"/>
      <c r="AA2571" s="40"/>
      <c r="AB2571" s="40"/>
      <c r="AC2571" s="40"/>
      <c r="AD2571" s="40"/>
      <c r="AE2571" s="3248"/>
      <c r="AF2571" s="3221"/>
    </row>
    <row r="2572" spans="1:32" x14ac:dyDescent="0.25">
      <c r="A2572" s="107"/>
      <c r="B2572" s="405"/>
      <c r="C2572" s="107"/>
      <c r="D2572" s="107"/>
      <c r="E2572" s="405"/>
      <c r="F2572" s="107"/>
      <c r="G2572" s="107"/>
      <c r="H2572" s="107"/>
      <c r="I2572" s="107"/>
      <c r="J2572" s="107"/>
      <c r="K2572" s="405"/>
      <c r="L2572" s="107"/>
      <c r="M2572" s="107"/>
      <c r="N2572" s="107"/>
      <c r="O2572" s="107"/>
      <c r="P2572" s="107"/>
      <c r="Q2572" s="107"/>
      <c r="R2572" s="107"/>
      <c r="S2572" s="107"/>
      <c r="T2572" s="107"/>
      <c r="U2572" s="107"/>
      <c r="V2572" s="107"/>
      <c r="W2572" s="107"/>
      <c r="X2572" s="107"/>
      <c r="Y2572" s="107"/>
      <c r="Z2572" s="405"/>
      <c r="AA2572" s="40"/>
      <c r="AB2572" s="40"/>
      <c r="AC2572" s="40"/>
      <c r="AD2572" s="40"/>
      <c r="AE2572" s="3248"/>
      <c r="AF2572" s="3221"/>
    </row>
    <row r="2573" spans="1:32" x14ac:dyDescent="0.25">
      <c r="A2573" s="107"/>
      <c r="B2573" s="405"/>
      <c r="C2573" s="107"/>
      <c r="D2573" s="107"/>
      <c r="E2573" s="405"/>
      <c r="F2573" s="107"/>
      <c r="G2573" s="107"/>
      <c r="H2573" s="107"/>
      <c r="I2573" s="107"/>
      <c r="J2573" s="107"/>
      <c r="K2573" s="405"/>
      <c r="L2573" s="107"/>
      <c r="M2573" s="107"/>
      <c r="N2573" s="107"/>
      <c r="O2573" s="107"/>
      <c r="P2573" s="107"/>
      <c r="Q2573" s="107"/>
      <c r="R2573" s="107"/>
      <c r="S2573" s="107"/>
      <c r="T2573" s="107"/>
      <c r="U2573" s="107"/>
      <c r="V2573" s="107"/>
      <c r="W2573" s="107"/>
      <c r="X2573" s="107"/>
      <c r="Y2573" s="107"/>
      <c r="Z2573" s="405"/>
      <c r="AA2573" s="40"/>
      <c r="AB2573" s="40"/>
      <c r="AC2573" s="40"/>
      <c r="AD2573" s="40"/>
      <c r="AE2573" s="3248"/>
      <c r="AF2573" s="3221"/>
    </row>
    <row r="2574" spans="1:32" x14ac:dyDescent="0.25">
      <c r="A2574" s="107"/>
      <c r="B2574" s="405"/>
      <c r="C2574" s="107"/>
      <c r="D2574" s="107"/>
      <c r="E2574" s="405"/>
      <c r="F2574" s="107"/>
      <c r="G2574" s="107"/>
      <c r="H2574" s="107"/>
      <c r="I2574" s="107"/>
      <c r="J2574" s="107"/>
      <c r="K2574" s="405"/>
      <c r="L2574" s="107"/>
      <c r="M2574" s="107"/>
      <c r="N2574" s="107"/>
      <c r="O2574" s="107"/>
      <c r="P2574" s="107"/>
      <c r="Q2574" s="107"/>
      <c r="R2574" s="107"/>
      <c r="S2574" s="107"/>
      <c r="T2574" s="107"/>
      <c r="U2574" s="107"/>
      <c r="V2574" s="107"/>
      <c r="W2574" s="107"/>
      <c r="X2574" s="107"/>
      <c r="Y2574" s="107"/>
      <c r="Z2574" s="405"/>
      <c r="AA2574" s="40"/>
      <c r="AB2574" s="40"/>
      <c r="AC2574" s="40"/>
      <c r="AD2574" s="40"/>
      <c r="AE2574" s="3248"/>
      <c r="AF2574" s="3221"/>
    </row>
    <row r="2575" spans="1:32" x14ac:dyDescent="0.25">
      <c r="A2575" s="107"/>
      <c r="B2575" s="405"/>
      <c r="C2575" s="107"/>
      <c r="D2575" s="107"/>
      <c r="E2575" s="405"/>
      <c r="F2575" s="107"/>
      <c r="G2575" s="107"/>
      <c r="H2575" s="107"/>
      <c r="I2575" s="107"/>
      <c r="J2575" s="107"/>
      <c r="K2575" s="405"/>
      <c r="L2575" s="107"/>
      <c r="M2575" s="107"/>
      <c r="N2575" s="107"/>
      <c r="O2575" s="107"/>
      <c r="P2575" s="107"/>
      <c r="Q2575" s="107"/>
      <c r="R2575" s="107"/>
      <c r="S2575" s="107"/>
      <c r="T2575" s="107"/>
      <c r="U2575" s="107"/>
      <c r="V2575" s="107"/>
      <c r="W2575" s="107"/>
      <c r="X2575" s="107"/>
      <c r="Y2575" s="107"/>
      <c r="Z2575" s="405"/>
      <c r="AA2575" s="40"/>
      <c r="AB2575" s="40"/>
      <c r="AC2575" s="40"/>
      <c r="AD2575" s="40"/>
      <c r="AE2575" s="3248"/>
      <c r="AF2575" s="3221"/>
    </row>
    <row r="2576" spans="1:32" x14ac:dyDescent="0.25">
      <c r="A2576" s="107"/>
      <c r="B2576" s="405"/>
      <c r="C2576" s="107"/>
      <c r="D2576" s="107"/>
      <c r="E2576" s="405"/>
      <c r="F2576" s="107"/>
      <c r="G2576" s="107"/>
      <c r="H2576" s="107"/>
      <c r="I2576" s="107"/>
      <c r="J2576" s="107"/>
      <c r="K2576" s="405"/>
      <c r="L2576" s="107"/>
      <c r="M2576" s="107"/>
      <c r="N2576" s="107"/>
      <c r="O2576" s="107"/>
      <c r="P2576" s="107"/>
      <c r="Q2576" s="107"/>
      <c r="R2576" s="107"/>
      <c r="S2576" s="107"/>
      <c r="T2576" s="107"/>
      <c r="U2576" s="107"/>
      <c r="V2576" s="107"/>
      <c r="W2576" s="107"/>
      <c r="X2576" s="107"/>
      <c r="Y2576" s="107"/>
      <c r="Z2576" s="405"/>
      <c r="AA2576" s="40"/>
      <c r="AB2576" s="40"/>
      <c r="AC2576" s="40"/>
      <c r="AD2576" s="40"/>
      <c r="AE2576" s="3248"/>
      <c r="AF2576" s="3221"/>
    </row>
    <row r="2577" spans="1:32" x14ac:dyDescent="0.25">
      <c r="A2577" s="107"/>
      <c r="B2577" s="405"/>
      <c r="C2577" s="107"/>
      <c r="D2577" s="107"/>
      <c r="E2577" s="405"/>
      <c r="F2577" s="107"/>
      <c r="G2577" s="107"/>
      <c r="H2577" s="107"/>
      <c r="I2577" s="107"/>
      <c r="J2577" s="107"/>
      <c r="K2577" s="405"/>
      <c r="L2577" s="107"/>
      <c r="M2577" s="107"/>
      <c r="N2577" s="107"/>
      <c r="O2577" s="107"/>
      <c r="P2577" s="107"/>
      <c r="Q2577" s="107"/>
      <c r="R2577" s="107"/>
      <c r="S2577" s="107"/>
      <c r="T2577" s="107"/>
      <c r="U2577" s="107"/>
      <c r="V2577" s="107"/>
      <c r="W2577" s="107"/>
      <c r="X2577" s="107"/>
      <c r="Y2577" s="107"/>
      <c r="Z2577" s="405"/>
      <c r="AA2577" s="40"/>
      <c r="AB2577" s="40"/>
      <c r="AC2577" s="40"/>
      <c r="AD2577" s="40"/>
      <c r="AE2577" s="3248"/>
      <c r="AF2577" s="3221"/>
    </row>
    <row r="2578" spans="1:32" x14ac:dyDescent="0.25">
      <c r="A2578" s="107"/>
      <c r="B2578" s="405"/>
      <c r="C2578" s="107"/>
      <c r="D2578" s="107"/>
      <c r="E2578" s="405"/>
      <c r="F2578" s="107"/>
      <c r="G2578" s="107"/>
      <c r="H2578" s="107"/>
      <c r="I2578" s="107"/>
      <c r="J2578" s="107"/>
      <c r="K2578" s="405"/>
      <c r="L2578" s="107"/>
      <c r="M2578" s="107"/>
      <c r="N2578" s="107"/>
      <c r="O2578" s="107"/>
      <c r="P2578" s="107"/>
      <c r="Q2578" s="107"/>
      <c r="R2578" s="107"/>
      <c r="S2578" s="107"/>
      <c r="T2578" s="107"/>
      <c r="U2578" s="107"/>
      <c r="V2578" s="107"/>
      <c r="W2578" s="107"/>
      <c r="X2578" s="107"/>
      <c r="Y2578" s="107"/>
      <c r="Z2578" s="405"/>
      <c r="AA2578" s="40"/>
      <c r="AB2578" s="40"/>
      <c r="AC2578" s="40"/>
      <c r="AD2578" s="40"/>
      <c r="AE2578" s="3248"/>
      <c r="AF2578" s="3221"/>
    </row>
    <row r="2579" spans="1:32" x14ac:dyDescent="0.25">
      <c r="A2579" s="107"/>
      <c r="B2579" s="405"/>
      <c r="C2579" s="107"/>
      <c r="D2579" s="107"/>
      <c r="E2579" s="405"/>
      <c r="F2579" s="107"/>
      <c r="G2579" s="107"/>
      <c r="H2579" s="107"/>
      <c r="I2579" s="107"/>
      <c r="J2579" s="107"/>
      <c r="K2579" s="405"/>
      <c r="L2579" s="107"/>
      <c r="M2579" s="107"/>
      <c r="N2579" s="107"/>
      <c r="O2579" s="107"/>
      <c r="P2579" s="107"/>
      <c r="Q2579" s="107"/>
      <c r="R2579" s="107"/>
      <c r="S2579" s="107"/>
      <c r="T2579" s="107"/>
      <c r="U2579" s="107"/>
      <c r="V2579" s="107"/>
      <c r="W2579" s="107"/>
      <c r="X2579" s="107"/>
      <c r="Y2579" s="107"/>
      <c r="Z2579" s="405"/>
      <c r="AA2579" s="40"/>
      <c r="AB2579" s="40"/>
      <c r="AC2579" s="40"/>
      <c r="AD2579" s="40"/>
      <c r="AE2579" s="3248"/>
      <c r="AF2579" s="3221"/>
    </row>
    <row r="2580" spans="1:32" x14ac:dyDescent="0.25">
      <c r="A2580" s="107"/>
      <c r="B2580" s="405"/>
      <c r="C2580" s="107"/>
      <c r="D2580" s="107"/>
      <c r="E2580" s="405"/>
      <c r="F2580" s="107"/>
      <c r="G2580" s="107"/>
      <c r="H2580" s="107"/>
      <c r="I2580" s="107"/>
      <c r="J2580" s="107"/>
      <c r="K2580" s="405"/>
      <c r="L2580" s="107"/>
      <c r="M2580" s="107"/>
      <c r="N2580" s="107"/>
      <c r="O2580" s="107"/>
      <c r="P2580" s="107"/>
      <c r="Q2580" s="107"/>
      <c r="R2580" s="107"/>
      <c r="S2580" s="107"/>
      <c r="T2580" s="107"/>
      <c r="U2580" s="107"/>
      <c r="V2580" s="107"/>
      <c r="W2580" s="107"/>
      <c r="X2580" s="107"/>
      <c r="Y2580" s="107"/>
      <c r="Z2580" s="405"/>
      <c r="AA2580" s="40"/>
      <c r="AB2580" s="40"/>
      <c r="AC2580" s="40"/>
      <c r="AD2580" s="40"/>
      <c r="AE2580" s="3248"/>
      <c r="AF2580" s="3221"/>
    </row>
    <row r="2581" spans="1:32" x14ac:dyDescent="0.25">
      <c r="A2581" s="107"/>
      <c r="B2581" s="405"/>
      <c r="C2581" s="107"/>
      <c r="D2581" s="107"/>
      <c r="E2581" s="405"/>
      <c r="F2581" s="107"/>
      <c r="G2581" s="107"/>
      <c r="H2581" s="107"/>
      <c r="I2581" s="107"/>
      <c r="J2581" s="107"/>
      <c r="K2581" s="405"/>
      <c r="L2581" s="107"/>
      <c r="M2581" s="107"/>
      <c r="N2581" s="107"/>
      <c r="O2581" s="107"/>
      <c r="P2581" s="107"/>
      <c r="Q2581" s="107"/>
      <c r="R2581" s="107"/>
      <c r="S2581" s="107"/>
      <c r="T2581" s="107"/>
      <c r="U2581" s="107"/>
      <c r="V2581" s="107"/>
      <c r="W2581" s="107"/>
      <c r="X2581" s="107"/>
      <c r="Y2581" s="107"/>
      <c r="Z2581" s="405"/>
      <c r="AA2581" s="40"/>
      <c r="AB2581" s="40"/>
      <c r="AC2581" s="40"/>
      <c r="AD2581" s="40"/>
      <c r="AE2581" s="3248"/>
      <c r="AF2581" s="3221"/>
    </row>
    <row r="2582" spans="1:32" x14ac:dyDescent="0.25">
      <c r="A2582" s="107"/>
      <c r="B2582" s="405"/>
      <c r="C2582" s="107"/>
      <c r="D2582" s="107"/>
      <c r="E2582" s="405"/>
      <c r="F2582" s="107"/>
      <c r="G2582" s="107"/>
      <c r="H2582" s="107"/>
      <c r="I2582" s="107"/>
      <c r="J2582" s="107"/>
      <c r="K2582" s="405"/>
      <c r="L2582" s="107"/>
      <c r="M2582" s="107"/>
      <c r="N2582" s="107"/>
      <c r="O2582" s="107"/>
      <c r="P2582" s="107"/>
      <c r="Q2582" s="107"/>
      <c r="R2582" s="107"/>
      <c r="S2582" s="107"/>
      <c r="T2582" s="107"/>
      <c r="U2582" s="107"/>
      <c r="V2582" s="107"/>
      <c r="W2582" s="107"/>
      <c r="X2582" s="107"/>
      <c r="Y2582" s="107"/>
      <c r="Z2582" s="405"/>
      <c r="AA2582" s="40"/>
      <c r="AB2582" s="40"/>
      <c r="AC2582" s="40"/>
      <c r="AD2582" s="40"/>
      <c r="AE2582" s="3248"/>
      <c r="AF2582" s="3221"/>
    </row>
    <row r="2583" spans="1:32" x14ac:dyDescent="0.25">
      <c r="A2583" s="107"/>
      <c r="B2583" s="405"/>
      <c r="C2583" s="107"/>
      <c r="D2583" s="107"/>
      <c r="E2583" s="405"/>
      <c r="F2583" s="107"/>
      <c r="G2583" s="107"/>
      <c r="H2583" s="107"/>
      <c r="I2583" s="107"/>
      <c r="J2583" s="107"/>
      <c r="K2583" s="405"/>
      <c r="L2583" s="107"/>
      <c r="M2583" s="107"/>
      <c r="N2583" s="107"/>
      <c r="O2583" s="107"/>
      <c r="P2583" s="107"/>
      <c r="Q2583" s="107"/>
      <c r="R2583" s="107"/>
      <c r="S2583" s="107"/>
      <c r="T2583" s="107"/>
      <c r="U2583" s="107"/>
      <c r="V2583" s="107"/>
      <c r="W2583" s="107"/>
      <c r="X2583" s="107"/>
      <c r="Y2583" s="107"/>
      <c r="Z2583" s="405"/>
      <c r="AA2583" s="40"/>
      <c r="AB2583" s="40"/>
      <c r="AC2583" s="40"/>
      <c r="AD2583" s="40"/>
      <c r="AE2583" s="3248"/>
      <c r="AF2583" s="3221"/>
    </row>
    <row r="2584" spans="1:32" x14ac:dyDescent="0.25">
      <c r="A2584" s="107"/>
      <c r="B2584" s="405"/>
      <c r="C2584" s="107"/>
      <c r="D2584" s="107"/>
      <c r="E2584" s="405"/>
      <c r="F2584" s="107"/>
      <c r="G2584" s="107"/>
      <c r="H2584" s="107"/>
      <c r="I2584" s="107"/>
      <c r="J2584" s="107"/>
      <c r="K2584" s="405"/>
      <c r="L2584" s="107"/>
      <c r="M2584" s="107"/>
      <c r="N2584" s="107"/>
      <c r="O2584" s="107"/>
      <c r="P2584" s="107"/>
      <c r="Q2584" s="107"/>
      <c r="R2584" s="107"/>
      <c r="S2584" s="107"/>
      <c r="T2584" s="107"/>
      <c r="U2584" s="107"/>
      <c r="V2584" s="107"/>
      <c r="W2584" s="107"/>
      <c r="X2584" s="107"/>
      <c r="Y2584" s="107"/>
      <c r="Z2584" s="405"/>
      <c r="AA2584" s="40"/>
      <c r="AB2584" s="40"/>
      <c r="AC2584" s="40"/>
      <c r="AD2584" s="40"/>
      <c r="AE2584" s="3248"/>
      <c r="AF2584" s="3221"/>
    </row>
    <row r="2585" spans="1:32" x14ac:dyDescent="0.25">
      <c r="A2585" s="107"/>
      <c r="B2585" s="405"/>
      <c r="C2585" s="107"/>
      <c r="D2585" s="107"/>
      <c r="E2585" s="405"/>
      <c r="F2585" s="107"/>
      <c r="G2585" s="107"/>
      <c r="H2585" s="107"/>
      <c r="I2585" s="107"/>
      <c r="J2585" s="107"/>
      <c r="K2585" s="405"/>
      <c r="L2585" s="107"/>
      <c r="M2585" s="107"/>
      <c r="N2585" s="107"/>
      <c r="O2585" s="107"/>
      <c r="P2585" s="107"/>
      <c r="Q2585" s="107"/>
      <c r="R2585" s="107"/>
      <c r="S2585" s="107"/>
      <c r="T2585" s="107"/>
      <c r="U2585" s="107"/>
      <c r="V2585" s="107"/>
      <c r="W2585" s="107"/>
      <c r="X2585" s="107"/>
      <c r="Y2585" s="107"/>
      <c r="Z2585" s="405"/>
      <c r="AA2585" s="40"/>
      <c r="AB2585" s="40"/>
      <c r="AC2585" s="40"/>
      <c r="AD2585" s="40"/>
      <c r="AE2585" s="3248"/>
      <c r="AF2585" s="3221"/>
    </row>
    <row r="2586" spans="1:32" x14ac:dyDescent="0.25">
      <c r="A2586" s="107"/>
      <c r="B2586" s="405"/>
      <c r="C2586" s="107"/>
      <c r="D2586" s="107"/>
      <c r="E2586" s="405"/>
      <c r="F2586" s="107"/>
      <c r="G2586" s="107"/>
      <c r="H2586" s="107"/>
      <c r="I2586" s="107"/>
      <c r="J2586" s="107"/>
      <c r="K2586" s="405"/>
      <c r="L2586" s="107"/>
      <c r="M2586" s="107"/>
      <c r="N2586" s="107"/>
      <c r="O2586" s="107"/>
      <c r="P2586" s="107"/>
      <c r="Q2586" s="107"/>
      <c r="R2586" s="107"/>
      <c r="S2586" s="107"/>
      <c r="T2586" s="107"/>
      <c r="U2586" s="107"/>
      <c r="V2586" s="107"/>
      <c r="W2586" s="107"/>
      <c r="X2586" s="107"/>
      <c r="Y2586" s="107"/>
      <c r="Z2586" s="405"/>
      <c r="AA2586" s="40"/>
      <c r="AB2586" s="40"/>
      <c r="AC2586" s="40"/>
      <c r="AD2586" s="40"/>
      <c r="AE2586" s="3248"/>
      <c r="AF2586" s="3221"/>
    </row>
    <row r="2587" spans="1:32" x14ac:dyDescent="0.25">
      <c r="A2587" s="107"/>
      <c r="B2587" s="405"/>
      <c r="C2587" s="107"/>
      <c r="D2587" s="107"/>
      <c r="E2587" s="405"/>
      <c r="F2587" s="107"/>
      <c r="G2587" s="107"/>
      <c r="H2587" s="107"/>
      <c r="I2587" s="107"/>
      <c r="J2587" s="107"/>
      <c r="K2587" s="405"/>
      <c r="L2587" s="107"/>
      <c r="M2587" s="107"/>
      <c r="N2587" s="107"/>
      <c r="O2587" s="107"/>
      <c r="P2587" s="107"/>
      <c r="Q2587" s="107"/>
      <c r="R2587" s="107"/>
      <c r="S2587" s="107"/>
      <c r="T2587" s="107"/>
      <c r="U2587" s="107"/>
      <c r="V2587" s="107"/>
      <c r="W2587" s="107"/>
      <c r="X2587" s="107"/>
      <c r="Y2587" s="107"/>
      <c r="Z2587" s="405"/>
      <c r="AA2587" s="40"/>
      <c r="AB2587" s="40"/>
      <c r="AC2587" s="40"/>
      <c r="AD2587" s="40"/>
      <c r="AE2587" s="3248"/>
      <c r="AF2587" s="3221"/>
    </row>
    <row r="2588" spans="1:32" x14ac:dyDescent="0.25">
      <c r="A2588" s="107"/>
      <c r="B2588" s="405"/>
      <c r="C2588" s="107"/>
      <c r="D2588" s="107"/>
      <c r="E2588" s="405"/>
      <c r="F2588" s="107"/>
      <c r="G2588" s="107"/>
      <c r="H2588" s="107"/>
      <c r="I2588" s="107"/>
      <c r="J2588" s="107"/>
      <c r="K2588" s="405"/>
      <c r="L2588" s="107"/>
      <c r="M2588" s="107"/>
      <c r="N2588" s="107"/>
      <c r="O2588" s="107"/>
      <c r="P2588" s="107"/>
      <c r="Q2588" s="107"/>
      <c r="R2588" s="107"/>
      <c r="S2588" s="107"/>
      <c r="T2588" s="107"/>
      <c r="U2588" s="107"/>
      <c r="V2588" s="107"/>
      <c r="W2588" s="107"/>
      <c r="X2588" s="107"/>
      <c r="Y2588" s="107"/>
      <c r="Z2588" s="405"/>
      <c r="AA2588" s="40"/>
      <c r="AB2588" s="40"/>
      <c r="AC2588" s="40"/>
      <c r="AD2588" s="40"/>
      <c r="AE2588" s="3248"/>
      <c r="AF2588" s="3221"/>
    </row>
    <row r="2589" spans="1:32" x14ac:dyDescent="0.25">
      <c r="A2589" s="107"/>
      <c r="B2589" s="405"/>
      <c r="C2589" s="107"/>
      <c r="D2589" s="107"/>
      <c r="E2589" s="405"/>
      <c r="F2589" s="107"/>
      <c r="G2589" s="107"/>
      <c r="H2589" s="107"/>
      <c r="I2589" s="107"/>
      <c r="J2589" s="107"/>
      <c r="K2589" s="405"/>
      <c r="L2589" s="107"/>
      <c r="M2589" s="107"/>
      <c r="N2589" s="107"/>
      <c r="O2589" s="107"/>
      <c r="P2589" s="107"/>
      <c r="Q2589" s="107"/>
      <c r="R2589" s="107"/>
      <c r="S2589" s="107"/>
      <c r="T2589" s="107"/>
      <c r="U2589" s="107"/>
      <c r="V2589" s="107"/>
      <c r="W2589" s="107"/>
      <c r="X2589" s="107"/>
      <c r="Y2589" s="107"/>
      <c r="Z2589" s="405"/>
      <c r="AA2589" s="40"/>
      <c r="AB2589" s="40"/>
      <c r="AC2589" s="40"/>
      <c r="AD2589" s="40"/>
      <c r="AE2589" s="3248"/>
      <c r="AF2589" s="3221"/>
    </row>
    <row r="2590" spans="1:32" x14ac:dyDescent="0.25">
      <c r="A2590" s="107"/>
      <c r="B2590" s="405"/>
      <c r="C2590" s="107"/>
      <c r="D2590" s="107"/>
      <c r="E2590" s="405"/>
      <c r="F2590" s="107"/>
      <c r="G2590" s="107"/>
      <c r="H2590" s="107"/>
      <c r="I2590" s="107"/>
      <c r="J2590" s="107"/>
      <c r="K2590" s="405"/>
      <c r="L2590" s="107"/>
      <c r="M2590" s="107"/>
      <c r="N2590" s="107"/>
      <c r="O2590" s="107"/>
      <c r="P2590" s="107"/>
      <c r="Q2590" s="107"/>
      <c r="R2590" s="107"/>
      <c r="S2590" s="107"/>
      <c r="T2590" s="107"/>
      <c r="U2590" s="107"/>
      <c r="V2590" s="107"/>
      <c r="W2590" s="107"/>
      <c r="X2590" s="107"/>
      <c r="Y2590" s="107"/>
      <c r="Z2590" s="405"/>
      <c r="AA2590" s="40"/>
      <c r="AB2590" s="40"/>
      <c r="AC2590" s="40"/>
      <c r="AD2590" s="40"/>
      <c r="AE2590" s="3248"/>
      <c r="AF2590" s="3221"/>
    </row>
    <row r="2591" spans="1:32" x14ac:dyDescent="0.25">
      <c r="A2591" s="107"/>
      <c r="B2591" s="405"/>
      <c r="C2591" s="107"/>
      <c r="D2591" s="107"/>
      <c r="E2591" s="405"/>
      <c r="F2591" s="107"/>
      <c r="G2591" s="107"/>
      <c r="H2591" s="107"/>
      <c r="I2591" s="107"/>
      <c r="J2591" s="107"/>
      <c r="K2591" s="405"/>
      <c r="L2591" s="107"/>
      <c r="M2591" s="107"/>
      <c r="N2591" s="107"/>
      <c r="O2591" s="107"/>
      <c r="P2591" s="107"/>
      <c r="Q2591" s="107"/>
      <c r="R2591" s="107"/>
      <c r="S2591" s="107"/>
      <c r="T2591" s="107"/>
      <c r="U2591" s="107"/>
      <c r="V2591" s="107"/>
      <c r="W2591" s="107"/>
      <c r="X2591" s="107"/>
      <c r="Y2591" s="107"/>
      <c r="Z2591" s="405"/>
      <c r="AA2591" s="40"/>
      <c r="AB2591" s="40"/>
      <c r="AC2591" s="40"/>
      <c r="AD2591" s="40"/>
      <c r="AE2591" s="3248"/>
      <c r="AF2591" s="3221"/>
    </row>
    <row r="2592" spans="1:32" x14ac:dyDescent="0.25">
      <c r="A2592" s="107"/>
      <c r="B2592" s="405"/>
      <c r="C2592" s="107"/>
      <c r="D2592" s="107"/>
      <c r="E2592" s="405"/>
      <c r="F2592" s="107"/>
      <c r="G2592" s="107"/>
      <c r="H2592" s="107"/>
      <c r="I2592" s="107"/>
      <c r="J2592" s="107"/>
      <c r="K2592" s="405"/>
      <c r="L2592" s="107"/>
      <c r="M2592" s="107"/>
      <c r="N2592" s="107"/>
      <c r="O2592" s="107"/>
      <c r="P2592" s="107"/>
      <c r="Q2592" s="107"/>
      <c r="R2592" s="107"/>
      <c r="S2592" s="107"/>
      <c r="T2592" s="107"/>
      <c r="U2592" s="107"/>
      <c r="V2592" s="107"/>
      <c r="W2592" s="107"/>
      <c r="X2592" s="107"/>
      <c r="Y2592" s="107"/>
      <c r="Z2592" s="405"/>
      <c r="AA2592" s="40"/>
      <c r="AB2592" s="40"/>
      <c r="AC2592" s="40"/>
      <c r="AD2592" s="40"/>
      <c r="AE2592" s="3248"/>
      <c r="AF2592" s="3221"/>
    </row>
    <row r="2593" spans="1:32" x14ac:dyDescent="0.25">
      <c r="A2593" s="107"/>
      <c r="B2593" s="405"/>
      <c r="C2593" s="107"/>
      <c r="D2593" s="107"/>
      <c r="E2593" s="405"/>
      <c r="F2593" s="107"/>
      <c r="G2593" s="107"/>
      <c r="H2593" s="107"/>
      <c r="I2593" s="107"/>
      <c r="J2593" s="107"/>
      <c r="K2593" s="405"/>
      <c r="L2593" s="107"/>
      <c r="M2593" s="107"/>
      <c r="N2593" s="107"/>
      <c r="O2593" s="107"/>
      <c r="P2593" s="107"/>
      <c r="Q2593" s="107"/>
      <c r="R2593" s="107"/>
      <c r="S2593" s="107"/>
      <c r="T2593" s="107"/>
      <c r="U2593" s="107"/>
      <c r="V2593" s="107"/>
      <c r="W2593" s="107"/>
      <c r="X2593" s="107"/>
      <c r="Y2593" s="107"/>
      <c r="Z2593" s="405"/>
      <c r="AA2593" s="40"/>
      <c r="AB2593" s="40"/>
      <c r="AC2593" s="40"/>
      <c r="AD2593" s="40"/>
      <c r="AE2593" s="3248"/>
      <c r="AF2593" s="3221"/>
    </row>
    <row r="2594" spans="1:32" x14ac:dyDescent="0.25">
      <c r="A2594" s="107"/>
      <c r="B2594" s="405"/>
      <c r="C2594" s="107"/>
      <c r="D2594" s="107"/>
      <c r="E2594" s="405"/>
      <c r="F2594" s="107"/>
      <c r="G2594" s="107"/>
      <c r="H2594" s="107"/>
      <c r="I2594" s="107"/>
      <c r="J2594" s="107"/>
      <c r="K2594" s="405"/>
      <c r="L2594" s="107"/>
      <c r="M2594" s="107"/>
      <c r="N2594" s="107"/>
      <c r="O2594" s="107"/>
      <c r="P2594" s="107"/>
      <c r="Q2594" s="107"/>
      <c r="R2594" s="107"/>
      <c r="S2594" s="107"/>
      <c r="T2594" s="107"/>
      <c r="U2594" s="107"/>
      <c r="V2594" s="107"/>
      <c r="W2594" s="107"/>
      <c r="X2594" s="107"/>
      <c r="Y2594" s="107"/>
      <c r="Z2594" s="405"/>
      <c r="AA2594" s="40"/>
      <c r="AB2594" s="40"/>
      <c r="AC2594" s="40"/>
      <c r="AD2594" s="40"/>
      <c r="AE2594" s="3248"/>
      <c r="AF2594" s="3221"/>
    </row>
    <row r="2595" spans="1:32" x14ac:dyDescent="0.25">
      <c r="A2595" s="107"/>
      <c r="B2595" s="405"/>
      <c r="C2595" s="107"/>
      <c r="D2595" s="107"/>
      <c r="E2595" s="405"/>
      <c r="F2595" s="107"/>
      <c r="G2595" s="107"/>
      <c r="H2595" s="107"/>
      <c r="I2595" s="107"/>
      <c r="J2595" s="107"/>
      <c r="K2595" s="405"/>
      <c r="L2595" s="107"/>
      <c r="M2595" s="107"/>
      <c r="N2595" s="107"/>
      <c r="O2595" s="107"/>
      <c r="P2595" s="107"/>
      <c r="Q2595" s="107"/>
      <c r="R2595" s="107"/>
      <c r="S2595" s="107"/>
      <c r="T2595" s="107"/>
      <c r="U2595" s="107"/>
      <c r="V2595" s="107"/>
      <c r="W2595" s="107"/>
      <c r="X2595" s="107"/>
      <c r="Y2595" s="107"/>
      <c r="Z2595" s="405"/>
      <c r="AA2595" s="40"/>
      <c r="AB2595" s="40"/>
      <c r="AC2595" s="40"/>
      <c r="AD2595" s="40"/>
      <c r="AE2595" s="3248"/>
      <c r="AF2595" s="3221"/>
    </row>
    <row r="2596" spans="1:32" x14ac:dyDescent="0.25">
      <c r="A2596" s="107"/>
      <c r="B2596" s="405"/>
      <c r="C2596" s="107"/>
      <c r="D2596" s="107"/>
      <c r="E2596" s="405"/>
      <c r="F2596" s="107"/>
      <c r="G2596" s="107"/>
      <c r="H2596" s="107"/>
      <c r="I2596" s="107"/>
      <c r="J2596" s="107"/>
      <c r="K2596" s="405"/>
      <c r="L2596" s="107"/>
      <c r="M2596" s="107"/>
      <c r="N2596" s="107"/>
      <c r="O2596" s="107"/>
      <c r="P2596" s="107"/>
      <c r="Q2596" s="107"/>
      <c r="R2596" s="107"/>
      <c r="S2596" s="107"/>
      <c r="T2596" s="107"/>
      <c r="U2596" s="107"/>
      <c r="V2596" s="107"/>
      <c r="W2596" s="107"/>
      <c r="X2596" s="107"/>
      <c r="Y2596" s="107"/>
      <c r="Z2596" s="405"/>
      <c r="AA2596" s="40"/>
      <c r="AB2596" s="40"/>
      <c r="AC2596" s="40"/>
      <c r="AD2596" s="40"/>
      <c r="AE2596" s="3248"/>
      <c r="AF2596" s="3221"/>
    </row>
    <row r="2597" spans="1:32" x14ac:dyDescent="0.25">
      <c r="A2597" s="107"/>
      <c r="B2597" s="405"/>
      <c r="C2597" s="107"/>
      <c r="D2597" s="107"/>
      <c r="E2597" s="405"/>
      <c r="F2597" s="107"/>
      <c r="G2597" s="107"/>
      <c r="H2597" s="107"/>
      <c r="I2597" s="107"/>
      <c r="J2597" s="107"/>
      <c r="K2597" s="405"/>
      <c r="L2597" s="107"/>
      <c r="M2597" s="107"/>
      <c r="N2597" s="107"/>
      <c r="O2597" s="107"/>
      <c r="P2597" s="107"/>
      <c r="Q2597" s="107"/>
      <c r="R2597" s="107"/>
      <c r="S2597" s="107"/>
      <c r="T2597" s="107"/>
      <c r="U2597" s="107"/>
      <c r="V2597" s="107"/>
      <c r="W2597" s="107"/>
      <c r="X2597" s="107"/>
      <c r="Y2597" s="107"/>
      <c r="Z2597" s="405"/>
      <c r="AA2597" s="40"/>
      <c r="AB2597" s="40"/>
      <c r="AC2597" s="40"/>
      <c r="AD2597" s="40"/>
      <c r="AE2597" s="3248"/>
      <c r="AF2597" s="3221"/>
    </row>
    <row r="2598" spans="1:32" x14ac:dyDescent="0.25">
      <c r="A2598" s="107"/>
      <c r="B2598" s="405"/>
      <c r="C2598" s="107"/>
      <c r="D2598" s="107"/>
      <c r="E2598" s="405"/>
      <c r="F2598" s="107"/>
      <c r="G2598" s="107"/>
      <c r="H2598" s="107"/>
      <c r="I2598" s="107"/>
      <c r="J2598" s="107"/>
      <c r="K2598" s="405"/>
      <c r="L2598" s="107"/>
      <c r="M2598" s="107"/>
      <c r="N2598" s="107"/>
      <c r="O2598" s="107"/>
      <c r="P2598" s="107"/>
      <c r="Q2598" s="107"/>
      <c r="R2598" s="107"/>
      <c r="S2598" s="107"/>
      <c r="T2598" s="107"/>
      <c r="U2598" s="107"/>
      <c r="V2598" s="107"/>
      <c r="W2598" s="107"/>
      <c r="X2598" s="107"/>
      <c r="Y2598" s="107"/>
      <c r="Z2598" s="405"/>
      <c r="AA2598" s="40"/>
      <c r="AB2598" s="40"/>
      <c r="AC2598" s="40"/>
      <c r="AD2598" s="40"/>
      <c r="AE2598" s="3248"/>
      <c r="AF2598" s="3221"/>
    </row>
    <row r="2599" spans="1:32" x14ac:dyDescent="0.25">
      <c r="A2599" s="107"/>
      <c r="B2599" s="405"/>
      <c r="C2599" s="107"/>
      <c r="D2599" s="107"/>
      <c r="E2599" s="405"/>
      <c r="F2599" s="107"/>
      <c r="G2599" s="107"/>
      <c r="H2599" s="107"/>
      <c r="I2599" s="107"/>
      <c r="J2599" s="107"/>
      <c r="K2599" s="405"/>
      <c r="L2599" s="107"/>
      <c r="M2599" s="107"/>
      <c r="N2599" s="107"/>
      <c r="O2599" s="107"/>
      <c r="P2599" s="107"/>
      <c r="Q2599" s="107"/>
      <c r="R2599" s="107"/>
      <c r="S2599" s="107"/>
      <c r="T2599" s="107"/>
      <c r="U2599" s="107"/>
      <c r="V2599" s="107"/>
      <c r="W2599" s="107"/>
      <c r="X2599" s="107"/>
      <c r="Y2599" s="107"/>
      <c r="Z2599" s="405"/>
      <c r="AA2599" s="40"/>
      <c r="AB2599" s="40"/>
      <c r="AC2599" s="40"/>
      <c r="AD2599" s="40"/>
      <c r="AE2599" s="3248"/>
      <c r="AF2599" s="3221"/>
    </row>
    <row r="2600" spans="1:32" x14ac:dyDescent="0.25">
      <c r="A2600" s="107"/>
      <c r="B2600" s="405"/>
      <c r="C2600" s="107"/>
      <c r="D2600" s="107"/>
      <c r="E2600" s="405"/>
      <c r="F2600" s="107"/>
      <c r="G2600" s="107"/>
      <c r="H2600" s="107"/>
      <c r="I2600" s="107"/>
      <c r="J2600" s="107"/>
      <c r="K2600" s="405"/>
      <c r="L2600" s="107"/>
      <c r="M2600" s="107"/>
      <c r="N2600" s="107"/>
      <c r="O2600" s="107"/>
      <c r="P2600" s="107"/>
      <c r="Q2600" s="107"/>
      <c r="R2600" s="107"/>
      <c r="S2600" s="107"/>
      <c r="T2600" s="107"/>
      <c r="U2600" s="107"/>
      <c r="V2600" s="107"/>
      <c r="W2600" s="107"/>
      <c r="X2600" s="107"/>
      <c r="Y2600" s="107"/>
      <c r="Z2600" s="405"/>
      <c r="AA2600" s="40"/>
      <c r="AB2600" s="40"/>
      <c r="AC2600" s="40"/>
      <c r="AD2600" s="40"/>
      <c r="AE2600" s="3248"/>
      <c r="AF2600" s="3221"/>
    </row>
    <row r="2601" spans="1:32" x14ac:dyDescent="0.25">
      <c r="A2601" s="107"/>
      <c r="B2601" s="405"/>
      <c r="C2601" s="107"/>
      <c r="D2601" s="107"/>
      <c r="E2601" s="405"/>
      <c r="F2601" s="107"/>
      <c r="G2601" s="107"/>
      <c r="H2601" s="107"/>
      <c r="I2601" s="107"/>
      <c r="J2601" s="107"/>
      <c r="K2601" s="405"/>
      <c r="L2601" s="107"/>
      <c r="M2601" s="107"/>
      <c r="N2601" s="107"/>
      <c r="O2601" s="107"/>
      <c r="P2601" s="107"/>
      <c r="Q2601" s="107"/>
      <c r="R2601" s="107"/>
      <c r="S2601" s="107"/>
      <c r="T2601" s="107"/>
      <c r="U2601" s="107"/>
      <c r="V2601" s="107"/>
      <c r="W2601" s="107"/>
      <c r="X2601" s="107"/>
      <c r="Y2601" s="107"/>
      <c r="Z2601" s="405"/>
      <c r="AA2601" s="40"/>
      <c r="AB2601" s="40"/>
      <c r="AC2601" s="40"/>
      <c r="AD2601" s="40"/>
      <c r="AE2601" s="3248"/>
      <c r="AF2601" s="3221"/>
    </row>
    <row r="2602" spans="1:32" x14ac:dyDescent="0.25">
      <c r="A2602" s="107"/>
      <c r="B2602" s="405"/>
      <c r="C2602" s="107"/>
      <c r="D2602" s="107"/>
      <c r="E2602" s="405"/>
      <c r="F2602" s="107"/>
      <c r="G2602" s="107"/>
      <c r="H2602" s="107"/>
      <c r="I2602" s="107"/>
      <c r="J2602" s="107"/>
      <c r="K2602" s="405"/>
      <c r="L2602" s="107"/>
      <c r="M2602" s="107"/>
      <c r="N2602" s="107"/>
      <c r="O2602" s="107"/>
      <c r="P2602" s="107"/>
      <c r="Q2602" s="107"/>
      <c r="R2602" s="107"/>
      <c r="S2602" s="107"/>
      <c r="T2602" s="107"/>
      <c r="U2602" s="107"/>
      <c r="V2602" s="107"/>
      <c r="W2602" s="107"/>
      <c r="X2602" s="107"/>
      <c r="Y2602" s="107"/>
      <c r="Z2602" s="405"/>
      <c r="AA2602" s="40"/>
      <c r="AB2602" s="40"/>
      <c r="AC2602" s="40"/>
      <c r="AD2602" s="40"/>
      <c r="AE2602" s="3248"/>
      <c r="AF2602" s="3221"/>
    </row>
    <row r="2603" spans="1:32" x14ac:dyDescent="0.25">
      <c r="A2603" s="107"/>
      <c r="B2603" s="405"/>
      <c r="C2603" s="107"/>
      <c r="D2603" s="107"/>
      <c r="E2603" s="405"/>
      <c r="F2603" s="107"/>
      <c r="G2603" s="107"/>
      <c r="H2603" s="107"/>
      <c r="I2603" s="107"/>
      <c r="J2603" s="107"/>
      <c r="K2603" s="405"/>
      <c r="L2603" s="107"/>
      <c r="M2603" s="107"/>
      <c r="N2603" s="107"/>
      <c r="O2603" s="107"/>
      <c r="P2603" s="107"/>
      <c r="Q2603" s="107"/>
      <c r="R2603" s="107"/>
      <c r="S2603" s="107"/>
      <c r="T2603" s="107"/>
      <c r="U2603" s="107"/>
      <c r="V2603" s="107"/>
      <c r="W2603" s="107"/>
      <c r="X2603" s="107"/>
      <c r="Y2603" s="107"/>
      <c r="Z2603" s="405"/>
      <c r="AA2603" s="40"/>
      <c r="AB2603" s="40"/>
      <c r="AC2603" s="40"/>
      <c r="AD2603" s="40"/>
      <c r="AE2603" s="3248"/>
      <c r="AF2603" s="3221"/>
    </row>
    <row r="2604" spans="1:32" x14ac:dyDescent="0.25">
      <c r="A2604" s="107"/>
      <c r="B2604" s="405"/>
      <c r="C2604" s="107"/>
      <c r="D2604" s="107"/>
      <c r="E2604" s="405"/>
      <c r="F2604" s="107"/>
      <c r="G2604" s="107"/>
      <c r="H2604" s="107"/>
      <c r="I2604" s="107"/>
      <c r="J2604" s="107"/>
      <c r="K2604" s="405"/>
      <c r="L2604" s="107"/>
      <c r="M2604" s="107"/>
      <c r="N2604" s="107"/>
      <c r="O2604" s="107"/>
      <c r="P2604" s="107"/>
      <c r="Q2604" s="107"/>
      <c r="R2604" s="107"/>
      <c r="S2604" s="107"/>
      <c r="T2604" s="107"/>
      <c r="U2604" s="107"/>
      <c r="V2604" s="107"/>
      <c r="W2604" s="107"/>
      <c r="X2604" s="107"/>
      <c r="Y2604" s="107"/>
      <c r="Z2604" s="405"/>
      <c r="AA2604" s="40"/>
      <c r="AB2604" s="40"/>
      <c r="AC2604" s="40"/>
      <c r="AD2604" s="40"/>
      <c r="AE2604" s="3248"/>
      <c r="AF2604" s="3221"/>
    </row>
    <row r="2605" spans="1:32" x14ac:dyDescent="0.25">
      <c r="A2605" s="107"/>
      <c r="B2605" s="405"/>
      <c r="C2605" s="107"/>
      <c r="D2605" s="107"/>
      <c r="E2605" s="405"/>
      <c r="F2605" s="107"/>
      <c r="G2605" s="107"/>
      <c r="H2605" s="107"/>
      <c r="I2605" s="107"/>
      <c r="J2605" s="107"/>
      <c r="K2605" s="405"/>
      <c r="L2605" s="107"/>
      <c r="M2605" s="107"/>
      <c r="N2605" s="107"/>
      <c r="O2605" s="107"/>
      <c r="P2605" s="107"/>
      <c r="Q2605" s="107"/>
      <c r="R2605" s="107"/>
      <c r="S2605" s="107"/>
      <c r="T2605" s="107"/>
      <c r="U2605" s="107"/>
      <c r="V2605" s="107"/>
      <c r="W2605" s="107"/>
      <c r="X2605" s="107"/>
      <c r="Y2605" s="107"/>
      <c r="Z2605" s="405"/>
      <c r="AA2605" s="40"/>
      <c r="AB2605" s="40"/>
      <c r="AC2605" s="40"/>
      <c r="AD2605" s="40"/>
      <c r="AE2605" s="3248"/>
      <c r="AF2605" s="3221"/>
    </row>
    <row r="2606" spans="1:32" x14ac:dyDescent="0.25">
      <c r="A2606" s="107"/>
      <c r="B2606" s="405"/>
      <c r="C2606" s="107"/>
      <c r="D2606" s="107"/>
      <c r="E2606" s="405"/>
      <c r="F2606" s="107"/>
      <c r="G2606" s="107"/>
      <c r="H2606" s="107"/>
      <c r="I2606" s="107"/>
      <c r="J2606" s="107"/>
      <c r="K2606" s="405"/>
      <c r="L2606" s="107"/>
      <c r="M2606" s="107"/>
      <c r="N2606" s="107"/>
      <c r="O2606" s="107"/>
      <c r="P2606" s="107"/>
      <c r="Q2606" s="107"/>
      <c r="R2606" s="107"/>
      <c r="S2606" s="107"/>
      <c r="T2606" s="107"/>
      <c r="U2606" s="107"/>
      <c r="V2606" s="107"/>
      <c r="W2606" s="107"/>
      <c r="X2606" s="107"/>
      <c r="Y2606" s="107"/>
      <c r="Z2606" s="405"/>
      <c r="AA2606" s="40"/>
      <c r="AB2606" s="40"/>
      <c r="AC2606" s="40"/>
      <c r="AD2606" s="40"/>
      <c r="AE2606" s="3248"/>
      <c r="AF2606" s="3221"/>
    </row>
    <row r="2607" spans="1:32" x14ac:dyDescent="0.25">
      <c r="A2607" s="107"/>
      <c r="B2607" s="405"/>
      <c r="C2607" s="107"/>
      <c r="D2607" s="107"/>
      <c r="E2607" s="405"/>
      <c r="F2607" s="107"/>
      <c r="G2607" s="107"/>
      <c r="H2607" s="107"/>
      <c r="I2607" s="107"/>
      <c r="J2607" s="107"/>
      <c r="K2607" s="405"/>
      <c r="L2607" s="107"/>
      <c r="M2607" s="107"/>
      <c r="N2607" s="107"/>
      <c r="O2607" s="107"/>
      <c r="P2607" s="107"/>
      <c r="Q2607" s="107"/>
      <c r="R2607" s="107"/>
      <c r="S2607" s="107"/>
      <c r="T2607" s="107"/>
      <c r="U2607" s="107"/>
      <c r="V2607" s="107"/>
      <c r="W2607" s="107"/>
      <c r="X2607" s="107"/>
      <c r="Y2607" s="107"/>
      <c r="Z2607" s="405"/>
      <c r="AA2607" s="40"/>
      <c r="AB2607" s="40"/>
      <c r="AC2607" s="40"/>
      <c r="AD2607" s="40"/>
      <c r="AE2607" s="3248"/>
      <c r="AF2607" s="3221"/>
    </row>
    <row r="2608" spans="1:32" x14ac:dyDescent="0.25">
      <c r="A2608" s="107"/>
      <c r="B2608" s="405"/>
      <c r="C2608" s="107"/>
      <c r="D2608" s="107"/>
      <c r="E2608" s="405"/>
      <c r="F2608" s="107"/>
      <c r="G2608" s="107"/>
      <c r="H2608" s="107"/>
      <c r="I2608" s="107"/>
      <c r="J2608" s="107"/>
      <c r="K2608" s="405"/>
      <c r="L2608" s="107"/>
      <c r="M2608" s="107"/>
      <c r="N2608" s="107"/>
      <c r="O2608" s="107"/>
      <c r="P2608" s="107"/>
      <c r="Q2608" s="107"/>
      <c r="R2608" s="107"/>
      <c r="S2608" s="107"/>
      <c r="T2608" s="107"/>
      <c r="U2608" s="107"/>
      <c r="V2608" s="107"/>
      <c r="W2608" s="107"/>
      <c r="X2608" s="107"/>
      <c r="Y2608" s="107"/>
      <c r="Z2608" s="405"/>
      <c r="AA2608" s="40"/>
      <c r="AB2608" s="40"/>
      <c r="AC2608" s="40"/>
      <c r="AD2608" s="40"/>
      <c r="AE2608" s="3248"/>
      <c r="AF2608" s="3221"/>
    </row>
    <row r="2609" spans="1:32" x14ac:dyDescent="0.25">
      <c r="A2609" s="107"/>
      <c r="B2609" s="405"/>
      <c r="C2609" s="107"/>
      <c r="D2609" s="107"/>
      <c r="E2609" s="405"/>
      <c r="F2609" s="107"/>
      <c r="G2609" s="107"/>
      <c r="H2609" s="107"/>
      <c r="I2609" s="107"/>
      <c r="J2609" s="107"/>
      <c r="K2609" s="405"/>
      <c r="L2609" s="107"/>
      <c r="M2609" s="107"/>
      <c r="N2609" s="107"/>
      <c r="O2609" s="107"/>
      <c r="P2609" s="107"/>
      <c r="Q2609" s="107"/>
      <c r="R2609" s="107"/>
      <c r="S2609" s="107"/>
      <c r="T2609" s="107"/>
      <c r="U2609" s="107"/>
      <c r="V2609" s="107"/>
      <c r="W2609" s="107"/>
      <c r="X2609" s="107"/>
      <c r="Y2609" s="107"/>
      <c r="Z2609" s="405"/>
      <c r="AA2609" s="40"/>
      <c r="AB2609" s="40"/>
      <c r="AC2609" s="40"/>
      <c r="AD2609" s="40"/>
      <c r="AE2609" s="3248"/>
      <c r="AF2609" s="3221"/>
    </row>
    <row r="2610" spans="1:32" x14ac:dyDescent="0.25">
      <c r="A2610" s="107"/>
      <c r="B2610" s="405"/>
      <c r="C2610" s="107"/>
      <c r="D2610" s="107"/>
      <c r="E2610" s="405"/>
      <c r="F2610" s="107"/>
      <c r="G2610" s="107"/>
      <c r="H2610" s="107"/>
      <c r="I2610" s="107"/>
      <c r="J2610" s="107"/>
      <c r="K2610" s="405"/>
      <c r="L2610" s="107"/>
      <c r="M2610" s="107"/>
      <c r="N2610" s="107"/>
      <c r="O2610" s="107"/>
      <c r="P2610" s="107"/>
      <c r="Q2610" s="107"/>
      <c r="R2610" s="107"/>
      <c r="S2610" s="107"/>
      <c r="T2610" s="107"/>
      <c r="U2610" s="107"/>
      <c r="V2610" s="107"/>
      <c r="W2610" s="107"/>
      <c r="X2610" s="107"/>
      <c r="Y2610" s="107"/>
      <c r="Z2610" s="405"/>
      <c r="AA2610" s="40"/>
      <c r="AB2610" s="40"/>
      <c r="AC2610" s="40"/>
      <c r="AD2610" s="40"/>
      <c r="AE2610" s="3248"/>
      <c r="AF2610" s="3221"/>
    </row>
    <row r="2611" spans="1:32" x14ac:dyDescent="0.25">
      <c r="A2611" s="107"/>
      <c r="B2611" s="405"/>
      <c r="C2611" s="107"/>
      <c r="D2611" s="107"/>
      <c r="E2611" s="405"/>
      <c r="F2611" s="107"/>
      <c r="G2611" s="107"/>
      <c r="H2611" s="107"/>
      <c r="I2611" s="107"/>
      <c r="J2611" s="107"/>
      <c r="K2611" s="405"/>
      <c r="L2611" s="107"/>
      <c r="M2611" s="107"/>
      <c r="N2611" s="107"/>
      <c r="O2611" s="107"/>
      <c r="P2611" s="107"/>
      <c r="Q2611" s="107"/>
      <c r="R2611" s="107"/>
      <c r="S2611" s="107"/>
      <c r="T2611" s="107"/>
      <c r="U2611" s="107"/>
      <c r="V2611" s="107"/>
      <c r="W2611" s="107"/>
      <c r="X2611" s="107"/>
      <c r="Y2611" s="107"/>
      <c r="Z2611" s="405"/>
      <c r="AA2611" s="40"/>
      <c r="AB2611" s="40"/>
      <c r="AC2611" s="40"/>
      <c r="AD2611" s="40"/>
      <c r="AE2611" s="3248"/>
      <c r="AF2611" s="3221"/>
    </row>
    <row r="2612" spans="1:32" x14ac:dyDescent="0.25">
      <c r="A2612" s="107"/>
      <c r="B2612" s="405"/>
      <c r="C2612" s="107"/>
      <c r="D2612" s="107"/>
      <c r="E2612" s="405"/>
      <c r="F2612" s="107"/>
      <c r="G2612" s="107"/>
      <c r="H2612" s="107"/>
      <c r="I2612" s="107"/>
      <c r="J2612" s="107"/>
      <c r="K2612" s="405"/>
      <c r="L2612" s="107"/>
      <c r="M2612" s="107"/>
      <c r="N2612" s="107"/>
      <c r="O2612" s="107"/>
      <c r="P2612" s="107"/>
      <c r="Q2612" s="107"/>
      <c r="R2612" s="107"/>
      <c r="S2612" s="107"/>
      <c r="T2612" s="107"/>
      <c r="U2612" s="107"/>
      <c r="V2612" s="107"/>
      <c r="W2612" s="107"/>
      <c r="X2612" s="107"/>
      <c r="Y2612" s="107"/>
      <c r="Z2612" s="405"/>
      <c r="AA2612" s="40"/>
      <c r="AB2612" s="40"/>
      <c r="AC2612" s="40"/>
      <c r="AD2612" s="40"/>
      <c r="AE2612" s="3248"/>
      <c r="AF2612" s="3221"/>
    </row>
    <row r="2613" spans="1:32" x14ac:dyDescent="0.25">
      <c r="A2613" s="107"/>
      <c r="B2613" s="405"/>
      <c r="C2613" s="107"/>
      <c r="D2613" s="107"/>
      <c r="E2613" s="405"/>
      <c r="F2613" s="107"/>
      <c r="G2613" s="107"/>
      <c r="H2613" s="107"/>
      <c r="I2613" s="107"/>
      <c r="J2613" s="107"/>
      <c r="K2613" s="405"/>
      <c r="L2613" s="107"/>
      <c r="M2613" s="107"/>
      <c r="N2613" s="107"/>
      <c r="O2613" s="107"/>
      <c r="P2613" s="107"/>
      <c r="Q2613" s="107"/>
      <c r="R2613" s="107"/>
      <c r="S2613" s="107"/>
      <c r="T2613" s="107"/>
      <c r="U2613" s="107"/>
      <c r="V2613" s="107"/>
      <c r="W2613" s="107"/>
      <c r="X2613" s="107"/>
      <c r="Y2613" s="107"/>
      <c r="Z2613" s="405"/>
      <c r="AA2613" s="40"/>
      <c r="AB2613" s="40"/>
      <c r="AC2613" s="40"/>
      <c r="AD2613" s="40"/>
      <c r="AE2613" s="3248"/>
      <c r="AF2613" s="3221"/>
    </row>
    <row r="2614" spans="1:32" x14ac:dyDescent="0.25">
      <c r="A2614" s="107"/>
      <c r="B2614" s="405"/>
      <c r="C2614" s="107"/>
      <c r="D2614" s="107"/>
      <c r="E2614" s="405"/>
      <c r="F2614" s="107"/>
      <c r="G2614" s="107"/>
      <c r="H2614" s="107"/>
      <c r="I2614" s="107"/>
      <c r="J2614" s="107"/>
      <c r="K2614" s="405"/>
      <c r="L2614" s="107"/>
      <c r="M2614" s="107"/>
      <c r="N2614" s="107"/>
      <c r="O2614" s="107"/>
      <c r="P2614" s="107"/>
      <c r="Q2614" s="107"/>
      <c r="R2614" s="107"/>
      <c r="S2614" s="107"/>
      <c r="T2614" s="107"/>
      <c r="U2614" s="107"/>
      <c r="V2614" s="107"/>
      <c r="W2614" s="107"/>
      <c r="X2614" s="107"/>
      <c r="Y2614" s="107"/>
      <c r="Z2614" s="405"/>
      <c r="AA2614" s="40"/>
      <c r="AB2614" s="40"/>
      <c r="AC2614" s="40"/>
      <c r="AD2614" s="40"/>
      <c r="AE2614" s="3248"/>
      <c r="AF2614" s="3221"/>
    </row>
    <row r="2615" spans="1:32" x14ac:dyDescent="0.25">
      <c r="A2615" s="107"/>
      <c r="B2615" s="405"/>
      <c r="C2615" s="107"/>
      <c r="D2615" s="107"/>
      <c r="E2615" s="405"/>
      <c r="F2615" s="107"/>
      <c r="G2615" s="107"/>
      <c r="H2615" s="107"/>
      <c r="I2615" s="107"/>
      <c r="J2615" s="107"/>
      <c r="K2615" s="405"/>
      <c r="L2615" s="107"/>
      <c r="M2615" s="107"/>
      <c r="N2615" s="107"/>
      <c r="O2615" s="107"/>
      <c r="P2615" s="107"/>
      <c r="Q2615" s="107"/>
      <c r="R2615" s="107"/>
      <c r="S2615" s="107"/>
      <c r="T2615" s="107"/>
      <c r="U2615" s="107"/>
      <c r="V2615" s="107"/>
      <c r="W2615" s="107"/>
      <c r="X2615" s="107"/>
      <c r="Y2615" s="107"/>
      <c r="Z2615" s="405"/>
      <c r="AA2615" s="40"/>
      <c r="AB2615" s="40"/>
      <c r="AC2615" s="40"/>
      <c r="AD2615" s="40"/>
      <c r="AE2615" s="3248"/>
      <c r="AF2615" s="3221"/>
    </row>
    <row r="2616" spans="1:32" x14ac:dyDescent="0.25">
      <c r="A2616" s="107"/>
      <c r="B2616" s="405"/>
      <c r="C2616" s="107"/>
      <c r="D2616" s="107"/>
      <c r="E2616" s="405"/>
      <c r="F2616" s="107"/>
      <c r="G2616" s="107"/>
      <c r="H2616" s="107"/>
      <c r="I2616" s="107"/>
      <c r="J2616" s="107"/>
      <c r="K2616" s="405"/>
      <c r="L2616" s="107"/>
      <c r="M2616" s="107"/>
      <c r="N2616" s="107"/>
      <c r="O2616" s="107"/>
      <c r="P2616" s="107"/>
      <c r="Q2616" s="107"/>
      <c r="R2616" s="107"/>
      <c r="S2616" s="107"/>
      <c r="T2616" s="107"/>
      <c r="U2616" s="107"/>
      <c r="V2616" s="107"/>
      <c r="W2616" s="107"/>
      <c r="X2616" s="107"/>
      <c r="Y2616" s="107"/>
      <c r="Z2616" s="405"/>
      <c r="AA2616" s="40"/>
      <c r="AB2616" s="40"/>
      <c r="AC2616" s="40"/>
      <c r="AD2616" s="40"/>
      <c r="AE2616" s="3248"/>
      <c r="AF2616" s="3221"/>
    </row>
    <row r="2617" spans="1:32" x14ac:dyDescent="0.25">
      <c r="A2617" s="107"/>
      <c r="B2617" s="405"/>
      <c r="C2617" s="107"/>
      <c r="D2617" s="107"/>
      <c r="E2617" s="405"/>
      <c r="F2617" s="107"/>
      <c r="G2617" s="107"/>
      <c r="H2617" s="107"/>
      <c r="I2617" s="107"/>
      <c r="J2617" s="107"/>
      <c r="K2617" s="405"/>
      <c r="L2617" s="107"/>
      <c r="M2617" s="107"/>
      <c r="N2617" s="107"/>
      <c r="O2617" s="107"/>
      <c r="P2617" s="107"/>
      <c r="Q2617" s="107"/>
      <c r="R2617" s="107"/>
      <c r="S2617" s="107"/>
      <c r="T2617" s="107"/>
      <c r="U2617" s="107"/>
      <c r="V2617" s="107"/>
      <c r="W2617" s="107"/>
      <c r="X2617" s="107"/>
      <c r="Y2617" s="107"/>
      <c r="Z2617" s="405"/>
      <c r="AA2617" s="40"/>
      <c r="AB2617" s="40"/>
      <c r="AC2617" s="40"/>
      <c r="AD2617" s="40"/>
      <c r="AE2617" s="3248"/>
      <c r="AF2617" s="3221"/>
    </row>
    <row r="2618" spans="1:32" x14ac:dyDescent="0.25">
      <c r="A2618" s="107"/>
      <c r="B2618" s="405"/>
      <c r="C2618" s="107"/>
      <c r="D2618" s="107"/>
      <c r="E2618" s="405"/>
      <c r="F2618" s="107"/>
      <c r="G2618" s="107"/>
      <c r="H2618" s="107"/>
      <c r="I2618" s="107"/>
      <c r="J2618" s="107"/>
      <c r="K2618" s="405"/>
      <c r="L2618" s="107"/>
      <c r="M2618" s="107"/>
      <c r="N2618" s="107"/>
      <c r="O2618" s="107"/>
      <c r="P2618" s="107"/>
      <c r="Q2618" s="107"/>
      <c r="R2618" s="107"/>
      <c r="S2618" s="107"/>
      <c r="T2618" s="107"/>
      <c r="U2618" s="107"/>
      <c r="V2618" s="107"/>
      <c r="W2618" s="107"/>
      <c r="X2618" s="107"/>
      <c r="Y2618" s="107"/>
      <c r="Z2618" s="405"/>
      <c r="AA2618" s="40"/>
      <c r="AB2618" s="40"/>
      <c r="AC2618" s="40"/>
      <c r="AD2618" s="40"/>
      <c r="AE2618" s="3248"/>
      <c r="AF2618" s="3221"/>
    </row>
    <row r="2619" spans="1:32" x14ac:dyDescent="0.25">
      <c r="A2619" s="107"/>
      <c r="B2619" s="405"/>
      <c r="C2619" s="107"/>
      <c r="D2619" s="107"/>
      <c r="E2619" s="405"/>
      <c r="F2619" s="107"/>
      <c r="G2619" s="107"/>
      <c r="H2619" s="107"/>
      <c r="I2619" s="107"/>
      <c r="J2619" s="107"/>
      <c r="K2619" s="405"/>
      <c r="L2619" s="107"/>
      <c r="M2619" s="107"/>
      <c r="N2619" s="107"/>
      <c r="O2619" s="107"/>
      <c r="P2619" s="107"/>
      <c r="Q2619" s="107"/>
      <c r="R2619" s="107"/>
      <c r="S2619" s="107"/>
      <c r="T2619" s="107"/>
      <c r="U2619" s="107"/>
      <c r="V2619" s="107"/>
      <c r="W2619" s="107"/>
      <c r="X2619" s="107"/>
      <c r="Y2619" s="107"/>
      <c r="Z2619" s="405"/>
      <c r="AA2619" s="40"/>
      <c r="AB2619" s="40"/>
      <c r="AC2619" s="40"/>
      <c r="AD2619" s="40"/>
      <c r="AE2619" s="3248"/>
      <c r="AF2619" s="3221"/>
    </row>
    <row r="2620" spans="1:32" x14ac:dyDescent="0.25">
      <c r="A2620" s="107"/>
      <c r="B2620" s="405"/>
      <c r="C2620" s="107"/>
      <c r="D2620" s="107"/>
      <c r="E2620" s="405"/>
      <c r="F2620" s="107"/>
      <c r="G2620" s="107"/>
      <c r="H2620" s="107"/>
      <c r="I2620" s="107"/>
      <c r="J2620" s="107"/>
      <c r="K2620" s="405"/>
      <c r="L2620" s="107"/>
      <c r="M2620" s="107"/>
      <c r="N2620" s="107"/>
      <c r="O2620" s="107"/>
      <c r="P2620" s="107"/>
      <c r="Q2620" s="107"/>
      <c r="R2620" s="107"/>
      <c r="S2620" s="107"/>
      <c r="T2620" s="107"/>
      <c r="U2620" s="107"/>
      <c r="V2620" s="107"/>
      <c r="W2620" s="107"/>
      <c r="X2620" s="107"/>
      <c r="Y2620" s="107"/>
      <c r="Z2620" s="405"/>
      <c r="AA2620" s="40"/>
      <c r="AB2620" s="40"/>
      <c r="AC2620" s="40"/>
      <c r="AD2620" s="40"/>
      <c r="AE2620" s="3248"/>
      <c r="AF2620" s="3221"/>
    </row>
    <row r="2621" spans="1:32" x14ac:dyDescent="0.25">
      <c r="A2621" s="107"/>
      <c r="B2621" s="405"/>
      <c r="C2621" s="107"/>
      <c r="D2621" s="107"/>
      <c r="E2621" s="405"/>
      <c r="F2621" s="107"/>
      <c r="G2621" s="107"/>
      <c r="H2621" s="107"/>
      <c r="I2621" s="107"/>
      <c r="J2621" s="107"/>
      <c r="K2621" s="405"/>
      <c r="L2621" s="107"/>
      <c r="M2621" s="107"/>
      <c r="N2621" s="107"/>
      <c r="O2621" s="107"/>
      <c r="P2621" s="107"/>
      <c r="Q2621" s="107"/>
      <c r="R2621" s="107"/>
      <c r="S2621" s="107"/>
      <c r="T2621" s="107"/>
      <c r="U2621" s="107"/>
      <c r="V2621" s="107"/>
      <c r="W2621" s="107"/>
      <c r="X2621" s="107"/>
      <c r="Y2621" s="107"/>
      <c r="Z2621" s="405"/>
      <c r="AA2621" s="40"/>
      <c r="AB2621" s="40"/>
      <c r="AC2621" s="40"/>
      <c r="AD2621" s="40"/>
      <c r="AE2621" s="3248"/>
      <c r="AF2621" s="3221"/>
    </row>
    <row r="2622" spans="1:32" x14ac:dyDescent="0.25">
      <c r="A2622" s="107"/>
      <c r="B2622" s="405"/>
      <c r="C2622" s="107"/>
      <c r="D2622" s="107"/>
      <c r="E2622" s="405"/>
      <c r="F2622" s="107"/>
      <c r="G2622" s="107"/>
      <c r="H2622" s="107"/>
      <c r="I2622" s="107"/>
      <c r="J2622" s="107"/>
      <c r="K2622" s="405"/>
      <c r="L2622" s="107"/>
      <c r="M2622" s="107"/>
      <c r="N2622" s="107"/>
      <c r="O2622" s="107"/>
      <c r="P2622" s="107"/>
      <c r="Q2622" s="107"/>
      <c r="R2622" s="107"/>
      <c r="S2622" s="107"/>
      <c r="T2622" s="107"/>
      <c r="U2622" s="107"/>
      <c r="V2622" s="107"/>
      <c r="W2622" s="107"/>
      <c r="X2622" s="107"/>
      <c r="Y2622" s="107"/>
      <c r="Z2622" s="405"/>
      <c r="AA2622" s="40"/>
      <c r="AB2622" s="40"/>
      <c r="AC2622" s="40"/>
      <c r="AD2622" s="40"/>
      <c r="AE2622" s="3248"/>
      <c r="AF2622" s="3221"/>
    </row>
    <row r="2623" spans="1:32" x14ac:dyDescent="0.25">
      <c r="A2623" s="107"/>
      <c r="B2623" s="405"/>
      <c r="C2623" s="107"/>
      <c r="D2623" s="107"/>
      <c r="E2623" s="405"/>
      <c r="F2623" s="107"/>
      <c r="G2623" s="107"/>
      <c r="H2623" s="107"/>
      <c r="I2623" s="107"/>
      <c r="J2623" s="107"/>
      <c r="K2623" s="405"/>
      <c r="L2623" s="107"/>
      <c r="M2623" s="107"/>
      <c r="N2623" s="107"/>
      <c r="O2623" s="107"/>
      <c r="P2623" s="107"/>
      <c r="Q2623" s="107"/>
      <c r="R2623" s="107"/>
      <c r="S2623" s="107"/>
      <c r="T2623" s="107"/>
      <c r="U2623" s="107"/>
      <c r="V2623" s="107"/>
      <c r="W2623" s="107"/>
      <c r="X2623" s="107"/>
      <c r="Y2623" s="107"/>
      <c r="Z2623" s="405"/>
      <c r="AA2623" s="40"/>
      <c r="AB2623" s="40"/>
      <c r="AC2623" s="40"/>
      <c r="AD2623" s="40"/>
      <c r="AE2623" s="3248"/>
      <c r="AF2623" s="3221"/>
    </row>
    <row r="2624" spans="1:32" x14ac:dyDescent="0.25">
      <c r="A2624" s="107"/>
      <c r="B2624" s="405"/>
      <c r="C2624" s="107"/>
      <c r="D2624" s="107"/>
      <c r="E2624" s="405"/>
      <c r="F2624" s="107"/>
      <c r="G2624" s="107"/>
      <c r="H2624" s="107"/>
      <c r="I2624" s="107"/>
      <c r="J2624" s="107"/>
      <c r="K2624" s="405"/>
      <c r="L2624" s="107"/>
      <c r="M2624" s="107"/>
      <c r="N2624" s="107"/>
      <c r="O2624" s="107"/>
      <c r="P2624" s="107"/>
      <c r="Q2624" s="107"/>
      <c r="R2624" s="107"/>
      <c r="S2624" s="107"/>
      <c r="T2624" s="107"/>
      <c r="U2624" s="107"/>
      <c r="V2624" s="107"/>
      <c r="W2624" s="107"/>
      <c r="X2624" s="107"/>
      <c r="Y2624" s="107"/>
      <c r="Z2624" s="405"/>
      <c r="AA2624" s="40"/>
      <c r="AB2624" s="40"/>
      <c r="AC2624" s="40"/>
      <c r="AD2624" s="40"/>
      <c r="AE2624" s="3248"/>
      <c r="AF2624" s="3221"/>
    </row>
    <row r="2625" spans="1:32" x14ac:dyDescent="0.25">
      <c r="A2625" s="107"/>
      <c r="B2625" s="405"/>
      <c r="C2625" s="107"/>
      <c r="D2625" s="107"/>
      <c r="E2625" s="405"/>
      <c r="F2625" s="107"/>
      <c r="G2625" s="107"/>
      <c r="H2625" s="107"/>
      <c r="I2625" s="107"/>
      <c r="J2625" s="107"/>
      <c r="K2625" s="405"/>
      <c r="L2625" s="107"/>
      <c r="M2625" s="107"/>
      <c r="N2625" s="107"/>
      <c r="O2625" s="107"/>
      <c r="P2625" s="107"/>
      <c r="Q2625" s="107"/>
      <c r="R2625" s="107"/>
      <c r="S2625" s="107"/>
      <c r="T2625" s="107"/>
      <c r="U2625" s="107"/>
      <c r="V2625" s="107"/>
      <c r="W2625" s="107"/>
      <c r="X2625" s="107"/>
      <c r="Y2625" s="107"/>
      <c r="Z2625" s="405"/>
      <c r="AA2625" s="40"/>
      <c r="AB2625" s="40"/>
      <c r="AC2625" s="40"/>
      <c r="AD2625" s="40"/>
      <c r="AE2625" s="3248"/>
      <c r="AF2625" s="3221"/>
    </row>
    <row r="2626" spans="1:32" x14ac:dyDescent="0.25">
      <c r="A2626" s="107"/>
      <c r="B2626" s="405"/>
      <c r="C2626" s="107"/>
      <c r="D2626" s="107"/>
      <c r="E2626" s="405"/>
      <c r="F2626" s="107"/>
      <c r="G2626" s="107"/>
      <c r="H2626" s="107"/>
      <c r="I2626" s="107"/>
      <c r="J2626" s="107"/>
      <c r="K2626" s="405"/>
      <c r="L2626" s="107"/>
      <c r="M2626" s="107"/>
      <c r="N2626" s="107"/>
      <c r="O2626" s="107"/>
      <c r="P2626" s="107"/>
      <c r="Q2626" s="107"/>
      <c r="R2626" s="107"/>
      <c r="S2626" s="107"/>
      <c r="T2626" s="107"/>
      <c r="U2626" s="107"/>
      <c r="V2626" s="107"/>
      <c r="W2626" s="107"/>
      <c r="X2626" s="107"/>
      <c r="Y2626" s="107"/>
      <c r="Z2626" s="405"/>
      <c r="AA2626" s="40"/>
      <c r="AB2626" s="40"/>
      <c r="AC2626" s="40"/>
      <c r="AD2626" s="40"/>
      <c r="AE2626" s="3248"/>
      <c r="AF2626" s="3221"/>
    </row>
    <row r="2627" spans="1:32" x14ac:dyDescent="0.25">
      <c r="A2627" s="107"/>
      <c r="B2627" s="405"/>
      <c r="C2627" s="107"/>
      <c r="D2627" s="107"/>
      <c r="E2627" s="405"/>
      <c r="F2627" s="107"/>
      <c r="G2627" s="107"/>
      <c r="H2627" s="107"/>
      <c r="I2627" s="107"/>
      <c r="J2627" s="107"/>
      <c r="K2627" s="405"/>
      <c r="L2627" s="107"/>
      <c r="M2627" s="107"/>
      <c r="N2627" s="107"/>
      <c r="O2627" s="107"/>
      <c r="P2627" s="107"/>
      <c r="Q2627" s="107"/>
      <c r="R2627" s="107"/>
      <c r="S2627" s="107"/>
      <c r="T2627" s="107"/>
      <c r="U2627" s="107"/>
      <c r="V2627" s="107"/>
      <c r="W2627" s="107"/>
      <c r="X2627" s="107"/>
      <c r="Y2627" s="107"/>
      <c r="Z2627" s="405"/>
      <c r="AA2627" s="40"/>
      <c r="AB2627" s="40"/>
      <c r="AC2627" s="40"/>
      <c r="AD2627" s="40"/>
      <c r="AE2627" s="3248"/>
      <c r="AF2627" s="3221"/>
    </row>
    <row r="2628" spans="1:32" x14ac:dyDescent="0.25">
      <c r="A2628" s="107"/>
      <c r="B2628" s="405"/>
      <c r="C2628" s="107"/>
      <c r="D2628" s="107"/>
      <c r="E2628" s="405"/>
      <c r="F2628" s="107"/>
      <c r="G2628" s="107"/>
      <c r="H2628" s="107"/>
      <c r="I2628" s="107"/>
      <c r="J2628" s="107"/>
      <c r="K2628" s="405"/>
      <c r="L2628" s="107"/>
      <c r="M2628" s="107"/>
      <c r="N2628" s="107"/>
      <c r="O2628" s="107"/>
      <c r="P2628" s="107"/>
      <c r="Q2628" s="107"/>
      <c r="R2628" s="107"/>
      <c r="S2628" s="107"/>
      <c r="T2628" s="107"/>
      <c r="U2628" s="107"/>
      <c r="V2628" s="107"/>
      <c r="W2628" s="107"/>
      <c r="X2628" s="107"/>
      <c r="Y2628" s="107"/>
      <c r="Z2628" s="405"/>
      <c r="AA2628" s="40"/>
      <c r="AB2628" s="40"/>
      <c r="AC2628" s="40"/>
      <c r="AD2628" s="40"/>
      <c r="AE2628" s="3248"/>
      <c r="AF2628" s="3221"/>
    </row>
    <row r="2629" spans="1:32" x14ac:dyDescent="0.25">
      <c r="A2629" s="107"/>
      <c r="B2629" s="405"/>
      <c r="C2629" s="107"/>
      <c r="D2629" s="107"/>
      <c r="E2629" s="405"/>
      <c r="F2629" s="107"/>
      <c r="G2629" s="107"/>
      <c r="H2629" s="107"/>
      <c r="I2629" s="107"/>
      <c r="J2629" s="107"/>
      <c r="K2629" s="405"/>
      <c r="L2629" s="107"/>
      <c r="M2629" s="107"/>
      <c r="N2629" s="107"/>
      <c r="O2629" s="107"/>
      <c r="P2629" s="107"/>
      <c r="Q2629" s="107"/>
      <c r="R2629" s="107"/>
      <c r="S2629" s="107"/>
      <c r="T2629" s="107"/>
      <c r="U2629" s="107"/>
      <c r="V2629" s="107"/>
      <c r="W2629" s="107"/>
      <c r="X2629" s="107"/>
      <c r="Y2629" s="107"/>
      <c r="Z2629" s="405"/>
      <c r="AA2629" s="40"/>
      <c r="AB2629" s="40"/>
      <c r="AC2629" s="40"/>
      <c r="AD2629" s="40"/>
      <c r="AE2629" s="3248"/>
      <c r="AF2629" s="3221"/>
    </row>
    <row r="2630" spans="1:32" x14ac:dyDescent="0.25">
      <c r="A2630" s="107"/>
      <c r="B2630" s="405"/>
      <c r="C2630" s="107"/>
      <c r="D2630" s="107"/>
      <c r="E2630" s="405"/>
      <c r="F2630" s="107"/>
      <c r="G2630" s="107"/>
      <c r="H2630" s="107"/>
      <c r="I2630" s="107"/>
      <c r="J2630" s="107"/>
      <c r="K2630" s="405"/>
      <c r="L2630" s="107"/>
      <c r="M2630" s="107"/>
      <c r="N2630" s="107"/>
      <c r="O2630" s="107"/>
      <c r="P2630" s="107"/>
      <c r="Q2630" s="107"/>
      <c r="R2630" s="107"/>
      <c r="S2630" s="107"/>
      <c r="T2630" s="107"/>
      <c r="U2630" s="107"/>
      <c r="V2630" s="107"/>
      <c r="W2630" s="107"/>
      <c r="X2630" s="107"/>
      <c r="Y2630" s="107"/>
      <c r="Z2630" s="405"/>
      <c r="AA2630" s="40"/>
      <c r="AB2630" s="40"/>
      <c r="AC2630" s="40"/>
      <c r="AD2630" s="40"/>
      <c r="AE2630" s="3248"/>
      <c r="AF2630" s="3221"/>
    </row>
    <row r="2631" spans="1:32" x14ac:dyDescent="0.25">
      <c r="A2631" s="107"/>
      <c r="B2631" s="405"/>
      <c r="C2631" s="107"/>
      <c r="D2631" s="107"/>
      <c r="E2631" s="405"/>
      <c r="F2631" s="107"/>
      <c r="G2631" s="107"/>
      <c r="H2631" s="107"/>
      <c r="I2631" s="107"/>
      <c r="J2631" s="107"/>
      <c r="K2631" s="405"/>
      <c r="L2631" s="107"/>
      <c r="M2631" s="107"/>
      <c r="N2631" s="107"/>
      <c r="O2631" s="107"/>
      <c r="P2631" s="107"/>
      <c r="Q2631" s="107"/>
      <c r="R2631" s="107"/>
      <c r="S2631" s="107"/>
      <c r="T2631" s="107"/>
      <c r="U2631" s="107"/>
      <c r="V2631" s="107"/>
      <c r="W2631" s="107"/>
      <c r="X2631" s="107"/>
      <c r="Y2631" s="107"/>
      <c r="Z2631" s="405"/>
      <c r="AA2631" s="40"/>
      <c r="AB2631" s="40"/>
      <c r="AC2631" s="40"/>
      <c r="AD2631" s="40"/>
      <c r="AE2631" s="3248"/>
      <c r="AF2631" s="3221"/>
    </row>
    <row r="2632" spans="1:32" x14ac:dyDescent="0.25">
      <c r="A2632" s="107"/>
      <c r="B2632" s="405"/>
      <c r="C2632" s="107"/>
      <c r="D2632" s="107"/>
      <c r="E2632" s="405"/>
      <c r="F2632" s="107"/>
      <c r="G2632" s="107"/>
      <c r="H2632" s="107"/>
      <c r="I2632" s="107"/>
      <c r="J2632" s="107"/>
      <c r="K2632" s="405"/>
      <c r="L2632" s="107"/>
      <c r="M2632" s="107"/>
      <c r="N2632" s="107"/>
      <c r="O2632" s="107"/>
      <c r="P2632" s="107"/>
      <c r="Q2632" s="107"/>
      <c r="R2632" s="107"/>
      <c r="S2632" s="107"/>
      <c r="T2632" s="107"/>
      <c r="U2632" s="107"/>
      <c r="V2632" s="107"/>
      <c r="W2632" s="107"/>
      <c r="X2632" s="107"/>
      <c r="Y2632" s="107"/>
      <c r="Z2632" s="405"/>
      <c r="AA2632" s="40"/>
      <c r="AB2632" s="40"/>
      <c r="AC2632" s="40"/>
      <c r="AD2632" s="40"/>
      <c r="AE2632" s="3248"/>
      <c r="AF2632" s="3221"/>
    </row>
    <row r="2633" spans="1:32" x14ac:dyDescent="0.25">
      <c r="A2633" s="107"/>
      <c r="B2633" s="405"/>
      <c r="C2633" s="107"/>
      <c r="D2633" s="107"/>
      <c r="E2633" s="405"/>
      <c r="F2633" s="107"/>
      <c r="G2633" s="107"/>
      <c r="H2633" s="107"/>
      <c r="I2633" s="107"/>
      <c r="J2633" s="107"/>
      <c r="K2633" s="405"/>
      <c r="L2633" s="107"/>
      <c r="M2633" s="107"/>
      <c r="N2633" s="107"/>
      <c r="O2633" s="107"/>
      <c r="P2633" s="107"/>
      <c r="Q2633" s="107"/>
      <c r="R2633" s="107"/>
      <c r="S2633" s="107"/>
      <c r="T2633" s="107"/>
      <c r="U2633" s="107"/>
      <c r="V2633" s="107"/>
      <c r="W2633" s="107"/>
      <c r="X2633" s="107"/>
      <c r="Y2633" s="107"/>
      <c r="Z2633" s="405"/>
      <c r="AA2633" s="40"/>
      <c r="AB2633" s="40"/>
      <c r="AC2633" s="40"/>
      <c r="AD2633" s="40"/>
      <c r="AE2633" s="3248"/>
      <c r="AF2633" s="3221"/>
    </row>
    <row r="2634" spans="1:32" x14ac:dyDescent="0.25">
      <c r="A2634" s="107"/>
      <c r="B2634" s="405"/>
      <c r="C2634" s="107"/>
      <c r="D2634" s="107"/>
      <c r="E2634" s="405"/>
      <c r="F2634" s="107"/>
      <c r="G2634" s="107"/>
      <c r="H2634" s="107"/>
      <c r="I2634" s="107"/>
      <c r="J2634" s="107"/>
      <c r="K2634" s="405"/>
      <c r="L2634" s="107"/>
      <c r="M2634" s="107"/>
      <c r="N2634" s="107"/>
      <c r="O2634" s="107"/>
      <c r="P2634" s="107"/>
      <c r="Q2634" s="107"/>
      <c r="R2634" s="107"/>
      <c r="S2634" s="107"/>
      <c r="T2634" s="107"/>
      <c r="U2634" s="107"/>
      <c r="V2634" s="107"/>
      <c r="W2634" s="107"/>
      <c r="X2634" s="107"/>
      <c r="Y2634" s="107"/>
      <c r="Z2634" s="405"/>
      <c r="AA2634" s="40"/>
      <c r="AB2634" s="40"/>
      <c r="AC2634" s="40"/>
      <c r="AD2634" s="40"/>
      <c r="AE2634" s="3248"/>
      <c r="AF2634" s="3221"/>
    </row>
    <row r="2635" spans="1:32" x14ac:dyDescent="0.25">
      <c r="A2635" s="107"/>
      <c r="B2635" s="405"/>
      <c r="C2635" s="107"/>
      <c r="D2635" s="107"/>
      <c r="E2635" s="405"/>
      <c r="F2635" s="107"/>
      <c r="G2635" s="107"/>
      <c r="H2635" s="107"/>
      <c r="I2635" s="107"/>
      <c r="J2635" s="107"/>
      <c r="K2635" s="405"/>
      <c r="L2635" s="107"/>
      <c r="M2635" s="107"/>
      <c r="N2635" s="107"/>
      <c r="O2635" s="107"/>
      <c r="P2635" s="107"/>
      <c r="Q2635" s="107"/>
      <c r="R2635" s="107"/>
      <c r="S2635" s="107"/>
      <c r="T2635" s="107"/>
      <c r="U2635" s="107"/>
      <c r="V2635" s="107"/>
      <c r="W2635" s="107"/>
      <c r="X2635" s="107"/>
      <c r="Y2635" s="107"/>
      <c r="Z2635" s="405"/>
      <c r="AA2635" s="40"/>
      <c r="AB2635" s="40"/>
      <c r="AC2635" s="40"/>
      <c r="AD2635" s="40"/>
      <c r="AE2635" s="3248"/>
      <c r="AF2635" s="3221"/>
    </row>
    <row r="2636" spans="1:32" x14ac:dyDescent="0.25">
      <c r="A2636" s="107"/>
      <c r="B2636" s="405"/>
      <c r="C2636" s="107"/>
      <c r="D2636" s="107"/>
      <c r="E2636" s="405"/>
      <c r="F2636" s="107"/>
      <c r="G2636" s="107"/>
      <c r="H2636" s="107"/>
      <c r="I2636" s="107"/>
      <c r="J2636" s="107"/>
      <c r="K2636" s="405"/>
      <c r="L2636" s="107"/>
      <c r="M2636" s="107"/>
      <c r="N2636" s="107"/>
      <c r="O2636" s="107"/>
      <c r="P2636" s="107"/>
      <c r="Q2636" s="107"/>
      <c r="R2636" s="107"/>
      <c r="S2636" s="107"/>
      <c r="T2636" s="107"/>
      <c r="U2636" s="107"/>
      <c r="V2636" s="107"/>
      <c r="W2636" s="107"/>
      <c r="X2636" s="107"/>
      <c r="Y2636" s="107"/>
      <c r="Z2636" s="405"/>
      <c r="AA2636" s="40"/>
      <c r="AB2636" s="40"/>
      <c r="AC2636" s="40"/>
      <c r="AD2636" s="40"/>
      <c r="AE2636" s="3248"/>
      <c r="AF2636" s="3221"/>
    </row>
    <row r="2637" spans="1:32" x14ac:dyDescent="0.25">
      <c r="A2637" s="107"/>
      <c r="B2637" s="405"/>
      <c r="C2637" s="107"/>
      <c r="D2637" s="107"/>
      <c r="E2637" s="405"/>
      <c r="F2637" s="107"/>
      <c r="G2637" s="107"/>
      <c r="H2637" s="107"/>
      <c r="I2637" s="107"/>
      <c r="J2637" s="107"/>
      <c r="K2637" s="405"/>
      <c r="L2637" s="107"/>
      <c r="M2637" s="107"/>
      <c r="N2637" s="107"/>
      <c r="O2637" s="107"/>
      <c r="P2637" s="107"/>
      <c r="Q2637" s="107"/>
      <c r="R2637" s="107"/>
      <c r="S2637" s="107"/>
      <c r="T2637" s="107"/>
      <c r="U2637" s="107"/>
      <c r="V2637" s="107"/>
      <c r="W2637" s="107"/>
      <c r="X2637" s="107"/>
      <c r="Y2637" s="107"/>
      <c r="Z2637" s="405"/>
      <c r="AA2637" s="40"/>
      <c r="AB2637" s="40"/>
      <c r="AC2637" s="40"/>
      <c r="AD2637" s="40"/>
      <c r="AE2637" s="3248"/>
      <c r="AF2637" s="3221"/>
    </row>
    <row r="2638" spans="1:32" x14ac:dyDescent="0.25">
      <c r="A2638" s="107"/>
      <c r="B2638" s="405"/>
      <c r="C2638" s="107"/>
      <c r="D2638" s="107"/>
      <c r="E2638" s="405"/>
      <c r="F2638" s="107"/>
      <c r="G2638" s="107"/>
      <c r="H2638" s="107"/>
      <c r="I2638" s="107"/>
      <c r="J2638" s="107"/>
      <c r="K2638" s="405"/>
      <c r="L2638" s="107"/>
      <c r="M2638" s="107"/>
      <c r="N2638" s="107"/>
      <c r="O2638" s="107"/>
      <c r="P2638" s="107"/>
      <c r="Q2638" s="107"/>
      <c r="R2638" s="107"/>
      <c r="S2638" s="107"/>
      <c r="T2638" s="107"/>
      <c r="U2638" s="107"/>
      <c r="V2638" s="107"/>
      <c r="W2638" s="107"/>
      <c r="X2638" s="107"/>
      <c r="Y2638" s="107"/>
      <c r="Z2638" s="405"/>
      <c r="AA2638" s="40"/>
      <c r="AB2638" s="40"/>
      <c r="AC2638" s="40"/>
      <c r="AD2638" s="40"/>
      <c r="AE2638" s="3248"/>
      <c r="AF2638" s="3221"/>
    </row>
    <row r="2639" spans="1:32" x14ac:dyDescent="0.25">
      <c r="A2639" s="107"/>
      <c r="B2639" s="405"/>
      <c r="C2639" s="107"/>
      <c r="D2639" s="107"/>
      <c r="E2639" s="405"/>
      <c r="F2639" s="107"/>
      <c r="G2639" s="107"/>
      <c r="H2639" s="107"/>
      <c r="I2639" s="107"/>
      <c r="J2639" s="107"/>
      <c r="K2639" s="405"/>
      <c r="L2639" s="107"/>
      <c r="M2639" s="107"/>
      <c r="N2639" s="107"/>
      <c r="O2639" s="107"/>
      <c r="P2639" s="107"/>
      <c r="Q2639" s="107"/>
      <c r="R2639" s="107"/>
      <c r="S2639" s="107"/>
      <c r="T2639" s="107"/>
      <c r="U2639" s="107"/>
      <c r="V2639" s="107"/>
      <c r="W2639" s="107"/>
      <c r="X2639" s="107"/>
      <c r="Y2639" s="107"/>
      <c r="Z2639" s="405"/>
      <c r="AA2639" s="40"/>
      <c r="AB2639" s="40"/>
      <c r="AC2639" s="40"/>
      <c r="AD2639" s="40"/>
      <c r="AE2639" s="3248"/>
      <c r="AF2639" s="3221"/>
    </row>
    <row r="2640" spans="1:32" x14ac:dyDescent="0.25">
      <c r="A2640" s="107"/>
      <c r="B2640" s="405"/>
      <c r="C2640" s="107"/>
      <c r="D2640" s="107"/>
      <c r="E2640" s="405"/>
      <c r="F2640" s="107"/>
      <c r="G2640" s="107"/>
      <c r="H2640" s="107"/>
      <c r="I2640" s="107"/>
      <c r="J2640" s="107"/>
      <c r="K2640" s="405"/>
      <c r="L2640" s="107"/>
      <c r="M2640" s="107"/>
      <c r="N2640" s="107"/>
      <c r="O2640" s="107"/>
      <c r="P2640" s="107"/>
      <c r="Q2640" s="107"/>
      <c r="R2640" s="107"/>
      <c r="S2640" s="107"/>
      <c r="T2640" s="107"/>
      <c r="U2640" s="107"/>
      <c r="V2640" s="107"/>
      <c r="W2640" s="107"/>
      <c r="X2640" s="107"/>
      <c r="Y2640" s="107"/>
      <c r="Z2640" s="405"/>
      <c r="AA2640" s="40"/>
      <c r="AB2640" s="40"/>
      <c r="AC2640" s="40"/>
      <c r="AD2640" s="40"/>
      <c r="AE2640" s="3248"/>
      <c r="AF2640" s="3221"/>
    </row>
    <row r="2641" spans="1:32" x14ac:dyDescent="0.25">
      <c r="A2641" s="107"/>
      <c r="B2641" s="405"/>
      <c r="C2641" s="107"/>
      <c r="D2641" s="107"/>
      <c r="E2641" s="405"/>
      <c r="F2641" s="107"/>
      <c r="G2641" s="107"/>
      <c r="H2641" s="107"/>
      <c r="I2641" s="107"/>
      <c r="J2641" s="107"/>
      <c r="K2641" s="405"/>
      <c r="L2641" s="107"/>
      <c r="M2641" s="107"/>
      <c r="N2641" s="107"/>
      <c r="O2641" s="107"/>
      <c r="P2641" s="107"/>
      <c r="Q2641" s="107"/>
      <c r="R2641" s="107"/>
      <c r="S2641" s="107"/>
      <c r="T2641" s="107"/>
      <c r="U2641" s="107"/>
      <c r="V2641" s="107"/>
      <c r="W2641" s="107"/>
      <c r="X2641" s="107"/>
      <c r="Y2641" s="107"/>
      <c r="Z2641" s="405"/>
      <c r="AA2641" s="40"/>
      <c r="AB2641" s="40"/>
      <c r="AC2641" s="40"/>
      <c r="AD2641" s="40"/>
      <c r="AE2641" s="3248"/>
      <c r="AF2641" s="3221"/>
    </row>
    <row r="2642" spans="1:32" x14ac:dyDescent="0.25">
      <c r="A2642" s="107"/>
      <c r="B2642" s="405"/>
      <c r="C2642" s="107"/>
      <c r="D2642" s="107"/>
      <c r="E2642" s="405"/>
      <c r="F2642" s="107"/>
      <c r="G2642" s="107"/>
      <c r="H2642" s="107"/>
      <c r="I2642" s="107"/>
      <c r="J2642" s="107"/>
      <c r="K2642" s="405"/>
      <c r="L2642" s="107"/>
      <c r="M2642" s="107"/>
      <c r="N2642" s="107"/>
      <c r="O2642" s="107"/>
      <c r="P2642" s="107"/>
      <c r="Q2642" s="107"/>
      <c r="R2642" s="107"/>
      <c r="S2642" s="107"/>
      <c r="T2642" s="107"/>
      <c r="U2642" s="107"/>
      <c r="V2642" s="107"/>
      <c r="W2642" s="107"/>
      <c r="X2642" s="107"/>
      <c r="Y2642" s="107"/>
      <c r="Z2642" s="405"/>
      <c r="AA2642" s="40"/>
      <c r="AB2642" s="40"/>
      <c r="AC2642" s="40"/>
      <c r="AD2642" s="40"/>
      <c r="AE2642" s="3248"/>
      <c r="AF2642" s="3221"/>
    </row>
    <row r="2643" spans="1:32" x14ac:dyDescent="0.25">
      <c r="A2643" s="107"/>
      <c r="B2643" s="405"/>
      <c r="C2643" s="107"/>
      <c r="D2643" s="107"/>
      <c r="E2643" s="405"/>
      <c r="F2643" s="107"/>
      <c r="G2643" s="107"/>
      <c r="H2643" s="107"/>
      <c r="I2643" s="107"/>
      <c r="J2643" s="107"/>
      <c r="K2643" s="405"/>
      <c r="L2643" s="107"/>
      <c r="M2643" s="107"/>
      <c r="N2643" s="107"/>
      <c r="O2643" s="107"/>
      <c r="P2643" s="107"/>
      <c r="Q2643" s="107"/>
      <c r="R2643" s="107"/>
      <c r="S2643" s="107"/>
      <c r="T2643" s="107"/>
      <c r="U2643" s="107"/>
      <c r="V2643" s="107"/>
      <c r="W2643" s="107"/>
      <c r="X2643" s="107"/>
      <c r="Y2643" s="107"/>
      <c r="Z2643" s="405"/>
      <c r="AA2643" s="40"/>
      <c r="AB2643" s="40"/>
      <c r="AC2643" s="40"/>
      <c r="AD2643" s="40"/>
      <c r="AE2643" s="3248"/>
      <c r="AF2643" s="3221"/>
    </row>
    <row r="2644" spans="1:32" x14ac:dyDescent="0.25">
      <c r="A2644" s="107"/>
      <c r="B2644" s="405"/>
      <c r="C2644" s="107"/>
      <c r="D2644" s="107"/>
      <c r="E2644" s="405"/>
      <c r="F2644" s="107"/>
      <c r="G2644" s="107"/>
      <c r="H2644" s="107"/>
      <c r="I2644" s="107"/>
      <c r="J2644" s="107"/>
      <c r="K2644" s="405"/>
      <c r="L2644" s="107"/>
      <c r="M2644" s="107"/>
      <c r="N2644" s="107"/>
      <c r="O2644" s="107"/>
      <c r="P2644" s="107"/>
      <c r="Q2644" s="107"/>
      <c r="R2644" s="107"/>
      <c r="S2644" s="107"/>
      <c r="T2644" s="107"/>
      <c r="U2644" s="107"/>
      <c r="V2644" s="107"/>
      <c r="W2644" s="107"/>
      <c r="X2644" s="107"/>
      <c r="Y2644" s="107"/>
      <c r="Z2644" s="405"/>
      <c r="AA2644" s="40"/>
      <c r="AB2644" s="40"/>
      <c r="AC2644" s="40"/>
      <c r="AD2644" s="40"/>
      <c r="AE2644" s="3248"/>
      <c r="AF2644" s="3221"/>
    </row>
    <row r="2645" spans="1:32" x14ac:dyDescent="0.25">
      <c r="A2645" s="107"/>
      <c r="B2645" s="405"/>
      <c r="C2645" s="107"/>
      <c r="D2645" s="107"/>
      <c r="E2645" s="405"/>
      <c r="F2645" s="107"/>
      <c r="G2645" s="107"/>
      <c r="H2645" s="107"/>
      <c r="I2645" s="107"/>
      <c r="J2645" s="107"/>
      <c r="K2645" s="405"/>
      <c r="L2645" s="107"/>
      <c r="M2645" s="107"/>
      <c r="N2645" s="107"/>
      <c r="O2645" s="107"/>
      <c r="P2645" s="107"/>
      <c r="Q2645" s="107"/>
      <c r="R2645" s="107"/>
      <c r="S2645" s="107"/>
      <c r="T2645" s="107"/>
      <c r="U2645" s="107"/>
      <c r="V2645" s="107"/>
      <c r="W2645" s="107"/>
      <c r="X2645" s="107"/>
      <c r="Y2645" s="107"/>
      <c r="Z2645" s="405"/>
      <c r="AA2645" s="40"/>
      <c r="AB2645" s="40"/>
      <c r="AC2645" s="40"/>
      <c r="AD2645" s="40"/>
      <c r="AE2645" s="3248"/>
      <c r="AF2645" s="3221"/>
    </row>
    <row r="2646" spans="1:32" x14ac:dyDescent="0.25">
      <c r="A2646" s="107"/>
      <c r="B2646" s="405"/>
      <c r="C2646" s="107"/>
      <c r="D2646" s="107"/>
      <c r="E2646" s="405"/>
      <c r="F2646" s="107"/>
      <c r="G2646" s="107"/>
      <c r="H2646" s="107"/>
      <c r="I2646" s="107"/>
      <c r="J2646" s="107"/>
      <c r="K2646" s="405"/>
      <c r="L2646" s="107"/>
      <c r="M2646" s="107"/>
      <c r="N2646" s="107"/>
      <c r="O2646" s="107"/>
      <c r="P2646" s="107"/>
      <c r="Q2646" s="107"/>
      <c r="R2646" s="107"/>
      <c r="S2646" s="107"/>
      <c r="T2646" s="107"/>
      <c r="U2646" s="107"/>
      <c r="V2646" s="107"/>
      <c r="W2646" s="107"/>
      <c r="X2646" s="107"/>
      <c r="Y2646" s="107"/>
      <c r="Z2646" s="405"/>
      <c r="AA2646" s="40"/>
      <c r="AB2646" s="40"/>
      <c r="AC2646" s="40"/>
      <c r="AD2646" s="40"/>
      <c r="AE2646" s="3248"/>
      <c r="AF2646" s="3221"/>
    </row>
    <row r="2647" spans="1:32" x14ac:dyDescent="0.25">
      <c r="A2647" s="107"/>
      <c r="B2647" s="405"/>
      <c r="C2647" s="107"/>
      <c r="D2647" s="107"/>
      <c r="E2647" s="405"/>
      <c r="F2647" s="107"/>
      <c r="G2647" s="107"/>
      <c r="H2647" s="107"/>
      <c r="I2647" s="107"/>
      <c r="J2647" s="107"/>
      <c r="K2647" s="405"/>
      <c r="L2647" s="107"/>
      <c r="M2647" s="107"/>
      <c r="N2647" s="107"/>
      <c r="O2647" s="107"/>
      <c r="P2647" s="107"/>
      <c r="Q2647" s="107"/>
      <c r="R2647" s="107"/>
      <c r="S2647" s="107"/>
      <c r="T2647" s="107"/>
      <c r="U2647" s="107"/>
      <c r="V2647" s="107"/>
      <c r="W2647" s="107"/>
      <c r="X2647" s="107"/>
      <c r="Y2647" s="107"/>
      <c r="Z2647" s="405"/>
      <c r="AA2647" s="40"/>
      <c r="AB2647" s="40"/>
      <c r="AC2647" s="40"/>
      <c r="AD2647" s="40"/>
      <c r="AE2647" s="3248"/>
      <c r="AF2647" s="3221"/>
    </row>
    <row r="2648" spans="1:32" x14ac:dyDescent="0.25">
      <c r="A2648" s="107"/>
      <c r="B2648" s="405"/>
      <c r="C2648" s="107"/>
      <c r="D2648" s="107"/>
      <c r="E2648" s="405"/>
      <c r="F2648" s="107"/>
      <c r="G2648" s="107"/>
      <c r="H2648" s="107"/>
      <c r="I2648" s="107"/>
      <c r="J2648" s="107"/>
      <c r="K2648" s="405"/>
      <c r="L2648" s="107"/>
      <c r="M2648" s="107"/>
      <c r="N2648" s="107"/>
      <c r="O2648" s="107"/>
      <c r="P2648" s="107"/>
      <c r="Q2648" s="107"/>
      <c r="R2648" s="107"/>
      <c r="S2648" s="107"/>
      <c r="T2648" s="107"/>
      <c r="U2648" s="107"/>
      <c r="V2648" s="107"/>
      <c r="W2648" s="107"/>
      <c r="X2648" s="107"/>
      <c r="Y2648" s="107"/>
      <c r="Z2648" s="405"/>
      <c r="AA2648" s="40"/>
      <c r="AB2648" s="40"/>
      <c r="AC2648" s="40"/>
      <c r="AD2648" s="40"/>
      <c r="AE2648" s="3248"/>
      <c r="AF2648" s="3221"/>
    </row>
    <row r="2649" spans="1:32" x14ac:dyDescent="0.25">
      <c r="A2649" s="107"/>
      <c r="B2649" s="405"/>
      <c r="C2649" s="107"/>
      <c r="D2649" s="107"/>
      <c r="E2649" s="405"/>
      <c r="F2649" s="107"/>
      <c r="G2649" s="107"/>
      <c r="H2649" s="107"/>
      <c r="I2649" s="107"/>
      <c r="J2649" s="107"/>
      <c r="K2649" s="405"/>
      <c r="L2649" s="107"/>
      <c r="M2649" s="107"/>
      <c r="N2649" s="107"/>
      <c r="O2649" s="107"/>
      <c r="P2649" s="107"/>
      <c r="Q2649" s="107"/>
      <c r="R2649" s="107"/>
      <c r="S2649" s="107"/>
      <c r="T2649" s="107"/>
      <c r="U2649" s="107"/>
      <c r="V2649" s="107"/>
      <c r="W2649" s="107"/>
      <c r="X2649" s="107"/>
      <c r="Y2649" s="107"/>
      <c r="Z2649" s="405"/>
      <c r="AA2649" s="40"/>
      <c r="AB2649" s="40"/>
      <c r="AC2649" s="40"/>
      <c r="AD2649" s="40"/>
      <c r="AE2649" s="3248"/>
      <c r="AF2649" s="3221"/>
    </row>
    <row r="2650" spans="1:32" x14ac:dyDescent="0.25">
      <c r="A2650" s="107"/>
      <c r="B2650" s="405"/>
      <c r="C2650" s="107"/>
      <c r="D2650" s="107"/>
      <c r="E2650" s="405"/>
      <c r="F2650" s="107"/>
      <c r="G2650" s="107"/>
      <c r="H2650" s="107"/>
      <c r="I2650" s="107"/>
      <c r="J2650" s="107"/>
      <c r="K2650" s="405"/>
      <c r="L2650" s="107"/>
      <c r="M2650" s="107"/>
      <c r="N2650" s="107"/>
      <c r="O2650" s="107"/>
      <c r="P2650" s="107"/>
      <c r="Q2650" s="107"/>
      <c r="R2650" s="107"/>
      <c r="S2650" s="107"/>
      <c r="T2650" s="107"/>
      <c r="U2650" s="107"/>
      <c r="V2650" s="107"/>
      <c r="W2650" s="107"/>
      <c r="X2650" s="107"/>
      <c r="Y2650" s="107"/>
      <c r="Z2650" s="405"/>
      <c r="AA2650" s="40"/>
      <c r="AB2650" s="40"/>
      <c r="AC2650" s="40"/>
      <c r="AD2650" s="40"/>
      <c r="AE2650" s="3248"/>
      <c r="AF2650" s="3221"/>
    </row>
    <row r="2651" spans="1:32" x14ac:dyDescent="0.25">
      <c r="A2651" s="107"/>
      <c r="B2651" s="405"/>
      <c r="C2651" s="107"/>
      <c r="D2651" s="107"/>
      <c r="E2651" s="405"/>
      <c r="F2651" s="107"/>
      <c r="G2651" s="107"/>
      <c r="H2651" s="107"/>
      <c r="I2651" s="107"/>
      <c r="J2651" s="107"/>
      <c r="K2651" s="405"/>
      <c r="L2651" s="107"/>
      <c r="M2651" s="107"/>
      <c r="N2651" s="107"/>
      <c r="O2651" s="107"/>
      <c r="P2651" s="107"/>
      <c r="Q2651" s="107"/>
      <c r="R2651" s="107"/>
      <c r="S2651" s="107"/>
      <c r="T2651" s="107"/>
      <c r="U2651" s="107"/>
      <c r="V2651" s="107"/>
      <c r="W2651" s="107"/>
      <c r="X2651" s="107"/>
      <c r="Y2651" s="107"/>
      <c r="Z2651" s="405"/>
      <c r="AA2651" s="40"/>
      <c r="AB2651" s="40"/>
      <c r="AC2651" s="40"/>
      <c r="AD2651" s="40"/>
      <c r="AE2651" s="3248"/>
      <c r="AF2651" s="3221"/>
    </row>
    <row r="2652" spans="1:32" x14ac:dyDescent="0.25">
      <c r="A2652" s="107"/>
      <c r="B2652" s="405"/>
      <c r="C2652" s="107"/>
      <c r="D2652" s="107"/>
      <c r="E2652" s="405"/>
      <c r="F2652" s="107"/>
      <c r="G2652" s="107"/>
      <c r="H2652" s="107"/>
      <c r="I2652" s="107"/>
      <c r="J2652" s="107"/>
      <c r="K2652" s="405"/>
      <c r="L2652" s="107"/>
      <c r="M2652" s="107"/>
      <c r="N2652" s="107"/>
      <c r="O2652" s="107"/>
      <c r="P2652" s="107"/>
      <c r="Q2652" s="107"/>
      <c r="R2652" s="107"/>
      <c r="S2652" s="107"/>
      <c r="T2652" s="107"/>
      <c r="U2652" s="107"/>
      <c r="V2652" s="107"/>
      <c r="W2652" s="107"/>
      <c r="X2652" s="107"/>
      <c r="Y2652" s="107"/>
      <c r="Z2652" s="405"/>
      <c r="AA2652" s="40"/>
      <c r="AB2652" s="40"/>
      <c r="AC2652" s="40"/>
      <c r="AD2652" s="40"/>
      <c r="AE2652" s="3248"/>
      <c r="AF2652" s="3221"/>
    </row>
    <row r="2653" spans="1:32" x14ac:dyDescent="0.25">
      <c r="A2653" s="107"/>
      <c r="B2653" s="405"/>
      <c r="C2653" s="107"/>
      <c r="D2653" s="107"/>
      <c r="E2653" s="405"/>
      <c r="F2653" s="107"/>
      <c r="G2653" s="107"/>
      <c r="H2653" s="107"/>
      <c r="I2653" s="107"/>
      <c r="J2653" s="107"/>
      <c r="K2653" s="405"/>
      <c r="L2653" s="107"/>
      <c r="M2653" s="107"/>
      <c r="N2653" s="107"/>
      <c r="O2653" s="107"/>
      <c r="P2653" s="107"/>
      <c r="Q2653" s="107"/>
      <c r="R2653" s="107"/>
      <c r="S2653" s="107"/>
      <c r="T2653" s="107"/>
      <c r="U2653" s="107"/>
      <c r="V2653" s="107"/>
      <c r="W2653" s="107"/>
      <c r="X2653" s="107"/>
      <c r="Y2653" s="107"/>
      <c r="Z2653" s="405"/>
      <c r="AA2653" s="40"/>
      <c r="AB2653" s="40"/>
      <c r="AC2653" s="40"/>
      <c r="AD2653" s="40"/>
      <c r="AE2653" s="3248"/>
      <c r="AF2653" s="3221"/>
    </row>
    <row r="2654" spans="1:32" x14ac:dyDescent="0.25">
      <c r="A2654" s="107"/>
      <c r="B2654" s="405"/>
      <c r="C2654" s="107"/>
      <c r="D2654" s="107"/>
      <c r="E2654" s="405"/>
      <c r="F2654" s="107"/>
      <c r="G2654" s="107"/>
      <c r="H2654" s="107"/>
      <c r="I2654" s="107"/>
      <c r="J2654" s="107"/>
      <c r="K2654" s="405"/>
      <c r="L2654" s="107"/>
      <c r="M2654" s="107"/>
      <c r="N2654" s="107"/>
      <c r="O2654" s="107"/>
      <c r="P2654" s="107"/>
      <c r="Q2654" s="107"/>
      <c r="R2654" s="107"/>
      <c r="S2654" s="107"/>
      <c r="T2654" s="107"/>
      <c r="U2654" s="107"/>
      <c r="V2654" s="107"/>
      <c r="W2654" s="107"/>
      <c r="X2654" s="107"/>
      <c r="Y2654" s="107"/>
      <c r="Z2654" s="405"/>
      <c r="AA2654" s="40"/>
      <c r="AB2654" s="40"/>
      <c r="AC2654" s="40"/>
      <c r="AD2654" s="40"/>
      <c r="AE2654" s="3248"/>
      <c r="AF2654" s="3221"/>
    </row>
    <row r="2655" spans="1:32" x14ac:dyDescent="0.25">
      <c r="A2655" s="107"/>
      <c r="B2655" s="405"/>
      <c r="C2655" s="107"/>
      <c r="D2655" s="107"/>
      <c r="E2655" s="405"/>
      <c r="F2655" s="107"/>
      <c r="G2655" s="107"/>
      <c r="H2655" s="107"/>
      <c r="I2655" s="107"/>
      <c r="J2655" s="107"/>
      <c r="K2655" s="405"/>
      <c r="L2655" s="107"/>
      <c r="M2655" s="107"/>
      <c r="N2655" s="107"/>
      <c r="O2655" s="107"/>
      <c r="P2655" s="107"/>
      <c r="Q2655" s="107"/>
      <c r="R2655" s="107"/>
      <c r="S2655" s="107"/>
      <c r="T2655" s="107"/>
      <c r="U2655" s="107"/>
      <c r="V2655" s="107"/>
      <c r="W2655" s="107"/>
      <c r="X2655" s="107"/>
      <c r="Y2655" s="107"/>
      <c r="Z2655" s="405"/>
      <c r="AA2655" s="40"/>
      <c r="AB2655" s="40"/>
      <c r="AC2655" s="40"/>
      <c r="AD2655" s="40"/>
      <c r="AE2655" s="3248"/>
      <c r="AF2655" s="3221"/>
    </row>
    <row r="2656" spans="1:32" x14ac:dyDescent="0.25">
      <c r="A2656" s="107"/>
      <c r="B2656" s="405"/>
      <c r="C2656" s="107"/>
      <c r="D2656" s="107"/>
      <c r="E2656" s="405"/>
      <c r="F2656" s="107"/>
      <c r="G2656" s="107"/>
      <c r="H2656" s="107"/>
      <c r="I2656" s="107"/>
      <c r="J2656" s="107"/>
      <c r="K2656" s="405"/>
      <c r="L2656" s="107"/>
      <c r="M2656" s="107"/>
      <c r="N2656" s="107"/>
      <c r="O2656" s="107"/>
      <c r="P2656" s="107"/>
      <c r="Q2656" s="107"/>
      <c r="R2656" s="107"/>
      <c r="S2656" s="107"/>
      <c r="T2656" s="107"/>
      <c r="U2656" s="107"/>
      <c r="V2656" s="107"/>
      <c r="W2656" s="107"/>
      <c r="X2656" s="107"/>
      <c r="Y2656" s="107"/>
      <c r="Z2656" s="405"/>
      <c r="AA2656" s="40"/>
      <c r="AB2656" s="40"/>
      <c r="AC2656" s="40"/>
      <c r="AD2656" s="40"/>
      <c r="AE2656" s="3248"/>
      <c r="AF2656" s="3221"/>
    </row>
    <row r="2657" spans="1:32" x14ac:dyDescent="0.25">
      <c r="A2657" s="107"/>
      <c r="B2657" s="405"/>
      <c r="C2657" s="107"/>
      <c r="D2657" s="107"/>
      <c r="E2657" s="405"/>
      <c r="F2657" s="107"/>
      <c r="G2657" s="107"/>
      <c r="H2657" s="107"/>
      <c r="I2657" s="107"/>
      <c r="J2657" s="107"/>
      <c r="K2657" s="405"/>
      <c r="L2657" s="107"/>
      <c r="M2657" s="107"/>
      <c r="N2657" s="107"/>
      <c r="O2657" s="107"/>
      <c r="P2657" s="107"/>
      <c r="Q2657" s="107"/>
      <c r="R2657" s="107"/>
      <c r="S2657" s="107"/>
      <c r="T2657" s="107"/>
      <c r="U2657" s="107"/>
      <c r="V2657" s="107"/>
      <c r="W2657" s="107"/>
      <c r="X2657" s="107"/>
      <c r="Y2657" s="107"/>
      <c r="Z2657" s="405"/>
      <c r="AA2657" s="40"/>
      <c r="AB2657" s="40"/>
      <c r="AC2657" s="40"/>
      <c r="AD2657" s="40"/>
      <c r="AE2657" s="3248"/>
      <c r="AF2657" s="3221"/>
    </row>
    <row r="2658" spans="1:32" x14ac:dyDescent="0.25">
      <c r="A2658" s="107"/>
      <c r="B2658" s="405"/>
      <c r="C2658" s="107"/>
      <c r="D2658" s="107"/>
      <c r="E2658" s="405"/>
      <c r="F2658" s="107"/>
      <c r="G2658" s="107"/>
      <c r="H2658" s="107"/>
      <c r="I2658" s="107"/>
      <c r="J2658" s="107"/>
      <c r="K2658" s="405"/>
      <c r="L2658" s="107"/>
      <c r="M2658" s="107"/>
      <c r="N2658" s="107"/>
      <c r="O2658" s="107"/>
      <c r="P2658" s="107"/>
      <c r="Q2658" s="107"/>
      <c r="R2658" s="107"/>
      <c r="S2658" s="107"/>
      <c r="T2658" s="107"/>
      <c r="U2658" s="107"/>
      <c r="V2658" s="107"/>
      <c r="W2658" s="107"/>
      <c r="X2658" s="107"/>
      <c r="Y2658" s="107"/>
      <c r="Z2658" s="405"/>
      <c r="AA2658" s="40"/>
      <c r="AB2658" s="40"/>
      <c r="AC2658" s="40"/>
      <c r="AD2658" s="40"/>
      <c r="AE2658" s="3248"/>
      <c r="AF2658" s="3221"/>
    </row>
    <row r="2659" spans="1:32" x14ac:dyDescent="0.25">
      <c r="A2659" s="107"/>
      <c r="B2659" s="405"/>
      <c r="C2659" s="107"/>
      <c r="D2659" s="107"/>
      <c r="E2659" s="405"/>
      <c r="F2659" s="107"/>
      <c r="G2659" s="107"/>
      <c r="H2659" s="107"/>
      <c r="I2659" s="107"/>
      <c r="J2659" s="107"/>
      <c r="K2659" s="405"/>
      <c r="L2659" s="107"/>
      <c r="M2659" s="107"/>
      <c r="N2659" s="107"/>
      <c r="O2659" s="107"/>
      <c r="P2659" s="107"/>
      <c r="Q2659" s="107"/>
      <c r="R2659" s="107"/>
      <c r="S2659" s="107"/>
      <c r="T2659" s="107"/>
      <c r="U2659" s="107"/>
      <c r="V2659" s="107"/>
      <c r="W2659" s="107"/>
      <c r="X2659" s="107"/>
      <c r="Y2659" s="107"/>
      <c r="Z2659" s="405"/>
      <c r="AA2659" s="40"/>
      <c r="AB2659" s="40"/>
      <c r="AC2659" s="40"/>
      <c r="AD2659" s="40"/>
      <c r="AE2659" s="3248"/>
      <c r="AF2659" s="3221"/>
    </row>
    <row r="2660" spans="1:32" x14ac:dyDescent="0.25">
      <c r="A2660" s="107"/>
      <c r="B2660" s="405"/>
      <c r="C2660" s="107"/>
      <c r="D2660" s="107"/>
      <c r="E2660" s="405"/>
      <c r="F2660" s="107"/>
      <c r="G2660" s="107"/>
      <c r="H2660" s="107"/>
      <c r="I2660" s="107"/>
      <c r="J2660" s="107"/>
      <c r="K2660" s="405"/>
      <c r="L2660" s="107"/>
      <c r="M2660" s="107"/>
      <c r="N2660" s="107"/>
      <c r="O2660" s="107"/>
      <c r="P2660" s="107"/>
      <c r="Q2660" s="107"/>
      <c r="R2660" s="107"/>
      <c r="S2660" s="107"/>
      <c r="T2660" s="107"/>
      <c r="U2660" s="107"/>
      <c r="V2660" s="107"/>
      <c r="W2660" s="107"/>
      <c r="X2660" s="107"/>
      <c r="Y2660" s="107"/>
      <c r="Z2660" s="405"/>
      <c r="AA2660" s="40"/>
      <c r="AB2660" s="40"/>
      <c r="AC2660" s="40"/>
      <c r="AD2660" s="40"/>
      <c r="AE2660" s="3248"/>
      <c r="AF2660" s="3221"/>
    </row>
    <row r="2661" spans="1:32" x14ac:dyDescent="0.25">
      <c r="A2661" s="107"/>
      <c r="B2661" s="405"/>
      <c r="C2661" s="107"/>
      <c r="D2661" s="107"/>
      <c r="E2661" s="405"/>
      <c r="F2661" s="107"/>
      <c r="G2661" s="107"/>
      <c r="H2661" s="107"/>
      <c r="I2661" s="107"/>
      <c r="J2661" s="107"/>
      <c r="K2661" s="405"/>
      <c r="L2661" s="107"/>
      <c r="M2661" s="107"/>
      <c r="N2661" s="107"/>
      <c r="O2661" s="107"/>
      <c r="P2661" s="107"/>
      <c r="Q2661" s="107"/>
      <c r="R2661" s="107"/>
      <c r="S2661" s="107"/>
      <c r="T2661" s="107"/>
      <c r="U2661" s="107"/>
      <c r="V2661" s="107"/>
      <c r="W2661" s="107"/>
      <c r="X2661" s="107"/>
      <c r="Y2661" s="107"/>
      <c r="Z2661" s="405"/>
      <c r="AA2661" s="40"/>
      <c r="AB2661" s="40"/>
      <c r="AC2661" s="40"/>
      <c r="AD2661" s="40"/>
      <c r="AE2661" s="3248"/>
      <c r="AF2661" s="3221"/>
    </row>
    <row r="2662" spans="1:32" x14ac:dyDescent="0.25">
      <c r="A2662" s="107"/>
      <c r="B2662" s="405"/>
      <c r="C2662" s="107"/>
      <c r="D2662" s="107"/>
      <c r="E2662" s="405"/>
      <c r="F2662" s="107"/>
      <c r="G2662" s="107"/>
      <c r="H2662" s="107"/>
      <c r="I2662" s="107"/>
      <c r="J2662" s="107"/>
      <c r="K2662" s="405"/>
      <c r="L2662" s="107"/>
      <c r="M2662" s="107"/>
      <c r="N2662" s="107"/>
      <c r="O2662" s="107"/>
      <c r="P2662" s="107"/>
      <c r="Q2662" s="107"/>
      <c r="R2662" s="107"/>
      <c r="S2662" s="107"/>
      <c r="T2662" s="107"/>
      <c r="U2662" s="107"/>
      <c r="V2662" s="107"/>
      <c r="W2662" s="107"/>
      <c r="X2662" s="107"/>
      <c r="Y2662" s="107"/>
      <c r="Z2662" s="405"/>
      <c r="AA2662" s="40"/>
      <c r="AB2662" s="40"/>
      <c r="AC2662" s="40"/>
      <c r="AD2662" s="40"/>
      <c r="AE2662" s="3248"/>
      <c r="AF2662" s="3221"/>
    </row>
    <row r="2663" spans="1:32" x14ac:dyDescent="0.25">
      <c r="A2663" s="107"/>
      <c r="B2663" s="405"/>
      <c r="C2663" s="107"/>
      <c r="D2663" s="107"/>
      <c r="E2663" s="405"/>
      <c r="F2663" s="107"/>
      <c r="G2663" s="107"/>
      <c r="H2663" s="107"/>
      <c r="I2663" s="107"/>
      <c r="J2663" s="107"/>
      <c r="K2663" s="405"/>
      <c r="L2663" s="107"/>
      <c r="M2663" s="107"/>
      <c r="N2663" s="107"/>
      <c r="O2663" s="107"/>
      <c r="P2663" s="107"/>
      <c r="Q2663" s="107"/>
      <c r="R2663" s="107"/>
      <c r="S2663" s="107"/>
      <c r="T2663" s="107"/>
      <c r="U2663" s="107"/>
      <c r="V2663" s="107"/>
      <c r="W2663" s="107"/>
      <c r="X2663" s="107"/>
      <c r="Y2663" s="107"/>
      <c r="Z2663" s="405"/>
      <c r="AA2663" s="40"/>
      <c r="AB2663" s="40"/>
      <c r="AC2663" s="40"/>
      <c r="AD2663" s="40"/>
      <c r="AE2663" s="3248"/>
      <c r="AF2663" s="3221"/>
    </row>
    <row r="2664" spans="1:32" x14ac:dyDescent="0.25">
      <c r="A2664" s="107"/>
      <c r="B2664" s="405"/>
      <c r="C2664" s="107"/>
      <c r="D2664" s="107"/>
      <c r="E2664" s="405"/>
      <c r="F2664" s="107"/>
      <c r="G2664" s="107"/>
      <c r="H2664" s="107"/>
      <c r="I2664" s="107"/>
      <c r="J2664" s="107"/>
      <c r="K2664" s="405"/>
      <c r="L2664" s="107"/>
      <c r="M2664" s="107"/>
      <c r="N2664" s="107"/>
      <c r="O2664" s="107"/>
      <c r="P2664" s="107"/>
      <c r="Q2664" s="107"/>
      <c r="R2664" s="107"/>
      <c r="S2664" s="107"/>
      <c r="T2664" s="107"/>
      <c r="U2664" s="107"/>
      <c r="V2664" s="107"/>
      <c r="W2664" s="107"/>
      <c r="X2664" s="107"/>
      <c r="Y2664" s="107"/>
      <c r="Z2664" s="405"/>
      <c r="AA2664" s="40"/>
      <c r="AB2664" s="40"/>
      <c r="AC2664" s="40"/>
      <c r="AD2664" s="40"/>
      <c r="AE2664" s="3248"/>
      <c r="AF2664" s="3221"/>
    </row>
    <row r="2665" spans="1:32" x14ac:dyDescent="0.25">
      <c r="A2665" s="107"/>
      <c r="B2665" s="405"/>
      <c r="C2665" s="107"/>
      <c r="D2665" s="107"/>
      <c r="E2665" s="405"/>
      <c r="F2665" s="107"/>
      <c r="G2665" s="107"/>
      <c r="H2665" s="107"/>
      <c r="I2665" s="107"/>
      <c r="J2665" s="107"/>
      <c r="K2665" s="405"/>
      <c r="L2665" s="107"/>
      <c r="M2665" s="107"/>
      <c r="N2665" s="107"/>
      <c r="O2665" s="107"/>
      <c r="P2665" s="107"/>
      <c r="Q2665" s="107"/>
      <c r="R2665" s="107"/>
      <c r="S2665" s="107"/>
      <c r="T2665" s="107"/>
      <c r="U2665" s="107"/>
      <c r="V2665" s="107"/>
      <c r="W2665" s="107"/>
      <c r="X2665" s="107"/>
      <c r="Y2665" s="107"/>
      <c r="Z2665" s="405"/>
      <c r="AA2665" s="40"/>
      <c r="AB2665" s="40"/>
      <c r="AC2665" s="40"/>
      <c r="AD2665" s="40"/>
      <c r="AE2665" s="3248"/>
      <c r="AF2665" s="3221"/>
    </row>
    <row r="2666" spans="1:32" x14ac:dyDescent="0.25">
      <c r="A2666" s="107"/>
      <c r="B2666" s="405"/>
      <c r="C2666" s="107"/>
      <c r="D2666" s="107"/>
      <c r="E2666" s="405"/>
      <c r="F2666" s="107"/>
      <c r="G2666" s="107"/>
      <c r="H2666" s="107"/>
      <c r="I2666" s="107"/>
      <c r="J2666" s="107"/>
      <c r="K2666" s="405"/>
      <c r="L2666" s="107"/>
      <c r="M2666" s="107"/>
      <c r="N2666" s="107"/>
      <c r="O2666" s="107"/>
      <c r="P2666" s="107"/>
      <c r="Q2666" s="107"/>
      <c r="R2666" s="107"/>
      <c r="S2666" s="107"/>
      <c r="T2666" s="107"/>
      <c r="U2666" s="107"/>
      <c r="V2666" s="107"/>
      <c r="W2666" s="107"/>
      <c r="X2666" s="107"/>
      <c r="Y2666" s="107"/>
      <c r="Z2666" s="405"/>
      <c r="AA2666" s="40"/>
      <c r="AB2666" s="40"/>
      <c r="AC2666" s="40"/>
      <c r="AD2666" s="40"/>
      <c r="AE2666" s="3248"/>
      <c r="AF2666" s="3221"/>
    </row>
    <row r="2667" spans="1:32" x14ac:dyDescent="0.25">
      <c r="A2667" s="107"/>
      <c r="B2667" s="405"/>
      <c r="C2667" s="107"/>
      <c r="D2667" s="107"/>
      <c r="E2667" s="405"/>
      <c r="F2667" s="107"/>
      <c r="G2667" s="107"/>
      <c r="H2667" s="107"/>
      <c r="I2667" s="107"/>
      <c r="J2667" s="107"/>
      <c r="K2667" s="405"/>
      <c r="L2667" s="107"/>
      <c r="M2667" s="107"/>
      <c r="N2667" s="107"/>
      <c r="O2667" s="107"/>
      <c r="P2667" s="107"/>
      <c r="Q2667" s="107"/>
      <c r="R2667" s="107"/>
      <c r="S2667" s="107"/>
      <c r="T2667" s="107"/>
      <c r="U2667" s="107"/>
      <c r="V2667" s="107"/>
      <c r="W2667" s="107"/>
      <c r="X2667" s="107"/>
      <c r="Y2667" s="107"/>
      <c r="Z2667" s="405"/>
      <c r="AA2667" s="40"/>
      <c r="AB2667" s="40"/>
      <c r="AC2667" s="40"/>
      <c r="AD2667" s="40"/>
      <c r="AE2667" s="3248"/>
      <c r="AF2667" s="3221"/>
    </row>
    <row r="2668" spans="1:32" x14ac:dyDescent="0.25">
      <c r="A2668" s="107"/>
      <c r="B2668" s="405"/>
      <c r="C2668" s="107"/>
      <c r="D2668" s="107"/>
      <c r="E2668" s="405"/>
      <c r="F2668" s="107"/>
      <c r="G2668" s="107"/>
      <c r="H2668" s="107"/>
      <c r="I2668" s="107"/>
      <c r="J2668" s="107"/>
      <c r="K2668" s="405"/>
      <c r="L2668" s="107"/>
      <c r="M2668" s="107"/>
      <c r="N2668" s="107"/>
      <c r="O2668" s="107"/>
      <c r="P2668" s="107"/>
      <c r="Q2668" s="107"/>
      <c r="R2668" s="107"/>
      <c r="S2668" s="107"/>
      <c r="T2668" s="107"/>
      <c r="U2668" s="107"/>
      <c r="V2668" s="107"/>
      <c r="W2668" s="107"/>
      <c r="X2668" s="107"/>
      <c r="Y2668" s="107"/>
      <c r="Z2668" s="405"/>
      <c r="AA2668" s="40"/>
      <c r="AB2668" s="40"/>
      <c r="AC2668" s="40"/>
      <c r="AD2668" s="40"/>
      <c r="AE2668" s="3248"/>
      <c r="AF2668" s="3221"/>
    </row>
    <row r="2669" spans="1:32" x14ac:dyDescent="0.25">
      <c r="A2669" s="107"/>
      <c r="B2669" s="405"/>
      <c r="C2669" s="107"/>
      <c r="D2669" s="107"/>
      <c r="E2669" s="405"/>
      <c r="F2669" s="107"/>
      <c r="G2669" s="107"/>
      <c r="H2669" s="107"/>
      <c r="I2669" s="107"/>
      <c r="J2669" s="107"/>
      <c r="K2669" s="405"/>
      <c r="L2669" s="107"/>
      <c r="M2669" s="107"/>
      <c r="N2669" s="107"/>
      <c r="O2669" s="107"/>
      <c r="P2669" s="107"/>
      <c r="Q2669" s="107"/>
      <c r="R2669" s="107"/>
      <c r="S2669" s="107"/>
      <c r="T2669" s="107"/>
      <c r="U2669" s="107"/>
      <c r="V2669" s="107"/>
      <c r="W2669" s="107"/>
      <c r="X2669" s="107"/>
      <c r="Y2669" s="107"/>
      <c r="Z2669" s="405"/>
      <c r="AA2669" s="40"/>
      <c r="AB2669" s="40"/>
      <c r="AC2669" s="40"/>
      <c r="AD2669" s="40"/>
      <c r="AE2669" s="3248"/>
      <c r="AF2669" s="3221"/>
    </row>
    <row r="2670" spans="1:32" x14ac:dyDescent="0.25">
      <c r="A2670" s="107"/>
      <c r="B2670" s="405"/>
      <c r="C2670" s="107"/>
      <c r="D2670" s="107"/>
      <c r="E2670" s="405"/>
      <c r="F2670" s="107"/>
      <c r="G2670" s="107"/>
      <c r="H2670" s="107"/>
      <c r="I2670" s="107"/>
      <c r="J2670" s="107"/>
      <c r="K2670" s="405"/>
      <c r="L2670" s="107"/>
      <c r="M2670" s="107"/>
      <c r="N2670" s="107"/>
      <c r="O2670" s="107"/>
      <c r="P2670" s="107"/>
      <c r="Q2670" s="107"/>
      <c r="R2670" s="107"/>
      <c r="S2670" s="107"/>
      <c r="T2670" s="107"/>
      <c r="U2670" s="107"/>
      <c r="V2670" s="107"/>
      <c r="W2670" s="107"/>
      <c r="X2670" s="107"/>
      <c r="Y2670" s="107"/>
      <c r="Z2670" s="405"/>
      <c r="AA2670" s="40"/>
      <c r="AB2670" s="40"/>
      <c r="AC2670" s="40"/>
      <c r="AD2670" s="40"/>
      <c r="AE2670" s="3248"/>
      <c r="AF2670" s="3221"/>
    </row>
    <row r="2671" spans="1:32" x14ac:dyDescent="0.25">
      <c r="A2671" s="107"/>
      <c r="B2671" s="405"/>
      <c r="C2671" s="107"/>
      <c r="D2671" s="107"/>
      <c r="E2671" s="405"/>
      <c r="F2671" s="107"/>
      <c r="G2671" s="107"/>
      <c r="H2671" s="107"/>
      <c r="I2671" s="107"/>
      <c r="J2671" s="107"/>
      <c r="K2671" s="405"/>
      <c r="L2671" s="107"/>
      <c r="M2671" s="107"/>
      <c r="N2671" s="107"/>
      <c r="O2671" s="107"/>
      <c r="P2671" s="107"/>
      <c r="Q2671" s="107"/>
      <c r="R2671" s="107"/>
      <c r="S2671" s="107"/>
      <c r="T2671" s="107"/>
      <c r="U2671" s="107"/>
      <c r="V2671" s="107"/>
      <c r="W2671" s="107"/>
      <c r="X2671" s="107"/>
      <c r="Y2671" s="107"/>
      <c r="Z2671" s="405"/>
      <c r="AA2671" s="40"/>
      <c r="AB2671" s="40"/>
      <c r="AC2671" s="40"/>
      <c r="AD2671" s="40"/>
      <c r="AE2671" s="3248"/>
      <c r="AF2671" s="3221"/>
    </row>
    <row r="2672" spans="1:32" x14ac:dyDescent="0.25">
      <c r="A2672" s="107"/>
      <c r="B2672" s="405"/>
      <c r="C2672" s="107"/>
      <c r="D2672" s="107"/>
      <c r="E2672" s="405"/>
      <c r="F2672" s="107"/>
      <c r="G2672" s="107"/>
      <c r="H2672" s="107"/>
      <c r="I2672" s="107"/>
      <c r="J2672" s="107"/>
      <c r="K2672" s="405"/>
      <c r="L2672" s="107"/>
      <c r="M2672" s="107"/>
      <c r="N2672" s="107"/>
      <c r="O2672" s="107"/>
      <c r="P2672" s="107"/>
      <c r="Q2672" s="107"/>
      <c r="R2672" s="107"/>
      <c r="S2672" s="107"/>
      <c r="T2672" s="107"/>
      <c r="U2672" s="107"/>
      <c r="V2672" s="107"/>
      <c r="W2672" s="107"/>
      <c r="X2672" s="107"/>
      <c r="Y2672" s="107"/>
      <c r="Z2672" s="405"/>
      <c r="AA2672" s="40"/>
      <c r="AB2672" s="40"/>
      <c r="AC2672" s="40"/>
      <c r="AD2672" s="40"/>
      <c r="AE2672" s="3248"/>
      <c r="AF2672" s="3221"/>
    </row>
    <row r="2673" spans="1:32" x14ac:dyDescent="0.25">
      <c r="A2673" s="107"/>
      <c r="B2673" s="405"/>
      <c r="C2673" s="107"/>
      <c r="D2673" s="107"/>
      <c r="E2673" s="405"/>
      <c r="F2673" s="107"/>
      <c r="G2673" s="107"/>
      <c r="H2673" s="107"/>
      <c r="I2673" s="107"/>
      <c r="J2673" s="107"/>
      <c r="K2673" s="405"/>
      <c r="L2673" s="107"/>
      <c r="M2673" s="107"/>
      <c r="N2673" s="107"/>
      <c r="O2673" s="107"/>
      <c r="P2673" s="107"/>
      <c r="Q2673" s="107"/>
      <c r="R2673" s="107"/>
      <c r="S2673" s="107"/>
      <c r="T2673" s="107"/>
      <c r="U2673" s="107"/>
      <c r="V2673" s="107"/>
      <c r="W2673" s="107"/>
      <c r="X2673" s="107"/>
      <c r="Y2673" s="107"/>
      <c r="Z2673" s="405"/>
      <c r="AA2673" s="40"/>
      <c r="AB2673" s="40"/>
      <c r="AC2673" s="40"/>
      <c r="AD2673" s="40"/>
      <c r="AE2673" s="3248"/>
      <c r="AF2673" s="3221"/>
    </row>
    <row r="2674" spans="1:32" x14ac:dyDescent="0.25">
      <c r="A2674" s="107"/>
      <c r="B2674" s="405"/>
      <c r="C2674" s="107"/>
      <c r="D2674" s="107"/>
      <c r="E2674" s="405"/>
      <c r="F2674" s="107"/>
      <c r="G2674" s="107"/>
      <c r="H2674" s="107"/>
      <c r="I2674" s="107"/>
      <c r="J2674" s="107"/>
      <c r="K2674" s="405"/>
      <c r="L2674" s="107"/>
      <c r="M2674" s="107"/>
      <c r="N2674" s="107"/>
      <c r="O2674" s="107"/>
      <c r="P2674" s="107"/>
      <c r="Q2674" s="107"/>
      <c r="R2674" s="107"/>
      <c r="S2674" s="107"/>
      <c r="T2674" s="107"/>
      <c r="U2674" s="107"/>
      <c r="V2674" s="107"/>
      <c r="W2674" s="107"/>
      <c r="X2674" s="107"/>
      <c r="Y2674" s="107"/>
      <c r="Z2674" s="405"/>
      <c r="AA2674" s="40"/>
      <c r="AB2674" s="40"/>
      <c r="AC2674" s="40"/>
      <c r="AD2674" s="40"/>
      <c r="AE2674" s="3248"/>
      <c r="AF2674" s="3221"/>
    </row>
    <row r="2675" spans="1:32" x14ac:dyDescent="0.25">
      <c r="A2675" s="107"/>
      <c r="B2675" s="405"/>
      <c r="C2675" s="107"/>
      <c r="D2675" s="107"/>
      <c r="E2675" s="405"/>
      <c r="F2675" s="107"/>
      <c r="G2675" s="107"/>
      <c r="H2675" s="107"/>
      <c r="I2675" s="107"/>
      <c r="J2675" s="107"/>
      <c r="K2675" s="405"/>
      <c r="L2675" s="107"/>
      <c r="M2675" s="107"/>
      <c r="N2675" s="107"/>
      <c r="O2675" s="107"/>
      <c r="P2675" s="107"/>
      <c r="Q2675" s="107"/>
      <c r="R2675" s="107"/>
      <c r="S2675" s="107"/>
      <c r="T2675" s="107"/>
      <c r="U2675" s="107"/>
      <c r="V2675" s="107"/>
      <c r="W2675" s="107"/>
      <c r="X2675" s="107"/>
      <c r="Y2675" s="107"/>
      <c r="Z2675" s="405"/>
      <c r="AA2675" s="40"/>
      <c r="AB2675" s="40"/>
      <c r="AC2675" s="40"/>
      <c r="AD2675" s="40"/>
      <c r="AE2675" s="3248"/>
      <c r="AF2675" s="3221"/>
    </row>
    <row r="2676" spans="1:32" x14ac:dyDescent="0.25">
      <c r="A2676" s="107"/>
      <c r="B2676" s="405"/>
      <c r="C2676" s="107"/>
      <c r="D2676" s="107"/>
      <c r="E2676" s="405"/>
      <c r="F2676" s="107"/>
      <c r="G2676" s="107"/>
      <c r="H2676" s="107"/>
      <c r="I2676" s="107"/>
      <c r="J2676" s="107"/>
      <c r="K2676" s="405"/>
      <c r="L2676" s="107"/>
      <c r="M2676" s="107"/>
      <c r="N2676" s="107"/>
      <c r="O2676" s="107"/>
      <c r="P2676" s="107"/>
      <c r="Q2676" s="107"/>
      <c r="R2676" s="107"/>
      <c r="S2676" s="107"/>
      <c r="T2676" s="107"/>
      <c r="U2676" s="107"/>
      <c r="V2676" s="107"/>
      <c r="W2676" s="107"/>
      <c r="X2676" s="107"/>
      <c r="Y2676" s="107"/>
      <c r="Z2676" s="405"/>
      <c r="AA2676" s="40"/>
      <c r="AB2676" s="40"/>
      <c r="AC2676" s="40"/>
      <c r="AD2676" s="40"/>
      <c r="AE2676" s="3248"/>
      <c r="AF2676" s="3221"/>
    </row>
    <row r="2677" spans="1:32" x14ac:dyDescent="0.25">
      <c r="A2677" s="107"/>
      <c r="B2677" s="405"/>
      <c r="C2677" s="107"/>
      <c r="D2677" s="107"/>
      <c r="E2677" s="405"/>
      <c r="F2677" s="107"/>
      <c r="G2677" s="107"/>
      <c r="H2677" s="107"/>
      <c r="I2677" s="107"/>
      <c r="J2677" s="107"/>
      <c r="K2677" s="405"/>
      <c r="L2677" s="107"/>
      <c r="M2677" s="107"/>
      <c r="N2677" s="107"/>
      <c r="O2677" s="107"/>
      <c r="P2677" s="107"/>
      <c r="Q2677" s="107"/>
      <c r="R2677" s="107"/>
      <c r="S2677" s="107"/>
      <c r="T2677" s="107"/>
      <c r="U2677" s="107"/>
      <c r="V2677" s="107"/>
      <c r="W2677" s="107"/>
      <c r="X2677" s="107"/>
      <c r="Y2677" s="107"/>
      <c r="Z2677" s="405"/>
      <c r="AA2677" s="40"/>
      <c r="AB2677" s="40"/>
      <c r="AC2677" s="40"/>
      <c r="AD2677" s="40"/>
      <c r="AE2677" s="3248"/>
      <c r="AF2677" s="3221"/>
    </row>
    <row r="2678" spans="1:32" x14ac:dyDescent="0.25">
      <c r="A2678" s="107"/>
      <c r="B2678" s="405"/>
      <c r="C2678" s="107"/>
      <c r="D2678" s="107"/>
      <c r="E2678" s="405"/>
      <c r="F2678" s="107"/>
      <c r="G2678" s="107"/>
      <c r="H2678" s="107"/>
      <c r="I2678" s="107"/>
      <c r="J2678" s="107"/>
      <c r="K2678" s="405"/>
      <c r="L2678" s="107"/>
      <c r="M2678" s="107"/>
      <c r="N2678" s="107"/>
      <c r="O2678" s="107"/>
      <c r="P2678" s="107"/>
      <c r="Q2678" s="107"/>
      <c r="R2678" s="107"/>
      <c r="S2678" s="107"/>
      <c r="T2678" s="107"/>
      <c r="U2678" s="107"/>
      <c r="V2678" s="107"/>
      <c r="W2678" s="107"/>
      <c r="X2678" s="107"/>
      <c r="Y2678" s="107"/>
      <c r="Z2678" s="405"/>
      <c r="AA2678" s="40"/>
      <c r="AB2678" s="40"/>
      <c r="AC2678" s="40"/>
      <c r="AD2678" s="40"/>
      <c r="AE2678" s="3248"/>
      <c r="AF2678" s="3221"/>
    </row>
    <row r="2679" spans="1:32" x14ac:dyDescent="0.25">
      <c r="A2679" s="107"/>
      <c r="B2679" s="405"/>
      <c r="C2679" s="107"/>
      <c r="D2679" s="107"/>
      <c r="E2679" s="405"/>
      <c r="F2679" s="107"/>
      <c r="G2679" s="107"/>
      <c r="H2679" s="107"/>
      <c r="I2679" s="107"/>
      <c r="J2679" s="107"/>
      <c r="K2679" s="405"/>
      <c r="L2679" s="107"/>
      <c r="M2679" s="107"/>
      <c r="N2679" s="107"/>
      <c r="O2679" s="107"/>
      <c r="P2679" s="107"/>
      <c r="Q2679" s="107"/>
      <c r="R2679" s="107"/>
      <c r="S2679" s="107"/>
      <c r="T2679" s="107"/>
      <c r="U2679" s="107"/>
      <c r="V2679" s="107"/>
      <c r="W2679" s="107"/>
      <c r="X2679" s="107"/>
      <c r="Y2679" s="107"/>
      <c r="Z2679" s="405"/>
      <c r="AA2679" s="40"/>
      <c r="AB2679" s="40"/>
      <c r="AC2679" s="40"/>
      <c r="AD2679" s="40"/>
      <c r="AE2679" s="3248"/>
      <c r="AF2679" s="3221"/>
    </row>
    <row r="2680" spans="1:32" x14ac:dyDescent="0.25">
      <c r="A2680" s="107"/>
      <c r="B2680" s="405"/>
      <c r="C2680" s="107"/>
      <c r="D2680" s="107"/>
      <c r="E2680" s="405"/>
      <c r="F2680" s="107"/>
      <c r="G2680" s="107"/>
      <c r="H2680" s="107"/>
      <c r="I2680" s="107"/>
      <c r="J2680" s="107"/>
      <c r="K2680" s="405"/>
      <c r="L2680" s="107"/>
      <c r="M2680" s="107"/>
      <c r="N2680" s="107"/>
      <c r="O2680" s="107"/>
      <c r="P2680" s="107"/>
      <c r="Q2680" s="107"/>
      <c r="R2680" s="107"/>
      <c r="S2680" s="107"/>
      <c r="T2680" s="107"/>
      <c r="U2680" s="107"/>
      <c r="V2680" s="107"/>
      <c r="W2680" s="107"/>
      <c r="X2680" s="107"/>
      <c r="Y2680" s="107"/>
      <c r="Z2680" s="405"/>
      <c r="AA2680" s="40"/>
      <c r="AB2680" s="40"/>
      <c r="AC2680" s="40"/>
      <c r="AD2680" s="40"/>
      <c r="AE2680" s="3248"/>
      <c r="AF2680" s="3221"/>
    </row>
    <row r="2681" spans="1:32" x14ac:dyDescent="0.25">
      <c r="A2681" s="107"/>
      <c r="B2681" s="405"/>
      <c r="C2681" s="107"/>
      <c r="D2681" s="107"/>
      <c r="E2681" s="405"/>
      <c r="F2681" s="107"/>
      <c r="G2681" s="107"/>
      <c r="H2681" s="107"/>
      <c r="I2681" s="107"/>
      <c r="J2681" s="107"/>
      <c r="K2681" s="405"/>
      <c r="L2681" s="107"/>
      <c r="M2681" s="107"/>
      <c r="N2681" s="107"/>
      <c r="O2681" s="107"/>
      <c r="P2681" s="107"/>
      <c r="Q2681" s="107"/>
      <c r="R2681" s="107"/>
      <c r="S2681" s="107"/>
      <c r="T2681" s="107"/>
      <c r="U2681" s="107"/>
      <c r="V2681" s="107"/>
      <c r="W2681" s="107"/>
      <c r="X2681" s="107"/>
      <c r="Y2681" s="107"/>
      <c r="Z2681" s="405"/>
      <c r="AA2681" s="40"/>
      <c r="AB2681" s="40"/>
      <c r="AC2681" s="40"/>
      <c r="AD2681" s="40"/>
      <c r="AE2681" s="3248"/>
      <c r="AF2681" s="3221"/>
    </row>
    <row r="2682" spans="1:32" x14ac:dyDescent="0.25">
      <c r="A2682" s="107"/>
      <c r="B2682" s="405"/>
      <c r="C2682" s="107"/>
      <c r="D2682" s="107"/>
      <c r="E2682" s="405"/>
      <c r="F2682" s="107"/>
      <c r="G2682" s="107"/>
      <c r="H2682" s="107"/>
      <c r="I2682" s="107"/>
      <c r="J2682" s="107"/>
      <c r="K2682" s="405"/>
      <c r="L2682" s="107"/>
      <c r="M2682" s="107"/>
      <c r="N2682" s="107"/>
      <c r="O2682" s="107"/>
      <c r="P2682" s="107"/>
      <c r="Q2682" s="107"/>
      <c r="R2682" s="107"/>
      <c r="S2682" s="107"/>
      <c r="T2682" s="107"/>
      <c r="U2682" s="107"/>
      <c r="V2682" s="107"/>
      <c r="W2682" s="107"/>
      <c r="X2682" s="107"/>
      <c r="Y2682" s="107"/>
      <c r="Z2682" s="405"/>
      <c r="AA2682" s="40"/>
      <c r="AB2682" s="40"/>
      <c r="AC2682" s="40"/>
      <c r="AD2682" s="40"/>
      <c r="AE2682" s="3248"/>
      <c r="AF2682" s="3221"/>
    </row>
    <row r="2683" spans="1:32" x14ac:dyDescent="0.25">
      <c r="A2683" s="107"/>
      <c r="B2683" s="405"/>
      <c r="C2683" s="107"/>
      <c r="D2683" s="107"/>
      <c r="E2683" s="405"/>
      <c r="F2683" s="107"/>
      <c r="G2683" s="107"/>
      <c r="H2683" s="107"/>
      <c r="I2683" s="107"/>
      <c r="J2683" s="107"/>
      <c r="K2683" s="405"/>
      <c r="L2683" s="107"/>
      <c r="M2683" s="107"/>
      <c r="N2683" s="107"/>
      <c r="O2683" s="107"/>
      <c r="P2683" s="107"/>
      <c r="Q2683" s="107"/>
      <c r="R2683" s="107"/>
      <c r="S2683" s="107"/>
      <c r="T2683" s="107"/>
      <c r="U2683" s="107"/>
      <c r="V2683" s="107"/>
      <c r="W2683" s="107"/>
      <c r="X2683" s="107"/>
      <c r="Y2683" s="107"/>
      <c r="Z2683" s="405"/>
      <c r="AA2683" s="40"/>
      <c r="AB2683" s="40"/>
      <c r="AC2683" s="40"/>
      <c r="AD2683" s="40"/>
      <c r="AE2683" s="3248"/>
      <c r="AF2683" s="3221"/>
    </row>
    <row r="2684" spans="1:32" x14ac:dyDescent="0.25">
      <c r="A2684" s="107"/>
      <c r="B2684" s="405"/>
      <c r="C2684" s="107"/>
      <c r="D2684" s="107"/>
      <c r="E2684" s="405"/>
      <c r="F2684" s="107"/>
      <c r="G2684" s="107"/>
      <c r="H2684" s="107"/>
      <c r="I2684" s="107"/>
      <c r="J2684" s="107"/>
      <c r="K2684" s="405"/>
      <c r="L2684" s="107"/>
      <c r="M2684" s="107"/>
      <c r="N2684" s="107"/>
      <c r="O2684" s="107"/>
      <c r="P2684" s="107"/>
      <c r="Q2684" s="107"/>
      <c r="R2684" s="107"/>
      <c r="S2684" s="107"/>
      <c r="T2684" s="107"/>
      <c r="U2684" s="107"/>
      <c r="V2684" s="107"/>
      <c r="W2684" s="107"/>
      <c r="X2684" s="107"/>
      <c r="Y2684" s="107"/>
      <c r="Z2684" s="405"/>
      <c r="AA2684" s="40"/>
      <c r="AB2684" s="40"/>
      <c r="AC2684" s="40"/>
      <c r="AD2684" s="40"/>
      <c r="AE2684" s="3248"/>
      <c r="AF2684" s="3221"/>
    </row>
    <row r="2685" spans="1:32" x14ac:dyDescent="0.25">
      <c r="A2685" s="107"/>
      <c r="B2685" s="405"/>
      <c r="C2685" s="107"/>
      <c r="D2685" s="107"/>
      <c r="E2685" s="405"/>
      <c r="F2685" s="107"/>
      <c r="G2685" s="107"/>
      <c r="H2685" s="107"/>
      <c r="I2685" s="107"/>
      <c r="J2685" s="107"/>
      <c r="K2685" s="405"/>
      <c r="L2685" s="107"/>
      <c r="M2685" s="107"/>
      <c r="N2685" s="107"/>
      <c r="O2685" s="107"/>
      <c r="P2685" s="107"/>
      <c r="Q2685" s="107"/>
      <c r="R2685" s="107"/>
      <c r="S2685" s="107"/>
      <c r="T2685" s="107"/>
      <c r="U2685" s="107"/>
      <c r="V2685" s="107"/>
      <c r="W2685" s="107"/>
      <c r="X2685" s="107"/>
      <c r="Y2685" s="107"/>
      <c r="Z2685" s="405"/>
      <c r="AA2685" s="40"/>
      <c r="AB2685" s="40"/>
      <c r="AC2685" s="40"/>
      <c r="AD2685" s="40"/>
      <c r="AE2685" s="3248"/>
      <c r="AF2685" s="3221"/>
    </row>
    <row r="2686" spans="1:32" x14ac:dyDescent="0.25">
      <c r="A2686" s="107"/>
      <c r="B2686" s="405"/>
      <c r="C2686" s="107"/>
      <c r="D2686" s="107"/>
      <c r="E2686" s="405"/>
      <c r="F2686" s="107"/>
      <c r="G2686" s="107"/>
      <c r="H2686" s="107"/>
      <c r="I2686" s="107"/>
      <c r="J2686" s="107"/>
      <c r="K2686" s="405"/>
      <c r="L2686" s="107"/>
      <c r="M2686" s="107"/>
      <c r="N2686" s="107"/>
      <c r="O2686" s="107"/>
      <c r="P2686" s="107"/>
      <c r="Q2686" s="107"/>
      <c r="R2686" s="107"/>
      <c r="S2686" s="107"/>
      <c r="T2686" s="107"/>
      <c r="U2686" s="107"/>
      <c r="V2686" s="107"/>
      <c r="W2686" s="107"/>
      <c r="X2686" s="107"/>
      <c r="Y2686" s="107"/>
      <c r="Z2686" s="405"/>
      <c r="AA2686" s="40"/>
      <c r="AB2686" s="40"/>
      <c r="AC2686" s="40"/>
      <c r="AD2686" s="40"/>
      <c r="AE2686" s="3248"/>
      <c r="AF2686" s="3221"/>
    </row>
    <row r="2687" spans="1:32" x14ac:dyDescent="0.25">
      <c r="A2687" s="107"/>
      <c r="B2687" s="405"/>
      <c r="C2687" s="107"/>
      <c r="D2687" s="107"/>
      <c r="E2687" s="405"/>
      <c r="F2687" s="107"/>
      <c r="G2687" s="107"/>
      <c r="H2687" s="107"/>
      <c r="I2687" s="107"/>
      <c r="J2687" s="107"/>
      <c r="K2687" s="405"/>
      <c r="L2687" s="107"/>
      <c r="M2687" s="107"/>
      <c r="N2687" s="107"/>
      <c r="O2687" s="107"/>
      <c r="P2687" s="107"/>
      <c r="Q2687" s="107"/>
      <c r="R2687" s="107"/>
      <c r="S2687" s="107"/>
      <c r="T2687" s="107"/>
      <c r="U2687" s="107"/>
      <c r="V2687" s="107"/>
      <c r="W2687" s="107"/>
      <c r="X2687" s="107"/>
      <c r="Y2687" s="107"/>
      <c r="Z2687" s="405"/>
      <c r="AA2687" s="40"/>
      <c r="AB2687" s="40"/>
      <c r="AC2687" s="40"/>
      <c r="AD2687" s="40"/>
      <c r="AE2687" s="3248"/>
      <c r="AF2687" s="3221"/>
    </row>
    <row r="2688" spans="1:32" x14ac:dyDescent="0.25">
      <c r="A2688" s="107"/>
      <c r="B2688" s="405"/>
      <c r="C2688" s="107"/>
      <c r="D2688" s="107"/>
      <c r="E2688" s="405"/>
      <c r="F2688" s="107"/>
      <c r="G2688" s="107"/>
      <c r="H2688" s="107"/>
      <c r="I2688" s="107"/>
      <c r="J2688" s="107"/>
      <c r="K2688" s="405"/>
      <c r="L2688" s="107"/>
      <c r="M2688" s="107"/>
      <c r="N2688" s="107"/>
      <c r="O2688" s="107"/>
      <c r="P2688" s="107"/>
      <c r="Q2688" s="107"/>
      <c r="R2688" s="107"/>
      <c r="S2688" s="107"/>
      <c r="T2688" s="107"/>
      <c r="U2688" s="107"/>
      <c r="V2688" s="107"/>
      <c r="W2688" s="107"/>
      <c r="X2688" s="107"/>
      <c r="Y2688" s="107"/>
      <c r="Z2688" s="405"/>
      <c r="AA2688" s="40"/>
      <c r="AB2688" s="40"/>
      <c r="AC2688" s="40"/>
      <c r="AD2688" s="40"/>
      <c r="AE2688" s="3248"/>
      <c r="AF2688" s="3221"/>
    </row>
    <row r="2689" spans="1:32" x14ac:dyDescent="0.25">
      <c r="A2689" s="107"/>
      <c r="B2689" s="405"/>
      <c r="C2689" s="107"/>
      <c r="D2689" s="107"/>
      <c r="E2689" s="405"/>
      <c r="F2689" s="107"/>
      <c r="G2689" s="107"/>
      <c r="H2689" s="107"/>
      <c r="I2689" s="107"/>
      <c r="J2689" s="107"/>
      <c r="K2689" s="405"/>
      <c r="L2689" s="107"/>
      <c r="M2689" s="107"/>
      <c r="N2689" s="107"/>
      <c r="O2689" s="107"/>
      <c r="P2689" s="107"/>
      <c r="Q2689" s="107"/>
      <c r="R2689" s="107"/>
      <c r="S2689" s="107"/>
      <c r="T2689" s="107"/>
      <c r="U2689" s="107"/>
      <c r="V2689" s="107"/>
      <c r="W2689" s="107"/>
      <c r="X2689" s="107"/>
      <c r="Y2689" s="107"/>
      <c r="Z2689" s="405"/>
      <c r="AA2689" s="40"/>
      <c r="AB2689" s="40"/>
      <c r="AC2689" s="40"/>
      <c r="AD2689" s="40"/>
      <c r="AE2689" s="3248"/>
      <c r="AF2689" s="3221"/>
    </row>
    <row r="2690" spans="1:32" x14ac:dyDescent="0.25">
      <c r="A2690" s="107"/>
      <c r="B2690" s="405"/>
      <c r="C2690" s="107"/>
      <c r="D2690" s="107"/>
      <c r="E2690" s="405"/>
      <c r="F2690" s="107"/>
      <c r="G2690" s="107"/>
      <c r="H2690" s="107"/>
      <c r="I2690" s="107"/>
      <c r="J2690" s="107"/>
      <c r="K2690" s="405"/>
      <c r="L2690" s="107"/>
      <c r="M2690" s="107"/>
      <c r="N2690" s="107"/>
      <c r="O2690" s="107"/>
      <c r="P2690" s="107"/>
      <c r="Q2690" s="107"/>
      <c r="R2690" s="107"/>
      <c r="S2690" s="107"/>
      <c r="T2690" s="107"/>
      <c r="U2690" s="107"/>
      <c r="V2690" s="107"/>
      <c r="W2690" s="107"/>
      <c r="X2690" s="107"/>
      <c r="Y2690" s="107"/>
      <c r="Z2690" s="405"/>
      <c r="AA2690" s="40"/>
      <c r="AB2690" s="40"/>
      <c r="AC2690" s="40"/>
      <c r="AD2690" s="40"/>
      <c r="AE2690" s="3248"/>
      <c r="AF2690" s="3221"/>
    </row>
    <row r="2691" spans="1:32" x14ac:dyDescent="0.25">
      <c r="A2691" s="107"/>
      <c r="B2691" s="405"/>
      <c r="C2691" s="107"/>
      <c r="D2691" s="107"/>
      <c r="E2691" s="405"/>
      <c r="F2691" s="107"/>
      <c r="G2691" s="107"/>
      <c r="H2691" s="107"/>
      <c r="I2691" s="107"/>
      <c r="J2691" s="107"/>
      <c r="K2691" s="405"/>
      <c r="L2691" s="107"/>
      <c r="M2691" s="107"/>
      <c r="N2691" s="107"/>
      <c r="O2691" s="107"/>
      <c r="P2691" s="107"/>
      <c r="Q2691" s="107"/>
      <c r="R2691" s="107"/>
      <c r="S2691" s="107"/>
      <c r="T2691" s="107"/>
      <c r="U2691" s="107"/>
      <c r="V2691" s="107"/>
      <c r="W2691" s="107"/>
      <c r="X2691" s="107"/>
      <c r="Y2691" s="107"/>
      <c r="Z2691" s="405"/>
      <c r="AA2691" s="40"/>
      <c r="AB2691" s="40"/>
      <c r="AC2691" s="40"/>
      <c r="AD2691" s="40"/>
      <c r="AE2691" s="3248"/>
      <c r="AF2691" s="3221"/>
    </row>
    <row r="2692" spans="1:32" x14ac:dyDescent="0.25">
      <c r="A2692" s="107"/>
      <c r="B2692" s="405"/>
      <c r="C2692" s="107"/>
      <c r="D2692" s="107"/>
      <c r="E2692" s="405"/>
      <c r="F2692" s="107"/>
      <c r="G2692" s="107"/>
      <c r="H2692" s="107"/>
      <c r="I2692" s="107"/>
      <c r="J2692" s="107"/>
      <c r="K2692" s="405"/>
      <c r="L2692" s="107"/>
      <c r="M2692" s="107"/>
      <c r="N2692" s="107"/>
      <c r="O2692" s="107"/>
      <c r="P2692" s="107"/>
      <c r="Q2692" s="107"/>
      <c r="R2692" s="107"/>
      <c r="S2692" s="107"/>
      <c r="T2692" s="107"/>
      <c r="U2692" s="107"/>
      <c r="V2692" s="107"/>
      <c r="W2692" s="107"/>
      <c r="X2692" s="107"/>
      <c r="Y2692" s="107"/>
      <c r="Z2692" s="405"/>
      <c r="AA2692" s="40"/>
      <c r="AB2692" s="40"/>
      <c r="AC2692" s="40"/>
      <c r="AD2692" s="40"/>
      <c r="AE2692" s="3248"/>
      <c r="AF2692" s="3221"/>
    </row>
    <row r="2693" spans="1:32" x14ac:dyDescent="0.25">
      <c r="A2693" s="107"/>
      <c r="B2693" s="405"/>
      <c r="C2693" s="107"/>
      <c r="D2693" s="107"/>
      <c r="E2693" s="405"/>
      <c r="F2693" s="107"/>
      <c r="G2693" s="107"/>
      <c r="H2693" s="107"/>
      <c r="I2693" s="107"/>
      <c r="J2693" s="107"/>
      <c r="K2693" s="405"/>
      <c r="L2693" s="107"/>
      <c r="M2693" s="107"/>
      <c r="N2693" s="107"/>
      <c r="O2693" s="107"/>
      <c r="P2693" s="107"/>
      <c r="Q2693" s="107"/>
      <c r="R2693" s="107"/>
      <c r="S2693" s="107"/>
      <c r="T2693" s="107"/>
      <c r="U2693" s="107"/>
      <c r="V2693" s="107"/>
      <c r="W2693" s="107"/>
      <c r="X2693" s="107"/>
      <c r="Y2693" s="107"/>
      <c r="Z2693" s="405"/>
      <c r="AA2693" s="40"/>
      <c r="AB2693" s="40"/>
      <c r="AC2693" s="40"/>
      <c r="AD2693" s="40"/>
      <c r="AE2693" s="3248"/>
      <c r="AF2693" s="3221"/>
    </row>
    <row r="2694" spans="1:32" x14ac:dyDescent="0.25">
      <c r="A2694" s="107"/>
      <c r="B2694" s="405"/>
      <c r="C2694" s="107"/>
      <c r="D2694" s="107"/>
      <c r="E2694" s="405"/>
      <c r="F2694" s="107"/>
      <c r="G2694" s="107"/>
      <c r="H2694" s="107"/>
      <c r="I2694" s="107"/>
      <c r="J2694" s="107"/>
      <c r="K2694" s="405"/>
      <c r="L2694" s="107"/>
      <c r="M2694" s="107"/>
      <c r="N2694" s="107"/>
      <c r="O2694" s="107"/>
      <c r="P2694" s="107"/>
      <c r="Q2694" s="107"/>
      <c r="R2694" s="107"/>
      <c r="S2694" s="107"/>
      <c r="T2694" s="107"/>
      <c r="U2694" s="107"/>
      <c r="V2694" s="107"/>
      <c r="W2694" s="107"/>
      <c r="X2694" s="107"/>
      <c r="Y2694" s="107"/>
      <c r="Z2694" s="405"/>
      <c r="AA2694" s="40"/>
      <c r="AB2694" s="40"/>
      <c r="AC2694" s="40"/>
      <c r="AD2694" s="40"/>
      <c r="AE2694" s="3248"/>
      <c r="AF2694" s="3221"/>
    </row>
    <row r="2695" spans="1:32" x14ac:dyDescent="0.25">
      <c r="A2695" s="107"/>
      <c r="B2695" s="405"/>
      <c r="C2695" s="107"/>
      <c r="D2695" s="107"/>
      <c r="E2695" s="405"/>
      <c r="F2695" s="107"/>
      <c r="G2695" s="107"/>
      <c r="H2695" s="107"/>
      <c r="I2695" s="107"/>
      <c r="J2695" s="107"/>
      <c r="K2695" s="405"/>
      <c r="L2695" s="107"/>
      <c r="M2695" s="107"/>
      <c r="N2695" s="107"/>
      <c r="O2695" s="107"/>
      <c r="P2695" s="107"/>
      <c r="Q2695" s="107"/>
      <c r="R2695" s="107"/>
      <c r="S2695" s="107"/>
      <c r="T2695" s="107"/>
      <c r="U2695" s="107"/>
      <c r="V2695" s="107"/>
      <c r="W2695" s="107"/>
      <c r="X2695" s="107"/>
      <c r="Y2695" s="107"/>
      <c r="Z2695" s="405"/>
      <c r="AA2695" s="40"/>
      <c r="AB2695" s="40"/>
      <c r="AC2695" s="40"/>
      <c r="AD2695" s="40"/>
      <c r="AE2695" s="3248"/>
      <c r="AF2695" s="3221"/>
    </row>
    <row r="2696" spans="1:32" x14ac:dyDescent="0.25">
      <c r="A2696" s="107"/>
      <c r="B2696" s="405"/>
      <c r="C2696" s="107"/>
      <c r="D2696" s="107"/>
      <c r="E2696" s="405"/>
      <c r="F2696" s="107"/>
      <c r="G2696" s="107"/>
      <c r="H2696" s="107"/>
      <c r="I2696" s="107"/>
      <c r="J2696" s="107"/>
      <c r="K2696" s="405"/>
      <c r="L2696" s="107"/>
      <c r="M2696" s="107"/>
      <c r="N2696" s="107"/>
      <c r="O2696" s="107"/>
      <c r="P2696" s="107"/>
      <c r="Q2696" s="107"/>
      <c r="R2696" s="107"/>
      <c r="S2696" s="107"/>
      <c r="T2696" s="107"/>
      <c r="U2696" s="107"/>
      <c r="V2696" s="107"/>
      <c r="W2696" s="107"/>
      <c r="X2696" s="107"/>
      <c r="Y2696" s="107"/>
      <c r="Z2696" s="405"/>
      <c r="AA2696" s="40"/>
      <c r="AB2696" s="40"/>
      <c r="AC2696" s="40"/>
      <c r="AD2696" s="40"/>
      <c r="AE2696" s="3248"/>
      <c r="AF2696" s="3221"/>
    </row>
    <row r="2697" spans="1:32" x14ac:dyDescent="0.25">
      <c r="A2697" s="107"/>
      <c r="B2697" s="405"/>
      <c r="C2697" s="107"/>
      <c r="D2697" s="107"/>
      <c r="E2697" s="405"/>
      <c r="F2697" s="107"/>
      <c r="G2697" s="107"/>
      <c r="H2697" s="107"/>
      <c r="I2697" s="107"/>
      <c r="J2697" s="107"/>
      <c r="K2697" s="405"/>
      <c r="L2697" s="107"/>
      <c r="M2697" s="107"/>
      <c r="N2697" s="107"/>
      <c r="O2697" s="107"/>
      <c r="P2697" s="107"/>
      <c r="Q2697" s="107"/>
      <c r="R2697" s="107"/>
      <c r="S2697" s="107"/>
      <c r="T2697" s="107"/>
      <c r="U2697" s="107"/>
      <c r="V2697" s="107"/>
      <c r="W2697" s="107"/>
      <c r="X2697" s="107"/>
      <c r="Y2697" s="107"/>
      <c r="Z2697" s="405"/>
      <c r="AA2697" s="40"/>
      <c r="AB2697" s="40"/>
      <c r="AC2697" s="40"/>
      <c r="AD2697" s="40"/>
      <c r="AE2697" s="3248"/>
      <c r="AF2697" s="3221"/>
    </row>
    <row r="2698" spans="1:32" x14ac:dyDescent="0.25">
      <c r="A2698" s="107"/>
      <c r="B2698" s="405"/>
      <c r="C2698" s="107"/>
      <c r="D2698" s="107"/>
      <c r="E2698" s="405"/>
      <c r="F2698" s="107"/>
      <c r="G2698" s="107"/>
      <c r="H2698" s="107"/>
      <c r="I2698" s="107"/>
      <c r="J2698" s="107"/>
      <c r="K2698" s="405"/>
      <c r="L2698" s="107"/>
      <c r="M2698" s="107"/>
      <c r="N2698" s="107"/>
      <c r="O2698" s="107"/>
      <c r="P2698" s="107"/>
      <c r="Q2698" s="107"/>
      <c r="R2698" s="107"/>
      <c r="S2698" s="107"/>
      <c r="T2698" s="107"/>
      <c r="U2698" s="107"/>
      <c r="V2698" s="107"/>
      <c r="W2698" s="107"/>
      <c r="X2698" s="107"/>
      <c r="Y2698" s="107"/>
      <c r="Z2698" s="405"/>
      <c r="AA2698" s="40"/>
      <c r="AB2698" s="40"/>
      <c r="AC2698" s="40"/>
      <c r="AD2698" s="40"/>
      <c r="AE2698" s="3248"/>
      <c r="AF2698" s="3221"/>
    </row>
    <row r="2699" spans="1:32" x14ac:dyDescent="0.25">
      <c r="A2699" s="107"/>
      <c r="B2699" s="405"/>
      <c r="C2699" s="107"/>
      <c r="D2699" s="107"/>
      <c r="E2699" s="405"/>
      <c r="F2699" s="107"/>
      <c r="G2699" s="107"/>
      <c r="H2699" s="107"/>
      <c r="I2699" s="107"/>
      <c r="J2699" s="107"/>
      <c r="K2699" s="405"/>
      <c r="L2699" s="107"/>
      <c r="M2699" s="107"/>
      <c r="N2699" s="107"/>
      <c r="O2699" s="107"/>
      <c r="P2699" s="107"/>
      <c r="Q2699" s="107"/>
      <c r="R2699" s="107"/>
      <c r="S2699" s="107"/>
      <c r="T2699" s="107"/>
      <c r="U2699" s="107"/>
      <c r="V2699" s="107"/>
      <c r="W2699" s="107"/>
      <c r="X2699" s="107"/>
      <c r="Y2699" s="107"/>
      <c r="Z2699" s="405"/>
      <c r="AA2699" s="40"/>
      <c r="AB2699" s="40"/>
      <c r="AC2699" s="40"/>
      <c r="AD2699" s="40"/>
      <c r="AE2699" s="3248"/>
      <c r="AF2699" s="3221"/>
    </row>
    <row r="2700" spans="1:32" x14ac:dyDescent="0.25">
      <c r="A2700" s="107"/>
      <c r="B2700" s="405"/>
      <c r="C2700" s="107"/>
      <c r="D2700" s="107"/>
      <c r="E2700" s="405"/>
      <c r="F2700" s="107"/>
      <c r="G2700" s="107"/>
      <c r="H2700" s="107"/>
      <c r="I2700" s="107"/>
      <c r="J2700" s="107"/>
      <c r="K2700" s="405"/>
      <c r="L2700" s="107"/>
      <c r="M2700" s="107"/>
      <c r="N2700" s="107"/>
      <c r="O2700" s="107"/>
      <c r="P2700" s="107"/>
      <c r="Q2700" s="107"/>
      <c r="R2700" s="107"/>
      <c r="S2700" s="107"/>
      <c r="T2700" s="107"/>
      <c r="U2700" s="107"/>
      <c r="V2700" s="107"/>
      <c r="W2700" s="107"/>
      <c r="X2700" s="107"/>
      <c r="Y2700" s="107"/>
      <c r="Z2700" s="405"/>
      <c r="AA2700" s="40"/>
      <c r="AB2700" s="40"/>
      <c r="AC2700" s="40"/>
      <c r="AD2700" s="40"/>
      <c r="AE2700" s="3248"/>
      <c r="AF2700" s="3221"/>
    </row>
    <row r="2701" spans="1:32" x14ac:dyDescent="0.25">
      <c r="A2701" s="107"/>
      <c r="B2701" s="405"/>
      <c r="C2701" s="107"/>
      <c r="D2701" s="107"/>
      <c r="E2701" s="405"/>
      <c r="F2701" s="107"/>
      <c r="G2701" s="107"/>
      <c r="H2701" s="107"/>
      <c r="I2701" s="107"/>
      <c r="J2701" s="107"/>
      <c r="K2701" s="405"/>
      <c r="L2701" s="107"/>
      <c r="M2701" s="107"/>
      <c r="N2701" s="107"/>
      <c r="O2701" s="107"/>
      <c r="P2701" s="107"/>
      <c r="Q2701" s="107"/>
      <c r="R2701" s="107"/>
      <c r="S2701" s="107"/>
      <c r="T2701" s="107"/>
      <c r="U2701" s="107"/>
      <c r="V2701" s="107"/>
      <c r="W2701" s="107"/>
      <c r="X2701" s="107"/>
      <c r="Y2701" s="107"/>
      <c r="Z2701" s="405"/>
      <c r="AA2701" s="40"/>
      <c r="AB2701" s="40"/>
      <c r="AC2701" s="40"/>
      <c r="AD2701" s="40"/>
      <c r="AE2701" s="3248"/>
      <c r="AF2701" s="3221"/>
    </row>
    <row r="2702" spans="1:32" x14ac:dyDescent="0.25">
      <c r="A2702" s="107"/>
      <c r="B2702" s="405"/>
      <c r="C2702" s="107"/>
      <c r="D2702" s="107"/>
      <c r="E2702" s="405"/>
      <c r="F2702" s="107"/>
      <c r="G2702" s="107"/>
      <c r="H2702" s="107"/>
      <c r="I2702" s="107"/>
      <c r="J2702" s="107"/>
      <c r="K2702" s="405"/>
      <c r="L2702" s="107"/>
      <c r="M2702" s="107"/>
      <c r="N2702" s="107"/>
      <c r="O2702" s="107"/>
      <c r="P2702" s="107"/>
      <c r="Q2702" s="107"/>
      <c r="R2702" s="107"/>
      <c r="S2702" s="107"/>
      <c r="T2702" s="107"/>
      <c r="U2702" s="107"/>
      <c r="V2702" s="107"/>
      <c r="W2702" s="107"/>
      <c r="X2702" s="107"/>
      <c r="Y2702" s="107"/>
      <c r="Z2702" s="405"/>
      <c r="AA2702" s="40"/>
      <c r="AB2702" s="40"/>
      <c r="AC2702" s="40"/>
      <c r="AD2702" s="40"/>
      <c r="AE2702" s="3248"/>
      <c r="AF2702" s="3221"/>
    </row>
    <row r="2703" spans="1:32" x14ac:dyDescent="0.25">
      <c r="A2703" s="107"/>
      <c r="B2703" s="405"/>
      <c r="C2703" s="107"/>
      <c r="D2703" s="107"/>
      <c r="E2703" s="405"/>
      <c r="F2703" s="107"/>
      <c r="G2703" s="107"/>
      <c r="H2703" s="107"/>
      <c r="I2703" s="107"/>
      <c r="J2703" s="107"/>
      <c r="K2703" s="405"/>
      <c r="L2703" s="107"/>
      <c r="M2703" s="107"/>
      <c r="N2703" s="107"/>
      <c r="O2703" s="107"/>
      <c r="P2703" s="107"/>
      <c r="Q2703" s="107"/>
      <c r="R2703" s="107"/>
      <c r="S2703" s="107"/>
      <c r="T2703" s="107"/>
      <c r="U2703" s="107"/>
      <c r="V2703" s="107"/>
      <c r="W2703" s="107"/>
      <c r="X2703" s="107"/>
      <c r="Y2703" s="107"/>
      <c r="Z2703" s="405"/>
      <c r="AA2703" s="40"/>
      <c r="AB2703" s="40"/>
      <c r="AC2703" s="40"/>
      <c r="AD2703" s="40"/>
      <c r="AE2703" s="3248"/>
      <c r="AF2703" s="3221"/>
    </row>
    <row r="2704" spans="1:32" x14ac:dyDescent="0.25">
      <c r="A2704" s="107"/>
      <c r="B2704" s="405"/>
      <c r="C2704" s="107"/>
      <c r="D2704" s="107"/>
      <c r="E2704" s="405"/>
      <c r="F2704" s="107"/>
      <c r="G2704" s="107"/>
      <c r="H2704" s="107"/>
      <c r="I2704" s="107"/>
      <c r="J2704" s="107"/>
      <c r="K2704" s="405"/>
      <c r="L2704" s="107"/>
      <c r="M2704" s="107"/>
      <c r="N2704" s="107"/>
      <c r="O2704" s="107"/>
      <c r="P2704" s="107"/>
      <c r="Q2704" s="107"/>
      <c r="R2704" s="107"/>
      <c r="S2704" s="107"/>
      <c r="T2704" s="107"/>
      <c r="U2704" s="107"/>
      <c r="V2704" s="107"/>
      <c r="W2704" s="107"/>
      <c r="X2704" s="107"/>
      <c r="Y2704" s="107"/>
      <c r="Z2704" s="405"/>
      <c r="AA2704" s="40"/>
      <c r="AB2704" s="40"/>
      <c r="AC2704" s="40"/>
      <c r="AD2704" s="40"/>
      <c r="AE2704" s="3248"/>
      <c r="AF2704" s="3221"/>
    </row>
    <row r="2705" spans="1:32" x14ac:dyDescent="0.25">
      <c r="A2705" s="107"/>
      <c r="B2705" s="405"/>
      <c r="C2705" s="107"/>
      <c r="D2705" s="107"/>
      <c r="E2705" s="405"/>
      <c r="F2705" s="107"/>
      <c r="G2705" s="107"/>
      <c r="H2705" s="107"/>
      <c r="I2705" s="107"/>
      <c r="J2705" s="107"/>
      <c r="K2705" s="405"/>
      <c r="L2705" s="107"/>
      <c r="M2705" s="107"/>
      <c r="N2705" s="107"/>
      <c r="O2705" s="107"/>
      <c r="P2705" s="107"/>
      <c r="Q2705" s="107"/>
      <c r="R2705" s="107"/>
      <c r="S2705" s="107"/>
      <c r="T2705" s="107"/>
      <c r="U2705" s="107"/>
      <c r="V2705" s="107"/>
      <c r="W2705" s="107"/>
      <c r="X2705" s="107"/>
      <c r="Y2705" s="107"/>
      <c r="Z2705" s="405"/>
      <c r="AA2705" s="40"/>
      <c r="AB2705" s="40"/>
      <c r="AC2705" s="40"/>
      <c r="AD2705" s="40"/>
      <c r="AE2705" s="3248"/>
      <c r="AF2705" s="3221"/>
    </row>
    <row r="2706" spans="1:32" x14ac:dyDescent="0.25">
      <c r="A2706" s="107"/>
      <c r="B2706" s="405"/>
      <c r="C2706" s="107"/>
      <c r="D2706" s="107"/>
      <c r="E2706" s="405"/>
      <c r="F2706" s="107"/>
      <c r="G2706" s="107"/>
      <c r="H2706" s="107"/>
      <c r="I2706" s="107"/>
      <c r="J2706" s="107"/>
      <c r="K2706" s="405"/>
      <c r="L2706" s="107"/>
      <c r="M2706" s="107"/>
      <c r="N2706" s="107"/>
      <c r="O2706" s="107"/>
      <c r="P2706" s="107"/>
      <c r="Q2706" s="107"/>
      <c r="R2706" s="107"/>
      <c r="S2706" s="107"/>
      <c r="T2706" s="107"/>
      <c r="U2706" s="107"/>
      <c r="V2706" s="107"/>
      <c r="W2706" s="107"/>
      <c r="X2706" s="107"/>
      <c r="Y2706" s="107"/>
      <c r="Z2706" s="405"/>
      <c r="AA2706" s="40"/>
      <c r="AB2706" s="40"/>
      <c r="AC2706" s="40"/>
      <c r="AD2706" s="40"/>
      <c r="AE2706" s="3248"/>
      <c r="AF2706" s="3221"/>
    </row>
    <row r="2707" spans="1:32" x14ac:dyDescent="0.25">
      <c r="A2707" s="107"/>
      <c r="B2707" s="405"/>
      <c r="C2707" s="107"/>
      <c r="D2707" s="107"/>
      <c r="E2707" s="405"/>
      <c r="F2707" s="107"/>
      <c r="G2707" s="107"/>
      <c r="H2707" s="107"/>
      <c r="I2707" s="107"/>
      <c r="J2707" s="107"/>
      <c r="K2707" s="405"/>
      <c r="L2707" s="107"/>
      <c r="M2707" s="107"/>
      <c r="N2707" s="107"/>
      <c r="O2707" s="107"/>
      <c r="P2707" s="107"/>
      <c r="Q2707" s="107"/>
      <c r="R2707" s="107"/>
      <c r="S2707" s="107"/>
      <c r="T2707" s="107"/>
      <c r="U2707" s="107"/>
      <c r="V2707" s="107"/>
      <c r="W2707" s="107"/>
      <c r="X2707" s="107"/>
      <c r="Y2707" s="107"/>
      <c r="Z2707" s="405"/>
      <c r="AA2707" s="40"/>
      <c r="AB2707" s="40"/>
      <c r="AC2707" s="40"/>
      <c r="AD2707" s="40"/>
      <c r="AE2707" s="3248"/>
      <c r="AF2707" s="3221"/>
    </row>
    <row r="2708" spans="1:32" x14ac:dyDescent="0.25">
      <c r="A2708" s="107"/>
      <c r="B2708" s="405"/>
      <c r="C2708" s="107"/>
      <c r="D2708" s="107"/>
      <c r="E2708" s="405"/>
      <c r="F2708" s="107"/>
      <c r="G2708" s="107"/>
      <c r="H2708" s="107"/>
      <c r="I2708" s="107"/>
      <c r="J2708" s="107"/>
      <c r="K2708" s="405"/>
      <c r="L2708" s="107"/>
      <c r="M2708" s="107"/>
      <c r="N2708" s="107"/>
      <c r="O2708" s="107"/>
      <c r="P2708" s="107"/>
      <c r="Q2708" s="107"/>
      <c r="R2708" s="107"/>
      <c r="S2708" s="107"/>
      <c r="T2708" s="107"/>
      <c r="U2708" s="107"/>
      <c r="V2708" s="107"/>
      <c r="W2708" s="107"/>
      <c r="X2708" s="107"/>
      <c r="Y2708" s="107"/>
      <c r="Z2708" s="405"/>
      <c r="AA2708" s="40"/>
      <c r="AB2708" s="40"/>
      <c r="AC2708" s="40"/>
      <c r="AD2708" s="40"/>
      <c r="AE2708" s="3248"/>
      <c r="AF2708" s="3221"/>
    </row>
    <row r="2709" spans="1:32" x14ac:dyDescent="0.25">
      <c r="A2709" s="107"/>
      <c r="B2709" s="405"/>
      <c r="C2709" s="107"/>
      <c r="D2709" s="107"/>
      <c r="E2709" s="405"/>
      <c r="F2709" s="107"/>
      <c r="G2709" s="107"/>
      <c r="H2709" s="107"/>
      <c r="I2709" s="107"/>
      <c r="J2709" s="107"/>
      <c r="K2709" s="405"/>
      <c r="L2709" s="107"/>
      <c r="M2709" s="107"/>
      <c r="N2709" s="107"/>
      <c r="O2709" s="107"/>
      <c r="P2709" s="107"/>
      <c r="Q2709" s="107"/>
      <c r="R2709" s="107"/>
      <c r="S2709" s="107"/>
      <c r="T2709" s="107"/>
      <c r="U2709" s="107"/>
      <c r="V2709" s="107"/>
      <c r="W2709" s="107"/>
      <c r="X2709" s="107"/>
      <c r="Y2709" s="107"/>
      <c r="Z2709" s="405"/>
      <c r="AA2709" s="40"/>
      <c r="AB2709" s="40"/>
      <c r="AC2709" s="40"/>
      <c r="AD2709" s="40"/>
      <c r="AE2709" s="3248"/>
      <c r="AF2709" s="3221"/>
    </row>
    <row r="2710" spans="1:32" x14ac:dyDescent="0.25">
      <c r="A2710" s="107"/>
      <c r="B2710" s="405"/>
      <c r="C2710" s="107"/>
      <c r="D2710" s="107"/>
      <c r="E2710" s="405"/>
      <c r="F2710" s="107"/>
      <c r="G2710" s="107"/>
      <c r="H2710" s="107"/>
      <c r="I2710" s="107"/>
      <c r="J2710" s="107"/>
      <c r="K2710" s="405"/>
      <c r="L2710" s="107"/>
      <c r="M2710" s="107"/>
      <c r="N2710" s="107"/>
      <c r="O2710" s="107"/>
      <c r="P2710" s="107"/>
      <c r="Q2710" s="107"/>
      <c r="R2710" s="107"/>
      <c r="S2710" s="107"/>
      <c r="T2710" s="107"/>
      <c r="U2710" s="107"/>
      <c r="V2710" s="107"/>
      <c r="W2710" s="107"/>
      <c r="X2710" s="107"/>
      <c r="Y2710" s="107"/>
      <c r="Z2710" s="405"/>
      <c r="AA2710" s="40"/>
      <c r="AB2710" s="40"/>
      <c r="AC2710" s="40"/>
      <c r="AD2710" s="40"/>
      <c r="AE2710" s="3248"/>
      <c r="AF2710" s="3221"/>
    </row>
    <row r="2711" spans="1:32" x14ac:dyDescent="0.25">
      <c r="A2711" s="107"/>
      <c r="B2711" s="405"/>
      <c r="C2711" s="107"/>
      <c r="D2711" s="107"/>
      <c r="E2711" s="405"/>
      <c r="F2711" s="107"/>
      <c r="G2711" s="107"/>
      <c r="H2711" s="107"/>
      <c r="I2711" s="107"/>
      <c r="J2711" s="107"/>
      <c r="K2711" s="405"/>
      <c r="L2711" s="107"/>
      <c r="M2711" s="107"/>
      <c r="N2711" s="107"/>
      <c r="O2711" s="107"/>
      <c r="P2711" s="107"/>
      <c r="Q2711" s="107"/>
      <c r="R2711" s="107"/>
      <c r="S2711" s="107"/>
      <c r="T2711" s="107"/>
      <c r="U2711" s="107"/>
      <c r="V2711" s="107"/>
      <c r="W2711" s="107"/>
      <c r="X2711" s="107"/>
      <c r="Y2711" s="107"/>
      <c r="Z2711" s="405"/>
      <c r="AA2711" s="40"/>
      <c r="AB2711" s="40"/>
      <c r="AC2711" s="40"/>
      <c r="AD2711" s="40"/>
      <c r="AE2711" s="3248"/>
      <c r="AF2711" s="3221"/>
    </row>
    <row r="2712" spans="1:32" x14ac:dyDescent="0.25">
      <c r="A2712" s="107"/>
      <c r="B2712" s="405"/>
      <c r="C2712" s="107"/>
      <c r="D2712" s="107"/>
      <c r="E2712" s="405"/>
      <c r="F2712" s="107"/>
      <c r="G2712" s="107"/>
      <c r="H2712" s="107"/>
      <c r="I2712" s="107"/>
      <c r="J2712" s="107"/>
      <c r="K2712" s="405"/>
      <c r="L2712" s="107"/>
      <c r="M2712" s="107"/>
      <c r="N2712" s="107"/>
      <c r="O2712" s="107"/>
      <c r="P2712" s="107"/>
      <c r="Q2712" s="107"/>
      <c r="R2712" s="107"/>
      <c r="S2712" s="107"/>
      <c r="T2712" s="107"/>
      <c r="U2712" s="107"/>
      <c r="V2712" s="107"/>
      <c r="W2712" s="107"/>
      <c r="X2712" s="107"/>
      <c r="Y2712" s="107"/>
      <c r="Z2712" s="405"/>
      <c r="AA2712" s="40"/>
      <c r="AB2712" s="40"/>
      <c r="AC2712" s="40"/>
      <c r="AD2712" s="40"/>
      <c r="AE2712" s="3248"/>
      <c r="AF2712" s="3221"/>
    </row>
    <row r="2713" spans="1:32" x14ac:dyDescent="0.25">
      <c r="A2713" s="107"/>
      <c r="B2713" s="405"/>
      <c r="C2713" s="107"/>
      <c r="D2713" s="107"/>
      <c r="E2713" s="405"/>
      <c r="F2713" s="107"/>
      <c r="G2713" s="107"/>
      <c r="H2713" s="107"/>
      <c r="I2713" s="107"/>
      <c r="J2713" s="107"/>
      <c r="K2713" s="405"/>
      <c r="L2713" s="107"/>
      <c r="M2713" s="107"/>
      <c r="N2713" s="107"/>
      <c r="O2713" s="107"/>
      <c r="P2713" s="107"/>
      <c r="Q2713" s="107"/>
      <c r="R2713" s="107"/>
      <c r="S2713" s="107"/>
      <c r="T2713" s="107"/>
      <c r="U2713" s="107"/>
      <c r="V2713" s="107"/>
      <c r="W2713" s="107"/>
      <c r="X2713" s="107"/>
      <c r="Y2713" s="107"/>
      <c r="Z2713" s="405"/>
      <c r="AA2713" s="40"/>
      <c r="AB2713" s="40"/>
      <c r="AC2713" s="40"/>
      <c r="AD2713" s="40"/>
      <c r="AE2713" s="3248"/>
      <c r="AF2713" s="3221"/>
    </row>
    <row r="2714" spans="1:32" x14ac:dyDescent="0.25">
      <c r="A2714" s="107"/>
      <c r="B2714" s="405"/>
      <c r="C2714" s="107"/>
      <c r="D2714" s="107"/>
      <c r="E2714" s="405"/>
      <c r="F2714" s="107"/>
      <c r="G2714" s="107"/>
      <c r="H2714" s="107"/>
      <c r="I2714" s="107"/>
      <c r="J2714" s="107"/>
      <c r="K2714" s="405"/>
      <c r="L2714" s="107"/>
      <c r="M2714" s="107"/>
      <c r="N2714" s="107"/>
      <c r="O2714" s="107"/>
      <c r="P2714" s="107"/>
      <c r="Q2714" s="107"/>
      <c r="R2714" s="107"/>
      <c r="S2714" s="107"/>
      <c r="T2714" s="107"/>
      <c r="U2714" s="107"/>
      <c r="V2714" s="107"/>
      <c r="W2714" s="107"/>
      <c r="X2714" s="107"/>
      <c r="Y2714" s="107"/>
      <c r="Z2714" s="405"/>
      <c r="AA2714" s="40"/>
      <c r="AB2714" s="40"/>
      <c r="AC2714" s="40"/>
      <c r="AD2714" s="40"/>
      <c r="AE2714" s="3248"/>
      <c r="AF2714" s="3221"/>
    </row>
    <row r="2715" spans="1:32" x14ac:dyDescent="0.25">
      <c r="A2715" s="107"/>
      <c r="B2715" s="405"/>
      <c r="C2715" s="107"/>
      <c r="D2715" s="107"/>
      <c r="E2715" s="405"/>
      <c r="F2715" s="107"/>
      <c r="G2715" s="107"/>
      <c r="H2715" s="107"/>
      <c r="I2715" s="107"/>
      <c r="J2715" s="107"/>
      <c r="K2715" s="405"/>
      <c r="L2715" s="107"/>
      <c r="M2715" s="107"/>
      <c r="N2715" s="107"/>
      <c r="O2715" s="107"/>
      <c r="P2715" s="107"/>
      <c r="Q2715" s="107"/>
      <c r="R2715" s="107"/>
      <c r="S2715" s="107"/>
      <c r="T2715" s="107"/>
      <c r="U2715" s="107"/>
      <c r="V2715" s="107"/>
      <c r="W2715" s="107"/>
      <c r="X2715" s="107"/>
      <c r="Y2715" s="107"/>
      <c r="Z2715" s="405"/>
      <c r="AA2715" s="40"/>
      <c r="AB2715" s="40"/>
      <c r="AC2715" s="40"/>
      <c r="AD2715" s="40"/>
      <c r="AE2715" s="3248"/>
      <c r="AF2715" s="3221"/>
    </row>
    <row r="2716" spans="1:32" x14ac:dyDescent="0.25">
      <c r="A2716" s="107"/>
      <c r="B2716" s="405"/>
      <c r="C2716" s="107"/>
      <c r="D2716" s="107"/>
      <c r="E2716" s="405"/>
      <c r="F2716" s="107"/>
      <c r="G2716" s="107"/>
      <c r="H2716" s="107"/>
      <c r="I2716" s="107"/>
      <c r="J2716" s="107"/>
      <c r="K2716" s="405"/>
      <c r="L2716" s="107"/>
      <c r="M2716" s="107"/>
      <c r="N2716" s="107"/>
      <c r="O2716" s="107"/>
      <c r="P2716" s="107"/>
      <c r="Q2716" s="107"/>
      <c r="R2716" s="107"/>
      <c r="S2716" s="107"/>
      <c r="T2716" s="107"/>
      <c r="U2716" s="107"/>
      <c r="V2716" s="107"/>
      <c r="W2716" s="107"/>
      <c r="X2716" s="107"/>
      <c r="Y2716" s="107"/>
      <c r="Z2716" s="405"/>
      <c r="AA2716" s="40"/>
      <c r="AB2716" s="40"/>
      <c r="AC2716" s="40"/>
      <c r="AD2716" s="40"/>
      <c r="AE2716" s="3248"/>
      <c r="AF2716" s="3221"/>
    </row>
    <row r="2717" spans="1:32" x14ac:dyDescent="0.25">
      <c r="A2717" s="107"/>
      <c r="B2717" s="405"/>
      <c r="C2717" s="107"/>
      <c r="D2717" s="107"/>
      <c r="E2717" s="405"/>
      <c r="F2717" s="107"/>
      <c r="G2717" s="107"/>
      <c r="H2717" s="107"/>
      <c r="I2717" s="107"/>
      <c r="J2717" s="107"/>
      <c r="K2717" s="405"/>
      <c r="L2717" s="107"/>
      <c r="M2717" s="107"/>
      <c r="N2717" s="107"/>
      <c r="O2717" s="107"/>
      <c r="P2717" s="107"/>
      <c r="Q2717" s="107"/>
      <c r="R2717" s="107"/>
      <c r="S2717" s="107"/>
      <c r="T2717" s="107"/>
      <c r="U2717" s="107"/>
      <c r="V2717" s="107"/>
      <c r="W2717" s="107"/>
      <c r="X2717" s="107"/>
      <c r="Y2717" s="107"/>
      <c r="Z2717" s="405"/>
      <c r="AA2717" s="40"/>
      <c r="AB2717" s="40"/>
      <c r="AC2717" s="40"/>
      <c r="AD2717" s="40"/>
      <c r="AE2717" s="3248"/>
      <c r="AF2717" s="3221"/>
    </row>
    <row r="2718" spans="1:32" x14ac:dyDescent="0.25">
      <c r="A2718" s="107"/>
      <c r="B2718" s="405"/>
      <c r="C2718" s="107"/>
      <c r="D2718" s="107"/>
      <c r="E2718" s="405"/>
      <c r="F2718" s="107"/>
      <c r="G2718" s="107"/>
      <c r="H2718" s="107"/>
      <c r="I2718" s="107"/>
      <c r="J2718" s="107"/>
      <c r="K2718" s="405"/>
      <c r="L2718" s="107"/>
      <c r="M2718" s="107"/>
      <c r="N2718" s="107"/>
      <c r="O2718" s="107"/>
      <c r="P2718" s="107"/>
      <c r="Q2718" s="107"/>
      <c r="R2718" s="107"/>
      <c r="S2718" s="107"/>
      <c r="T2718" s="107"/>
      <c r="U2718" s="107"/>
      <c r="V2718" s="107"/>
      <c r="W2718" s="107"/>
      <c r="X2718" s="107"/>
      <c r="Y2718" s="107"/>
      <c r="Z2718" s="405"/>
      <c r="AA2718" s="40"/>
      <c r="AB2718" s="40"/>
      <c r="AC2718" s="40"/>
      <c r="AD2718" s="40"/>
      <c r="AE2718" s="3248"/>
      <c r="AF2718" s="3221"/>
    </row>
    <row r="2719" spans="1:32" x14ac:dyDescent="0.25">
      <c r="A2719" s="107"/>
      <c r="B2719" s="405"/>
      <c r="C2719" s="107"/>
      <c r="D2719" s="107"/>
      <c r="E2719" s="405"/>
      <c r="F2719" s="107"/>
      <c r="G2719" s="107"/>
      <c r="H2719" s="107"/>
      <c r="I2719" s="107"/>
      <c r="J2719" s="107"/>
      <c r="K2719" s="405"/>
      <c r="L2719" s="107"/>
      <c r="M2719" s="107"/>
      <c r="N2719" s="107"/>
      <c r="O2719" s="107"/>
      <c r="P2719" s="107"/>
      <c r="Q2719" s="107"/>
      <c r="R2719" s="107"/>
      <c r="S2719" s="107"/>
      <c r="T2719" s="107"/>
      <c r="U2719" s="107"/>
      <c r="V2719" s="107"/>
      <c r="W2719" s="107"/>
      <c r="X2719" s="107"/>
      <c r="Y2719" s="107"/>
      <c r="Z2719" s="405"/>
      <c r="AA2719" s="40"/>
      <c r="AB2719" s="40"/>
      <c r="AC2719" s="40"/>
      <c r="AD2719" s="40"/>
      <c r="AE2719" s="3248"/>
      <c r="AF2719" s="3221"/>
    </row>
    <row r="2720" spans="1:32" x14ac:dyDescent="0.25">
      <c r="A2720" s="107"/>
      <c r="B2720" s="405"/>
      <c r="C2720" s="107"/>
      <c r="D2720" s="107"/>
      <c r="E2720" s="405"/>
      <c r="F2720" s="107"/>
      <c r="G2720" s="107"/>
      <c r="H2720" s="107"/>
      <c r="I2720" s="107"/>
      <c r="J2720" s="107"/>
      <c r="K2720" s="405"/>
      <c r="L2720" s="107"/>
      <c r="M2720" s="107"/>
      <c r="N2720" s="107"/>
      <c r="O2720" s="107"/>
      <c r="P2720" s="107"/>
      <c r="Q2720" s="107"/>
      <c r="R2720" s="107"/>
      <c r="S2720" s="107"/>
      <c r="T2720" s="107"/>
      <c r="U2720" s="107"/>
      <c r="V2720" s="107"/>
      <c r="W2720" s="107"/>
      <c r="X2720" s="107"/>
      <c r="Y2720" s="107"/>
      <c r="Z2720" s="405"/>
      <c r="AA2720" s="40"/>
      <c r="AB2720" s="40"/>
      <c r="AC2720" s="40"/>
      <c r="AD2720" s="40"/>
      <c r="AE2720" s="3248"/>
      <c r="AF2720" s="3221"/>
    </row>
    <row r="2721" spans="1:32" x14ac:dyDescent="0.25">
      <c r="A2721" s="107"/>
      <c r="B2721" s="405"/>
      <c r="C2721" s="107"/>
      <c r="D2721" s="107"/>
      <c r="E2721" s="405"/>
      <c r="F2721" s="107"/>
      <c r="G2721" s="107"/>
      <c r="H2721" s="107"/>
      <c r="I2721" s="107"/>
      <c r="J2721" s="107"/>
      <c r="K2721" s="405"/>
      <c r="L2721" s="107"/>
      <c r="M2721" s="107"/>
      <c r="N2721" s="107"/>
      <c r="O2721" s="107"/>
      <c r="P2721" s="107"/>
      <c r="Q2721" s="107"/>
      <c r="R2721" s="107"/>
      <c r="S2721" s="107"/>
      <c r="T2721" s="107"/>
      <c r="U2721" s="107"/>
      <c r="V2721" s="107"/>
      <c r="W2721" s="107"/>
      <c r="X2721" s="107"/>
      <c r="Y2721" s="107"/>
      <c r="Z2721" s="405"/>
      <c r="AA2721" s="40"/>
      <c r="AB2721" s="40"/>
      <c r="AC2721" s="40"/>
      <c r="AD2721" s="40"/>
      <c r="AE2721" s="3248"/>
      <c r="AF2721" s="3221"/>
    </row>
    <row r="2722" spans="1:32" x14ac:dyDescent="0.25">
      <c r="A2722" s="107"/>
      <c r="B2722" s="405"/>
      <c r="C2722" s="107"/>
      <c r="D2722" s="107"/>
      <c r="E2722" s="405"/>
      <c r="F2722" s="107"/>
      <c r="G2722" s="107"/>
      <c r="H2722" s="107"/>
      <c r="I2722" s="107"/>
      <c r="J2722" s="107"/>
      <c r="K2722" s="405"/>
      <c r="L2722" s="107"/>
      <c r="M2722" s="107"/>
      <c r="N2722" s="107"/>
      <c r="O2722" s="107"/>
      <c r="P2722" s="107"/>
      <c r="Q2722" s="107"/>
      <c r="R2722" s="107"/>
      <c r="S2722" s="107"/>
      <c r="T2722" s="107"/>
      <c r="U2722" s="107"/>
      <c r="V2722" s="107"/>
      <c r="W2722" s="107"/>
      <c r="X2722" s="107"/>
      <c r="Y2722" s="107"/>
      <c r="Z2722" s="405"/>
      <c r="AA2722" s="40"/>
      <c r="AB2722" s="40"/>
      <c r="AC2722" s="40"/>
      <c r="AD2722" s="40"/>
      <c r="AE2722" s="3248"/>
      <c r="AF2722" s="3221"/>
    </row>
    <row r="2723" spans="1:32" x14ac:dyDescent="0.25">
      <c r="A2723" s="107"/>
      <c r="B2723" s="405"/>
      <c r="C2723" s="107"/>
      <c r="D2723" s="107"/>
      <c r="E2723" s="405"/>
      <c r="F2723" s="107"/>
      <c r="G2723" s="107"/>
      <c r="H2723" s="107"/>
      <c r="I2723" s="107"/>
      <c r="J2723" s="107"/>
      <c r="K2723" s="405"/>
      <c r="L2723" s="107"/>
      <c r="M2723" s="107"/>
      <c r="N2723" s="107"/>
      <c r="O2723" s="107"/>
      <c r="P2723" s="107"/>
      <c r="Q2723" s="107"/>
      <c r="R2723" s="107"/>
      <c r="S2723" s="107"/>
      <c r="T2723" s="107"/>
      <c r="U2723" s="107"/>
      <c r="V2723" s="107"/>
      <c r="W2723" s="107"/>
      <c r="X2723" s="107"/>
      <c r="Y2723" s="107"/>
      <c r="Z2723" s="405"/>
      <c r="AA2723" s="40"/>
      <c r="AB2723" s="40"/>
      <c r="AC2723" s="40"/>
      <c r="AD2723" s="40"/>
      <c r="AE2723" s="3248"/>
      <c r="AF2723" s="3221"/>
    </row>
    <row r="2724" spans="1:32" x14ac:dyDescent="0.25">
      <c r="A2724" s="107"/>
      <c r="B2724" s="405"/>
      <c r="C2724" s="107"/>
      <c r="D2724" s="107"/>
      <c r="E2724" s="405"/>
      <c r="F2724" s="107"/>
      <c r="G2724" s="107"/>
      <c r="H2724" s="107"/>
      <c r="I2724" s="107"/>
      <c r="J2724" s="107"/>
      <c r="K2724" s="405"/>
      <c r="L2724" s="107"/>
      <c r="M2724" s="107"/>
      <c r="N2724" s="107"/>
      <c r="O2724" s="107"/>
      <c r="P2724" s="107"/>
      <c r="Q2724" s="107"/>
      <c r="R2724" s="107"/>
      <c r="S2724" s="107"/>
      <c r="T2724" s="107"/>
      <c r="U2724" s="107"/>
      <c r="V2724" s="107"/>
      <c r="W2724" s="107"/>
      <c r="X2724" s="107"/>
      <c r="Y2724" s="107"/>
      <c r="Z2724" s="405"/>
      <c r="AA2724" s="40"/>
      <c r="AB2724" s="40"/>
      <c r="AC2724" s="40"/>
      <c r="AD2724" s="40"/>
      <c r="AE2724" s="3248"/>
      <c r="AF2724" s="3221"/>
    </row>
    <row r="2725" spans="1:32" x14ac:dyDescent="0.25">
      <c r="A2725" s="107"/>
      <c r="B2725" s="405"/>
      <c r="C2725" s="107"/>
      <c r="D2725" s="107"/>
      <c r="E2725" s="405"/>
      <c r="F2725" s="107"/>
      <c r="G2725" s="107"/>
      <c r="H2725" s="107"/>
      <c r="I2725" s="107"/>
      <c r="J2725" s="107"/>
      <c r="K2725" s="405"/>
      <c r="L2725" s="107"/>
      <c r="M2725" s="107"/>
      <c r="N2725" s="107"/>
      <c r="O2725" s="107"/>
      <c r="P2725" s="107"/>
      <c r="Q2725" s="107"/>
      <c r="R2725" s="107"/>
      <c r="S2725" s="107"/>
      <c r="T2725" s="107"/>
      <c r="U2725" s="107"/>
      <c r="V2725" s="107"/>
      <c r="W2725" s="107"/>
      <c r="X2725" s="107"/>
      <c r="Y2725" s="107"/>
      <c r="Z2725" s="405"/>
      <c r="AA2725" s="40"/>
      <c r="AB2725" s="40"/>
      <c r="AC2725" s="40"/>
      <c r="AD2725" s="40"/>
      <c r="AE2725" s="3248"/>
      <c r="AF2725" s="3221"/>
    </row>
    <row r="2726" spans="1:32" x14ac:dyDescent="0.25">
      <c r="A2726" s="107"/>
      <c r="B2726" s="405"/>
      <c r="C2726" s="107"/>
      <c r="D2726" s="107"/>
      <c r="E2726" s="405"/>
      <c r="F2726" s="107"/>
      <c r="G2726" s="107"/>
      <c r="H2726" s="107"/>
      <c r="I2726" s="107"/>
      <c r="J2726" s="107"/>
      <c r="K2726" s="405"/>
      <c r="L2726" s="107"/>
      <c r="M2726" s="107"/>
      <c r="N2726" s="107"/>
      <c r="O2726" s="107"/>
      <c r="P2726" s="107"/>
      <c r="Q2726" s="107"/>
      <c r="R2726" s="107"/>
      <c r="S2726" s="107"/>
      <c r="T2726" s="107"/>
      <c r="U2726" s="107"/>
      <c r="V2726" s="107"/>
      <c r="W2726" s="107"/>
      <c r="X2726" s="107"/>
      <c r="Y2726" s="107"/>
      <c r="Z2726" s="405"/>
      <c r="AA2726" s="40"/>
      <c r="AB2726" s="40"/>
      <c r="AC2726" s="40"/>
      <c r="AD2726" s="40"/>
      <c r="AE2726" s="3248"/>
      <c r="AF2726" s="3221"/>
    </row>
    <row r="2727" spans="1:32" x14ac:dyDescent="0.25">
      <c r="A2727" s="107"/>
      <c r="B2727" s="405"/>
      <c r="C2727" s="107"/>
      <c r="D2727" s="107"/>
      <c r="E2727" s="405"/>
      <c r="F2727" s="107"/>
      <c r="G2727" s="107"/>
      <c r="H2727" s="107"/>
      <c r="I2727" s="107"/>
      <c r="J2727" s="107"/>
      <c r="K2727" s="405"/>
      <c r="L2727" s="107"/>
      <c r="M2727" s="107"/>
      <c r="N2727" s="107"/>
      <c r="O2727" s="107"/>
      <c r="P2727" s="107"/>
      <c r="Q2727" s="107"/>
      <c r="R2727" s="107"/>
      <c r="S2727" s="107"/>
      <c r="T2727" s="107"/>
      <c r="U2727" s="107"/>
      <c r="V2727" s="107"/>
      <c r="W2727" s="107"/>
      <c r="X2727" s="107"/>
      <c r="Y2727" s="107"/>
      <c r="Z2727" s="405"/>
      <c r="AA2727" s="40"/>
      <c r="AB2727" s="40"/>
      <c r="AC2727" s="40"/>
      <c r="AD2727" s="40"/>
      <c r="AE2727" s="3248"/>
      <c r="AF2727" s="3221"/>
    </row>
    <row r="2728" spans="1:32" x14ac:dyDescent="0.25">
      <c r="A2728" s="107"/>
      <c r="B2728" s="405"/>
      <c r="C2728" s="107"/>
      <c r="D2728" s="107"/>
      <c r="E2728" s="405"/>
      <c r="F2728" s="107"/>
      <c r="G2728" s="107"/>
      <c r="H2728" s="107"/>
      <c r="I2728" s="107"/>
      <c r="J2728" s="107"/>
      <c r="K2728" s="405"/>
      <c r="L2728" s="107"/>
      <c r="M2728" s="107"/>
      <c r="N2728" s="107"/>
      <c r="O2728" s="107"/>
      <c r="P2728" s="107"/>
      <c r="Q2728" s="107"/>
      <c r="R2728" s="107"/>
      <c r="S2728" s="107"/>
      <c r="T2728" s="107"/>
      <c r="U2728" s="107"/>
      <c r="V2728" s="107"/>
      <c r="W2728" s="107"/>
      <c r="X2728" s="107"/>
      <c r="Y2728" s="107"/>
      <c r="Z2728" s="405"/>
      <c r="AA2728" s="40"/>
      <c r="AB2728" s="40"/>
      <c r="AC2728" s="40"/>
      <c r="AD2728" s="40"/>
      <c r="AE2728" s="3248"/>
      <c r="AF2728" s="3221"/>
    </row>
    <row r="2729" spans="1:32" x14ac:dyDescent="0.25">
      <c r="A2729" s="107"/>
      <c r="B2729" s="405"/>
      <c r="C2729" s="107"/>
      <c r="D2729" s="107"/>
      <c r="E2729" s="405"/>
      <c r="F2729" s="107"/>
      <c r="G2729" s="107"/>
      <c r="H2729" s="107"/>
      <c r="I2729" s="107"/>
      <c r="J2729" s="107"/>
      <c r="K2729" s="405"/>
      <c r="L2729" s="107"/>
      <c r="M2729" s="107"/>
      <c r="N2729" s="107"/>
      <c r="O2729" s="107"/>
      <c r="P2729" s="107"/>
      <c r="Q2729" s="107"/>
      <c r="R2729" s="107"/>
      <c r="S2729" s="107"/>
      <c r="T2729" s="107"/>
      <c r="U2729" s="107"/>
      <c r="V2729" s="107"/>
      <c r="W2729" s="107"/>
      <c r="X2729" s="107"/>
      <c r="Y2729" s="107"/>
      <c r="Z2729" s="405"/>
      <c r="AA2729" s="40"/>
      <c r="AB2729" s="40"/>
      <c r="AC2729" s="40"/>
      <c r="AD2729" s="40"/>
      <c r="AE2729" s="3248"/>
      <c r="AF2729" s="3221"/>
    </row>
    <row r="2730" spans="1:32" x14ac:dyDescent="0.25">
      <c r="A2730" s="107"/>
      <c r="B2730" s="405"/>
      <c r="C2730" s="107"/>
      <c r="D2730" s="107"/>
      <c r="E2730" s="405"/>
      <c r="F2730" s="107"/>
      <c r="G2730" s="107"/>
      <c r="H2730" s="107"/>
      <c r="I2730" s="107"/>
      <c r="J2730" s="107"/>
      <c r="K2730" s="405"/>
      <c r="L2730" s="107"/>
      <c r="M2730" s="107"/>
      <c r="N2730" s="107"/>
      <c r="O2730" s="107"/>
      <c r="P2730" s="107"/>
      <c r="Q2730" s="107"/>
      <c r="R2730" s="107"/>
      <c r="S2730" s="107"/>
      <c r="T2730" s="107"/>
      <c r="U2730" s="107"/>
      <c r="V2730" s="107"/>
      <c r="W2730" s="107"/>
      <c r="X2730" s="107"/>
      <c r="Y2730" s="107"/>
      <c r="Z2730" s="405"/>
      <c r="AA2730" s="40"/>
      <c r="AB2730" s="40"/>
      <c r="AC2730" s="40"/>
      <c r="AD2730" s="40"/>
      <c r="AE2730" s="3248"/>
      <c r="AF2730" s="3221"/>
    </row>
    <row r="2731" spans="1:32" x14ac:dyDescent="0.25">
      <c r="A2731" s="107"/>
      <c r="B2731" s="405"/>
      <c r="C2731" s="107"/>
      <c r="D2731" s="107"/>
      <c r="E2731" s="405"/>
      <c r="F2731" s="107"/>
      <c r="G2731" s="107"/>
      <c r="H2731" s="107"/>
      <c r="I2731" s="107"/>
      <c r="J2731" s="107"/>
      <c r="K2731" s="405"/>
      <c r="L2731" s="107"/>
      <c r="M2731" s="107"/>
      <c r="N2731" s="107"/>
      <c r="O2731" s="107"/>
      <c r="P2731" s="107"/>
      <c r="Q2731" s="107"/>
      <c r="R2731" s="107"/>
      <c r="S2731" s="107"/>
      <c r="T2731" s="107"/>
      <c r="U2731" s="107"/>
      <c r="V2731" s="107"/>
      <c r="W2731" s="107"/>
      <c r="X2731" s="107"/>
      <c r="Y2731" s="107"/>
      <c r="Z2731" s="405"/>
      <c r="AA2731" s="40"/>
      <c r="AB2731" s="40"/>
      <c r="AC2731" s="40"/>
      <c r="AD2731" s="40"/>
      <c r="AE2731" s="3248"/>
      <c r="AF2731" s="3221"/>
    </row>
    <row r="2732" spans="1:32" x14ac:dyDescent="0.25">
      <c r="A2732" s="107"/>
      <c r="B2732" s="405"/>
      <c r="C2732" s="107"/>
      <c r="D2732" s="107"/>
      <c r="E2732" s="405"/>
      <c r="F2732" s="107"/>
      <c r="G2732" s="107"/>
      <c r="H2732" s="107"/>
      <c r="I2732" s="107"/>
      <c r="J2732" s="107"/>
      <c r="K2732" s="405"/>
      <c r="L2732" s="107"/>
      <c r="M2732" s="107"/>
      <c r="N2732" s="107"/>
      <c r="O2732" s="107"/>
      <c r="P2732" s="107"/>
      <c r="Q2732" s="107"/>
      <c r="R2732" s="107"/>
      <c r="S2732" s="107"/>
      <c r="T2732" s="107"/>
      <c r="U2732" s="107"/>
      <c r="V2732" s="107"/>
      <c r="W2732" s="107"/>
      <c r="X2732" s="107"/>
      <c r="Y2732" s="107"/>
      <c r="Z2732" s="405"/>
      <c r="AA2732" s="40"/>
      <c r="AB2732" s="40"/>
      <c r="AC2732" s="40"/>
      <c r="AD2732" s="40"/>
      <c r="AE2732" s="3248"/>
      <c r="AF2732" s="3221"/>
    </row>
    <row r="2733" spans="1:32" x14ac:dyDescent="0.25">
      <c r="A2733" s="107"/>
      <c r="B2733" s="405"/>
      <c r="C2733" s="107"/>
      <c r="D2733" s="107"/>
      <c r="E2733" s="405"/>
      <c r="F2733" s="107"/>
      <c r="G2733" s="107"/>
      <c r="H2733" s="107"/>
      <c r="I2733" s="107"/>
      <c r="J2733" s="107"/>
      <c r="K2733" s="405"/>
      <c r="L2733" s="107"/>
      <c r="M2733" s="107"/>
      <c r="N2733" s="107"/>
      <c r="O2733" s="107"/>
      <c r="P2733" s="107"/>
      <c r="Q2733" s="107"/>
      <c r="R2733" s="107"/>
      <c r="S2733" s="107"/>
      <c r="T2733" s="107"/>
      <c r="U2733" s="107"/>
      <c r="V2733" s="107"/>
      <c r="W2733" s="107"/>
      <c r="X2733" s="107"/>
      <c r="Y2733" s="107"/>
      <c r="Z2733" s="405"/>
      <c r="AA2733" s="40"/>
      <c r="AB2733" s="40"/>
      <c r="AC2733" s="40"/>
      <c r="AD2733" s="40"/>
      <c r="AE2733" s="3248"/>
      <c r="AF2733" s="3221"/>
    </row>
    <row r="2734" spans="1:32" x14ac:dyDescent="0.25">
      <c r="A2734" s="107"/>
      <c r="B2734" s="405"/>
      <c r="C2734" s="107"/>
      <c r="D2734" s="107"/>
      <c r="E2734" s="405"/>
      <c r="F2734" s="107"/>
      <c r="G2734" s="107"/>
      <c r="H2734" s="107"/>
      <c r="I2734" s="107"/>
      <c r="J2734" s="107"/>
      <c r="K2734" s="405"/>
      <c r="L2734" s="107"/>
      <c r="M2734" s="107"/>
      <c r="N2734" s="107"/>
      <c r="O2734" s="107"/>
      <c r="P2734" s="107"/>
      <c r="Q2734" s="107"/>
      <c r="R2734" s="107"/>
      <c r="S2734" s="107"/>
      <c r="T2734" s="107"/>
      <c r="U2734" s="107"/>
      <c r="V2734" s="107"/>
      <c r="W2734" s="107"/>
      <c r="X2734" s="107"/>
      <c r="Y2734" s="107"/>
      <c r="Z2734" s="405"/>
      <c r="AA2734" s="40"/>
      <c r="AB2734" s="40"/>
      <c r="AC2734" s="40"/>
      <c r="AD2734" s="40"/>
      <c r="AE2734" s="3248"/>
      <c r="AF2734" s="3221"/>
    </row>
    <row r="2735" spans="1:32" x14ac:dyDescent="0.25">
      <c r="A2735" s="107"/>
      <c r="B2735" s="405"/>
      <c r="C2735" s="107"/>
      <c r="D2735" s="107"/>
      <c r="E2735" s="405"/>
      <c r="F2735" s="107"/>
      <c r="G2735" s="107"/>
      <c r="H2735" s="107"/>
      <c r="I2735" s="107"/>
      <c r="J2735" s="107"/>
      <c r="K2735" s="405"/>
      <c r="L2735" s="107"/>
      <c r="M2735" s="107"/>
      <c r="N2735" s="107"/>
      <c r="O2735" s="107"/>
      <c r="P2735" s="107"/>
      <c r="Q2735" s="107"/>
      <c r="R2735" s="107"/>
      <c r="S2735" s="107"/>
      <c r="T2735" s="107"/>
      <c r="U2735" s="107"/>
      <c r="V2735" s="107"/>
      <c r="W2735" s="107"/>
      <c r="X2735" s="107"/>
      <c r="Y2735" s="107"/>
      <c r="Z2735" s="405"/>
      <c r="AA2735" s="40"/>
      <c r="AB2735" s="40"/>
      <c r="AC2735" s="40"/>
      <c r="AD2735" s="40"/>
      <c r="AE2735" s="3248"/>
      <c r="AF2735" s="3221"/>
    </row>
    <row r="2736" spans="1:32" x14ac:dyDescent="0.25">
      <c r="A2736" s="107"/>
      <c r="B2736" s="405"/>
      <c r="C2736" s="107"/>
      <c r="D2736" s="107"/>
      <c r="E2736" s="405"/>
      <c r="F2736" s="107"/>
      <c r="G2736" s="107"/>
      <c r="H2736" s="107"/>
      <c r="I2736" s="107"/>
      <c r="J2736" s="107"/>
      <c r="K2736" s="405"/>
      <c r="L2736" s="107"/>
      <c r="M2736" s="107"/>
      <c r="N2736" s="107"/>
      <c r="O2736" s="107"/>
      <c r="P2736" s="107"/>
      <c r="Q2736" s="107"/>
      <c r="R2736" s="107"/>
      <c r="S2736" s="107"/>
      <c r="T2736" s="107"/>
      <c r="U2736" s="107"/>
      <c r="V2736" s="107"/>
      <c r="W2736" s="107"/>
      <c r="X2736" s="107"/>
      <c r="Y2736" s="107"/>
      <c r="Z2736" s="405"/>
      <c r="AA2736" s="40"/>
      <c r="AB2736" s="40"/>
      <c r="AC2736" s="40"/>
      <c r="AD2736" s="40"/>
      <c r="AE2736" s="3248"/>
      <c r="AF2736" s="3221"/>
    </row>
    <row r="2737" spans="1:32" x14ac:dyDescent="0.25">
      <c r="A2737" s="107"/>
      <c r="B2737" s="405"/>
      <c r="C2737" s="107"/>
      <c r="D2737" s="107"/>
      <c r="E2737" s="405"/>
      <c r="F2737" s="107"/>
      <c r="G2737" s="107"/>
      <c r="H2737" s="107"/>
      <c r="I2737" s="107"/>
      <c r="J2737" s="107"/>
      <c r="K2737" s="405"/>
      <c r="L2737" s="107"/>
      <c r="M2737" s="107"/>
      <c r="N2737" s="107"/>
      <c r="O2737" s="107"/>
      <c r="P2737" s="107"/>
      <c r="Q2737" s="107"/>
      <c r="R2737" s="107"/>
      <c r="S2737" s="107"/>
      <c r="T2737" s="107"/>
      <c r="U2737" s="107"/>
      <c r="V2737" s="107"/>
      <c r="W2737" s="107"/>
      <c r="X2737" s="107"/>
      <c r="Y2737" s="107"/>
      <c r="Z2737" s="405"/>
      <c r="AA2737" s="40"/>
      <c r="AB2737" s="40"/>
      <c r="AC2737" s="40"/>
      <c r="AD2737" s="40"/>
      <c r="AE2737" s="3248"/>
      <c r="AF2737" s="3221"/>
    </row>
    <row r="2738" spans="1:32" x14ac:dyDescent="0.25">
      <c r="A2738" s="107"/>
      <c r="B2738" s="405"/>
      <c r="C2738" s="107"/>
      <c r="D2738" s="107"/>
      <c r="E2738" s="405"/>
      <c r="F2738" s="107"/>
      <c r="G2738" s="107"/>
      <c r="H2738" s="107"/>
      <c r="I2738" s="107"/>
      <c r="J2738" s="107"/>
      <c r="K2738" s="405"/>
      <c r="L2738" s="107"/>
      <c r="M2738" s="107"/>
      <c r="N2738" s="107"/>
      <c r="O2738" s="107"/>
      <c r="P2738" s="107"/>
      <c r="Q2738" s="107"/>
      <c r="R2738" s="107"/>
      <c r="S2738" s="107"/>
      <c r="T2738" s="107"/>
      <c r="U2738" s="107"/>
      <c r="V2738" s="107"/>
      <c r="W2738" s="107"/>
      <c r="X2738" s="107"/>
      <c r="Y2738" s="107"/>
      <c r="Z2738" s="405"/>
      <c r="AA2738" s="40"/>
      <c r="AB2738" s="40"/>
      <c r="AC2738" s="40"/>
      <c r="AD2738" s="40"/>
      <c r="AE2738" s="3248"/>
      <c r="AF2738" s="3221"/>
    </row>
    <row r="2739" spans="1:32" x14ac:dyDescent="0.25">
      <c r="A2739" s="107"/>
      <c r="B2739" s="405"/>
      <c r="C2739" s="107"/>
      <c r="D2739" s="107"/>
      <c r="E2739" s="405"/>
      <c r="F2739" s="107"/>
      <c r="G2739" s="107"/>
      <c r="H2739" s="107"/>
      <c r="I2739" s="107"/>
      <c r="J2739" s="107"/>
      <c r="K2739" s="405"/>
      <c r="L2739" s="107"/>
      <c r="M2739" s="107"/>
      <c r="N2739" s="107"/>
      <c r="O2739" s="107"/>
      <c r="P2739" s="107"/>
      <c r="Q2739" s="107"/>
      <c r="R2739" s="107"/>
      <c r="S2739" s="107"/>
      <c r="T2739" s="107"/>
      <c r="U2739" s="107"/>
      <c r="V2739" s="107"/>
      <c r="W2739" s="107"/>
      <c r="X2739" s="107"/>
      <c r="Y2739" s="107"/>
      <c r="Z2739" s="405"/>
      <c r="AA2739" s="40"/>
      <c r="AB2739" s="40"/>
      <c r="AC2739" s="40"/>
      <c r="AD2739" s="40"/>
      <c r="AE2739" s="3248"/>
      <c r="AF2739" s="3221"/>
    </row>
    <row r="2740" spans="1:32" x14ac:dyDescent="0.25">
      <c r="A2740" s="107"/>
      <c r="B2740" s="405"/>
      <c r="C2740" s="107"/>
      <c r="D2740" s="107"/>
      <c r="E2740" s="405"/>
      <c r="F2740" s="107"/>
      <c r="G2740" s="107"/>
      <c r="H2740" s="107"/>
      <c r="I2740" s="107"/>
      <c r="J2740" s="107"/>
      <c r="K2740" s="405"/>
      <c r="L2740" s="107"/>
      <c r="M2740" s="107"/>
      <c r="N2740" s="107"/>
      <c r="O2740" s="107"/>
      <c r="P2740" s="107"/>
      <c r="Q2740" s="107"/>
      <c r="R2740" s="107"/>
      <c r="S2740" s="107"/>
      <c r="T2740" s="107"/>
      <c r="U2740" s="107"/>
      <c r="V2740" s="107"/>
      <c r="W2740" s="107"/>
      <c r="X2740" s="107"/>
      <c r="Y2740" s="107"/>
      <c r="Z2740" s="405"/>
      <c r="AA2740" s="40"/>
      <c r="AB2740" s="40"/>
      <c r="AC2740" s="40"/>
      <c r="AD2740" s="40"/>
      <c r="AE2740" s="3248"/>
      <c r="AF2740" s="3221"/>
    </row>
    <row r="2741" spans="1:32" x14ac:dyDescent="0.25">
      <c r="A2741" s="107"/>
      <c r="B2741" s="405"/>
      <c r="C2741" s="107"/>
      <c r="D2741" s="107"/>
      <c r="E2741" s="405"/>
      <c r="F2741" s="107"/>
      <c r="G2741" s="107"/>
      <c r="H2741" s="107"/>
      <c r="I2741" s="107"/>
      <c r="J2741" s="107"/>
      <c r="K2741" s="405"/>
      <c r="L2741" s="107"/>
      <c r="M2741" s="107"/>
      <c r="N2741" s="107"/>
      <c r="O2741" s="107"/>
      <c r="P2741" s="107"/>
      <c r="Q2741" s="107"/>
      <c r="R2741" s="107"/>
      <c r="S2741" s="107"/>
      <c r="T2741" s="107"/>
      <c r="U2741" s="107"/>
      <c r="V2741" s="107"/>
      <c r="W2741" s="107"/>
      <c r="X2741" s="107"/>
      <c r="Y2741" s="107"/>
      <c r="Z2741" s="405"/>
      <c r="AA2741" s="40"/>
      <c r="AB2741" s="40"/>
      <c r="AC2741" s="40"/>
      <c r="AD2741" s="40"/>
      <c r="AE2741" s="3248"/>
      <c r="AF2741" s="3221"/>
    </row>
    <row r="2742" spans="1:32" x14ac:dyDescent="0.25">
      <c r="A2742" s="107"/>
      <c r="B2742" s="405"/>
      <c r="C2742" s="107"/>
      <c r="D2742" s="107"/>
      <c r="E2742" s="405"/>
      <c r="F2742" s="107"/>
      <c r="G2742" s="107"/>
      <c r="H2742" s="107"/>
      <c r="I2742" s="107"/>
      <c r="J2742" s="107"/>
      <c r="K2742" s="405"/>
      <c r="L2742" s="107"/>
      <c r="M2742" s="107"/>
      <c r="N2742" s="107"/>
      <c r="O2742" s="107"/>
      <c r="P2742" s="107"/>
      <c r="Q2742" s="107"/>
      <c r="R2742" s="107"/>
      <c r="S2742" s="107"/>
      <c r="T2742" s="107"/>
      <c r="U2742" s="107"/>
      <c r="V2742" s="107"/>
      <c r="W2742" s="107"/>
      <c r="X2742" s="107"/>
      <c r="Y2742" s="107"/>
      <c r="Z2742" s="405"/>
      <c r="AA2742" s="40"/>
      <c r="AB2742" s="40"/>
      <c r="AC2742" s="40"/>
      <c r="AD2742" s="40"/>
      <c r="AE2742" s="3248"/>
      <c r="AF2742" s="3221"/>
    </row>
    <row r="2743" spans="1:32" x14ac:dyDescent="0.25">
      <c r="A2743" s="107"/>
      <c r="B2743" s="405"/>
      <c r="C2743" s="107"/>
      <c r="D2743" s="107"/>
      <c r="E2743" s="405"/>
      <c r="F2743" s="107"/>
      <c r="G2743" s="107"/>
      <c r="H2743" s="107"/>
      <c r="I2743" s="107"/>
      <c r="J2743" s="107"/>
      <c r="K2743" s="405"/>
      <c r="L2743" s="107"/>
      <c r="M2743" s="107"/>
      <c r="N2743" s="107"/>
      <c r="O2743" s="107"/>
      <c r="P2743" s="107"/>
      <c r="Q2743" s="107"/>
      <c r="R2743" s="107"/>
      <c r="S2743" s="107"/>
      <c r="T2743" s="107"/>
      <c r="U2743" s="107"/>
      <c r="V2743" s="107"/>
      <c r="W2743" s="107"/>
      <c r="X2743" s="107"/>
      <c r="Y2743" s="107"/>
      <c r="Z2743" s="405"/>
      <c r="AA2743" s="40"/>
      <c r="AB2743" s="40"/>
      <c r="AC2743" s="40"/>
      <c r="AD2743" s="40"/>
      <c r="AE2743" s="3248"/>
      <c r="AF2743" s="3221"/>
    </row>
    <row r="2744" spans="1:32" x14ac:dyDescent="0.25">
      <c r="A2744" s="107"/>
      <c r="B2744" s="405"/>
      <c r="C2744" s="107"/>
      <c r="D2744" s="107"/>
      <c r="E2744" s="405"/>
      <c r="F2744" s="107"/>
      <c r="G2744" s="107"/>
      <c r="H2744" s="107"/>
      <c r="I2744" s="107"/>
      <c r="J2744" s="107"/>
      <c r="K2744" s="405"/>
      <c r="L2744" s="107"/>
      <c r="M2744" s="107"/>
      <c r="N2744" s="107"/>
      <c r="O2744" s="107"/>
      <c r="P2744" s="107"/>
      <c r="Q2744" s="107"/>
      <c r="R2744" s="107"/>
      <c r="S2744" s="107"/>
      <c r="T2744" s="107"/>
      <c r="U2744" s="107"/>
      <c r="V2744" s="107"/>
      <c r="W2744" s="107"/>
      <c r="X2744" s="107"/>
      <c r="Y2744" s="107"/>
      <c r="Z2744" s="405"/>
      <c r="AA2744" s="40"/>
      <c r="AB2744" s="40"/>
      <c r="AC2744" s="40"/>
      <c r="AD2744" s="40"/>
      <c r="AE2744" s="3248"/>
      <c r="AF2744" s="3221"/>
    </row>
    <row r="2745" spans="1:32" x14ac:dyDescent="0.25">
      <c r="A2745" s="107"/>
      <c r="B2745" s="405"/>
      <c r="C2745" s="107"/>
      <c r="D2745" s="107"/>
      <c r="E2745" s="405"/>
      <c r="F2745" s="107"/>
      <c r="G2745" s="107"/>
      <c r="H2745" s="107"/>
      <c r="I2745" s="107"/>
      <c r="J2745" s="107"/>
      <c r="K2745" s="405"/>
      <c r="L2745" s="107"/>
      <c r="M2745" s="107"/>
      <c r="N2745" s="107"/>
      <c r="O2745" s="107"/>
      <c r="P2745" s="107"/>
      <c r="Q2745" s="107"/>
      <c r="R2745" s="107"/>
      <c r="S2745" s="107"/>
      <c r="T2745" s="107"/>
      <c r="U2745" s="107"/>
      <c r="V2745" s="107"/>
      <c r="W2745" s="107"/>
      <c r="X2745" s="107"/>
      <c r="Y2745" s="107"/>
      <c r="Z2745" s="405"/>
      <c r="AA2745" s="40"/>
      <c r="AB2745" s="40"/>
      <c r="AC2745" s="40"/>
      <c r="AD2745" s="40"/>
      <c r="AE2745" s="3248"/>
      <c r="AF2745" s="3221"/>
    </row>
    <row r="2746" spans="1:32" x14ac:dyDescent="0.25">
      <c r="A2746" s="107"/>
      <c r="B2746" s="405"/>
      <c r="C2746" s="107"/>
      <c r="D2746" s="107"/>
      <c r="E2746" s="405"/>
      <c r="F2746" s="107"/>
      <c r="G2746" s="107"/>
      <c r="H2746" s="107"/>
      <c r="I2746" s="107"/>
      <c r="J2746" s="107"/>
      <c r="K2746" s="405"/>
      <c r="L2746" s="107"/>
      <c r="M2746" s="107"/>
      <c r="N2746" s="107"/>
      <c r="O2746" s="107"/>
      <c r="P2746" s="107"/>
      <c r="Q2746" s="107"/>
      <c r="R2746" s="107"/>
      <c r="S2746" s="107"/>
      <c r="T2746" s="107"/>
      <c r="U2746" s="107"/>
      <c r="V2746" s="107"/>
      <c r="W2746" s="107"/>
      <c r="X2746" s="107"/>
      <c r="Y2746" s="107"/>
      <c r="Z2746" s="405"/>
      <c r="AA2746" s="40"/>
      <c r="AB2746" s="40"/>
      <c r="AC2746" s="40"/>
      <c r="AD2746" s="40"/>
      <c r="AE2746" s="3248"/>
      <c r="AF2746" s="3221"/>
    </row>
    <row r="2747" spans="1:32" x14ac:dyDescent="0.25">
      <c r="A2747" s="107"/>
      <c r="B2747" s="405"/>
      <c r="C2747" s="107"/>
      <c r="D2747" s="107"/>
      <c r="E2747" s="405"/>
      <c r="F2747" s="107"/>
      <c r="G2747" s="107"/>
      <c r="H2747" s="107"/>
      <c r="I2747" s="107"/>
      <c r="J2747" s="107"/>
      <c r="K2747" s="405"/>
      <c r="L2747" s="107"/>
      <c r="M2747" s="107"/>
      <c r="N2747" s="107"/>
      <c r="O2747" s="107"/>
      <c r="P2747" s="107"/>
      <c r="Q2747" s="107"/>
      <c r="R2747" s="107"/>
      <c r="S2747" s="107"/>
      <c r="T2747" s="107"/>
      <c r="U2747" s="107"/>
      <c r="V2747" s="107"/>
      <c r="W2747" s="107"/>
      <c r="X2747" s="107"/>
      <c r="Y2747" s="107"/>
      <c r="Z2747" s="405"/>
      <c r="AA2747" s="40"/>
      <c r="AB2747" s="40"/>
      <c r="AC2747" s="40"/>
      <c r="AD2747" s="40"/>
      <c r="AE2747" s="3248"/>
      <c r="AF2747" s="3221"/>
    </row>
    <row r="2748" spans="1:32" x14ac:dyDescent="0.25">
      <c r="A2748" s="107"/>
      <c r="B2748" s="405"/>
      <c r="C2748" s="107"/>
      <c r="D2748" s="107"/>
      <c r="E2748" s="405"/>
      <c r="F2748" s="107"/>
      <c r="G2748" s="107"/>
      <c r="H2748" s="107"/>
      <c r="I2748" s="107"/>
      <c r="J2748" s="107"/>
      <c r="K2748" s="405"/>
      <c r="L2748" s="107"/>
      <c r="M2748" s="107"/>
      <c r="N2748" s="107"/>
      <c r="O2748" s="107"/>
      <c r="P2748" s="107"/>
      <c r="Q2748" s="107"/>
      <c r="R2748" s="107"/>
      <c r="S2748" s="107"/>
      <c r="T2748" s="107"/>
      <c r="U2748" s="107"/>
      <c r="V2748" s="107"/>
      <c r="W2748" s="107"/>
      <c r="X2748" s="107"/>
      <c r="Y2748" s="107"/>
      <c r="Z2748" s="405"/>
      <c r="AA2748" s="40"/>
      <c r="AB2748" s="40"/>
      <c r="AC2748" s="40"/>
      <c r="AD2748" s="40"/>
      <c r="AE2748" s="3248"/>
      <c r="AF2748" s="3221"/>
    </row>
    <row r="2749" spans="1:32" x14ac:dyDescent="0.25">
      <c r="A2749" s="107"/>
      <c r="B2749" s="405"/>
      <c r="C2749" s="107"/>
      <c r="D2749" s="107"/>
      <c r="E2749" s="405"/>
      <c r="F2749" s="107"/>
      <c r="G2749" s="107"/>
      <c r="H2749" s="107"/>
      <c r="I2749" s="107"/>
      <c r="J2749" s="107"/>
      <c r="K2749" s="405"/>
      <c r="L2749" s="107"/>
      <c r="M2749" s="107"/>
      <c r="N2749" s="107"/>
      <c r="O2749" s="107"/>
      <c r="P2749" s="107"/>
      <c r="Q2749" s="107"/>
      <c r="R2749" s="107"/>
      <c r="S2749" s="107"/>
      <c r="T2749" s="107"/>
      <c r="U2749" s="107"/>
      <c r="V2749" s="107"/>
      <c r="W2749" s="107"/>
      <c r="X2749" s="107"/>
      <c r="Y2749" s="107"/>
      <c r="Z2749" s="405"/>
      <c r="AA2749" s="40"/>
      <c r="AB2749" s="40"/>
      <c r="AC2749" s="40"/>
      <c r="AD2749" s="40"/>
      <c r="AE2749" s="3248"/>
      <c r="AF2749" s="3221"/>
    </row>
    <row r="2750" spans="1:32" x14ac:dyDescent="0.25">
      <c r="A2750" s="107"/>
      <c r="B2750" s="405"/>
      <c r="C2750" s="107"/>
      <c r="D2750" s="107"/>
      <c r="E2750" s="405"/>
      <c r="F2750" s="107"/>
      <c r="G2750" s="107"/>
      <c r="H2750" s="107"/>
      <c r="I2750" s="107"/>
      <c r="J2750" s="107"/>
      <c r="K2750" s="405"/>
      <c r="L2750" s="107"/>
      <c r="M2750" s="107"/>
      <c r="N2750" s="107"/>
      <c r="O2750" s="107"/>
      <c r="P2750" s="107"/>
      <c r="Q2750" s="107"/>
      <c r="R2750" s="107"/>
      <c r="S2750" s="107"/>
      <c r="T2750" s="107"/>
      <c r="U2750" s="107"/>
      <c r="V2750" s="107"/>
      <c r="W2750" s="107"/>
      <c r="X2750" s="107"/>
      <c r="Y2750" s="107"/>
      <c r="Z2750" s="405"/>
      <c r="AA2750" s="40"/>
      <c r="AB2750" s="40"/>
      <c r="AC2750" s="40"/>
      <c r="AD2750" s="40"/>
      <c r="AE2750" s="3248"/>
      <c r="AF2750" s="3221"/>
    </row>
    <row r="2751" spans="1:32" x14ac:dyDescent="0.25">
      <c r="A2751" s="107"/>
      <c r="B2751" s="405"/>
      <c r="C2751" s="107"/>
      <c r="D2751" s="107"/>
      <c r="E2751" s="405"/>
      <c r="F2751" s="107"/>
      <c r="G2751" s="107"/>
      <c r="H2751" s="107"/>
      <c r="I2751" s="107"/>
      <c r="J2751" s="107"/>
      <c r="K2751" s="405"/>
      <c r="L2751" s="107"/>
      <c r="M2751" s="107"/>
      <c r="N2751" s="107"/>
      <c r="O2751" s="107"/>
      <c r="P2751" s="107"/>
      <c r="Q2751" s="107"/>
      <c r="R2751" s="107"/>
      <c r="S2751" s="107"/>
      <c r="T2751" s="107"/>
      <c r="U2751" s="107"/>
      <c r="V2751" s="107"/>
      <c r="W2751" s="107"/>
      <c r="X2751" s="107"/>
      <c r="Y2751" s="107"/>
      <c r="Z2751" s="405"/>
      <c r="AA2751" s="40"/>
      <c r="AB2751" s="40"/>
      <c r="AC2751" s="40"/>
      <c r="AD2751" s="40"/>
      <c r="AE2751" s="3248"/>
      <c r="AF2751" s="3221"/>
    </row>
    <row r="2752" spans="1:32" x14ac:dyDescent="0.25">
      <c r="A2752" s="107"/>
      <c r="B2752" s="405"/>
      <c r="C2752" s="107"/>
      <c r="D2752" s="107"/>
      <c r="E2752" s="405"/>
      <c r="F2752" s="107"/>
      <c r="G2752" s="107"/>
      <c r="H2752" s="107"/>
      <c r="I2752" s="107"/>
      <c r="J2752" s="107"/>
      <c r="K2752" s="405"/>
      <c r="L2752" s="107"/>
      <c r="M2752" s="107"/>
      <c r="N2752" s="107"/>
      <c r="O2752" s="107"/>
      <c r="P2752" s="107"/>
      <c r="Q2752" s="107"/>
      <c r="R2752" s="107"/>
      <c r="S2752" s="107"/>
      <c r="T2752" s="107"/>
      <c r="U2752" s="107"/>
      <c r="V2752" s="107"/>
      <c r="W2752" s="107"/>
      <c r="X2752" s="107"/>
      <c r="Y2752" s="107"/>
      <c r="Z2752" s="405"/>
      <c r="AA2752" s="40"/>
      <c r="AB2752" s="40"/>
      <c r="AC2752" s="40"/>
      <c r="AD2752" s="40"/>
      <c r="AE2752" s="3248"/>
      <c r="AF2752" s="3221"/>
    </row>
    <row r="2753" spans="1:32" x14ac:dyDescent="0.25">
      <c r="A2753" s="107"/>
      <c r="B2753" s="405"/>
      <c r="C2753" s="107"/>
      <c r="D2753" s="107"/>
      <c r="E2753" s="405"/>
      <c r="F2753" s="107"/>
      <c r="G2753" s="107"/>
      <c r="H2753" s="107"/>
      <c r="I2753" s="107"/>
      <c r="J2753" s="107"/>
      <c r="K2753" s="405"/>
      <c r="L2753" s="107"/>
      <c r="M2753" s="107"/>
      <c r="N2753" s="107"/>
      <c r="O2753" s="107"/>
      <c r="P2753" s="107"/>
      <c r="Q2753" s="107"/>
      <c r="R2753" s="107"/>
      <c r="S2753" s="107"/>
      <c r="T2753" s="107"/>
      <c r="U2753" s="107"/>
      <c r="V2753" s="107"/>
      <c r="W2753" s="107"/>
      <c r="X2753" s="107"/>
      <c r="Y2753" s="107"/>
      <c r="Z2753" s="405"/>
      <c r="AA2753" s="40"/>
      <c r="AB2753" s="40"/>
      <c r="AC2753" s="40"/>
      <c r="AD2753" s="40"/>
      <c r="AE2753" s="3248"/>
      <c r="AF2753" s="3221"/>
    </row>
    <row r="2754" spans="1:32" x14ac:dyDescent="0.25">
      <c r="A2754" s="107"/>
      <c r="B2754" s="405"/>
      <c r="C2754" s="107"/>
      <c r="D2754" s="107"/>
      <c r="E2754" s="405"/>
      <c r="F2754" s="107"/>
      <c r="G2754" s="107"/>
      <c r="H2754" s="107"/>
      <c r="I2754" s="107"/>
      <c r="J2754" s="107"/>
      <c r="K2754" s="405"/>
      <c r="L2754" s="107"/>
      <c r="M2754" s="107"/>
      <c r="N2754" s="107"/>
      <c r="O2754" s="107"/>
      <c r="P2754" s="107"/>
      <c r="Q2754" s="107"/>
      <c r="R2754" s="107"/>
      <c r="S2754" s="107"/>
      <c r="T2754" s="107"/>
      <c r="U2754" s="107"/>
      <c r="V2754" s="107"/>
      <c r="W2754" s="107"/>
      <c r="X2754" s="107"/>
      <c r="Y2754" s="107"/>
      <c r="Z2754" s="405"/>
      <c r="AA2754" s="40"/>
      <c r="AB2754" s="40"/>
      <c r="AC2754" s="40"/>
      <c r="AD2754" s="40"/>
      <c r="AE2754" s="3248"/>
      <c r="AF2754" s="3221"/>
    </row>
    <row r="2755" spans="1:32" x14ac:dyDescent="0.25">
      <c r="A2755" s="107"/>
      <c r="B2755" s="405"/>
      <c r="C2755" s="107"/>
      <c r="D2755" s="107"/>
      <c r="E2755" s="405"/>
      <c r="F2755" s="107"/>
      <c r="G2755" s="107"/>
      <c r="H2755" s="107"/>
      <c r="I2755" s="107"/>
      <c r="J2755" s="107"/>
      <c r="K2755" s="405"/>
      <c r="L2755" s="107"/>
      <c r="M2755" s="107"/>
      <c r="N2755" s="107"/>
      <c r="O2755" s="107"/>
      <c r="P2755" s="107"/>
      <c r="Q2755" s="107"/>
      <c r="R2755" s="107"/>
      <c r="S2755" s="107"/>
      <c r="T2755" s="107"/>
      <c r="U2755" s="107"/>
      <c r="V2755" s="107"/>
      <c r="W2755" s="107"/>
      <c r="X2755" s="107"/>
      <c r="Y2755" s="107"/>
      <c r="Z2755" s="405"/>
      <c r="AA2755" s="40"/>
      <c r="AB2755" s="40"/>
      <c r="AC2755" s="40"/>
      <c r="AD2755" s="40"/>
      <c r="AE2755" s="3248"/>
      <c r="AF2755" s="3221"/>
    </row>
    <row r="2756" spans="1:32" x14ac:dyDescent="0.25">
      <c r="A2756" s="107"/>
      <c r="B2756" s="405"/>
      <c r="C2756" s="107"/>
      <c r="D2756" s="107"/>
      <c r="E2756" s="405"/>
      <c r="F2756" s="107"/>
      <c r="G2756" s="107"/>
      <c r="H2756" s="107"/>
      <c r="I2756" s="107"/>
      <c r="J2756" s="107"/>
      <c r="K2756" s="405"/>
      <c r="L2756" s="107"/>
      <c r="M2756" s="107"/>
      <c r="N2756" s="107"/>
      <c r="O2756" s="107"/>
      <c r="P2756" s="107"/>
      <c r="Q2756" s="107"/>
      <c r="R2756" s="107"/>
      <c r="S2756" s="107"/>
      <c r="T2756" s="107"/>
      <c r="U2756" s="107"/>
      <c r="V2756" s="107"/>
      <c r="W2756" s="107"/>
      <c r="X2756" s="107"/>
      <c r="Y2756" s="107"/>
      <c r="Z2756" s="405"/>
      <c r="AA2756" s="40"/>
      <c r="AB2756" s="40"/>
      <c r="AC2756" s="40"/>
      <c r="AD2756" s="40"/>
      <c r="AE2756" s="3248"/>
      <c r="AF2756" s="3221"/>
    </row>
    <row r="2757" spans="1:32" x14ac:dyDescent="0.25">
      <c r="A2757" s="107"/>
      <c r="B2757" s="405"/>
      <c r="C2757" s="107"/>
      <c r="D2757" s="107"/>
      <c r="E2757" s="405"/>
      <c r="F2757" s="107"/>
      <c r="G2757" s="107"/>
      <c r="H2757" s="107"/>
      <c r="I2757" s="107"/>
      <c r="J2757" s="107"/>
      <c r="K2757" s="405"/>
      <c r="L2757" s="107"/>
      <c r="M2757" s="107"/>
      <c r="N2757" s="107"/>
      <c r="O2757" s="107"/>
      <c r="P2757" s="107"/>
      <c r="Q2757" s="107"/>
      <c r="R2757" s="107"/>
      <c r="S2757" s="107"/>
      <c r="T2757" s="107"/>
      <c r="U2757" s="107"/>
      <c r="V2757" s="107"/>
      <c r="W2757" s="107"/>
      <c r="X2757" s="107"/>
      <c r="Y2757" s="107"/>
      <c r="Z2757" s="405"/>
      <c r="AA2757" s="40"/>
      <c r="AB2757" s="40"/>
      <c r="AC2757" s="40"/>
      <c r="AD2757" s="40"/>
      <c r="AE2757" s="3248"/>
      <c r="AF2757" s="3221"/>
    </row>
    <row r="2758" spans="1:32" x14ac:dyDescent="0.25">
      <c r="A2758" s="107"/>
      <c r="B2758" s="405"/>
      <c r="C2758" s="107"/>
      <c r="D2758" s="107"/>
      <c r="E2758" s="405"/>
      <c r="F2758" s="107"/>
      <c r="G2758" s="107"/>
      <c r="H2758" s="107"/>
      <c r="I2758" s="107"/>
      <c r="J2758" s="107"/>
      <c r="K2758" s="405"/>
      <c r="L2758" s="107"/>
      <c r="M2758" s="107"/>
      <c r="N2758" s="107"/>
      <c r="O2758" s="107"/>
      <c r="P2758" s="107"/>
      <c r="Q2758" s="107"/>
      <c r="R2758" s="107"/>
      <c r="S2758" s="107"/>
      <c r="T2758" s="107"/>
      <c r="U2758" s="107"/>
      <c r="V2758" s="107"/>
      <c r="W2758" s="107"/>
      <c r="X2758" s="107"/>
      <c r="Y2758" s="107"/>
      <c r="Z2758" s="405"/>
      <c r="AA2758" s="40"/>
      <c r="AB2758" s="40"/>
      <c r="AC2758" s="40"/>
      <c r="AD2758" s="40"/>
      <c r="AE2758" s="3248"/>
      <c r="AF2758" s="3221"/>
    </row>
    <row r="2759" spans="1:32" x14ac:dyDescent="0.25">
      <c r="A2759" s="107"/>
      <c r="B2759" s="405"/>
      <c r="C2759" s="107"/>
      <c r="D2759" s="107"/>
      <c r="E2759" s="405"/>
      <c r="F2759" s="107"/>
      <c r="G2759" s="107"/>
      <c r="H2759" s="107"/>
      <c r="I2759" s="107"/>
      <c r="J2759" s="107"/>
      <c r="K2759" s="405"/>
      <c r="L2759" s="107"/>
      <c r="M2759" s="107"/>
      <c r="N2759" s="107"/>
      <c r="O2759" s="107"/>
      <c r="P2759" s="107"/>
      <c r="Q2759" s="107"/>
      <c r="R2759" s="107"/>
      <c r="S2759" s="107"/>
      <c r="T2759" s="107"/>
      <c r="U2759" s="107"/>
      <c r="V2759" s="107"/>
      <c r="W2759" s="107"/>
      <c r="X2759" s="107"/>
      <c r="Y2759" s="107"/>
      <c r="Z2759" s="405"/>
      <c r="AA2759" s="40"/>
      <c r="AB2759" s="40"/>
      <c r="AC2759" s="40"/>
      <c r="AD2759" s="40"/>
      <c r="AE2759" s="3248"/>
      <c r="AF2759" s="3221"/>
    </row>
    <row r="2760" spans="1:32" x14ac:dyDescent="0.25">
      <c r="A2760" s="107"/>
      <c r="B2760" s="405"/>
      <c r="C2760" s="107"/>
      <c r="D2760" s="107"/>
      <c r="E2760" s="405"/>
      <c r="F2760" s="107"/>
      <c r="G2760" s="107"/>
      <c r="H2760" s="107"/>
      <c r="I2760" s="107"/>
      <c r="J2760" s="107"/>
      <c r="K2760" s="405"/>
      <c r="L2760" s="107"/>
      <c r="M2760" s="107"/>
      <c r="N2760" s="107"/>
      <c r="O2760" s="107"/>
      <c r="P2760" s="107"/>
      <c r="Q2760" s="107"/>
      <c r="R2760" s="107"/>
      <c r="S2760" s="107"/>
      <c r="T2760" s="107"/>
      <c r="U2760" s="107"/>
      <c r="V2760" s="107"/>
      <c r="W2760" s="107"/>
      <c r="X2760" s="107"/>
      <c r="Y2760" s="107"/>
      <c r="Z2760" s="405"/>
      <c r="AA2760" s="40"/>
      <c r="AB2760" s="40"/>
      <c r="AC2760" s="40"/>
      <c r="AD2760" s="40"/>
      <c r="AE2760" s="3248"/>
      <c r="AF2760" s="3221"/>
    </row>
    <row r="2761" spans="1:32" x14ac:dyDescent="0.25">
      <c r="A2761" s="107"/>
      <c r="B2761" s="405"/>
      <c r="C2761" s="107"/>
      <c r="D2761" s="107"/>
      <c r="E2761" s="405"/>
      <c r="F2761" s="107"/>
      <c r="G2761" s="107"/>
      <c r="H2761" s="107"/>
      <c r="I2761" s="107"/>
      <c r="J2761" s="107"/>
      <c r="K2761" s="405"/>
      <c r="L2761" s="107"/>
      <c r="M2761" s="107"/>
      <c r="N2761" s="107"/>
      <c r="O2761" s="107"/>
      <c r="P2761" s="107"/>
      <c r="Q2761" s="107"/>
      <c r="R2761" s="107"/>
      <c r="S2761" s="107"/>
      <c r="T2761" s="107"/>
      <c r="U2761" s="107"/>
      <c r="V2761" s="107"/>
      <c r="W2761" s="107"/>
      <c r="X2761" s="107"/>
      <c r="Y2761" s="107"/>
      <c r="Z2761" s="405"/>
      <c r="AA2761" s="40"/>
      <c r="AB2761" s="40"/>
      <c r="AC2761" s="40"/>
      <c r="AD2761" s="40"/>
      <c r="AE2761" s="3248"/>
      <c r="AF2761" s="3221"/>
    </row>
    <row r="2762" spans="1:32" x14ac:dyDescent="0.25">
      <c r="A2762" s="107"/>
      <c r="B2762" s="405"/>
      <c r="C2762" s="107"/>
      <c r="D2762" s="107"/>
      <c r="E2762" s="405"/>
      <c r="F2762" s="107"/>
      <c r="G2762" s="107"/>
      <c r="H2762" s="107"/>
      <c r="I2762" s="107"/>
      <c r="J2762" s="107"/>
      <c r="K2762" s="405"/>
      <c r="L2762" s="107"/>
      <c r="M2762" s="107"/>
      <c r="N2762" s="107"/>
      <c r="O2762" s="107"/>
      <c r="P2762" s="107"/>
      <c r="Q2762" s="107"/>
      <c r="R2762" s="107"/>
      <c r="S2762" s="107"/>
      <c r="T2762" s="107"/>
      <c r="U2762" s="107"/>
      <c r="V2762" s="107"/>
      <c r="W2762" s="107"/>
      <c r="X2762" s="107"/>
      <c r="Y2762" s="107"/>
      <c r="Z2762" s="405"/>
      <c r="AA2762" s="40"/>
      <c r="AB2762" s="40"/>
      <c r="AC2762" s="40"/>
      <c r="AD2762" s="40"/>
      <c r="AE2762" s="3248"/>
      <c r="AF2762" s="3221"/>
    </row>
    <row r="2763" spans="1:32" x14ac:dyDescent="0.25">
      <c r="A2763" s="107"/>
      <c r="B2763" s="405"/>
      <c r="C2763" s="107"/>
      <c r="D2763" s="107"/>
      <c r="E2763" s="405"/>
      <c r="F2763" s="107"/>
      <c r="G2763" s="107"/>
      <c r="H2763" s="107"/>
      <c r="I2763" s="107"/>
      <c r="J2763" s="107"/>
      <c r="K2763" s="405"/>
      <c r="L2763" s="107"/>
      <c r="M2763" s="107"/>
      <c r="N2763" s="107"/>
      <c r="O2763" s="107"/>
      <c r="P2763" s="107"/>
      <c r="Q2763" s="107"/>
      <c r="R2763" s="107"/>
      <c r="S2763" s="107"/>
      <c r="T2763" s="107"/>
      <c r="U2763" s="107"/>
      <c r="V2763" s="107"/>
      <c r="W2763" s="107"/>
      <c r="X2763" s="107"/>
      <c r="Y2763" s="107"/>
      <c r="Z2763" s="405"/>
      <c r="AA2763" s="40"/>
      <c r="AB2763" s="40"/>
      <c r="AC2763" s="40"/>
      <c r="AD2763" s="40"/>
      <c r="AE2763" s="3248"/>
      <c r="AF2763" s="3221"/>
    </row>
    <row r="2764" spans="1:32" x14ac:dyDescent="0.25">
      <c r="A2764" s="107"/>
      <c r="B2764" s="405"/>
      <c r="C2764" s="107"/>
      <c r="D2764" s="107"/>
      <c r="E2764" s="405"/>
      <c r="F2764" s="107"/>
      <c r="G2764" s="107"/>
      <c r="H2764" s="107"/>
      <c r="I2764" s="107"/>
      <c r="J2764" s="107"/>
      <c r="K2764" s="405"/>
      <c r="L2764" s="107"/>
      <c r="M2764" s="107"/>
      <c r="N2764" s="107"/>
      <c r="O2764" s="107"/>
      <c r="P2764" s="107"/>
      <c r="Q2764" s="107"/>
      <c r="R2764" s="107"/>
      <c r="S2764" s="107"/>
      <c r="T2764" s="107"/>
      <c r="U2764" s="107"/>
      <c r="V2764" s="107"/>
      <c r="W2764" s="107"/>
      <c r="X2764" s="107"/>
      <c r="Y2764" s="107"/>
      <c r="Z2764" s="405"/>
      <c r="AA2764" s="40"/>
      <c r="AB2764" s="40"/>
      <c r="AC2764" s="40"/>
      <c r="AD2764" s="40"/>
      <c r="AE2764" s="3248"/>
      <c r="AF2764" s="3221"/>
    </row>
    <row r="2765" spans="1:32" x14ac:dyDescent="0.25">
      <c r="A2765" s="107"/>
      <c r="B2765" s="405"/>
      <c r="C2765" s="107"/>
      <c r="D2765" s="107"/>
      <c r="E2765" s="405"/>
      <c r="F2765" s="107"/>
      <c r="G2765" s="107"/>
      <c r="H2765" s="107"/>
      <c r="I2765" s="107"/>
      <c r="J2765" s="107"/>
      <c r="K2765" s="405"/>
      <c r="L2765" s="107"/>
      <c r="M2765" s="107"/>
      <c r="N2765" s="107"/>
      <c r="O2765" s="107"/>
      <c r="P2765" s="107"/>
      <c r="Q2765" s="107"/>
      <c r="R2765" s="107"/>
      <c r="S2765" s="107"/>
      <c r="T2765" s="107"/>
      <c r="U2765" s="107"/>
      <c r="V2765" s="107"/>
      <c r="W2765" s="107"/>
      <c r="X2765" s="107"/>
      <c r="Y2765" s="107"/>
      <c r="Z2765" s="405"/>
      <c r="AA2765" s="40"/>
      <c r="AB2765" s="40"/>
      <c r="AC2765" s="40"/>
      <c r="AD2765" s="40"/>
      <c r="AE2765" s="3248"/>
      <c r="AF2765" s="3221"/>
    </row>
    <row r="2766" spans="1:32" x14ac:dyDescent="0.25">
      <c r="A2766" s="107"/>
      <c r="B2766" s="405"/>
      <c r="C2766" s="107"/>
      <c r="D2766" s="107"/>
      <c r="E2766" s="405"/>
      <c r="F2766" s="107"/>
      <c r="G2766" s="107"/>
      <c r="H2766" s="107"/>
      <c r="I2766" s="107"/>
      <c r="J2766" s="107"/>
      <c r="K2766" s="405"/>
      <c r="L2766" s="107"/>
      <c r="M2766" s="107"/>
      <c r="N2766" s="107"/>
      <c r="O2766" s="107"/>
      <c r="P2766" s="107"/>
      <c r="Q2766" s="107"/>
      <c r="R2766" s="107"/>
      <c r="S2766" s="107"/>
      <c r="T2766" s="107"/>
      <c r="U2766" s="107"/>
      <c r="V2766" s="107"/>
      <c r="W2766" s="107"/>
      <c r="X2766" s="107"/>
      <c r="Y2766" s="107"/>
      <c r="Z2766" s="405"/>
      <c r="AA2766" s="40"/>
      <c r="AB2766" s="40"/>
      <c r="AC2766" s="40"/>
      <c r="AD2766" s="40"/>
      <c r="AE2766" s="3248"/>
      <c r="AF2766" s="3221"/>
    </row>
    <row r="2767" spans="1:32" x14ac:dyDescent="0.25">
      <c r="A2767" s="107"/>
      <c r="B2767" s="405"/>
      <c r="C2767" s="107"/>
      <c r="D2767" s="107"/>
      <c r="E2767" s="405"/>
      <c r="F2767" s="107"/>
      <c r="G2767" s="107"/>
      <c r="H2767" s="107"/>
      <c r="I2767" s="107"/>
      <c r="J2767" s="107"/>
      <c r="K2767" s="405"/>
      <c r="L2767" s="107"/>
      <c r="M2767" s="107"/>
      <c r="N2767" s="107"/>
      <c r="O2767" s="107"/>
      <c r="P2767" s="107"/>
      <c r="Q2767" s="107"/>
      <c r="R2767" s="107"/>
      <c r="S2767" s="107"/>
      <c r="T2767" s="107"/>
      <c r="U2767" s="107"/>
      <c r="V2767" s="107"/>
      <c r="W2767" s="107"/>
      <c r="X2767" s="107"/>
      <c r="Y2767" s="107"/>
      <c r="Z2767" s="405"/>
      <c r="AA2767" s="40"/>
      <c r="AB2767" s="40"/>
      <c r="AC2767" s="40"/>
      <c r="AD2767" s="40"/>
      <c r="AE2767" s="3248"/>
      <c r="AF2767" s="3221"/>
    </row>
    <row r="2768" spans="1:32" x14ac:dyDescent="0.25">
      <c r="A2768" s="107"/>
      <c r="B2768" s="405"/>
      <c r="C2768" s="107"/>
      <c r="D2768" s="107"/>
      <c r="E2768" s="405"/>
      <c r="F2768" s="107"/>
      <c r="G2768" s="107"/>
      <c r="H2768" s="107"/>
      <c r="I2768" s="107"/>
      <c r="J2768" s="107"/>
      <c r="K2768" s="405"/>
      <c r="L2768" s="107"/>
      <c r="M2768" s="107"/>
      <c r="N2768" s="107"/>
      <c r="O2768" s="107"/>
      <c r="P2768" s="107"/>
      <c r="Q2768" s="107"/>
      <c r="R2768" s="107"/>
      <c r="S2768" s="107"/>
      <c r="T2768" s="107"/>
      <c r="U2768" s="107"/>
      <c r="V2768" s="107"/>
      <c r="W2768" s="107"/>
      <c r="X2768" s="107"/>
      <c r="Y2768" s="107"/>
      <c r="Z2768" s="405"/>
      <c r="AA2768" s="40"/>
      <c r="AB2768" s="40"/>
      <c r="AC2768" s="40"/>
      <c r="AD2768" s="40"/>
      <c r="AE2768" s="3248"/>
      <c r="AF2768" s="3221"/>
    </row>
    <row r="2769" spans="1:32" x14ac:dyDescent="0.25">
      <c r="A2769" s="107"/>
      <c r="B2769" s="405"/>
      <c r="C2769" s="107"/>
      <c r="D2769" s="107"/>
      <c r="E2769" s="405"/>
      <c r="F2769" s="107"/>
      <c r="G2769" s="107"/>
      <c r="H2769" s="107"/>
      <c r="I2769" s="107"/>
      <c r="J2769" s="107"/>
      <c r="K2769" s="405"/>
      <c r="L2769" s="107"/>
      <c r="M2769" s="107"/>
      <c r="N2769" s="107"/>
      <c r="O2769" s="107"/>
      <c r="P2769" s="107"/>
      <c r="Q2769" s="107"/>
      <c r="R2769" s="107"/>
      <c r="S2769" s="107"/>
      <c r="T2769" s="107"/>
      <c r="U2769" s="107"/>
      <c r="V2769" s="107"/>
      <c r="W2769" s="107"/>
      <c r="X2769" s="107"/>
      <c r="Y2769" s="107"/>
      <c r="Z2769" s="405"/>
      <c r="AA2769" s="40"/>
      <c r="AB2769" s="40"/>
      <c r="AC2769" s="40"/>
      <c r="AD2769" s="40"/>
      <c r="AE2769" s="3248"/>
      <c r="AF2769" s="3221"/>
    </row>
    <row r="2770" spans="1:32" x14ac:dyDescent="0.25">
      <c r="A2770" s="107"/>
      <c r="B2770" s="405"/>
      <c r="C2770" s="107"/>
      <c r="D2770" s="107"/>
      <c r="E2770" s="405"/>
      <c r="F2770" s="107"/>
      <c r="G2770" s="107"/>
      <c r="H2770" s="107"/>
      <c r="I2770" s="107"/>
      <c r="J2770" s="107"/>
      <c r="K2770" s="405"/>
      <c r="L2770" s="107"/>
      <c r="M2770" s="107"/>
      <c r="N2770" s="107"/>
      <c r="O2770" s="107"/>
      <c r="P2770" s="107"/>
      <c r="Q2770" s="107"/>
      <c r="R2770" s="107"/>
      <c r="S2770" s="107"/>
      <c r="T2770" s="107"/>
      <c r="U2770" s="107"/>
      <c r="V2770" s="107"/>
      <c r="W2770" s="107"/>
      <c r="X2770" s="107"/>
      <c r="Y2770" s="107"/>
      <c r="Z2770" s="405"/>
      <c r="AA2770" s="40"/>
      <c r="AB2770" s="40"/>
      <c r="AC2770" s="40"/>
      <c r="AD2770" s="40"/>
      <c r="AE2770" s="3248"/>
      <c r="AF2770" s="3221"/>
    </row>
    <row r="2771" spans="1:32" x14ac:dyDescent="0.25">
      <c r="A2771" s="107"/>
      <c r="B2771" s="405"/>
      <c r="C2771" s="107"/>
      <c r="D2771" s="107"/>
      <c r="E2771" s="405"/>
      <c r="F2771" s="107"/>
      <c r="G2771" s="107"/>
      <c r="H2771" s="107"/>
      <c r="I2771" s="107"/>
      <c r="J2771" s="107"/>
      <c r="K2771" s="405"/>
      <c r="L2771" s="107"/>
      <c r="M2771" s="107"/>
      <c r="N2771" s="107"/>
      <c r="O2771" s="107"/>
      <c r="P2771" s="107"/>
      <c r="Q2771" s="107"/>
      <c r="R2771" s="107"/>
      <c r="S2771" s="107"/>
      <c r="T2771" s="107"/>
      <c r="U2771" s="107"/>
      <c r="V2771" s="107"/>
      <c r="W2771" s="107"/>
      <c r="X2771" s="107"/>
      <c r="Y2771" s="107"/>
      <c r="Z2771" s="405"/>
      <c r="AA2771" s="40"/>
      <c r="AB2771" s="40"/>
      <c r="AC2771" s="40"/>
      <c r="AD2771" s="40"/>
      <c r="AE2771" s="3248"/>
      <c r="AF2771" s="3221"/>
    </row>
    <row r="2772" spans="1:32" x14ac:dyDescent="0.25">
      <c r="A2772" s="107"/>
      <c r="B2772" s="405"/>
      <c r="C2772" s="107"/>
      <c r="D2772" s="107"/>
      <c r="E2772" s="405"/>
      <c r="F2772" s="107"/>
      <c r="G2772" s="107"/>
      <c r="H2772" s="107"/>
      <c r="I2772" s="107"/>
      <c r="J2772" s="107"/>
      <c r="K2772" s="405"/>
      <c r="L2772" s="107"/>
      <c r="M2772" s="107"/>
      <c r="N2772" s="107"/>
      <c r="O2772" s="107"/>
      <c r="P2772" s="107"/>
      <c r="Q2772" s="107"/>
      <c r="R2772" s="107"/>
      <c r="S2772" s="107"/>
      <c r="T2772" s="107"/>
      <c r="U2772" s="107"/>
      <c r="V2772" s="107"/>
      <c r="W2772" s="107"/>
      <c r="X2772" s="107"/>
      <c r="Y2772" s="107"/>
      <c r="Z2772" s="405"/>
      <c r="AA2772" s="40"/>
      <c r="AB2772" s="40"/>
      <c r="AC2772" s="40"/>
      <c r="AD2772" s="40"/>
      <c r="AE2772" s="3248"/>
      <c r="AF2772" s="3221"/>
    </row>
    <row r="2773" spans="1:32" x14ac:dyDescent="0.25">
      <c r="A2773" s="107"/>
      <c r="B2773" s="405"/>
      <c r="C2773" s="107"/>
      <c r="D2773" s="107"/>
      <c r="E2773" s="405"/>
      <c r="F2773" s="107"/>
      <c r="G2773" s="107"/>
      <c r="H2773" s="107"/>
      <c r="I2773" s="107"/>
      <c r="J2773" s="107"/>
      <c r="K2773" s="405"/>
      <c r="L2773" s="107"/>
      <c r="M2773" s="107"/>
      <c r="N2773" s="107"/>
      <c r="O2773" s="107"/>
      <c r="P2773" s="107"/>
      <c r="Q2773" s="107"/>
      <c r="R2773" s="107"/>
      <c r="S2773" s="107"/>
      <c r="T2773" s="107"/>
      <c r="U2773" s="107"/>
      <c r="V2773" s="107"/>
      <c r="W2773" s="107"/>
      <c r="X2773" s="107"/>
      <c r="Y2773" s="107"/>
      <c r="Z2773" s="405"/>
      <c r="AA2773" s="40"/>
      <c r="AB2773" s="40"/>
      <c r="AC2773" s="40"/>
      <c r="AD2773" s="40"/>
      <c r="AE2773" s="3248"/>
      <c r="AF2773" s="3221"/>
    </row>
    <row r="2774" spans="1:32" x14ac:dyDescent="0.25">
      <c r="A2774" s="107"/>
      <c r="B2774" s="405"/>
      <c r="C2774" s="107"/>
      <c r="D2774" s="107"/>
      <c r="E2774" s="405"/>
      <c r="F2774" s="107"/>
      <c r="G2774" s="107"/>
      <c r="H2774" s="107"/>
      <c r="I2774" s="107"/>
      <c r="J2774" s="107"/>
      <c r="K2774" s="405"/>
      <c r="L2774" s="107"/>
      <c r="M2774" s="107"/>
      <c r="N2774" s="107"/>
      <c r="O2774" s="107"/>
      <c r="P2774" s="107"/>
      <c r="Q2774" s="107"/>
      <c r="R2774" s="107"/>
      <c r="S2774" s="107"/>
      <c r="T2774" s="107"/>
      <c r="U2774" s="107"/>
      <c r="V2774" s="107"/>
      <c r="W2774" s="107"/>
      <c r="X2774" s="107"/>
      <c r="Y2774" s="107"/>
      <c r="Z2774" s="405"/>
      <c r="AA2774" s="40"/>
      <c r="AB2774" s="40"/>
      <c r="AC2774" s="40"/>
      <c r="AD2774" s="40"/>
      <c r="AE2774" s="3248"/>
      <c r="AF2774" s="3221"/>
    </row>
    <row r="2775" spans="1:32" x14ac:dyDescent="0.25">
      <c r="A2775" s="107"/>
      <c r="B2775" s="405"/>
      <c r="C2775" s="107"/>
      <c r="D2775" s="107"/>
      <c r="E2775" s="405"/>
      <c r="F2775" s="107"/>
      <c r="G2775" s="107"/>
      <c r="H2775" s="107"/>
      <c r="I2775" s="107"/>
      <c r="J2775" s="107"/>
      <c r="K2775" s="405"/>
      <c r="L2775" s="107"/>
      <c r="M2775" s="107"/>
      <c r="N2775" s="107"/>
      <c r="O2775" s="107"/>
      <c r="P2775" s="107"/>
      <c r="Q2775" s="107"/>
      <c r="R2775" s="107"/>
      <c r="S2775" s="107"/>
      <c r="T2775" s="107"/>
      <c r="U2775" s="107"/>
      <c r="V2775" s="107"/>
      <c r="W2775" s="107"/>
      <c r="X2775" s="107"/>
      <c r="Y2775" s="107"/>
      <c r="Z2775" s="405"/>
      <c r="AA2775" s="40"/>
      <c r="AB2775" s="40"/>
      <c r="AC2775" s="40"/>
      <c r="AD2775" s="40"/>
      <c r="AE2775" s="3248"/>
      <c r="AF2775" s="3221"/>
    </row>
    <row r="2776" spans="1:32" x14ac:dyDescent="0.25">
      <c r="A2776" s="107"/>
      <c r="B2776" s="405"/>
      <c r="C2776" s="107"/>
      <c r="D2776" s="107"/>
      <c r="E2776" s="405"/>
      <c r="F2776" s="107"/>
      <c r="G2776" s="107"/>
      <c r="H2776" s="107"/>
      <c r="I2776" s="107"/>
      <c r="J2776" s="107"/>
      <c r="K2776" s="405"/>
      <c r="L2776" s="107"/>
      <c r="M2776" s="107"/>
      <c r="N2776" s="107"/>
      <c r="O2776" s="107"/>
      <c r="P2776" s="107"/>
      <c r="Q2776" s="107"/>
      <c r="R2776" s="107"/>
      <c r="S2776" s="107"/>
      <c r="T2776" s="107"/>
      <c r="U2776" s="107"/>
      <c r="V2776" s="107"/>
      <c r="W2776" s="107"/>
      <c r="X2776" s="107"/>
      <c r="Y2776" s="107"/>
      <c r="Z2776" s="405"/>
      <c r="AA2776" s="40"/>
      <c r="AB2776" s="40"/>
      <c r="AC2776" s="40"/>
      <c r="AD2776" s="40"/>
      <c r="AE2776" s="3248"/>
      <c r="AF2776" s="3221"/>
    </row>
    <row r="2777" spans="1:32" x14ac:dyDescent="0.25">
      <c r="A2777" s="107"/>
      <c r="B2777" s="405"/>
      <c r="C2777" s="107"/>
      <c r="D2777" s="107"/>
      <c r="E2777" s="405"/>
      <c r="F2777" s="107"/>
      <c r="G2777" s="107"/>
      <c r="H2777" s="107"/>
      <c r="I2777" s="107"/>
      <c r="J2777" s="107"/>
      <c r="K2777" s="405"/>
      <c r="L2777" s="107"/>
      <c r="M2777" s="107"/>
      <c r="N2777" s="107"/>
      <c r="O2777" s="107"/>
      <c r="P2777" s="107"/>
      <c r="Q2777" s="107"/>
      <c r="R2777" s="107"/>
      <c r="S2777" s="107"/>
      <c r="T2777" s="107"/>
      <c r="U2777" s="107"/>
      <c r="V2777" s="107"/>
      <c r="W2777" s="107"/>
      <c r="X2777" s="107"/>
      <c r="Y2777" s="107"/>
      <c r="Z2777" s="405"/>
      <c r="AA2777" s="40"/>
      <c r="AB2777" s="40"/>
      <c r="AC2777" s="40"/>
      <c r="AD2777" s="40"/>
      <c r="AE2777" s="3248"/>
      <c r="AF2777" s="3221"/>
    </row>
    <row r="2778" spans="1:32" x14ac:dyDescent="0.25">
      <c r="A2778" s="107"/>
      <c r="B2778" s="405"/>
      <c r="C2778" s="107"/>
      <c r="D2778" s="107"/>
      <c r="E2778" s="405"/>
      <c r="F2778" s="107"/>
      <c r="G2778" s="107"/>
      <c r="H2778" s="107"/>
      <c r="I2778" s="107"/>
      <c r="J2778" s="107"/>
      <c r="K2778" s="405"/>
      <c r="L2778" s="107"/>
      <c r="M2778" s="107"/>
      <c r="N2778" s="107"/>
      <c r="O2778" s="107"/>
      <c r="P2778" s="107"/>
      <c r="Q2778" s="107"/>
      <c r="R2778" s="107"/>
      <c r="S2778" s="107"/>
      <c r="T2778" s="107"/>
      <c r="U2778" s="107"/>
      <c r="V2778" s="107"/>
      <c r="W2778" s="107"/>
      <c r="X2778" s="107"/>
      <c r="Y2778" s="107"/>
      <c r="Z2778" s="405"/>
      <c r="AA2778" s="40"/>
      <c r="AB2778" s="40"/>
      <c r="AC2778" s="40"/>
      <c r="AD2778" s="40"/>
      <c r="AE2778" s="3248"/>
      <c r="AF2778" s="3221"/>
    </row>
    <row r="2779" spans="1:32" x14ac:dyDescent="0.25">
      <c r="A2779" s="107"/>
      <c r="B2779" s="405"/>
      <c r="C2779" s="107"/>
      <c r="D2779" s="107"/>
      <c r="E2779" s="405"/>
      <c r="F2779" s="107"/>
      <c r="G2779" s="107"/>
      <c r="H2779" s="107"/>
      <c r="I2779" s="107"/>
      <c r="J2779" s="107"/>
      <c r="K2779" s="405"/>
      <c r="L2779" s="107"/>
      <c r="M2779" s="107"/>
      <c r="N2779" s="107"/>
      <c r="O2779" s="107"/>
      <c r="P2779" s="107"/>
      <c r="Q2779" s="107"/>
      <c r="R2779" s="107"/>
      <c r="S2779" s="107"/>
      <c r="T2779" s="107"/>
      <c r="U2779" s="107"/>
      <c r="V2779" s="107"/>
      <c r="W2779" s="107"/>
      <c r="X2779" s="107"/>
      <c r="Y2779" s="107"/>
      <c r="Z2779" s="405"/>
      <c r="AA2779" s="40"/>
      <c r="AB2779" s="40"/>
      <c r="AC2779" s="40"/>
      <c r="AD2779" s="40"/>
      <c r="AE2779" s="3248"/>
      <c r="AF2779" s="3221"/>
    </row>
    <row r="2780" spans="1:32" x14ac:dyDescent="0.25">
      <c r="A2780" s="107"/>
      <c r="B2780" s="405"/>
      <c r="C2780" s="107"/>
      <c r="D2780" s="107"/>
      <c r="E2780" s="405"/>
      <c r="F2780" s="107"/>
      <c r="G2780" s="107"/>
      <c r="H2780" s="107"/>
      <c r="I2780" s="107"/>
      <c r="J2780" s="107"/>
      <c r="K2780" s="405"/>
      <c r="L2780" s="107"/>
      <c r="M2780" s="107"/>
      <c r="N2780" s="107"/>
      <c r="O2780" s="107"/>
      <c r="P2780" s="107"/>
      <c r="Q2780" s="107"/>
      <c r="R2780" s="107"/>
      <c r="S2780" s="107"/>
      <c r="T2780" s="107"/>
      <c r="U2780" s="107"/>
      <c r="V2780" s="107"/>
      <c r="W2780" s="107"/>
      <c r="X2780" s="107"/>
      <c r="Y2780" s="107"/>
      <c r="Z2780" s="405"/>
      <c r="AA2780" s="40"/>
      <c r="AB2780" s="40"/>
      <c r="AC2780" s="40"/>
      <c r="AD2780" s="40"/>
      <c r="AE2780" s="3248"/>
      <c r="AF2780" s="3221"/>
    </row>
    <row r="2781" spans="1:32" x14ac:dyDescent="0.25">
      <c r="A2781" s="107"/>
      <c r="B2781" s="405"/>
      <c r="C2781" s="107"/>
      <c r="D2781" s="107"/>
      <c r="E2781" s="405"/>
      <c r="F2781" s="107"/>
      <c r="G2781" s="107"/>
      <c r="H2781" s="107"/>
      <c r="I2781" s="107"/>
      <c r="J2781" s="107"/>
      <c r="K2781" s="405"/>
      <c r="L2781" s="107"/>
      <c r="M2781" s="107"/>
      <c r="N2781" s="107"/>
      <c r="O2781" s="107"/>
      <c r="P2781" s="107"/>
      <c r="Q2781" s="107"/>
      <c r="R2781" s="107"/>
      <c r="S2781" s="107"/>
      <c r="T2781" s="107"/>
      <c r="U2781" s="107"/>
      <c r="V2781" s="107"/>
      <c r="W2781" s="107"/>
      <c r="X2781" s="107"/>
      <c r="Y2781" s="107"/>
      <c r="Z2781" s="405"/>
      <c r="AA2781" s="40"/>
      <c r="AB2781" s="40"/>
      <c r="AC2781" s="40"/>
      <c r="AD2781" s="40"/>
      <c r="AE2781" s="3248"/>
      <c r="AF2781" s="3221"/>
    </row>
    <row r="2782" spans="1:32" x14ac:dyDescent="0.25">
      <c r="A2782" s="107"/>
      <c r="B2782" s="405"/>
      <c r="C2782" s="107"/>
      <c r="D2782" s="107"/>
      <c r="E2782" s="405"/>
      <c r="F2782" s="107"/>
      <c r="G2782" s="107"/>
      <c r="H2782" s="107"/>
      <c r="I2782" s="107"/>
      <c r="J2782" s="107"/>
      <c r="K2782" s="405"/>
      <c r="L2782" s="107"/>
      <c r="M2782" s="107"/>
      <c r="N2782" s="107"/>
      <c r="O2782" s="107"/>
      <c r="P2782" s="107"/>
      <c r="Q2782" s="107"/>
      <c r="R2782" s="107"/>
      <c r="S2782" s="107"/>
      <c r="T2782" s="107"/>
      <c r="U2782" s="107"/>
      <c r="V2782" s="107"/>
      <c r="W2782" s="107"/>
      <c r="X2782" s="107"/>
      <c r="Y2782" s="107"/>
      <c r="Z2782" s="405"/>
      <c r="AA2782" s="40"/>
      <c r="AB2782" s="40"/>
      <c r="AC2782" s="40"/>
      <c r="AD2782" s="40"/>
      <c r="AE2782" s="3248"/>
      <c r="AF2782" s="3221"/>
    </row>
    <row r="2783" spans="1:32" x14ac:dyDescent="0.25">
      <c r="A2783" s="107"/>
      <c r="B2783" s="405"/>
      <c r="C2783" s="107"/>
      <c r="D2783" s="107"/>
      <c r="E2783" s="405"/>
      <c r="F2783" s="107"/>
      <c r="G2783" s="107"/>
      <c r="H2783" s="107"/>
      <c r="I2783" s="107"/>
      <c r="J2783" s="107"/>
      <c r="K2783" s="405"/>
      <c r="L2783" s="107"/>
      <c r="M2783" s="107"/>
      <c r="N2783" s="107"/>
      <c r="O2783" s="107"/>
      <c r="P2783" s="107"/>
      <c r="Q2783" s="107"/>
      <c r="R2783" s="107"/>
      <c r="S2783" s="107"/>
      <c r="T2783" s="107"/>
      <c r="U2783" s="107"/>
      <c r="V2783" s="107"/>
      <c r="W2783" s="107"/>
      <c r="X2783" s="107"/>
      <c r="Y2783" s="107"/>
      <c r="Z2783" s="405"/>
      <c r="AA2783" s="40"/>
      <c r="AB2783" s="40"/>
      <c r="AC2783" s="40"/>
      <c r="AD2783" s="40"/>
      <c r="AE2783" s="3248"/>
      <c r="AF2783" s="3221"/>
    </row>
    <row r="2784" spans="1:32" x14ac:dyDescent="0.25">
      <c r="A2784" s="107"/>
      <c r="B2784" s="405"/>
      <c r="C2784" s="107"/>
      <c r="D2784" s="107"/>
      <c r="E2784" s="405"/>
      <c r="F2784" s="107"/>
      <c r="G2784" s="107"/>
      <c r="H2784" s="107"/>
      <c r="I2784" s="107"/>
      <c r="J2784" s="107"/>
      <c r="K2784" s="405"/>
      <c r="L2784" s="107"/>
      <c r="M2784" s="107"/>
      <c r="N2784" s="107"/>
      <c r="O2784" s="107"/>
      <c r="P2784" s="107"/>
      <c r="Q2784" s="107"/>
      <c r="R2784" s="107"/>
      <c r="S2784" s="107"/>
      <c r="T2784" s="107"/>
      <c r="U2784" s="107"/>
      <c r="V2784" s="107"/>
      <c r="W2784" s="107"/>
      <c r="X2784" s="107"/>
      <c r="Y2784" s="107"/>
      <c r="Z2784" s="405"/>
      <c r="AA2784" s="40"/>
      <c r="AB2784" s="40"/>
      <c r="AC2784" s="40"/>
      <c r="AD2784" s="40"/>
      <c r="AE2784" s="3248"/>
      <c r="AF2784" s="3221"/>
    </row>
    <row r="2785" spans="1:32" x14ac:dyDescent="0.25">
      <c r="A2785" s="107"/>
      <c r="B2785" s="405"/>
      <c r="C2785" s="107"/>
      <c r="D2785" s="107"/>
      <c r="E2785" s="405"/>
      <c r="F2785" s="107"/>
      <c r="G2785" s="107"/>
      <c r="H2785" s="107"/>
      <c r="I2785" s="107"/>
      <c r="J2785" s="107"/>
      <c r="K2785" s="405"/>
      <c r="L2785" s="107"/>
      <c r="M2785" s="107"/>
      <c r="N2785" s="107"/>
      <c r="O2785" s="107"/>
      <c r="P2785" s="107"/>
      <c r="Q2785" s="107"/>
      <c r="R2785" s="107"/>
      <c r="S2785" s="107"/>
      <c r="T2785" s="107"/>
      <c r="U2785" s="107"/>
      <c r="V2785" s="107"/>
      <c r="W2785" s="107"/>
      <c r="X2785" s="107"/>
      <c r="Y2785" s="107"/>
      <c r="Z2785" s="405"/>
      <c r="AA2785" s="40"/>
      <c r="AB2785" s="40"/>
      <c r="AC2785" s="40"/>
      <c r="AD2785" s="40"/>
      <c r="AE2785" s="3248"/>
      <c r="AF2785" s="3221"/>
    </row>
    <row r="2786" spans="1:32" x14ac:dyDescent="0.25">
      <c r="A2786" s="107"/>
      <c r="B2786" s="405"/>
      <c r="C2786" s="107"/>
      <c r="D2786" s="107"/>
      <c r="E2786" s="405"/>
      <c r="F2786" s="107"/>
      <c r="G2786" s="107"/>
      <c r="H2786" s="107"/>
      <c r="I2786" s="107"/>
      <c r="J2786" s="107"/>
      <c r="K2786" s="405"/>
      <c r="L2786" s="107"/>
      <c r="M2786" s="107"/>
      <c r="N2786" s="107"/>
      <c r="O2786" s="107"/>
      <c r="P2786" s="107"/>
      <c r="Q2786" s="107"/>
      <c r="R2786" s="107"/>
      <c r="S2786" s="107"/>
      <c r="T2786" s="107"/>
      <c r="U2786" s="107"/>
      <c r="V2786" s="107"/>
      <c r="W2786" s="107"/>
      <c r="X2786" s="107"/>
      <c r="Y2786" s="107"/>
      <c r="Z2786" s="405"/>
      <c r="AA2786" s="40"/>
      <c r="AB2786" s="40"/>
      <c r="AC2786" s="40"/>
      <c r="AD2786" s="40"/>
      <c r="AE2786" s="3248"/>
      <c r="AF2786" s="3221"/>
    </row>
    <row r="2787" spans="1:32" x14ac:dyDescent="0.25">
      <c r="A2787" s="107"/>
      <c r="B2787" s="405"/>
      <c r="C2787" s="107"/>
      <c r="D2787" s="107"/>
      <c r="E2787" s="405"/>
      <c r="F2787" s="107"/>
      <c r="G2787" s="107"/>
      <c r="H2787" s="107"/>
      <c r="I2787" s="107"/>
      <c r="J2787" s="107"/>
      <c r="K2787" s="405"/>
      <c r="L2787" s="107"/>
      <c r="M2787" s="107"/>
      <c r="N2787" s="107"/>
      <c r="O2787" s="107"/>
      <c r="P2787" s="107"/>
      <c r="Q2787" s="107"/>
      <c r="R2787" s="107"/>
      <c r="S2787" s="107"/>
      <c r="T2787" s="107"/>
      <c r="U2787" s="107"/>
      <c r="V2787" s="107"/>
      <c r="W2787" s="107"/>
      <c r="X2787" s="107"/>
      <c r="Y2787" s="107"/>
      <c r="Z2787" s="405"/>
      <c r="AA2787" s="40"/>
      <c r="AB2787" s="40"/>
      <c r="AC2787" s="40"/>
      <c r="AD2787" s="40"/>
      <c r="AE2787" s="3248"/>
      <c r="AF2787" s="3221"/>
    </row>
    <row r="2788" spans="1:32" x14ac:dyDescent="0.25">
      <c r="A2788" s="107"/>
      <c r="B2788" s="405"/>
      <c r="C2788" s="107"/>
      <c r="D2788" s="107"/>
      <c r="E2788" s="405"/>
      <c r="F2788" s="107"/>
      <c r="G2788" s="107"/>
      <c r="H2788" s="107"/>
      <c r="I2788" s="107"/>
      <c r="J2788" s="107"/>
      <c r="K2788" s="405"/>
      <c r="L2788" s="107"/>
      <c r="M2788" s="107"/>
      <c r="N2788" s="107"/>
      <c r="O2788" s="107"/>
      <c r="P2788" s="107"/>
      <c r="Q2788" s="107"/>
      <c r="R2788" s="107"/>
      <c r="S2788" s="107"/>
      <c r="T2788" s="107"/>
      <c r="U2788" s="107"/>
      <c r="V2788" s="107"/>
      <c r="W2788" s="107"/>
      <c r="X2788" s="107"/>
      <c r="Y2788" s="107"/>
      <c r="Z2788" s="405"/>
      <c r="AA2788" s="40"/>
      <c r="AB2788" s="40"/>
      <c r="AC2788" s="40"/>
      <c r="AD2788" s="40"/>
      <c r="AE2788" s="3248"/>
      <c r="AF2788" s="3221"/>
    </row>
    <row r="2789" spans="1:32" x14ac:dyDescent="0.25">
      <c r="A2789" s="107"/>
      <c r="B2789" s="405"/>
      <c r="C2789" s="107"/>
      <c r="D2789" s="107"/>
      <c r="E2789" s="405"/>
      <c r="F2789" s="107"/>
      <c r="G2789" s="107"/>
      <c r="H2789" s="107"/>
      <c r="I2789" s="107"/>
      <c r="J2789" s="107"/>
      <c r="K2789" s="405"/>
      <c r="L2789" s="107"/>
      <c r="M2789" s="107"/>
      <c r="N2789" s="107"/>
      <c r="O2789" s="107"/>
      <c r="P2789" s="107"/>
      <c r="Q2789" s="107"/>
      <c r="R2789" s="107"/>
      <c r="S2789" s="107"/>
      <c r="T2789" s="107"/>
      <c r="U2789" s="107"/>
      <c r="V2789" s="107"/>
      <c r="W2789" s="107"/>
      <c r="X2789" s="107"/>
      <c r="Y2789" s="107"/>
      <c r="Z2789" s="405"/>
      <c r="AA2789" s="40"/>
      <c r="AB2789" s="40"/>
      <c r="AC2789" s="40"/>
      <c r="AD2789" s="40"/>
      <c r="AE2789" s="3248"/>
      <c r="AF2789" s="3221"/>
    </row>
    <row r="2790" spans="1:32" x14ac:dyDescent="0.25">
      <c r="A2790" s="107"/>
      <c r="B2790" s="405"/>
      <c r="C2790" s="107"/>
      <c r="D2790" s="107"/>
      <c r="E2790" s="405"/>
      <c r="F2790" s="107"/>
      <c r="G2790" s="107"/>
      <c r="H2790" s="107"/>
      <c r="I2790" s="107"/>
      <c r="J2790" s="107"/>
      <c r="K2790" s="405"/>
      <c r="L2790" s="107"/>
      <c r="M2790" s="107"/>
      <c r="N2790" s="107"/>
      <c r="O2790" s="107"/>
      <c r="P2790" s="107"/>
      <c r="Q2790" s="107"/>
      <c r="R2790" s="107"/>
      <c r="S2790" s="107"/>
      <c r="T2790" s="107"/>
      <c r="U2790" s="107"/>
      <c r="V2790" s="107"/>
      <c r="W2790" s="107"/>
      <c r="X2790" s="107"/>
      <c r="Y2790" s="107"/>
      <c r="Z2790" s="405"/>
      <c r="AA2790" s="40"/>
      <c r="AB2790" s="40"/>
      <c r="AC2790" s="40"/>
      <c r="AD2790" s="40"/>
      <c r="AE2790" s="3248"/>
      <c r="AF2790" s="3221"/>
    </row>
    <row r="2791" spans="1:32" x14ac:dyDescent="0.25">
      <c r="A2791" s="107"/>
      <c r="B2791" s="405"/>
      <c r="C2791" s="107"/>
      <c r="D2791" s="107"/>
      <c r="E2791" s="405"/>
      <c r="F2791" s="107"/>
      <c r="G2791" s="107"/>
      <c r="H2791" s="107"/>
      <c r="I2791" s="107"/>
      <c r="J2791" s="107"/>
      <c r="K2791" s="405"/>
      <c r="L2791" s="107"/>
      <c r="M2791" s="107"/>
      <c r="N2791" s="107"/>
      <c r="O2791" s="107"/>
      <c r="P2791" s="107"/>
      <c r="Q2791" s="107"/>
      <c r="R2791" s="107"/>
      <c r="S2791" s="107"/>
      <c r="T2791" s="107"/>
      <c r="U2791" s="107"/>
      <c r="V2791" s="107"/>
      <c r="W2791" s="107"/>
      <c r="X2791" s="107"/>
      <c r="Y2791" s="107"/>
      <c r="Z2791" s="405"/>
      <c r="AA2791" s="40"/>
      <c r="AB2791" s="40"/>
      <c r="AC2791" s="40"/>
      <c r="AD2791" s="40"/>
      <c r="AE2791" s="3248"/>
      <c r="AF2791" s="3221"/>
    </row>
    <row r="2792" spans="1:32" x14ac:dyDescent="0.25">
      <c r="A2792" s="107"/>
      <c r="B2792" s="405"/>
      <c r="C2792" s="107"/>
      <c r="D2792" s="107"/>
      <c r="E2792" s="405"/>
      <c r="F2792" s="107"/>
      <c r="G2792" s="107"/>
      <c r="H2792" s="107"/>
      <c r="I2792" s="107"/>
      <c r="J2792" s="107"/>
      <c r="K2792" s="405"/>
      <c r="L2792" s="107"/>
      <c r="M2792" s="107"/>
      <c r="N2792" s="107"/>
      <c r="O2792" s="107"/>
      <c r="P2792" s="107"/>
      <c r="Q2792" s="107"/>
      <c r="R2792" s="107"/>
      <c r="S2792" s="107"/>
      <c r="T2792" s="107"/>
      <c r="U2792" s="107"/>
      <c r="V2792" s="107"/>
      <c r="W2792" s="107"/>
      <c r="X2792" s="107"/>
      <c r="Y2792" s="107"/>
      <c r="Z2792" s="405"/>
      <c r="AA2792" s="40"/>
      <c r="AB2792" s="40"/>
      <c r="AC2792" s="40"/>
      <c r="AD2792" s="40"/>
      <c r="AE2792" s="3248"/>
      <c r="AF2792" s="3221"/>
    </row>
    <row r="2793" spans="1:32" x14ac:dyDescent="0.25">
      <c r="A2793" s="107"/>
      <c r="B2793" s="405"/>
      <c r="C2793" s="107"/>
      <c r="D2793" s="107"/>
      <c r="E2793" s="405"/>
      <c r="F2793" s="107"/>
      <c r="G2793" s="107"/>
      <c r="H2793" s="107"/>
      <c r="I2793" s="107"/>
      <c r="J2793" s="107"/>
      <c r="K2793" s="405"/>
      <c r="L2793" s="107"/>
      <c r="M2793" s="107"/>
      <c r="N2793" s="107"/>
      <c r="O2793" s="107"/>
      <c r="P2793" s="107"/>
      <c r="Q2793" s="107"/>
      <c r="R2793" s="107"/>
      <c r="S2793" s="107"/>
      <c r="T2793" s="107"/>
      <c r="U2793" s="107"/>
      <c r="V2793" s="107"/>
      <c r="W2793" s="107"/>
      <c r="X2793" s="107"/>
      <c r="Y2793" s="107"/>
      <c r="Z2793" s="405"/>
      <c r="AA2793" s="40"/>
      <c r="AB2793" s="40"/>
      <c r="AC2793" s="40"/>
      <c r="AD2793" s="40"/>
      <c r="AE2793" s="3248"/>
      <c r="AF2793" s="3221"/>
    </row>
    <row r="2794" spans="1:32" x14ac:dyDescent="0.25">
      <c r="A2794" s="107"/>
      <c r="B2794" s="405"/>
      <c r="C2794" s="107"/>
      <c r="D2794" s="107"/>
      <c r="E2794" s="405"/>
      <c r="F2794" s="107"/>
      <c r="G2794" s="107"/>
      <c r="H2794" s="107"/>
      <c r="I2794" s="107"/>
      <c r="J2794" s="107"/>
      <c r="K2794" s="405"/>
      <c r="L2794" s="107"/>
      <c r="M2794" s="107"/>
      <c r="N2794" s="107"/>
      <c r="O2794" s="107"/>
      <c r="P2794" s="107"/>
      <c r="Q2794" s="107"/>
      <c r="R2794" s="107"/>
      <c r="S2794" s="107"/>
      <c r="T2794" s="107"/>
      <c r="U2794" s="107"/>
      <c r="V2794" s="107"/>
      <c r="W2794" s="107"/>
      <c r="X2794" s="107"/>
      <c r="Y2794" s="107"/>
      <c r="Z2794" s="405"/>
      <c r="AA2794" s="40"/>
      <c r="AB2794" s="40"/>
      <c r="AC2794" s="40"/>
      <c r="AD2794" s="40"/>
      <c r="AE2794" s="3248"/>
      <c r="AF2794" s="3221"/>
    </row>
  </sheetData>
  <mergeCells count="27">
    <mergeCell ref="AF6:AF8"/>
    <mergeCell ref="A1259:A1260"/>
    <mergeCell ref="C6:F7"/>
    <mergeCell ref="G6:H7"/>
    <mergeCell ref="I6:L7"/>
    <mergeCell ref="M6:M8"/>
    <mergeCell ref="B6:B8"/>
    <mergeCell ref="W6:W8"/>
    <mergeCell ref="AD6:AD8"/>
    <mergeCell ref="X6:X8"/>
    <mergeCell ref="Y6:Y8"/>
    <mergeCell ref="A2:AE3"/>
    <mergeCell ref="A1:AE1"/>
    <mergeCell ref="O6:O8"/>
    <mergeCell ref="Z6:Z8"/>
    <mergeCell ref="AA6:AA8"/>
    <mergeCell ref="AB6:AB8"/>
    <mergeCell ref="AE6:AE8"/>
    <mergeCell ref="AC6:AC8"/>
    <mergeCell ref="N6:N8"/>
    <mergeCell ref="P6:P8"/>
    <mergeCell ref="Q6:Q8"/>
    <mergeCell ref="R6:R8"/>
    <mergeCell ref="S6:S8"/>
    <mergeCell ref="T6:T8"/>
    <mergeCell ref="U6:U8"/>
    <mergeCell ref="V6:V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L15521"/>
  <sheetViews>
    <sheetView showZeros="0" zoomScale="90" zoomScaleNormal="90" zoomScaleSheetLayoutView="85" workbookViewId="0">
      <pane xSplit="1" ySplit="8" topLeftCell="B9" activePane="bottomRight" state="frozen"/>
      <selection pane="topRight" activeCell="C1" sqref="C1"/>
      <selection pane="bottomLeft" activeCell="A9" sqref="A9"/>
      <selection pane="bottomRight" activeCell="B14" sqref="B14"/>
    </sheetView>
  </sheetViews>
  <sheetFormatPr defaultColWidth="9.140625" defaultRowHeight="15" x14ac:dyDescent="0.25"/>
  <cols>
    <col min="1" max="1" width="42.7109375" style="24" customWidth="1"/>
    <col min="2" max="2" width="10.5703125" style="24" customWidth="1"/>
    <col min="3" max="4" width="13.7109375" style="24" customWidth="1"/>
    <col min="5" max="5" width="13" style="639" customWidth="1"/>
    <col min="6" max="6" width="9.7109375" style="24" customWidth="1"/>
    <col min="7" max="7" width="14" style="24" customWidth="1"/>
    <col min="8" max="8" width="11.5703125" style="24" customWidth="1"/>
    <col min="9" max="10" width="12.7109375" style="24" customWidth="1"/>
    <col min="11" max="11" width="12.7109375" style="639" customWidth="1"/>
    <col min="12" max="12" width="10.42578125" style="24" customWidth="1"/>
    <col min="13" max="13" width="10.5703125" style="24" customWidth="1"/>
    <col min="14" max="14" width="12" style="24" customWidth="1"/>
    <col min="15" max="24" width="17.7109375" style="206" hidden="1" customWidth="1"/>
    <col min="25" max="25" width="17.7109375" style="206" customWidth="1"/>
    <col min="26" max="26" width="15.7109375" style="680" customWidth="1"/>
    <col min="27" max="27" width="14.140625" style="206" customWidth="1"/>
    <col min="28" max="28" width="12.5703125" style="206" customWidth="1"/>
    <col min="29" max="29" width="11.5703125" style="206" customWidth="1"/>
    <col min="30" max="30" width="14.5703125" style="206" customWidth="1"/>
    <col min="31" max="31" width="13.7109375" style="206" customWidth="1"/>
    <col min="32" max="32" width="14.5703125" style="3294" customWidth="1"/>
    <col min="33" max="33" width="17.5703125" style="2072" customWidth="1"/>
    <col min="34" max="37" width="9.140625" style="40" customWidth="1"/>
    <col min="38" max="272" width="9.140625" style="40"/>
    <col min="273" max="16384" width="9.140625" style="24"/>
  </cols>
  <sheetData>
    <row r="1" spans="1:272" s="210" customFormat="1" ht="21.75" customHeight="1" x14ac:dyDescent="0.25">
      <c r="A1" s="3401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ноябрь  2016 года </v>
      </c>
      <c r="B1" s="3401"/>
      <c r="C1" s="3401"/>
      <c r="D1" s="3401"/>
      <c r="E1" s="3401"/>
      <c r="F1" s="3401"/>
      <c r="G1" s="3401"/>
      <c r="H1" s="3401"/>
      <c r="I1" s="3401"/>
      <c r="J1" s="3401"/>
      <c r="K1" s="3401"/>
      <c r="L1" s="3401"/>
      <c r="M1" s="3401"/>
      <c r="N1" s="3401"/>
      <c r="O1" s="3401"/>
      <c r="P1" s="3401"/>
      <c r="Q1" s="3401"/>
      <c r="R1" s="3401"/>
      <c r="S1" s="3401"/>
      <c r="T1" s="3401"/>
      <c r="U1" s="3401"/>
      <c r="V1" s="3401"/>
      <c r="W1" s="3401"/>
      <c r="X1" s="3401"/>
      <c r="Y1" s="3401"/>
      <c r="Z1" s="3401"/>
      <c r="AA1" s="3401"/>
      <c r="AB1" s="3401"/>
      <c r="AC1" s="3401"/>
      <c r="AD1" s="3401"/>
      <c r="AE1" s="3401"/>
      <c r="AF1" s="3293"/>
      <c r="AG1" s="2073"/>
      <c r="AH1" s="570"/>
      <c r="AI1" s="570"/>
      <c r="AJ1" s="570"/>
      <c r="AK1" s="570"/>
      <c r="AL1" s="570"/>
      <c r="AM1" s="570"/>
      <c r="AN1" s="570"/>
      <c r="AO1" s="570"/>
      <c r="AP1" s="570"/>
      <c r="AQ1" s="570"/>
      <c r="AR1" s="570"/>
      <c r="AS1" s="570"/>
      <c r="AT1" s="570"/>
      <c r="AU1" s="570"/>
      <c r="AV1" s="570"/>
      <c r="AW1" s="570"/>
      <c r="AX1" s="570"/>
      <c r="AY1" s="570"/>
      <c r="AZ1" s="570"/>
      <c r="BA1" s="570"/>
      <c r="BB1" s="570"/>
      <c r="BC1" s="570"/>
      <c r="BD1" s="570"/>
      <c r="BE1" s="570"/>
      <c r="BF1" s="570"/>
      <c r="BG1" s="570"/>
      <c r="BH1" s="570"/>
      <c r="BI1" s="570"/>
      <c r="BJ1" s="570"/>
      <c r="BK1" s="570"/>
      <c r="BL1" s="570"/>
      <c r="BM1" s="570"/>
      <c r="BN1" s="570"/>
      <c r="BO1" s="570"/>
      <c r="BP1" s="570"/>
      <c r="BQ1" s="570"/>
      <c r="BR1" s="570"/>
      <c r="BS1" s="570"/>
      <c r="BT1" s="570"/>
      <c r="BU1" s="570"/>
      <c r="BV1" s="570"/>
      <c r="BW1" s="570"/>
      <c r="BX1" s="570"/>
      <c r="BY1" s="570"/>
      <c r="BZ1" s="570"/>
      <c r="CA1" s="570"/>
      <c r="CB1" s="570"/>
      <c r="CC1" s="570"/>
      <c r="CD1" s="570"/>
      <c r="CE1" s="570"/>
      <c r="CF1" s="570"/>
      <c r="CG1" s="570"/>
      <c r="CH1" s="570"/>
      <c r="CI1" s="570"/>
      <c r="CJ1" s="570"/>
      <c r="CK1" s="570"/>
      <c r="CL1" s="570"/>
      <c r="CM1" s="570"/>
      <c r="CN1" s="570"/>
      <c r="CO1" s="570"/>
      <c r="CP1" s="570"/>
      <c r="CQ1" s="570"/>
      <c r="CR1" s="570"/>
      <c r="CS1" s="570"/>
      <c r="CT1" s="570"/>
      <c r="CU1" s="570"/>
      <c r="CV1" s="570"/>
      <c r="CW1" s="570"/>
      <c r="CX1" s="570"/>
      <c r="CY1" s="570"/>
      <c r="CZ1" s="570"/>
      <c r="DA1" s="570"/>
      <c r="DB1" s="570"/>
      <c r="DC1" s="570"/>
      <c r="DD1" s="570"/>
      <c r="DE1" s="570"/>
      <c r="DF1" s="570"/>
      <c r="DG1" s="570"/>
      <c r="DH1" s="570"/>
      <c r="DI1" s="570"/>
      <c r="DJ1" s="570"/>
      <c r="DK1" s="570"/>
      <c r="DL1" s="570"/>
      <c r="DM1" s="570"/>
      <c r="DN1" s="570"/>
      <c r="DO1" s="570"/>
      <c r="DP1" s="570"/>
      <c r="DQ1" s="570"/>
      <c r="DR1" s="570"/>
      <c r="DS1" s="570"/>
      <c r="DT1" s="570"/>
      <c r="DU1" s="570"/>
      <c r="DV1" s="570"/>
      <c r="DW1" s="570"/>
      <c r="DX1" s="570"/>
      <c r="DY1" s="570"/>
      <c r="DZ1" s="570"/>
      <c r="EA1" s="570"/>
      <c r="EB1" s="570"/>
      <c r="EC1" s="570"/>
      <c r="ED1" s="570"/>
      <c r="EE1" s="570"/>
      <c r="EF1" s="570"/>
      <c r="EG1" s="570"/>
      <c r="EH1" s="570"/>
      <c r="EI1" s="570"/>
      <c r="EJ1" s="570"/>
      <c r="EK1" s="570"/>
      <c r="EL1" s="570"/>
      <c r="EM1" s="570"/>
      <c r="EN1" s="570"/>
      <c r="EO1" s="570"/>
      <c r="EP1" s="570"/>
      <c r="EQ1" s="570"/>
      <c r="ER1" s="570"/>
      <c r="ES1" s="570"/>
      <c r="ET1" s="570"/>
      <c r="EU1" s="570"/>
      <c r="EV1" s="570"/>
      <c r="EW1" s="570"/>
      <c r="EX1" s="570"/>
      <c r="EY1" s="570"/>
      <c r="EZ1" s="570"/>
      <c r="FA1" s="570"/>
      <c r="FB1" s="570"/>
      <c r="FC1" s="570"/>
      <c r="FD1" s="570"/>
      <c r="FE1" s="570"/>
      <c r="FF1" s="570"/>
      <c r="FG1" s="570"/>
      <c r="FH1" s="570"/>
      <c r="FI1" s="570"/>
      <c r="FJ1" s="570"/>
      <c r="FK1" s="570"/>
      <c r="FL1" s="570"/>
      <c r="FM1" s="570"/>
      <c r="FN1" s="570"/>
      <c r="FO1" s="570"/>
      <c r="FP1" s="570"/>
      <c r="FQ1" s="570"/>
      <c r="FR1" s="570"/>
      <c r="FS1" s="570"/>
      <c r="FT1" s="570"/>
      <c r="FU1" s="570"/>
      <c r="FV1" s="570"/>
      <c r="FW1" s="570"/>
      <c r="FX1" s="570"/>
      <c r="FY1" s="570"/>
      <c r="FZ1" s="570"/>
      <c r="GA1" s="570"/>
      <c r="GB1" s="570"/>
      <c r="GC1" s="570"/>
      <c r="GD1" s="570"/>
      <c r="GE1" s="570"/>
      <c r="GF1" s="570"/>
      <c r="GG1" s="570"/>
      <c r="GH1" s="570"/>
      <c r="GI1" s="570"/>
      <c r="GJ1" s="570"/>
      <c r="GK1" s="570"/>
      <c r="GL1" s="570"/>
      <c r="GM1" s="570"/>
      <c r="GN1" s="570"/>
      <c r="GO1" s="570"/>
      <c r="GP1" s="570"/>
      <c r="GQ1" s="570"/>
      <c r="GR1" s="570"/>
      <c r="GS1" s="570"/>
      <c r="GT1" s="570"/>
      <c r="GU1" s="570"/>
      <c r="GV1" s="570"/>
      <c r="GW1" s="570"/>
      <c r="GX1" s="570"/>
      <c r="GY1" s="570"/>
      <c r="GZ1" s="570"/>
      <c r="HA1" s="570"/>
      <c r="HB1" s="570"/>
      <c r="HC1" s="570"/>
      <c r="HD1" s="570"/>
      <c r="HE1" s="570"/>
      <c r="HF1" s="570"/>
      <c r="HG1" s="570"/>
      <c r="HH1" s="570"/>
      <c r="HI1" s="570"/>
      <c r="HJ1" s="570"/>
      <c r="HK1" s="570"/>
      <c r="HL1" s="570"/>
      <c r="HM1" s="570"/>
      <c r="HN1" s="570"/>
      <c r="HO1" s="570"/>
      <c r="HP1" s="570"/>
      <c r="HQ1" s="570"/>
      <c r="HR1" s="570"/>
      <c r="HS1" s="570"/>
      <c r="HT1" s="570"/>
      <c r="HU1" s="570"/>
      <c r="HV1" s="570"/>
      <c r="HW1" s="570"/>
      <c r="HX1" s="570"/>
      <c r="HY1" s="570"/>
      <c r="HZ1" s="570"/>
      <c r="IA1" s="570"/>
      <c r="IB1" s="570"/>
      <c r="IC1" s="570"/>
      <c r="ID1" s="570"/>
      <c r="IE1" s="570"/>
      <c r="IF1" s="570"/>
      <c r="IG1" s="570"/>
      <c r="IH1" s="570"/>
      <c r="II1" s="570"/>
      <c r="IJ1" s="570"/>
      <c r="IK1" s="570"/>
      <c r="IL1" s="570"/>
      <c r="IM1" s="570"/>
      <c r="IN1" s="570"/>
      <c r="IO1" s="570"/>
      <c r="IP1" s="570"/>
      <c r="IQ1" s="570"/>
      <c r="IR1" s="570"/>
      <c r="IS1" s="570"/>
      <c r="IT1" s="570"/>
      <c r="IU1" s="570"/>
      <c r="IV1" s="570"/>
      <c r="IW1" s="570"/>
      <c r="IX1" s="570"/>
      <c r="IY1" s="570"/>
      <c r="IZ1" s="570"/>
      <c r="JA1" s="570"/>
      <c r="JB1" s="570"/>
      <c r="JC1" s="570"/>
      <c r="JD1" s="570"/>
      <c r="JE1" s="570"/>
      <c r="JF1" s="570"/>
      <c r="JG1" s="570"/>
      <c r="JH1" s="570"/>
      <c r="JI1" s="570"/>
      <c r="JJ1" s="570"/>
      <c r="JK1" s="570"/>
      <c r="JL1" s="570"/>
    </row>
    <row r="2" spans="1:272" s="210" customFormat="1" ht="12.75" customHeight="1" x14ac:dyDescent="0.25">
      <c r="A2" s="3401"/>
      <c r="B2" s="3401"/>
      <c r="C2" s="3401"/>
      <c r="D2" s="3401"/>
      <c r="E2" s="3401"/>
      <c r="F2" s="3401"/>
      <c r="G2" s="3401"/>
      <c r="H2" s="3401"/>
      <c r="I2" s="3401"/>
      <c r="J2" s="3401"/>
      <c r="K2" s="3401"/>
      <c r="L2" s="3401"/>
      <c r="M2" s="3401"/>
      <c r="N2" s="3401"/>
      <c r="O2" s="3401"/>
      <c r="P2" s="3401"/>
      <c r="Q2" s="3401"/>
      <c r="R2" s="3401"/>
      <c r="S2" s="3401"/>
      <c r="T2" s="3401"/>
      <c r="U2" s="3401"/>
      <c r="V2" s="3401"/>
      <c r="W2" s="3401"/>
      <c r="X2" s="3401"/>
      <c r="Y2" s="3401"/>
      <c r="Z2" s="3401"/>
      <c r="AA2" s="3401"/>
      <c r="AB2" s="3401"/>
      <c r="AC2" s="3401"/>
      <c r="AD2" s="3401"/>
      <c r="AE2" s="3401"/>
      <c r="AF2" s="3293"/>
      <c r="AG2" s="2073"/>
      <c r="AH2" s="570"/>
      <c r="AI2" s="570"/>
      <c r="AJ2" s="570"/>
      <c r="AK2" s="570"/>
      <c r="AL2" s="570"/>
      <c r="AM2" s="570"/>
      <c r="AN2" s="570"/>
      <c r="AO2" s="570"/>
      <c r="AP2" s="570"/>
      <c r="AQ2" s="570"/>
      <c r="AR2" s="570"/>
      <c r="AS2" s="570"/>
      <c r="AT2" s="570"/>
      <c r="AU2" s="570"/>
      <c r="AV2" s="570"/>
      <c r="AW2" s="570"/>
      <c r="AX2" s="570"/>
      <c r="AY2" s="570"/>
      <c r="AZ2" s="570"/>
      <c r="BA2" s="570"/>
      <c r="BB2" s="570"/>
      <c r="BC2" s="570"/>
      <c r="BD2" s="570"/>
      <c r="BE2" s="570"/>
      <c r="BF2" s="570"/>
      <c r="BG2" s="570"/>
      <c r="BH2" s="570"/>
      <c r="BI2" s="570"/>
      <c r="BJ2" s="570"/>
      <c r="BK2" s="570"/>
      <c r="BL2" s="570"/>
      <c r="BM2" s="570"/>
      <c r="BN2" s="570"/>
      <c r="BO2" s="570"/>
      <c r="BP2" s="570"/>
      <c r="BQ2" s="570"/>
      <c r="BR2" s="570"/>
      <c r="BS2" s="570"/>
      <c r="BT2" s="570"/>
      <c r="BU2" s="570"/>
      <c r="BV2" s="570"/>
      <c r="BW2" s="570"/>
      <c r="BX2" s="570"/>
      <c r="BY2" s="570"/>
      <c r="BZ2" s="570"/>
      <c r="CA2" s="570"/>
      <c r="CB2" s="570"/>
      <c r="CC2" s="570"/>
      <c r="CD2" s="570"/>
      <c r="CE2" s="570"/>
      <c r="CF2" s="570"/>
      <c r="CG2" s="570"/>
      <c r="CH2" s="570"/>
      <c r="CI2" s="570"/>
      <c r="CJ2" s="570"/>
      <c r="CK2" s="570"/>
      <c r="CL2" s="570"/>
      <c r="CM2" s="570"/>
      <c r="CN2" s="570"/>
      <c r="CO2" s="570"/>
      <c r="CP2" s="570"/>
      <c r="CQ2" s="570"/>
      <c r="CR2" s="570"/>
      <c r="CS2" s="570"/>
      <c r="CT2" s="570"/>
      <c r="CU2" s="570"/>
      <c r="CV2" s="570"/>
      <c r="CW2" s="570"/>
      <c r="CX2" s="570"/>
      <c r="CY2" s="570"/>
      <c r="CZ2" s="570"/>
      <c r="DA2" s="570"/>
      <c r="DB2" s="570"/>
      <c r="DC2" s="570"/>
      <c r="DD2" s="570"/>
      <c r="DE2" s="570"/>
      <c r="DF2" s="570"/>
      <c r="DG2" s="570"/>
      <c r="DH2" s="570"/>
      <c r="DI2" s="570"/>
      <c r="DJ2" s="570"/>
      <c r="DK2" s="570"/>
      <c r="DL2" s="570"/>
      <c r="DM2" s="570"/>
      <c r="DN2" s="570"/>
      <c r="DO2" s="570"/>
      <c r="DP2" s="570"/>
      <c r="DQ2" s="570"/>
      <c r="DR2" s="570"/>
      <c r="DS2" s="570"/>
      <c r="DT2" s="570"/>
      <c r="DU2" s="570"/>
      <c r="DV2" s="570"/>
      <c r="DW2" s="570"/>
      <c r="DX2" s="570"/>
      <c r="DY2" s="570"/>
      <c r="DZ2" s="570"/>
      <c r="EA2" s="570"/>
      <c r="EB2" s="570"/>
      <c r="EC2" s="570"/>
      <c r="ED2" s="570"/>
      <c r="EE2" s="570"/>
      <c r="EF2" s="570"/>
      <c r="EG2" s="570"/>
      <c r="EH2" s="570"/>
      <c r="EI2" s="570"/>
      <c r="EJ2" s="570"/>
      <c r="EK2" s="570"/>
      <c r="EL2" s="570"/>
      <c r="EM2" s="570"/>
      <c r="EN2" s="570"/>
      <c r="EO2" s="570"/>
      <c r="EP2" s="570"/>
      <c r="EQ2" s="570"/>
      <c r="ER2" s="570"/>
      <c r="ES2" s="570"/>
      <c r="ET2" s="570"/>
      <c r="EU2" s="570"/>
      <c r="EV2" s="570"/>
      <c r="EW2" s="570"/>
      <c r="EX2" s="570"/>
      <c r="EY2" s="570"/>
      <c r="EZ2" s="570"/>
      <c r="FA2" s="570"/>
      <c r="FB2" s="570"/>
      <c r="FC2" s="570"/>
      <c r="FD2" s="570"/>
      <c r="FE2" s="570"/>
      <c r="FF2" s="570"/>
      <c r="FG2" s="570"/>
      <c r="FH2" s="570"/>
      <c r="FI2" s="570"/>
      <c r="FJ2" s="570"/>
      <c r="FK2" s="570"/>
      <c r="FL2" s="570"/>
      <c r="FM2" s="570"/>
      <c r="FN2" s="570"/>
      <c r="FO2" s="570"/>
      <c r="FP2" s="570"/>
      <c r="FQ2" s="570"/>
      <c r="FR2" s="570"/>
      <c r="FS2" s="570"/>
      <c r="FT2" s="570"/>
      <c r="FU2" s="570"/>
      <c r="FV2" s="570"/>
      <c r="FW2" s="570"/>
      <c r="FX2" s="570"/>
      <c r="FY2" s="570"/>
      <c r="FZ2" s="570"/>
      <c r="GA2" s="570"/>
      <c r="GB2" s="570"/>
      <c r="GC2" s="570"/>
      <c r="GD2" s="570"/>
      <c r="GE2" s="570"/>
      <c r="GF2" s="570"/>
      <c r="GG2" s="570"/>
      <c r="GH2" s="570"/>
      <c r="GI2" s="570"/>
      <c r="GJ2" s="570"/>
      <c r="GK2" s="570"/>
      <c r="GL2" s="570"/>
      <c r="GM2" s="570"/>
      <c r="GN2" s="570"/>
      <c r="GO2" s="570"/>
      <c r="GP2" s="570"/>
      <c r="GQ2" s="570"/>
      <c r="GR2" s="570"/>
      <c r="GS2" s="570"/>
      <c r="GT2" s="570"/>
      <c r="GU2" s="570"/>
      <c r="GV2" s="570"/>
      <c r="GW2" s="570"/>
      <c r="GX2" s="570"/>
      <c r="GY2" s="570"/>
      <c r="GZ2" s="570"/>
      <c r="HA2" s="570"/>
      <c r="HB2" s="570"/>
      <c r="HC2" s="570"/>
      <c r="HD2" s="570"/>
      <c r="HE2" s="570"/>
      <c r="HF2" s="570"/>
      <c r="HG2" s="570"/>
      <c r="HH2" s="570"/>
      <c r="HI2" s="570"/>
      <c r="HJ2" s="570"/>
      <c r="HK2" s="570"/>
      <c r="HL2" s="570"/>
      <c r="HM2" s="570"/>
      <c r="HN2" s="570"/>
      <c r="HO2" s="570"/>
      <c r="HP2" s="570"/>
      <c r="HQ2" s="570"/>
      <c r="HR2" s="570"/>
      <c r="HS2" s="570"/>
      <c r="HT2" s="570"/>
      <c r="HU2" s="570"/>
      <c r="HV2" s="570"/>
      <c r="HW2" s="570"/>
      <c r="HX2" s="570"/>
      <c r="HY2" s="570"/>
      <c r="HZ2" s="570"/>
      <c r="IA2" s="570"/>
      <c r="IB2" s="570"/>
      <c r="IC2" s="570"/>
      <c r="ID2" s="570"/>
      <c r="IE2" s="570"/>
      <c r="IF2" s="570"/>
      <c r="IG2" s="570"/>
      <c r="IH2" s="570"/>
      <c r="II2" s="570"/>
      <c r="IJ2" s="570"/>
      <c r="IK2" s="570"/>
      <c r="IL2" s="570"/>
      <c r="IM2" s="570"/>
      <c r="IN2" s="570"/>
      <c r="IO2" s="570"/>
      <c r="IP2" s="570"/>
      <c r="IQ2" s="570"/>
      <c r="IR2" s="570"/>
      <c r="IS2" s="570"/>
      <c r="IT2" s="570"/>
      <c r="IU2" s="570"/>
      <c r="IV2" s="570"/>
      <c r="IW2" s="570"/>
      <c r="IX2" s="570"/>
      <c r="IY2" s="570"/>
      <c r="IZ2" s="570"/>
      <c r="JA2" s="570"/>
      <c r="JB2" s="570"/>
      <c r="JC2" s="570"/>
      <c r="JD2" s="570"/>
      <c r="JE2" s="570"/>
      <c r="JF2" s="570"/>
      <c r="JG2" s="570"/>
      <c r="JH2" s="570"/>
      <c r="JI2" s="570"/>
      <c r="JJ2" s="570"/>
      <c r="JK2" s="570"/>
      <c r="JL2" s="570"/>
    </row>
    <row r="3" spans="1:272" ht="17.25" hidden="1" customHeight="1" x14ac:dyDescent="0.25">
      <c r="A3" s="638">
        <v>11</v>
      </c>
    </row>
    <row r="4" spans="1:272" ht="15.75" customHeight="1" thickBot="1" x14ac:dyDescent="0.3">
      <c r="A4" s="638"/>
      <c r="Z4" s="687"/>
    </row>
    <row r="5" spans="1:272" ht="20.25" customHeight="1" x14ac:dyDescent="0.25">
      <c r="A5" s="41" t="s">
        <v>3</v>
      </c>
      <c r="B5" s="3446" t="s">
        <v>198</v>
      </c>
      <c r="C5" s="3423" t="s">
        <v>193</v>
      </c>
      <c r="D5" s="3424"/>
      <c r="E5" s="3424"/>
      <c r="F5" s="3425"/>
      <c r="G5" s="3429" t="s">
        <v>324</v>
      </c>
      <c r="H5" s="3430"/>
      <c r="I5" s="3429" t="s">
        <v>325</v>
      </c>
      <c r="J5" s="3433"/>
      <c r="K5" s="3433"/>
      <c r="L5" s="3430"/>
      <c r="M5" s="3415" t="s">
        <v>197</v>
      </c>
      <c r="N5" s="3415" t="s">
        <v>200</v>
      </c>
      <c r="O5" s="3440" t="s">
        <v>189</v>
      </c>
      <c r="P5" s="3440" t="s">
        <v>450</v>
      </c>
      <c r="Q5" s="3440" t="s">
        <v>453</v>
      </c>
      <c r="R5" s="3440" t="s">
        <v>455</v>
      </c>
      <c r="S5" s="3440" t="s">
        <v>462</v>
      </c>
      <c r="T5" s="3440" t="s">
        <v>464</v>
      </c>
      <c r="U5" s="3440" t="s">
        <v>466</v>
      </c>
      <c r="V5" s="3440" t="s">
        <v>472</v>
      </c>
      <c r="W5" s="3440" t="s">
        <v>482</v>
      </c>
      <c r="X5" s="3440" t="s">
        <v>488</v>
      </c>
      <c r="Y5" s="3440" t="s">
        <v>495</v>
      </c>
      <c r="Z5" s="3406" t="s">
        <v>496</v>
      </c>
      <c r="AA5" s="3409" t="s">
        <v>190</v>
      </c>
      <c r="AB5" s="3409" t="s">
        <v>53</v>
      </c>
      <c r="AC5" s="3443" t="s">
        <v>191</v>
      </c>
      <c r="AD5" s="3409" t="s">
        <v>487</v>
      </c>
      <c r="AE5" s="3403" t="s">
        <v>192</v>
      </c>
      <c r="AF5" s="3418" t="s">
        <v>483</v>
      </c>
    </row>
    <row r="6" spans="1:272" ht="23.25" customHeight="1" thickBot="1" x14ac:dyDescent="0.3">
      <c r="A6" s="42"/>
      <c r="B6" s="3447"/>
      <c r="C6" s="3426"/>
      <c r="D6" s="3427"/>
      <c r="E6" s="3427"/>
      <c r="F6" s="3428"/>
      <c r="G6" s="3431"/>
      <c r="H6" s="3432"/>
      <c r="I6" s="3431"/>
      <c r="J6" s="3434"/>
      <c r="K6" s="3434"/>
      <c r="L6" s="3432"/>
      <c r="M6" s="3435"/>
      <c r="N6" s="3416"/>
      <c r="O6" s="3441"/>
      <c r="P6" s="3441"/>
      <c r="Q6" s="3441"/>
      <c r="R6" s="3441"/>
      <c r="S6" s="3441"/>
      <c r="T6" s="3441"/>
      <c r="U6" s="3441"/>
      <c r="V6" s="3441"/>
      <c r="W6" s="3441"/>
      <c r="X6" s="3441"/>
      <c r="Y6" s="3441"/>
      <c r="Z6" s="3407"/>
      <c r="AA6" s="3410"/>
      <c r="AB6" s="3410"/>
      <c r="AC6" s="3444"/>
      <c r="AD6" s="3410"/>
      <c r="AE6" s="3404"/>
      <c r="AF6" s="3419"/>
    </row>
    <row r="7" spans="1:272" ht="78" customHeight="1" thickBot="1" x14ac:dyDescent="0.3">
      <c r="A7" s="43" t="s">
        <v>4</v>
      </c>
      <c r="B7" s="3448"/>
      <c r="C7" s="364" t="s">
        <v>326</v>
      </c>
      <c r="D7" s="363" t="s">
        <v>494</v>
      </c>
      <c r="E7" s="613" t="s">
        <v>194</v>
      </c>
      <c r="F7" s="364" t="s">
        <v>195</v>
      </c>
      <c r="G7" s="363" t="s">
        <v>196</v>
      </c>
      <c r="H7" s="363" t="s">
        <v>194</v>
      </c>
      <c r="I7" s="364" t="s">
        <v>326</v>
      </c>
      <c r="J7" s="363" t="s">
        <v>494</v>
      </c>
      <c r="K7" s="613" t="s">
        <v>194</v>
      </c>
      <c r="L7" s="364" t="s">
        <v>195</v>
      </c>
      <c r="M7" s="3436"/>
      <c r="N7" s="3417"/>
      <c r="O7" s="3442"/>
      <c r="P7" s="3442"/>
      <c r="Q7" s="3442"/>
      <c r="R7" s="3442"/>
      <c r="S7" s="3442"/>
      <c r="T7" s="3442"/>
      <c r="U7" s="3442"/>
      <c r="V7" s="3442"/>
      <c r="W7" s="3442"/>
      <c r="X7" s="3442"/>
      <c r="Y7" s="3442"/>
      <c r="Z7" s="3408"/>
      <c r="AA7" s="3411"/>
      <c r="AB7" s="3411"/>
      <c r="AC7" s="3445"/>
      <c r="AD7" s="3411"/>
      <c r="AE7" s="3405"/>
      <c r="AF7" s="3420"/>
    </row>
    <row r="8" spans="1:272" s="40" customFormat="1" ht="15.75" thickBot="1" x14ac:dyDescent="0.3">
      <c r="A8" s="216">
        <v>1</v>
      </c>
      <c r="B8" s="216">
        <v>2</v>
      </c>
      <c r="C8" s="253">
        <v>3</v>
      </c>
      <c r="D8" s="253">
        <v>5</v>
      </c>
      <c r="E8" s="614">
        <v>8</v>
      </c>
      <c r="F8" s="253">
        <v>9</v>
      </c>
      <c r="G8" s="252">
        <v>10</v>
      </c>
      <c r="H8" s="252">
        <v>11</v>
      </c>
      <c r="I8" s="252">
        <v>12</v>
      </c>
      <c r="J8" s="252">
        <v>14</v>
      </c>
      <c r="K8" s="694">
        <v>17</v>
      </c>
      <c r="L8" s="252">
        <v>18</v>
      </c>
      <c r="M8" s="252">
        <v>20</v>
      </c>
      <c r="N8" s="252">
        <v>21</v>
      </c>
      <c r="O8" s="217"/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214">
        <v>22</v>
      </c>
      <c r="AA8" s="217">
        <v>23</v>
      </c>
      <c r="AB8" s="217">
        <v>24</v>
      </c>
      <c r="AC8" s="217">
        <v>25</v>
      </c>
      <c r="AD8" s="217"/>
      <c r="AE8" s="217">
        <v>26</v>
      </c>
      <c r="AF8" s="3295">
        <v>27</v>
      </c>
      <c r="AG8" s="2072"/>
    </row>
    <row r="9" spans="1:272" s="40" customFormat="1" ht="19.149999999999999" customHeight="1" x14ac:dyDescent="0.25">
      <c r="A9" s="334" t="s">
        <v>12</v>
      </c>
      <c r="B9" s="334"/>
      <c r="C9" s="38"/>
      <c r="D9" s="38"/>
      <c r="E9" s="640"/>
      <c r="F9" s="38"/>
      <c r="G9" s="50"/>
      <c r="H9" s="50"/>
      <c r="I9" s="36"/>
      <c r="J9" s="36"/>
      <c r="K9" s="543"/>
      <c r="L9" s="36"/>
      <c r="M9" s="36"/>
      <c r="N9" s="36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2352"/>
      <c r="AA9" s="37"/>
      <c r="AB9" s="37"/>
      <c r="AC9" s="497"/>
      <c r="AD9" s="497"/>
      <c r="AE9" s="37"/>
      <c r="AF9" s="3064"/>
      <c r="AG9" s="2072"/>
    </row>
    <row r="10" spans="1:272" ht="31.5" customHeight="1" x14ac:dyDescent="0.25">
      <c r="A10" s="678" t="s">
        <v>294</v>
      </c>
      <c r="B10" s="144"/>
      <c r="C10" s="162"/>
      <c r="D10" s="162"/>
      <c r="E10" s="615"/>
      <c r="F10" s="162"/>
      <c r="G10" s="162"/>
      <c r="H10" s="162"/>
      <c r="I10" s="163"/>
      <c r="J10" s="163"/>
      <c r="K10" s="408"/>
      <c r="L10" s="163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866"/>
      <c r="AA10" s="163"/>
      <c r="AB10" s="163"/>
      <c r="AC10" s="557"/>
      <c r="AD10" s="557"/>
      <c r="AE10" s="163"/>
      <c r="AF10" s="3296"/>
    </row>
    <row r="11" spans="1:272" s="107" customFormat="1" ht="15" customHeight="1" x14ac:dyDescent="0.25">
      <c r="A11" s="51" t="s">
        <v>5</v>
      </c>
      <c r="B11" s="51"/>
      <c r="C11" s="36"/>
      <c r="D11" s="36"/>
      <c r="E11" s="543"/>
      <c r="F11" s="36"/>
      <c r="G11" s="80"/>
      <c r="H11" s="80"/>
      <c r="I11" s="33">
        <f t="shared" ref="I11:I22" si="0">ROUND(C11*G11,0)</f>
        <v>0</v>
      </c>
      <c r="J11" s="33">
        <f t="shared" ref="J11:J22" si="1">ROUND(D11*G11,0)</f>
        <v>0</v>
      </c>
      <c r="K11" s="554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2353"/>
      <c r="AA11" s="33"/>
      <c r="AB11" s="33"/>
      <c r="AC11" s="33"/>
      <c r="AD11" s="33"/>
      <c r="AE11" s="33"/>
      <c r="AF11" s="3075"/>
      <c r="AG11" s="2072"/>
    </row>
    <row r="12" spans="1:272" s="107" customFormat="1" ht="15" customHeight="1" x14ac:dyDescent="0.25">
      <c r="A12" s="145" t="s">
        <v>48</v>
      </c>
      <c r="B12" s="571">
        <v>340</v>
      </c>
      <c r="C12" s="36">
        <v>1260</v>
      </c>
      <c r="D12" s="141">
        <f t="shared" ref="D12:D22" si="2">ROUND(C12/12*$A$3,0)</f>
        <v>1155</v>
      </c>
      <c r="E12" s="543">
        <v>1170</v>
      </c>
      <c r="F12" s="141">
        <f t="shared" ref="F12:F23" si="3">E12/D12*100</f>
        <v>101.29870129870129</v>
      </c>
      <c r="G12" s="74">
        <v>11</v>
      </c>
      <c r="H12" s="154">
        <f t="shared" ref="H12:H24" si="4">K12/E12</f>
        <v>10.037606837606837</v>
      </c>
      <c r="I12" s="163">
        <f t="shared" si="0"/>
        <v>13860</v>
      </c>
      <c r="J12" s="163">
        <f t="shared" si="1"/>
        <v>12705</v>
      </c>
      <c r="K12" s="702">
        <v>11744</v>
      </c>
      <c r="L12" s="163">
        <f t="shared" ref="L12:L17" si="5">K12/J12*100</f>
        <v>92.436048799685167</v>
      </c>
      <c r="M12" s="163">
        <f t="shared" ref="M12:M22" si="6">I12/B12</f>
        <v>40.764705882352942</v>
      </c>
      <c r="N12" s="163">
        <f>K12/$A$3*12/M12</f>
        <v>314.28256591892955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2353"/>
      <c r="AA12" s="33"/>
      <c r="AB12" s="33"/>
      <c r="AC12" s="33"/>
      <c r="AD12" s="33"/>
      <c r="AE12" s="33"/>
      <c r="AF12" s="3075"/>
      <c r="AG12" s="2072"/>
    </row>
    <row r="13" spans="1:272" s="107" customFormat="1" ht="15" customHeight="1" x14ac:dyDescent="0.25">
      <c r="A13" s="145" t="s">
        <v>57</v>
      </c>
      <c r="B13" s="571">
        <v>340</v>
      </c>
      <c r="C13" s="36">
        <v>300</v>
      </c>
      <c r="D13" s="141">
        <f t="shared" si="2"/>
        <v>275</v>
      </c>
      <c r="E13" s="543">
        <v>197</v>
      </c>
      <c r="F13" s="141">
        <f t="shared" si="3"/>
        <v>71.636363636363626</v>
      </c>
      <c r="G13" s="74">
        <v>11</v>
      </c>
      <c r="H13" s="154">
        <f t="shared" si="4"/>
        <v>11.446700507614214</v>
      </c>
      <c r="I13" s="163">
        <f t="shared" si="0"/>
        <v>3300</v>
      </c>
      <c r="J13" s="163">
        <f t="shared" si="1"/>
        <v>3025</v>
      </c>
      <c r="K13" s="702">
        <v>2255</v>
      </c>
      <c r="L13" s="163">
        <f t="shared" si="5"/>
        <v>74.545454545454547</v>
      </c>
      <c r="M13" s="163">
        <f t="shared" si="6"/>
        <v>9.7058823529411757</v>
      </c>
      <c r="N13" s="163">
        <f t="shared" ref="N13:N24" si="7">K13/$A$3*12/M13</f>
        <v>253.45454545454547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2353"/>
      <c r="AA13" s="33"/>
      <c r="AB13" s="33"/>
      <c r="AC13" s="33"/>
      <c r="AD13" s="33"/>
      <c r="AE13" s="33"/>
      <c r="AF13" s="3075"/>
      <c r="AG13" s="2072"/>
    </row>
    <row r="14" spans="1:272" s="107" customFormat="1" ht="15" customHeight="1" x14ac:dyDescent="0.25">
      <c r="A14" s="145" t="s">
        <v>49</v>
      </c>
      <c r="B14" s="571">
        <v>340</v>
      </c>
      <c r="C14" s="36">
        <v>460</v>
      </c>
      <c r="D14" s="141">
        <f t="shared" si="2"/>
        <v>422</v>
      </c>
      <c r="E14" s="543">
        <v>463</v>
      </c>
      <c r="F14" s="141">
        <f t="shared" si="3"/>
        <v>109.71563981042654</v>
      </c>
      <c r="G14" s="74">
        <v>13</v>
      </c>
      <c r="H14" s="154">
        <f t="shared" si="4"/>
        <v>12.829373650107991</v>
      </c>
      <c r="I14" s="163">
        <f t="shared" si="0"/>
        <v>5980</v>
      </c>
      <c r="J14" s="163">
        <f t="shared" si="1"/>
        <v>5486</v>
      </c>
      <c r="K14" s="702">
        <v>5940</v>
      </c>
      <c r="L14" s="163">
        <f t="shared" si="5"/>
        <v>108.27561064527889</v>
      </c>
      <c r="M14" s="163">
        <f t="shared" si="6"/>
        <v>17.588235294117649</v>
      </c>
      <c r="N14" s="163">
        <f t="shared" si="7"/>
        <v>368.42809364548492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2353"/>
      <c r="AA14" s="33"/>
      <c r="AB14" s="33"/>
      <c r="AC14" s="33"/>
      <c r="AD14" s="33"/>
      <c r="AE14" s="33"/>
      <c r="AF14" s="3075"/>
      <c r="AG14" s="2072"/>
    </row>
    <row r="15" spans="1:272" s="107" customFormat="1" ht="15" customHeight="1" x14ac:dyDescent="0.25">
      <c r="A15" s="145" t="s">
        <v>31</v>
      </c>
      <c r="B15" s="571">
        <v>340</v>
      </c>
      <c r="C15" s="36">
        <v>350</v>
      </c>
      <c r="D15" s="141">
        <f t="shared" si="2"/>
        <v>321</v>
      </c>
      <c r="E15" s="543">
        <v>290</v>
      </c>
      <c r="F15" s="141">
        <f t="shared" si="3"/>
        <v>90.342679127725859</v>
      </c>
      <c r="G15" s="74">
        <v>11.8</v>
      </c>
      <c r="H15" s="154">
        <f t="shared" si="4"/>
        <v>11.117241379310345</v>
      </c>
      <c r="I15" s="163">
        <f t="shared" si="0"/>
        <v>4130</v>
      </c>
      <c r="J15" s="163">
        <f t="shared" si="1"/>
        <v>3788</v>
      </c>
      <c r="K15" s="702">
        <v>3224</v>
      </c>
      <c r="L15" s="163">
        <f t="shared" si="5"/>
        <v>85.11087645195353</v>
      </c>
      <c r="M15" s="163">
        <f t="shared" si="6"/>
        <v>12.147058823529411</v>
      </c>
      <c r="N15" s="163">
        <f t="shared" si="7"/>
        <v>289.54259300022011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2353"/>
      <c r="AA15" s="33"/>
      <c r="AB15" s="33"/>
      <c r="AC15" s="33"/>
      <c r="AD15" s="33"/>
      <c r="AE15" s="33"/>
      <c r="AF15" s="3075"/>
      <c r="AG15" s="2072"/>
    </row>
    <row r="16" spans="1:272" s="107" customFormat="1" ht="15" customHeight="1" x14ac:dyDescent="0.25">
      <c r="A16" s="145" t="s">
        <v>50</v>
      </c>
      <c r="B16" s="571">
        <v>340</v>
      </c>
      <c r="C16" s="36">
        <v>1195</v>
      </c>
      <c r="D16" s="141">
        <f t="shared" si="2"/>
        <v>1095</v>
      </c>
      <c r="E16" s="543">
        <v>1122</v>
      </c>
      <c r="F16" s="141">
        <f t="shared" si="3"/>
        <v>102.46575342465754</v>
      </c>
      <c r="G16" s="74">
        <v>12</v>
      </c>
      <c r="H16" s="154">
        <f t="shared" si="4"/>
        <v>11.172905525846703</v>
      </c>
      <c r="I16" s="163">
        <f t="shared" si="0"/>
        <v>14340</v>
      </c>
      <c r="J16" s="163">
        <f t="shared" si="1"/>
        <v>13140</v>
      </c>
      <c r="K16" s="702">
        <v>12536</v>
      </c>
      <c r="L16" s="163">
        <f t="shared" si="5"/>
        <v>95.403348554033485</v>
      </c>
      <c r="M16" s="163">
        <f t="shared" si="6"/>
        <v>42.176470588235297</v>
      </c>
      <c r="N16" s="163">
        <f t="shared" si="7"/>
        <v>324.24800304298213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2353"/>
      <c r="AA16" s="33"/>
      <c r="AB16" s="33"/>
      <c r="AC16" s="33"/>
      <c r="AD16" s="33"/>
      <c r="AE16" s="33"/>
      <c r="AF16" s="3075"/>
      <c r="AG16" s="2072"/>
    </row>
    <row r="17" spans="1:33" s="107" customFormat="1" ht="15" customHeight="1" x14ac:dyDescent="0.25">
      <c r="A17" s="145" t="s">
        <v>65</v>
      </c>
      <c r="B17" s="571">
        <v>340</v>
      </c>
      <c r="C17" s="36">
        <v>1200</v>
      </c>
      <c r="D17" s="141">
        <f t="shared" si="2"/>
        <v>1100</v>
      </c>
      <c r="E17" s="543">
        <v>1026</v>
      </c>
      <c r="F17" s="141">
        <f t="shared" si="3"/>
        <v>93.27272727272728</v>
      </c>
      <c r="G17" s="74">
        <v>8.9</v>
      </c>
      <c r="H17" s="154">
        <f t="shared" si="4"/>
        <v>9.5302144249512679</v>
      </c>
      <c r="I17" s="163">
        <f t="shared" si="0"/>
        <v>10680</v>
      </c>
      <c r="J17" s="163">
        <f t="shared" si="1"/>
        <v>9790</v>
      </c>
      <c r="K17" s="702">
        <v>9778</v>
      </c>
      <c r="L17" s="163">
        <f t="shared" si="5"/>
        <v>99.877425944841676</v>
      </c>
      <c r="M17" s="163">
        <f t="shared" si="6"/>
        <v>31.411764705882351</v>
      </c>
      <c r="N17" s="163">
        <f t="shared" si="7"/>
        <v>339.58324821246168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2353"/>
      <c r="AA17" s="33"/>
      <c r="AB17" s="33"/>
      <c r="AC17" s="33"/>
      <c r="AD17" s="33"/>
      <c r="AE17" s="33"/>
      <c r="AF17" s="3075"/>
      <c r="AG17" s="2072"/>
    </row>
    <row r="18" spans="1:33" s="107" customFormat="1" ht="15" customHeight="1" x14ac:dyDescent="0.25">
      <c r="A18" s="145" t="s">
        <v>79</v>
      </c>
      <c r="B18" s="571">
        <v>340</v>
      </c>
      <c r="C18" s="36">
        <v>420</v>
      </c>
      <c r="D18" s="141">
        <f t="shared" si="2"/>
        <v>385</v>
      </c>
      <c r="E18" s="406">
        <v>390</v>
      </c>
      <c r="F18" s="141">
        <f t="shared" si="3"/>
        <v>101.29870129870129</v>
      </c>
      <c r="G18" s="74">
        <v>12.4</v>
      </c>
      <c r="H18" s="154">
        <f t="shared" si="4"/>
        <v>12.820512820512821</v>
      </c>
      <c r="I18" s="163">
        <f t="shared" si="0"/>
        <v>5208</v>
      </c>
      <c r="J18" s="163">
        <f t="shared" si="1"/>
        <v>4774</v>
      </c>
      <c r="K18" s="703">
        <v>5000</v>
      </c>
      <c r="L18" s="163">
        <f t="shared" ref="L18:L24" si="8">K18/J18*100</f>
        <v>104.73397570171763</v>
      </c>
      <c r="M18" s="163">
        <f t="shared" si="6"/>
        <v>15.31764705882353</v>
      </c>
      <c r="N18" s="163">
        <f t="shared" si="7"/>
        <v>356.09551738583997</v>
      </c>
      <c r="O18" s="306"/>
      <c r="P18" s="306"/>
      <c r="Q18" s="306"/>
      <c r="R18" s="306"/>
      <c r="S18" s="306"/>
      <c r="T18" s="306"/>
      <c r="U18" s="306"/>
      <c r="V18" s="306"/>
      <c r="W18" s="306"/>
      <c r="X18" s="306"/>
      <c r="Y18" s="306"/>
      <c r="Z18" s="2354"/>
      <c r="AA18" s="306"/>
      <c r="AB18" s="306"/>
      <c r="AC18" s="306"/>
      <c r="AD18" s="306"/>
      <c r="AE18" s="306"/>
      <c r="AF18" s="3297"/>
      <c r="AG18" s="2072"/>
    </row>
    <row r="19" spans="1:33" s="107" customFormat="1" ht="15" customHeight="1" x14ac:dyDescent="0.25">
      <c r="A19" s="145" t="s">
        <v>104</v>
      </c>
      <c r="B19" s="571">
        <v>340</v>
      </c>
      <c r="C19" s="36">
        <v>130</v>
      </c>
      <c r="D19" s="141">
        <f t="shared" si="2"/>
        <v>119</v>
      </c>
      <c r="E19" s="406">
        <v>99</v>
      </c>
      <c r="F19" s="141">
        <f t="shared" si="3"/>
        <v>83.193277310924373</v>
      </c>
      <c r="G19" s="74">
        <v>17.399999999999999</v>
      </c>
      <c r="H19" s="154">
        <f t="shared" si="4"/>
        <v>21.181818181818183</v>
      </c>
      <c r="I19" s="163">
        <f t="shared" si="0"/>
        <v>2262</v>
      </c>
      <c r="J19" s="163">
        <f t="shared" si="1"/>
        <v>2071</v>
      </c>
      <c r="K19" s="703">
        <v>2097</v>
      </c>
      <c r="L19" s="163">
        <f t="shared" si="8"/>
        <v>101.2554321583776</v>
      </c>
      <c r="M19" s="163">
        <f t="shared" si="6"/>
        <v>6.6529411764705886</v>
      </c>
      <c r="N19" s="163">
        <f t="shared" si="7"/>
        <v>343.85338799131898</v>
      </c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2354"/>
      <c r="AA19" s="306"/>
      <c r="AB19" s="306"/>
      <c r="AC19" s="306"/>
      <c r="AD19" s="306"/>
      <c r="AE19" s="306"/>
      <c r="AF19" s="3297"/>
      <c r="AG19" s="2072"/>
    </row>
    <row r="20" spans="1:33" s="107" customFormat="1" ht="15" customHeight="1" x14ac:dyDescent="0.25">
      <c r="A20" s="145" t="s">
        <v>51</v>
      </c>
      <c r="B20" s="571">
        <v>340</v>
      </c>
      <c r="C20" s="36">
        <v>50</v>
      </c>
      <c r="D20" s="141">
        <f t="shared" si="2"/>
        <v>46</v>
      </c>
      <c r="E20" s="406">
        <v>77</v>
      </c>
      <c r="F20" s="141">
        <f t="shared" si="3"/>
        <v>167.39130434782609</v>
      </c>
      <c r="G20" s="74">
        <v>15.6</v>
      </c>
      <c r="H20" s="154">
        <f t="shared" si="4"/>
        <v>10.7012987012987</v>
      </c>
      <c r="I20" s="163">
        <f t="shared" si="0"/>
        <v>780</v>
      </c>
      <c r="J20" s="163">
        <f t="shared" si="1"/>
        <v>718</v>
      </c>
      <c r="K20" s="703">
        <v>824</v>
      </c>
      <c r="L20" s="163">
        <f t="shared" si="8"/>
        <v>114.76323119777159</v>
      </c>
      <c r="M20" s="163">
        <f t="shared" si="6"/>
        <v>2.2941176470588234</v>
      </c>
      <c r="N20" s="163">
        <f t="shared" si="7"/>
        <v>391.83216783216784</v>
      </c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2354"/>
      <c r="AA20" s="306"/>
      <c r="AB20" s="306"/>
      <c r="AC20" s="306"/>
      <c r="AD20" s="306"/>
      <c r="AE20" s="306"/>
      <c r="AF20" s="3297"/>
      <c r="AG20" s="2072"/>
    </row>
    <row r="21" spans="1:33" s="107" customFormat="1" ht="15" customHeight="1" x14ac:dyDescent="0.25">
      <c r="A21" s="145" t="s">
        <v>52</v>
      </c>
      <c r="B21" s="571">
        <v>340</v>
      </c>
      <c r="C21" s="36">
        <v>1085</v>
      </c>
      <c r="D21" s="141">
        <f t="shared" si="2"/>
        <v>995</v>
      </c>
      <c r="E21" s="406">
        <v>1021</v>
      </c>
      <c r="F21" s="141">
        <f t="shared" si="3"/>
        <v>102.61306532663316</v>
      </c>
      <c r="G21" s="74">
        <v>9.5</v>
      </c>
      <c r="H21" s="154">
        <f t="shared" si="4"/>
        <v>10.056807051909892</v>
      </c>
      <c r="I21" s="163">
        <f t="shared" si="0"/>
        <v>10308</v>
      </c>
      <c r="J21" s="163">
        <f t="shared" si="1"/>
        <v>9453</v>
      </c>
      <c r="K21" s="703">
        <v>10268</v>
      </c>
      <c r="L21" s="163">
        <f t="shared" si="8"/>
        <v>108.62160160795516</v>
      </c>
      <c r="M21" s="163">
        <f t="shared" si="6"/>
        <v>30.317647058823528</v>
      </c>
      <c r="N21" s="163">
        <f t="shared" si="7"/>
        <v>369.4697851624511</v>
      </c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2354"/>
      <c r="AA21" s="306"/>
      <c r="AB21" s="306"/>
      <c r="AC21" s="306"/>
      <c r="AD21" s="306"/>
      <c r="AE21" s="306"/>
      <c r="AF21" s="3297"/>
      <c r="AG21" s="2072"/>
    </row>
    <row r="22" spans="1:33" s="107" customFormat="1" ht="15" customHeight="1" x14ac:dyDescent="0.25">
      <c r="A22" s="145" t="s">
        <v>56</v>
      </c>
      <c r="B22" s="571">
        <v>320</v>
      </c>
      <c r="C22" s="36">
        <v>1291</v>
      </c>
      <c r="D22" s="141">
        <f t="shared" si="2"/>
        <v>1183</v>
      </c>
      <c r="E22" s="406">
        <v>1001</v>
      </c>
      <c r="F22" s="141">
        <f t="shared" si="3"/>
        <v>84.615384615384613</v>
      </c>
      <c r="G22" s="74">
        <v>10</v>
      </c>
      <c r="H22" s="154">
        <f t="shared" si="4"/>
        <v>10.403596403596403</v>
      </c>
      <c r="I22" s="163">
        <f t="shared" si="0"/>
        <v>12910</v>
      </c>
      <c r="J22" s="163">
        <f t="shared" si="1"/>
        <v>11830</v>
      </c>
      <c r="K22" s="703">
        <v>10414</v>
      </c>
      <c r="L22" s="163">
        <f t="shared" si="8"/>
        <v>88.030431107354175</v>
      </c>
      <c r="M22" s="163">
        <f t="shared" si="6"/>
        <v>40.34375</v>
      </c>
      <c r="N22" s="163">
        <f t="shared" si="7"/>
        <v>281.59819731004859</v>
      </c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2355"/>
      <c r="AA22" s="306"/>
      <c r="AB22" s="306"/>
      <c r="AC22" s="306"/>
      <c r="AD22" s="306"/>
      <c r="AE22" s="306"/>
      <c r="AF22" s="3297"/>
      <c r="AG22" s="2072"/>
    </row>
    <row r="23" spans="1:33" s="107" customFormat="1" ht="15" customHeight="1" x14ac:dyDescent="0.25">
      <c r="A23" s="145" t="s">
        <v>27</v>
      </c>
      <c r="B23" s="571">
        <v>320</v>
      </c>
      <c r="C23" s="36">
        <v>3121</v>
      </c>
      <c r="D23" s="2593">
        <f>ROUND(C23/8*7,0)</f>
        <v>2731</v>
      </c>
      <c r="E23" s="406">
        <v>2839</v>
      </c>
      <c r="F23" s="141">
        <f t="shared" si="3"/>
        <v>103.95459538630539</v>
      </c>
      <c r="G23" s="74">
        <v>7.5</v>
      </c>
      <c r="H23" s="154">
        <f t="shared" si="4"/>
        <v>7.12715744980627</v>
      </c>
      <c r="I23" s="163">
        <f>ROUND(C23*G23,0)</f>
        <v>23408</v>
      </c>
      <c r="J23" s="163">
        <f>ROUND(D23*G23,0)</f>
        <v>20483</v>
      </c>
      <c r="K23" s="703">
        <v>20234</v>
      </c>
      <c r="L23" s="163">
        <f t="shared" si="8"/>
        <v>98.784357760093727</v>
      </c>
      <c r="M23" s="163">
        <v>73</v>
      </c>
      <c r="N23" s="3290">
        <f>K23/7*8/M23</f>
        <v>316.77495107632092</v>
      </c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2355"/>
      <c r="AA23" s="306"/>
      <c r="AB23" s="306"/>
      <c r="AC23" s="306"/>
      <c r="AD23" s="306"/>
      <c r="AE23" s="306"/>
      <c r="AF23" s="3297"/>
      <c r="AG23" s="2072"/>
    </row>
    <row r="24" spans="1:33" s="405" customFormat="1" ht="15" customHeight="1" x14ac:dyDescent="0.25">
      <c r="A24" s="511" t="s">
        <v>7</v>
      </c>
      <c r="B24" s="511"/>
      <c r="C24" s="551">
        <f>SUM(C12:C23)</f>
        <v>10862</v>
      </c>
      <c r="D24" s="551">
        <f>SUM(D12:D23)</f>
        <v>9827</v>
      </c>
      <c r="E24" s="551">
        <f>SUM(E12:E23)</f>
        <v>9695</v>
      </c>
      <c r="F24" s="551">
        <f>E24/D24*100</f>
        <v>98.656761982293688</v>
      </c>
      <c r="G24" s="548">
        <f>SUM(I24/C24)</f>
        <v>9.8661388326275095</v>
      </c>
      <c r="H24" s="407">
        <f t="shared" si="4"/>
        <v>9.7281072717895825</v>
      </c>
      <c r="I24" s="551">
        <f>SUM(I12:I23)</f>
        <v>107166</v>
      </c>
      <c r="J24" s="551">
        <f>SUM(J12:J23)</f>
        <v>97263</v>
      </c>
      <c r="K24" s="551">
        <f>SUM(K12:K23)</f>
        <v>94314</v>
      </c>
      <c r="L24" s="729">
        <f t="shared" si="8"/>
        <v>96.968014558465185</v>
      </c>
      <c r="M24" s="729">
        <f>SUM(M12:M23)</f>
        <v>321.72022058823529</v>
      </c>
      <c r="N24" s="729">
        <f t="shared" si="7"/>
        <v>319.80582324567268</v>
      </c>
      <c r="O24" s="550">
        <v>305075.62181591039</v>
      </c>
      <c r="P24" s="550">
        <v>309928.39092384954</v>
      </c>
      <c r="Q24" s="550">
        <v>309928.39092384954</v>
      </c>
      <c r="R24" s="550">
        <v>309928.39092384954</v>
      </c>
      <c r="S24" s="550">
        <v>394245.74881384999</v>
      </c>
      <c r="T24" s="550">
        <v>394245.74881384999</v>
      </c>
      <c r="U24" s="550">
        <v>391288.4654578144</v>
      </c>
      <c r="V24" s="550">
        <v>391288.4654578144</v>
      </c>
      <c r="W24" s="550">
        <v>391288.4654578144</v>
      </c>
      <c r="X24" s="550">
        <v>391290.34600000002</v>
      </c>
      <c r="Y24" s="550">
        <v>391290.34600000002</v>
      </c>
      <c r="Z24" s="2303">
        <f>O24/12*$A$3+(P24-O24)/11*10+(Q24-P24)/10*9+(R24-Q24)/9*8+(S24-R24)/8*7+(T24-S24)/7*6+(U24-T24)/6*5+(V24-U24)/5*4+(W24-V24)/4*3+(X24-W24)/3*2+(Y24-X24)/2*1</f>
        <v>355378.80066304031</v>
      </c>
      <c r="AA24" s="550">
        <f>AE24-AC24</f>
        <v>318644.90350000007</v>
      </c>
      <c r="AB24" s="550">
        <f>AA24-Z24</f>
        <v>-36733.897163040238</v>
      </c>
      <c r="AC24" s="550">
        <v>-2305.9629799999998</v>
      </c>
      <c r="AD24" s="550"/>
      <c r="AE24" s="550">
        <v>316338.94052000006</v>
      </c>
      <c r="AF24" s="3073"/>
      <c r="AG24" s="2074"/>
    </row>
    <row r="25" spans="1:33" s="107" customFormat="1" ht="15" customHeight="1" x14ac:dyDescent="0.25">
      <c r="A25" s="500" t="s">
        <v>14</v>
      </c>
      <c r="B25" s="60"/>
      <c r="C25" s="36"/>
      <c r="D25" s="36"/>
      <c r="E25" s="543"/>
      <c r="F25" s="36"/>
      <c r="G25" s="84"/>
      <c r="H25" s="84"/>
      <c r="I25" s="77"/>
      <c r="J25" s="77"/>
      <c r="K25" s="699"/>
      <c r="L25" s="77"/>
      <c r="M25" s="77"/>
      <c r="N25" s="77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873"/>
      <c r="AA25" s="34"/>
      <c r="AB25" s="34"/>
      <c r="AC25" s="34"/>
      <c r="AD25" s="34"/>
      <c r="AE25" s="34"/>
      <c r="AF25" s="3074"/>
      <c r="AG25" s="2074"/>
    </row>
    <row r="26" spans="1:33" s="107" customFormat="1" ht="16.5" customHeight="1" x14ac:dyDescent="0.25">
      <c r="A26" s="60" t="s">
        <v>340</v>
      </c>
      <c r="B26" s="59"/>
      <c r="C26" s="140"/>
      <c r="D26" s="140"/>
      <c r="E26" s="409"/>
      <c r="F26" s="140"/>
      <c r="G26" s="50"/>
      <c r="H26" s="50"/>
      <c r="I26" s="38"/>
      <c r="J26" s="38"/>
      <c r="K26" s="640"/>
      <c r="L26" s="38"/>
      <c r="M26" s="38"/>
      <c r="N26" s="38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800"/>
      <c r="AA26" s="53"/>
      <c r="AB26" s="53"/>
      <c r="AC26" s="53"/>
      <c r="AD26" s="53"/>
      <c r="AE26" s="53"/>
      <c r="AF26" s="3064"/>
      <c r="AG26" s="2074"/>
    </row>
    <row r="27" spans="1:33" s="107" customFormat="1" ht="15" customHeight="1" x14ac:dyDescent="0.25">
      <c r="A27" s="288" t="s">
        <v>217</v>
      </c>
      <c r="B27" s="288"/>
      <c r="C27" s="53">
        <f>SUM(C28,C29,C30,C31)</f>
        <v>14888</v>
      </c>
      <c r="D27" s="53">
        <f>SUM(D28,D29,D30,D31)</f>
        <v>13648</v>
      </c>
      <c r="E27" s="53">
        <f>SUM(E28,E29,E30,E31)</f>
        <v>12732</v>
      </c>
      <c r="F27" s="543">
        <f t="shared" ref="F27:F34" si="9">E27/D27*100</f>
        <v>93.288393903868695</v>
      </c>
      <c r="G27" s="56"/>
      <c r="H27" s="56"/>
      <c r="I27" s="55"/>
      <c r="J27" s="55"/>
      <c r="K27" s="519"/>
      <c r="L27" s="55"/>
      <c r="M27" s="55"/>
      <c r="N27" s="55"/>
      <c r="O27" s="306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2354"/>
      <c r="AA27" s="306"/>
      <c r="AB27" s="306"/>
      <c r="AC27" s="306"/>
      <c r="AD27" s="306"/>
      <c r="AE27" s="306"/>
      <c r="AF27" s="3297"/>
      <c r="AG27" s="2074"/>
    </row>
    <row r="28" spans="1:33" s="107" customFormat="1" ht="15" customHeight="1" x14ac:dyDescent="0.25">
      <c r="A28" s="288" t="s">
        <v>341</v>
      </c>
      <c r="B28" s="288"/>
      <c r="C28" s="53">
        <v>12000</v>
      </c>
      <c r="D28" s="141">
        <f t="shared" ref="D28:D52" si="10">ROUND(C28/12*$A$3,0)</f>
        <v>11000</v>
      </c>
      <c r="E28" s="503">
        <v>10072</v>
      </c>
      <c r="F28" s="543">
        <f t="shared" si="9"/>
        <v>91.563636363636363</v>
      </c>
      <c r="G28" s="56"/>
      <c r="H28" s="56"/>
      <c r="I28" s="55"/>
      <c r="J28" s="55"/>
      <c r="K28" s="519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2354"/>
      <c r="AA28" s="306"/>
      <c r="AB28" s="306"/>
      <c r="AC28" s="306"/>
      <c r="AD28" s="306"/>
      <c r="AE28" s="306"/>
      <c r="AF28" s="3297"/>
      <c r="AG28" s="2074"/>
    </row>
    <row r="29" spans="1:33" s="107" customFormat="1" ht="32.25" customHeight="1" x14ac:dyDescent="0.25">
      <c r="A29" s="288" t="s">
        <v>342</v>
      </c>
      <c r="B29" s="288"/>
      <c r="C29" s="53">
        <v>762</v>
      </c>
      <c r="D29" s="141">
        <f t="shared" si="10"/>
        <v>699</v>
      </c>
      <c r="E29" s="503">
        <v>1493</v>
      </c>
      <c r="F29" s="543">
        <f t="shared" si="9"/>
        <v>213.59084406294707</v>
      </c>
      <c r="G29" s="56"/>
      <c r="H29" s="56"/>
      <c r="I29" s="55"/>
      <c r="J29" s="55"/>
      <c r="K29" s="519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2354"/>
      <c r="AA29" s="306"/>
      <c r="AB29" s="306"/>
      <c r="AC29" s="306"/>
      <c r="AD29" s="306"/>
      <c r="AE29" s="306"/>
      <c r="AF29" s="3297"/>
      <c r="AG29" s="2074"/>
    </row>
    <row r="30" spans="1:33" s="107" customFormat="1" ht="31.5" customHeight="1" x14ac:dyDescent="0.25">
      <c r="A30" s="288" t="s">
        <v>343</v>
      </c>
      <c r="B30" s="288"/>
      <c r="C30" s="53">
        <v>700</v>
      </c>
      <c r="D30" s="141">
        <f t="shared" si="10"/>
        <v>642</v>
      </c>
      <c r="E30" s="503">
        <v>486</v>
      </c>
      <c r="F30" s="543">
        <f t="shared" si="9"/>
        <v>75.700934579439249</v>
      </c>
      <c r="G30" s="56"/>
      <c r="H30" s="56"/>
      <c r="I30" s="55"/>
      <c r="J30" s="55"/>
      <c r="K30" s="519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2354"/>
      <c r="AA30" s="306"/>
      <c r="AB30" s="306"/>
      <c r="AC30" s="306"/>
      <c r="AD30" s="306"/>
      <c r="AE30" s="306"/>
      <c r="AF30" s="3297"/>
      <c r="AG30" s="2074"/>
    </row>
    <row r="31" spans="1:33" s="107" customFormat="1" ht="15" customHeight="1" x14ac:dyDescent="0.25">
      <c r="A31" s="288" t="s">
        <v>344</v>
      </c>
      <c r="B31" s="288"/>
      <c r="C31" s="53">
        <v>1426</v>
      </c>
      <c r="D31" s="141">
        <f t="shared" si="10"/>
        <v>1307</v>
      </c>
      <c r="E31" s="503">
        <v>681</v>
      </c>
      <c r="F31" s="543">
        <f t="shared" si="9"/>
        <v>52.104055087987753</v>
      </c>
      <c r="G31" s="56"/>
      <c r="H31" s="56"/>
      <c r="I31" s="55"/>
      <c r="J31" s="55"/>
      <c r="K31" s="519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2354"/>
      <c r="AA31" s="306"/>
      <c r="AB31" s="306"/>
      <c r="AC31" s="306"/>
      <c r="AD31" s="306"/>
      <c r="AE31" s="306"/>
      <c r="AF31" s="3297"/>
      <c r="AG31" s="2074"/>
    </row>
    <row r="32" spans="1:33" s="107" customFormat="1" ht="15" customHeight="1" x14ac:dyDescent="0.25">
      <c r="A32" s="510" t="s">
        <v>169</v>
      </c>
      <c r="B32" s="288"/>
      <c r="C32" s="53">
        <v>79117</v>
      </c>
      <c r="D32" s="141">
        <f t="shared" si="10"/>
        <v>72524</v>
      </c>
      <c r="E32" s="503">
        <f>86559+E33/4/3.2</f>
        <v>87105.015625</v>
      </c>
      <c r="F32" s="543">
        <f t="shared" si="9"/>
        <v>120.10509021151618</v>
      </c>
      <c r="G32" s="56"/>
      <c r="H32" s="56"/>
      <c r="I32" s="55"/>
      <c r="J32" s="55"/>
      <c r="K32" s="519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2354"/>
      <c r="AA32" s="306"/>
      <c r="AB32" s="306"/>
      <c r="AC32" s="306"/>
      <c r="AD32" s="306"/>
      <c r="AE32" s="306"/>
      <c r="AF32" s="3297"/>
      <c r="AG32" s="2074"/>
    </row>
    <row r="33" spans="1:33" s="107" customFormat="1" ht="15" customHeight="1" x14ac:dyDescent="0.25">
      <c r="A33" s="814" t="s">
        <v>336</v>
      </c>
      <c r="B33" s="288"/>
      <c r="C33" s="53">
        <v>5124</v>
      </c>
      <c r="D33" s="141">
        <f t="shared" si="10"/>
        <v>4697</v>
      </c>
      <c r="E33" s="503">
        <v>6989</v>
      </c>
      <c r="F33" s="543">
        <f t="shared" si="9"/>
        <v>148.79710453480945</v>
      </c>
      <c r="G33" s="56"/>
      <c r="H33" s="56"/>
      <c r="I33" s="55"/>
      <c r="J33" s="55"/>
      <c r="K33" s="519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2354"/>
      <c r="AA33" s="306"/>
      <c r="AB33" s="306"/>
      <c r="AC33" s="306"/>
      <c r="AD33" s="306"/>
      <c r="AE33" s="306"/>
      <c r="AF33" s="3297"/>
      <c r="AG33" s="2074"/>
    </row>
    <row r="34" spans="1:33" s="98" customFormat="1" ht="15" customHeight="1" x14ac:dyDescent="0.2">
      <c r="A34" s="416" t="s">
        <v>183</v>
      </c>
      <c r="B34" s="508"/>
      <c r="C34" s="57">
        <f>SUM(C27+C32*3.2)</f>
        <v>268062.40000000002</v>
      </c>
      <c r="D34" s="57">
        <f>SUM(D27+D32*3.2)</f>
        <v>245724.80000000002</v>
      </c>
      <c r="E34" s="57">
        <f>SUM(E27+E32*3.2)</f>
        <v>291468.05</v>
      </c>
      <c r="F34" s="551">
        <f t="shared" si="9"/>
        <v>118.61564237716338</v>
      </c>
      <c r="G34" s="56"/>
      <c r="H34" s="56"/>
      <c r="I34" s="55"/>
      <c r="J34" s="55"/>
      <c r="K34" s="519"/>
      <c r="L34" s="55"/>
      <c r="M34" s="55"/>
      <c r="N34" s="55"/>
      <c r="O34" s="269"/>
      <c r="P34" s="269"/>
      <c r="Q34" s="269"/>
      <c r="R34" s="269"/>
      <c r="S34" s="269"/>
      <c r="T34" s="269"/>
      <c r="U34" s="269"/>
      <c r="V34" s="269"/>
      <c r="W34" s="269"/>
      <c r="X34" s="269"/>
      <c r="Y34" s="269"/>
      <c r="Z34" s="2357"/>
      <c r="AA34" s="269"/>
      <c r="AB34" s="269"/>
      <c r="AC34" s="269"/>
      <c r="AD34" s="269"/>
      <c r="AE34" s="269"/>
      <c r="AF34" s="3298"/>
      <c r="AG34" s="2074"/>
    </row>
    <row r="35" spans="1:33" s="405" customFormat="1" ht="15" customHeight="1" x14ac:dyDescent="0.25">
      <c r="A35" s="815" t="s">
        <v>345</v>
      </c>
      <c r="B35" s="522"/>
      <c r="C35" s="503"/>
      <c r="D35" s="406">
        <f t="shared" si="10"/>
        <v>0</v>
      </c>
      <c r="E35" s="503"/>
      <c r="F35" s="551"/>
      <c r="G35" s="518"/>
      <c r="H35" s="518"/>
      <c r="I35" s="519"/>
      <c r="J35" s="519"/>
      <c r="K35" s="519"/>
      <c r="L35" s="519"/>
      <c r="M35" s="519"/>
      <c r="N35" s="519"/>
      <c r="O35" s="414"/>
      <c r="P35" s="414"/>
      <c r="Q35" s="414"/>
      <c r="R35" s="414"/>
      <c r="S35" s="414"/>
      <c r="T35" s="414"/>
      <c r="U35" s="414"/>
      <c r="V35" s="414"/>
      <c r="W35" s="414"/>
      <c r="X35" s="414"/>
      <c r="Y35" s="414"/>
      <c r="Z35" s="2354"/>
      <c r="AA35" s="414"/>
      <c r="AB35" s="414"/>
      <c r="AC35" s="414"/>
      <c r="AD35" s="414"/>
      <c r="AE35" s="414"/>
      <c r="AF35" s="3208"/>
      <c r="AG35" s="2074"/>
    </row>
    <row r="36" spans="1:33" s="107" customFormat="1" ht="15" customHeight="1" x14ac:dyDescent="0.25">
      <c r="A36" s="288" t="s">
        <v>217</v>
      </c>
      <c r="B36" s="288"/>
      <c r="C36" s="53">
        <f>SUM(C38,C43,C49)</f>
        <v>79810</v>
      </c>
      <c r="D36" s="53">
        <f>SUM(D38,D43,D49)</f>
        <v>73138</v>
      </c>
      <c r="E36" s="53">
        <f>SUM(E38,E43,E49)</f>
        <v>87892.757718338733</v>
      </c>
      <c r="F36" s="543">
        <f>E36/D36*100</f>
        <v>120.17385998843109</v>
      </c>
      <c r="G36" s="56"/>
      <c r="H36" s="56"/>
      <c r="I36" s="55"/>
      <c r="J36" s="55"/>
      <c r="K36" s="519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2354"/>
      <c r="AA36" s="306"/>
      <c r="AB36" s="306"/>
      <c r="AC36" s="306"/>
      <c r="AD36" s="306"/>
      <c r="AE36" s="306"/>
      <c r="AF36" s="3297"/>
      <c r="AG36" s="2074"/>
    </row>
    <row r="37" spans="1:33" s="107" customFormat="1" ht="15" customHeight="1" x14ac:dyDescent="0.25">
      <c r="A37" s="288" t="s">
        <v>341</v>
      </c>
      <c r="B37" s="288"/>
      <c r="C37" s="53"/>
      <c r="D37" s="141">
        <f t="shared" si="10"/>
        <v>0</v>
      </c>
      <c r="E37" s="503"/>
      <c r="F37" s="543"/>
      <c r="G37" s="56"/>
      <c r="H37" s="56"/>
      <c r="I37" s="55"/>
      <c r="J37" s="55"/>
      <c r="K37" s="519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2354"/>
      <c r="AA37" s="306"/>
      <c r="AB37" s="306"/>
      <c r="AC37" s="306"/>
      <c r="AD37" s="306"/>
      <c r="AE37" s="306"/>
      <c r="AF37" s="3297"/>
      <c r="AG37" s="2074"/>
    </row>
    <row r="38" spans="1:33" s="107" customFormat="1" ht="49.5" customHeight="1" x14ac:dyDescent="0.25">
      <c r="A38" s="758" t="s">
        <v>346</v>
      </c>
      <c r="B38" s="758"/>
      <c r="C38" s="53">
        <f>SUM(C39:C42)</f>
        <v>12924</v>
      </c>
      <c r="D38" s="53">
        <f>SUM(D39:D42)</f>
        <v>11847</v>
      </c>
      <c r="E38" s="53">
        <f>SUM(E39:E42)</f>
        <v>12541</v>
      </c>
      <c r="F38" s="543">
        <f t="shared" ref="F38:F50" si="11">E38/D38*100</f>
        <v>105.85802312821811</v>
      </c>
      <c r="G38" s="56"/>
      <c r="H38" s="56"/>
      <c r="I38" s="55"/>
      <c r="J38" s="55"/>
      <c r="K38" s="519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2354"/>
      <c r="AA38" s="306"/>
      <c r="AB38" s="306"/>
      <c r="AC38" s="306"/>
      <c r="AD38" s="306"/>
      <c r="AE38" s="306"/>
      <c r="AF38" s="3297"/>
      <c r="AG38" s="2074"/>
    </row>
    <row r="39" spans="1:33" s="107" customFormat="1" ht="38.1" customHeight="1" x14ac:dyDescent="0.25">
      <c r="A39" s="288" t="s">
        <v>347</v>
      </c>
      <c r="B39" s="288"/>
      <c r="C39" s="53">
        <v>7462</v>
      </c>
      <c r="D39" s="141">
        <f t="shared" si="10"/>
        <v>6840</v>
      </c>
      <c r="E39" s="503">
        <v>7424</v>
      </c>
      <c r="F39" s="543">
        <f t="shared" si="11"/>
        <v>108.53801169590642</v>
      </c>
      <c r="G39" s="56"/>
      <c r="H39" s="56"/>
      <c r="I39" s="55"/>
      <c r="J39" s="55"/>
      <c r="K39" s="519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2354"/>
      <c r="AA39" s="306"/>
      <c r="AB39" s="306"/>
      <c r="AC39" s="306"/>
      <c r="AD39" s="306"/>
      <c r="AE39" s="306"/>
      <c r="AF39" s="3297"/>
      <c r="AG39" s="2074"/>
    </row>
    <row r="40" spans="1:33" s="107" customFormat="1" ht="38.1" customHeight="1" x14ac:dyDescent="0.25">
      <c r="A40" s="288" t="s">
        <v>348</v>
      </c>
      <c r="B40" s="288"/>
      <c r="C40" s="53">
        <v>2239</v>
      </c>
      <c r="D40" s="141">
        <f t="shared" si="10"/>
        <v>2052</v>
      </c>
      <c r="E40" s="503">
        <v>1874</v>
      </c>
      <c r="F40" s="543">
        <f t="shared" si="11"/>
        <v>91.325536062378163</v>
      </c>
      <c r="G40" s="56"/>
      <c r="H40" s="56"/>
      <c r="I40" s="55"/>
      <c r="J40" s="55"/>
      <c r="K40" s="519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2354"/>
      <c r="AA40" s="306"/>
      <c r="AB40" s="306"/>
      <c r="AC40" s="306"/>
      <c r="AD40" s="306"/>
      <c r="AE40" s="306"/>
      <c r="AF40" s="3297"/>
      <c r="AG40" s="2074"/>
    </row>
    <row r="41" spans="1:33" s="107" customFormat="1" ht="58.5" customHeight="1" x14ac:dyDescent="0.25">
      <c r="A41" s="288" t="s">
        <v>413</v>
      </c>
      <c r="B41" s="288"/>
      <c r="C41" s="53">
        <v>1251</v>
      </c>
      <c r="D41" s="141">
        <f t="shared" si="10"/>
        <v>1147</v>
      </c>
      <c r="E41" s="503">
        <v>855</v>
      </c>
      <c r="F41" s="543">
        <f t="shared" si="11"/>
        <v>74.542284219703575</v>
      </c>
      <c r="G41" s="56"/>
      <c r="H41" s="56"/>
      <c r="I41" s="55"/>
      <c r="J41" s="55"/>
      <c r="K41" s="519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2354"/>
      <c r="AA41" s="306"/>
      <c r="AB41" s="306"/>
      <c r="AC41" s="306"/>
      <c r="AD41" s="306"/>
      <c r="AE41" s="306"/>
      <c r="AF41" s="3297"/>
      <c r="AG41" s="2074"/>
    </row>
    <row r="42" spans="1:33" s="107" customFormat="1" ht="38.1" customHeight="1" x14ac:dyDescent="0.25">
      <c r="A42" s="288" t="s">
        <v>414</v>
      </c>
      <c r="B42" s="288"/>
      <c r="C42" s="53">
        <v>1972</v>
      </c>
      <c r="D42" s="141">
        <f t="shared" si="10"/>
        <v>1808</v>
      </c>
      <c r="E42" s="503">
        <v>2388</v>
      </c>
      <c r="F42" s="543">
        <f t="shared" si="11"/>
        <v>132.07964601769913</v>
      </c>
      <c r="G42" s="56"/>
      <c r="H42" s="56"/>
      <c r="I42" s="55"/>
      <c r="J42" s="55"/>
      <c r="K42" s="519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2354"/>
      <c r="AA42" s="306"/>
      <c r="AB42" s="306"/>
      <c r="AC42" s="306"/>
      <c r="AD42" s="306"/>
      <c r="AE42" s="306"/>
      <c r="AF42" s="3297"/>
      <c r="AG42" s="2074"/>
    </row>
    <row r="43" spans="1:33" s="107" customFormat="1" ht="44.25" customHeight="1" x14ac:dyDescent="0.25">
      <c r="A43" s="758" t="s">
        <v>349</v>
      </c>
      <c r="B43" s="758"/>
      <c r="C43" s="53">
        <f>SUM(C44:C48)</f>
        <v>66362</v>
      </c>
      <c r="D43" s="53">
        <f>SUM(D44:D48)</f>
        <v>60832</v>
      </c>
      <c r="E43" s="53">
        <f>SUM(E44:E48)</f>
        <v>74960.757718338733</v>
      </c>
      <c r="F43" s="543">
        <f t="shared" si="11"/>
        <v>123.22586421347108</v>
      </c>
      <c r="G43" s="56"/>
      <c r="H43" s="56"/>
      <c r="I43" s="55"/>
      <c r="J43" s="55"/>
      <c r="K43" s="519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2354"/>
      <c r="AA43" s="306"/>
      <c r="AB43" s="306"/>
      <c r="AC43" s="306"/>
      <c r="AD43" s="306"/>
      <c r="AE43" s="306"/>
      <c r="AF43" s="3297"/>
      <c r="AG43" s="2074"/>
    </row>
    <row r="44" spans="1:33" s="107" customFormat="1" ht="38.1" customHeight="1" x14ac:dyDescent="0.25">
      <c r="A44" s="288" t="s">
        <v>350</v>
      </c>
      <c r="B44" s="288"/>
      <c r="C44" s="53">
        <v>1008</v>
      </c>
      <c r="D44" s="141">
        <f t="shared" si="10"/>
        <v>924</v>
      </c>
      <c r="E44" s="503">
        <v>758</v>
      </c>
      <c r="F44" s="543">
        <f t="shared" si="11"/>
        <v>82.03463203463204</v>
      </c>
      <c r="G44" s="56"/>
      <c r="H44" s="56"/>
      <c r="I44" s="55"/>
      <c r="J44" s="55"/>
      <c r="K44" s="519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2354"/>
      <c r="AA44" s="306"/>
      <c r="AB44" s="306"/>
      <c r="AC44" s="306"/>
      <c r="AD44" s="306"/>
      <c r="AE44" s="306"/>
      <c r="AF44" s="3297"/>
      <c r="AG44" s="2074"/>
    </row>
    <row r="45" spans="1:33" s="107" customFormat="1" ht="69" customHeight="1" x14ac:dyDescent="0.25">
      <c r="A45" s="288" t="s">
        <v>444</v>
      </c>
      <c r="B45" s="288"/>
      <c r="C45" s="53">
        <v>51583</v>
      </c>
      <c r="D45" s="141">
        <f t="shared" si="10"/>
        <v>47284</v>
      </c>
      <c r="E45" s="503">
        <v>40367.669898906541</v>
      </c>
      <c r="F45" s="543">
        <f t="shared" si="11"/>
        <v>85.372789736288254</v>
      </c>
      <c r="G45" s="56"/>
      <c r="H45" s="56"/>
      <c r="I45" s="55"/>
      <c r="J45" s="55"/>
      <c r="K45" s="519"/>
      <c r="L45" s="55"/>
      <c r="M45" s="55"/>
      <c r="N45" s="55"/>
      <c r="O45" s="306"/>
      <c r="P45" s="306"/>
      <c r="Q45" s="306"/>
      <c r="R45" s="306"/>
      <c r="S45" s="306"/>
      <c r="T45" s="306"/>
      <c r="U45" s="306"/>
      <c r="V45" s="306"/>
      <c r="W45" s="306"/>
      <c r="X45" s="306"/>
      <c r="Y45" s="306"/>
      <c r="Z45" s="2354"/>
      <c r="AA45" s="306"/>
      <c r="AB45" s="306"/>
      <c r="AC45" s="306"/>
      <c r="AD45" s="306"/>
      <c r="AE45" s="306"/>
      <c r="AF45" s="3297"/>
      <c r="AG45" s="2074"/>
    </row>
    <row r="46" spans="1:33" s="107" customFormat="1" ht="53.25" customHeight="1" x14ac:dyDescent="0.25">
      <c r="A46" s="288" t="s">
        <v>363</v>
      </c>
      <c r="B46" s="288"/>
      <c r="C46" s="53">
        <v>1931</v>
      </c>
      <c r="D46" s="141">
        <f t="shared" si="10"/>
        <v>1770</v>
      </c>
      <c r="E46" s="503">
        <v>7976.3538622129436</v>
      </c>
      <c r="F46" s="543">
        <f t="shared" si="11"/>
        <v>450.64146114197416</v>
      </c>
      <c r="G46" s="56"/>
      <c r="H46" s="56"/>
      <c r="I46" s="55"/>
      <c r="J46" s="55"/>
      <c r="K46" s="519"/>
      <c r="L46" s="55"/>
      <c r="M46" s="55"/>
      <c r="N46" s="55"/>
      <c r="O46" s="306"/>
      <c r="P46" s="306"/>
      <c r="Q46" s="306"/>
      <c r="R46" s="306"/>
      <c r="S46" s="306"/>
      <c r="T46" s="306"/>
      <c r="U46" s="306"/>
      <c r="V46" s="306"/>
      <c r="W46" s="306"/>
      <c r="X46" s="306"/>
      <c r="Y46" s="306"/>
      <c r="Z46" s="2354"/>
      <c r="AA46" s="306"/>
      <c r="AB46" s="306"/>
      <c r="AC46" s="306"/>
      <c r="AD46" s="306"/>
      <c r="AE46" s="306"/>
      <c r="AF46" s="3297"/>
      <c r="AG46" s="2074"/>
    </row>
    <row r="47" spans="1:33" s="107" customFormat="1" ht="38.1" customHeight="1" x14ac:dyDescent="0.25">
      <c r="A47" s="288" t="s">
        <v>364</v>
      </c>
      <c r="B47" s="288"/>
      <c r="C47" s="53">
        <v>8190</v>
      </c>
      <c r="D47" s="141">
        <f t="shared" si="10"/>
        <v>7508</v>
      </c>
      <c r="E47" s="503">
        <v>11403.73395721925</v>
      </c>
      <c r="F47" s="543">
        <f t="shared" si="11"/>
        <v>151.88777247228623</v>
      </c>
      <c r="G47" s="56"/>
      <c r="H47" s="56"/>
      <c r="I47" s="55"/>
      <c r="J47" s="55"/>
      <c r="K47" s="519"/>
      <c r="L47" s="55"/>
      <c r="M47" s="55"/>
      <c r="N47" s="55"/>
      <c r="O47" s="306"/>
      <c r="P47" s="306"/>
      <c r="Q47" s="306"/>
      <c r="R47" s="306"/>
      <c r="S47" s="306"/>
      <c r="T47" s="306"/>
      <c r="U47" s="306"/>
      <c r="V47" s="306"/>
      <c r="W47" s="306"/>
      <c r="X47" s="306"/>
      <c r="Y47" s="306"/>
      <c r="Z47" s="2354"/>
      <c r="AA47" s="306"/>
      <c r="AB47" s="306"/>
      <c r="AC47" s="306"/>
      <c r="AD47" s="306"/>
      <c r="AE47" s="306"/>
      <c r="AF47" s="3297"/>
      <c r="AG47" s="2074"/>
    </row>
    <row r="48" spans="1:33" s="107" customFormat="1" ht="38.1" customHeight="1" x14ac:dyDescent="0.25">
      <c r="A48" s="288" t="s">
        <v>365</v>
      </c>
      <c r="B48" s="288"/>
      <c r="C48" s="53">
        <v>3650</v>
      </c>
      <c r="D48" s="141">
        <f t="shared" si="10"/>
        <v>3346</v>
      </c>
      <c r="E48" s="503">
        <v>14455</v>
      </c>
      <c r="F48" s="543">
        <f t="shared" si="11"/>
        <v>432.00836820083686</v>
      </c>
      <c r="G48" s="56"/>
      <c r="H48" s="56"/>
      <c r="I48" s="55"/>
      <c r="J48" s="55"/>
      <c r="K48" s="519"/>
      <c r="L48" s="55"/>
      <c r="M48" s="55"/>
      <c r="N48" s="55"/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2354"/>
      <c r="AA48" s="306"/>
      <c r="AB48" s="306"/>
      <c r="AC48" s="306"/>
      <c r="AD48" s="306"/>
      <c r="AE48" s="306"/>
      <c r="AF48" s="3297"/>
      <c r="AG48" s="2074"/>
    </row>
    <row r="49" spans="1:33" s="107" customFormat="1" ht="15.75" customHeight="1" x14ac:dyDescent="0.25">
      <c r="A49" s="288" t="s">
        <v>330</v>
      </c>
      <c r="B49" s="288"/>
      <c r="C49" s="53">
        <v>524</v>
      </c>
      <c r="D49" s="2593">
        <f>ROUND(C49/8*7,0)</f>
        <v>459</v>
      </c>
      <c r="E49" s="503">
        <v>391</v>
      </c>
      <c r="F49" s="543">
        <f t="shared" si="11"/>
        <v>85.18518518518519</v>
      </c>
      <c r="G49" s="56"/>
      <c r="H49" s="56"/>
      <c r="I49" s="55"/>
      <c r="J49" s="55"/>
      <c r="K49" s="519"/>
      <c r="L49" s="55"/>
      <c r="M49" s="55"/>
      <c r="N49" s="55"/>
      <c r="O49" s="306"/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2354"/>
      <c r="AA49" s="306"/>
      <c r="AB49" s="306"/>
      <c r="AC49" s="306"/>
      <c r="AD49" s="306"/>
      <c r="AE49" s="306"/>
      <c r="AF49" s="3297"/>
      <c r="AG49" s="2074"/>
    </row>
    <row r="50" spans="1:33" s="107" customFormat="1" ht="15" customHeight="1" x14ac:dyDescent="0.25">
      <c r="A50" s="510" t="s">
        <v>169</v>
      </c>
      <c r="B50" s="288"/>
      <c r="C50" s="53">
        <v>509</v>
      </c>
      <c r="D50" s="2593">
        <f>ROUND(C50/8*7,0)</f>
        <v>445</v>
      </c>
      <c r="E50" s="406">
        <v>369</v>
      </c>
      <c r="F50" s="543">
        <f t="shared" si="11"/>
        <v>82.921348314606746</v>
      </c>
      <c r="G50" s="56"/>
      <c r="H50" s="56"/>
      <c r="I50" s="55"/>
      <c r="J50" s="55"/>
      <c r="K50" s="519"/>
      <c r="L50" s="55"/>
      <c r="M50" s="55"/>
      <c r="N50" s="55"/>
      <c r="O50" s="306"/>
      <c r="P50" s="306"/>
      <c r="Q50" s="306"/>
      <c r="R50" s="306"/>
      <c r="S50" s="306"/>
      <c r="T50" s="306"/>
      <c r="U50" s="306"/>
      <c r="V50" s="306"/>
      <c r="W50" s="306"/>
      <c r="X50" s="306"/>
      <c r="Y50" s="306"/>
      <c r="Z50" s="2354"/>
      <c r="AA50" s="306"/>
      <c r="AB50" s="306"/>
      <c r="AC50" s="306"/>
      <c r="AD50" s="306"/>
      <c r="AE50" s="306"/>
      <c r="AF50" s="3297"/>
      <c r="AG50" s="2074"/>
    </row>
    <row r="51" spans="1:33" s="107" customFormat="1" ht="30" customHeight="1" x14ac:dyDescent="0.25">
      <c r="A51" s="510" t="s">
        <v>170</v>
      </c>
      <c r="B51" s="288"/>
      <c r="C51" s="53">
        <v>20332</v>
      </c>
      <c r="D51" s="141">
        <f t="shared" si="10"/>
        <v>18638</v>
      </c>
      <c r="E51" s="503">
        <v>22527</v>
      </c>
      <c r="F51" s="543">
        <f>E51/D51*100</f>
        <v>120.86597274385664</v>
      </c>
      <c r="G51" s="56"/>
      <c r="H51" s="56"/>
      <c r="I51" s="55"/>
      <c r="J51" s="55"/>
      <c r="K51" s="519"/>
      <c r="L51" s="55"/>
      <c r="M51" s="55"/>
      <c r="N51" s="55"/>
      <c r="O51" s="306"/>
      <c r="P51" s="306"/>
      <c r="Q51" s="306"/>
      <c r="R51" s="306"/>
      <c r="S51" s="306"/>
      <c r="T51" s="306"/>
      <c r="U51" s="306"/>
      <c r="V51" s="306"/>
      <c r="W51" s="306"/>
      <c r="X51" s="306"/>
      <c r="Y51" s="306"/>
      <c r="Z51" s="2354"/>
      <c r="AA51" s="306"/>
      <c r="AB51" s="306"/>
      <c r="AC51" s="306"/>
      <c r="AD51" s="306"/>
      <c r="AE51" s="306"/>
      <c r="AF51" s="3297"/>
      <c r="AG51" s="2074"/>
    </row>
    <row r="52" spans="1:33" s="107" customFormat="1" ht="15" customHeight="1" x14ac:dyDescent="0.25">
      <c r="A52" s="849" t="s">
        <v>361</v>
      </c>
      <c r="B52" s="522"/>
      <c r="C52" s="503"/>
      <c r="D52" s="141">
        <f t="shared" si="10"/>
        <v>0</v>
      </c>
      <c r="E52" s="517">
        <v>0</v>
      </c>
      <c r="F52" s="543"/>
      <c r="G52" s="56"/>
      <c r="H52" s="56"/>
      <c r="I52" s="55"/>
      <c r="J52" s="55"/>
      <c r="K52" s="519"/>
      <c r="L52" s="55"/>
      <c r="M52" s="55"/>
      <c r="N52" s="55"/>
      <c r="O52" s="306"/>
      <c r="P52" s="306"/>
      <c r="Q52" s="306"/>
      <c r="R52" s="306"/>
      <c r="S52" s="306"/>
      <c r="T52" s="306"/>
      <c r="U52" s="306"/>
      <c r="V52" s="306"/>
      <c r="W52" s="306"/>
      <c r="X52" s="306"/>
      <c r="Y52" s="306"/>
      <c r="Z52" s="2354"/>
      <c r="AA52" s="306"/>
      <c r="AB52" s="306"/>
      <c r="AC52" s="306"/>
      <c r="AD52" s="306"/>
      <c r="AE52" s="306"/>
      <c r="AF52" s="3297"/>
      <c r="AG52" s="2074"/>
    </row>
    <row r="53" spans="1:33" s="107" customFormat="1" ht="15" customHeight="1" x14ac:dyDescent="0.25">
      <c r="A53" s="2053" t="s">
        <v>447</v>
      </c>
      <c r="B53" s="522"/>
      <c r="C53" s="503">
        <v>2861</v>
      </c>
      <c r="D53" s="2593">
        <f>ROUND(C53/10*9,0)</f>
        <v>2575</v>
      </c>
      <c r="E53" s="408">
        <v>2333</v>
      </c>
      <c r="F53" s="543">
        <f>E53/D53*100</f>
        <v>90.601941747572809</v>
      </c>
      <c r="G53" s="56"/>
      <c r="H53" s="56"/>
      <c r="I53" s="55"/>
      <c r="J53" s="55"/>
      <c r="K53" s="519"/>
      <c r="L53" s="55"/>
      <c r="M53" s="55"/>
      <c r="N53" s="55"/>
      <c r="O53" s="306"/>
      <c r="P53" s="306"/>
      <c r="Q53" s="306"/>
      <c r="R53" s="306"/>
      <c r="S53" s="306"/>
      <c r="T53" s="306"/>
      <c r="U53" s="306"/>
      <c r="V53" s="306"/>
      <c r="W53" s="306"/>
      <c r="X53" s="306"/>
      <c r="Y53" s="306"/>
      <c r="Z53" s="2354"/>
      <c r="AA53" s="306"/>
      <c r="AB53" s="306"/>
      <c r="AC53" s="306"/>
      <c r="AD53" s="306"/>
      <c r="AE53" s="306"/>
      <c r="AF53" s="3297"/>
      <c r="AG53" s="2074"/>
    </row>
    <row r="54" spans="1:33" s="31" customFormat="1" ht="18.75" customHeight="1" x14ac:dyDescent="0.2">
      <c r="A54" s="13" t="s">
        <v>178</v>
      </c>
      <c r="B54" s="508"/>
      <c r="C54" s="520">
        <f>SUM(C36+C51+C50*3.2)</f>
        <v>101770.8</v>
      </c>
      <c r="D54" s="520">
        <f>SUM(D36+D51+D50*3.2)</f>
        <v>93200</v>
      </c>
      <c r="E54" s="520">
        <f>SUM(E36+E51+E50*3.2)</f>
        <v>111600.55771833874</v>
      </c>
      <c r="F54" s="547">
        <f>E54/D54*100</f>
        <v>119.74308768062096</v>
      </c>
      <c r="G54" s="56"/>
      <c r="H54" s="56"/>
      <c r="I54" s="55"/>
      <c r="J54" s="55"/>
      <c r="K54" s="519"/>
      <c r="L54" s="55"/>
      <c r="M54" s="55"/>
      <c r="N54" s="55"/>
      <c r="O54" s="269"/>
      <c r="P54" s="269"/>
      <c r="Q54" s="269"/>
      <c r="R54" s="269"/>
      <c r="S54" s="269"/>
      <c r="T54" s="269"/>
      <c r="U54" s="269"/>
      <c r="V54" s="269"/>
      <c r="W54" s="269"/>
      <c r="X54" s="269"/>
      <c r="Y54" s="269"/>
      <c r="Z54" s="2357"/>
      <c r="AA54" s="269"/>
      <c r="AB54" s="269"/>
      <c r="AC54" s="269"/>
      <c r="AD54" s="269"/>
      <c r="AE54" s="269"/>
      <c r="AF54" s="3298"/>
      <c r="AG54" s="2074"/>
    </row>
    <row r="55" spans="1:33" s="107" customFormat="1" ht="36.75" customHeight="1" x14ac:dyDescent="0.25">
      <c r="A55" s="853" t="s">
        <v>394</v>
      </c>
      <c r="B55" s="297"/>
      <c r="C55" s="94">
        <f>SUM(C54,C34)</f>
        <v>369833.2</v>
      </c>
      <c r="D55" s="94">
        <f>SUM(D54,D34)</f>
        <v>338924.80000000005</v>
      </c>
      <c r="E55" s="94">
        <f>SUM(E54,E34)</f>
        <v>403068.60771833872</v>
      </c>
      <c r="F55" s="94">
        <f>E55/D55*100</f>
        <v>118.92567546498181</v>
      </c>
      <c r="G55" s="84"/>
      <c r="H55" s="84"/>
      <c r="I55" s="77"/>
      <c r="J55" s="77"/>
      <c r="K55" s="699"/>
      <c r="L55" s="77"/>
      <c r="M55" s="77"/>
      <c r="N55" s="77"/>
      <c r="O55" s="71">
        <v>217958.43937622223</v>
      </c>
      <c r="P55" s="71">
        <v>214964.46502880467</v>
      </c>
      <c r="Q55" s="71">
        <v>214964.46502880467</v>
      </c>
      <c r="R55" s="71">
        <v>214964.46502880467</v>
      </c>
      <c r="S55" s="71">
        <v>219144.92919239504</v>
      </c>
      <c r="T55" s="71">
        <v>219144.92919239504</v>
      </c>
      <c r="U55" s="71">
        <v>216534.17535239502</v>
      </c>
      <c r="V55" s="71">
        <v>216534.17535239502</v>
      </c>
      <c r="W55" s="71">
        <v>216537.00693999999</v>
      </c>
      <c r="X55" s="71">
        <v>216537.00693999999</v>
      </c>
      <c r="Y55" s="71">
        <v>216537.00693999999</v>
      </c>
      <c r="Z55" s="2356">
        <f>O55/12*$A$3+(P55-O55)/11*10+(Q55-P55)/10*9+(R55-Q55)/9*8+(S55-R55)/8*7+(T55-S55)/7*6+(U55-T55)/6*5+(V55-U55)/5*4+(W55-V55)/4*3+(X55-W55)/3*2+(Y55-X55)/2*1</f>
        <v>198557.84286742698</v>
      </c>
      <c r="AA55" s="71">
        <f>AE55-AC55</f>
        <v>213368.03725999995</v>
      </c>
      <c r="AB55" s="71">
        <f>AA55-Z55</f>
        <v>14810.194392572972</v>
      </c>
      <c r="AC55" s="71">
        <v>-3621.1619630000005</v>
      </c>
      <c r="AD55" s="71"/>
      <c r="AE55" s="71">
        <v>209746.87529699996</v>
      </c>
      <c r="AF55" s="3074"/>
      <c r="AG55" s="2074"/>
    </row>
    <row r="56" spans="1:33" s="107" customFormat="1" ht="15" customHeight="1" x14ac:dyDescent="0.25">
      <c r="A56" s="475" t="s">
        <v>172</v>
      </c>
      <c r="B56" s="297"/>
      <c r="C56" s="94"/>
      <c r="D56" s="94"/>
      <c r="E56" s="551"/>
      <c r="F56" s="94"/>
      <c r="G56" s="84"/>
      <c r="H56" s="84"/>
      <c r="I56" s="77"/>
      <c r="J56" s="77"/>
      <c r="K56" s="699"/>
      <c r="L56" s="77"/>
      <c r="M56" s="77"/>
      <c r="N56" s="77"/>
      <c r="O56" s="71"/>
      <c r="P56" s="71"/>
      <c r="Q56" s="71"/>
      <c r="R56" s="71"/>
      <c r="S56" s="71"/>
      <c r="T56" s="71"/>
      <c r="U56" s="71"/>
      <c r="V56" s="71"/>
      <c r="W56" s="71"/>
      <c r="X56" s="71"/>
      <c r="Y56" s="71"/>
      <c r="Z56" s="2358"/>
      <c r="AA56" s="71"/>
      <c r="AB56" s="71"/>
      <c r="AC56" s="71"/>
      <c r="AD56" s="71"/>
      <c r="AE56" s="71"/>
      <c r="AF56" s="3074"/>
      <c r="AG56" s="2074"/>
    </row>
    <row r="57" spans="1:33" s="107" customFormat="1" ht="17.25" customHeight="1" x14ac:dyDescent="0.25">
      <c r="A57" s="586" t="s">
        <v>81</v>
      </c>
      <c r="B57" s="583"/>
      <c r="C57" s="584">
        <v>2124</v>
      </c>
      <c r="D57" s="141">
        <f>ROUND(C57/12*$A$3,0)</f>
        <v>1947</v>
      </c>
      <c r="E57" s="543">
        <v>1788</v>
      </c>
      <c r="F57" s="36">
        <f>E57/D57*100</f>
        <v>91.833590138674879</v>
      </c>
      <c r="G57" s="84"/>
      <c r="H57" s="84"/>
      <c r="I57" s="77"/>
      <c r="J57" s="77"/>
      <c r="K57" s="699"/>
      <c r="L57" s="77"/>
      <c r="M57" s="77"/>
      <c r="N57" s="77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2359"/>
      <c r="AA57" s="71"/>
      <c r="AB57" s="71"/>
      <c r="AC57" s="71"/>
      <c r="AD57" s="71"/>
      <c r="AE57" s="71"/>
      <c r="AF57" s="3074"/>
      <c r="AG57" s="2074"/>
    </row>
    <row r="58" spans="1:33" s="107" customFormat="1" ht="32.25" customHeight="1" x14ac:dyDescent="0.25">
      <c r="A58" s="586" t="s">
        <v>152</v>
      </c>
      <c r="B58" s="583"/>
      <c r="C58" s="584">
        <v>243</v>
      </c>
      <c r="D58" s="141">
        <f>ROUND(C58/12*$A$3,0)</f>
        <v>223</v>
      </c>
      <c r="E58" s="543">
        <v>211</v>
      </c>
      <c r="F58" s="36">
        <f>E58/D58*100</f>
        <v>94.618834080717491</v>
      </c>
      <c r="G58" s="84"/>
      <c r="H58" s="84"/>
      <c r="I58" s="77"/>
      <c r="J58" s="77"/>
      <c r="K58" s="699"/>
      <c r="L58" s="77"/>
      <c r="M58" s="77"/>
      <c r="N58" s="77"/>
      <c r="O58" s="71"/>
      <c r="P58" s="71"/>
      <c r="Q58" s="71"/>
      <c r="R58" s="71"/>
      <c r="S58" s="71"/>
      <c r="T58" s="71"/>
      <c r="U58" s="71"/>
      <c r="V58" s="71"/>
      <c r="W58" s="71"/>
      <c r="X58" s="71"/>
      <c r="Y58" s="71"/>
      <c r="Z58" s="2359"/>
      <c r="AA58" s="71"/>
      <c r="AB58" s="71"/>
      <c r="AC58" s="71"/>
      <c r="AD58" s="71"/>
      <c r="AE58" s="71"/>
      <c r="AF58" s="3074"/>
      <c r="AG58" s="2074"/>
    </row>
    <row r="59" spans="1:33" s="107" customFormat="1" ht="32.25" customHeight="1" x14ac:dyDescent="0.25">
      <c r="A59" s="582" t="s">
        <v>144</v>
      </c>
      <c r="B59" s="583"/>
      <c r="C59" s="584">
        <v>24820</v>
      </c>
      <c r="D59" s="141">
        <f>ROUND(C59/12*$A$3,0)</f>
        <v>22752</v>
      </c>
      <c r="E59" s="543">
        <v>23231</v>
      </c>
      <c r="F59" s="36">
        <f>E59/D59*100</f>
        <v>102.10530942334739</v>
      </c>
      <c r="G59" s="84"/>
      <c r="H59" s="84"/>
      <c r="I59" s="77"/>
      <c r="J59" s="77"/>
      <c r="K59" s="699"/>
      <c r="L59" s="77"/>
      <c r="M59" s="77"/>
      <c r="N59" s="77"/>
      <c r="O59" s="71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2359"/>
      <c r="AA59" s="71"/>
      <c r="AB59" s="71"/>
      <c r="AC59" s="71"/>
      <c r="AD59" s="71"/>
      <c r="AE59" s="71"/>
      <c r="AF59" s="3074"/>
      <c r="AG59" s="2074"/>
    </row>
    <row r="60" spans="1:33" s="107" customFormat="1" ht="32.25" customHeight="1" x14ac:dyDescent="0.25">
      <c r="A60" s="582" t="s">
        <v>140</v>
      </c>
      <c r="B60" s="583"/>
      <c r="C60" s="584">
        <v>137</v>
      </c>
      <c r="D60" s="141">
        <f>C60</f>
        <v>137</v>
      </c>
      <c r="E60" s="543">
        <v>190</v>
      </c>
      <c r="F60" s="36">
        <f>E60/D60*100</f>
        <v>138.68613138686132</v>
      </c>
      <c r="G60" s="84"/>
      <c r="H60" s="84"/>
      <c r="I60" s="77"/>
      <c r="J60" s="77"/>
      <c r="K60" s="699"/>
      <c r="L60" s="77"/>
      <c r="M60" s="77"/>
      <c r="N60" s="77"/>
      <c r="O60" s="71"/>
      <c r="P60" s="71"/>
      <c r="Q60" s="71"/>
      <c r="R60" s="71"/>
      <c r="S60" s="71"/>
      <c r="T60" s="71"/>
      <c r="U60" s="71"/>
      <c r="V60" s="71"/>
      <c r="W60" s="71"/>
      <c r="X60" s="71"/>
      <c r="Y60" s="71"/>
      <c r="Z60" s="2359"/>
      <c r="AA60" s="71"/>
      <c r="AB60" s="71"/>
      <c r="AC60" s="71"/>
      <c r="AD60" s="71"/>
      <c r="AE60" s="71"/>
      <c r="AF60" s="3074"/>
      <c r="AG60" s="2074"/>
    </row>
    <row r="61" spans="1:33" s="107" customFormat="1" ht="32.25" customHeight="1" x14ac:dyDescent="0.25">
      <c r="A61" s="582" t="s">
        <v>142</v>
      </c>
      <c r="B61" s="583"/>
      <c r="C61" s="584">
        <v>701</v>
      </c>
      <c r="D61" s="141">
        <f>C61</f>
        <v>701</v>
      </c>
      <c r="E61" s="543">
        <v>1661</v>
      </c>
      <c r="F61" s="36">
        <f>E61/D61*100</f>
        <v>236.9472182596291</v>
      </c>
      <c r="G61" s="84"/>
      <c r="H61" s="84"/>
      <c r="I61" s="77"/>
      <c r="J61" s="77"/>
      <c r="K61" s="699"/>
      <c r="L61" s="77"/>
      <c r="M61" s="77"/>
      <c r="N61" s="77"/>
      <c r="O61" s="71"/>
      <c r="P61" s="71"/>
      <c r="Q61" s="71"/>
      <c r="R61" s="71"/>
      <c r="S61" s="71"/>
      <c r="T61" s="71"/>
      <c r="U61" s="71"/>
      <c r="V61" s="71"/>
      <c r="W61" s="71"/>
      <c r="X61" s="71"/>
      <c r="Y61" s="71"/>
      <c r="Z61" s="2359"/>
      <c r="AA61" s="71"/>
      <c r="AB61" s="71"/>
      <c r="AC61" s="71"/>
      <c r="AD61" s="71"/>
      <c r="AE61" s="71"/>
      <c r="AF61" s="3074"/>
      <c r="AG61" s="2074"/>
    </row>
    <row r="62" spans="1:33" s="107" customFormat="1" ht="15" customHeight="1" x14ac:dyDescent="0.25">
      <c r="A62" s="247" t="s">
        <v>33</v>
      </c>
      <c r="B62" s="197"/>
      <c r="C62" s="36"/>
      <c r="D62" s="36"/>
      <c r="E62" s="543"/>
      <c r="F62" s="36"/>
      <c r="G62" s="56"/>
      <c r="H62" s="56"/>
      <c r="I62" s="57"/>
      <c r="J62" s="57"/>
      <c r="K62" s="520"/>
      <c r="L62" s="57"/>
      <c r="M62" s="57"/>
      <c r="N62" s="5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2352"/>
      <c r="AA62" s="37"/>
      <c r="AB62" s="37"/>
      <c r="AC62" s="37"/>
      <c r="AD62" s="37"/>
      <c r="AE62" s="37"/>
      <c r="AF62" s="3064"/>
      <c r="AG62" s="2074"/>
    </row>
    <row r="63" spans="1:33" s="107" customFormat="1" ht="15" customHeight="1" x14ac:dyDescent="0.25">
      <c r="A63" s="397" t="s">
        <v>57</v>
      </c>
      <c r="B63" s="543">
        <v>300</v>
      </c>
      <c r="C63" s="36">
        <v>40</v>
      </c>
      <c r="D63" s="141">
        <f>ROUND(C63/12*$A$3,0)</f>
        <v>37</v>
      </c>
      <c r="E63" s="406">
        <v>33</v>
      </c>
      <c r="F63" s="141">
        <f>E63/D63*100</f>
        <v>89.189189189189193</v>
      </c>
      <c r="G63" s="50">
        <v>11</v>
      </c>
      <c r="H63" s="154">
        <f>K63/E63</f>
        <v>10.151515151515152</v>
      </c>
      <c r="I63" s="163">
        <f>ROUND(C63*G63,0)</f>
        <v>440</v>
      </c>
      <c r="J63" s="163">
        <f>ROUND(D63*G63,0)</f>
        <v>407</v>
      </c>
      <c r="K63" s="408">
        <v>335</v>
      </c>
      <c r="L63" s="163">
        <f t="shared" ref="L63:L69" si="12">K63/J63*100</f>
        <v>82.309582309582311</v>
      </c>
      <c r="M63" s="163">
        <f>I63/B63</f>
        <v>1.4666666666666666</v>
      </c>
      <c r="N63" s="163">
        <f t="shared" ref="N63:N69" si="13">K63/$A$3*12/M63</f>
        <v>249.17355371900828</v>
      </c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2354"/>
      <c r="AA63" s="306"/>
      <c r="AB63" s="306"/>
      <c r="AC63" s="306"/>
      <c r="AD63" s="306"/>
      <c r="AE63" s="306"/>
      <c r="AF63" s="3297"/>
      <c r="AG63" s="2074"/>
    </row>
    <row r="64" spans="1:33" s="107" customFormat="1" ht="15" customHeight="1" x14ac:dyDescent="0.25">
      <c r="A64" s="397" t="s">
        <v>65</v>
      </c>
      <c r="B64" s="543">
        <v>300</v>
      </c>
      <c r="C64" s="36">
        <v>30</v>
      </c>
      <c r="D64" s="141">
        <f>ROUND(C64/12*$A$3,0)</f>
        <v>28</v>
      </c>
      <c r="E64" s="406">
        <v>32</v>
      </c>
      <c r="F64" s="141">
        <f>E64/D64*100</f>
        <v>114.28571428571428</v>
      </c>
      <c r="G64" s="50">
        <v>9</v>
      </c>
      <c r="H64" s="154">
        <f>K64/E64</f>
        <v>11.59375</v>
      </c>
      <c r="I64" s="163">
        <f>ROUND(C64*G64,0)</f>
        <v>270</v>
      </c>
      <c r="J64" s="163">
        <f>ROUND(D64*G64,0)</f>
        <v>252</v>
      </c>
      <c r="K64" s="408">
        <v>371</v>
      </c>
      <c r="L64" s="163">
        <f t="shared" si="12"/>
        <v>147.22222222222223</v>
      </c>
      <c r="M64" s="163">
        <f>I64/B64</f>
        <v>0.9</v>
      </c>
      <c r="N64" s="163">
        <f t="shared" si="13"/>
        <v>449.69696969696969</v>
      </c>
      <c r="O64" s="306"/>
      <c r="P64" s="306"/>
      <c r="Q64" s="306"/>
      <c r="R64" s="306"/>
      <c r="S64" s="306"/>
      <c r="T64" s="306"/>
      <c r="U64" s="306"/>
      <c r="V64" s="306"/>
      <c r="W64" s="306"/>
      <c r="X64" s="306"/>
      <c r="Y64" s="306"/>
      <c r="Z64" s="2354"/>
      <c r="AA64" s="306"/>
      <c r="AB64" s="306"/>
      <c r="AC64" s="306"/>
      <c r="AD64" s="306"/>
      <c r="AE64" s="306"/>
      <c r="AF64" s="3297"/>
      <c r="AG64" s="2074"/>
    </row>
    <row r="65" spans="1:272" s="107" customFormat="1" ht="15" customHeight="1" x14ac:dyDescent="0.25">
      <c r="A65" s="247" t="s">
        <v>37</v>
      </c>
      <c r="B65" s="247"/>
      <c r="C65" s="94">
        <f>SUM(C63:C64)</f>
        <v>70</v>
      </c>
      <c r="D65" s="94">
        <f>SUM(D63:D64)</f>
        <v>65</v>
      </c>
      <c r="E65" s="551">
        <f>SUM(E63:E64)</f>
        <v>65</v>
      </c>
      <c r="F65" s="94">
        <f>E65/D65*100</f>
        <v>100</v>
      </c>
      <c r="G65" s="84">
        <f>SUM(I65/C65)</f>
        <v>10.142857142857142</v>
      </c>
      <c r="H65" s="153">
        <f>K65/E65</f>
        <v>10.861538461538462</v>
      </c>
      <c r="I65" s="62">
        <f>SUM(I63:I64)</f>
        <v>710</v>
      </c>
      <c r="J65" s="62">
        <f>SUM(J63:J64)</f>
        <v>659</v>
      </c>
      <c r="K65" s="661">
        <f>SUM(K63:K64)</f>
        <v>706</v>
      </c>
      <c r="L65" s="163">
        <f t="shared" si="12"/>
        <v>107.13201820940819</v>
      </c>
      <c r="M65" s="181">
        <f>SUM(M63:M64)</f>
        <v>2.3666666666666667</v>
      </c>
      <c r="N65" s="163">
        <f t="shared" si="13"/>
        <v>325.4289372599232</v>
      </c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2359"/>
      <c r="AA65" s="71"/>
      <c r="AB65" s="71"/>
      <c r="AC65" s="62"/>
      <c r="AD65" s="62"/>
      <c r="AE65" s="62"/>
      <c r="AF65" s="3066"/>
      <c r="AG65" s="2074"/>
    </row>
    <row r="66" spans="1:272" s="107" customFormat="1" ht="15" customHeight="1" x14ac:dyDescent="0.25">
      <c r="A66" s="197" t="s">
        <v>156</v>
      </c>
      <c r="B66" s="247"/>
      <c r="C66" s="94"/>
      <c r="D66" s="94"/>
      <c r="E66" s="551"/>
      <c r="F66" s="94"/>
      <c r="G66" s="84"/>
      <c r="H66" s="153"/>
      <c r="I66" s="62"/>
      <c r="J66" s="62"/>
      <c r="K66" s="661"/>
      <c r="L66" s="163"/>
      <c r="M66" s="181"/>
      <c r="N66" s="163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982"/>
      <c r="AA66" s="62"/>
      <c r="AB66" s="62"/>
      <c r="AC66" s="62"/>
      <c r="AD66" s="62"/>
      <c r="AE66" s="62"/>
      <c r="AF66" s="3066"/>
      <c r="AG66" s="2074"/>
    </row>
    <row r="67" spans="1:272" s="107" customFormat="1" ht="15" customHeight="1" x14ac:dyDescent="0.25">
      <c r="A67" s="401" t="s">
        <v>202</v>
      </c>
      <c r="B67" s="48">
        <v>240</v>
      </c>
      <c r="C67" s="36">
        <v>1770</v>
      </c>
      <c r="D67" s="141">
        <f>ROUND(C67/12*$A$3,0)</f>
        <v>1623</v>
      </c>
      <c r="E67" s="406">
        <v>1495</v>
      </c>
      <c r="F67" s="141">
        <f>E67/D67*100</f>
        <v>92.113370301910052</v>
      </c>
      <c r="G67" s="72">
        <v>8</v>
      </c>
      <c r="H67" s="154">
        <f>K67/E67</f>
        <v>9.6247491638795992</v>
      </c>
      <c r="I67" s="163">
        <f>ROUND(C67*G67,0)</f>
        <v>14160</v>
      </c>
      <c r="J67" s="163">
        <f>ROUND(D67*G67,0)</f>
        <v>12984</v>
      </c>
      <c r="K67" s="408">
        <v>14389</v>
      </c>
      <c r="L67" s="163">
        <f t="shared" si="12"/>
        <v>110.82101047443007</v>
      </c>
      <c r="M67" s="163">
        <f>I67/B67</f>
        <v>59</v>
      </c>
      <c r="N67" s="163">
        <f t="shared" si="13"/>
        <v>266.0523882896764</v>
      </c>
      <c r="O67" s="306"/>
      <c r="P67" s="306"/>
      <c r="Q67" s="306"/>
      <c r="R67" s="306"/>
      <c r="S67" s="306"/>
      <c r="T67" s="306"/>
      <c r="U67" s="306"/>
      <c r="V67" s="306"/>
      <c r="W67" s="306"/>
      <c r="X67" s="306"/>
      <c r="Y67" s="306"/>
      <c r="Z67" s="2354"/>
      <c r="AA67" s="306"/>
      <c r="AB67" s="306"/>
      <c r="AC67" s="306"/>
      <c r="AD67" s="306"/>
      <c r="AE67" s="306"/>
      <c r="AF67" s="3297"/>
      <c r="AG67" s="2074"/>
    </row>
    <row r="68" spans="1:272" s="98" customFormat="1" ht="15" customHeight="1" x14ac:dyDescent="0.25">
      <c r="A68" s="572" t="s">
        <v>206</v>
      </c>
      <c r="B68" s="572"/>
      <c r="C68" s="39">
        <f>SUM(C67)</f>
        <v>1770</v>
      </c>
      <c r="D68" s="39">
        <f>SUM(D67)</f>
        <v>1623</v>
      </c>
      <c r="E68" s="39">
        <f>SUM(E67)</f>
        <v>1495</v>
      </c>
      <c r="F68" s="141">
        <f>E68/D68*100</f>
        <v>92.113370301910052</v>
      </c>
      <c r="G68" s="84">
        <f>SUM(I68/C68)</f>
        <v>8</v>
      </c>
      <c r="H68" s="154">
        <f>K68/E68</f>
        <v>9.6247491638795992</v>
      </c>
      <c r="I68" s="170">
        <f>SUM(I67)</f>
        <v>14160</v>
      </c>
      <c r="J68" s="170">
        <f>SUM(J67)</f>
        <v>12984</v>
      </c>
      <c r="K68" s="411">
        <f>SUM(K67)</f>
        <v>14389</v>
      </c>
      <c r="L68" s="163">
        <f t="shared" si="12"/>
        <v>110.82101047443007</v>
      </c>
      <c r="M68" s="170">
        <f>SUM(M67)</f>
        <v>59</v>
      </c>
      <c r="N68" s="163">
        <f t="shared" si="13"/>
        <v>266.0523882896764</v>
      </c>
      <c r="O68" s="269"/>
      <c r="P68" s="269"/>
      <c r="Q68" s="269"/>
      <c r="R68" s="269"/>
      <c r="S68" s="269"/>
      <c r="T68" s="269"/>
      <c r="U68" s="269"/>
      <c r="V68" s="269"/>
      <c r="W68" s="269"/>
      <c r="X68" s="269"/>
      <c r="Y68" s="269"/>
      <c r="Z68" s="2359"/>
      <c r="AA68" s="71"/>
      <c r="AB68" s="71"/>
      <c r="AC68" s="269"/>
      <c r="AD68" s="269"/>
      <c r="AE68" s="269"/>
      <c r="AF68" s="3298"/>
      <c r="AG68" s="2074"/>
    </row>
    <row r="69" spans="1:272" s="107" customFormat="1" ht="34.5" customHeight="1" x14ac:dyDescent="0.25">
      <c r="A69" s="196" t="s">
        <v>188</v>
      </c>
      <c r="B69" s="196"/>
      <c r="C69" s="94">
        <f>SUM(C68,C65)</f>
        <v>1840</v>
      </c>
      <c r="D69" s="94">
        <f>SUM(D68,D65)</f>
        <v>1688</v>
      </c>
      <c r="E69" s="551">
        <f>SUM(E68,E65)</f>
        <v>1560</v>
      </c>
      <c r="F69" s="94">
        <f>E69/D69*100</f>
        <v>92.417061611374407</v>
      </c>
      <c r="G69" s="72">
        <v>8</v>
      </c>
      <c r="H69" s="154">
        <f>K69/E69</f>
        <v>9.6762820512820511</v>
      </c>
      <c r="I69" s="94">
        <f>SUM(I68,I65)</f>
        <v>14870</v>
      </c>
      <c r="J69" s="94">
        <f>SUM(J68,J65)</f>
        <v>13643</v>
      </c>
      <c r="K69" s="551">
        <f>SUM(K68,K65)</f>
        <v>15095</v>
      </c>
      <c r="L69" s="163">
        <f t="shared" si="12"/>
        <v>110.64282049402625</v>
      </c>
      <c r="M69" s="94">
        <f>SUM(M68,M65)</f>
        <v>61.366666666666667</v>
      </c>
      <c r="N69" s="163">
        <f t="shared" si="13"/>
        <v>268.34230408374896</v>
      </c>
      <c r="O69" s="94">
        <v>29320.882469424003</v>
      </c>
      <c r="P69" s="94">
        <v>28155.497933472001</v>
      </c>
      <c r="Q69" s="94">
        <v>28155.497933472001</v>
      </c>
      <c r="R69" s="94">
        <v>28155.497933472001</v>
      </c>
      <c r="S69" s="94">
        <v>28155.497933472001</v>
      </c>
      <c r="T69" s="94">
        <v>28155.497933472001</v>
      </c>
      <c r="U69" s="94">
        <v>27450.706906895997</v>
      </c>
      <c r="V69" s="94">
        <v>27450.706906895997</v>
      </c>
      <c r="W69" s="94">
        <v>27450.706906895997</v>
      </c>
      <c r="X69" s="94">
        <v>27450.706906895997</v>
      </c>
      <c r="Y69" s="94">
        <v>27450.706906895997</v>
      </c>
      <c r="Z69" s="2356">
        <f>O69/12*$A$3+(P69-O69)/11*10+(Q69-P69)/10*9+(R69-Q69)/9*8+(S69-R69)/8*7+(T69-S69)/7*6+(U69-T69)/6*5+(V69-U69)/5*4+(W69-V69)/4*3+(X69-W69)/3*2+(Y69-X69)/2*1</f>
        <v>25230.709254262903</v>
      </c>
      <c r="AA69" s="62">
        <f>AE69-AC69</f>
        <v>24501.020129999997</v>
      </c>
      <c r="AB69" s="62">
        <f>AA69-Z69</f>
        <v>-729.68912426290626</v>
      </c>
      <c r="AC69" s="94">
        <v>-1947.2279699999999</v>
      </c>
      <c r="AD69" s="94"/>
      <c r="AE69" s="94">
        <v>22553.792159999997</v>
      </c>
      <c r="AF69" s="3299"/>
      <c r="AG69" s="2074"/>
    </row>
    <row r="70" spans="1:272" s="107" customFormat="1" ht="15" customHeight="1" x14ac:dyDescent="0.25">
      <c r="A70" s="186"/>
      <c r="B70" s="186"/>
      <c r="C70" s="39"/>
      <c r="D70" s="141"/>
      <c r="E70" s="406"/>
      <c r="F70" s="141"/>
      <c r="G70" s="34"/>
      <c r="H70" s="34"/>
      <c r="I70" s="34"/>
      <c r="J70" s="34"/>
      <c r="K70" s="549"/>
      <c r="L70" s="34"/>
      <c r="M70" s="34"/>
      <c r="N70" s="34"/>
      <c r="O70" s="306"/>
      <c r="P70" s="306"/>
      <c r="Q70" s="306"/>
      <c r="R70" s="306"/>
      <c r="S70" s="306"/>
      <c r="T70" s="306"/>
      <c r="U70" s="306"/>
      <c r="V70" s="306"/>
      <c r="W70" s="306"/>
      <c r="X70" s="306"/>
      <c r="Y70" s="306"/>
      <c r="Z70" s="2354">
        <f>O70/12</f>
        <v>0</v>
      </c>
      <c r="AA70" s="306">
        <f>AE70-AC70</f>
        <v>0</v>
      </c>
      <c r="AB70" s="306">
        <f>AA70-Z70</f>
        <v>0</v>
      </c>
      <c r="AC70" s="306"/>
      <c r="AD70" s="306"/>
      <c r="AE70" s="306"/>
      <c r="AF70" s="3297"/>
      <c r="AG70" s="2074"/>
    </row>
    <row r="71" spans="1:272" s="107" customFormat="1" ht="15.75" customHeight="1" x14ac:dyDescent="0.25">
      <c r="A71" s="28" t="s">
        <v>18</v>
      </c>
      <c r="B71" s="386"/>
      <c r="C71" s="302"/>
      <c r="D71" s="302"/>
      <c r="E71" s="631"/>
      <c r="F71" s="302"/>
      <c r="G71" s="16"/>
      <c r="H71" s="16"/>
      <c r="I71" s="16"/>
      <c r="J71" s="16"/>
      <c r="K71" s="624">
        <f>SUM(K69,K55,K24)</f>
        <v>109409</v>
      </c>
      <c r="L71" s="16"/>
      <c r="M71" s="16"/>
      <c r="N71" s="16"/>
      <c r="O71" s="29">
        <f t="shared" ref="O71:AF71" si="14">SUM(O69,O55,O24)</f>
        <v>552354.94366155658</v>
      </c>
      <c r="P71" s="29">
        <f t="shared" si="14"/>
        <v>553048.35388612619</v>
      </c>
      <c r="Q71" s="29">
        <f t="shared" si="14"/>
        <v>553048.35388612619</v>
      </c>
      <c r="R71" s="29">
        <f t="shared" si="14"/>
        <v>553048.35388612619</v>
      </c>
      <c r="S71" s="29">
        <f t="shared" si="14"/>
        <v>641546.1759397171</v>
      </c>
      <c r="T71" s="29">
        <f t="shared" si="14"/>
        <v>641546.1759397171</v>
      </c>
      <c r="U71" s="29">
        <f t="shared" si="14"/>
        <v>635273.34771710541</v>
      </c>
      <c r="V71" s="29">
        <f t="shared" si="14"/>
        <v>635273.34771710541</v>
      </c>
      <c r="W71" s="29">
        <f t="shared" si="14"/>
        <v>635276.17930471036</v>
      </c>
      <c r="X71" s="29">
        <f t="shared" ref="X71:Y71" si="15">SUM(X69,X55,X24)</f>
        <v>635278.05984689598</v>
      </c>
      <c r="Y71" s="29">
        <f t="shared" si="15"/>
        <v>635278.05984689598</v>
      </c>
      <c r="Z71" s="2360">
        <f t="shared" si="14"/>
        <v>579167.35278473026</v>
      </c>
      <c r="AA71" s="16">
        <f t="shared" si="14"/>
        <v>556513.96088999999</v>
      </c>
      <c r="AB71" s="16">
        <f t="shared" si="14"/>
        <v>-22653.391894730172</v>
      </c>
      <c r="AC71" s="16">
        <f t="shared" si="14"/>
        <v>-7874.3529130000006</v>
      </c>
      <c r="AD71" s="16">
        <v>-264.17417999999998</v>
      </c>
      <c r="AE71" s="624">
        <f>SUM(AE69,AE55,AE24)+AD71</f>
        <v>548375.43379700009</v>
      </c>
      <c r="AF71" s="3014">
        <f t="shared" si="14"/>
        <v>0</v>
      </c>
      <c r="AG71" s="2074"/>
    </row>
    <row r="72" spans="1:272" ht="14.25" customHeight="1" x14ac:dyDescent="0.25">
      <c r="A72" s="312"/>
      <c r="B72" s="312"/>
      <c r="C72" s="347"/>
      <c r="D72" s="347"/>
      <c r="E72" s="641"/>
      <c r="F72" s="347"/>
      <c r="G72" s="347"/>
      <c r="H72" s="347"/>
      <c r="I72" s="347"/>
      <c r="J72" s="347"/>
      <c r="K72" s="641"/>
      <c r="L72" s="347"/>
      <c r="M72" s="347"/>
      <c r="N72" s="347"/>
      <c r="O72" s="339"/>
      <c r="P72" s="339"/>
      <c r="Q72" s="339"/>
      <c r="R72" s="339"/>
      <c r="S72" s="339"/>
      <c r="T72" s="339"/>
      <c r="U72" s="339"/>
      <c r="V72" s="339"/>
      <c r="W72" s="339"/>
      <c r="X72" s="339"/>
      <c r="Y72" s="339"/>
      <c r="Z72" s="2361"/>
      <c r="AA72" s="339"/>
      <c r="AB72" s="339"/>
      <c r="AC72" s="560"/>
      <c r="AD72" s="560"/>
      <c r="AE72" s="339"/>
      <c r="AF72" s="3300"/>
      <c r="AG72" s="2074"/>
    </row>
    <row r="73" spans="1:272" s="46" customFormat="1" ht="27.75" customHeight="1" x14ac:dyDescent="0.25">
      <c r="A73" s="1486" t="s">
        <v>295</v>
      </c>
      <c r="B73" s="144"/>
      <c r="C73" s="165"/>
      <c r="D73" s="165"/>
      <c r="E73" s="642"/>
      <c r="F73" s="165"/>
      <c r="G73" s="283"/>
      <c r="H73" s="283"/>
      <c r="I73" s="163"/>
      <c r="J73" s="163"/>
      <c r="K73" s="408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866"/>
      <c r="AA73" s="163"/>
      <c r="AB73" s="163"/>
      <c r="AC73" s="557"/>
      <c r="AD73" s="557"/>
      <c r="AE73" s="163"/>
      <c r="AF73" s="3296"/>
      <c r="AG73" s="2074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  <c r="DF73" s="40"/>
      <c r="DG73" s="40"/>
      <c r="DH73" s="40"/>
      <c r="DI73" s="40"/>
      <c r="DJ73" s="40"/>
      <c r="DK73" s="40"/>
      <c r="DL73" s="40"/>
      <c r="DM73" s="40"/>
      <c r="DN73" s="40"/>
      <c r="DO73" s="40"/>
      <c r="DP73" s="40"/>
      <c r="DQ73" s="40"/>
      <c r="DR73" s="40"/>
      <c r="DS73" s="40"/>
      <c r="DT73" s="40"/>
      <c r="DU73" s="40"/>
      <c r="DV73" s="40"/>
      <c r="DW73" s="40"/>
      <c r="DX73" s="40"/>
      <c r="DY73" s="40"/>
      <c r="DZ73" s="40"/>
      <c r="EA73" s="40"/>
      <c r="EB73" s="40"/>
      <c r="EC73" s="40"/>
      <c r="ED73" s="40"/>
      <c r="EE73" s="40"/>
      <c r="EF73" s="40"/>
      <c r="EG73" s="40"/>
      <c r="EH73" s="40"/>
      <c r="EI73" s="40"/>
      <c r="EJ73" s="40"/>
      <c r="EK73" s="40"/>
      <c r="EL73" s="40"/>
      <c r="EM73" s="40"/>
      <c r="EN73" s="40"/>
      <c r="EO73" s="40"/>
      <c r="EP73" s="40"/>
      <c r="EQ73" s="40"/>
      <c r="ER73" s="40"/>
      <c r="ES73" s="40"/>
      <c r="ET73" s="40"/>
      <c r="EU73" s="40"/>
      <c r="EV73" s="40"/>
      <c r="EW73" s="40"/>
      <c r="EX73" s="40"/>
      <c r="EY73" s="40"/>
      <c r="EZ73" s="40"/>
      <c r="FA73" s="40"/>
      <c r="FB73" s="40"/>
      <c r="FC73" s="40"/>
      <c r="FD73" s="40"/>
      <c r="FE73" s="40"/>
      <c r="FF73" s="40"/>
      <c r="FG73" s="40"/>
      <c r="FH73" s="40"/>
      <c r="FI73" s="40"/>
      <c r="FJ73" s="40"/>
      <c r="FK73" s="40"/>
      <c r="FL73" s="40"/>
      <c r="FM73" s="40"/>
      <c r="FN73" s="40"/>
      <c r="FO73" s="40"/>
      <c r="FP73" s="40"/>
      <c r="FQ73" s="40"/>
      <c r="FR73" s="40"/>
      <c r="FS73" s="40"/>
      <c r="FT73" s="40"/>
      <c r="FU73" s="40"/>
      <c r="FV73" s="40"/>
      <c r="FW73" s="40"/>
      <c r="FX73" s="40"/>
      <c r="FY73" s="40"/>
      <c r="FZ73" s="40"/>
      <c r="GA73" s="40"/>
      <c r="GB73" s="40"/>
      <c r="GC73" s="40"/>
      <c r="GD73" s="40"/>
      <c r="GE73" s="40"/>
      <c r="GF73" s="40"/>
      <c r="GG73" s="40"/>
      <c r="GH73" s="40"/>
      <c r="GI73" s="40"/>
      <c r="GJ73" s="40"/>
      <c r="GK73" s="40"/>
      <c r="GL73" s="40"/>
      <c r="GM73" s="40"/>
      <c r="GN73" s="40"/>
      <c r="GO73" s="40"/>
      <c r="GP73" s="40"/>
      <c r="GQ73" s="40"/>
      <c r="GR73" s="40"/>
      <c r="GS73" s="40"/>
      <c r="GT73" s="40"/>
      <c r="GU73" s="40"/>
      <c r="GV73" s="40"/>
      <c r="GW73" s="40"/>
      <c r="GX73" s="40"/>
      <c r="GY73" s="40"/>
      <c r="GZ73" s="40"/>
      <c r="HA73" s="40"/>
      <c r="HB73" s="40"/>
      <c r="HC73" s="40"/>
      <c r="HD73" s="40"/>
      <c r="HE73" s="40"/>
      <c r="HF73" s="40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0"/>
      <c r="IJ73" s="40"/>
      <c r="IK73" s="40"/>
      <c r="IL73" s="40"/>
      <c r="IM73" s="40"/>
      <c r="IN73" s="40"/>
      <c r="IO73" s="40"/>
      <c r="IP73" s="40"/>
      <c r="IQ73" s="40"/>
      <c r="IR73" s="40"/>
      <c r="IS73" s="40"/>
      <c r="IT73" s="40"/>
      <c r="IU73" s="40"/>
      <c r="IV73" s="40"/>
      <c r="IW73" s="40"/>
      <c r="IX73" s="40"/>
      <c r="IY73" s="40"/>
      <c r="IZ73" s="40"/>
      <c r="JA73" s="40"/>
      <c r="JB73" s="40"/>
      <c r="JC73" s="40"/>
      <c r="JD73" s="40"/>
      <c r="JE73" s="40"/>
      <c r="JF73" s="40"/>
      <c r="JG73" s="40"/>
      <c r="JH73" s="40"/>
      <c r="JI73" s="40"/>
      <c r="JJ73" s="40"/>
      <c r="JK73" s="40"/>
      <c r="JL73" s="40"/>
    </row>
    <row r="74" spans="1:272" s="107" customFormat="1" ht="15" customHeight="1" x14ac:dyDescent="0.25">
      <c r="A74" s="51" t="s">
        <v>5</v>
      </c>
      <c r="B74" s="51"/>
      <c r="C74" s="36"/>
      <c r="D74" s="36"/>
      <c r="E74" s="543"/>
      <c r="F74" s="36"/>
      <c r="G74" s="80"/>
      <c r="H74" s="80"/>
      <c r="I74" s="33"/>
      <c r="J74" s="33"/>
      <c r="K74" s="554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2353"/>
      <c r="AA74" s="33"/>
      <c r="AB74" s="33"/>
      <c r="AC74" s="33"/>
      <c r="AD74" s="33"/>
      <c r="AE74" s="33"/>
      <c r="AF74" s="3075"/>
      <c r="AG74" s="2074"/>
    </row>
    <row r="75" spans="1:272" s="107" customFormat="1" ht="15" customHeight="1" x14ac:dyDescent="0.25">
      <c r="A75" s="145" t="s">
        <v>57</v>
      </c>
      <c r="B75" s="571">
        <v>340</v>
      </c>
      <c r="C75" s="36">
        <v>865</v>
      </c>
      <c r="D75" s="141">
        <f>ROUND(C75/12*$A$3,0)</f>
        <v>793</v>
      </c>
      <c r="E75" s="543">
        <v>790</v>
      </c>
      <c r="F75" s="53">
        <f>E75/D75*100</f>
        <v>99.621689785624213</v>
      </c>
      <c r="G75" s="261">
        <v>11</v>
      </c>
      <c r="H75" s="154">
        <f>K75/E75</f>
        <v>11.051898734177215</v>
      </c>
      <c r="I75" s="163">
        <f>ROUND(C75*G75,0)</f>
        <v>9515</v>
      </c>
      <c r="J75" s="163">
        <f>ROUND(D75*G75,0)</f>
        <v>8723</v>
      </c>
      <c r="K75" s="408">
        <v>8731</v>
      </c>
      <c r="L75" s="163">
        <f>K75/J75*100</f>
        <v>100.09171156712139</v>
      </c>
      <c r="M75" s="163">
        <f>ROUND(I75/B75,0)</f>
        <v>28</v>
      </c>
      <c r="N75" s="163">
        <f>K75/$A$3*12/M75</f>
        <v>340.16883116883116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2353"/>
      <c r="AA75" s="33"/>
      <c r="AB75" s="33"/>
      <c r="AC75" s="33"/>
      <c r="AD75" s="33"/>
      <c r="AE75" s="33"/>
      <c r="AF75" s="3075"/>
      <c r="AG75" s="2074"/>
    </row>
    <row r="76" spans="1:272" s="107" customFormat="1" ht="15" customHeight="1" x14ac:dyDescent="0.25">
      <c r="A76" s="145" t="s">
        <v>58</v>
      </c>
      <c r="B76" s="571">
        <v>340</v>
      </c>
      <c r="C76" s="36">
        <v>380</v>
      </c>
      <c r="D76" s="141">
        <f>ROUND(C76/12*$A$3,0)</f>
        <v>348</v>
      </c>
      <c r="E76" s="543">
        <v>329</v>
      </c>
      <c r="F76" s="53">
        <f>E76/D76*100</f>
        <v>94.540229885057471</v>
      </c>
      <c r="G76" s="261">
        <v>10.5</v>
      </c>
      <c r="H76" s="154">
        <f>K76/E76</f>
        <v>11.680851063829786</v>
      </c>
      <c r="I76" s="163">
        <f>ROUND(C76*G76,0)</f>
        <v>3990</v>
      </c>
      <c r="J76" s="163">
        <f>ROUND(D76*G76,0)</f>
        <v>3654</v>
      </c>
      <c r="K76" s="408">
        <v>3843</v>
      </c>
      <c r="L76" s="163">
        <f>K76/J76*100</f>
        <v>105.17241379310344</v>
      </c>
      <c r="M76" s="163">
        <f>ROUND(I76/B76,0)</f>
        <v>12</v>
      </c>
      <c r="N76" s="163">
        <f>K76/$A$3*12/M76</f>
        <v>349.36363636363632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2353"/>
      <c r="AA76" s="33"/>
      <c r="AB76" s="33"/>
      <c r="AC76" s="33"/>
      <c r="AD76" s="33"/>
      <c r="AE76" s="33"/>
      <c r="AF76" s="3075"/>
      <c r="AG76" s="2074"/>
    </row>
    <row r="77" spans="1:272" s="107" customFormat="1" ht="15" customHeight="1" x14ac:dyDescent="0.25">
      <c r="A77" s="145" t="s">
        <v>50</v>
      </c>
      <c r="B77" s="571">
        <v>340</v>
      </c>
      <c r="C77" s="36">
        <v>445</v>
      </c>
      <c r="D77" s="141">
        <f>ROUND(C77/12*$A$3,0)</f>
        <v>408</v>
      </c>
      <c r="E77" s="543">
        <v>421</v>
      </c>
      <c r="F77" s="53">
        <f>E77/D77*100</f>
        <v>103.18627450980394</v>
      </c>
      <c r="G77" s="261">
        <v>12</v>
      </c>
      <c r="H77" s="154">
        <f>K77/E77</f>
        <v>11.783847980997624</v>
      </c>
      <c r="I77" s="163">
        <f>ROUND(C77*G77,0)</f>
        <v>5340</v>
      </c>
      <c r="J77" s="163">
        <f>ROUND(D77*G77,0)</f>
        <v>4896</v>
      </c>
      <c r="K77" s="408">
        <v>4961</v>
      </c>
      <c r="L77" s="163">
        <f>K77/J77*100</f>
        <v>101.32761437908498</v>
      </c>
      <c r="M77" s="163">
        <f>ROUND(I77/B77,0)</f>
        <v>16</v>
      </c>
      <c r="N77" s="163">
        <f>K77/$A$3*12/M77</f>
        <v>338.25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2353"/>
      <c r="AA77" s="33"/>
      <c r="AB77" s="33"/>
      <c r="AC77" s="33"/>
      <c r="AD77" s="33"/>
      <c r="AE77" s="33"/>
      <c r="AF77" s="3075"/>
      <c r="AG77" s="2074"/>
    </row>
    <row r="78" spans="1:272" s="405" customFormat="1" ht="15" customHeight="1" x14ac:dyDescent="0.25">
      <c r="A78" s="511" t="s">
        <v>7</v>
      </c>
      <c r="B78" s="511"/>
      <c r="C78" s="551">
        <f>SUM(C75:C77)</f>
        <v>1690</v>
      </c>
      <c r="D78" s="551">
        <f>SUM(D75:D77)</f>
        <v>1549</v>
      </c>
      <c r="E78" s="551">
        <f>SUM(E75:E77)</f>
        <v>1540</v>
      </c>
      <c r="F78" s="520">
        <f>E78/D78*100</f>
        <v>99.418979987088434</v>
      </c>
      <c r="G78" s="548">
        <f>SUM(I78/C78)</f>
        <v>11.150887573964496</v>
      </c>
      <c r="H78" s="407">
        <f>K78/E78</f>
        <v>11.386363636363637</v>
      </c>
      <c r="I78" s="551">
        <f>SUM(I75:I77)</f>
        <v>18845</v>
      </c>
      <c r="J78" s="551">
        <f>SUM(J75:J77)</f>
        <v>17273</v>
      </c>
      <c r="K78" s="551">
        <f>SUM(K75:K77)</f>
        <v>17535</v>
      </c>
      <c r="L78" s="729">
        <f>K78/J78*100</f>
        <v>101.51681815550279</v>
      </c>
      <c r="M78" s="729">
        <f>SUM(M75:M77)</f>
        <v>56</v>
      </c>
      <c r="N78" s="729">
        <f>K78/$A$3*12/M78</f>
        <v>341.59090909090907</v>
      </c>
      <c r="O78" s="550">
        <v>61710.069433958408</v>
      </c>
      <c r="P78" s="550">
        <v>57702.009537110389</v>
      </c>
      <c r="Q78" s="550">
        <v>57702.009537110389</v>
      </c>
      <c r="R78" s="550">
        <v>57702.009537110389</v>
      </c>
      <c r="S78" s="550">
        <v>57702.009537110389</v>
      </c>
      <c r="T78" s="550">
        <v>55319.983070867187</v>
      </c>
      <c r="U78" s="550">
        <v>54905.021424467195</v>
      </c>
      <c r="V78" s="550">
        <v>54905.021424467195</v>
      </c>
      <c r="W78" s="550">
        <v>54905.021424467195</v>
      </c>
      <c r="X78" s="550">
        <v>54849.909856739199</v>
      </c>
      <c r="Y78" s="550">
        <v>54849.909856739199</v>
      </c>
      <c r="Z78" s="2356">
        <f>O78/12*$A$3+(P78-O78)/11*10+(Q78-P78)/10*9+(R78-Q78)/9*8+(S78-R78)/8*7+(T78-S78)/7*6+(U78-T78)/6*5+(V78-U78)/5*4+(W78-V78)/4*3+(X78-W78)/3*2+(Y78-X78)/2*1</f>
        <v>50499.593444261234</v>
      </c>
      <c r="AA78" s="550">
        <f>AE78-AC78</f>
        <v>46940.861350000006</v>
      </c>
      <c r="AB78" s="550">
        <f>AA78-Z78</f>
        <v>-3558.7320942612278</v>
      </c>
      <c r="AC78" s="550">
        <v>-1169.8931599999999</v>
      </c>
      <c r="AD78" s="550"/>
      <c r="AE78" s="550">
        <v>45770.968190000007</v>
      </c>
      <c r="AF78" s="3073"/>
      <c r="AG78" s="2074"/>
    </row>
    <row r="79" spans="1:272" s="107" customFormat="1" ht="15" customHeight="1" x14ac:dyDescent="0.25">
      <c r="A79" s="500" t="s">
        <v>14</v>
      </c>
      <c r="B79" s="60"/>
      <c r="C79" s="36"/>
      <c r="D79" s="36"/>
      <c r="E79" s="543"/>
      <c r="F79" s="36"/>
      <c r="G79" s="84"/>
      <c r="H79" s="84"/>
      <c r="I79" s="77"/>
      <c r="J79" s="77"/>
      <c r="K79" s="699"/>
      <c r="L79" s="77"/>
      <c r="M79" s="77"/>
      <c r="N79" s="77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2362"/>
      <c r="AA79" s="34"/>
      <c r="AB79" s="34"/>
      <c r="AC79" s="34"/>
      <c r="AD79" s="34"/>
      <c r="AE79" s="34"/>
      <c r="AF79" s="3074"/>
      <c r="AG79" s="2074"/>
    </row>
    <row r="80" spans="1:272" s="107" customFormat="1" ht="16.5" customHeight="1" x14ac:dyDescent="0.25">
      <c r="A80" s="60" t="s">
        <v>340</v>
      </c>
      <c r="B80" s="59"/>
      <c r="C80" s="140"/>
      <c r="D80" s="140"/>
      <c r="E80" s="409"/>
      <c r="F80" s="141"/>
      <c r="G80" s="50"/>
      <c r="H80" s="50"/>
      <c r="I80" s="38"/>
      <c r="J80" s="38"/>
      <c r="K80" s="640"/>
      <c r="L80" s="38"/>
      <c r="M80" s="38"/>
      <c r="N80" s="38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800"/>
      <c r="AA80" s="53"/>
      <c r="AB80" s="53"/>
      <c r="AC80" s="53"/>
      <c r="AD80" s="53"/>
      <c r="AE80" s="53"/>
      <c r="AF80" s="3064"/>
      <c r="AG80" s="2074"/>
    </row>
    <row r="81" spans="1:33" s="107" customFormat="1" ht="15" customHeight="1" x14ac:dyDescent="0.25">
      <c r="A81" s="288" t="s">
        <v>217</v>
      </c>
      <c r="B81" s="288"/>
      <c r="C81" s="53">
        <f>SUM(C82,C83,C84,C85)</f>
        <v>21214</v>
      </c>
      <c r="D81" s="53">
        <f>SUM(D82,D83,D84,D85)</f>
        <v>19447</v>
      </c>
      <c r="E81" s="53">
        <f>SUM(E82,E83,E84,E85)</f>
        <v>22000</v>
      </c>
      <c r="F81" s="553">
        <f>E81/D81*100</f>
        <v>113.12798889288835</v>
      </c>
      <c r="G81" s="56"/>
      <c r="H81" s="56"/>
      <c r="I81" s="55"/>
      <c r="J81" s="55"/>
      <c r="K81" s="519"/>
      <c r="L81" s="55"/>
      <c r="M81" s="55"/>
      <c r="N81" s="55"/>
      <c r="O81" s="306"/>
      <c r="P81" s="306"/>
      <c r="Q81" s="306"/>
      <c r="R81" s="306"/>
      <c r="S81" s="306"/>
      <c r="T81" s="306"/>
      <c r="U81" s="306"/>
      <c r="V81" s="306"/>
      <c r="W81" s="306"/>
      <c r="X81" s="306"/>
      <c r="Y81" s="306"/>
      <c r="Z81" s="2354"/>
      <c r="AA81" s="306"/>
      <c r="AB81" s="306"/>
      <c r="AC81" s="306"/>
      <c r="AD81" s="306"/>
      <c r="AE81" s="306"/>
      <c r="AF81" s="3297"/>
      <c r="AG81" s="2074"/>
    </row>
    <row r="82" spans="1:33" s="107" customFormat="1" ht="15" customHeight="1" x14ac:dyDescent="0.25">
      <c r="A82" s="288" t="s">
        <v>341</v>
      </c>
      <c r="B82" s="288"/>
      <c r="C82" s="53"/>
      <c r="D82" s="141">
        <f t="shared" ref="D82:D87" si="16">ROUND(C82/12*$A$3,0)</f>
        <v>0</v>
      </c>
      <c r="E82" s="503"/>
      <c r="F82" s="553"/>
      <c r="G82" s="56"/>
      <c r="H82" s="56"/>
      <c r="I82" s="55"/>
      <c r="J82" s="55"/>
      <c r="K82" s="519"/>
      <c r="L82" s="55"/>
      <c r="M82" s="55"/>
      <c r="N82" s="55"/>
      <c r="O82" s="306"/>
      <c r="P82" s="306"/>
      <c r="Q82" s="306"/>
      <c r="R82" s="306"/>
      <c r="S82" s="306"/>
      <c r="T82" s="306"/>
      <c r="U82" s="306"/>
      <c r="V82" s="306"/>
      <c r="W82" s="306"/>
      <c r="X82" s="306"/>
      <c r="Y82" s="306"/>
      <c r="Z82" s="2354"/>
      <c r="AA82" s="306"/>
      <c r="AB82" s="306"/>
      <c r="AC82" s="306"/>
      <c r="AD82" s="306"/>
      <c r="AE82" s="306"/>
      <c r="AF82" s="3297"/>
      <c r="AG82" s="2074"/>
    </row>
    <row r="83" spans="1:33" s="107" customFormat="1" ht="33" customHeight="1" x14ac:dyDescent="0.25">
      <c r="A83" s="288" t="s">
        <v>342</v>
      </c>
      <c r="B83" s="288"/>
      <c r="C83" s="53">
        <v>10182</v>
      </c>
      <c r="D83" s="141">
        <f t="shared" si="16"/>
        <v>9334</v>
      </c>
      <c r="E83" s="503">
        <v>10530</v>
      </c>
      <c r="F83" s="553">
        <f t="shared" ref="F83:F88" si="17">E83/D83*100</f>
        <v>112.81337047353762</v>
      </c>
      <c r="G83" s="56"/>
      <c r="H83" s="56"/>
      <c r="I83" s="55"/>
      <c r="J83" s="55"/>
      <c r="K83" s="519"/>
      <c r="L83" s="55"/>
      <c r="M83" s="55"/>
      <c r="N83" s="55"/>
      <c r="O83" s="306"/>
      <c r="P83" s="306"/>
      <c r="Q83" s="306"/>
      <c r="R83" s="306"/>
      <c r="S83" s="306"/>
      <c r="T83" s="306"/>
      <c r="U83" s="306"/>
      <c r="V83" s="306"/>
      <c r="W83" s="306"/>
      <c r="X83" s="306"/>
      <c r="Y83" s="306"/>
      <c r="Z83" s="2354"/>
      <c r="AA83" s="306"/>
      <c r="AB83" s="306"/>
      <c r="AC83" s="306"/>
      <c r="AD83" s="306"/>
      <c r="AE83" s="306"/>
      <c r="AF83" s="3297"/>
      <c r="AG83" s="2074"/>
    </row>
    <row r="84" spans="1:33" s="107" customFormat="1" ht="31.5" customHeight="1" x14ac:dyDescent="0.25">
      <c r="A84" s="288" t="s">
        <v>343</v>
      </c>
      <c r="B84" s="288"/>
      <c r="C84" s="53">
        <v>150</v>
      </c>
      <c r="D84" s="141">
        <f t="shared" si="16"/>
        <v>138</v>
      </c>
      <c r="E84" s="503">
        <v>179</v>
      </c>
      <c r="F84" s="553">
        <f t="shared" si="17"/>
        <v>129.71014492753622</v>
      </c>
      <c r="G84" s="56"/>
      <c r="H84" s="56"/>
      <c r="I84" s="55"/>
      <c r="J84" s="55"/>
      <c r="K84" s="519"/>
      <c r="L84" s="55"/>
      <c r="M84" s="55"/>
      <c r="N84" s="55"/>
      <c r="O84" s="306"/>
      <c r="P84" s="306"/>
      <c r="Q84" s="306"/>
      <c r="R84" s="306"/>
      <c r="S84" s="306"/>
      <c r="T84" s="306"/>
      <c r="U84" s="306"/>
      <c r="V84" s="306"/>
      <c r="W84" s="306"/>
      <c r="X84" s="306"/>
      <c r="Y84" s="306"/>
      <c r="Z84" s="2354"/>
      <c r="AA84" s="306"/>
      <c r="AB84" s="306"/>
      <c r="AC84" s="306"/>
      <c r="AD84" s="306"/>
      <c r="AE84" s="306"/>
      <c r="AF84" s="3297"/>
      <c r="AG84" s="2074"/>
    </row>
    <row r="85" spans="1:33" s="107" customFormat="1" ht="15" customHeight="1" x14ac:dyDescent="0.25">
      <c r="A85" s="288" t="s">
        <v>344</v>
      </c>
      <c r="B85" s="288"/>
      <c r="C85" s="53">
        <v>10882</v>
      </c>
      <c r="D85" s="141">
        <f t="shared" si="16"/>
        <v>9975</v>
      </c>
      <c r="E85" s="503">
        <v>11291</v>
      </c>
      <c r="F85" s="553">
        <f t="shared" si="17"/>
        <v>113.19298245614036</v>
      </c>
      <c r="G85" s="56"/>
      <c r="H85" s="56"/>
      <c r="I85" s="55"/>
      <c r="J85" s="55"/>
      <c r="K85" s="519"/>
      <c r="L85" s="55"/>
      <c r="M85" s="55"/>
      <c r="N85" s="55"/>
      <c r="O85" s="306"/>
      <c r="P85" s="306"/>
      <c r="Q85" s="306"/>
      <c r="R85" s="306"/>
      <c r="S85" s="306"/>
      <c r="T85" s="306"/>
      <c r="U85" s="306"/>
      <c r="V85" s="306"/>
      <c r="W85" s="306"/>
      <c r="X85" s="306"/>
      <c r="Y85" s="306"/>
      <c r="Z85" s="2354"/>
      <c r="AA85" s="306"/>
      <c r="AB85" s="306"/>
      <c r="AC85" s="306"/>
      <c r="AD85" s="306"/>
      <c r="AE85" s="306"/>
      <c r="AF85" s="3297"/>
      <c r="AG85" s="2074"/>
    </row>
    <row r="86" spans="1:33" s="107" customFormat="1" ht="15" customHeight="1" x14ac:dyDescent="0.25">
      <c r="A86" s="510" t="s">
        <v>169</v>
      </c>
      <c r="B86" s="288"/>
      <c r="C86" s="53">
        <v>50000</v>
      </c>
      <c r="D86" s="141">
        <f t="shared" si="16"/>
        <v>45833</v>
      </c>
      <c r="E86" s="503">
        <f>42985+E87/4/3.2</f>
        <v>48170.48828125</v>
      </c>
      <c r="F86" s="553">
        <f t="shared" si="17"/>
        <v>105.10001152281107</v>
      </c>
      <c r="G86" s="56"/>
      <c r="H86" s="56"/>
      <c r="I86" s="55"/>
      <c r="J86" s="55"/>
      <c r="K86" s="519"/>
      <c r="L86" s="55"/>
      <c r="M86" s="55"/>
      <c r="N86" s="55"/>
      <c r="O86" s="306"/>
      <c r="P86" s="306"/>
      <c r="Q86" s="306"/>
      <c r="R86" s="306"/>
      <c r="S86" s="306"/>
      <c r="T86" s="306"/>
      <c r="U86" s="306"/>
      <c r="V86" s="306"/>
      <c r="W86" s="306"/>
      <c r="X86" s="306"/>
      <c r="Y86" s="306"/>
      <c r="Z86" s="2354"/>
      <c r="AA86" s="306"/>
      <c r="AB86" s="306"/>
      <c r="AC86" s="306"/>
      <c r="AD86" s="306"/>
      <c r="AE86" s="306"/>
      <c r="AF86" s="3297"/>
      <c r="AG86" s="2074"/>
    </row>
    <row r="87" spans="1:33" s="107" customFormat="1" ht="15" customHeight="1" x14ac:dyDescent="0.25">
      <c r="A87" s="814" t="s">
        <v>336</v>
      </c>
      <c r="B87" s="288"/>
      <c r="C87" s="53">
        <v>72450</v>
      </c>
      <c r="D87" s="141">
        <f t="shared" si="16"/>
        <v>66413</v>
      </c>
      <c r="E87" s="503">
        <v>66374.25</v>
      </c>
      <c r="F87" s="553">
        <f t="shared" si="17"/>
        <v>99.941652989625524</v>
      </c>
      <c r="G87" s="56"/>
      <c r="H87" s="56"/>
      <c r="I87" s="55"/>
      <c r="J87" s="55"/>
      <c r="K87" s="519"/>
      <c r="L87" s="55"/>
      <c r="M87" s="55"/>
      <c r="N87" s="55"/>
      <c r="O87" s="306"/>
      <c r="P87" s="306"/>
      <c r="Q87" s="306"/>
      <c r="R87" s="306"/>
      <c r="S87" s="306"/>
      <c r="T87" s="306"/>
      <c r="U87" s="306"/>
      <c r="V87" s="306"/>
      <c r="W87" s="306"/>
      <c r="X87" s="306"/>
      <c r="Y87" s="306"/>
      <c r="Z87" s="2354"/>
      <c r="AA87" s="306"/>
      <c r="AB87" s="306"/>
      <c r="AC87" s="306"/>
      <c r="AD87" s="306"/>
      <c r="AE87" s="306"/>
      <c r="AF87" s="3297"/>
      <c r="AG87" s="2074"/>
    </row>
    <row r="88" spans="1:33" s="107" customFormat="1" ht="15" customHeight="1" x14ac:dyDescent="0.25">
      <c r="A88" s="416" t="s">
        <v>183</v>
      </c>
      <c r="B88" s="508"/>
      <c r="C88" s="57">
        <f>SUM(C81+C86*3.2)</f>
        <v>181214</v>
      </c>
      <c r="D88" s="57">
        <f>SUM(D81+D86*3.2)</f>
        <v>166112.6</v>
      </c>
      <c r="E88" s="57">
        <f>SUM(E81+E86*3.2)</f>
        <v>176145.5625</v>
      </c>
      <c r="F88" s="553">
        <f t="shared" si="17"/>
        <v>106.03985639861153</v>
      </c>
      <c r="G88" s="56"/>
      <c r="H88" s="56"/>
      <c r="I88" s="55"/>
      <c r="J88" s="55"/>
      <c r="K88" s="519"/>
      <c r="L88" s="55"/>
      <c r="M88" s="55"/>
      <c r="N88" s="55"/>
      <c r="O88" s="306"/>
      <c r="P88" s="306"/>
      <c r="Q88" s="306"/>
      <c r="R88" s="306"/>
      <c r="S88" s="306"/>
      <c r="T88" s="306"/>
      <c r="U88" s="306"/>
      <c r="V88" s="306"/>
      <c r="W88" s="306"/>
      <c r="X88" s="306"/>
      <c r="Y88" s="306"/>
      <c r="Z88" s="2354"/>
      <c r="AA88" s="306"/>
      <c r="AB88" s="306"/>
      <c r="AC88" s="306"/>
      <c r="AD88" s="306"/>
      <c r="AE88" s="306"/>
      <c r="AF88" s="3297"/>
      <c r="AG88" s="2074"/>
    </row>
    <row r="89" spans="1:33" s="107" customFormat="1" ht="15" customHeight="1" x14ac:dyDescent="0.25">
      <c r="A89" s="815" t="s">
        <v>345</v>
      </c>
      <c r="B89" s="522"/>
      <c r="C89" s="503"/>
      <c r="D89" s="406"/>
      <c r="E89" s="503"/>
      <c r="F89" s="553"/>
      <c r="G89" s="56"/>
      <c r="H89" s="56"/>
      <c r="I89" s="55"/>
      <c r="J89" s="55"/>
      <c r="K89" s="519"/>
      <c r="L89" s="55"/>
      <c r="M89" s="55"/>
      <c r="N89" s="55"/>
      <c r="O89" s="306"/>
      <c r="P89" s="306"/>
      <c r="Q89" s="306"/>
      <c r="R89" s="306"/>
      <c r="S89" s="306"/>
      <c r="T89" s="306"/>
      <c r="U89" s="306"/>
      <c r="V89" s="306"/>
      <c r="W89" s="306"/>
      <c r="X89" s="306"/>
      <c r="Y89" s="306"/>
      <c r="Z89" s="2354"/>
      <c r="AA89" s="306"/>
      <c r="AB89" s="306"/>
      <c r="AC89" s="306"/>
      <c r="AD89" s="306"/>
      <c r="AE89" s="306"/>
      <c r="AF89" s="3297"/>
      <c r="AG89" s="2074"/>
    </row>
    <row r="90" spans="1:33" s="107" customFormat="1" ht="15" customHeight="1" x14ac:dyDescent="0.25">
      <c r="A90" s="288" t="s">
        <v>217</v>
      </c>
      <c r="B90" s="288"/>
      <c r="C90" s="53">
        <f>SUM(C92,C97)</f>
        <v>22244</v>
      </c>
      <c r="D90" s="53">
        <f>SUM(D92,D97)</f>
        <v>20390</v>
      </c>
      <c r="E90" s="53">
        <f>SUM(E92,E97)</f>
        <v>20809.471678136579</v>
      </c>
      <c r="F90" s="553">
        <f>E90/D90*100</f>
        <v>102.05724216839911</v>
      </c>
      <c r="G90" s="56"/>
      <c r="H90" s="56"/>
      <c r="I90" s="55"/>
      <c r="J90" s="55"/>
      <c r="K90" s="519"/>
      <c r="L90" s="55"/>
      <c r="M90" s="55"/>
      <c r="N90" s="55"/>
      <c r="O90" s="306"/>
      <c r="P90" s="306"/>
      <c r="Q90" s="306"/>
      <c r="R90" s="306"/>
      <c r="S90" s="306"/>
      <c r="T90" s="306"/>
      <c r="U90" s="306"/>
      <c r="V90" s="306"/>
      <c r="W90" s="306"/>
      <c r="X90" s="306"/>
      <c r="Y90" s="306"/>
      <c r="Z90" s="2354"/>
      <c r="AA90" s="306"/>
      <c r="AB90" s="306"/>
      <c r="AC90" s="306"/>
      <c r="AD90" s="306"/>
      <c r="AE90" s="306"/>
      <c r="AF90" s="3297"/>
      <c r="AG90" s="2074"/>
    </row>
    <row r="91" spans="1:33" s="107" customFormat="1" ht="15" customHeight="1" x14ac:dyDescent="0.25">
      <c r="A91" s="288" t="s">
        <v>341</v>
      </c>
      <c r="B91" s="288"/>
      <c r="C91" s="53"/>
      <c r="D91" s="141">
        <f>ROUND(C91/12*$A$3,0)</f>
        <v>0</v>
      </c>
      <c r="E91" s="503"/>
      <c r="F91" s="553"/>
      <c r="G91" s="56"/>
      <c r="H91" s="56"/>
      <c r="I91" s="55"/>
      <c r="J91" s="55"/>
      <c r="K91" s="519"/>
      <c r="L91" s="55"/>
      <c r="M91" s="55"/>
      <c r="N91" s="55"/>
      <c r="O91" s="306"/>
      <c r="P91" s="306"/>
      <c r="Q91" s="306"/>
      <c r="R91" s="306"/>
      <c r="S91" s="306"/>
      <c r="T91" s="306"/>
      <c r="U91" s="306"/>
      <c r="V91" s="306"/>
      <c r="W91" s="306"/>
      <c r="X91" s="306"/>
      <c r="Y91" s="306"/>
      <c r="Z91" s="2354"/>
      <c r="AA91" s="306"/>
      <c r="AB91" s="306"/>
      <c r="AC91" s="306"/>
      <c r="AD91" s="306"/>
      <c r="AE91" s="306"/>
      <c r="AF91" s="3297"/>
      <c r="AG91" s="2074"/>
    </row>
    <row r="92" spans="1:33" s="107" customFormat="1" ht="45" customHeight="1" x14ac:dyDescent="0.25">
      <c r="A92" s="758" t="s">
        <v>346</v>
      </c>
      <c r="B92" s="758"/>
      <c r="C92" s="53">
        <f>SUM(C93:C96)</f>
        <v>6494</v>
      </c>
      <c r="D92" s="53">
        <f>SUM(D93:D96)</f>
        <v>5952</v>
      </c>
      <c r="E92" s="53">
        <f>SUM(E93:E96)</f>
        <v>6745</v>
      </c>
      <c r="F92" s="553">
        <f>E92/D92*100</f>
        <v>113.32325268817205</v>
      </c>
      <c r="G92" s="56"/>
      <c r="H92" s="56"/>
      <c r="I92" s="55"/>
      <c r="J92" s="55"/>
      <c r="K92" s="519"/>
      <c r="L92" s="55"/>
      <c r="M92" s="55"/>
      <c r="N92" s="55"/>
      <c r="O92" s="306"/>
      <c r="P92" s="306"/>
      <c r="Q92" s="306"/>
      <c r="R92" s="306"/>
      <c r="S92" s="306"/>
      <c r="T92" s="306"/>
      <c r="U92" s="306"/>
      <c r="V92" s="306"/>
      <c r="W92" s="306"/>
      <c r="X92" s="306"/>
      <c r="Y92" s="306"/>
      <c r="Z92" s="2354"/>
      <c r="AA92" s="306"/>
      <c r="AB92" s="306"/>
      <c r="AC92" s="306"/>
      <c r="AD92" s="306"/>
      <c r="AE92" s="306"/>
      <c r="AF92" s="3297"/>
      <c r="AG92" s="2074"/>
    </row>
    <row r="93" spans="1:33" s="107" customFormat="1" ht="38.1" customHeight="1" x14ac:dyDescent="0.25">
      <c r="A93" s="288" t="s">
        <v>347</v>
      </c>
      <c r="B93" s="288"/>
      <c r="C93" s="53">
        <v>4583</v>
      </c>
      <c r="D93" s="141">
        <f>ROUND(C93/12*$A$3,0)</f>
        <v>4201</v>
      </c>
      <c r="E93" s="503">
        <v>4915</v>
      </c>
      <c r="F93" s="553">
        <f>E93/D93*100</f>
        <v>116.9959533444418</v>
      </c>
      <c r="G93" s="56"/>
      <c r="H93" s="56"/>
      <c r="I93" s="55"/>
      <c r="J93" s="55"/>
      <c r="K93" s="519"/>
      <c r="L93" s="55"/>
      <c r="M93" s="55"/>
      <c r="N93" s="55"/>
      <c r="O93" s="306"/>
      <c r="P93" s="306"/>
      <c r="Q93" s="306"/>
      <c r="R93" s="306"/>
      <c r="S93" s="306"/>
      <c r="T93" s="306"/>
      <c r="U93" s="306"/>
      <c r="V93" s="306"/>
      <c r="W93" s="306"/>
      <c r="X93" s="306"/>
      <c r="Y93" s="306"/>
      <c r="Z93" s="2354"/>
      <c r="AA93" s="306"/>
      <c r="AB93" s="306"/>
      <c r="AC93" s="306"/>
      <c r="AD93" s="306"/>
      <c r="AE93" s="306"/>
      <c r="AF93" s="3297"/>
      <c r="AG93" s="2074"/>
    </row>
    <row r="94" spans="1:33" s="107" customFormat="1" ht="38.1" customHeight="1" x14ac:dyDescent="0.25">
      <c r="A94" s="288" t="s">
        <v>348</v>
      </c>
      <c r="B94" s="288"/>
      <c r="C94" s="53">
        <v>1375</v>
      </c>
      <c r="D94" s="141">
        <f>ROUND(C94/12*$A$3,0)</f>
        <v>1260</v>
      </c>
      <c r="E94" s="503">
        <v>1325</v>
      </c>
      <c r="F94" s="553">
        <f>E94/D94*100</f>
        <v>105.15873015873017</v>
      </c>
      <c r="G94" s="56"/>
      <c r="H94" s="56"/>
      <c r="I94" s="55"/>
      <c r="J94" s="55"/>
      <c r="K94" s="519"/>
      <c r="L94" s="55"/>
      <c r="M94" s="55"/>
      <c r="N94" s="55"/>
      <c r="O94" s="306"/>
      <c r="P94" s="306"/>
      <c r="Q94" s="306"/>
      <c r="R94" s="306"/>
      <c r="S94" s="306"/>
      <c r="T94" s="306"/>
      <c r="U94" s="306"/>
      <c r="V94" s="306"/>
      <c r="W94" s="306"/>
      <c r="X94" s="306"/>
      <c r="Y94" s="306"/>
      <c r="Z94" s="2354"/>
      <c r="AA94" s="306"/>
      <c r="AB94" s="306"/>
      <c r="AC94" s="306"/>
      <c r="AD94" s="306"/>
      <c r="AE94" s="306"/>
      <c r="AF94" s="3297"/>
      <c r="AG94" s="2074"/>
    </row>
    <row r="95" spans="1:33" s="107" customFormat="1" ht="48.75" customHeight="1" x14ac:dyDescent="0.25">
      <c r="A95" s="288" t="s">
        <v>413</v>
      </c>
      <c r="B95" s="288"/>
      <c r="C95" s="53"/>
      <c r="D95" s="141">
        <f>ROUND(C95/12*$A$3,0)</f>
        <v>0</v>
      </c>
      <c r="E95" s="503"/>
      <c r="F95" s="553"/>
      <c r="G95" s="56"/>
      <c r="H95" s="56"/>
      <c r="I95" s="55"/>
      <c r="J95" s="55"/>
      <c r="K95" s="519"/>
      <c r="L95" s="55"/>
      <c r="M95" s="55"/>
      <c r="N95" s="55"/>
      <c r="O95" s="306"/>
      <c r="P95" s="306"/>
      <c r="Q95" s="306"/>
      <c r="R95" s="306"/>
      <c r="S95" s="306"/>
      <c r="T95" s="306"/>
      <c r="U95" s="306"/>
      <c r="V95" s="306"/>
      <c r="W95" s="306"/>
      <c r="X95" s="306"/>
      <c r="Y95" s="306"/>
      <c r="Z95" s="2354"/>
      <c r="AA95" s="306"/>
      <c r="AB95" s="306"/>
      <c r="AC95" s="306"/>
      <c r="AD95" s="306"/>
      <c r="AE95" s="306"/>
      <c r="AF95" s="3297"/>
      <c r="AG95" s="2074"/>
    </row>
    <row r="96" spans="1:33" s="107" customFormat="1" ht="48" customHeight="1" x14ac:dyDescent="0.25">
      <c r="A96" s="288" t="s">
        <v>414</v>
      </c>
      <c r="B96" s="288"/>
      <c r="C96" s="53">
        <v>536</v>
      </c>
      <c r="D96" s="141">
        <f>ROUND(C96/12*$A$3,0)</f>
        <v>491</v>
      </c>
      <c r="E96" s="503">
        <v>505</v>
      </c>
      <c r="F96" s="553">
        <f t="shared" ref="F96:F102" si="18">E96/D96*100</f>
        <v>102.85132382892057</v>
      </c>
      <c r="G96" s="56"/>
      <c r="H96" s="56"/>
      <c r="I96" s="55"/>
      <c r="J96" s="55"/>
      <c r="K96" s="519"/>
      <c r="L96" s="55"/>
      <c r="M96" s="55"/>
      <c r="N96" s="55"/>
      <c r="O96" s="306"/>
      <c r="P96" s="306"/>
      <c r="Q96" s="306"/>
      <c r="R96" s="306"/>
      <c r="S96" s="306"/>
      <c r="T96" s="306"/>
      <c r="U96" s="306"/>
      <c r="V96" s="306"/>
      <c r="W96" s="306"/>
      <c r="X96" s="306"/>
      <c r="Y96" s="306"/>
      <c r="Z96" s="2354"/>
      <c r="AA96" s="306"/>
      <c r="AB96" s="306"/>
      <c r="AC96" s="306"/>
      <c r="AD96" s="306"/>
      <c r="AE96" s="306"/>
      <c r="AF96" s="3297"/>
      <c r="AG96" s="2074"/>
    </row>
    <row r="97" spans="1:33" s="107" customFormat="1" ht="51.75" customHeight="1" x14ac:dyDescent="0.25">
      <c r="A97" s="758" t="s">
        <v>349</v>
      </c>
      <c r="B97" s="758"/>
      <c r="C97" s="53">
        <f>SUM(C98:C102)</f>
        <v>15750</v>
      </c>
      <c r="D97" s="53">
        <f>SUM(D98:D102)</f>
        <v>14438</v>
      </c>
      <c r="E97" s="53">
        <f>SUM(E98:E102)</f>
        <v>14064.471678136579</v>
      </c>
      <c r="F97" s="553">
        <f t="shared" si="18"/>
        <v>97.412880441450184</v>
      </c>
      <c r="G97" s="56"/>
      <c r="H97" s="56"/>
      <c r="I97" s="55"/>
      <c r="J97" s="55"/>
      <c r="K97" s="519"/>
      <c r="L97" s="55"/>
      <c r="M97" s="55"/>
      <c r="N97" s="55"/>
      <c r="O97" s="306"/>
      <c r="P97" s="306"/>
      <c r="Q97" s="306"/>
      <c r="R97" s="306"/>
      <c r="S97" s="306"/>
      <c r="T97" s="306"/>
      <c r="U97" s="306"/>
      <c r="V97" s="306"/>
      <c r="W97" s="306"/>
      <c r="X97" s="306"/>
      <c r="Y97" s="306"/>
      <c r="Z97" s="2354"/>
      <c r="AA97" s="306"/>
      <c r="AB97" s="306"/>
      <c r="AC97" s="306"/>
      <c r="AD97" s="306"/>
      <c r="AE97" s="306"/>
      <c r="AF97" s="3297"/>
      <c r="AG97" s="2074"/>
    </row>
    <row r="98" spans="1:33" s="107" customFormat="1" ht="38.1" customHeight="1" x14ac:dyDescent="0.25">
      <c r="A98" s="288" t="s">
        <v>350</v>
      </c>
      <c r="B98" s="288"/>
      <c r="C98" s="53">
        <v>1000</v>
      </c>
      <c r="D98" s="141">
        <f t="shared" ref="D98:D105" si="19">ROUND(C98/12*$A$3,0)</f>
        <v>917</v>
      </c>
      <c r="E98" s="503">
        <v>948</v>
      </c>
      <c r="F98" s="553">
        <f t="shared" si="18"/>
        <v>103.38058887677208</v>
      </c>
      <c r="G98" s="56"/>
      <c r="H98" s="56"/>
      <c r="I98" s="55"/>
      <c r="J98" s="55"/>
      <c r="K98" s="519"/>
      <c r="L98" s="55"/>
      <c r="M98" s="55"/>
      <c r="N98" s="55"/>
      <c r="O98" s="306"/>
      <c r="P98" s="306"/>
      <c r="Q98" s="306"/>
      <c r="R98" s="306"/>
      <c r="S98" s="306"/>
      <c r="T98" s="306"/>
      <c r="U98" s="306"/>
      <c r="V98" s="306"/>
      <c r="W98" s="306"/>
      <c r="X98" s="306"/>
      <c r="Y98" s="306"/>
      <c r="Z98" s="2354"/>
      <c r="AA98" s="306"/>
      <c r="AB98" s="306"/>
      <c r="AC98" s="306"/>
      <c r="AD98" s="306"/>
      <c r="AE98" s="306"/>
      <c r="AF98" s="3297"/>
      <c r="AG98" s="2074"/>
    </row>
    <row r="99" spans="1:33" s="107" customFormat="1" ht="61.5" customHeight="1" x14ac:dyDescent="0.25">
      <c r="A99" s="288" t="s">
        <v>444</v>
      </c>
      <c r="B99" s="288"/>
      <c r="C99" s="53">
        <v>7862</v>
      </c>
      <c r="D99" s="141">
        <f t="shared" si="19"/>
        <v>7207</v>
      </c>
      <c r="E99" s="503">
        <v>7571</v>
      </c>
      <c r="F99" s="553">
        <f t="shared" si="18"/>
        <v>105.05064520604968</v>
      </c>
      <c r="G99" s="56"/>
      <c r="H99" s="56"/>
      <c r="I99" s="55"/>
      <c r="J99" s="55"/>
      <c r="K99" s="519"/>
      <c r="L99" s="55"/>
      <c r="M99" s="55"/>
      <c r="N99" s="55"/>
      <c r="O99" s="306"/>
      <c r="P99" s="306"/>
      <c r="Q99" s="306"/>
      <c r="R99" s="306"/>
      <c r="S99" s="306"/>
      <c r="T99" s="306"/>
      <c r="U99" s="306"/>
      <c r="V99" s="306"/>
      <c r="W99" s="306"/>
      <c r="X99" s="306"/>
      <c r="Y99" s="306"/>
      <c r="Z99" s="2354"/>
      <c r="AA99" s="306"/>
      <c r="AB99" s="306"/>
      <c r="AC99" s="306"/>
      <c r="AD99" s="306"/>
      <c r="AE99" s="306"/>
      <c r="AF99" s="3297"/>
      <c r="AG99" s="2074"/>
    </row>
    <row r="100" spans="1:33" s="107" customFormat="1" ht="48" customHeight="1" x14ac:dyDescent="0.25">
      <c r="A100" s="288" t="s">
        <v>363</v>
      </c>
      <c r="B100" s="288"/>
      <c r="C100" s="53">
        <v>3634</v>
      </c>
      <c r="D100" s="141">
        <f t="shared" si="19"/>
        <v>3331</v>
      </c>
      <c r="E100" s="503">
        <v>2885.4716781365796</v>
      </c>
      <c r="F100" s="553">
        <f t="shared" si="18"/>
        <v>86.62478769548423</v>
      </c>
      <c r="G100" s="56"/>
      <c r="H100" s="56"/>
      <c r="I100" s="55"/>
      <c r="J100" s="55"/>
      <c r="K100" s="519"/>
      <c r="L100" s="55"/>
      <c r="M100" s="55"/>
      <c r="N100" s="55"/>
      <c r="O100" s="306"/>
      <c r="P100" s="306"/>
      <c r="Q100" s="306"/>
      <c r="R100" s="306"/>
      <c r="S100" s="306"/>
      <c r="T100" s="306"/>
      <c r="U100" s="306"/>
      <c r="V100" s="306"/>
      <c r="W100" s="306"/>
      <c r="X100" s="306"/>
      <c r="Y100" s="306"/>
      <c r="Z100" s="2354"/>
      <c r="AA100" s="306"/>
      <c r="AB100" s="306"/>
      <c r="AC100" s="306"/>
      <c r="AD100" s="306"/>
      <c r="AE100" s="306"/>
      <c r="AF100" s="3297"/>
      <c r="AG100" s="2074"/>
    </row>
    <row r="101" spans="1:33" s="107" customFormat="1" ht="38.1" customHeight="1" x14ac:dyDescent="0.25">
      <c r="A101" s="288" t="s">
        <v>364</v>
      </c>
      <c r="B101" s="288"/>
      <c r="C101" s="53">
        <v>2490</v>
      </c>
      <c r="D101" s="141">
        <f t="shared" si="19"/>
        <v>2283</v>
      </c>
      <c r="E101" s="503">
        <v>2142</v>
      </c>
      <c r="F101" s="553">
        <f t="shared" si="18"/>
        <v>93.823915900131411</v>
      </c>
      <c r="G101" s="56"/>
      <c r="H101" s="56"/>
      <c r="I101" s="55"/>
      <c r="J101" s="55"/>
      <c r="K101" s="519"/>
      <c r="L101" s="55"/>
      <c r="M101" s="55"/>
      <c r="N101" s="55"/>
      <c r="O101" s="306"/>
      <c r="P101" s="306"/>
      <c r="Q101" s="306"/>
      <c r="R101" s="306"/>
      <c r="S101" s="306"/>
      <c r="T101" s="306"/>
      <c r="U101" s="306"/>
      <c r="V101" s="306"/>
      <c r="W101" s="306"/>
      <c r="X101" s="306"/>
      <c r="Y101" s="306"/>
      <c r="Z101" s="2354"/>
      <c r="AA101" s="306"/>
      <c r="AB101" s="306"/>
      <c r="AC101" s="306"/>
      <c r="AD101" s="306"/>
      <c r="AE101" s="306"/>
      <c r="AF101" s="3297"/>
      <c r="AG101" s="2074"/>
    </row>
    <row r="102" spans="1:33" s="107" customFormat="1" ht="45" customHeight="1" x14ac:dyDescent="0.25">
      <c r="A102" s="288" t="s">
        <v>365</v>
      </c>
      <c r="B102" s="288"/>
      <c r="C102" s="53">
        <v>764</v>
      </c>
      <c r="D102" s="141">
        <f t="shared" si="19"/>
        <v>700</v>
      </c>
      <c r="E102" s="503">
        <v>518</v>
      </c>
      <c r="F102" s="543">
        <f t="shared" si="18"/>
        <v>74</v>
      </c>
      <c r="G102" s="56"/>
      <c r="H102" s="56"/>
      <c r="I102" s="55"/>
      <c r="J102" s="55"/>
      <c r="K102" s="519"/>
      <c r="L102" s="55"/>
      <c r="M102" s="55"/>
      <c r="N102" s="55"/>
      <c r="O102" s="306"/>
      <c r="P102" s="306"/>
      <c r="Q102" s="306"/>
      <c r="R102" s="306"/>
      <c r="S102" s="306"/>
      <c r="T102" s="306"/>
      <c r="U102" s="306"/>
      <c r="V102" s="306"/>
      <c r="W102" s="306"/>
      <c r="X102" s="306"/>
      <c r="Y102" s="306"/>
      <c r="Z102" s="2354"/>
      <c r="AA102" s="306"/>
      <c r="AB102" s="306"/>
      <c r="AC102" s="306"/>
      <c r="AD102" s="306"/>
      <c r="AE102" s="306"/>
      <c r="AF102" s="3297"/>
      <c r="AG102" s="2074"/>
    </row>
    <row r="103" spans="1:33" s="107" customFormat="1" ht="30" customHeight="1" x14ac:dyDescent="0.25">
      <c r="A103" s="510" t="s">
        <v>169</v>
      </c>
      <c r="B103" s="288"/>
      <c r="C103" s="53"/>
      <c r="D103" s="141">
        <f t="shared" si="19"/>
        <v>0</v>
      </c>
      <c r="E103" s="406"/>
      <c r="F103" s="543"/>
      <c r="G103" s="56"/>
      <c r="H103" s="56"/>
      <c r="I103" s="55"/>
      <c r="J103" s="55"/>
      <c r="K103" s="519"/>
      <c r="L103" s="55"/>
      <c r="M103" s="55"/>
      <c r="N103" s="55"/>
      <c r="O103" s="306"/>
      <c r="P103" s="306"/>
      <c r="Q103" s="306"/>
      <c r="R103" s="306"/>
      <c r="S103" s="306"/>
      <c r="T103" s="306"/>
      <c r="U103" s="306"/>
      <c r="V103" s="306"/>
      <c r="W103" s="306"/>
      <c r="X103" s="306"/>
      <c r="Y103" s="306"/>
      <c r="Z103" s="2354"/>
      <c r="AA103" s="306"/>
      <c r="AB103" s="306"/>
      <c r="AC103" s="306"/>
      <c r="AD103" s="306"/>
      <c r="AE103" s="306"/>
      <c r="AF103" s="3297"/>
      <c r="AG103" s="2074"/>
    </row>
    <row r="104" spans="1:33" s="107" customFormat="1" ht="36" customHeight="1" x14ac:dyDescent="0.25">
      <c r="A104" s="510" t="s">
        <v>170</v>
      </c>
      <c r="B104" s="288"/>
      <c r="C104" s="53">
        <v>12500</v>
      </c>
      <c r="D104" s="141">
        <f t="shared" si="19"/>
        <v>11458</v>
      </c>
      <c r="E104" s="503">
        <v>11953</v>
      </c>
      <c r="F104" s="543">
        <f>E104/D104*100</f>
        <v>104.32012567638331</v>
      </c>
      <c r="G104" s="56"/>
      <c r="H104" s="56"/>
      <c r="I104" s="55"/>
      <c r="J104" s="55"/>
      <c r="K104" s="519"/>
      <c r="L104" s="55"/>
      <c r="M104" s="55"/>
      <c r="N104" s="55"/>
      <c r="O104" s="306"/>
      <c r="P104" s="306"/>
      <c r="Q104" s="306"/>
      <c r="R104" s="306"/>
      <c r="S104" s="306"/>
      <c r="T104" s="306"/>
      <c r="U104" s="306"/>
      <c r="V104" s="306"/>
      <c r="W104" s="306"/>
      <c r="X104" s="306"/>
      <c r="Y104" s="306"/>
      <c r="Z104" s="2354"/>
      <c r="AA104" s="306"/>
      <c r="AB104" s="306"/>
      <c r="AC104" s="306"/>
      <c r="AD104" s="306"/>
      <c r="AE104" s="306"/>
      <c r="AF104" s="3297"/>
      <c r="AG104" s="2074"/>
    </row>
    <row r="105" spans="1:33" s="107" customFormat="1" ht="25.9" customHeight="1" x14ac:dyDescent="0.25">
      <c r="A105" s="849" t="s">
        <v>361</v>
      </c>
      <c r="B105" s="522"/>
      <c r="C105" s="503"/>
      <c r="D105" s="141">
        <f t="shared" si="19"/>
        <v>0</v>
      </c>
      <c r="E105" s="517"/>
      <c r="F105" s="543"/>
      <c r="G105" s="56"/>
      <c r="H105" s="56"/>
      <c r="I105" s="55"/>
      <c r="J105" s="55"/>
      <c r="K105" s="519"/>
      <c r="L105" s="55"/>
      <c r="M105" s="55"/>
      <c r="N105" s="55"/>
      <c r="O105" s="306"/>
      <c r="P105" s="306"/>
      <c r="Q105" s="306"/>
      <c r="R105" s="306"/>
      <c r="S105" s="306"/>
      <c r="T105" s="306"/>
      <c r="U105" s="306"/>
      <c r="V105" s="306"/>
      <c r="W105" s="306"/>
      <c r="X105" s="306"/>
      <c r="Y105" s="306"/>
      <c r="Z105" s="2354"/>
      <c r="AA105" s="306"/>
      <c r="AB105" s="306"/>
      <c r="AC105" s="306"/>
      <c r="AD105" s="306"/>
      <c r="AE105" s="306"/>
      <c r="AF105" s="3297"/>
      <c r="AG105" s="2074"/>
    </row>
    <row r="106" spans="1:33" s="107" customFormat="1" ht="15" customHeight="1" x14ac:dyDescent="0.25">
      <c r="A106" s="2053" t="s">
        <v>447</v>
      </c>
      <c r="B106" s="522"/>
      <c r="C106" s="503">
        <v>50</v>
      </c>
      <c r="D106" s="2593">
        <f>ROUND(C106/10*9,0)</f>
        <v>45</v>
      </c>
      <c r="E106" s="3399">
        <v>15</v>
      </c>
      <c r="F106" s="543">
        <f>E106/D106*100</f>
        <v>33.333333333333329</v>
      </c>
      <c r="G106" s="56"/>
      <c r="H106" s="56"/>
      <c r="I106" s="55"/>
      <c r="J106" s="55"/>
      <c r="K106" s="519"/>
      <c r="L106" s="55"/>
      <c r="M106" s="55"/>
      <c r="N106" s="55"/>
      <c r="O106" s="306"/>
      <c r="P106" s="306"/>
      <c r="Q106" s="306"/>
      <c r="R106" s="306"/>
      <c r="S106" s="306"/>
      <c r="T106" s="306"/>
      <c r="U106" s="306"/>
      <c r="V106" s="306"/>
      <c r="W106" s="306"/>
      <c r="X106" s="306"/>
      <c r="Y106" s="306"/>
      <c r="Z106" s="2354"/>
      <c r="AA106" s="306"/>
      <c r="AB106" s="306"/>
      <c r="AC106" s="306"/>
      <c r="AD106" s="306"/>
      <c r="AE106" s="306"/>
      <c r="AF106" s="3297"/>
      <c r="AG106" s="2074"/>
    </row>
    <row r="107" spans="1:33" s="107" customFormat="1" ht="17.25" customHeight="1" x14ac:dyDescent="0.25">
      <c r="A107" s="13" t="s">
        <v>178</v>
      </c>
      <c r="B107" s="508"/>
      <c r="C107" s="520">
        <f>SUM(C90+C104)</f>
        <v>34744</v>
      </c>
      <c r="D107" s="520">
        <f>SUM(D90+D104)</f>
        <v>31848</v>
      </c>
      <c r="E107" s="520">
        <f>SUM(E90+E104)</f>
        <v>32762.471678136579</v>
      </c>
      <c r="F107" s="543">
        <f>E107/D107*100</f>
        <v>102.87136296827613</v>
      </c>
      <c r="G107" s="56"/>
      <c r="H107" s="56"/>
      <c r="I107" s="55"/>
      <c r="J107" s="55"/>
      <c r="K107" s="519"/>
      <c r="L107" s="55"/>
      <c r="M107" s="55"/>
      <c r="N107" s="55"/>
      <c r="O107" s="306"/>
      <c r="P107" s="306"/>
      <c r="Q107" s="306"/>
      <c r="R107" s="306"/>
      <c r="S107" s="306"/>
      <c r="T107" s="306"/>
      <c r="U107" s="306"/>
      <c r="V107" s="306"/>
      <c r="W107" s="306"/>
      <c r="X107" s="306"/>
      <c r="Y107" s="306"/>
      <c r="Z107" s="2354"/>
      <c r="AA107" s="306"/>
      <c r="AB107" s="306"/>
      <c r="AC107" s="306"/>
      <c r="AD107" s="306"/>
      <c r="AE107" s="306"/>
      <c r="AF107" s="3297"/>
      <c r="AG107" s="2074"/>
    </row>
    <row r="108" spans="1:33" s="107" customFormat="1" ht="15" customHeight="1" x14ac:dyDescent="0.25">
      <c r="A108" s="297" t="s">
        <v>394</v>
      </c>
      <c r="B108" s="297"/>
      <c r="C108" s="94">
        <f>SUM(C107,C88)</f>
        <v>215958</v>
      </c>
      <c r="D108" s="94">
        <f>SUM(D107,D88)</f>
        <v>197960.6</v>
      </c>
      <c r="E108" s="94">
        <f>SUM(E107,E88)</f>
        <v>208908.03417813659</v>
      </c>
      <c r="F108" s="94">
        <f>E108/D108*100</f>
        <v>105.53010759622701</v>
      </c>
      <c r="G108" s="84"/>
      <c r="H108" s="84"/>
      <c r="I108" s="77"/>
      <c r="J108" s="77"/>
      <c r="K108" s="699"/>
      <c r="L108" s="77"/>
      <c r="M108" s="77"/>
      <c r="N108" s="77"/>
      <c r="O108" s="71">
        <v>98057.058910444437</v>
      </c>
      <c r="P108" s="71">
        <v>97185.613338396433</v>
      </c>
      <c r="Q108" s="71">
        <v>97185.613338396433</v>
      </c>
      <c r="R108" s="71">
        <v>97185.613338396433</v>
      </c>
      <c r="S108" s="71">
        <v>95268.365889928435</v>
      </c>
      <c r="T108" s="71">
        <v>91683.432493576445</v>
      </c>
      <c r="U108" s="71">
        <v>91683.432493576445</v>
      </c>
      <c r="V108" s="71">
        <v>91683.432493576445</v>
      </c>
      <c r="W108" s="71">
        <v>91359.843090000009</v>
      </c>
      <c r="X108" s="71">
        <v>91359.843087324654</v>
      </c>
      <c r="Y108" s="71">
        <v>91359.843087324654</v>
      </c>
      <c r="Z108" s="2356">
        <f>O108/12*$A$3+(P108-O108)/11*10+(Q108-P108)/10*9+(R108-Q108)/9*8+(S108-R108)/8*7+(T108-S108)/7*6+(U108-T108)/6*5+(V108-U108)/5*4+(W108-V108)/4*3+(X108-W108)/3*2+(Y108-X108)/2*1</f>
        <v>84100.33046136632</v>
      </c>
      <c r="AA108" s="71">
        <f>AE108-AC108</f>
        <v>81330.744430000006</v>
      </c>
      <c r="AB108" s="71">
        <f>AA108-Z108</f>
        <v>-2769.5860313663143</v>
      </c>
      <c r="AC108" s="71">
        <v>-1624.0549699999999</v>
      </c>
      <c r="AD108" s="71"/>
      <c r="AE108" s="71">
        <v>79706.689460000009</v>
      </c>
      <c r="AF108" s="3074"/>
      <c r="AG108" s="2074"/>
    </row>
    <row r="109" spans="1:33" s="107" customFormat="1" ht="15" customHeight="1" x14ac:dyDescent="0.25">
      <c r="A109" s="247" t="s">
        <v>33</v>
      </c>
      <c r="B109" s="197"/>
      <c r="C109" s="36"/>
      <c r="D109" s="36"/>
      <c r="E109" s="543"/>
      <c r="F109" s="36"/>
      <c r="G109" s="56"/>
      <c r="H109" s="56"/>
      <c r="I109" s="57"/>
      <c r="J109" s="57"/>
      <c r="K109" s="520"/>
      <c r="L109" s="57"/>
      <c r="M109" s="57"/>
      <c r="N109" s="5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2352"/>
      <c r="AA109" s="37"/>
      <c r="AB109" s="37"/>
      <c r="AC109" s="37"/>
      <c r="AD109" s="37"/>
      <c r="AE109" s="37"/>
      <c r="AF109" s="3064"/>
      <c r="AG109" s="2074"/>
    </row>
    <row r="110" spans="1:33" s="107" customFormat="1" ht="15" customHeight="1" x14ac:dyDescent="0.25">
      <c r="A110" s="246" t="s">
        <v>58</v>
      </c>
      <c r="B110" s="543">
        <v>300</v>
      </c>
      <c r="C110" s="36">
        <v>650</v>
      </c>
      <c r="D110" s="141">
        <f>ROUND(C110/12*$A$3,0)</f>
        <v>596</v>
      </c>
      <c r="E110" s="406">
        <v>604</v>
      </c>
      <c r="F110" s="141">
        <f>E110/D110*100</f>
        <v>101.34228187919463</v>
      </c>
      <c r="G110" s="50">
        <v>10.5</v>
      </c>
      <c r="H110" s="154">
        <f>K110/E110</f>
        <v>10.572847682119205</v>
      </c>
      <c r="I110" s="163">
        <f>ROUND(C110*G110,0)</f>
        <v>6825</v>
      </c>
      <c r="J110" s="163">
        <f>ROUND(D110*G110,0)</f>
        <v>6258</v>
      </c>
      <c r="K110" s="408">
        <v>6386</v>
      </c>
      <c r="L110" s="163">
        <f t="shared" ref="L110:L115" si="20">K110/J110*100</f>
        <v>102.04538191115373</v>
      </c>
      <c r="M110" s="163">
        <f>I110/B110</f>
        <v>22.75</v>
      </c>
      <c r="N110" s="163">
        <f t="shared" ref="N110:N115" si="21">K110/$A$3*12/M110</f>
        <v>306.22177822177821</v>
      </c>
      <c r="O110" s="306"/>
      <c r="P110" s="306"/>
      <c r="Q110" s="306"/>
      <c r="R110" s="306"/>
      <c r="S110" s="306"/>
      <c r="T110" s="306"/>
      <c r="U110" s="306"/>
      <c r="V110" s="306"/>
      <c r="W110" s="306"/>
      <c r="X110" s="306"/>
      <c r="Y110" s="306"/>
      <c r="Z110" s="2354"/>
      <c r="AA110" s="306"/>
      <c r="AB110" s="306"/>
      <c r="AC110" s="306"/>
      <c r="AD110" s="306"/>
      <c r="AE110" s="306"/>
      <c r="AF110" s="3297"/>
      <c r="AG110" s="2074"/>
    </row>
    <row r="111" spans="1:33" s="107" customFormat="1" ht="15" customHeight="1" x14ac:dyDescent="0.25">
      <c r="A111" s="247" t="s">
        <v>37</v>
      </c>
      <c r="B111" s="247"/>
      <c r="C111" s="94">
        <f>SUM(C110:C110)</f>
        <v>650</v>
      </c>
      <c r="D111" s="94">
        <f>SUM(D110:D110)</f>
        <v>596</v>
      </c>
      <c r="E111" s="551">
        <f>SUM(E110:E110)</f>
        <v>604</v>
      </c>
      <c r="F111" s="94">
        <f>E111/D111*100</f>
        <v>101.34228187919463</v>
      </c>
      <c r="G111" s="84">
        <f>SUM(I111/C111)</f>
        <v>10.5</v>
      </c>
      <c r="H111" s="153">
        <f>K111/E111</f>
        <v>10.572847682119205</v>
      </c>
      <c r="I111" s="62">
        <f>SUM(I110:I110)</f>
        <v>6825</v>
      </c>
      <c r="J111" s="62">
        <f>SUM(J110:J110)</f>
        <v>6258</v>
      </c>
      <c r="K111" s="661">
        <f>SUM(K110:K110)</f>
        <v>6386</v>
      </c>
      <c r="L111" s="181">
        <f t="shared" si="20"/>
        <v>102.04538191115373</v>
      </c>
      <c r="M111" s="181">
        <f>SUM(M110:M110)</f>
        <v>22.75</v>
      </c>
      <c r="N111" s="181">
        <f t="shared" si="21"/>
        <v>306.22177822177821</v>
      </c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2359"/>
      <c r="AA111" s="71"/>
      <c r="AB111" s="71"/>
      <c r="AC111" s="62"/>
      <c r="AD111" s="62"/>
      <c r="AE111" s="62"/>
      <c r="AF111" s="3066"/>
      <c r="AG111" s="2074"/>
    </row>
    <row r="112" spans="1:33" s="107" customFormat="1" ht="15" customHeight="1" x14ac:dyDescent="0.25">
      <c r="A112" s="197" t="s">
        <v>156</v>
      </c>
      <c r="B112" s="247"/>
      <c r="C112" s="94"/>
      <c r="D112" s="94"/>
      <c r="E112" s="551"/>
      <c r="F112" s="94"/>
      <c r="G112" s="84"/>
      <c r="H112" s="153"/>
      <c r="I112" s="62"/>
      <c r="J112" s="62"/>
      <c r="K112" s="661"/>
      <c r="L112" s="163"/>
      <c r="M112" s="181"/>
      <c r="N112" s="163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982"/>
      <c r="AA112" s="62"/>
      <c r="AB112" s="62"/>
      <c r="AC112" s="62"/>
      <c r="AD112" s="62"/>
      <c r="AE112" s="62"/>
      <c r="AF112" s="3066"/>
      <c r="AG112" s="2074"/>
    </row>
    <row r="113" spans="1:272" s="107" customFormat="1" ht="15" customHeight="1" x14ac:dyDescent="0.25">
      <c r="A113" s="401" t="s">
        <v>202</v>
      </c>
      <c r="B113" s="48">
        <v>240</v>
      </c>
      <c r="C113" s="36">
        <v>1240</v>
      </c>
      <c r="D113" s="141">
        <f>ROUND(C113/12*$A$3,0)</f>
        <v>1137</v>
      </c>
      <c r="E113" s="406">
        <v>1158</v>
      </c>
      <c r="F113" s="141">
        <f>E113/D113*100</f>
        <v>101.84696569920844</v>
      </c>
      <c r="G113" s="72">
        <v>8</v>
      </c>
      <c r="H113" s="154">
        <f>K113/E113</f>
        <v>7.8877374784110534</v>
      </c>
      <c r="I113" s="163">
        <f>ROUND(C113*G113,0)</f>
        <v>9920</v>
      </c>
      <c r="J113" s="163">
        <f>ROUND(D113*G113,0)</f>
        <v>9096</v>
      </c>
      <c r="K113" s="408">
        <v>9134</v>
      </c>
      <c r="L113" s="163">
        <f t="shared" si="20"/>
        <v>100.41776605101143</v>
      </c>
      <c r="M113" s="163">
        <f>I113/B113</f>
        <v>41.333333333333336</v>
      </c>
      <c r="N113" s="163">
        <f t="shared" si="21"/>
        <v>241.07331378299119</v>
      </c>
      <c r="O113" s="306"/>
      <c r="P113" s="306"/>
      <c r="Q113" s="306"/>
      <c r="R113" s="306"/>
      <c r="S113" s="306"/>
      <c r="T113" s="306"/>
      <c r="U113" s="306"/>
      <c r="V113" s="306"/>
      <c r="W113" s="306"/>
      <c r="X113" s="306"/>
      <c r="Y113" s="306"/>
      <c r="Z113" s="2354"/>
      <c r="AA113" s="306"/>
      <c r="AB113" s="306"/>
      <c r="AC113" s="306"/>
      <c r="AD113" s="306"/>
      <c r="AE113" s="306"/>
      <c r="AF113" s="3297"/>
      <c r="AG113" s="2074"/>
    </row>
    <row r="114" spans="1:272" s="98" customFormat="1" ht="15" customHeight="1" x14ac:dyDescent="0.25">
      <c r="A114" s="572" t="s">
        <v>206</v>
      </c>
      <c r="B114" s="572"/>
      <c r="C114" s="39">
        <f>SUM(C113)</f>
        <v>1240</v>
      </c>
      <c r="D114" s="39">
        <f>SUM(D113)</f>
        <v>1137</v>
      </c>
      <c r="E114" s="39">
        <f>SUM(E113)</f>
        <v>1158</v>
      </c>
      <c r="F114" s="141">
        <f>E114/D114*100</f>
        <v>101.84696569920844</v>
      </c>
      <c r="G114" s="84">
        <f>SUM(I114/C114)</f>
        <v>8</v>
      </c>
      <c r="H114" s="154">
        <f>K114/E114</f>
        <v>7.8877374784110534</v>
      </c>
      <c r="I114" s="170">
        <f>SUM(I113)</f>
        <v>9920</v>
      </c>
      <c r="J114" s="170">
        <f>SUM(J113)</f>
        <v>9096</v>
      </c>
      <c r="K114" s="411">
        <f>SUM(K113)</f>
        <v>9134</v>
      </c>
      <c r="L114" s="181">
        <f t="shared" si="20"/>
        <v>100.41776605101143</v>
      </c>
      <c r="M114" s="181">
        <f>SUM(M113)</f>
        <v>41.333333333333336</v>
      </c>
      <c r="N114" s="181">
        <f t="shared" si="21"/>
        <v>241.07331378299119</v>
      </c>
      <c r="O114" s="269"/>
      <c r="P114" s="269"/>
      <c r="Q114" s="269"/>
      <c r="R114" s="269"/>
      <c r="S114" s="269"/>
      <c r="T114" s="269"/>
      <c r="U114" s="269"/>
      <c r="V114" s="269"/>
      <c r="W114" s="269"/>
      <c r="X114" s="269"/>
      <c r="Y114" s="269"/>
      <c r="Z114" s="2359"/>
      <c r="AA114" s="71"/>
      <c r="AB114" s="71"/>
      <c r="AC114" s="269"/>
      <c r="AD114" s="269"/>
      <c r="AE114" s="269"/>
      <c r="AF114" s="3298"/>
      <c r="AG114" s="2074"/>
    </row>
    <row r="115" spans="1:272" s="107" customFormat="1" ht="27" customHeight="1" x14ac:dyDescent="0.25">
      <c r="A115" s="196" t="s">
        <v>188</v>
      </c>
      <c r="B115" s="196"/>
      <c r="C115" s="94">
        <f>SUM(C114,C111)</f>
        <v>1890</v>
      </c>
      <c r="D115" s="94">
        <f>SUM(D114,D111)</f>
        <v>1733</v>
      </c>
      <c r="E115" s="551">
        <f>SUM(E114,E111)</f>
        <v>1762</v>
      </c>
      <c r="F115" s="94">
        <f>E115/D115*100</f>
        <v>101.67339873052509</v>
      </c>
      <c r="G115" s="72">
        <v>8</v>
      </c>
      <c r="H115" s="154">
        <f>K115/E115</f>
        <v>8.8081725312145291</v>
      </c>
      <c r="I115" s="94">
        <f>SUM(I114,I111)</f>
        <v>16745</v>
      </c>
      <c r="J115" s="94">
        <f>SUM(J114,J111)</f>
        <v>15354</v>
      </c>
      <c r="K115" s="551">
        <f>SUM(K114,K111)</f>
        <v>15520</v>
      </c>
      <c r="L115" s="170">
        <f t="shared" si="20"/>
        <v>101.08115149146801</v>
      </c>
      <c r="M115" s="94">
        <f>SUM(M114,M111)</f>
        <v>64.083333333333343</v>
      </c>
      <c r="N115" s="170">
        <f t="shared" si="21"/>
        <v>264.20144225085704</v>
      </c>
      <c r="O115" s="94">
        <v>36244.62754567201</v>
      </c>
      <c r="P115" s="94">
        <v>34180.374459504004</v>
      </c>
      <c r="Q115" s="94">
        <v>34180.374459504004</v>
      </c>
      <c r="R115" s="94">
        <v>34180.374459504004</v>
      </c>
      <c r="S115" s="94">
        <v>34180.374459504004</v>
      </c>
      <c r="T115" s="94">
        <v>34180.374459504004</v>
      </c>
      <c r="U115" s="94">
        <v>33324.768166871996</v>
      </c>
      <c r="V115" s="94">
        <v>33324.768166871996</v>
      </c>
      <c r="W115" s="94">
        <v>33324.768166871996</v>
      </c>
      <c r="X115" s="94">
        <v>33324.768166871996</v>
      </c>
      <c r="Y115" s="94">
        <v>33324.768166871996</v>
      </c>
      <c r="Z115" s="2356">
        <f>O115/12*$A$3+(P115-O115)/11*10+(Q115-P115)/10*9+(R115-Q115)/9*8+(S115-R115)/8*7+(T115-S115)/7*6+(U115-T115)/6*5+(V115-U115)/5*4+(W115-V115)/4*3+(X115-W115)/3*2+(Y115-X115)/2*1</f>
        <v>30634.642958307817</v>
      </c>
      <c r="AA115" s="496">
        <f>AE115-AC115</f>
        <v>29950.86722</v>
      </c>
      <c r="AB115" s="62">
        <f>AA115-Z115</f>
        <v>-683.77573830781694</v>
      </c>
      <c r="AC115" s="94">
        <v>-122.4061</v>
      </c>
      <c r="AD115" s="94"/>
      <c r="AE115" s="94">
        <v>29828.46112</v>
      </c>
      <c r="AF115" s="3299"/>
      <c r="AG115" s="2074"/>
    </row>
    <row r="116" spans="1:272" s="107" customFormat="1" ht="33" customHeight="1" x14ac:dyDescent="0.25">
      <c r="A116" s="2268" t="s">
        <v>333</v>
      </c>
      <c r="B116" s="196"/>
      <c r="C116" s="36">
        <v>10730</v>
      </c>
      <c r="D116" s="141">
        <f>ROUND(C116/12*$A$3,0)</f>
        <v>9836</v>
      </c>
      <c r="E116" s="543">
        <v>5459</v>
      </c>
      <c r="F116" s="94">
        <f>E116/D116*100</f>
        <v>55.500203334688905</v>
      </c>
      <c r="G116" s="72"/>
      <c r="H116" s="154"/>
      <c r="I116" s="94"/>
      <c r="J116" s="94"/>
      <c r="K116" s="551"/>
      <c r="L116" s="163"/>
      <c r="M116" s="94"/>
      <c r="N116" s="163"/>
      <c r="O116" s="94"/>
      <c r="P116" s="94"/>
      <c r="Q116" s="94"/>
      <c r="R116" s="94"/>
      <c r="S116" s="551"/>
      <c r="T116" s="551"/>
      <c r="U116" s="551"/>
      <c r="V116" s="551"/>
      <c r="W116" s="551"/>
      <c r="X116" s="551"/>
      <c r="Y116" s="551"/>
      <c r="Z116" s="2356"/>
      <c r="AA116" s="496"/>
      <c r="AB116" s="62"/>
      <c r="AC116" s="94"/>
      <c r="AD116" s="94"/>
      <c r="AE116" s="94"/>
      <c r="AF116" s="3075">
        <v>3915.8834000000002</v>
      </c>
      <c r="AG116" s="2074"/>
    </row>
    <row r="117" spans="1:272" s="107" customFormat="1" ht="35.25" customHeight="1" x14ac:dyDescent="0.25">
      <c r="A117" s="2268" t="s">
        <v>334</v>
      </c>
      <c r="B117" s="186"/>
      <c r="C117" s="36">
        <v>500</v>
      </c>
      <c r="D117" s="141">
        <f>ROUND(C117/12*$A$3,0)</f>
        <v>458</v>
      </c>
      <c r="E117" s="406">
        <v>5723</v>
      </c>
      <c r="F117" s="94">
        <f>E117/D117*100</f>
        <v>1249.5633187772926</v>
      </c>
      <c r="G117" s="34"/>
      <c r="H117" s="34"/>
      <c r="I117" s="34"/>
      <c r="J117" s="34"/>
      <c r="K117" s="549"/>
      <c r="L117" s="34"/>
      <c r="M117" s="34"/>
      <c r="N117" s="34"/>
      <c r="O117" s="306"/>
      <c r="P117" s="306"/>
      <c r="Q117" s="306"/>
      <c r="R117" s="306"/>
      <c r="S117" s="306"/>
      <c r="T117" s="306"/>
      <c r="U117" s="306"/>
      <c r="V117" s="306"/>
      <c r="W117" s="306"/>
      <c r="X117" s="306"/>
      <c r="Y117" s="306"/>
      <c r="Z117" s="2354">
        <f>O117/12</f>
        <v>0</v>
      </c>
      <c r="AA117" s="306">
        <f>AE117-AC117</f>
        <v>0</v>
      </c>
      <c r="AB117" s="306">
        <f>AA117-Z117</f>
        <v>0</v>
      </c>
      <c r="AC117" s="306"/>
      <c r="AD117" s="306"/>
      <c r="AE117" s="306"/>
      <c r="AF117" s="3075">
        <v>129.28739999999999</v>
      </c>
      <c r="AG117" s="2074"/>
    </row>
    <row r="118" spans="1:272" s="107" customFormat="1" ht="20.25" customHeight="1" x14ac:dyDescent="0.25">
      <c r="A118" s="816" t="s">
        <v>411</v>
      </c>
      <c r="B118" s="2269"/>
      <c r="C118" s="925"/>
      <c r="D118" s="2270"/>
      <c r="E118" s="2271"/>
      <c r="F118" s="2272"/>
      <c r="G118" s="766"/>
      <c r="H118" s="766"/>
      <c r="I118" s="766"/>
      <c r="J118" s="766"/>
      <c r="K118" s="764"/>
      <c r="L118" s="766"/>
      <c r="M118" s="766"/>
      <c r="N118" s="766"/>
      <c r="O118" s="94">
        <v>66531.710000000006</v>
      </c>
      <c r="P118" s="94">
        <v>66532.2</v>
      </c>
      <c r="Q118" s="94">
        <v>66532.2</v>
      </c>
      <c r="R118" s="94">
        <v>66532.2</v>
      </c>
      <c r="S118" s="551">
        <v>74648.417329999997</v>
      </c>
      <c r="T118" s="551">
        <v>74648.417329999997</v>
      </c>
      <c r="U118" s="551">
        <v>74648.417329999997</v>
      </c>
      <c r="V118" s="551">
        <v>74648.417329999997</v>
      </c>
      <c r="W118" s="551">
        <v>74648.417329999997</v>
      </c>
      <c r="X118" s="551">
        <v>74648.417329999997</v>
      </c>
      <c r="Y118" s="551">
        <v>74648.417329999997</v>
      </c>
      <c r="Z118" s="2356">
        <f>O118/12*$A$3+(P118-O118)/11*10+(Q118-P118)/10*9+(R118-Q118)/9*8+(S118-R118)/8*7+(T118-S118)/7*6+(U118-T118)/6*5+(V118-U118)/5*4+(W118-V118)/4*3+(X118-W118)/3*2+(Y118-X118)/2*1</f>
        <v>68089.536451628781</v>
      </c>
      <c r="AA118" s="496">
        <f>AE118-AC118</f>
        <v>74538.261900000012</v>
      </c>
      <c r="AB118" s="62">
        <f>AA118-Z118</f>
        <v>6448.7254483712313</v>
      </c>
      <c r="AC118" s="94">
        <v>0</v>
      </c>
      <c r="AD118" s="94"/>
      <c r="AE118" s="94">
        <v>74538.261900000012</v>
      </c>
      <c r="AF118" s="3299">
        <f>SUM(AF116:AF117)</f>
        <v>4045.1708000000003</v>
      </c>
      <c r="AG118" s="2074"/>
    </row>
    <row r="119" spans="1:272" s="107" customFormat="1" ht="15.75" customHeight="1" x14ac:dyDescent="0.25">
      <c r="A119" s="28" t="s">
        <v>18</v>
      </c>
      <c r="B119" s="386"/>
      <c r="C119" s="302"/>
      <c r="D119" s="302"/>
      <c r="E119" s="631"/>
      <c r="F119" s="302"/>
      <c r="G119" s="16"/>
      <c r="H119" s="16"/>
      <c r="I119" s="16"/>
      <c r="J119" s="16"/>
      <c r="K119" s="624">
        <f>SUM(K118,K115,K108,K78)</f>
        <v>33055</v>
      </c>
      <c r="L119" s="16"/>
      <c r="M119" s="16"/>
      <c r="N119" s="16"/>
      <c r="O119" s="29">
        <f>SUM(O118,O115,O108,O78)</f>
        <v>262543.46589007485</v>
      </c>
      <c r="P119" s="29">
        <f t="shared" ref="P119:AC119" si="22">SUM(P118,P115,P108,P78)</f>
        <v>255600.19733501083</v>
      </c>
      <c r="Q119" s="29">
        <f t="shared" si="22"/>
        <v>255600.19733501083</v>
      </c>
      <c r="R119" s="29">
        <f t="shared" si="22"/>
        <v>255600.19733501083</v>
      </c>
      <c r="S119" s="29">
        <f t="shared" si="22"/>
        <v>261799.16721654282</v>
      </c>
      <c r="T119" s="29">
        <f t="shared" ref="T119:Y119" si="23">SUM(T118,T115,T108,T78)</f>
        <v>255832.20735394763</v>
      </c>
      <c r="U119" s="29">
        <f t="shared" si="23"/>
        <v>254561.63941491564</v>
      </c>
      <c r="V119" s="29">
        <f t="shared" si="23"/>
        <v>254561.63941491564</v>
      </c>
      <c r="W119" s="29">
        <f t="shared" si="23"/>
        <v>254238.05001133919</v>
      </c>
      <c r="X119" s="29">
        <f t="shared" si="23"/>
        <v>254182.93844093583</v>
      </c>
      <c r="Y119" s="29">
        <f t="shared" si="23"/>
        <v>254182.93844093583</v>
      </c>
      <c r="Z119" s="2363">
        <f t="shared" si="22"/>
        <v>233324.10331556416</v>
      </c>
      <c r="AA119" s="29">
        <f t="shared" si="22"/>
        <v>232760.73490000004</v>
      </c>
      <c r="AB119" s="29">
        <f t="shared" si="22"/>
        <v>-563.36841556412764</v>
      </c>
      <c r="AC119" s="29">
        <f t="shared" si="22"/>
        <v>-2916.3542299999999</v>
      </c>
      <c r="AD119" s="29">
        <v>-54.433579999999999</v>
      </c>
      <c r="AE119" s="29">
        <f>SUM(AE118,AE115,AE108,AE78)+AD119</f>
        <v>229789.94709</v>
      </c>
      <c r="AF119" s="3078">
        <f>SUM(AF118,AF115,AF108,AF78)</f>
        <v>4045.1708000000003</v>
      </c>
      <c r="AG119" s="2074"/>
    </row>
    <row r="120" spans="1:272" s="95" customFormat="1" ht="15" customHeight="1" x14ac:dyDescent="0.25">
      <c r="A120" s="342"/>
      <c r="B120" s="342"/>
      <c r="C120" s="343"/>
      <c r="D120" s="343"/>
      <c r="E120" s="643"/>
      <c r="F120" s="343"/>
      <c r="G120" s="344"/>
      <c r="H120" s="344"/>
      <c r="I120" s="313"/>
      <c r="J120" s="313"/>
      <c r="K120" s="695"/>
      <c r="L120" s="313"/>
      <c r="M120" s="313"/>
      <c r="N120" s="313"/>
      <c r="O120" s="339"/>
      <c r="P120" s="339"/>
      <c r="Q120" s="339"/>
      <c r="R120" s="339"/>
      <c r="S120" s="339"/>
      <c r="T120" s="339"/>
      <c r="U120" s="339"/>
      <c r="V120" s="339"/>
      <c r="W120" s="339"/>
      <c r="X120" s="339"/>
      <c r="Y120" s="339"/>
      <c r="Z120" s="2361"/>
      <c r="AA120" s="339"/>
      <c r="AB120" s="339"/>
      <c r="AC120" s="560"/>
      <c r="AD120" s="560"/>
      <c r="AE120" s="339"/>
      <c r="AF120" s="3300"/>
      <c r="AG120" s="2074"/>
      <c r="AH120" s="98"/>
      <c r="AI120" s="98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  <c r="BM120" s="98"/>
      <c r="BN120" s="98"/>
      <c r="BO120" s="98"/>
      <c r="BP120" s="98"/>
      <c r="BQ120" s="98"/>
      <c r="BR120" s="98"/>
      <c r="BS120" s="98"/>
      <c r="BT120" s="98"/>
      <c r="BU120" s="98"/>
      <c r="BV120" s="98"/>
      <c r="BW120" s="98"/>
      <c r="BX120" s="98"/>
      <c r="BY120" s="98"/>
      <c r="BZ120" s="98"/>
      <c r="CA120" s="98"/>
      <c r="CB120" s="98"/>
      <c r="CC120" s="98"/>
      <c r="CD120" s="98"/>
      <c r="CE120" s="98"/>
      <c r="CF120" s="98"/>
      <c r="CG120" s="98"/>
      <c r="CH120" s="98"/>
      <c r="CI120" s="98"/>
      <c r="CJ120" s="98"/>
      <c r="CK120" s="98"/>
      <c r="CL120" s="98"/>
      <c r="CM120" s="98"/>
      <c r="CN120" s="98"/>
      <c r="CO120" s="98"/>
      <c r="CP120" s="98"/>
      <c r="CQ120" s="98"/>
      <c r="CR120" s="98"/>
      <c r="CS120" s="98"/>
      <c r="CT120" s="98"/>
      <c r="CU120" s="98"/>
      <c r="CV120" s="98"/>
      <c r="CW120" s="98"/>
      <c r="CX120" s="98"/>
      <c r="CY120" s="98"/>
      <c r="CZ120" s="98"/>
      <c r="DA120" s="98"/>
      <c r="DB120" s="98"/>
      <c r="DC120" s="98"/>
      <c r="DD120" s="98"/>
      <c r="DE120" s="98"/>
      <c r="DF120" s="98"/>
      <c r="DG120" s="98"/>
      <c r="DH120" s="98"/>
      <c r="DI120" s="98"/>
      <c r="DJ120" s="98"/>
      <c r="DK120" s="98"/>
      <c r="DL120" s="98"/>
      <c r="DM120" s="98"/>
      <c r="DN120" s="98"/>
      <c r="DO120" s="98"/>
      <c r="DP120" s="98"/>
      <c r="DQ120" s="98"/>
      <c r="DR120" s="98"/>
      <c r="DS120" s="98"/>
      <c r="DT120" s="98"/>
      <c r="DU120" s="98"/>
      <c r="DV120" s="98"/>
      <c r="DW120" s="98"/>
      <c r="DX120" s="98"/>
      <c r="DY120" s="98"/>
      <c r="DZ120" s="98"/>
      <c r="EA120" s="98"/>
      <c r="EB120" s="98"/>
      <c r="EC120" s="98"/>
      <c r="ED120" s="98"/>
      <c r="EE120" s="98"/>
      <c r="EF120" s="98"/>
      <c r="EG120" s="98"/>
      <c r="EH120" s="98"/>
      <c r="EI120" s="98"/>
      <c r="EJ120" s="98"/>
      <c r="EK120" s="98"/>
      <c r="EL120" s="98"/>
      <c r="EM120" s="98"/>
      <c r="EN120" s="98"/>
      <c r="EO120" s="98"/>
      <c r="EP120" s="98"/>
      <c r="EQ120" s="98"/>
      <c r="ER120" s="98"/>
      <c r="ES120" s="98"/>
      <c r="ET120" s="98"/>
      <c r="EU120" s="98"/>
      <c r="EV120" s="98"/>
      <c r="EW120" s="98"/>
      <c r="EX120" s="98"/>
      <c r="EY120" s="98"/>
      <c r="EZ120" s="98"/>
      <c r="FA120" s="98"/>
      <c r="FB120" s="98"/>
      <c r="FC120" s="98"/>
      <c r="FD120" s="98"/>
      <c r="FE120" s="98"/>
      <c r="FF120" s="98"/>
      <c r="FG120" s="98"/>
      <c r="FH120" s="98"/>
      <c r="FI120" s="98"/>
      <c r="FJ120" s="98"/>
      <c r="FK120" s="98"/>
      <c r="FL120" s="98"/>
      <c r="FM120" s="98"/>
      <c r="FN120" s="98"/>
      <c r="FO120" s="98"/>
      <c r="FP120" s="98"/>
      <c r="FQ120" s="98"/>
      <c r="FR120" s="98"/>
      <c r="FS120" s="98"/>
      <c r="FT120" s="98"/>
      <c r="FU120" s="98"/>
      <c r="FV120" s="98"/>
      <c r="FW120" s="98"/>
      <c r="FX120" s="98"/>
      <c r="FY120" s="98"/>
      <c r="FZ120" s="98"/>
      <c r="GA120" s="98"/>
      <c r="GB120" s="98"/>
      <c r="GC120" s="98"/>
      <c r="GD120" s="98"/>
      <c r="GE120" s="98"/>
      <c r="GF120" s="98"/>
      <c r="GG120" s="98"/>
      <c r="GH120" s="98"/>
      <c r="GI120" s="98"/>
      <c r="GJ120" s="98"/>
      <c r="GK120" s="98"/>
      <c r="GL120" s="98"/>
      <c r="GM120" s="98"/>
      <c r="GN120" s="98"/>
      <c r="GO120" s="98"/>
      <c r="GP120" s="98"/>
      <c r="GQ120" s="98"/>
      <c r="GR120" s="98"/>
      <c r="GS120" s="98"/>
      <c r="GT120" s="98"/>
      <c r="GU120" s="98"/>
      <c r="GV120" s="98"/>
      <c r="GW120" s="98"/>
      <c r="GX120" s="98"/>
      <c r="GY120" s="98"/>
      <c r="GZ120" s="98"/>
      <c r="HA120" s="98"/>
      <c r="HB120" s="98"/>
      <c r="HC120" s="98"/>
      <c r="HD120" s="98"/>
      <c r="HE120" s="98"/>
      <c r="HF120" s="98"/>
      <c r="HG120" s="98"/>
      <c r="HH120" s="98"/>
      <c r="HI120" s="98"/>
      <c r="HJ120" s="98"/>
      <c r="HK120" s="98"/>
      <c r="HL120" s="98"/>
      <c r="HM120" s="98"/>
      <c r="HN120" s="98"/>
      <c r="HO120" s="98"/>
      <c r="HP120" s="98"/>
      <c r="HQ120" s="98"/>
      <c r="HR120" s="98"/>
      <c r="HS120" s="98"/>
      <c r="HT120" s="98"/>
      <c r="HU120" s="98"/>
      <c r="HV120" s="98"/>
      <c r="HW120" s="98"/>
      <c r="HX120" s="98"/>
      <c r="HY120" s="98"/>
      <c r="HZ120" s="98"/>
      <c r="IA120" s="98"/>
      <c r="IB120" s="98"/>
      <c r="IC120" s="98"/>
      <c r="ID120" s="98"/>
      <c r="IE120" s="98"/>
      <c r="IF120" s="98"/>
      <c r="IG120" s="98"/>
      <c r="IH120" s="98"/>
      <c r="II120" s="98"/>
      <c r="IJ120" s="98"/>
      <c r="IK120" s="98"/>
      <c r="IL120" s="98"/>
      <c r="IM120" s="98"/>
      <c r="IN120" s="98"/>
      <c r="IO120" s="98"/>
      <c r="IP120" s="98"/>
      <c r="IQ120" s="98"/>
      <c r="IR120" s="98"/>
      <c r="IS120" s="98"/>
      <c r="IT120" s="98"/>
      <c r="IU120" s="98"/>
      <c r="IV120" s="98"/>
      <c r="IW120" s="98"/>
      <c r="IX120" s="98"/>
      <c r="IY120" s="98"/>
      <c r="IZ120" s="98"/>
      <c r="JA120" s="98"/>
      <c r="JB120" s="98"/>
      <c r="JC120" s="98"/>
      <c r="JD120" s="98"/>
      <c r="JE120" s="98"/>
      <c r="JF120" s="98"/>
      <c r="JG120" s="98"/>
      <c r="JH120" s="98"/>
      <c r="JI120" s="98"/>
      <c r="JJ120" s="98"/>
      <c r="JK120" s="98"/>
      <c r="JL120" s="98"/>
    </row>
    <row r="121" spans="1:272" s="26" customFormat="1" ht="32.25" customHeight="1" x14ac:dyDescent="0.25">
      <c r="A121" s="1486" t="s">
        <v>296</v>
      </c>
      <c r="B121" s="144"/>
      <c r="C121" s="165"/>
      <c r="D121" s="165"/>
      <c r="E121" s="642"/>
      <c r="F121" s="165"/>
      <c r="G121" s="283"/>
      <c r="H121" s="283"/>
      <c r="I121" s="163"/>
      <c r="J121" s="163"/>
      <c r="K121" s="408"/>
      <c r="L121" s="163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866"/>
      <c r="AA121" s="163"/>
      <c r="AB121" s="163"/>
      <c r="AC121" s="557"/>
      <c r="AD121" s="557"/>
      <c r="AE121" s="163"/>
      <c r="AF121" s="3296"/>
      <c r="AG121" s="2074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  <c r="GE121" s="31"/>
      <c r="GF121" s="31"/>
      <c r="GG121" s="31"/>
      <c r="GH121" s="31"/>
      <c r="GI121" s="31"/>
      <c r="GJ121" s="31"/>
      <c r="GK121" s="31"/>
      <c r="GL121" s="31"/>
      <c r="GM121" s="31"/>
      <c r="GN121" s="31"/>
      <c r="GO121" s="31"/>
      <c r="GP121" s="31"/>
      <c r="GQ121" s="31"/>
      <c r="GR121" s="31"/>
      <c r="GS121" s="31"/>
      <c r="GT121" s="31"/>
      <c r="GU121" s="31"/>
      <c r="GV121" s="31"/>
      <c r="GW121" s="31"/>
      <c r="GX121" s="31"/>
      <c r="GY121" s="31"/>
      <c r="GZ121" s="31"/>
      <c r="HA121" s="31"/>
      <c r="HB121" s="31"/>
      <c r="HC121" s="31"/>
      <c r="HD121" s="31"/>
      <c r="HE121" s="31"/>
      <c r="HF121" s="31"/>
      <c r="HG121" s="31"/>
      <c r="HH121" s="31"/>
      <c r="HI121" s="31"/>
      <c r="HJ121" s="31"/>
      <c r="HK121" s="31"/>
      <c r="HL121" s="31"/>
      <c r="HM121" s="31"/>
      <c r="HN121" s="31"/>
      <c r="HO121" s="31"/>
      <c r="HP121" s="31"/>
      <c r="HQ121" s="31"/>
      <c r="HR121" s="31"/>
      <c r="HS121" s="31"/>
      <c r="HT121" s="31"/>
      <c r="HU121" s="31"/>
      <c r="HV121" s="31"/>
      <c r="HW121" s="31"/>
      <c r="HX121" s="31"/>
      <c r="HY121" s="31"/>
      <c r="HZ121" s="31"/>
      <c r="IA121" s="31"/>
      <c r="IB121" s="31"/>
      <c r="IC121" s="31"/>
      <c r="ID121" s="31"/>
      <c r="IE121" s="31"/>
      <c r="IF121" s="31"/>
      <c r="IG121" s="31"/>
      <c r="IH121" s="31"/>
      <c r="II121" s="31"/>
      <c r="IJ121" s="31"/>
      <c r="IK121" s="31"/>
      <c r="IL121" s="31"/>
      <c r="IM121" s="31"/>
      <c r="IN121" s="31"/>
      <c r="IO121" s="31"/>
      <c r="IP121" s="31"/>
      <c r="IQ121" s="31"/>
      <c r="IR121" s="31"/>
      <c r="IS121" s="31"/>
      <c r="IT121" s="31"/>
      <c r="IU121" s="31"/>
      <c r="IV121" s="31"/>
      <c r="IW121" s="31"/>
      <c r="IX121" s="31"/>
      <c r="IY121" s="31"/>
      <c r="IZ121" s="31"/>
      <c r="JA121" s="31"/>
      <c r="JB121" s="31"/>
      <c r="JC121" s="31"/>
      <c r="JD121" s="31"/>
      <c r="JE121" s="31"/>
      <c r="JF121" s="31"/>
      <c r="JG121" s="31"/>
      <c r="JH121" s="31"/>
      <c r="JI121" s="31"/>
      <c r="JJ121" s="31"/>
      <c r="JK121" s="31"/>
      <c r="JL121" s="31"/>
    </row>
    <row r="122" spans="1:272" s="107" customFormat="1" ht="15" customHeight="1" x14ac:dyDescent="0.25">
      <c r="A122" s="51" t="s">
        <v>5</v>
      </c>
      <c r="B122" s="51"/>
      <c r="C122" s="36"/>
      <c r="D122" s="36"/>
      <c r="E122" s="543"/>
      <c r="F122" s="36"/>
      <c r="G122" s="80"/>
      <c r="H122" s="80"/>
      <c r="I122" s="33"/>
      <c r="J122" s="33"/>
      <c r="K122" s="554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2353"/>
      <c r="AA122" s="33"/>
      <c r="AB122" s="33"/>
      <c r="AC122" s="33"/>
      <c r="AD122" s="33"/>
      <c r="AE122" s="33"/>
      <c r="AF122" s="3075"/>
      <c r="AG122" s="2074"/>
    </row>
    <row r="123" spans="1:272" s="107" customFormat="1" ht="15" customHeight="1" x14ac:dyDescent="0.25">
      <c r="A123" s="145" t="s">
        <v>57</v>
      </c>
      <c r="B123" s="571">
        <v>340</v>
      </c>
      <c r="C123" s="36">
        <v>1580</v>
      </c>
      <c r="D123" s="141">
        <f>ROUND(C123/12*$A$3,0)</f>
        <v>1448</v>
      </c>
      <c r="E123" s="543">
        <v>1424</v>
      </c>
      <c r="F123" s="141">
        <f>E123/D123*100</f>
        <v>98.342541436464089</v>
      </c>
      <c r="G123" s="261">
        <v>11</v>
      </c>
      <c r="H123" s="154">
        <f>K123/E123</f>
        <v>11.794943820224718</v>
      </c>
      <c r="I123" s="163">
        <f>ROUND(C123*G123,0)</f>
        <v>17380</v>
      </c>
      <c r="J123" s="163">
        <f>ROUND(D123*G123,0)</f>
        <v>15928</v>
      </c>
      <c r="K123" s="702">
        <v>16796</v>
      </c>
      <c r="L123" s="163">
        <f>K123/J123*100</f>
        <v>105.44952285283777</v>
      </c>
      <c r="M123" s="163">
        <f>I123/B123</f>
        <v>51.117647058823529</v>
      </c>
      <c r="N123" s="163">
        <f>K123/$A$3*12/M123</f>
        <v>358.44586253792238</v>
      </c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2353"/>
      <c r="AA123" s="33"/>
      <c r="AB123" s="33"/>
      <c r="AC123" s="33"/>
      <c r="AD123" s="33"/>
      <c r="AE123" s="33"/>
      <c r="AF123" s="3075"/>
      <c r="AG123" s="2074"/>
    </row>
    <row r="124" spans="1:272" s="107" customFormat="1" ht="15" customHeight="1" x14ac:dyDescent="0.25">
      <c r="A124" s="145" t="s">
        <v>97</v>
      </c>
      <c r="B124" s="571">
        <v>340</v>
      </c>
      <c r="C124" s="36">
        <v>410</v>
      </c>
      <c r="D124" s="141">
        <f>ROUND(C124/12*$A$3,0)</f>
        <v>376</v>
      </c>
      <c r="E124" s="543">
        <v>362</v>
      </c>
      <c r="F124" s="141">
        <f>E124/D124*100</f>
        <v>96.276595744680847</v>
      </c>
      <c r="G124" s="261">
        <v>11</v>
      </c>
      <c r="H124" s="154">
        <f>K124/E124</f>
        <v>10.441988950276244</v>
      </c>
      <c r="I124" s="163">
        <f>ROUND(C124*G124,0)</f>
        <v>4510</v>
      </c>
      <c r="J124" s="163">
        <f>ROUND(D124*G124,0)</f>
        <v>4136</v>
      </c>
      <c r="K124" s="702">
        <v>3780</v>
      </c>
      <c r="L124" s="163">
        <f>K124/J124*100</f>
        <v>91.392649903288202</v>
      </c>
      <c r="M124" s="163">
        <f>I124/B124</f>
        <v>13.264705882352942</v>
      </c>
      <c r="N124" s="163">
        <f>K124/$A$3*12/M124</f>
        <v>310.87280790163277</v>
      </c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2353"/>
      <c r="AA124" s="33"/>
      <c r="AB124" s="33"/>
      <c r="AC124" s="33"/>
      <c r="AD124" s="33"/>
      <c r="AE124" s="33"/>
      <c r="AF124" s="3075"/>
      <c r="AG124" s="2074"/>
    </row>
    <row r="125" spans="1:272" s="107" customFormat="1" ht="15" customHeight="1" x14ac:dyDescent="0.25">
      <c r="A125" s="145" t="s">
        <v>19</v>
      </c>
      <c r="B125" s="571">
        <v>340</v>
      </c>
      <c r="C125" s="36">
        <v>1635</v>
      </c>
      <c r="D125" s="141">
        <f>ROUND(C125/12*$A$3,0)</f>
        <v>1499</v>
      </c>
      <c r="E125" s="543">
        <v>1558</v>
      </c>
      <c r="F125" s="141">
        <f>E125/D125*100</f>
        <v>103.9359573048699</v>
      </c>
      <c r="G125" s="261">
        <v>7.5</v>
      </c>
      <c r="H125" s="154">
        <f>K125/E125</f>
        <v>7.4505776636713739</v>
      </c>
      <c r="I125" s="163">
        <f>ROUND(C125*G125,0)</f>
        <v>12263</v>
      </c>
      <c r="J125" s="163">
        <f>ROUND(D125*G125,0)</f>
        <v>11243</v>
      </c>
      <c r="K125" s="702">
        <v>11608</v>
      </c>
      <c r="L125" s="163">
        <f>K125/J125*100</f>
        <v>103.24646446677932</v>
      </c>
      <c r="M125" s="163">
        <f>I125/B125</f>
        <v>36.067647058823532</v>
      </c>
      <c r="N125" s="163">
        <f>K125/$A$3*12/M125</f>
        <v>351.09783309734382</v>
      </c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2353"/>
      <c r="AA125" s="33"/>
      <c r="AB125" s="33"/>
      <c r="AC125" s="33"/>
      <c r="AD125" s="33"/>
      <c r="AE125" s="33"/>
      <c r="AF125" s="3075"/>
      <c r="AG125" s="2074"/>
    </row>
    <row r="126" spans="1:272" s="107" customFormat="1" ht="15" customHeight="1" x14ac:dyDescent="0.25">
      <c r="A126" s="145" t="s">
        <v>227</v>
      </c>
      <c r="B126" s="571">
        <v>340</v>
      </c>
      <c r="C126" s="36">
        <v>1220</v>
      </c>
      <c r="D126" s="141">
        <f>ROUND(C126/12*$A$3,0)</f>
        <v>1118</v>
      </c>
      <c r="E126" s="543">
        <v>1055</v>
      </c>
      <c r="F126" s="141">
        <f>E126/D126*100</f>
        <v>94.364937388193198</v>
      </c>
      <c r="G126" s="261">
        <v>10</v>
      </c>
      <c r="H126" s="154">
        <f>K126/E126</f>
        <v>10.864454976303318</v>
      </c>
      <c r="I126" s="163">
        <f>ROUND(C126*G126,0)</f>
        <v>12200</v>
      </c>
      <c r="J126" s="163">
        <f>ROUND(D126*G126,0)</f>
        <v>11180</v>
      </c>
      <c r="K126" s="702">
        <v>11462</v>
      </c>
      <c r="L126" s="163">
        <f>K126/J126*100</f>
        <v>102.52236135957067</v>
      </c>
      <c r="M126" s="163">
        <f>I126/B126</f>
        <v>35.882352941176471</v>
      </c>
      <c r="N126" s="163">
        <f>K126/$A$3*12/M126</f>
        <v>348.47213114754101</v>
      </c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2364"/>
      <c r="AA126" s="33"/>
      <c r="AB126" s="33"/>
      <c r="AC126" s="33"/>
      <c r="AD126" s="33"/>
      <c r="AE126" s="33"/>
      <c r="AF126" s="3075"/>
      <c r="AG126" s="2074"/>
    </row>
    <row r="127" spans="1:272" s="405" customFormat="1" ht="15" customHeight="1" x14ac:dyDescent="0.25">
      <c r="A127" s="511" t="s">
        <v>7</v>
      </c>
      <c r="B127" s="511"/>
      <c r="C127" s="551">
        <f>SUM(C123:C126)</f>
        <v>4845</v>
      </c>
      <c r="D127" s="551">
        <f>SUM(D123:D126)</f>
        <v>4441</v>
      </c>
      <c r="E127" s="551">
        <f>SUM(E123:E126)</f>
        <v>4399</v>
      </c>
      <c r="F127" s="551">
        <f>E127/D127*100</f>
        <v>99.054267056969152</v>
      </c>
      <c r="G127" s="548">
        <f>SUM(I127/C127)</f>
        <v>9.5671826625387002</v>
      </c>
      <c r="H127" s="407">
        <f>K127/E127</f>
        <v>9.9218004091839056</v>
      </c>
      <c r="I127" s="551">
        <f>SUM(I123:I126)</f>
        <v>46353</v>
      </c>
      <c r="J127" s="551">
        <f>SUM(J123:J126)</f>
        <v>42487</v>
      </c>
      <c r="K127" s="551">
        <f>SUM(K123:K126)</f>
        <v>43646</v>
      </c>
      <c r="L127" s="408">
        <f>K127/J127*100</f>
        <v>102.72789323793161</v>
      </c>
      <c r="M127" s="729">
        <f>SUM(M123:M126)</f>
        <v>136.33235294117645</v>
      </c>
      <c r="N127" s="408">
        <f>K127/$A$3*12/M127</f>
        <v>349.24812162790295</v>
      </c>
      <c r="O127" s="550">
        <v>153978.50428047363</v>
      </c>
      <c r="P127" s="550">
        <v>151116.04219026005</v>
      </c>
      <c r="Q127" s="550">
        <v>151116.04219026005</v>
      </c>
      <c r="R127" s="550">
        <v>151116.10144</v>
      </c>
      <c r="S127" s="550">
        <v>151116.10144</v>
      </c>
      <c r="T127" s="550">
        <v>149015.4539568632</v>
      </c>
      <c r="U127" s="550">
        <v>149955.37050999998</v>
      </c>
      <c r="V127" s="550">
        <v>149955.37050999998</v>
      </c>
      <c r="W127" s="550">
        <v>149977.06853999998</v>
      </c>
      <c r="X127" s="550">
        <v>148850.7086748752</v>
      </c>
      <c r="Y127" s="550">
        <v>148850.7086748752</v>
      </c>
      <c r="Z127" s="2356">
        <f>O127/12*$A$3+(P127-O127)/11*10+(Q127-P127)/10*9+(R127-Q127)/9*8+(S127-R127)/8*7+(T127-S127)/7*6+(U127-T127)/6*5+(V127-U127)/5*4+(W127-V127)/4*3+(X127-W127)/3*2+(Y127-X127)/2*1</f>
        <v>136792.8524141908</v>
      </c>
      <c r="AA127" s="550">
        <f>AE127-AC127</f>
        <v>141281.50612000001</v>
      </c>
      <c r="AB127" s="550">
        <f>AA127-Z127</f>
        <v>4488.6537058092072</v>
      </c>
      <c r="AC127" s="550">
        <v>-902.81342999999993</v>
      </c>
      <c r="AD127" s="550"/>
      <c r="AE127" s="550">
        <v>140378.69269</v>
      </c>
      <c r="AF127" s="3073">
        <v>4336.8181699999996</v>
      </c>
      <c r="AG127" s="2074"/>
    </row>
    <row r="128" spans="1:272" s="107" customFormat="1" ht="15" customHeight="1" x14ac:dyDescent="0.25">
      <c r="A128" s="500" t="s">
        <v>14</v>
      </c>
      <c r="B128" s="60"/>
      <c r="C128" s="36"/>
      <c r="D128" s="36"/>
      <c r="E128" s="543"/>
      <c r="F128" s="36"/>
      <c r="G128" s="84"/>
      <c r="H128" s="84"/>
      <c r="I128" s="77"/>
      <c r="J128" s="77"/>
      <c r="K128" s="699"/>
      <c r="L128" s="77"/>
      <c r="M128" s="77"/>
      <c r="N128" s="77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873"/>
      <c r="AA128" s="34"/>
      <c r="AB128" s="34"/>
      <c r="AC128" s="34"/>
      <c r="AD128" s="34"/>
      <c r="AE128" s="34"/>
      <c r="AF128" s="3074"/>
      <c r="AG128" s="2074"/>
    </row>
    <row r="129" spans="1:33" s="107" customFormat="1" ht="16.5" customHeight="1" x14ac:dyDescent="0.25">
      <c r="A129" s="60" t="s">
        <v>340</v>
      </c>
      <c r="B129" s="59"/>
      <c r="C129" s="140"/>
      <c r="D129" s="140"/>
      <c r="E129" s="409"/>
      <c r="F129" s="140"/>
      <c r="G129" s="50"/>
      <c r="H129" s="50"/>
      <c r="I129" s="38"/>
      <c r="J129" s="38"/>
      <c r="K129" s="640"/>
      <c r="L129" s="38"/>
      <c r="M129" s="38"/>
      <c r="N129" s="38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800"/>
      <c r="AA129" s="53"/>
      <c r="AB129" s="53"/>
      <c r="AC129" s="53"/>
      <c r="AD129" s="53"/>
      <c r="AE129" s="53"/>
      <c r="AF129" s="3064"/>
      <c r="AG129" s="2074"/>
    </row>
    <row r="130" spans="1:33" s="107" customFormat="1" ht="15" customHeight="1" x14ac:dyDescent="0.25">
      <c r="A130" s="288" t="s">
        <v>217</v>
      </c>
      <c r="B130" s="288"/>
      <c r="C130" s="53">
        <f>SUM(C131,C132,C133,C134)</f>
        <v>9600</v>
      </c>
      <c r="D130" s="53">
        <f>SUM(D131,D132,D133,D134)</f>
        <v>8800</v>
      </c>
      <c r="E130" s="53">
        <f>SUM(E131,E132,E133,E134)</f>
        <v>29452</v>
      </c>
      <c r="F130" s="551">
        <f>E130/D130*100</f>
        <v>334.68181818181819</v>
      </c>
      <c r="G130" s="56"/>
      <c r="H130" s="56"/>
      <c r="I130" s="55"/>
      <c r="J130" s="55"/>
      <c r="K130" s="519"/>
      <c r="L130" s="55"/>
      <c r="M130" s="55"/>
      <c r="N130" s="55"/>
      <c r="O130" s="306"/>
      <c r="P130" s="306"/>
      <c r="Q130" s="306"/>
      <c r="R130" s="306"/>
      <c r="S130" s="306"/>
      <c r="T130" s="306"/>
      <c r="U130" s="306"/>
      <c r="V130" s="306"/>
      <c r="W130" s="306"/>
      <c r="X130" s="306"/>
      <c r="Y130" s="306"/>
      <c r="Z130" s="2354"/>
      <c r="AA130" s="306"/>
      <c r="AB130" s="306"/>
      <c r="AC130" s="306"/>
      <c r="AD130" s="306"/>
      <c r="AE130" s="306"/>
      <c r="AF130" s="3297"/>
      <c r="AG130" s="2074"/>
    </row>
    <row r="131" spans="1:33" s="107" customFormat="1" ht="15" customHeight="1" x14ac:dyDescent="0.25">
      <c r="A131" s="288" t="s">
        <v>341</v>
      </c>
      <c r="B131" s="288"/>
      <c r="C131" s="53"/>
      <c r="D131" s="141">
        <f t="shared" ref="D131:D136" si="24">ROUND(C131/12*$A$3,0)</f>
        <v>0</v>
      </c>
      <c r="E131" s="503"/>
      <c r="F131" s="551"/>
      <c r="G131" s="56"/>
      <c r="H131" s="56"/>
      <c r="I131" s="55"/>
      <c r="J131" s="55"/>
      <c r="K131" s="519"/>
      <c r="L131" s="55"/>
      <c r="M131" s="55"/>
      <c r="N131" s="55"/>
      <c r="O131" s="306"/>
      <c r="P131" s="306"/>
      <c r="Q131" s="306"/>
      <c r="R131" s="306"/>
      <c r="S131" s="306"/>
      <c r="T131" s="306"/>
      <c r="U131" s="306"/>
      <c r="V131" s="306"/>
      <c r="W131" s="306"/>
      <c r="X131" s="306"/>
      <c r="Y131" s="306"/>
      <c r="Z131" s="2354"/>
      <c r="AA131" s="306"/>
      <c r="AB131" s="306"/>
      <c r="AC131" s="306"/>
      <c r="AD131" s="306"/>
      <c r="AE131" s="306"/>
      <c r="AF131" s="3297"/>
      <c r="AG131" s="2074"/>
    </row>
    <row r="132" spans="1:33" s="107" customFormat="1" ht="38.1" customHeight="1" x14ac:dyDescent="0.25">
      <c r="A132" s="288" t="s">
        <v>342</v>
      </c>
      <c r="B132" s="288"/>
      <c r="C132" s="53">
        <v>1600</v>
      </c>
      <c r="D132" s="141">
        <f t="shared" si="24"/>
        <v>1467</v>
      </c>
      <c r="E132" s="503">
        <v>2241</v>
      </c>
      <c r="F132" s="551">
        <f>E132/D132*100</f>
        <v>152.76073619631902</v>
      </c>
      <c r="G132" s="56"/>
      <c r="H132" s="56"/>
      <c r="I132" s="55"/>
      <c r="J132" s="55"/>
      <c r="K132" s="519"/>
      <c r="L132" s="55"/>
      <c r="M132" s="55"/>
      <c r="N132" s="55"/>
      <c r="O132" s="306"/>
      <c r="P132" s="306"/>
      <c r="Q132" s="306"/>
      <c r="R132" s="306"/>
      <c r="S132" s="306"/>
      <c r="T132" s="306"/>
      <c r="U132" s="306"/>
      <c r="V132" s="306"/>
      <c r="W132" s="306"/>
      <c r="X132" s="306"/>
      <c r="Y132" s="306"/>
      <c r="Z132" s="2354"/>
      <c r="AA132" s="306"/>
      <c r="AB132" s="306"/>
      <c r="AC132" s="306"/>
      <c r="AD132" s="306"/>
      <c r="AE132" s="306"/>
      <c r="AF132" s="3297"/>
      <c r="AG132" s="2074"/>
    </row>
    <row r="133" spans="1:33" s="107" customFormat="1" ht="38.1" customHeight="1" x14ac:dyDescent="0.25">
      <c r="A133" s="288" t="s">
        <v>343</v>
      </c>
      <c r="B133" s="288"/>
      <c r="C133" s="53"/>
      <c r="D133" s="141">
        <f t="shared" si="24"/>
        <v>0</v>
      </c>
      <c r="E133" s="503"/>
      <c r="F133" s="551"/>
      <c r="G133" s="56"/>
      <c r="H133" s="56"/>
      <c r="I133" s="55"/>
      <c r="J133" s="55"/>
      <c r="K133" s="519"/>
      <c r="L133" s="55"/>
      <c r="M133" s="55"/>
      <c r="N133" s="55"/>
      <c r="O133" s="306"/>
      <c r="P133" s="306"/>
      <c r="Q133" s="306"/>
      <c r="R133" s="306"/>
      <c r="S133" s="306"/>
      <c r="T133" s="306"/>
      <c r="U133" s="306"/>
      <c r="V133" s="306"/>
      <c r="W133" s="306"/>
      <c r="X133" s="306"/>
      <c r="Y133" s="306"/>
      <c r="Z133" s="2354"/>
      <c r="AA133" s="306"/>
      <c r="AB133" s="306"/>
      <c r="AC133" s="306"/>
      <c r="AD133" s="306"/>
      <c r="AE133" s="306"/>
      <c r="AF133" s="3297"/>
      <c r="AG133" s="2074"/>
    </row>
    <row r="134" spans="1:33" s="107" customFormat="1" ht="18.75" customHeight="1" x14ac:dyDescent="0.25">
      <c r="A134" s="288" t="s">
        <v>344</v>
      </c>
      <c r="B134" s="288"/>
      <c r="C134" s="53">
        <v>8000</v>
      </c>
      <c r="D134" s="141">
        <f t="shared" si="24"/>
        <v>7333</v>
      </c>
      <c r="E134" s="503">
        <v>27211</v>
      </c>
      <c r="F134" s="551">
        <f>E134/D134*100</f>
        <v>371.07595799809081</v>
      </c>
      <c r="G134" s="56"/>
      <c r="H134" s="56"/>
      <c r="I134" s="55"/>
      <c r="J134" s="55"/>
      <c r="K134" s="519"/>
      <c r="L134" s="55"/>
      <c r="M134" s="55"/>
      <c r="N134" s="55"/>
      <c r="O134" s="306"/>
      <c r="P134" s="306"/>
      <c r="Q134" s="306"/>
      <c r="R134" s="306"/>
      <c r="S134" s="306"/>
      <c r="T134" s="306"/>
      <c r="U134" s="306"/>
      <c r="V134" s="306"/>
      <c r="W134" s="306"/>
      <c r="X134" s="306"/>
      <c r="Y134" s="306"/>
      <c r="Z134" s="2354"/>
      <c r="AA134" s="306"/>
      <c r="AB134" s="306"/>
      <c r="AC134" s="306"/>
      <c r="AD134" s="306"/>
      <c r="AE134" s="306"/>
      <c r="AF134" s="3297"/>
      <c r="AG134" s="2074"/>
    </row>
    <row r="135" spans="1:33" s="107" customFormat="1" ht="18" customHeight="1" x14ac:dyDescent="0.25">
      <c r="A135" s="510" t="s">
        <v>169</v>
      </c>
      <c r="B135" s="288"/>
      <c r="C135" s="53">
        <v>25735</v>
      </c>
      <c r="D135" s="141">
        <f t="shared" si="24"/>
        <v>23590</v>
      </c>
      <c r="E135" s="503">
        <v>16417</v>
      </c>
      <c r="F135" s="551">
        <f>E135/D135*100</f>
        <v>69.593047901653236</v>
      </c>
      <c r="G135" s="56"/>
      <c r="H135" s="56"/>
      <c r="I135" s="55"/>
      <c r="J135" s="55"/>
      <c r="K135" s="519"/>
      <c r="L135" s="55"/>
      <c r="M135" s="55"/>
      <c r="N135" s="55"/>
      <c r="O135" s="306"/>
      <c r="P135" s="306"/>
      <c r="Q135" s="306"/>
      <c r="R135" s="306"/>
      <c r="S135" s="306"/>
      <c r="T135" s="306"/>
      <c r="U135" s="306"/>
      <c r="V135" s="306"/>
      <c r="W135" s="306"/>
      <c r="X135" s="306"/>
      <c r="Y135" s="306"/>
      <c r="Z135" s="2354"/>
      <c r="AA135" s="306"/>
      <c r="AB135" s="306"/>
      <c r="AC135" s="306"/>
      <c r="AD135" s="306"/>
      <c r="AE135" s="306"/>
      <c r="AF135" s="3297"/>
      <c r="AG135" s="2074"/>
    </row>
    <row r="136" spans="1:33" s="107" customFormat="1" ht="15" customHeight="1" x14ac:dyDescent="0.25">
      <c r="A136" s="814" t="s">
        <v>336</v>
      </c>
      <c r="B136" s="288"/>
      <c r="C136" s="53"/>
      <c r="D136" s="141">
        <f t="shared" si="24"/>
        <v>0</v>
      </c>
      <c r="E136" s="503"/>
      <c r="F136" s="551"/>
      <c r="G136" s="56"/>
      <c r="H136" s="56"/>
      <c r="I136" s="55"/>
      <c r="J136" s="55"/>
      <c r="K136" s="519"/>
      <c r="L136" s="55"/>
      <c r="M136" s="55"/>
      <c r="N136" s="55"/>
      <c r="O136" s="306"/>
      <c r="P136" s="306"/>
      <c r="Q136" s="306"/>
      <c r="R136" s="306"/>
      <c r="S136" s="306"/>
      <c r="T136" s="306"/>
      <c r="U136" s="306"/>
      <c r="V136" s="306"/>
      <c r="W136" s="306"/>
      <c r="X136" s="306"/>
      <c r="Y136" s="306"/>
      <c r="Z136" s="2354"/>
      <c r="AA136" s="306"/>
      <c r="AB136" s="306"/>
      <c r="AC136" s="306"/>
      <c r="AD136" s="306"/>
      <c r="AE136" s="306"/>
      <c r="AF136" s="3297"/>
      <c r="AG136" s="2074"/>
    </row>
    <row r="137" spans="1:33" s="107" customFormat="1" ht="15" customHeight="1" x14ac:dyDescent="0.25">
      <c r="A137" s="416" t="s">
        <v>183</v>
      </c>
      <c r="B137" s="508"/>
      <c r="C137" s="57">
        <f>SUM(C130+C135*3.2)</f>
        <v>91952</v>
      </c>
      <c r="D137" s="57">
        <f>SUM(D130+D135*3.2)</f>
        <v>84288</v>
      </c>
      <c r="E137" s="57">
        <f>SUM(E130+E135*3.2)</f>
        <v>81986.399999999994</v>
      </c>
      <c r="F137" s="551">
        <f>E137/D137*100</f>
        <v>97.269362186788143</v>
      </c>
      <c r="G137" s="56"/>
      <c r="H137" s="56"/>
      <c r="I137" s="55"/>
      <c r="J137" s="55"/>
      <c r="K137" s="519"/>
      <c r="L137" s="55"/>
      <c r="M137" s="55"/>
      <c r="N137" s="55"/>
      <c r="O137" s="306"/>
      <c r="P137" s="306"/>
      <c r="Q137" s="306"/>
      <c r="R137" s="306"/>
      <c r="S137" s="306"/>
      <c r="T137" s="306"/>
      <c r="U137" s="306"/>
      <c r="V137" s="306"/>
      <c r="W137" s="306"/>
      <c r="X137" s="306"/>
      <c r="Y137" s="306"/>
      <c r="Z137" s="2354"/>
      <c r="AA137" s="306"/>
      <c r="AB137" s="306"/>
      <c r="AC137" s="306"/>
      <c r="AD137" s="306"/>
      <c r="AE137" s="306"/>
      <c r="AF137" s="3297"/>
      <c r="AG137" s="2074"/>
    </row>
    <row r="138" spans="1:33" s="107" customFormat="1" ht="15" customHeight="1" x14ac:dyDescent="0.25">
      <c r="A138" s="815" t="s">
        <v>345</v>
      </c>
      <c r="B138" s="522"/>
      <c r="C138" s="503"/>
      <c r="D138" s="406"/>
      <c r="E138" s="503"/>
      <c r="F138" s="551"/>
      <c r="G138" s="56"/>
      <c r="H138" s="56"/>
      <c r="I138" s="55"/>
      <c r="J138" s="55"/>
      <c r="K138" s="519"/>
      <c r="L138" s="55"/>
      <c r="M138" s="55"/>
      <c r="N138" s="55"/>
      <c r="O138" s="306"/>
      <c r="P138" s="306"/>
      <c r="Q138" s="306"/>
      <c r="R138" s="306"/>
      <c r="S138" s="306"/>
      <c r="T138" s="306"/>
      <c r="U138" s="306"/>
      <c r="V138" s="306"/>
      <c r="W138" s="306"/>
      <c r="X138" s="306"/>
      <c r="Y138" s="306"/>
      <c r="Z138" s="2354"/>
      <c r="AA138" s="306"/>
      <c r="AB138" s="306"/>
      <c r="AC138" s="306"/>
      <c r="AD138" s="306"/>
      <c r="AE138" s="306"/>
      <c r="AF138" s="3297"/>
      <c r="AG138" s="2074"/>
    </row>
    <row r="139" spans="1:33" s="107" customFormat="1" ht="15" customHeight="1" x14ac:dyDescent="0.25">
      <c r="A139" s="288" t="s">
        <v>217</v>
      </c>
      <c r="B139" s="288"/>
      <c r="C139" s="53">
        <f>SUM(C141,C144)</f>
        <v>9522</v>
      </c>
      <c r="D139" s="53">
        <f>SUM(D141,D144)</f>
        <v>8728</v>
      </c>
      <c r="E139" s="53">
        <f>SUM(E141,E144)</f>
        <v>7602</v>
      </c>
      <c r="F139" s="551">
        <f>E139/D139*100</f>
        <v>87.098991750687432</v>
      </c>
      <c r="G139" s="56"/>
      <c r="H139" s="56"/>
      <c r="I139" s="55"/>
      <c r="J139" s="55"/>
      <c r="K139" s="519"/>
      <c r="L139" s="55"/>
      <c r="M139" s="55"/>
      <c r="N139" s="55"/>
      <c r="O139" s="306"/>
      <c r="P139" s="306"/>
      <c r="Q139" s="306"/>
      <c r="R139" s="306"/>
      <c r="S139" s="306"/>
      <c r="T139" s="306"/>
      <c r="U139" s="306"/>
      <c r="V139" s="306"/>
      <c r="W139" s="306"/>
      <c r="X139" s="306"/>
      <c r="Y139" s="306"/>
      <c r="Z139" s="2354"/>
      <c r="AA139" s="306"/>
      <c r="AB139" s="306"/>
      <c r="AC139" s="306"/>
      <c r="AD139" s="306"/>
      <c r="AE139" s="306"/>
      <c r="AF139" s="3297"/>
      <c r="AG139" s="2074"/>
    </row>
    <row r="140" spans="1:33" s="107" customFormat="1" ht="15" customHeight="1" x14ac:dyDescent="0.25">
      <c r="A140" s="288" t="s">
        <v>341</v>
      </c>
      <c r="B140" s="288"/>
      <c r="C140" s="53"/>
      <c r="D140" s="141">
        <f>ROUND(C140/12*$A$3,0)</f>
        <v>0</v>
      </c>
      <c r="E140" s="503"/>
      <c r="F140" s="551"/>
      <c r="G140" s="56"/>
      <c r="H140" s="56"/>
      <c r="I140" s="55"/>
      <c r="J140" s="55"/>
      <c r="K140" s="519"/>
      <c r="L140" s="55"/>
      <c r="M140" s="55"/>
      <c r="N140" s="55"/>
      <c r="O140" s="306"/>
      <c r="P140" s="306"/>
      <c r="Q140" s="306"/>
      <c r="R140" s="306"/>
      <c r="S140" s="306"/>
      <c r="T140" s="306"/>
      <c r="U140" s="306"/>
      <c r="V140" s="306"/>
      <c r="W140" s="306"/>
      <c r="X140" s="306"/>
      <c r="Y140" s="306"/>
      <c r="Z140" s="2354"/>
      <c r="AA140" s="306"/>
      <c r="AB140" s="306"/>
      <c r="AC140" s="306"/>
      <c r="AD140" s="306"/>
      <c r="AE140" s="306"/>
      <c r="AF140" s="3297"/>
      <c r="AG140" s="2074"/>
    </row>
    <row r="141" spans="1:33" s="107" customFormat="1" ht="48.75" customHeight="1" x14ac:dyDescent="0.25">
      <c r="A141" s="758" t="s">
        <v>346</v>
      </c>
      <c r="B141" s="758"/>
      <c r="C141" s="53">
        <f>SUM(C142:C143)</f>
        <v>7522</v>
      </c>
      <c r="D141" s="53">
        <f>SUM(D142:D143)</f>
        <v>6895</v>
      </c>
      <c r="E141" s="53">
        <f>SUM(E142:E143)</f>
        <v>6909</v>
      </c>
      <c r="F141" s="551">
        <f>E141/D141*100</f>
        <v>100.20304568527918</v>
      </c>
      <c r="G141" s="56"/>
      <c r="H141" s="56"/>
      <c r="I141" s="55"/>
      <c r="J141" s="55"/>
      <c r="K141" s="519"/>
      <c r="L141" s="55"/>
      <c r="M141" s="55"/>
      <c r="N141" s="55"/>
      <c r="O141" s="306"/>
      <c r="P141" s="306"/>
      <c r="Q141" s="306"/>
      <c r="R141" s="306"/>
      <c r="S141" s="306"/>
      <c r="T141" s="306"/>
      <c r="U141" s="306"/>
      <c r="V141" s="306"/>
      <c r="W141" s="306"/>
      <c r="X141" s="306"/>
      <c r="Y141" s="306"/>
      <c r="Z141" s="2354"/>
      <c r="AA141" s="306"/>
      <c r="AB141" s="306"/>
      <c r="AC141" s="306"/>
      <c r="AD141" s="306"/>
      <c r="AE141" s="306"/>
      <c r="AF141" s="3297"/>
      <c r="AG141" s="2074"/>
    </row>
    <row r="142" spans="1:33" s="107" customFormat="1" ht="38.1" customHeight="1" x14ac:dyDescent="0.25">
      <c r="A142" s="288" t="s">
        <v>347</v>
      </c>
      <c r="B142" s="288"/>
      <c r="C142" s="53">
        <v>5786</v>
      </c>
      <c r="D142" s="141">
        <f>ROUND(C142/12*$A$3,0)</f>
        <v>5304</v>
      </c>
      <c r="E142" s="503">
        <v>5700</v>
      </c>
      <c r="F142" s="551">
        <f>E142/D142*100</f>
        <v>107.46606334841628</v>
      </c>
      <c r="G142" s="56"/>
      <c r="H142" s="56"/>
      <c r="I142" s="55"/>
      <c r="J142" s="55"/>
      <c r="K142" s="519"/>
      <c r="L142" s="55"/>
      <c r="M142" s="55"/>
      <c r="N142" s="55"/>
      <c r="O142" s="306"/>
      <c r="P142" s="306"/>
      <c r="Q142" s="306"/>
      <c r="R142" s="306"/>
      <c r="S142" s="306"/>
      <c r="T142" s="306"/>
      <c r="U142" s="306"/>
      <c r="V142" s="306"/>
      <c r="W142" s="306"/>
      <c r="X142" s="306"/>
      <c r="Y142" s="306"/>
      <c r="Z142" s="2354"/>
      <c r="AA142" s="306"/>
      <c r="AB142" s="306"/>
      <c r="AC142" s="306"/>
      <c r="AD142" s="306"/>
      <c r="AE142" s="306"/>
      <c r="AF142" s="3297"/>
      <c r="AG142" s="2074"/>
    </row>
    <row r="143" spans="1:33" s="107" customFormat="1" ht="38.1" customHeight="1" x14ac:dyDescent="0.25">
      <c r="A143" s="288" t="s">
        <v>348</v>
      </c>
      <c r="B143" s="288"/>
      <c r="C143" s="53">
        <v>1736</v>
      </c>
      <c r="D143" s="141">
        <f>ROUND(C143/12*$A$3,0)</f>
        <v>1591</v>
      </c>
      <c r="E143" s="503">
        <v>1209</v>
      </c>
      <c r="F143" s="551">
        <f>E143/D143*100</f>
        <v>75.989943431803894</v>
      </c>
      <c r="G143" s="56"/>
      <c r="H143" s="56"/>
      <c r="I143" s="55"/>
      <c r="J143" s="55"/>
      <c r="K143" s="519"/>
      <c r="L143" s="55"/>
      <c r="M143" s="55"/>
      <c r="N143" s="55"/>
      <c r="O143" s="306"/>
      <c r="P143" s="306"/>
      <c r="Q143" s="306"/>
      <c r="R143" s="306"/>
      <c r="S143" s="306"/>
      <c r="T143" s="306"/>
      <c r="U143" s="306"/>
      <c r="V143" s="306"/>
      <c r="W143" s="306"/>
      <c r="X143" s="306"/>
      <c r="Y143" s="306"/>
      <c r="Z143" s="2354"/>
      <c r="AA143" s="306"/>
      <c r="AB143" s="306"/>
      <c r="AC143" s="306"/>
      <c r="AD143" s="306"/>
      <c r="AE143" s="306"/>
      <c r="AF143" s="3297"/>
      <c r="AG143" s="2074"/>
    </row>
    <row r="144" spans="1:33" s="107" customFormat="1" ht="46.5" customHeight="1" x14ac:dyDescent="0.25">
      <c r="A144" s="758" t="s">
        <v>349</v>
      </c>
      <c r="B144" s="758"/>
      <c r="C144" s="53">
        <f>SUM(C145:C145)</f>
        <v>2000</v>
      </c>
      <c r="D144" s="53">
        <f>SUM(D145:D145)</f>
        <v>1833</v>
      </c>
      <c r="E144" s="53">
        <f>SUM(E145:E145)</f>
        <v>693</v>
      </c>
      <c r="F144" s="551">
        <f>E144/D144*100</f>
        <v>37.806873977086738</v>
      </c>
      <c r="G144" s="56"/>
      <c r="H144" s="56"/>
      <c r="I144" s="55"/>
      <c r="J144" s="55"/>
      <c r="K144" s="519"/>
      <c r="L144" s="55"/>
      <c r="M144" s="55"/>
      <c r="N144" s="55"/>
      <c r="O144" s="306"/>
      <c r="P144" s="306"/>
      <c r="Q144" s="306"/>
      <c r="R144" s="306"/>
      <c r="S144" s="306"/>
      <c r="T144" s="306"/>
      <c r="U144" s="306"/>
      <c r="V144" s="306"/>
      <c r="W144" s="306"/>
      <c r="X144" s="306"/>
      <c r="Y144" s="306"/>
      <c r="Z144" s="2354"/>
      <c r="AA144" s="306"/>
      <c r="AB144" s="306"/>
      <c r="AC144" s="306"/>
      <c r="AD144" s="306"/>
      <c r="AE144" s="306"/>
      <c r="AF144" s="3297"/>
      <c r="AG144" s="2074"/>
    </row>
    <row r="145" spans="1:33" s="107" customFormat="1" ht="38.1" customHeight="1" x14ac:dyDescent="0.25">
      <c r="A145" s="288" t="s">
        <v>350</v>
      </c>
      <c r="B145" s="288"/>
      <c r="C145" s="53">
        <v>2000</v>
      </c>
      <c r="D145" s="141">
        <f>ROUND(C145/12*$A$3,0)</f>
        <v>1833</v>
      </c>
      <c r="E145" s="503">
        <v>693</v>
      </c>
      <c r="F145" s="551">
        <f>E145/D145*100</f>
        <v>37.806873977086738</v>
      </c>
      <c r="G145" s="56"/>
      <c r="H145" s="56"/>
      <c r="I145" s="55"/>
      <c r="J145" s="55"/>
      <c r="K145" s="519"/>
      <c r="L145" s="55"/>
      <c r="M145" s="55"/>
      <c r="N145" s="55"/>
      <c r="O145" s="306"/>
      <c r="P145" s="306"/>
      <c r="Q145" s="306"/>
      <c r="R145" s="306"/>
      <c r="S145" s="306"/>
      <c r="T145" s="306"/>
      <c r="U145" s="306"/>
      <c r="V145" s="306"/>
      <c r="W145" s="306"/>
      <c r="X145" s="306"/>
      <c r="Y145" s="306"/>
      <c r="Z145" s="2354"/>
      <c r="AA145" s="306"/>
      <c r="AB145" s="306"/>
      <c r="AC145" s="306"/>
      <c r="AD145" s="306"/>
      <c r="AE145" s="306"/>
      <c r="AF145" s="3297"/>
      <c r="AG145" s="2074"/>
    </row>
    <row r="146" spans="1:33" s="107" customFormat="1" ht="30" customHeight="1" x14ac:dyDescent="0.25">
      <c r="A146" s="510" t="s">
        <v>169</v>
      </c>
      <c r="B146" s="288"/>
      <c r="C146" s="53"/>
      <c r="D146" s="141">
        <f>ROUND(C146/12*$A$3,0)</f>
        <v>0</v>
      </c>
      <c r="E146" s="406"/>
      <c r="F146" s="551"/>
      <c r="G146" s="56"/>
      <c r="H146" s="56"/>
      <c r="I146" s="55"/>
      <c r="J146" s="55"/>
      <c r="K146" s="519"/>
      <c r="L146" s="55"/>
      <c r="M146" s="55"/>
      <c r="N146" s="55"/>
      <c r="O146" s="306"/>
      <c r="P146" s="306"/>
      <c r="Q146" s="306"/>
      <c r="R146" s="306"/>
      <c r="S146" s="306"/>
      <c r="T146" s="306"/>
      <c r="U146" s="306"/>
      <c r="V146" s="306"/>
      <c r="W146" s="306"/>
      <c r="X146" s="306"/>
      <c r="Y146" s="306"/>
      <c r="Z146" s="2354"/>
      <c r="AA146" s="306"/>
      <c r="AB146" s="306"/>
      <c r="AC146" s="306"/>
      <c r="AD146" s="306"/>
      <c r="AE146" s="306"/>
      <c r="AF146" s="3297"/>
      <c r="AG146" s="2074"/>
    </row>
    <row r="147" spans="1:33" s="107" customFormat="1" ht="30.75" customHeight="1" x14ac:dyDescent="0.25">
      <c r="A147" s="2484" t="s">
        <v>170</v>
      </c>
      <c r="B147" s="288"/>
      <c r="C147" s="53">
        <v>8800</v>
      </c>
      <c r="D147" s="141">
        <f>ROUND(C147/12*$A$3,0)</f>
        <v>8067</v>
      </c>
      <c r="E147" s="503">
        <v>9645</v>
      </c>
      <c r="F147" s="551">
        <f>E147/D147*100</f>
        <v>119.56117515805131</v>
      </c>
      <c r="G147" s="56"/>
      <c r="H147" s="56"/>
      <c r="I147" s="55"/>
      <c r="J147" s="55"/>
      <c r="K147" s="519"/>
      <c r="L147" s="55"/>
      <c r="M147" s="55"/>
      <c r="N147" s="55"/>
      <c r="O147" s="306"/>
      <c r="P147" s="306"/>
      <c r="Q147" s="306"/>
      <c r="R147" s="306"/>
      <c r="S147" s="306"/>
      <c r="T147" s="306"/>
      <c r="U147" s="306"/>
      <c r="V147" s="306"/>
      <c r="W147" s="306"/>
      <c r="X147" s="306"/>
      <c r="Y147" s="306"/>
      <c r="Z147" s="2354"/>
      <c r="AA147" s="306"/>
      <c r="AB147" s="306"/>
      <c r="AC147" s="306"/>
      <c r="AD147" s="306"/>
      <c r="AE147" s="306"/>
      <c r="AF147" s="3297"/>
      <c r="AG147" s="2074"/>
    </row>
    <row r="148" spans="1:33" s="107" customFormat="1" ht="30.75" customHeight="1" x14ac:dyDescent="0.25">
      <c r="A148" s="2054" t="s">
        <v>447</v>
      </c>
      <c r="B148" s="288"/>
      <c r="C148" s="53">
        <v>2000</v>
      </c>
      <c r="D148" s="2593">
        <f>ROUND(C148/10*9,0)</f>
        <v>1800</v>
      </c>
      <c r="E148" s="503">
        <v>2904</v>
      </c>
      <c r="F148" s="551">
        <f>E148/D148*100</f>
        <v>161.33333333333331</v>
      </c>
      <c r="G148" s="56"/>
      <c r="H148" s="56"/>
      <c r="I148" s="55"/>
      <c r="J148" s="55"/>
      <c r="K148" s="519"/>
      <c r="L148" s="55"/>
      <c r="M148" s="55"/>
      <c r="N148" s="55"/>
      <c r="O148" s="306"/>
      <c r="P148" s="306"/>
      <c r="Q148" s="306"/>
      <c r="R148" s="306"/>
      <c r="S148" s="306"/>
      <c r="T148" s="306"/>
      <c r="U148" s="306"/>
      <c r="V148" s="306"/>
      <c r="W148" s="306"/>
      <c r="X148" s="306"/>
      <c r="Y148" s="306"/>
      <c r="Z148" s="2354"/>
      <c r="AA148" s="306"/>
      <c r="AB148" s="306"/>
      <c r="AC148" s="306"/>
      <c r="AD148" s="306"/>
      <c r="AE148" s="306"/>
      <c r="AF148" s="3297"/>
      <c r="AG148" s="2074"/>
    </row>
    <row r="149" spans="1:33" s="107" customFormat="1" ht="17.25" customHeight="1" x14ac:dyDescent="0.25">
      <c r="A149" s="13" t="s">
        <v>178</v>
      </c>
      <c r="B149" s="508"/>
      <c r="C149" s="520">
        <f>SUM(C139+C147)</f>
        <v>18322</v>
      </c>
      <c r="D149" s="520">
        <f>SUM(D139+D147)</f>
        <v>16795</v>
      </c>
      <c r="E149" s="520">
        <f>SUM(E139+E147)</f>
        <v>17247</v>
      </c>
      <c r="F149" s="547">
        <f>E149/D149*100</f>
        <v>102.69127716582315</v>
      </c>
      <c r="G149" s="56"/>
      <c r="H149" s="56"/>
      <c r="I149" s="55"/>
      <c r="J149" s="55"/>
      <c r="K149" s="519"/>
      <c r="L149" s="55"/>
      <c r="M149" s="55"/>
      <c r="N149" s="55"/>
      <c r="O149" s="306"/>
      <c r="P149" s="306"/>
      <c r="Q149" s="306"/>
      <c r="R149" s="306"/>
      <c r="S149" s="306"/>
      <c r="T149" s="306"/>
      <c r="U149" s="306"/>
      <c r="V149" s="306"/>
      <c r="W149" s="306"/>
      <c r="X149" s="306"/>
      <c r="Y149" s="306"/>
      <c r="Z149" s="2354"/>
      <c r="AA149" s="306"/>
      <c r="AB149" s="306"/>
      <c r="AC149" s="306"/>
      <c r="AD149" s="306"/>
      <c r="AE149" s="306"/>
      <c r="AF149" s="3297"/>
      <c r="AG149" s="2074"/>
    </row>
    <row r="150" spans="1:33" s="107" customFormat="1" ht="15" customHeight="1" x14ac:dyDescent="0.25">
      <c r="A150" s="297" t="s">
        <v>394</v>
      </c>
      <c r="B150" s="297"/>
      <c r="C150" s="94">
        <f>SUM(C149,C137)</f>
        <v>110274</v>
      </c>
      <c r="D150" s="94">
        <f>SUM(D149,D137)</f>
        <v>101083</v>
      </c>
      <c r="E150" s="94">
        <f>SUM(E149,E137)</f>
        <v>99233.4</v>
      </c>
      <c r="F150" s="94">
        <f>E150/D150*100</f>
        <v>98.170216554712454</v>
      </c>
      <c r="G150" s="84"/>
      <c r="H150" s="84"/>
      <c r="I150" s="77"/>
      <c r="J150" s="77"/>
      <c r="K150" s="699"/>
      <c r="L150" s="77"/>
      <c r="M150" s="77"/>
      <c r="N150" s="77"/>
      <c r="O150" s="71">
        <v>84573.026649777792</v>
      </c>
      <c r="P150" s="71">
        <v>84843.104838227373</v>
      </c>
      <c r="Q150" s="71">
        <v>84843.104838227373</v>
      </c>
      <c r="R150" s="71">
        <v>84843.104838227373</v>
      </c>
      <c r="S150" s="71">
        <v>84710.630442991111</v>
      </c>
      <c r="T150" s="71">
        <v>84710.630442991111</v>
      </c>
      <c r="U150" s="71">
        <v>84710.630442991111</v>
      </c>
      <c r="V150" s="71">
        <v>84710.630442991111</v>
      </c>
      <c r="W150" s="71">
        <v>84684.648840000009</v>
      </c>
      <c r="X150" s="71">
        <v>84684.648840000009</v>
      </c>
      <c r="Y150" s="71">
        <v>84684.648840000009</v>
      </c>
      <c r="Z150" s="2356">
        <f>O150/12*$A$3+(P150-O150)/11*10+(Q150-P150)/10*9+(R150-Q150)/9*8+(S150-R150)/8*7+(T150-S150)/7*6+(U150-T150)/6*5+(V150-U150)/5*4+(W150-V150)/4*3+(X150-W150)/3*2+(Y150-X150)/2*1</f>
        <v>77635.398756751179</v>
      </c>
      <c r="AA150" s="71">
        <f>AE150-AC150</f>
        <v>78841.947719999982</v>
      </c>
      <c r="AB150" s="71">
        <f>AA150-Z150</f>
        <v>1206.5489632488025</v>
      </c>
      <c r="AC150" s="71">
        <v>-213.63817000000003</v>
      </c>
      <c r="AD150" s="71"/>
      <c r="AE150" s="71">
        <v>78628.309549999976</v>
      </c>
      <c r="AF150" s="3074"/>
      <c r="AG150" s="2074"/>
    </row>
    <row r="151" spans="1:33" s="107" customFormat="1" ht="15" customHeight="1" x14ac:dyDescent="0.25">
      <c r="A151" s="475" t="s">
        <v>172</v>
      </c>
      <c r="B151" s="297"/>
      <c r="C151" s="94"/>
      <c r="D151" s="94"/>
      <c r="E151" s="551"/>
      <c r="F151" s="94"/>
      <c r="G151" s="84"/>
      <c r="H151" s="84"/>
      <c r="I151" s="77"/>
      <c r="J151" s="77"/>
      <c r="K151" s="699"/>
      <c r="L151" s="77"/>
      <c r="M151" s="77"/>
      <c r="N151" s="77"/>
      <c r="O151" s="71"/>
      <c r="P151" s="71"/>
      <c r="Q151" s="71"/>
      <c r="R151" s="71"/>
      <c r="S151" s="71"/>
      <c r="T151" s="71"/>
      <c r="U151" s="71"/>
      <c r="V151" s="71"/>
      <c r="W151" s="71"/>
      <c r="X151" s="71"/>
      <c r="Y151" s="71"/>
      <c r="Z151" s="2358"/>
      <c r="AA151" s="71"/>
      <c r="AB151" s="71"/>
      <c r="AC151" s="71"/>
      <c r="AD151" s="71"/>
      <c r="AE151" s="71"/>
      <c r="AF151" s="3074"/>
      <c r="AG151" s="2074"/>
    </row>
    <row r="152" spans="1:33" s="107" customFormat="1" ht="15" customHeight="1" x14ac:dyDescent="0.25">
      <c r="A152" s="586" t="s">
        <v>144</v>
      </c>
      <c r="B152" s="583"/>
      <c r="C152" s="584">
        <v>26000</v>
      </c>
      <c r="D152" s="141">
        <f>ROUND(C152/12*$A$3,0)</f>
        <v>23833</v>
      </c>
      <c r="E152" s="543">
        <v>29666</v>
      </c>
      <c r="F152" s="94">
        <f>E152/D152*100</f>
        <v>124.47446817438006</v>
      </c>
      <c r="G152" s="84"/>
      <c r="H152" s="84"/>
      <c r="I152" s="77"/>
      <c r="J152" s="77"/>
      <c r="K152" s="699"/>
      <c r="L152" s="77"/>
      <c r="M152" s="77"/>
      <c r="N152" s="77"/>
      <c r="O152" s="71"/>
      <c r="P152" s="71"/>
      <c r="Q152" s="71"/>
      <c r="R152" s="71"/>
      <c r="S152" s="71"/>
      <c r="T152" s="71"/>
      <c r="U152" s="71"/>
      <c r="V152" s="71"/>
      <c r="W152" s="71"/>
      <c r="X152" s="71"/>
      <c r="Y152" s="71"/>
      <c r="Z152" s="2359"/>
      <c r="AA152" s="71"/>
      <c r="AB152" s="71"/>
      <c r="AC152" s="71"/>
      <c r="AD152" s="71"/>
      <c r="AE152" s="71"/>
      <c r="AF152" s="3074"/>
      <c r="AG152" s="2074"/>
    </row>
    <row r="153" spans="1:33" s="107" customFormat="1" ht="15" customHeight="1" x14ac:dyDescent="0.25">
      <c r="A153" s="247" t="s">
        <v>33</v>
      </c>
      <c r="B153" s="197"/>
      <c r="C153" s="36"/>
      <c r="D153" s="36"/>
      <c r="E153" s="543"/>
      <c r="F153" s="36"/>
      <c r="G153" s="56"/>
      <c r="H153" s="56"/>
      <c r="I153" s="57"/>
      <c r="J153" s="57"/>
      <c r="K153" s="520"/>
      <c r="L153" s="57"/>
      <c r="M153" s="57"/>
      <c r="N153" s="5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2352"/>
      <c r="AA153" s="37"/>
      <c r="AB153" s="37"/>
      <c r="AC153" s="37"/>
      <c r="AD153" s="37"/>
      <c r="AE153" s="37"/>
      <c r="AF153" s="3064"/>
      <c r="AG153" s="2074"/>
    </row>
    <row r="154" spans="1:33" s="107" customFormat="1" ht="15" customHeight="1" x14ac:dyDescent="0.25">
      <c r="A154" s="246" t="s">
        <v>19</v>
      </c>
      <c r="B154" s="543">
        <v>300</v>
      </c>
      <c r="C154" s="36">
        <v>800</v>
      </c>
      <c r="D154" s="141">
        <f>ROUND(C154/12*$A$3,0)</f>
        <v>733</v>
      </c>
      <c r="E154" s="406">
        <v>752</v>
      </c>
      <c r="F154" s="141">
        <f>E154/D154*100</f>
        <v>102.59208731241473</v>
      </c>
      <c r="G154" s="50">
        <v>7.5</v>
      </c>
      <c r="H154" s="154">
        <f>K154/E154</f>
        <v>9.0864361702127656</v>
      </c>
      <c r="I154" s="163">
        <f>ROUND(C154*G154,0)</f>
        <v>6000</v>
      </c>
      <c r="J154" s="163">
        <f>ROUND(D154*G154,0)</f>
        <v>5498</v>
      </c>
      <c r="K154" s="408">
        <v>6833</v>
      </c>
      <c r="L154" s="163">
        <f t="shared" ref="L154:L160" si="25">K154/J154*100</f>
        <v>124.28155692979266</v>
      </c>
      <c r="M154" s="163">
        <f>I154/B154</f>
        <v>20</v>
      </c>
      <c r="N154" s="163">
        <f t="shared" ref="N154:N160" si="26">K154/$A$3*12/M154</f>
        <v>372.70909090909089</v>
      </c>
      <c r="O154" s="306"/>
      <c r="P154" s="306"/>
      <c r="Q154" s="306"/>
      <c r="R154" s="306"/>
      <c r="S154" s="306"/>
      <c r="T154" s="306"/>
      <c r="U154" s="306"/>
      <c r="V154" s="306"/>
      <c r="W154" s="306"/>
      <c r="X154" s="306"/>
      <c r="Y154" s="306"/>
      <c r="Z154" s="2354"/>
      <c r="AA154" s="306"/>
      <c r="AB154" s="306"/>
      <c r="AC154" s="306"/>
      <c r="AD154" s="306"/>
      <c r="AE154" s="306"/>
      <c r="AF154" s="3297"/>
      <c r="AG154" s="2074"/>
    </row>
    <row r="155" spans="1:33" s="107" customFormat="1" ht="15" customHeight="1" x14ac:dyDescent="0.25">
      <c r="A155" s="246" t="s">
        <v>15</v>
      </c>
      <c r="B155" s="543">
        <v>300</v>
      </c>
      <c r="C155" s="36">
        <v>140</v>
      </c>
      <c r="D155" s="141">
        <f>ROUND(C155/12*$A$3,0)</f>
        <v>128</v>
      </c>
      <c r="E155" s="406">
        <v>119</v>
      </c>
      <c r="F155" s="141">
        <f>E155/D155*100</f>
        <v>92.96875</v>
      </c>
      <c r="G155" s="50">
        <v>10</v>
      </c>
      <c r="H155" s="154">
        <f>K155/E155</f>
        <v>10.38655462184874</v>
      </c>
      <c r="I155" s="163">
        <f>ROUND(C155*G155,0)</f>
        <v>1400</v>
      </c>
      <c r="J155" s="163">
        <f>ROUND(D155*G155,0)</f>
        <v>1280</v>
      </c>
      <c r="K155" s="408">
        <v>1236</v>
      </c>
      <c r="L155" s="163">
        <f t="shared" si="25"/>
        <v>96.5625</v>
      </c>
      <c r="M155" s="163">
        <f>I155/B155</f>
        <v>4.666666666666667</v>
      </c>
      <c r="N155" s="163">
        <f t="shared" si="26"/>
        <v>288.93506493506487</v>
      </c>
      <c r="O155" s="306"/>
      <c r="P155" s="306"/>
      <c r="Q155" s="306"/>
      <c r="R155" s="306"/>
      <c r="S155" s="306"/>
      <c r="T155" s="306"/>
      <c r="U155" s="306"/>
      <c r="V155" s="306"/>
      <c r="W155" s="306"/>
      <c r="X155" s="306"/>
      <c r="Y155" s="306"/>
      <c r="Z155" s="2354"/>
      <c r="AA155" s="306"/>
      <c r="AB155" s="306"/>
      <c r="AC155" s="306"/>
      <c r="AD155" s="306"/>
      <c r="AE155" s="306"/>
      <c r="AF155" s="3297"/>
      <c r="AG155" s="2074"/>
    </row>
    <row r="156" spans="1:33" s="107" customFormat="1" ht="15" customHeight="1" x14ac:dyDescent="0.25">
      <c r="A156" s="247" t="s">
        <v>37</v>
      </c>
      <c r="B156" s="247"/>
      <c r="C156" s="94">
        <f>SUM(C154:C155)</f>
        <v>940</v>
      </c>
      <c r="D156" s="94">
        <f>SUM(D154:D155)</f>
        <v>861</v>
      </c>
      <c r="E156" s="551">
        <f>SUM(E154:E155)</f>
        <v>871</v>
      </c>
      <c r="F156" s="94">
        <f>E156/D156*100</f>
        <v>101.16144018583041</v>
      </c>
      <c r="G156" s="84">
        <f>SUM(I156/C156)</f>
        <v>7.8723404255319149</v>
      </c>
      <c r="H156" s="153">
        <f>K156/E156</f>
        <v>9.264064293915041</v>
      </c>
      <c r="I156" s="62">
        <f>SUM(I154:I155)</f>
        <v>7400</v>
      </c>
      <c r="J156" s="62">
        <f>SUM(J154:J155)</f>
        <v>6778</v>
      </c>
      <c r="K156" s="661">
        <f>SUM(K154:K155)</f>
        <v>8069</v>
      </c>
      <c r="L156" s="163">
        <f t="shared" si="25"/>
        <v>119.04691649454115</v>
      </c>
      <c r="M156" s="181">
        <f>SUM(M154:M155)</f>
        <v>24.666666666666668</v>
      </c>
      <c r="N156" s="163">
        <f t="shared" si="26"/>
        <v>356.8599508599508</v>
      </c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2359"/>
      <c r="AA156" s="71"/>
      <c r="AB156" s="71"/>
      <c r="AC156" s="62"/>
      <c r="AD156" s="62"/>
      <c r="AE156" s="62"/>
      <c r="AF156" s="3066"/>
      <c r="AG156" s="2074"/>
    </row>
    <row r="157" spans="1:33" s="107" customFormat="1" ht="15" customHeight="1" x14ac:dyDescent="0.25">
      <c r="A157" s="197" t="s">
        <v>156</v>
      </c>
      <c r="B157" s="247"/>
      <c r="C157" s="94"/>
      <c r="D157" s="94"/>
      <c r="E157" s="551"/>
      <c r="F157" s="94"/>
      <c r="G157" s="84"/>
      <c r="H157" s="153"/>
      <c r="I157" s="62"/>
      <c r="J157" s="62"/>
      <c r="K157" s="661"/>
      <c r="L157" s="163"/>
      <c r="M157" s="181"/>
      <c r="N157" s="163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982"/>
      <c r="AA157" s="62"/>
      <c r="AB157" s="62"/>
      <c r="AC157" s="62"/>
      <c r="AD157" s="62"/>
      <c r="AE157" s="62"/>
      <c r="AF157" s="3066"/>
      <c r="AG157" s="2074"/>
    </row>
    <row r="158" spans="1:33" s="107" customFormat="1" ht="15" customHeight="1" x14ac:dyDescent="0.25">
      <c r="A158" s="401" t="s">
        <v>202</v>
      </c>
      <c r="B158" s="48">
        <v>240</v>
      </c>
      <c r="C158" s="36">
        <v>800</v>
      </c>
      <c r="D158" s="141">
        <f>ROUND(C158/12*$A$3,0)</f>
        <v>733</v>
      </c>
      <c r="E158" s="406">
        <v>717</v>
      </c>
      <c r="F158" s="141">
        <f>E158/D158*100</f>
        <v>97.817189631650749</v>
      </c>
      <c r="G158" s="72">
        <v>8</v>
      </c>
      <c r="H158" s="154">
        <f>K158/E158</f>
        <v>8.0920502092050217</v>
      </c>
      <c r="I158" s="163">
        <f>ROUND(C158*G158,0)</f>
        <v>6400</v>
      </c>
      <c r="J158" s="163">
        <f>ROUND(D158*G158,0)</f>
        <v>5864</v>
      </c>
      <c r="K158" s="408">
        <v>5802</v>
      </c>
      <c r="L158" s="163">
        <f t="shared" si="25"/>
        <v>98.942701227830838</v>
      </c>
      <c r="M158" s="163">
        <f>I158/B158</f>
        <v>26.666666666666668</v>
      </c>
      <c r="N158" s="163">
        <f t="shared" si="26"/>
        <v>237.35454545454547</v>
      </c>
      <c r="O158" s="306"/>
      <c r="P158" s="306"/>
      <c r="Q158" s="306"/>
      <c r="R158" s="306"/>
      <c r="S158" s="306"/>
      <c r="T158" s="306"/>
      <c r="U158" s="306"/>
      <c r="V158" s="306"/>
      <c r="W158" s="306"/>
      <c r="X158" s="306"/>
      <c r="Y158" s="306"/>
      <c r="Z158" s="2354"/>
      <c r="AA158" s="306"/>
      <c r="AB158" s="306"/>
      <c r="AC158" s="306"/>
      <c r="AD158" s="306"/>
      <c r="AE158" s="306"/>
      <c r="AF158" s="3297"/>
      <c r="AG158" s="2074"/>
    </row>
    <row r="159" spans="1:33" s="98" customFormat="1" ht="15" customHeight="1" x14ac:dyDescent="0.25">
      <c r="A159" s="572" t="s">
        <v>206</v>
      </c>
      <c r="B159" s="572"/>
      <c r="C159" s="39">
        <f>SUM(C158)</f>
        <v>800</v>
      </c>
      <c r="D159" s="39">
        <f>SUM(D158)</f>
        <v>733</v>
      </c>
      <c r="E159" s="39">
        <f>SUM(E158)</f>
        <v>717</v>
      </c>
      <c r="F159" s="141">
        <f>E159/D159*100</f>
        <v>97.817189631650749</v>
      </c>
      <c r="G159" s="84">
        <f>SUM(I159/C159)</f>
        <v>8</v>
      </c>
      <c r="H159" s="154">
        <f>K159/E159</f>
        <v>8.0920502092050217</v>
      </c>
      <c r="I159" s="170">
        <f>SUM(I158)</f>
        <v>6400</v>
      </c>
      <c r="J159" s="170">
        <f>SUM(J158)</f>
        <v>5864</v>
      </c>
      <c r="K159" s="411">
        <f>SUM(K158)</f>
        <v>5802</v>
      </c>
      <c r="L159" s="163">
        <f t="shared" si="25"/>
        <v>98.942701227830838</v>
      </c>
      <c r="M159" s="170">
        <f>SUM(M158)</f>
        <v>26.666666666666668</v>
      </c>
      <c r="N159" s="163">
        <f t="shared" si="26"/>
        <v>237.35454545454547</v>
      </c>
      <c r="O159" s="269"/>
      <c r="P159" s="269"/>
      <c r="Q159" s="269"/>
      <c r="R159" s="269"/>
      <c r="S159" s="269"/>
      <c r="T159" s="269"/>
      <c r="U159" s="269"/>
      <c r="V159" s="269"/>
      <c r="W159" s="269"/>
      <c r="X159" s="269"/>
      <c r="Y159" s="269"/>
      <c r="Z159" s="2359"/>
      <c r="AA159" s="71"/>
      <c r="AB159" s="71"/>
      <c r="AC159" s="269"/>
      <c r="AD159" s="269"/>
      <c r="AE159" s="269"/>
      <c r="AF159" s="3298"/>
      <c r="AG159" s="2074"/>
    </row>
    <row r="160" spans="1:33" s="107" customFormat="1" ht="27.75" customHeight="1" x14ac:dyDescent="0.25">
      <c r="A160" s="196" t="s">
        <v>188</v>
      </c>
      <c r="B160" s="196"/>
      <c r="C160" s="94">
        <f>SUM(C159,C156)</f>
        <v>1740</v>
      </c>
      <c r="D160" s="94">
        <f>SUM(D159,D156)</f>
        <v>1594</v>
      </c>
      <c r="E160" s="551">
        <f>SUM(E159,E156)</f>
        <v>1588</v>
      </c>
      <c r="F160" s="94">
        <f>E160/D160*100</f>
        <v>99.623588456712682</v>
      </c>
      <c r="G160" s="84">
        <f>SUM(I160/C160)</f>
        <v>7.931034482758621</v>
      </c>
      <c r="H160" s="153">
        <f>K160/E160</f>
        <v>8.7348866498740563</v>
      </c>
      <c r="I160" s="94">
        <f>SUM(I159,I156)</f>
        <v>13800</v>
      </c>
      <c r="J160" s="94">
        <f>SUM(J159,J156)</f>
        <v>12642</v>
      </c>
      <c r="K160" s="551">
        <f>SUM(K159,K156)</f>
        <v>13871</v>
      </c>
      <c r="L160" s="163">
        <f t="shared" si="25"/>
        <v>109.72156304382219</v>
      </c>
      <c r="M160" s="94">
        <f>SUM(M159,M156)</f>
        <v>51.333333333333336</v>
      </c>
      <c r="N160" s="163">
        <f t="shared" si="26"/>
        <v>294.77922077922079</v>
      </c>
      <c r="O160" s="94">
        <v>25530.891121007993</v>
      </c>
      <c r="P160" s="94">
        <v>24673.091120495999</v>
      </c>
      <c r="Q160" s="94">
        <v>24673.091120495999</v>
      </c>
      <c r="R160" s="94">
        <v>24673.091120495999</v>
      </c>
      <c r="S160" s="94">
        <v>24673.091120495999</v>
      </c>
      <c r="T160" s="94">
        <v>24673.091120495999</v>
      </c>
      <c r="U160" s="94">
        <v>24055.472023128004</v>
      </c>
      <c r="V160" s="94">
        <v>24055.472023128004</v>
      </c>
      <c r="W160" s="94">
        <v>24055.472023128004</v>
      </c>
      <c r="X160" s="94">
        <v>24055.472023128004</v>
      </c>
      <c r="Y160" s="94">
        <v>24055.472023128004</v>
      </c>
      <c r="Z160" s="2356">
        <f>O160/12*$A$3+(P160-O160)/11*10+(Q160-P160)/10*9+(R160-Q160)/9*8+(S160-R160)/8*7+(T160-S160)/7*6+(U160-T160)/6*5+(V160-U160)/5*4+(W160-V160)/4*3+(X160-W160)/3*2+(Y160-X160)/2*1</f>
        <v>22108.81609750037</v>
      </c>
      <c r="AA160" s="62">
        <f>AE160-AC160</f>
        <v>22219.275880000001</v>
      </c>
      <c r="AB160" s="62">
        <f>AA160-Z160</f>
        <v>110.45978249963082</v>
      </c>
      <c r="AC160" s="94">
        <v>-98.914870000000008</v>
      </c>
      <c r="AD160" s="94"/>
      <c r="AE160" s="94">
        <v>22120.361010000001</v>
      </c>
      <c r="AF160" s="3299">
        <v>542.66519999999991</v>
      </c>
      <c r="AG160" s="2074"/>
    </row>
    <row r="161" spans="1:33" s="107" customFormat="1" ht="15" customHeight="1" x14ac:dyDescent="0.25">
      <c r="A161" s="186"/>
      <c r="B161" s="186"/>
      <c r="C161" s="39"/>
      <c r="D161" s="141"/>
      <c r="E161" s="406"/>
      <c r="F161" s="141"/>
      <c r="G161" s="34"/>
      <c r="H161" s="34"/>
      <c r="I161" s="34"/>
      <c r="J161" s="34"/>
      <c r="K161" s="549"/>
      <c r="L161" s="34"/>
      <c r="M161" s="34"/>
      <c r="N161" s="34"/>
      <c r="O161" s="306"/>
      <c r="P161" s="306"/>
      <c r="Q161" s="306"/>
      <c r="R161" s="306"/>
      <c r="S161" s="306"/>
      <c r="T161" s="306"/>
      <c r="U161" s="306"/>
      <c r="V161" s="306"/>
      <c r="W161" s="306"/>
      <c r="X161" s="306"/>
      <c r="Y161" s="306"/>
      <c r="Z161" s="2354">
        <f>O161/12</f>
        <v>0</v>
      </c>
      <c r="AA161" s="306">
        <f>AE161-AC161</f>
        <v>0</v>
      </c>
      <c r="AB161" s="306">
        <f>AA161-Z161</f>
        <v>0</v>
      </c>
      <c r="AC161" s="306"/>
      <c r="AD161" s="306"/>
      <c r="AE161" s="306"/>
      <c r="AF161" s="3297"/>
      <c r="AG161" s="2074"/>
    </row>
    <row r="162" spans="1:33" s="107" customFormat="1" ht="15.75" customHeight="1" x14ac:dyDescent="0.25">
      <c r="A162" s="28" t="s">
        <v>18</v>
      </c>
      <c r="B162" s="386"/>
      <c r="C162" s="302"/>
      <c r="D162" s="302"/>
      <c r="E162" s="631"/>
      <c r="F162" s="302"/>
      <c r="G162" s="16"/>
      <c r="H162" s="16"/>
      <c r="I162" s="16"/>
      <c r="J162" s="16"/>
      <c r="K162" s="624">
        <f>SUM(K160,K150,K127)</f>
        <v>57517</v>
      </c>
      <c r="L162" s="16"/>
      <c r="M162" s="16"/>
      <c r="N162" s="16"/>
      <c r="O162" s="16">
        <f t="shared" ref="O162:AF162" si="27">SUM(O160,O150,O127)</f>
        <v>264082.42205125943</v>
      </c>
      <c r="P162" s="16">
        <f t="shared" si="27"/>
        <v>260632.23814898342</v>
      </c>
      <c r="Q162" s="16">
        <f t="shared" si="27"/>
        <v>260632.23814898342</v>
      </c>
      <c r="R162" s="16">
        <f t="shared" si="27"/>
        <v>260632.29739872337</v>
      </c>
      <c r="S162" s="29">
        <f t="shared" si="27"/>
        <v>260499.82300348711</v>
      </c>
      <c r="T162" s="29">
        <f t="shared" si="27"/>
        <v>258399.17552035031</v>
      </c>
      <c r="U162" s="29">
        <f t="shared" si="27"/>
        <v>258721.47297611908</v>
      </c>
      <c r="V162" s="29">
        <f t="shared" si="27"/>
        <v>258721.47297611908</v>
      </c>
      <c r="W162" s="29">
        <f t="shared" si="27"/>
        <v>258717.189403128</v>
      </c>
      <c r="X162" s="29">
        <f t="shared" ref="X162:Y162" si="28">SUM(X160,X150,X127)</f>
        <v>257590.82953800322</v>
      </c>
      <c r="Y162" s="29">
        <f t="shared" si="28"/>
        <v>257590.82953800322</v>
      </c>
      <c r="Z162" s="2360">
        <f t="shared" si="27"/>
        <v>236537.06726844236</v>
      </c>
      <c r="AA162" s="16">
        <f t="shared" si="27"/>
        <v>242342.72972</v>
      </c>
      <c r="AB162" s="16">
        <f t="shared" si="27"/>
        <v>5805.6624515576405</v>
      </c>
      <c r="AC162" s="16">
        <f t="shared" si="27"/>
        <v>-1215.3664699999999</v>
      </c>
      <c r="AD162" s="16">
        <v>-191.66613000000001</v>
      </c>
      <c r="AE162" s="624">
        <f>SUM(AE160,AE150,AE127)+AD162</f>
        <v>240935.69711999997</v>
      </c>
      <c r="AF162" s="3014">
        <f t="shared" si="27"/>
        <v>4879.4833699999999</v>
      </c>
      <c r="AG162" s="2074"/>
    </row>
    <row r="163" spans="1:33" ht="15" customHeight="1" x14ac:dyDescent="0.25">
      <c r="A163" s="346"/>
      <c r="B163" s="346"/>
      <c r="C163" s="347"/>
      <c r="D163" s="347"/>
      <c r="E163" s="641"/>
      <c r="F163" s="347"/>
      <c r="G163" s="341"/>
      <c r="H163" s="341"/>
      <c r="I163" s="310"/>
      <c r="J163" s="310"/>
      <c r="K163" s="404"/>
      <c r="L163" s="310"/>
      <c r="M163" s="310"/>
      <c r="N163" s="310"/>
      <c r="O163" s="339"/>
      <c r="P163" s="339"/>
      <c r="Q163" s="339"/>
      <c r="R163" s="339"/>
      <c r="S163" s="339"/>
      <c r="T163" s="339"/>
      <c r="U163" s="339"/>
      <c r="V163" s="339"/>
      <c r="W163" s="339"/>
      <c r="X163" s="339"/>
      <c r="Y163" s="339"/>
      <c r="Z163" s="2361"/>
      <c r="AA163" s="339"/>
      <c r="AB163" s="339"/>
      <c r="AC163" s="560"/>
      <c r="AD163" s="560"/>
      <c r="AE163" s="339"/>
      <c r="AF163" s="3300"/>
      <c r="AG163" s="2074"/>
    </row>
    <row r="164" spans="1:33" ht="33" customHeight="1" x14ac:dyDescent="0.25">
      <c r="A164" s="1486" t="s">
        <v>297</v>
      </c>
      <c r="B164" s="144"/>
      <c r="C164" s="165"/>
      <c r="D164" s="165"/>
      <c r="E164" s="642"/>
      <c r="F164" s="165"/>
      <c r="G164" s="283"/>
      <c r="H164" s="283"/>
      <c r="I164" s="163"/>
      <c r="J164" s="163"/>
      <c r="K164" s="408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866"/>
      <c r="AA164" s="163"/>
      <c r="AB164" s="163"/>
      <c r="AC164" s="557"/>
      <c r="AD164" s="557"/>
      <c r="AE164" s="163"/>
      <c r="AF164" s="3296"/>
      <c r="AG164" s="2074"/>
    </row>
    <row r="165" spans="1:33" s="107" customFormat="1" ht="15" customHeight="1" x14ac:dyDescent="0.25">
      <c r="A165" s="51" t="s">
        <v>5</v>
      </c>
      <c r="B165" s="51"/>
      <c r="C165" s="36"/>
      <c r="D165" s="36"/>
      <c r="E165" s="543"/>
      <c r="F165" s="36"/>
      <c r="G165" s="80"/>
      <c r="H165" s="80"/>
      <c r="I165" s="33"/>
      <c r="J165" s="33"/>
      <c r="K165" s="554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2353"/>
      <c r="AA165" s="33"/>
      <c r="AB165" s="33"/>
      <c r="AC165" s="33"/>
      <c r="AD165" s="33"/>
      <c r="AE165" s="33"/>
      <c r="AF165" s="3075"/>
      <c r="AG165" s="2074"/>
    </row>
    <row r="166" spans="1:33" s="107" customFormat="1" ht="15" customHeight="1" x14ac:dyDescent="0.25">
      <c r="A166" s="145" t="s">
        <v>6</v>
      </c>
      <c r="B166" s="571">
        <v>340</v>
      </c>
      <c r="C166" s="260">
        <v>3000</v>
      </c>
      <c r="D166" s="141">
        <f t="shared" ref="D166:D180" si="29">ROUND(C166/12*$A$3,0)</f>
        <v>2750</v>
      </c>
      <c r="E166" s="543">
        <v>2730</v>
      </c>
      <c r="F166" s="141">
        <f t="shared" ref="F166:F180" si="30">E166/D166*100</f>
        <v>99.272727272727266</v>
      </c>
      <c r="G166" s="154">
        <v>8.9</v>
      </c>
      <c r="H166" s="154">
        <f t="shared" ref="H166:H181" si="31">K166/E166</f>
        <v>8.9593406593406595</v>
      </c>
      <c r="I166" s="163">
        <f t="shared" ref="I166:I180" si="32">ROUND(C166*G166,0)</f>
        <v>26700</v>
      </c>
      <c r="J166" s="163">
        <f t="shared" ref="J166:J180" si="33">ROUND(D166*G166,0)</f>
        <v>24475</v>
      </c>
      <c r="K166" s="702">
        <v>24459</v>
      </c>
      <c r="L166" s="163">
        <f t="shared" ref="L166:L177" si="34">K166/J166*100</f>
        <v>99.934627170582218</v>
      </c>
      <c r="M166" s="163">
        <f t="shared" ref="M166:M180" si="35">I166/B166</f>
        <v>78.529411764705884</v>
      </c>
      <c r="N166" s="163">
        <f t="shared" ref="N166:N181" si="36">K166/$A$3*12/M166</f>
        <v>339.77773237997957</v>
      </c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2353"/>
      <c r="AA166" s="33"/>
      <c r="AB166" s="33"/>
      <c r="AC166" s="33"/>
      <c r="AD166" s="33"/>
      <c r="AE166" s="33"/>
      <c r="AF166" s="3075"/>
      <c r="AG166" s="2074"/>
    </row>
    <row r="167" spans="1:33" s="107" customFormat="1" ht="15" customHeight="1" x14ac:dyDescent="0.25">
      <c r="A167" s="145" t="s">
        <v>135</v>
      </c>
      <c r="B167" s="571">
        <v>340</v>
      </c>
      <c r="C167" s="260">
        <v>976</v>
      </c>
      <c r="D167" s="141">
        <f t="shared" si="29"/>
        <v>895</v>
      </c>
      <c r="E167" s="543">
        <v>969</v>
      </c>
      <c r="F167" s="141">
        <f t="shared" si="30"/>
        <v>108.26815642458101</v>
      </c>
      <c r="G167" s="154">
        <v>10</v>
      </c>
      <c r="H167" s="154">
        <f t="shared" si="31"/>
        <v>11.944272445820433</v>
      </c>
      <c r="I167" s="163">
        <f t="shared" si="32"/>
        <v>9760</v>
      </c>
      <c r="J167" s="163">
        <f t="shared" si="33"/>
        <v>8950</v>
      </c>
      <c r="K167" s="702">
        <v>11574</v>
      </c>
      <c r="L167" s="163">
        <f t="shared" si="34"/>
        <v>129.31843575418995</v>
      </c>
      <c r="M167" s="163">
        <f t="shared" si="35"/>
        <v>28.705882352941178</v>
      </c>
      <c r="N167" s="163">
        <f t="shared" si="36"/>
        <v>439.84649776453057</v>
      </c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2353"/>
      <c r="AA167" s="33"/>
      <c r="AB167" s="33"/>
      <c r="AC167" s="33"/>
      <c r="AD167" s="33"/>
      <c r="AE167" s="33"/>
      <c r="AF167" s="3075"/>
      <c r="AG167" s="2074"/>
    </row>
    <row r="168" spans="1:33" s="107" customFormat="1" ht="15" customHeight="1" x14ac:dyDescent="0.25">
      <c r="A168" s="145" t="s">
        <v>243</v>
      </c>
      <c r="B168" s="571">
        <v>340</v>
      </c>
      <c r="C168" s="260">
        <v>71</v>
      </c>
      <c r="D168" s="141">
        <f t="shared" si="29"/>
        <v>65</v>
      </c>
      <c r="E168" s="543">
        <v>67</v>
      </c>
      <c r="F168" s="141">
        <f t="shared" si="30"/>
        <v>103.07692307692307</v>
      </c>
      <c r="G168" s="154">
        <v>11.5</v>
      </c>
      <c r="H168" s="154">
        <f t="shared" si="31"/>
        <v>10.835820895522389</v>
      </c>
      <c r="I168" s="163">
        <f t="shared" si="32"/>
        <v>817</v>
      </c>
      <c r="J168" s="163">
        <f t="shared" si="33"/>
        <v>748</v>
      </c>
      <c r="K168" s="702">
        <v>726</v>
      </c>
      <c r="L168" s="163">
        <f t="shared" si="34"/>
        <v>97.058823529411768</v>
      </c>
      <c r="M168" s="163">
        <f t="shared" si="35"/>
        <v>2.4029411764705881</v>
      </c>
      <c r="N168" s="163">
        <f t="shared" si="36"/>
        <v>329.59608323133415</v>
      </c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2353"/>
      <c r="AA168" s="33"/>
      <c r="AB168" s="33"/>
      <c r="AC168" s="33"/>
      <c r="AD168" s="33"/>
      <c r="AE168" s="33"/>
      <c r="AF168" s="3075"/>
      <c r="AG168" s="2074"/>
    </row>
    <row r="169" spans="1:33" s="107" customFormat="1" ht="15" customHeight="1" x14ac:dyDescent="0.25">
      <c r="A169" s="145" t="s">
        <v>57</v>
      </c>
      <c r="B169" s="571">
        <v>340</v>
      </c>
      <c r="C169" s="260">
        <v>870</v>
      </c>
      <c r="D169" s="141">
        <f t="shared" si="29"/>
        <v>798</v>
      </c>
      <c r="E169" s="543">
        <v>817</v>
      </c>
      <c r="F169" s="141">
        <f t="shared" si="30"/>
        <v>102.38095238095238</v>
      </c>
      <c r="G169" s="154">
        <v>11</v>
      </c>
      <c r="H169" s="154">
        <f t="shared" si="31"/>
        <v>10.975520195838433</v>
      </c>
      <c r="I169" s="163">
        <f t="shared" si="32"/>
        <v>9570</v>
      </c>
      <c r="J169" s="163">
        <f t="shared" si="33"/>
        <v>8778</v>
      </c>
      <c r="K169" s="702">
        <v>8967</v>
      </c>
      <c r="L169" s="163">
        <f t="shared" si="34"/>
        <v>102.15311004784688</v>
      </c>
      <c r="M169" s="163">
        <f t="shared" si="35"/>
        <v>28.147058823529413</v>
      </c>
      <c r="N169" s="163">
        <f t="shared" si="36"/>
        <v>347.53833000854945</v>
      </c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2353"/>
      <c r="AA169" s="33"/>
      <c r="AB169" s="33"/>
      <c r="AC169" s="33"/>
      <c r="AD169" s="33"/>
      <c r="AE169" s="33"/>
      <c r="AF169" s="3075"/>
      <c r="AG169" s="2074"/>
    </row>
    <row r="170" spans="1:33" s="107" customFormat="1" ht="15" customHeight="1" x14ac:dyDescent="0.25">
      <c r="A170" s="145" t="s">
        <v>48</v>
      </c>
      <c r="B170" s="571">
        <v>340</v>
      </c>
      <c r="C170" s="260">
        <v>1500</v>
      </c>
      <c r="D170" s="141">
        <f t="shared" si="29"/>
        <v>1375</v>
      </c>
      <c r="E170" s="543">
        <v>1460</v>
      </c>
      <c r="F170" s="141">
        <f t="shared" si="30"/>
        <v>106.18181818181817</v>
      </c>
      <c r="G170" s="154">
        <v>11</v>
      </c>
      <c r="H170" s="154">
        <f t="shared" si="31"/>
        <v>9.7691780821917806</v>
      </c>
      <c r="I170" s="163">
        <f t="shared" si="32"/>
        <v>16500</v>
      </c>
      <c r="J170" s="163">
        <f t="shared" si="33"/>
        <v>15125</v>
      </c>
      <c r="K170" s="702">
        <v>14263</v>
      </c>
      <c r="L170" s="163">
        <f t="shared" si="34"/>
        <v>94.300826446280993</v>
      </c>
      <c r="M170" s="163">
        <f t="shared" si="35"/>
        <v>48.529411764705884</v>
      </c>
      <c r="N170" s="163">
        <f t="shared" si="36"/>
        <v>320.62280991735537</v>
      </c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2353"/>
      <c r="AA170" s="33"/>
      <c r="AB170" s="33"/>
      <c r="AC170" s="33"/>
      <c r="AD170" s="33"/>
      <c r="AE170" s="33"/>
      <c r="AF170" s="3075"/>
      <c r="AG170" s="2074"/>
    </row>
    <row r="171" spans="1:33" s="107" customFormat="1" ht="15" customHeight="1" x14ac:dyDescent="0.25">
      <c r="A171" s="145" t="s">
        <v>244</v>
      </c>
      <c r="B171" s="571">
        <v>340</v>
      </c>
      <c r="C171" s="260">
        <v>230</v>
      </c>
      <c r="D171" s="141">
        <f t="shared" si="29"/>
        <v>211</v>
      </c>
      <c r="E171" s="543">
        <v>225</v>
      </c>
      <c r="F171" s="141">
        <f t="shared" si="30"/>
        <v>106.63507109004739</v>
      </c>
      <c r="G171" s="154">
        <v>12</v>
      </c>
      <c r="H171" s="154">
        <f t="shared" si="31"/>
        <v>11.124444444444444</v>
      </c>
      <c r="I171" s="163">
        <f t="shared" si="32"/>
        <v>2760</v>
      </c>
      <c r="J171" s="163">
        <f t="shared" si="33"/>
        <v>2532</v>
      </c>
      <c r="K171" s="702">
        <v>2503</v>
      </c>
      <c r="L171" s="163">
        <f t="shared" si="34"/>
        <v>98.854660347551331</v>
      </c>
      <c r="M171" s="163">
        <f t="shared" si="35"/>
        <v>8.117647058823529</v>
      </c>
      <c r="N171" s="163">
        <f t="shared" si="36"/>
        <v>336.37154150197631</v>
      </c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2353"/>
      <c r="AA171" s="33"/>
      <c r="AB171" s="33"/>
      <c r="AC171" s="33"/>
      <c r="AD171" s="33"/>
      <c r="AE171" s="33"/>
      <c r="AF171" s="3075"/>
      <c r="AG171" s="2074"/>
    </row>
    <row r="172" spans="1:33" s="107" customFormat="1" ht="15" customHeight="1" x14ac:dyDescent="0.25">
      <c r="A172" s="145" t="s">
        <v>59</v>
      </c>
      <c r="B172" s="571">
        <v>340</v>
      </c>
      <c r="C172" s="260">
        <v>250</v>
      </c>
      <c r="D172" s="141">
        <f t="shared" si="29"/>
        <v>229</v>
      </c>
      <c r="E172" s="543">
        <v>203</v>
      </c>
      <c r="F172" s="141">
        <f t="shared" si="30"/>
        <v>88.646288209606979</v>
      </c>
      <c r="G172" s="154">
        <v>12</v>
      </c>
      <c r="H172" s="154">
        <f t="shared" si="31"/>
        <v>11.674876847290641</v>
      </c>
      <c r="I172" s="163">
        <f t="shared" si="32"/>
        <v>3000</v>
      </c>
      <c r="J172" s="163">
        <f t="shared" si="33"/>
        <v>2748</v>
      </c>
      <c r="K172" s="702">
        <v>2370</v>
      </c>
      <c r="L172" s="163">
        <f t="shared" si="34"/>
        <v>86.244541484716152</v>
      </c>
      <c r="M172" s="163">
        <f t="shared" si="35"/>
        <v>8.8235294117647065</v>
      </c>
      <c r="N172" s="163">
        <f t="shared" si="36"/>
        <v>293.0181818181818</v>
      </c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2353"/>
      <c r="AA172" s="33"/>
      <c r="AB172" s="33"/>
      <c r="AC172" s="33"/>
      <c r="AD172" s="33"/>
      <c r="AE172" s="33"/>
      <c r="AF172" s="3075"/>
      <c r="AG172" s="2074"/>
    </row>
    <row r="173" spans="1:33" s="107" customFormat="1" ht="15" customHeight="1" x14ac:dyDescent="0.25">
      <c r="A173" s="145" t="s">
        <v>9</v>
      </c>
      <c r="B173" s="571">
        <v>340</v>
      </c>
      <c r="C173" s="260">
        <v>1490</v>
      </c>
      <c r="D173" s="141">
        <f t="shared" si="29"/>
        <v>1366</v>
      </c>
      <c r="E173" s="543">
        <v>1369</v>
      </c>
      <c r="F173" s="141">
        <f t="shared" si="30"/>
        <v>100.21961932650075</v>
      </c>
      <c r="G173" s="154">
        <v>11</v>
      </c>
      <c r="H173" s="154">
        <f t="shared" si="31"/>
        <v>9.4170927684441192</v>
      </c>
      <c r="I173" s="163">
        <f t="shared" si="32"/>
        <v>16390</v>
      </c>
      <c r="J173" s="163">
        <f t="shared" si="33"/>
        <v>15026</v>
      </c>
      <c r="K173" s="702">
        <v>12892</v>
      </c>
      <c r="L173" s="163">
        <f t="shared" si="34"/>
        <v>85.797950219619324</v>
      </c>
      <c r="M173" s="163">
        <f t="shared" si="35"/>
        <v>48.205882352941174</v>
      </c>
      <c r="N173" s="163">
        <f t="shared" si="36"/>
        <v>291.74862721171445</v>
      </c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2353"/>
      <c r="AA173" s="33"/>
      <c r="AB173" s="33"/>
      <c r="AC173" s="33"/>
      <c r="AD173" s="33"/>
      <c r="AE173" s="33"/>
      <c r="AF173" s="3075"/>
      <c r="AG173" s="2074"/>
    </row>
    <row r="174" spans="1:33" s="107" customFormat="1" ht="15" customHeight="1" x14ac:dyDescent="0.25">
      <c r="A174" s="145" t="s">
        <v>226</v>
      </c>
      <c r="B174" s="571">
        <v>340</v>
      </c>
      <c r="C174" s="260">
        <v>710</v>
      </c>
      <c r="D174" s="141">
        <f t="shared" si="29"/>
        <v>651</v>
      </c>
      <c r="E174" s="543">
        <v>662</v>
      </c>
      <c r="F174" s="141">
        <f t="shared" si="30"/>
        <v>101.68970814132103</v>
      </c>
      <c r="G174" s="154">
        <v>7</v>
      </c>
      <c r="H174" s="154">
        <f t="shared" si="31"/>
        <v>7.5105740181268885</v>
      </c>
      <c r="I174" s="163">
        <f t="shared" si="32"/>
        <v>4970</v>
      </c>
      <c r="J174" s="163">
        <f t="shared" si="33"/>
        <v>4557</v>
      </c>
      <c r="K174" s="702">
        <v>4972</v>
      </c>
      <c r="L174" s="163">
        <f t="shared" si="34"/>
        <v>109.10686855387317</v>
      </c>
      <c r="M174" s="163">
        <f t="shared" si="35"/>
        <v>14.617647058823529</v>
      </c>
      <c r="N174" s="163">
        <f t="shared" si="36"/>
        <v>371.0583501006036</v>
      </c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2353"/>
      <c r="AA174" s="33"/>
      <c r="AB174" s="33"/>
      <c r="AC174" s="33"/>
      <c r="AD174" s="33"/>
      <c r="AE174" s="33"/>
      <c r="AF174" s="3075"/>
      <c r="AG174" s="2074"/>
    </row>
    <row r="175" spans="1:33" s="107" customFormat="1" ht="15" customHeight="1" x14ac:dyDescent="0.25">
      <c r="A175" s="145" t="s">
        <v>79</v>
      </c>
      <c r="B175" s="571">
        <v>340</v>
      </c>
      <c r="C175" s="260">
        <v>900</v>
      </c>
      <c r="D175" s="141">
        <f t="shared" si="29"/>
        <v>825</v>
      </c>
      <c r="E175" s="543">
        <v>909</v>
      </c>
      <c r="F175" s="141">
        <f t="shared" si="30"/>
        <v>110.18181818181819</v>
      </c>
      <c r="G175" s="154">
        <v>12.4</v>
      </c>
      <c r="H175" s="154">
        <f t="shared" si="31"/>
        <v>14.309130913091309</v>
      </c>
      <c r="I175" s="163">
        <f t="shared" si="32"/>
        <v>11160</v>
      </c>
      <c r="J175" s="163">
        <f t="shared" si="33"/>
        <v>10230</v>
      </c>
      <c r="K175" s="702">
        <v>13007</v>
      </c>
      <c r="L175" s="163">
        <f t="shared" si="34"/>
        <v>127.14565004887586</v>
      </c>
      <c r="M175" s="163">
        <f t="shared" si="35"/>
        <v>32.823529411764703</v>
      </c>
      <c r="N175" s="163">
        <f t="shared" si="36"/>
        <v>432.29521016617798</v>
      </c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2353"/>
      <c r="AA175" s="33"/>
      <c r="AB175" s="33"/>
      <c r="AC175" s="33"/>
      <c r="AD175" s="33"/>
      <c r="AE175" s="33"/>
      <c r="AF175" s="3075"/>
      <c r="AG175" s="2074"/>
    </row>
    <row r="176" spans="1:33" s="107" customFormat="1" ht="15" customHeight="1" x14ac:dyDescent="0.25">
      <c r="A176" s="145" t="s">
        <v>51</v>
      </c>
      <c r="B176" s="571">
        <v>340</v>
      </c>
      <c r="C176" s="260">
        <v>306</v>
      </c>
      <c r="D176" s="141">
        <f t="shared" si="29"/>
        <v>281</v>
      </c>
      <c r="E176" s="543">
        <v>256</v>
      </c>
      <c r="F176" s="141">
        <f t="shared" si="30"/>
        <v>91.10320284697508</v>
      </c>
      <c r="G176" s="154">
        <v>15</v>
      </c>
      <c r="H176" s="154">
        <f t="shared" si="31"/>
        <v>13.828125</v>
      </c>
      <c r="I176" s="163">
        <f t="shared" si="32"/>
        <v>4590</v>
      </c>
      <c r="J176" s="163">
        <f t="shared" si="33"/>
        <v>4215</v>
      </c>
      <c r="K176" s="702">
        <v>3540</v>
      </c>
      <c r="L176" s="163">
        <f t="shared" si="34"/>
        <v>83.985765124555158</v>
      </c>
      <c r="M176" s="163">
        <f t="shared" si="35"/>
        <v>13.5</v>
      </c>
      <c r="N176" s="163">
        <f t="shared" si="36"/>
        <v>286.06060606060606</v>
      </c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2353"/>
      <c r="AA176" s="33"/>
      <c r="AB176" s="33"/>
      <c r="AC176" s="33"/>
      <c r="AD176" s="33"/>
      <c r="AE176" s="33"/>
      <c r="AF176" s="3075"/>
      <c r="AG176" s="2074"/>
    </row>
    <row r="177" spans="1:33" s="107" customFormat="1" ht="15" customHeight="1" x14ac:dyDescent="0.25">
      <c r="A177" s="145" t="s">
        <v>60</v>
      </c>
      <c r="B177" s="571">
        <v>340</v>
      </c>
      <c r="C177" s="260">
        <v>916</v>
      </c>
      <c r="D177" s="141">
        <f t="shared" si="29"/>
        <v>840</v>
      </c>
      <c r="E177" s="543">
        <v>822</v>
      </c>
      <c r="F177" s="141">
        <f t="shared" si="30"/>
        <v>97.857142857142847</v>
      </c>
      <c r="G177" s="154">
        <v>10</v>
      </c>
      <c r="H177" s="154">
        <f t="shared" si="31"/>
        <v>13.200729927007298</v>
      </c>
      <c r="I177" s="163">
        <f t="shared" si="32"/>
        <v>9160</v>
      </c>
      <c r="J177" s="163">
        <f t="shared" si="33"/>
        <v>8400</v>
      </c>
      <c r="K177" s="702">
        <v>10851</v>
      </c>
      <c r="L177" s="163">
        <f t="shared" si="34"/>
        <v>129.17857142857144</v>
      </c>
      <c r="M177" s="163">
        <f t="shared" si="35"/>
        <v>26.941176470588236</v>
      </c>
      <c r="N177" s="163">
        <f t="shared" si="36"/>
        <v>439.38150059547439</v>
      </c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2353"/>
      <c r="AA177" s="33"/>
      <c r="AB177" s="33"/>
      <c r="AC177" s="33"/>
      <c r="AD177" s="33"/>
      <c r="AE177" s="33"/>
      <c r="AF177" s="3075"/>
      <c r="AG177" s="2074"/>
    </row>
    <row r="178" spans="1:33" s="107" customFormat="1" ht="15" customHeight="1" x14ac:dyDescent="0.25">
      <c r="A178" s="145" t="s">
        <v>162</v>
      </c>
      <c r="B178" s="571">
        <v>320</v>
      </c>
      <c r="C178" s="260">
        <v>107</v>
      </c>
      <c r="D178" s="141">
        <f t="shared" si="29"/>
        <v>98</v>
      </c>
      <c r="E178" s="543">
        <v>104</v>
      </c>
      <c r="F178" s="141">
        <f t="shared" si="30"/>
        <v>106.12244897959184</v>
      </c>
      <c r="G178" s="154">
        <v>11</v>
      </c>
      <c r="H178" s="154">
        <f t="shared" si="31"/>
        <v>8.6057692307692299</v>
      </c>
      <c r="I178" s="163">
        <f t="shared" si="32"/>
        <v>1177</v>
      </c>
      <c r="J178" s="163">
        <f t="shared" si="33"/>
        <v>1078</v>
      </c>
      <c r="K178" s="702">
        <v>895</v>
      </c>
      <c r="L178" s="163">
        <f>K178/J178*100</f>
        <v>83.024118738404454</v>
      </c>
      <c r="M178" s="163">
        <f t="shared" si="35"/>
        <v>3.6781250000000001</v>
      </c>
      <c r="N178" s="163">
        <f t="shared" si="36"/>
        <v>265.45145593573795</v>
      </c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2353"/>
      <c r="AA178" s="33"/>
      <c r="AB178" s="33"/>
      <c r="AC178" s="33"/>
      <c r="AD178" s="33"/>
      <c r="AE178" s="33"/>
      <c r="AF178" s="3075"/>
      <c r="AG178" s="2074"/>
    </row>
    <row r="179" spans="1:33" s="107" customFormat="1" ht="15" customHeight="1" x14ac:dyDescent="0.25">
      <c r="A179" s="145" t="s">
        <v>61</v>
      </c>
      <c r="B179" s="571">
        <v>300</v>
      </c>
      <c r="C179" s="260">
        <v>2115</v>
      </c>
      <c r="D179" s="141">
        <f t="shared" si="29"/>
        <v>1939</v>
      </c>
      <c r="E179" s="543">
        <v>2046</v>
      </c>
      <c r="F179" s="141">
        <f t="shared" si="30"/>
        <v>105.51830840639505</v>
      </c>
      <c r="G179" s="154">
        <v>6.3</v>
      </c>
      <c r="H179" s="154">
        <f t="shared" si="31"/>
        <v>6.5449657869012707</v>
      </c>
      <c r="I179" s="163">
        <f t="shared" si="32"/>
        <v>13325</v>
      </c>
      <c r="J179" s="163">
        <f t="shared" si="33"/>
        <v>12216</v>
      </c>
      <c r="K179" s="702">
        <v>13391</v>
      </c>
      <c r="L179" s="163">
        <f>K179/J179*100</f>
        <v>109.61853307138179</v>
      </c>
      <c r="M179" s="163">
        <f t="shared" si="35"/>
        <v>44.416666666666664</v>
      </c>
      <c r="N179" s="163">
        <f t="shared" si="36"/>
        <v>328.89374040593555</v>
      </c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2353"/>
      <c r="AA179" s="33"/>
      <c r="AB179" s="33"/>
      <c r="AC179" s="33"/>
      <c r="AD179" s="33"/>
      <c r="AE179" s="33"/>
      <c r="AF179" s="3075"/>
      <c r="AG179" s="2074"/>
    </row>
    <row r="180" spans="1:33" s="107" customFormat="1" ht="15" customHeight="1" x14ac:dyDescent="0.25">
      <c r="A180" s="145" t="s">
        <v>30</v>
      </c>
      <c r="B180" s="141">
        <v>340</v>
      </c>
      <c r="C180" s="260">
        <v>1409</v>
      </c>
      <c r="D180" s="141">
        <f t="shared" si="29"/>
        <v>1292</v>
      </c>
      <c r="E180" s="543">
        <v>1300</v>
      </c>
      <c r="F180" s="141">
        <f t="shared" si="30"/>
        <v>100.61919504643964</v>
      </c>
      <c r="G180" s="154">
        <v>8</v>
      </c>
      <c r="H180" s="154">
        <f t="shared" si="31"/>
        <v>7.2023076923076923</v>
      </c>
      <c r="I180" s="163">
        <f t="shared" si="32"/>
        <v>11272</v>
      </c>
      <c r="J180" s="163">
        <f t="shared" si="33"/>
        <v>10336</v>
      </c>
      <c r="K180" s="702">
        <v>9363</v>
      </c>
      <c r="L180" s="163">
        <f>K180/J180*100</f>
        <v>90.586300309597519</v>
      </c>
      <c r="M180" s="163">
        <f t="shared" si="35"/>
        <v>33.152941176470591</v>
      </c>
      <c r="N180" s="163">
        <f t="shared" si="36"/>
        <v>308.0927801793664</v>
      </c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2353"/>
      <c r="AA180" s="33"/>
      <c r="AB180" s="33"/>
      <c r="AC180" s="33"/>
      <c r="AD180" s="33"/>
      <c r="AE180" s="33"/>
      <c r="AF180" s="3075"/>
      <c r="AG180" s="2074"/>
    </row>
    <row r="181" spans="1:33" s="405" customFormat="1" ht="15" customHeight="1" x14ac:dyDescent="0.25">
      <c r="A181" s="511" t="s">
        <v>7</v>
      </c>
      <c r="B181" s="511"/>
      <c r="C181" s="551">
        <f>SUM(C166:C180)</f>
        <v>14850</v>
      </c>
      <c r="D181" s="551">
        <f>SUM(D166:D180)</f>
        <v>13615</v>
      </c>
      <c r="E181" s="551">
        <f>SUM(E166:E180)</f>
        <v>13939</v>
      </c>
      <c r="F181" s="551">
        <f>E181/D181*100</f>
        <v>102.37972824091075</v>
      </c>
      <c r="G181" s="548">
        <f>SUM(I181/C181)</f>
        <v>9.5051178451178444</v>
      </c>
      <c r="H181" s="407">
        <f t="shared" si="31"/>
        <v>9.5970299160628461</v>
      </c>
      <c r="I181" s="551">
        <f>SUM(I166:I180)</f>
        <v>141151</v>
      </c>
      <c r="J181" s="551">
        <f>SUM(J166:J180)</f>
        <v>129414</v>
      </c>
      <c r="K181" s="551">
        <f>SUM(K166:K180)</f>
        <v>133773</v>
      </c>
      <c r="L181" s="408">
        <f>K181/J181*100</f>
        <v>103.36826000278177</v>
      </c>
      <c r="M181" s="729">
        <f>SUM(M166:M180)</f>
        <v>420.59185049019607</v>
      </c>
      <c r="N181" s="408">
        <f t="shared" si="36"/>
        <v>346.97339391644613</v>
      </c>
      <c r="O181" s="550">
        <v>616392.0178087526</v>
      </c>
      <c r="P181" s="550">
        <v>576322.05077315809</v>
      </c>
      <c r="Q181" s="550">
        <v>576322.05077315809</v>
      </c>
      <c r="R181" s="550">
        <v>576322.05077315809</v>
      </c>
      <c r="S181" s="550">
        <v>576322.05077315809</v>
      </c>
      <c r="T181" s="550">
        <v>576322.05077315809</v>
      </c>
      <c r="U181" s="550">
        <v>572087.66690999991</v>
      </c>
      <c r="V181" s="550">
        <v>572087.66690999991</v>
      </c>
      <c r="W181" s="550">
        <v>572087.66690999991</v>
      </c>
      <c r="X181" s="550">
        <v>578329.51338935818</v>
      </c>
      <c r="Y181" s="550">
        <v>578329.51338935818</v>
      </c>
      <c r="Z181" s="2356">
        <f>O181/12*$A$3+(P181-O181)/11*10+(Q181-P181)/10*9+(R181-Q181)/9*8+(S181-R181)/8*7+(T181-S181)/7*6+(U181-T181)/6*5+(V181-U181)/5*4+(W181-V181)/4*3+(X181-W181)/3*2+(Y181-X181)/2*1</f>
        <v>529231.35133199894</v>
      </c>
      <c r="AA181" s="550">
        <f>AE181-AC181</f>
        <v>539221.06336000003</v>
      </c>
      <c r="AB181" s="550">
        <f>AA181-Z181</f>
        <v>9989.7120280010859</v>
      </c>
      <c r="AC181" s="550">
        <v>-11239.258330000001</v>
      </c>
      <c r="AD181" s="550"/>
      <c r="AE181" s="550">
        <v>527981.80503000005</v>
      </c>
      <c r="AF181" s="3073">
        <v>6392.2901899999997</v>
      </c>
      <c r="AG181" s="2074"/>
    </row>
    <row r="182" spans="1:33" s="107" customFormat="1" ht="15" customHeight="1" x14ac:dyDescent="0.25">
      <c r="A182" s="500" t="s">
        <v>14</v>
      </c>
      <c r="B182" s="60"/>
      <c r="C182" s="36"/>
      <c r="D182" s="36"/>
      <c r="E182" s="543"/>
      <c r="F182" s="36"/>
      <c r="G182" s="84"/>
      <c r="H182" s="84"/>
      <c r="I182" s="77"/>
      <c r="J182" s="77"/>
      <c r="K182" s="699"/>
      <c r="L182" s="77"/>
      <c r="M182" s="77"/>
      <c r="N182" s="77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873"/>
      <c r="AA182" s="34"/>
      <c r="AB182" s="34"/>
      <c r="AC182" s="34"/>
      <c r="AD182" s="34"/>
      <c r="AE182" s="34"/>
      <c r="AF182" s="3074"/>
      <c r="AG182" s="2074"/>
    </row>
    <row r="183" spans="1:33" s="107" customFormat="1" ht="16.5" customHeight="1" x14ac:dyDescent="0.25">
      <c r="A183" s="60" t="s">
        <v>340</v>
      </c>
      <c r="B183" s="59"/>
      <c r="C183" s="140"/>
      <c r="D183" s="140"/>
      <c r="E183" s="409"/>
      <c r="F183" s="140"/>
      <c r="G183" s="50"/>
      <c r="H183" s="50"/>
      <c r="I183" s="38"/>
      <c r="J183" s="38"/>
      <c r="K183" s="640"/>
      <c r="L183" s="38"/>
      <c r="M183" s="38"/>
      <c r="N183" s="38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800"/>
      <c r="AA183" s="53"/>
      <c r="AB183" s="53"/>
      <c r="AC183" s="53"/>
      <c r="AD183" s="53"/>
      <c r="AE183" s="53"/>
      <c r="AF183" s="3064"/>
      <c r="AG183" s="2074"/>
    </row>
    <row r="184" spans="1:33" s="107" customFormat="1" ht="15" customHeight="1" x14ac:dyDescent="0.25">
      <c r="A184" s="288" t="s">
        <v>217</v>
      </c>
      <c r="B184" s="288"/>
      <c r="C184" s="53">
        <f>SUM(C185,C186,C187,C188)</f>
        <v>34700</v>
      </c>
      <c r="D184" s="53">
        <f>SUM(D185,D186,D187,D188)</f>
        <v>31808</v>
      </c>
      <c r="E184" s="53">
        <f>SUM(E185,E186,E187,E188)</f>
        <v>48163</v>
      </c>
      <c r="F184" s="543">
        <f>E184/D184*100</f>
        <v>151.41788229376257</v>
      </c>
      <c r="G184" s="56"/>
      <c r="H184" s="56"/>
      <c r="I184" s="55"/>
      <c r="J184" s="55"/>
      <c r="K184" s="519"/>
      <c r="L184" s="55"/>
      <c r="M184" s="55"/>
      <c r="N184" s="55"/>
      <c r="O184" s="306"/>
      <c r="P184" s="306"/>
      <c r="Q184" s="306"/>
      <c r="R184" s="306"/>
      <c r="S184" s="306"/>
      <c r="T184" s="306"/>
      <c r="U184" s="306"/>
      <c r="V184" s="306"/>
      <c r="W184" s="306"/>
      <c r="X184" s="306"/>
      <c r="Y184" s="306"/>
      <c r="Z184" s="2354"/>
      <c r="AA184" s="306"/>
      <c r="AB184" s="306"/>
      <c r="AC184" s="306"/>
      <c r="AD184" s="306"/>
      <c r="AE184" s="306"/>
      <c r="AF184" s="3297"/>
      <c r="AG184" s="2074"/>
    </row>
    <row r="185" spans="1:33" s="107" customFormat="1" ht="15" customHeight="1" x14ac:dyDescent="0.25">
      <c r="A185" s="288" t="s">
        <v>341</v>
      </c>
      <c r="B185" s="288"/>
      <c r="C185" s="53"/>
      <c r="D185" s="141">
        <f t="shared" ref="D185:D190" si="37">ROUND(C185/12*$A$3,0)</f>
        <v>0</v>
      </c>
      <c r="E185" s="503"/>
      <c r="F185" s="543"/>
      <c r="G185" s="56"/>
      <c r="H185" s="56"/>
      <c r="I185" s="55"/>
      <c r="J185" s="55"/>
      <c r="K185" s="519"/>
      <c r="L185" s="55"/>
      <c r="M185" s="55"/>
      <c r="N185" s="55"/>
      <c r="O185" s="306"/>
      <c r="P185" s="306"/>
      <c r="Q185" s="306"/>
      <c r="R185" s="306"/>
      <c r="S185" s="306"/>
      <c r="T185" s="306"/>
      <c r="U185" s="306"/>
      <c r="V185" s="306"/>
      <c r="W185" s="306"/>
      <c r="X185" s="306"/>
      <c r="Y185" s="306"/>
      <c r="Z185" s="2354"/>
      <c r="AA185" s="306"/>
      <c r="AB185" s="306"/>
      <c r="AC185" s="306"/>
      <c r="AD185" s="306"/>
      <c r="AE185" s="306"/>
      <c r="AF185" s="3297"/>
      <c r="AG185" s="2074"/>
    </row>
    <row r="186" spans="1:33" s="107" customFormat="1" ht="35.1" customHeight="1" x14ac:dyDescent="0.25">
      <c r="A186" s="288" t="s">
        <v>342</v>
      </c>
      <c r="B186" s="288"/>
      <c r="C186" s="53">
        <v>14700</v>
      </c>
      <c r="D186" s="141">
        <f t="shared" si="37"/>
        <v>13475</v>
      </c>
      <c r="E186" s="503">
        <v>15131</v>
      </c>
      <c r="F186" s="543">
        <f>E186/D186*100</f>
        <v>112.28942486085343</v>
      </c>
      <c r="G186" s="56"/>
      <c r="H186" s="56"/>
      <c r="I186" s="55"/>
      <c r="J186" s="55"/>
      <c r="K186" s="519"/>
      <c r="L186" s="55"/>
      <c r="M186" s="55"/>
      <c r="N186" s="55"/>
      <c r="O186" s="306"/>
      <c r="P186" s="306"/>
      <c r="Q186" s="306"/>
      <c r="R186" s="306"/>
      <c r="S186" s="306"/>
      <c r="T186" s="306"/>
      <c r="U186" s="306"/>
      <c r="V186" s="306"/>
      <c r="W186" s="306"/>
      <c r="X186" s="306"/>
      <c r="Y186" s="306"/>
      <c r="Z186" s="2354"/>
      <c r="AA186" s="306"/>
      <c r="AB186" s="306"/>
      <c r="AC186" s="306"/>
      <c r="AD186" s="306"/>
      <c r="AE186" s="306"/>
      <c r="AF186" s="3297"/>
      <c r="AG186" s="2074"/>
    </row>
    <row r="187" spans="1:33" s="107" customFormat="1" ht="35.1" customHeight="1" x14ac:dyDescent="0.25">
      <c r="A187" s="288" t="s">
        <v>343</v>
      </c>
      <c r="B187" s="288"/>
      <c r="C187" s="53"/>
      <c r="D187" s="141">
        <f t="shared" si="37"/>
        <v>0</v>
      </c>
      <c r="E187" s="503"/>
      <c r="F187" s="543"/>
      <c r="G187" s="56"/>
      <c r="H187" s="56"/>
      <c r="I187" s="55"/>
      <c r="J187" s="55"/>
      <c r="K187" s="519"/>
      <c r="L187" s="55"/>
      <c r="M187" s="55"/>
      <c r="N187" s="55"/>
      <c r="O187" s="306"/>
      <c r="P187" s="306"/>
      <c r="Q187" s="306"/>
      <c r="R187" s="306"/>
      <c r="S187" s="306"/>
      <c r="T187" s="306"/>
      <c r="U187" s="306"/>
      <c r="V187" s="306"/>
      <c r="W187" s="306"/>
      <c r="X187" s="306"/>
      <c r="Y187" s="306"/>
      <c r="Z187" s="2354"/>
      <c r="AA187" s="306"/>
      <c r="AB187" s="306"/>
      <c r="AC187" s="306"/>
      <c r="AD187" s="306"/>
      <c r="AE187" s="306"/>
      <c r="AF187" s="3297"/>
      <c r="AG187" s="2074"/>
    </row>
    <row r="188" spans="1:33" s="107" customFormat="1" ht="35.1" customHeight="1" x14ac:dyDescent="0.25">
      <c r="A188" s="288" t="s">
        <v>344</v>
      </c>
      <c r="B188" s="288"/>
      <c r="C188" s="53">
        <v>20000</v>
      </c>
      <c r="D188" s="141">
        <f t="shared" si="37"/>
        <v>18333</v>
      </c>
      <c r="E188" s="503">
        <v>33032</v>
      </c>
      <c r="F188" s="543">
        <f>E188/D188*100</f>
        <v>180.17782141493481</v>
      </c>
      <c r="G188" s="56"/>
      <c r="H188" s="56"/>
      <c r="I188" s="55"/>
      <c r="J188" s="55"/>
      <c r="K188" s="519"/>
      <c r="L188" s="55"/>
      <c r="M188" s="55"/>
      <c r="N188" s="55"/>
      <c r="O188" s="306"/>
      <c r="P188" s="306"/>
      <c r="Q188" s="306"/>
      <c r="R188" s="306"/>
      <c r="S188" s="306"/>
      <c r="T188" s="306"/>
      <c r="U188" s="306"/>
      <c r="V188" s="306"/>
      <c r="W188" s="306"/>
      <c r="X188" s="306"/>
      <c r="Y188" s="306"/>
      <c r="Z188" s="2354"/>
      <c r="AA188" s="306"/>
      <c r="AB188" s="306"/>
      <c r="AC188" s="306"/>
      <c r="AD188" s="306"/>
      <c r="AE188" s="306"/>
      <c r="AF188" s="3297"/>
      <c r="AG188" s="2074"/>
    </row>
    <row r="189" spans="1:33" s="107" customFormat="1" ht="35.1" customHeight="1" x14ac:dyDescent="0.25">
      <c r="A189" s="510" t="s">
        <v>169</v>
      </c>
      <c r="B189" s="288"/>
      <c r="C189" s="53">
        <v>103700</v>
      </c>
      <c r="D189" s="141">
        <f t="shared" si="37"/>
        <v>95058</v>
      </c>
      <c r="E189" s="503">
        <v>92965</v>
      </c>
      <c r="F189" s="543">
        <f>E189/D189*100</f>
        <v>97.798186370426478</v>
      </c>
      <c r="G189" s="56"/>
      <c r="H189" s="56"/>
      <c r="I189" s="55"/>
      <c r="J189" s="55"/>
      <c r="K189" s="519"/>
      <c r="L189" s="55"/>
      <c r="M189" s="55"/>
      <c r="N189" s="55"/>
      <c r="O189" s="306"/>
      <c r="P189" s="306"/>
      <c r="Q189" s="306"/>
      <c r="R189" s="306"/>
      <c r="S189" s="306"/>
      <c r="T189" s="306"/>
      <c r="U189" s="306"/>
      <c r="V189" s="306"/>
      <c r="W189" s="306"/>
      <c r="X189" s="306"/>
      <c r="Y189" s="306"/>
      <c r="Z189" s="2354"/>
      <c r="AA189" s="306"/>
      <c r="AB189" s="306"/>
      <c r="AC189" s="306"/>
      <c r="AD189" s="306"/>
      <c r="AE189" s="306"/>
      <c r="AF189" s="3297"/>
      <c r="AG189" s="2074"/>
    </row>
    <row r="190" spans="1:33" s="107" customFormat="1" ht="15" customHeight="1" x14ac:dyDescent="0.25">
      <c r="A190" s="814" t="s">
        <v>336</v>
      </c>
      <c r="B190" s="288"/>
      <c r="C190" s="53"/>
      <c r="D190" s="141">
        <f t="shared" si="37"/>
        <v>0</v>
      </c>
      <c r="E190" s="503"/>
      <c r="F190" s="543"/>
      <c r="G190" s="56"/>
      <c r="H190" s="56"/>
      <c r="I190" s="55"/>
      <c r="J190" s="55"/>
      <c r="K190" s="519"/>
      <c r="L190" s="55"/>
      <c r="M190" s="55"/>
      <c r="N190" s="55"/>
      <c r="O190" s="306"/>
      <c r="P190" s="306"/>
      <c r="Q190" s="306"/>
      <c r="R190" s="306"/>
      <c r="S190" s="306"/>
      <c r="T190" s="306"/>
      <c r="U190" s="306"/>
      <c r="V190" s="306"/>
      <c r="W190" s="306"/>
      <c r="X190" s="306"/>
      <c r="Y190" s="306"/>
      <c r="Z190" s="2354"/>
      <c r="AA190" s="306"/>
      <c r="AB190" s="306"/>
      <c r="AC190" s="306"/>
      <c r="AD190" s="306"/>
      <c r="AE190" s="306"/>
      <c r="AF190" s="3297"/>
      <c r="AG190" s="2074"/>
    </row>
    <row r="191" spans="1:33" s="107" customFormat="1" ht="15" customHeight="1" x14ac:dyDescent="0.25">
      <c r="A191" s="416" t="s">
        <v>183</v>
      </c>
      <c r="B191" s="508"/>
      <c r="C191" s="57">
        <f>SUM(C184+C189*3.2)</f>
        <v>366540</v>
      </c>
      <c r="D191" s="57">
        <f>SUM(D184+D189*3.2)</f>
        <v>335993.60000000003</v>
      </c>
      <c r="E191" s="57">
        <f>SUM(E184+E189*3.2)</f>
        <v>345651</v>
      </c>
      <c r="F191" s="543">
        <f>E191/D191*100</f>
        <v>102.87428093868454</v>
      </c>
      <c r="G191" s="56"/>
      <c r="H191" s="56"/>
      <c r="I191" s="55"/>
      <c r="J191" s="55"/>
      <c r="K191" s="519"/>
      <c r="L191" s="55"/>
      <c r="M191" s="55"/>
      <c r="N191" s="55"/>
      <c r="O191" s="306"/>
      <c r="P191" s="306"/>
      <c r="Q191" s="306"/>
      <c r="R191" s="306"/>
      <c r="S191" s="306"/>
      <c r="T191" s="306"/>
      <c r="U191" s="306"/>
      <c r="V191" s="306"/>
      <c r="W191" s="306"/>
      <c r="X191" s="306"/>
      <c r="Y191" s="306"/>
      <c r="Z191" s="2354"/>
      <c r="AA191" s="306"/>
      <c r="AB191" s="306"/>
      <c r="AC191" s="306"/>
      <c r="AD191" s="306"/>
      <c r="AE191" s="306"/>
      <c r="AF191" s="3297"/>
      <c r="AG191" s="2074"/>
    </row>
    <row r="192" spans="1:33" s="107" customFormat="1" ht="15" customHeight="1" x14ac:dyDescent="0.25">
      <c r="A192" s="815" t="s">
        <v>345</v>
      </c>
      <c r="B192" s="522"/>
      <c r="C192" s="503"/>
      <c r="D192" s="406"/>
      <c r="E192" s="503"/>
      <c r="F192" s="543"/>
      <c r="G192" s="56"/>
      <c r="H192" s="56"/>
      <c r="I192" s="55"/>
      <c r="J192" s="55"/>
      <c r="K192" s="519"/>
      <c r="L192" s="55"/>
      <c r="M192" s="55"/>
      <c r="N192" s="55"/>
      <c r="O192" s="306"/>
      <c r="P192" s="306"/>
      <c r="Q192" s="306"/>
      <c r="R192" s="306"/>
      <c r="S192" s="306"/>
      <c r="T192" s="306"/>
      <c r="U192" s="306"/>
      <c r="V192" s="306"/>
      <c r="W192" s="306"/>
      <c r="X192" s="306"/>
      <c r="Y192" s="306"/>
      <c r="Z192" s="2354"/>
      <c r="AA192" s="306"/>
      <c r="AB192" s="306"/>
      <c r="AC192" s="306"/>
      <c r="AD192" s="306"/>
      <c r="AE192" s="306"/>
      <c r="AF192" s="3297"/>
      <c r="AG192" s="2074"/>
    </row>
    <row r="193" spans="1:272" s="107" customFormat="1" ht="15" customHeight="1" x14ac:dyDescent="0.25">
      <c r="A193" s="288" t="s">
        <v>217</v>
      </c>
      <c r="B193" s="288"/>
      <c r="C193" s="53">
        <f>SUM(C195,C198,C200)</f>
        <v>25229</v>
      </c>
      <c r="D193" s="53">
        <f>SUM(D195,D198,D200)</f>
        <v>23127</v>
      </c>
      <c r="E193" s="53">
        <f>SUM(E195,E198,E200)</f>
        <v>25615</v>
      </c>
      <c r="F193" s="543">
        <f>E193/D193*100</f>
        <v>110.75798849829204</v>
      </c>
      <c r="G193" s="56"/>
      <c r="H193" s="56"/>
      <c r="I193" s="55"/>
      <c r="J193" s="55"/>
      <c r="K193" s="519"/>
      <c r="L193" s="55"/>
      <c r="M193" s="55"/>
      <c r="N193" s="55"/>
      <c r="O193" s="306"/>
      <c r="P193" s="306"/>
      <c r="Q193" s="306"/>
      <c r="R193" s="306"/>
      <c r="S193" s="306"/>
      <c r="T193" s="306"/>
      <c r="U193" s="306"/>
      <c r="V193" s="306"/>
      <c r="W193" s="306"/>
      <c r="X193" s="306"/>
      <c r="Y193" s="306"/>
      <c r="Z193" s="2354"/>
      <c r="AA193" s="306"/>
      <c r="AB193" s="306"/>
      <c r="AC193" s="306"/>
      <c r="AD193" s="306"/>
      <c r="AE193" s="306"/>
      <c r="AF193" s="3297"/>
      <c r="AG193" s="2074"/>
    </row>
    <row r="194" spans="1:272" s="107" customFormat="1" ht="15" customHeight="1" x14ac:dyDescent="0.25">
      <c r="A194" s="288" t="s">
        <v>341</v>
      </c>
      <c r="B194" s="288"/>
      <c r="C194" s="53"/>
      <c r="D194" s="141">
        <f>ROUND(C194/12*$A$3,0)</f>
        <v>0</v>
      </c>
      <c r="E194" s="503"/>
      <c r="F194" s="543"/>
      <c r="G194" s="56"/>
      <c r="H194" s="56"/>
      <c r="I194" s="55"/>
      <c r="J194" s="55"/>
      <c r="K194" s="519"/>
      <c r="L194" s="55"/>
      <c r="M194" s="55"/>
      <c r="N194" s="55"/>
      <c r="O194" s="306"/>
      <c r="P194" s="306"/>
      <c r="Q194" s="306"/>
      <c r="R194" s="306"/>
      <c r="S194" s="306"/>
      <c r="T194" s="306"/>
      <c r="U194" s="306"/>
      <c r="V194" s="306"/>
      <c r="W194" s="306"/>
      <c r="X194" s="306"/>
      <c r="Y194" s="306"/>
      <c r="Z194" s="2354"/>
      <c r="AA194" s="306"/>
      <c r="AB194" s="306"/>
      <c r="AC194" s="306"/>
      <c r="AD194" s="306"/>
      <c r="AE194" s="306"/>
      <c r="AF194" s="3297"/>
      <c r="AG194" s="2074"/>
    </row>
    <row r="195" spans="1:272" s="107" customFormat="1" ht="47.25" customHeight="1" x14ac:dyDescent="0.25">
      <c r="A195" s="758" t="s">
        <v>346</v>
      </c>
      <c r="B195" s="758"/>
      <c r="C195" s="53">
        <f>SUM(C196:C197)</f>
        <v>16699</v>
      </c>
      <c r="D195" s="53">
        <f>SUM(D196:D197)</f>
        <v>15308</v>
      </c>
      <c r="E195" s="53">
        <f>SUM(E196:E197)</f>
        <v>16880</v>
      </c>
      <c r="F195" s="543">
        <f t="shared" ref="F195:F200" si="38">E195/D195*100</f>
        <v>110.26914031878756</v>
      </c>
      <c r="G195" s="56"/>
      <c r="H195" s="56"/>
      <c r="I195" s="55"/>
      <c r="J195" s="55"/>
      <c r="K195" s="519"/>
      <c r="L195" s="55"/>
      <c r="M195" s="55"/>
      <c r="N195" s="55"/>
      <c r="O195" s="306"/>
      <c r="P195" s="306"/>
      <c r="Q195" s="306"/>
      <c r="R195" s="306"/>
      <c r="S195" s="306"/>
      <c r="T195" s="306"/>
      <c r="U195" s="306"/>
      <c r="V195" s="306"/>
      <c r="W195" s="306"/>
      <c r="X195" s="306"/>
      <c r="Y195" s="306"/>
      <c r="Z195" s="2354"/>
      <c r="AA195" s="306"/>
      <c r="AB195" s="306"/>
      <c r="AC195" s="306"/>
      <c r="AD195" s="306"/>
      <c r="AE195" s="306"/>
      <c r="AF195" s="3297"/>
      <c r="AG195" s="2074"/>
    </row>
    <row r="196" spans="1:272" s="107" customFormat="1" ht="38.1" customHeight="1" x14ac:dyDescent="0.25">
      <c r="A196" s="288" t="s">
        <v>347</v>
      </c>
      <c r="B196" s="288"/>
      <c r="C196" s="53">
        <v>12845</v>
      </c>
      <c r="D196" s="141">
        <f>ROUND(C196/12*$A$3,0)</f>
        <v>11775</v>
      </c>
      <c r="E196" s="503">
        <v>12912</v>
      </c>
      <c r="F196" s="543">
        <f t="shared" si="38"/>
        <v>109.65605095541402</v>
      </c>
      <c r="G196" s="56"/>
      <c r="H196" s="56"/>
      <c r="I196" s="55"/>
      <c r="J196" s="55"/>
      <c r="K196" s="519"/>
      <c r="L196" s="55"/>
      <c r="M196" s="55"/>
      <c r="N196" s="55"/>
      <c r="O196" s="306"/>
      <c r="P196" s="306"/>
      <c r="Q196" s="306"/>
      <c r="R196" s="306"/>
      <c r="S196" s="306"/>
      <c r="T196" s="306"/>
      <c r="U196" s="306"/>
      <c r="V196" s="306"/>
      <c r="W196" s="306"/>
      <c r="X196" s="306"/>
      <c r="Y196" s="306"/>
      <c r="Z196" s="2354"/>
      <c r="AA196" s="306"/>
      <c r="AB196" s="306"/>
      <c r="AC196" s="306"/>
      <c r="AD196" s="306"/>
      <c r="AE196" s="306"/>
      <c r="AF196" s="3297"/>
      <c r="AG196" s="2074"/>
    </row>
    <row r="197" spans="1:272" s="107" customFormat="1" ht="38.1" customHeight="1" x14ac:dyDescent="0.25">
      <c r="A197" s="288" t="s">
        <v>348</v>
      </c>
      <c r="B197" s="288"/>
      <c r="C197" s="53">
        <v>3854</v>
      </c>
      <c r="D197" s="141">
        <f>ROUND(C197/12*$A$3,0)</f>
        <v>3533</v>
      </c>
      <c r="E197" s="503">
        <v>3968</v>
      </c>
      <c r="F197" s="543">
        <f t="shared" si="38"/>
        <v>112.31248230965186</v>
      </c>
      <c r="G197" s="56"/>
      <c r="H197" s="56"/>
      <c r="I197" s="55"/>
      <c r="J197" s="55"/>
      <c r="K197" s="519"/>
      <c r="L197" s="55"/>
      <c r="M197" s="55"/>
      <c r="N197" s="55"/>
      <c r="O197" s="306"/>
      <c r="P197" s="306"/>
      <c r="Q197" s="306"/>
      <c r="R197" s="306"/>
      <c r="S197" s="306"/>
      <c r="T197" s="306"/>
      <c r="U197" s="306"/>
      <c r="V197" s="306"/>
      <c r="W197" s="306"/>
      <c r="X197" s="306"/>
      <c r="Y197" s="306"/>
      <c r="Z197" s="2354"/>
      <c r="AA197" s="306"/>
      <c r="AB197" s="306"/>
      <c r="AC197" s="306"/>
      <c r="AD197" s="306"/>
      <c r="AE197" s="306"/>
      <c r="AF197" s="3297"/>
      <c r="AG197" s="2074"/>
    </row>
    <row r="198" spans="1:272" s="107" customFormat="1" ht="44.25" customHeight="1" x14ac:dyDescent="0.25">
      <c r="A198" s="758" t="s">
        <v>349</v>
      </c>
      <c r="B198" s="758"/>
      <c r="C198" s="53">
        <f>SUM(C199:C199)</f>
        <v>8030</v>
      </c>
      <c r="D198" s="53">
        <f>SUM(D199:D199)</f>
        <v>7361</v>
      </c>
      <c r="E198" s="53">
        <f>SUM(E199:E199)</f>
        <v>8059</v>
      </c>
      <c r="F198" s="543">
        <f t="shared" si="38"/>
        <v>109.48240728161936</v>
      </c>
      <c r="G198" s="56"/>
      <c r="H198" s="56"/>
      <c r="I198" s="55"/>
      <c r="J198" s="55"/>
      <c r="K198" s="519"/>
      <c r="L198" s="55"/>
      <c r="M198" s="55"/>
      <c r="N198" s="55"/>
      <c r="O198" s="306"/>
      <c r="P198" s="306"/>
      <c r="Q198" s="306"/>
      <c r="R198" s="306"/>
      <c r="S198" s="306"/>
      <c r="T198" s="306"/>
      <c r="U198" s="306"/>
      <c r="V198" s="306"/>
      <c r="W198" s="306"/>
      <c r="X198" s="306"/>
      <c r="Y198" s="306"/>
      <c r="Z198" s="2354"/>
      <c r="AA198" s="306"/>
      <c r="AB198" s="306"/>
      <c r="AC198" s="306"/>
      <c r="AD198" s="306"/>
      <c r="AE198" s="306"/>
      <c r="AF198" s="3297"/>
      <c r="AG198" s="2074"/>
    </row>
    <row r="199" spans="1:272" s="107" customFormat="1" ht="38.1" customHeight="1" x14ac:dyDescent="0.25">
      <c r="A199" s="288" t="s">
        <v>350</v>
      </c>
      <c r="B199" s="288"/>
      <c r="C199" s="53">
        <v>8030</v>
      </c>
      <c r="D199" s="141">
        <f>ROUND(C199/12*$A$3,0)</f>
        <v>7361</v>
      </c>
      <c r="E199" s="503">
        <v>8059</v>
      </c>
      <c r="F199" s="543">
        <f t="shared" si="38"/>
        <v>109.48240728161936</v>
      </c>
      <c r="G199" s="56"/>
      <c r="H199" s="56"/>
      <c r="I199" s="55"/>
      <c r="J199" s="55"/>
      <c r="K199" s="519"/>
      <c r="L199" s="55"/>
      <c r="M199" s="55"/>
      <c r="N199" s="55"/>
      <c r="O199" s="306"/>
      <c r="P199" s="306"/>
      <c r="Q199" s="306"/>
      <c r="R199" s="306"/>
      <c r="S199" s="306"/>
      <c r="T199" s="306"/>
      <c r="U199" s="306"/>
      <c r="V199" s="306"/>
      <c r="W199" s="306"/>
      <c r="X199" s="306"/>
      <c r="Y199" s="306"/>
      <c r="Z199" s="2354"/>
      <c r="AA199" s="306"/>
      <c r="AB199" s="306"/>
      <c r="AC199" s="306"/>
      <c r="AD199" s="306"/>
      <c r="AE199" s="306"/>
      <c r="AF199" s="3297"/>
      <c r="AG199" s="2074"/>
    </row>
    <row r="200" spans="1:272" s="107" customFormat="1" ht="48" customHeight="1" x14ac:dyDescent="0.25">
      <c r="A200" s="288" t="s">
        <v>329</v>
      </c>
      <c r="B200" s="288"/>
      <c r="C200" s="53">
        <v>500</v>
      </c>
      <c r="D200" s="141">
        <f>ROUND(C200/12*$A$3,0)</f>
        <v>458</v>
      </c>
      <c r="E200" s="503">
        <v>676</v>
      </c>
      <c r="F200" s="543">
        <f t="shared" si="38"/>
        <v>147.59825327510919</v>
      </c>
      <c r="G200" s="56"/>
      <c r="H200" s="56"/>
      <c r="I200" s="55"/>
      <c r="J200" s="55"/>
      <c r="K200" s="519"/>
      <c r="L200" s="55"/>
      <c r="M200" s="55"/>
      <c r="N200" s="55"/>
      <c r="O200" s="306"/>
      <c r="P200" s="306"/>
      <c r="Q200" s="306"/>
      <c r="R200" s="306"/>
      <c r="S200" s="306"/>
      <c r="T200" s="306"/>
      <c r="U200" s="306"/>
      <c r="V200" s="306"/>
      <c r="W200" s="306"/>
      <c r="X200" s="306"/>
      <c r="Y200" s="306"/>
      <c r="Z200" s="2354"/>
      <c r="AA200" s="306"/>
      <c r="AB200" s="306"/>
      <c r="AC200" s="306"/>
      <c r="AD200" s="306"/>
      <c r="AE200" s="306"/>
      <c r="AF200" s="3297"/>
      <c r="AG200" s="2074"/>
    </row>
    <row r="201" spans="1:272" s="107" customFormat="1" ht="30" customHeight="1" x14ac:dyDescent="0.25">
      <c r="A201" s="510" t="s">
        <v>169</v>
      </c>
      <c r="B201" s="288"/>
      <c r="C201" s="53"/>
      <c r="D201" s="141">
        <f>ROUND(C201/12*$A$3,0)</f>
        <v>0</v>
      </c>
      <c r="E201" s="406"/>
      <c r="F201" s="543"/>
      <c r="G201" s="56"/>
      <c r="H201" s="56"/>
      <c r="I201" s="55"/>
      <c r="J201" s="55"/>
      <c r="K201" s="519"/>
      <c r="L201" s="55"/>
      <c r="M201" s="55"/>
      <c r="N201" s="55"/>
      <c r="O201" s="306"/>
      <c r="P201" s="306"/>
      <c r="Q201" s="306"/>
      <c r="R201" s="306"/>
      <c r="S201" s="306"/>
      <c r="T201" s="306"/>
      <c r="U201" s="306"/>
      <c r="V201" s="306"/>
      <c r="W201" s="306"/>
      <c r="X201" s="306"/>
      <c r="Y201" s="306"/>
      <c r="Z201" s="2354"/>
      <c r="AA201" s="306"/>
      <c r="AB201" s="306"/>
      <c r="AC201" s="306"/>
      <c r="AD201" s="306"/>
      <c r="AE201" s="306"/>
      <c r="AF201" s="3297"/>
      <c r="AG201" s="2074"/>
    </row>
    <row r="202" spans="1:272" s="107" customFormat="1" ht="38.1" customHeight="1" x14ac:dyDescent="0.25">
      <c r="A202" s="2484" t="s">
        <v>170</v>
      </c>
      <c r="B202" s="288"/>
      <c r="C202" s="53">
        <v>32450</v>
      </c>
      <c r="D202" s="141">
        <f>ROUND(C202/12*$A$3,0)</f>
        <v>29746</v>
      </c>
      <c r="E202" s="503">
        <v>28836</v>
      </c>
      <c r="F202" s="543">
        <f>E202/D202*100</f>
        <v>96.940765144893419</v>
      </c>
      <c r="G202" s="56"/>
      <c r="H202" s="56"/>
      <c r="I202" s="55"/>
      <c r="J202" s="55"/>
      <c r="K202" s="519"/>
      <c r="L202" s="55"/>
      <c r="M202" s="55"/>
      <c r="N202" s="55"/>
      <c r="O202" s="306"/>
      <c r="P202" s="306"/>
      <c r="Q202" s="306"/>
      <c r="R202" s="306"/>
      <c r="S202" s="306"/>
      <c r="T202" s="306"/>
      <c r="U202" s="306"/>
      <c r="V202" s="306"/>
      <c r="W202" s="306"/>
      <c r="X202" s="306"/>
      <c r="Y202" s="306"/>
      <c r="Z202" s="2354"/>
      <c r="AA202" s="306"/>
      <c r="AB202" s="306"/>
      <c r="AC202" s="306"/>
      <c r="AD202" s="306"/>
      <c r="AE202" s="306"/>
      <c r="AF202" s="3297"/>
      <c r="AG202" s="2074"/>
    </row>
    <row r="203" spans="1:272" s="107" customFormat="1" ht="38.1" customHeight="1" x14ac:dyDescent="0.25">
      <c r="A203" s="510" t="s">
        <v>459</v>
      </c>
      <c r="B203" s="288"/>
      <c r="C203" s="543">
        <v>15500</v>
      </c>
      <c r="D203" s="543">
        <f>ROUND(C203/12*$A$3,0)</f>
        <v>14208</v>
      </c>
      <c r="E203" s="543">
        <v>12075</v>
      </c>
      <c r="F203" s="406">
        <f>E203/D203*100</f>
        <v>84.987331081081081</v>
      </c>
      <c r="G203" s="84">
        <f>SUM(I203/C203)</f>
        <v>0</v>
      </c>
      <c r="H203" s="154">
        <f>K203/E203</f>
        <v>0</v>
      </c>
      <c r="I203" s="170">
        <f>SUM(I202)</f>
        <v>0</v>
      </c>
      <c r="J203" s="170">
        <f>SUM(J202)</f>
        <v>0</v>
      </c>
      <c r="K203" s="411">
        <f>SUM(K202)</f>
        <v>0</v>
      </c>
      <c r="L203" s="163" t="e">
        <f>K203/J203*100</f>
        <v>#DIV/0!</v>
      </c>
      <c r="M203" s="170">
        <f>SUM(M202)</f>
        <v>0</v>
      </c>
      <c r="N203" s="163" t="e">
        <f>K203/$A$3*12/M203</f>
        <v>#DIV/0!</v>
      </c>
      <c r="O203" s="269"/>
      <c r="P203" s="269"/>
      <c r="Q203" s="269"/>
      <c r="R203" s="269"/>
      <c r="S203" s="269"/>
      <c r="T203" s="269"/>
      <c r="U203" s="269"/>
      <c r="V203" s="269"/>
      <c r="W203" s="269"/>
      <c r="X203" s="269"/>
      <c r="Y203" s="269"/>
      <c r="Z203" s="2359"/>
      <c r="AA203" s="71"/>
      <c r="AB203" s="71"/>
      <c r="AC203" s="269"/>
      <c r="AD203" s="269"/>
      <c r="AE203" s="269"/>
      <c r="AF203" s="3298"/>
      <c r="AG203" s="2074"/>
      <c r="AH203" s="98"/>
      <c r="AI203" s="98"/>
      <c r="AJ203" s="98"/>
      <c r="AK203" s="98"/>
      <c r="AL203" s="98"/>
      <c r="AM203" s="98"/>
      <c r="AN203" s="98"/>
      <c r="AO203" s="98"/>
      <c r="AP203" s="98"/>
      <c r="AQ203" s="98"/>
      <c r="AR203" s="98"/>
      <c r="AS203" s="98"/>
      <c r="AT203" s="98"/>
      <c r="AU203" s="98"/>
      <c r="AV203" s="98"/>
      <c r="AW203" s="98"/>
      <c r="AX203" s="98"/>
      <c r="AY203" s="98"/>
      <c r="AZ203" s="98"/>
      <c r="BA203" s="98"/>
      <c r="BB203" s="98"/>
      <c r="BC203" s="98"/>
      <c r="BD203" s="98"/>
      <c r="BE203" s="98"/>
      <c r="BF203" s="98"/>
      <c r="BG203" s="98"/>
      <c r="BH203" s="98"/>
      <c r="BI203" s="98"/>
      <c r="BJ203" s="98"/>
      <c r="BK203" s="98"/>
      <c r="BL203" s="98"/>
      <c r="BM203" s="98"/>
      <c r="BN203" s="98"/>
      <c r="BO203" s="98"/>
      <c r="BP203" s="98"/>
      <c r="BQ203" s="98"/>
      <c r="BR203" s="98"/>
      <c r="BS203" s="98"/>
      <c r="BT203" s="98"/>
      <c r="BU203" s="98"/>
      <c r="BV203" s="98"/>
      <c r="BW203" s="98"/>
      <c r="BX203" s="98"/>
      <c r="BY203" s="98"/>
      <c r="BZ203" s="98"/>
      <c r="CA203" s="98"/>
      <c r="CB203" s="98"/>
      <c r="CC203" s="98"/>
      <c r="CD203" s="98"/>
      <c r="CE203" s="98"/>
      <c r="CF203" s="98"/>
      <c r="CG203" s="98"/>
      <c r="CH203" s="98"/>
      <c r="CI203" s="98"/>
      <c r="CJ203" s="98"/>
      <c r="CK203" s="98"/>
      <c r="CL203" s="98"/>
      <c r="CM203" s="98"/>
      <c r="CN203" s="98"/>
      <c r="CO203" s="98"/>
      <c r="CP203" s="98"/>
      <c r="CQ203" s="98"/>
      <c r="CR203" s="98"/>
      <c r="CS203" s="98"/>
      <c r="CT203" s="98"/>
      <c r="CU203" s="98"/>
      <c r="CV203" s="98"/>
      <c r="CW203" s="98"/>
      <c r="CX203" s="98"/>
      <c r="CY203" s="98"/>
      <c r="CZ203" s="98"/>
      <c r="DA203" s="98"/>
      <c r="DB203" s="98"/>
      <c r="DC203" s="98"/>
      <c r="DD203" s="98"/>
      <c r="DE203" s="98"/>
      <c r="DF203" s="98"/>
      <c r="DG203" s="98"/>
      <c r="DH203" s="98"/>
      <c r="DI203" s="98"/>
      <c r="DJ203" s="98"/>
      <c r="DK203" s="98"/>
      <c r="DL203" s="98"/>
      <c r="DM203" s="98"/>
      <c r="DN203" s="98"/>
      <c r="DO203" s="98"/>
      <c r="DP203" s="98"/>
      <c r="DQ203" s="98"/>
      <c r="DR203" s="98"/>
      <c r="DS203" s="98"/>
      <c r="DT203" s="98"/>
      <c r="DU203" s="98"/>
      <c r="DV203" s="98"/>
      <c r="DW203" s="98"/>
      <c r="DX203" s="98"/>
      <c r="DY203" s="98"/>
      <c r="DZ203" s="98"/>
      <c r="EA203" s="98"/>
      <c r="EB203" s="98"/>
      <c r="EC203" s="98"/>
      <c r="ED203" s="98"/>
      <c r="EE203" s="98"/>
      <c r="EF203" s="98"/>
      <c r="EG203" s="98"/>
      <c r="EH203" s="98"/>
      <c r="EI203" s="98"/>
      <c r="EJ203" s="98"/>
      <c r="EK203" s="98"/>
      <c r="EL203" s="98"/>
      <c r="EM203" s="98"/>
      <c r="EN203" s="98"/>
      <c r="EO203" s="98"/>
      <c r="EP203" s="98"/>
      <c r="EQ203" s="98"/>
      <c r="ER203" s="98"/>
      <c r="ES203" s="98"/>
      <c r="ET203" s="98"/>
      <c r="EU203" s="98"/>
      <c r="EV203" s="98"/>
      <c r="EW203" s="98"/>
      <c r="EX203" s="98"/>
      <c r="EY203" s="98"/>
      <c r="EZ203" s="98"/>
      <c r="FA203" s="98"/>
      <c r="FB203" s="98"/>
      <c r="FC203" s="98"/>
      <c r="FD203" s="98"/>
      <c r="FE203" s="98"/>
      <c r="FF203" s="98"/>
      <c r="FG203" s="98"/>
      <c r="FH203" s="98"/>
      <c r="FI203" s="98"/>
      <c r="FJ203" s="98"/>
      <c r="FK203" s="98"/>
      <c r="FL203" s="98"/>
      <c r="FM203" s="98"/>
      <c r="FN203" s="98"/>
      <c r="FO203" s="98"/>
      <c r="FP203" s="98"/>
      <c r="FQ203" s="98"/>
      <c r="FR203" s="98"/>
      <c r="FS203" s="98"/>
      <c r="FT203" s="98"/>
      <c r="FU203" s="98"/>
      <c r="FV203" s="98"/>
      <c r="FW203" s="98"/>
      <c r="FX203" s="98"/>
      <c r="FY203" s="98"/>
      <c r="FZ203" s="98"/>
      <c r="GA203" s="98"/>
      <c r="GB203" s="98"/>
      <c r="GC203" s="98"/>
      <c r="GD203" s="98"/>
      <c r="GE203" s="98"/>
      <c r="GF203" s="98"/>
      <c r="GG203" s="98"/>
      <c r="GH203" s="98"/>
      <c r="GI203" s="98"/>
      <c r="GJ203" s="98"/>
      <c r="GK203" s="98"/>
      <c r="GL203" s="98"/>
      <c r="GM203" s="98"/>
      <c r="GN203" s="98"/>
      <c r="GO203" s="98"/>
      <c r="GP203" s="98"/>
      <c r="GQ203" s="98"/>
      <c r="GR203" s="98"/>
      <c r="GS203" s="98"/>
      <c r="GT203" s="98"/>
      <c r="GU203" s="98"/>
      <c r="GV203" s="98"/>
      <c r="GW203" s="98"/>
      <c r="GX203" s="98"/>
      <c r="GY203" s="98"/>
      <c r="GZ203" s="98"/>
      <c r="HA203" s="98"/>
      <c r="HB203" s="98"/>
      <c r="HC203" s="98"/>
      <c r="HD203" s="98"/>
      <c r="HE203" s="98"/>
      <c r="HF203" s="98"/>
      <c r="HG203" s="98"/>
      <c r="HH203" s="98"/>
      <c r="HI203" s="98"/>
      <c r="HJ203" s="98"/>
      <c r="HK203" s="98"/>
      <c r="HL203" s="98"/>
      <c r="HM203" s="98"/>
      <c r="HN203" s="98"/>
      <c r="HO203" s="98"/>
      <c r="HP203" s="98"/>
      <c r="HQ203" s="98"/>
      <c r="HR203" s="98"/>
      <c r="HS203" s="98"/>
      <c r="HT203" s="98"/>
      <c r="HU203" s="98"/>
      <c r="HV203" s="98"/>
      <c r="HW203" s="98"/>
      <c r="HX203" s="98"/>
      <c r="HY203" s="98"/>
      <c r="HZ203" s="98"/>
      <c r="IA203" s="98"/>
      <c r="IB203" s="98"/>
      <c r="IC203" s="98"/>
      <c r="ID203" s="98"/>
      <c r="IE203" s="98"/>
      <c r="IF203" s="98"/>
      <c r="IG203" s="98"/>
      <c r="IH203" s="98"/>
      <c r="II203" s="98"/>
      <c r="IJ203" s="98"/>
      <c r="IK203" s="98"/>
      <c r="IL203" s="98"/>
      <c r="IM203" s="98"/>
      <c r="IN203" s="98"/>
      <c r="IO203" s="98"/>
      <c r="IP203" s="98"/>
      <c r="IQ203" s="98"/>
      <c r="IR203" s="98"/>
      <c r="IS203" s="98"/>
      <c r="IT203" s="98"/>
      <c r="IU203" s="98"/>
      <c r="IV203" s="98"/>
      <c r="IW203" s="98"/>
      <c r="IX203" s="98"/>
      <c r="IY203" s="98"/>
      <c r="IZ203" s="98"/>
      <c r="JA203" s="98"/>
      <c r="JB203" s="98"/>
      <c r="JC203" s="98"/>
      <c r="JD203" s="98"/>
      <c r="JE203" s="98"/>
      <c r="JF203" s="98"/>
      <c r="JG203" s="98"/>
      <c r="JH203" s="98"/>
      <c r="JI203" s="98"/>
      <c r="JJ203" s="98"/>
      <c r="JK203" s="98"/>
      <c r="JL203" s="98"/>
    </row>
    <row r="204" spans="1:272" s="107" customFormat="1" ht="38.1" customHeight="1" x14ac:dyDescent="0.25">
      <c r="A204" s="2276" t="s">
        <v>447</v>
      </c>
      <c r="B204" s="2277"/>
      <c r="C204" s="503">
        <v>7800</v>
      </c>
      <c r="D204" s="2600">
        <f>ROUND(C204/10*9,0)</f>
        <v>7020</v>
      </c>
      <c r="E204" s="503">
        <v>5833</v>
      </c>
      <c r="F204" s="543">
        <f>E204/D204*100</f>
        <v>83.091168091168086</v>
      </c>
      <c r="G204" s="56"/>
      <c r="H204" s="56"/>
      <c r="I204" s="55"/>
      <c r="J204" s="55"/>
      <c r="K204" s="519"/>
      <c r="L204" s="55"/>
      <c r="M204" s="55"/>
      <c r="N204" s="55"/>
      <c r="O204" s="306"/>
      <c r="P204" s="306"/>
      <c r="Q204" s="306"/>
      <c r="R204" s="306"/>
      <c r="S204" s="306"/>
      <c r="T204" s="306"/>
      <c r="U204" s="306"/>
      <c r="V204" s="306"/>
      <c r="W204" s="306"/>
      <c r="X204" s="306"/>
      <c r="Y204" s="306"/>
      <c r="Z204" s="2354"/>
      <c r="AA204" s="306"/>
      <c r="AB204" s="306"/>
      <c r="AC204" s="306"/>
      <c r="AD204" s="306"/>
      <c r="AE204" s="306"/>
      <c r="AF204" s="3297"/>
      <c r="AG204" s="2074"/>
    </row>
    <row r="205" spans="1:272" s="107" customFormat="1" ht="15" customHeight="1" x14ac:dyDescent="0.25">
      <c r="A205" s="13" t="s">
        <v>178</v>
      </c>
      <c r="B205" s="508"/>
      <c r="C205" s="520">
        <f>SUM(C202,C193)</f>
        <v>57679</v>
      </c>
      <c r="D205" s="520">
        <f>SUM(D193+D202)</f>
        <v>52873</v>
      </c>
      <c r="E205" s="520">
        <f>SUM(E193+E202)</f>
        <v>54451</v>
      </c>
      <c r="F205" s="547">
        <f>E205/D205*100</f>
        <v>102.98451005238969</v>
      </c>
      <c r="G205" s="56"/>
      <c r="H205" s="56"/>
      <c r="I205" s="55"/>
      <c r="J205" s="55"/>
      <c r="K205" s="519"/>
      <c r="L205" s="55"/>
      <c r="M205" s="55"/>
      <c r="N205" s="55"/>
      <c r="O205" s="306"/>
      <c r="P205" s="306"/>
      <c r="Q205" s="306"/>
      <c r="R205" s="306"/>
      <c r="S205" s="306"/>
      <c r="T205" s="306"/>
      <c r="U205" s="306"/>
      <c r="V205" s="306"/>
      <c r="W205" s="306"/>
      <c r="X205" s="306"/>
      <c r="Y205" s="306"/>
      <c r="Z205" s="2354"/>
      <c r="AA205" s="306"/>
      <c r="AB205" s="306"/>
      <c r="AC205" s="306"/>
      <c r="AD205" s="306"/>
      <c r="AE205" s="306"/>
      <c r="AF205" s="3297"/>
      <c r="AG205" s="2074"/>
    </row>
    <row r="206" spans="1:272" s="107" customFormat="1" ht="15" customHeight="1" x14ac:dyDescent="0.25">
      <c r="A206" s="297" t="s">
        <v>394</v>
      </c>
      <c r="B206" s="297"/>
      <c r="C206" s="94">
        <f>SUM(C205,C191)</f>
        <v>424219</v>
      </c>
      <c r="D206" s="94">
        <f>SUM(D205,D191)</f>
        <v>388866.60000000003</v>
      </c>
      <c r="E206" s="94">
        <f>SUM(E205,E191)</f>
        <v>400102</v>
      </c>
      <c r="F206" s="94">
        <f>E206/D206*100</f>
        <v>102.88926845350051</v>
      </c>
      <c r="G206" s="84"/>
      <c r="H206" s="84"/>
      <c r="I206" s="77"/>
      <c r="J206" s="77"/>
      <c r="K206" s="699"/>
      <c r="L206" s="77"/>
      <c r="M206" s="77"/>
      <c r="N206" s="77"/>
      <c r="O206" s="71">
        <v>187385.17848444445</v>
      </c>
      <c r="P206" s="71">
        <v>187608.88233905885</v>
      </c>
      <c r="Q206" s="71">
        <v>187608.88233905885</v>
      </c>
      <c r="R206" s="71">
        <v>187608.88233905885</v>
      </c>
      <c r="S206" s="71">
        <v>186908.02380080125</v>
      </c>
      <c r="T206" s="71">
        <v>186908.02380080125</v>
      </c>
      <c r="U206" s="71">
        <v>186908.02380080125</v>
      </c>
      <c r="V206" s="71">
        <v>186908.02380080125</v>
      </c>
      <c r="W206" s="71">
        <v>186745.22475999998</v>
      </c>
      <c r="X206" s="71">
        <v>186745.22475999998</v>
      </c>
      <c r="Y206" s="71">
        <v>186745.22475999998</v>
      </c>
      <c r="Z206" s="2356">
        <f>O206/12*$A$3+(P206-O206)/11*10+(Q206-P206)/10*9+(R206-Q206)/9*8+(S206-R206)/8*7+(T206-S206)/7*6+(U206-T206)/6*5+(V206-U206)/5*4+(W206-V206)/4*3+(X206-W206)/3*2+(Y206-X206)/2*1</f>
        <v>171237.76358305628</v>
      </c>
      <c r="AA206" s="71">
        <f>AE206-AC206</f>
        <v>178600.66005000001</v>
      </c>
      <c r="AB206" s="71">
        <f>AA206-Z206</f>
        <v>7362.8964669437264</v>
      </c>
      <c r="AC206" s="71">
        <v>-5030.9665099999984</v>
      </c>
      <c r="AD206" s="71"/>
      <c r="AE206" s="71">
        <v>173569.69354000001</v>
      </c>
      <c r="AF206" s="3074"/>
      <c r="AG206" s="2074"/>
    </row>
    <row r="207" spans="1:272" s="107" customFormat="1" ht="15" customHeight="1" x14ac:dyDescent="0.25">
      <c r="A207" s="475" t="s">
        <v>172</v>
      </c>
      <c r="B207" s="297"/>
      <c r="C207" s="94"/>
      <c r="D207" s="94"/>
      <c r="E207" s="551"/>
      <c r="F207" s="94"/>
      <c r="G207" s="84"/>
      <c r="H207" s="84"/>
      <c r="I207" s="77"/>
      <c r="J207" s="77"/>
      <c r="K207" s="699"/>
      <c r="L207" s="77"/>
      <c r="M207" s="77"/>
      <c r="N207" s="77"/>
      <c r="O207" s="71"/>
      <c r="P207" s="71"/>
      <c r="Q207" s="71"/>
      <c r="R207" s="71"/>
      <c r="S207" s="71"/>
      <c r="T207" s="71"/>
      <c r="U207" s="71"/>
      <c r="V207" s="71"/>
      <c r="W207" s="71"/>
      <c r="X207" s="71"/>
      <c r="Y207" s="71"/>
      <c r="Z207" s="2359"/>
      <c r="AA207" s="71"/>
      <c r="AB207" s="71"/>
      <c r="AC207" s="71"/>
      <c r="AD207" s="71"/>
      <c r="AE207" s="71"/>
      <c r="AF207" s="3074"/>
      <c r="AG207" s="2074"/>
    </row>
    <row r="208" spans="1:272" s="107" customFormat="1" ht="15" customHeight="1" x14ac:dyDescent="0.25">
      <c r="A208" s="585" t="s">
        <v>84</v>
      </c>
      <c r="B208" s="583"/>
      <c r="C208" s="515">
        <v>2000</v>
      </c>
      <c r="D208" s="141">
        <f>ROUND(C208/12*$A$3,0)</f>
        <v>1833</v>
      </c>
      <c r="E208" s="543">
        <v>2090</v>
      </c>
      <c r="F208" s="36">
        <f>E208/D208*100</f>
        <v>114.02073104200763</v>
      </c>
      <c r="G208" s="84"/>
      <c r="H208" s="84"/>
      <c r="I208" s="77"/>
      <c r="J208" s="77"/>
      <c r="K208" s="699"/>
      <c r="L208" s="77"/>
      <c r="M208" s="77"/>
      <c r="N208" s="77"/>
      <c r="O208" s="71"/>
      <c r="P208" s="71"/>
      <c r="Q208" s="71"/>
      <c r="R208" s="71"/>
      <c r="S208" s="71"/>
      <c r="T208" s="71"/>
      <c r="U208" s="71"/>
      <c r="V208" s="71"/>
      <c r="W208" s="71"/>
      <c r="X208" s="71"/>
      <c r="Y208" s="71"/>
      <c r="Z208" s="2359"/>
      <c r="AA208" s="71"/>
      <c r="AB208" s="71"/>
      <c r="AC208" s="71"/>
      <c r="AD208" s="71"/>
      <c r="AE208" s="71"/>
      <c r="AF208" s="3074"/>
      <c r="AG208" s="2074"/>
    </row>
    <row r="209" spans="1:33" s="107" customFormat="1" ht="15" customHeight="1" x14ac:dyDescent="0.25">
      <c r="A209" s="585" t="s">
        <v>94</v>
      </c>
      <c r="B209" s="583"/>
      <c r="C209" s="515">
        <v>400</v>
      </c>
      <c r="D209" s="141">
        <f>ROUND(C209/12*$A$3,0)</f>
        <v>367</v>
      </c>
      <c r="E209" s="543">
        <v>412</v>
      </c>
      <c r="F209" s="36">
        <f>E209/D209*100</f>
        <v>112.26158038147138</v>
      </c>
      <c r="G209" s="84"/>
      <c r="H209" s="84"/>
      <c r="I209" s="77"/>
      <c r="J209" s="77"/>
      <c r="K209" s="699"/>
      <c r="L209" s="77"/>
      <c r="M209" s="77"/>
      <c r="N209" s="77"/>
      <c r="O209" s="71"/>
      <c r="P209" s="71"/>
      <c r="Q209" s="71"/>
      <c r="R209" s="71"/>
      <c r="S209" s="71"/>
      <c r="T209" s="71"/>
      <c r="U209" s="71"/>
      <c r="V209" s="71"/>
      <c r="W209" s="71"/>
      <c r="X209" s="71"/>
      <c r="Y209" s="71"/>
      <c r="Z209" s="2359"/>
      <c r="AA209" s="71"/>
      <c r="AB209" s="71"/>
      <c r="AC209" s="71"/>
      <c r="AD209" s="71"/>
      <c r="AE209" s="71"/>
      <c r="AF209" s="3074"/>
      <c r="AG209" s="2074"/>
    </row>
    <row r="210" spans="1:33" s="107" customFormat="1" ht="15" customHeight="1" x14ac:dyDescent="0.25">
      <c r="A210" s="585" t="s">
        <v>81</v>
      </c>
      <c r="B210" s="583"/>
      <c r="C210" s="515">
        <v>1000</v>
      </c>
      <c r="D210" s="141">
        <f>ROUND(C210/12*$A$3,0)</f>
        <v>917</v>
      </c>
      <c r="E210" s="543">
        <v>831</v>
      </c>
      <c r="F210" s="36">
        <f>E210/D210*100</f>
        <v>90.621592148309702</v>
      </c>
      <c r="G210" s="84"/>
      <c r="H210" s="84"/>
      <c r="I210" s="77"/>
      <c r="J210" s="77"/>
      <c r="K210" s="699"/>
      <c r="L210" s="77"/>
      <c r="M210" s="77"/>
      <c r="N210" s="77"/>
      <c r="O210" s="71"/>
      <c r="P210" s="71"/>
      <c r="Q210" s="71"/>
      <c r="R210" s="71"/>
      <c r="S210" s="71"/>
      <c r="T210" s="71"/>
      <c r="U210" s="71"/>
      <c r="V210" s="71"/>
      <c r="W210" s="71"/>
      <c r="X210" s="71"/>
      <c r="Y210" s="71"/>
      <c r="Z210" s="2359"/>
      <c r="AA210" s="71"/>
      <c r="AB210" s="71"/>
      <c r="AC210" s="71"/>
      <c r="AD210" s="71"/>
      <c r="AE210" s="71"/>
      <c r="AF210" s="3074"/>
      <c r="AG210" s="2074"/>
    </row>
    <row r="211" spans="1:33" s="107" customFormat="1" ht="33" customHeight="1" x14ac:dyDescent="0.25">
      <c r="A211" s="850" t="s">
        <v>316</v>
      </c>
      <c r="B211" s="583"/>
      <c r="C211" s="515">
        <v>200</v>
      </c>
      <c r="D211" s="141">
        <f>ROUND(C211/12*$A$3,0)</f>
        <v>183</v>
      </c>
      <c r="E211" s="543">
        <v>189</v>
      </c>
      <c r="F211" s="36">
        <f>E211/D211*100</f>
        <v>103.27868852459017</v>
      </c>
      <c r="G211" s="84"/>
      <c r="H211" s="84"/>
      <c r="I211" s="77"/>
      <c r="J211" s="77"/>
      <c r="K211" s="699"/>
      <c r="L211" s="77"/>
      <c r="M211" s="77"/>
      <c r="N211" s="77"/>
      <c r="O211" s="71"/>
      <c r="P211" s="71"/>
      <c r="Q211" s="71"/>
      <c r="R211" s="71"/>
      <c r="S211" s="71"/>
      <c r="T211" s="71"/>
      <c r="U211" s="71"/>
      <c r="V211" s="71"/>
      <c r="W211" s="71"/>
      <c r="X211" s="71"/>
      <c r="Y211" s="71"/>
      <c r="Z211" s="2359"/>
      <c r="AA211" s="71"/>
      <c r="AB211" s="71"/>
      <c r="AC211" s="71"/>
      <c r="AD211" s="71"/>
      <c r="AE211" s="71"/>
      <c r="AF211" s="3074"/>
      <c r="AG211" s="2074"/>
    </row>
    <row r="212" spans="1:33" s="107" customFormat="1" ht="15" customHeight="1" x14ac:dyDescent="0.25">
      <c r="A212" s="247" t="s">
        <v>33</v>
      </c>
      <c r="B212" s="197"/>
      <c r="C212" s="36"/>
      <c r="D212" s="36"/>
      <c r="E212" s="543"/>
      <c r="F212" s="36"/>
      <c r="G212" s="56"/>
      <c r="H212" s="56"/>
      <c r="I212" s="57"/>
      <c r="J212" s="57"/>
      <c r="K212" s="520"/>
      <c r="L212" s="57"/>
      <c r="M212" s="57"/>
      <c r="N212" s="5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2352"/>
      <c r="AA212" s="37"/>
      <c r="AB212" s="37"/>
      <c r="AC212" s="37"/>
      <c r="AD212" s="37"/>
      <c r="AE212" s="37"/>
      <c r="AF212" s="3064"/>
      <c r="AG212" s="2074"/>
    </row>
    <row r="213" spans="1:33" s="107" customFormat="1" ht="15" customHeight="1" x14ac:dyDescent="0.25">
      <c r="A213" s="246" t="s">
        <v>226</v>
      </c>
      <c r="B213" s="304">
        <v>300</v>
      </c>
      <c r="C213" s="260">
        <v>150</v>
      </c>
      <c r="D213" s="141">
        <f>ROUND(C213/12*$A$3,0)</f>
        <v>138</v>
      </c>
      <c r="E213" s="543">
        <v>130</v>
      </c>
      <c r="F213" s="141">
        <f>E213/D213*100</f>
        <v>94.20289855072464</v>
      </c>
      <c r="G213" s="50">
        <v>7</v>
      </c>
      <c r="H213" s="154">
        <f>K213/E213</f>
        <v>8.1923076923076916</v>
      </c>
      <c r="I213" s="163">
        <f>ROUND(C213*G213,0)</f>
        <v>1050</v>
      </c>
      <c r="J213" s="163">
        <f>ROUND(D213*G213,0)</f>
        <v>966</v>
      </c>
      <c r="K213" s="503">
        <v>1065</v>
      </c>
      <c r="L213" s="163">
        <f>K213/J213*100</f>
        <v>110.24844720496894</v>
      </c>
      <c r="M213" s="163">
        <f>I213/B213</f>
        <v>3.5</v>
      </c>
      <c r="N213" s="163">
        <f>K213/$A$3*12/M213</f>
        <v>331.94805194805195</v>
      </c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2352"/>
      <c r="AA213" s="37"/>
      <c r="AB213" s="37"/>
      <c r="AC213" s="37"/>
      <c r="AD213" s="37"/>
      <c r="AE213" s="37"/>
      <c r="AF213" s="3064"/>
      <c r="AG213" s="2074"/>
    </row>
    <row r="214" spans="1:33" s="107" customFormat="1" ht="15" customHeight="1" x14ac:dyDescent="0.25">
      <c r="A214" s="246" t="s">
        <v>6</v>
      </c>
      <c r="B214" s="304">
        <v>300</v>
      </c>
      <c r="C214" s="260">
        <v>80</v>
      </c>
      <c r="D214" s="141">
        <f>ROUND(C214/12*$A$3,0)</f>
        <v>73</v>
      </c>
      <c r="E214" s="543">
        <v>81</v>
      </c>
      <c r="F214" s="141">
        <f>E214/D214*100</f>
        <v>110.95890410958904</v>
      </c>
      <c r="G214" s="50">
        <v>8.9</v>
      </c>
      <c r="H214" s="154">
        <f>K214/E214</f>
        <v>6.0740740740740744</v>
      </c>
      <c r="I214" s="163">
        <f>ROUND(C214*G214,0)</f>
        <v>712</v>
      </c>
      <c r="J214" s="163">
        <f>ROUND(D214*G214,0)</f>
        <v>650</v>
      </c>
      <c r="K214" s="503">
        <v>492</v>
      </c>
      <c r="L214" s="163">
        <f>K214/J214*100</f>
        <v>75.692307692307693</v>
      </c>
      <c r="M214" s="163">
        <f>I214/B214</f>
        <v>2.3733333333333335</v>
      </c>
      <c r="N214" s="163">
        <f>K214/$A$3*12/M214</f>
        <v>226.14913176710928</v>
      </c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2352"/>
      <c r="AA214" s="37"/>
      <c r="AB214" s="37"/>
      <c r="AC214" s="37"/>
      <c r="AD214" s="37"/>
      <c r="AE214" s="37"/>
      <c r="AF214" s="3064"/>
      <c r="AG214" s="2074"/>
    </row>
    <row r="215" spans="1:33" s="107" customFormat="1" ht="15" customHeight="1" x14ac:dyDescent="0.25">
      <c r="A215" s="246" t="s">
        <v>10</v>
      </c>
      <c r="B215" s="304">
        <v>300</v>
      </c>
      <c r="C215" s="260">
        <v>100</v>
      </c>
      <c r="D215" s="141">
        <f>ROUND(C215/12*$A$3,0)</f>
        <v>92</v>
      </c>
      <c r="E215" s="543">
        <v>65</v>
      </c>
      <c r="F215" s="141">
        <f>E215/D215*100</f>
        <v>70.652173913043484</v>
      </c>
      <c r="G215" s="50">
        <v>11</v>
      </c>
      <c r="H215" s="154">
        <f>K215/E215</f>
        <v>9.8461538461538467</v>
      </c>
      <c r="I215" s="163">
        <f>ROUND(C215*G215,0)</f>
        <v>1100</v>
      </c>
      <c r="J215" s="163">
        <f>ROUND(D215*G215,0)</f>
        <v>1012</v>
      </c>
      <c r="K215" s="503">
        <v>640</v>
      </c>
      <c r="L215" s="163">
        <f>K215/J215*100</f>
        <v>63.241106719367593</v>
      </c>
      <c r="M215" s="163">
        <f>I215/B215</f>
        <v>3.6666666666666665</v>
      </c>
      <c r="N215" s="163">
        <f>K215/$A$3*12/M215</f>
        <v>190.41322314049586</v>
      </c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2352"/>
      <c r="AA215" s="37"/>
      <c r="AB215" s="37"/>
      <c r="AC215" s="37"/>
      <c r="AD215" s="37"/>
      <c r="AE215" s="37"/>
      <c r="AF215" s="3064"/>
      <c r="AG215" s="2074"/>
    </row>
    <row r="216" spans="1:33" s="107" customFormat="1" ht="15" customHeight="1" x14ac:dyDescent="0.25">
      <c r="A216" s="246" t="s">
        <v>79</v>
      </c>
      <c r="B216" s="304">
        <v>300</v>
      </c>
      <c r="C216" s="260">
        <v>90</v>
      </c>
      <c r="D216" s="141">
        <f>ROUND(C216/12*$A$3,0)</f>
        <v>83</v>
      </c>
      <c r="E216" s="406">
        <v>80</v>
      </c>
      <c r="F216" s="141">
        <f>E216/D216*100</f>
        <v>96.385542168674704</v>
      </c>
      <c r="G216" s="50">
        <v>11</v>
      </c>
      <c r="H216" s="154">
        <f>K216/E216</f>
        <v>11.375</v>
      </c>
      <c r="I216" s="163">
        <f>ROUND(C216*G216,0)</f>
        <v>990</v>
      </c>
      <c r="J216" s="163">
        <f>ROUND(D216*G216,0)</f>
        <v>913</v>
      </c>
      <c r="K216" s="408">
        <v>910</v>
      </c>
      <c r="L216" s="163">
        <f>K216/J216*100</f>
        <v>99.67141292442497</v>
      </c>
      <c r="M216" s="163">
        <f>I216/B216</f>
        <v>3.3</v>
      </c>
      <c r="N216" s="163">
        <f>K216/$A$3*12/M216</f>
        <v>300.82644628099177</v>
      </c>
      <c r="O216" s="306"/>
      <c r="P216" s="306"/>
      <c r="Q216" s="306"/>
      <c r="R216" s="306"/>
      <c r="S216" s="306"/>
      <c r="T216" s="306"/>
      <c r="U216" s="306"/>
      <c r="V216" s="306"/>
      <c r="W216" s="306"/>
      <c r="X216" s="306"/>
      <c r="Y216" s="306"/>
      <c r="Z216" s="2354"/>
      <c r="AA216" s="306"/>
      <c r="AB216" s="306"/>
      <c r="AC216" s="306"/>
      <c r="AD216" s="306"/>
      <c r="AE216" s="306"/>
      <c r="AF216" s="3297"/>
      <c r="AG216" s="2074"/>
    </row>
    <row r="217" spans="1:33" s="107" customFormat="1" ht="15" customHeight="1" x14ac:dyDescent="0.25">
      <c r="A217" s="247" t="s">
        <v>37</v>
      </c>
      <c r="B217" s="247"/>
      <c r="C217" s="94">
        <f>SUM(C213:C216)</f>
        <v>420</v>
      </c>
      <c r="D217" s="94">
        <f>SUM(D213:D216)</f>
        <v>386</v>
      </c>
      <c r="E217" s="551">
        <f>SUM(E213:E216)</f>
        <v>356</v>
      </c>
      <c r="F217" s="94">
        <f>E217/D217*100</f>
        <v>92.2279792746114</v>
      </c>
      <c r="G217" s="84">
        <f>SUM(I217/C217)</f>
        <v>9.1714285714285708</v>
      </c>
      <c r="H217" s="153">
        <f>K217/E217</f>
        <v>8.72752808988764</v>
      </c>
      <c r="I217" s="62">
        <f>SUM(I213:I216)</f>
        <v>3852</v>
      </c>
      <c r="J217" s="62">
        <f>SUM(J213:J216)</f>
        <v>3541</v>
      </c>
      <c r="K217" s="661">
        <f>SUM(K213:K216)</f>
        <v>3107</v>
      </c>
      <c r="L217" s="163">
        <f>K217/J217*100</f>
        <v>87.743575261225644</v>
      </c>
      <c r="M217" s="181">
        <f>SUM(M213:M216)</f>
        <v>12.84</v>
      </c>
      <c r="N217" s="163">
        <f>K217/$A$3*12/M217</f>
        <v>263.97621070518267</v>
      </c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2359"/>
      <c r="AA217" s="71"/>
      <c r="AB217" s="71"/>
      <c r="AC217" s="62"/>
      <c r="AD217" s="62"/>
      <c r="AE217" s="62"/>
      <c r="AF217" s="3066"/>
      <c r="AG217" s="2074"/>
    </row>
    <row r="218" spans="1:33" s="107" customFormat="1" ht="15" customHeight="1" x14ac:dyDescent="0.25">
      <c r="A218" s="197" t="s">
        <v>156</v>
      </c>
      <c r="B218" s="247"/>
      <c r="C218" s="94"/>
      <c r="D218" s="94"/>
      <c r="E218" s="551"/>
      <c r="F218" s="94"/>
      <c r="G218" s="84"/>
      <c r="H218" s="153"/>
      <c r="I218" s="62"/>
      <c r="J218" s="62"/>
      <c r="K218" s="661"/>
      <c r="L218" s="163"/>
      <c r="M218" s="181"/>
      <c r="N218" s="163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982"/>
      <c r="AA218" s="62"/>
      <c r="AB218" s="62"/>
      <c r="AC218" s="62"/>
      <c r="AD218" s="62"/>
      <c r="AE218" s="62"/>
      <c r="AF218" s="3066"/>
      <c r="AG218" s="2074"/>
    </row>
    <row r="219" spans="1:33" s="107" customFormat="1" ht="15" customHeight="1" x14ac:dyDescent="0.25">
      <c r="A219" s="401" t="s">
        <v>202</v>
      </c>
      <c r="B219" s="48">
        <v>240</v>
      </c>
      <c r="C219" s="36">
        <v>1750</v>
      </c>
      <c r="D219" s="141">
        <f>ROUND(C219/12*$A$3,0)</f>
        <v>1604</v>
      </c>
      <c r="E219" s="406">
        <v>1678</v>
      </c>
      <c r="F219" s="141">
        <f>E219/D219*100</f>
        <v>104.6134663341646</v>
      </c>
      <c r="G219" s="49">
        <v>8</v>
      </c>
      <c r="H219" s="154">
        <f>K219/E219</f>
        <v>8.0983313468414782</v>
      </c>
      <c r="I219" s="163">
        <f>ROUND(C219*G219,0)</f>
        <v>14000</v>
      </c>
      <c r="J219" s="163">
        <f>ROUND(D219*G219,0)</f>
        <v>12832</v>
      </c>
      <c r="K219" s="408">
        <v>13589</v>
      </c>
      <c r="L219" s="163">
        <f>K219/J219*100</f>
        <v>105.89931421446383</v>
      </c>
      <c r="M219" s="163">
        <f>I219/B219</f>
        <v>58.333333333333336</v>
      </c>
      <c r="N219" s="163">
        <f>K219/$A$3*12/M219</f>
        <v>254.13194805194803</v>
      </c>
      <c r="O219" s="306"/>
      <c r="P219" s="306"/>
      <c r="Q219" s="306"/>
      <c r="R219" s="306"/>
      <c r="S219" s="306"/>
      <c r="T219" s="306"/>
      <c r="U219" s="306"/>
      <c r="V219" s="306"/>
      <c r="W219" s="306"/>
      <c r="X219" s="306"/>
      <c r="Y219" s="306"/>
      <c r="Z219" s="2354"/>
      <c r="AA219" s="306"/>
      <c r="AB219" s="306"/>
      <c r="AC219" s="306"/>
      <c r="AD219" s="306"/>
      <c r="AE219" s="306"/>
      <c r="AF219" s="3297"/>
      <c r="AG219" s="2074"/>
    </row>
    <row r="220" spans="1:33" s="98" customFormat="1" ht="15" customHeight="1" x14ac:dyDescent="0.25">
      <c r="A220" s="572" t="s">
        <v>206</v>
      </c>
      <c r="B220" s="572"/>
      <c r="C220" s="39">
        <f>SUM(C219)</f>
        <v>1750</v>
      </c>
      <c r="D220" s="39">
        <f>SUM(D219)</f>
        <v>1604</v>
      </c>
      <c r="E220" s="39">
        <f>SUM(E219)</f>
        <v>1678</v>
      </c>
      <c r="F220" s="141">
        <f>E220/D220*100</f>
        <v>104.6134663341646</v>
      </c>
      <c r="G220" s="84">
        <f>SUM(I220/C220)</f>
        <v>8</v>
      </c>
      <c r="H220" s="154">
        <f>K220/E220</f>
        <v>8.0983313468414782</v>
      </c>
      <c r="I220" s="170">
        <f>SUM(I219)</f>
        <v>14000</v>
      </c>
      <c r="J220" s="170">
        <f>SUM(J219)</f>
        <v>12832</v>
      </c>
      <c r="K220" s="411">
        <f>SUM(K219)</f>
        <v>13589</v>
      </c>
      <c r="L220" s="163">
        <f>K220/J220*100</f>
        <v>105.89931421446383</v>
      </c>
      <c r="M220" s="170">
        <f>SUM(M219)</f>
        <v>58.333333333333336</v>
      </c>
      <c r="N220" s="163">
        <f>K220/$A$3*12/M220</f>
        <v>254.13194805194803</v>
      </c>
      <c r="O220" s="269"/>
      <c r="P220" s="269"/>
      <c r="Q220" s="269"/>
      <c r="R220" s="269"/>
      <c r="S220" s="269"/>
      <c r="T220" s="269"/>
      <c r="U220" s="269"/>
      <c r="V220" s="269"/>
      <c r="W220" s="269"/>
      <c r="X220" s="269"/>
      <c r="Y220" s="269"/>
      <c r="Z220" s="2359"/>
      <c r="AA220" s="71"/>
      <c r="AB220" s="71"/>
      <c r="AC220" s="269"/>
      <c r="AD220" s="269"/>
      <c r="AE220" s="269"/>
      <c r="AF220" s="3298"/>
      <c r="AG220" s="2074"/>
    </row>
    <row r="221" spans="1:33" s="107" customFormat="1" ht="25.5" customHeight="1" x14ac:dyDescent="0.25">
      <c r="A221" s="196" t="s">
        <v>188</v>
      </c>
      <c r="B221" s="196"/>
      <c r="C221" s="94">
        <f>SUM(C220,C217)</f>
        <v>2170</v>
      </c>
      <c r="D221" s="94">
        <f>SUM(D220,D217)</f>
        <v>1990</v>
      </c>
      <c r="E221" s="551">
        <f>SUM(E220,E217)</f>
        <v>2034</v>
      </c>
      <c r="F221" s="94">
        <f>E221/D221*100</f>
        <v>102.2110552763819</v>
      </c>
      <c r="G221" s="84">
        <f>SUM(I221/C221)</f>
        <v>8.2267281105990779</v>
      </c>
      <c r="H221" s="2278">
        <f>K221/E221</f>
        <v>8.2084562438544744</v>
      </c>
      <c r="I221" s="94">
        <f>SUM(I220,I217)</f>
        <v>17852</v>
      </c>
      <c r="J221" s="94">
        <f>SUM(J220,J217)</f>
        <v>16373</v>
      </c>
      <c r="K221" s="551">
        <f>SUM(K220,K217)</f>
        <v>16696</v>
      </c>
      <c r="L221" s="163">
        <f>K221/J221*100</f>
        <v>101.97276003175961</v>
      </c>
      <c r="M221" s="94">
        <f>SUM(M220,M217)</f>
        <v>71.173333333333332</v>
      </c>
      <c r="N221" s="163">
        <f>K221/$A$3*12/M221</f>
        <v>255.90789877039407</v>
      </c>
      <c r="O221" s="94">
        <v>35725.514204015999</v>
      </c>
      <c r="P221" s="94">
        <v>34021.083473831997</v>
      </c>
      <c r="Q221" s="94">
        <v>34021.083473831997</v>
      </c>
      <c r="R221" s="94">
        <v>34021.083473831997</v>
      </c>
      <c r="S221" s="94">
        <v>34021.083473831997</v>
      </c>
      <c r="T221" s="94">
        <v>34021.083473831997</v>
      </c>
      <c r="U221" s="94">
        <v>33169.464567876006</v>
      </c>
      <c r="V221" s="94">
        <v>33169.464567876006</v>
      </c>
      <c r="W221" s="94">
        <v>33169.464567876006</v>
      </c>
      <c r="X221" s="94">
        <v>33169.464567876006</v>
      </c>
      <c r="Y221" s="94">
        <v>33169.464567876006</v>
      </c>
      <c r="Z221" s="2356">
        <f>O221/12*$A$3+(P221-O221)/11*10+(Q221-P221)/10*9+(R221-Q221)/9*8+(S221-R221)/8*7+(T221-S221)/7*6+(U221-T221)/6*5+(V221-U221)/5*4+(W221-V221)/4*3+(X221-W221)/3*2+(Y221-X221)/2*1</f>
        <v>30489.223116732552</v>
      </c>
      <c r="AA221" s="62">
        <f>AE221-AC221</f>
        <v>30787.31538</v>
      </c>
      <c r="AB221" s="62">
        <f>AA221-Z221</f>
        <v>298.09226326744829</v>
      </c>
      <c r="AC221" s="94">
        <v>-177.18135999999998</v>
      </c>
      <c r="AD221" s="94"/>
      <c r="AE221" s="94">
        <v>30610.134020000001</v>
      </c>
      <c r="AF221" s="3299"/>
      <c r="AG221" s="2074"/>
    </row>
    <row r="222" spans="1:33" s="107" customFormat="1" ht="15" customHeight="1" x14ac:dyDescent="0.25">
      <c r="A222" s="186"/>
      <c r="B222" s="186"/>
      <c r="C222" s="39"/>
      <c r="D222" s="141"/>
      <c r="E222" s="406"/>
      <c r="F222" s="141"/>
      <c r="G222" s="34"/>
      <c r="H222" s="34"/>
      <c r="I222" s="34"/>
      <c r="J222" s="34"/>
      <c r="K222" s="549"/>
      <c r="L222" s="34"/>
      <c r="M222" s="34"/>
      <c r="N222" s="34"/>
      <c r="O222" s="306"/>
      <c r="P222" s="306"/>
      <c r="Q222" s="306"/>
      <c r="R222" s="306"/>
      <c r="S222" s="306"/>
      <c r="T222" s="306"/>
      <c r="U222" s="306"/>
      <c r="V222" s="306"/>
      <c r="W222" s="306"/>
      <c r="X222" s="306"/>
      <c r="Y222" s="306"/>
      <c r="Z222" s="2354">
        <f>O222/12</f>
        <v>0</v>
      </c>
      <c r="AA222" s="306">
        <f>AE222-AC222</f>
        <v>0</v>
      </c>
      <c r="AB222" s="306">
        <f>AA222-Z222</f>
        <v>0</v>
      </c>
      <c r="AC222" s="306"/>
      <c r="AD222" s="306"/>
      <c r="AE222" s="306"/>
      <c r="AF222" s="3297"/>
      <c r="AG222" s="2074"/>
    </row>
    <row r="223" spans="1:33" s="107" customFormat="1" ht="15.75" customHeight="1" x14ac:dyDescent="0.25">
      <c r="A223" s="28" t="s">
        <v>18</v>
      </c>
      <c r="B223" s="386"/>
      <c r="C223" s="302"/>
      <c r="D223" s="302"/>
      <c r="E223" s="631"/>
      <c r="F223" s="302"/>
      <c r="G223" s="16"/>
      <c r="H223" s="16"/>
      <c r="I223" s="16"/>
      <c r="J223" s="16"/>
      <c r="K223" s="624">
        <f>SUM(K221,K206,K181)</f>
        <v>150469</v>
      </c>
      <c r="L223" s="16"/>
      <c r="M223" s="16"/>
      <c r="N223" s="16"/>
      <c r="O223" s="16">
        <f t="shared" ref="O223:AC223" si="39">SUM(O221,O206,O181)</f>
        <v>839502.71049721306</v>
      </c>
      <c r="P223" s="16">
        <f t="shared" si="39"/>
        <v>797952.01658604899</v>
      </c>
      <c r="Q223" s="16">
        <f t="shared" si="39"/>
        <v>797952.01658604899</v>
      </c>
      <c r="R223" s="16">
        <f t="shared" si="39"/>
        <v>797952.01658604899</v>
      </c>
      <c r="S223" s="29">
        <f t="shared" ref="S223:Z223" si="40">SUM(S221,S206,S181)</f>
        <v>797251.15804779134</v>
      </c>
      <c r="T223" s="29">
        <f t="shared" si="40"/>
        <v>797251.15804779134</v>
      </c>
      <c r="U223" s="29">
        <f t="shared" si="40"/>
        <v>792165.15527867712</v>
      </c>
      <c r="V223" s="29">
        <f t="shared" si="40"/>
        <v>792165.15527867712</v>
      </c>
      <c r="W223" s="29">
        <f t="shared" si="40"/>
        <v>792002.35623787588</v>
      </c>
      <c r="X223" s="29">
        <f t="shared" ref="X223:Y223" si="41">SUM(X221,X206,X181)</f>
        <v>798244.20271723415</v>
      </c>
      <c r="Y223" s="29">
        <f t="shared" si="41"/>
        <v>798244.20271723415</v>
      </c>
      <c r="Z223" s="2360">
        <f t="shared" si="40"/>
        <v>730958.33803178777</v>
      </c>
      <c r="AA223" s="16">
        <f t="shared" si="39"/>
        <v>748609.03879000002</v>
      </c>
      <c r="AB223" s="16">
        <f t="shared" si="39"/>
        <v>17650.700758212261</v>
      </c>
      <c r="AC223" s="16">
        <f t="shared" si="39"/>
        <v>-16447.406199999998</v>
      </c>
      <c r="AD223" s="16">
        <v>-201.28784999999999</v>
      </c>
      <c r="AE223" s="624">
        <f>SUM(AE221,AE206,AE181)+AD223</f>
        <v>731960.34474000009</v>
      </c>
      <c r="AF223" s="3014">
        <f>SUM(AF221,AF206,AF181)</f>
        <v>6392.2901899999997</v>
      </c>
      <c r="AG223" s="2074"/>
    </row>
    <row r="224" spans="1:33" ht="15" customHeight="1" x14ac:dyDescent="0.25">
      <c r="A224" s="345"/>
      <c r="B224" s="345"/>
      <c r="C224" s="343"/>
      <c r="D224" s="343"/>
      <c r="E224" s="643"/>
      <c r="F224" s="343"/>
      <c r="G224" s="344"/>
      <c r="H224" s="344"/>
      <c r="I224" s="313"/>
      <c r="J224" s="313"/>
      <c r="K224" s="695"/>
      <c r="L224" s="313"/>
      <c r="M224" s="313"/>
      <c r="N224" s="313"/>
      <c r="O224" s="339"/>
      <c r="P224" s="339"/>
      <c r="Q224" s="339"/>
      <c r="R224" s="339"/>
      <c r="S224" s="339"/>
      <c r="T224" s="339"/>
      <c r="U224" s="339"/>
      <c r="V224" s="339"/>
      <c r="W224" s="339"/>
      <c r="X224" s="339"/>
      <c r="Y224" s="339"/>
      <c r="Z224" s="2361"/>
      <c r="AA224" s="339"/>
      <c r="AB224" s="339"/>
      <c r="AC224" s="560"/>
      <c r="AD224" s="560"/>
      <c r="AE224" s="339"/>
      <c r="AF224" s="3300"/>
      <c r="AG224" s="2074"/>
    </row>
    <row r="225" spans="1:33" ht="15" customHeight="1" x14ac:dyDescent="0.25">
      <c r="A225" s="2106" t="s">
        <v>260</v>
      </c>
      <c r="B225" s="144"/>
      <c r="C225" s="165"/>
      <c r="D225" s="165"/>
      <c r="E225" s="642"/>
      <c r="F225" s="165"/>
      <c r="G225" s="283"/>
      <c r="H225" s="283"/>
      <c r="I225" s="163"/>
      <c r="J225" s="163"/>
      <c r="K225" s="408"/>
      <c r="L225" s="163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866"/>
      <c r="AA225" s="163"/>
      <c r="AB225" s="163"/>
      <c r="AC225" s="557"/>
      <c r="AD225" s="557"/>
      <c r="AE225" s="163"/>
      <c r="AF225" s="3296"/>
      <c r="AG225" s="2074"/>
    </row>
    <row r="226" spans="1:33" s="107" customFormat="1" ht="15" customHeight="1" x14ac:dyDescent="0.25">
      <c r="A226" s="51" t="s">
        <v>5</v>
      </c>
      <c r="B226" s="51"/>
      <c r="C226" s="36"/>
      <c r="D226" s="36"/>
      <c r="E226" s="543"/>
      <c r="F226" s="36"/>
      <c r="G226" s="80"/>
      <c r="H226" s="80"/>
      <c r="I226" s="33"/>
      <c r="J226" s="33"/>
      <c r="K226" s="554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2353"/>
      <c r="AA226" s="33"/>
      <c r="AB226" s="33"/>
      <c r="AC226" s="33"/>
      <c r="AD226" s="33"/>
      <c r="AE226" s="33"/>
      <c r="AF226" s="3075"/>
      <c r="AG226" s="2074"/>
    </row>
    <row r="227" spans="1:33" s="107" customFormat="1" ht="15" customHeight="1" x14ac:dyDescent="0.25">
      <c r="A227" s="145" t="s">
        <v>61</v>
      </c>
      <c r="B227" s="571">
        <v>300</v>
      </c>
      <c r="C227" s="36">
        <v>1720</v>
      </c>
      <c r="D227" s="141">
        <f>ROUND(C227/12*$A$3,0)</f>
        <v>1577</v>
      </c>
      <c r="E227" s="543">
        <v>1516</v>
      </c>
      <c r="F227" s="141">
        <f>E227/D227*100</f>
        <v>96.131896005072932</v>
      </c>
      <c r="G227" s="261">
        <v>5.7</v>
      </c>
      <c r="H227" s="154">
        <f>K227/E227</f>
        <v>6.1734828496042216</v>
      </c>
      <c r="I227" s="163">
        <f>ROUND(C227*G227,0)</f>
        <v>9804</v>
      </c>
      <c r="J227" s="163">
        <f>ROUND(D227*G227,0)</f>
        <v>8989</v>
      </c>
      <c r="K227" s="702">
        <v>9359</v>
      </c>
      <c r="L227" s="163">
        <f>K227/J227*100</f>
        <v>104.11614195127379</v>
      </c>
      <c r="M227" s="163">
        <f>I227/B227</f>
        <v>32.68</v>
      </c>
      <c r="N227" s="163">
        <f>K227/$A$3*12/M227</f>
        <v>312.41793702014019</v>
      </c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2353"/>
      <c r="AA227" s="33"/>
      <c r="AB227" s="33"/>
      <c r="AC227" s="33"/>
      <c r="AD227" s="33"/>
      <c r="AE227" s="33"/>
      <c r="AF227" s="3075"/>
      <c r="AG227" s="2074"/>
    </row>
    <row r="228" spans="1:33" s="107" customFormat="1" ht="15" customHeight="1" x14ac:dyDescent="0.25">
      <c r="A228" s="145" t="s">
        <v>62</v>
      </c>
      <c r="B228" s="571">
        <v>340</v>
      </c>
      <c r="C228" s="36">
        <v>1210</v>
      </c>
      <c r="D228" s="141">
        <f>ROUND(C228/12*$A$3,0)</f>
        <v>1109</v>
      </c>
      <c r="E228" s="543">
        <v>1055</v>
      </c>
      <c r="F228" s="141">
        <f>E228/D228*100</f>
        <v>95.130748422001801</v>
      </c>
      <c r="G228" s="261">
        <v>8</v>
      </c>
      <c r="H228" s="154">
        <f>K228/E228</f>
        <v>7.8606635071090043</v>
      </c>
      <c r="I228" s="163">
        <f>ROUND(C228*G228,0)</f>
        <v>9680</v>
      </c>
      <c r="J228" s="163">
        <f>ROUND(D228*G228,0)</f>
        <v>8872</v>
      </c>
      <c r="K228" s="702">
        <v>8293</v>
      </c>
      <c r="L228" s="163">
        <f>K228/J228*100</f>
        <v>93.473850315599634</v>
      </c>
      <c r="M228" s="163">
        <f>I228/B228</f>
        <v>28.470588235294116</v>
      </c>
      <c r="N228" s="163">
        <f>K228/$A$3*12/M228</f>
        <v>317.763335837716</v>
      </c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2353"/>
      <c r="AA228" s="33"/>
      <c r="AB228" s="33"/>
      <c r="AC228" s="33"/>
      <c r="AD228" s="33"/>
      <c r="AE228" s="33"/>
      <c r="AF228" s="3075"/>
      <c r="AG228" s="2074"/>
    </row>
    <row r="229" spans="1:33" s="107" customFormat="1" ht="15" customHeight="1" x14ac:dyDescent="0.25">
      <c r="A229" s="145" t="s">
        <v>63</v>
      </c>
      <c r="B229" s="571">
        <v>340</v>
      </c>
      <c r="C229" s="36">
        <v>5850</v>
      </c>
      <c r="D229" s="141">
        <f>ROUND(C229/12*$A$3,0)</f>
        <v>5363</v>
      </c>
      <c r="E229" s="543">
        <v>5365</v>
      </c>
      <c r="F229" s="141">
        <f>E229/D229*100</f>
        <v>100.03729256013425</v>
      </c>
      <c r="G229" s="261">
        <v>6.1</v>
      </c>
      <c r="H229" s="154">
        <f>K229/E229</f>
        <v>5.8706430568499535</v>
      </c>
      <c r="I229" s="163">
        <f>ROUND(C229*G229,0)</f>
        <v>35685</v>
      </c>
      <c r="J229" s="163">
        <f>ROUND(D229*G229,0)</f>
        <v>32714</v>
      </c>
      <c r="K229" s="702">
        <v>31496</v>
      </c>
      <c r="L229" s="163">
        <f>K229/J229*100</f>
        <v>96.276823378370111</v>
      </c>
      <c r="M229" s="163">
        <f>I229/B229</f>
        <v>104.95588235294117</v>
      </c>
      <c r="N229" s="163">
        <f>K229/$A$3*12/M229</f>
        <v>327.36871871298104</v>
      </c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2364"/>
      <c r="AA229" s="33"/>
      <c r="AB229" s="33"/>
      <c r="AC229" s="33"/>
      <c r="AD229" s="33"/>
      <c r="AE229" s="33"/>
      <c r="AF229" s="3075"/>
      <c r="AG229" s="2074"/>
    </row>
    <row r="230" spans="1:33" s="405" customFormat="1" ht="15" customHeight="1" x14ac:dyDescent="0.25">
      <c r="A230" s="511" t="s">
        <v>7</v>
      </c>
      <c r="B230" s="511"/>
      <c r="C230" s="551">
        <f>SUM(C227:C229)</f>
        <v>8780</v>
      </c>
      <c r="D230" s="551">
        <f>SUM(D227:D229)</f>
        <v>8049</v>
      </c>
      <c r="E230" s="551">
        <f>SUM(E227:E229)</f>
        <v>7936</v>
      </c>
      <c r="F230" s="551">
        <f>E230/D230*100</f>
        <v>98.596098894272572</v>
      </c>
      <c r="G230" s="548">
        <f>SUM(I230/C230)</f>
        <v>6.2834851936218676</v>
      </c>
      <c r="H230" s="407">
        <f>K230/E230</f>
        <v>6.19304435483871</v>
      </c>
      <c r="I230" s="551">
        <f>SUM(I227:I229)</f>
        <v>55169</v>
      </c>
      <c r="J230" s="551">
        <f>SUM(J227:J229)</f>
        <v>50575</v>
      </c>
      <c r="K230" s="551">
        <f>SUM(K227:K229)</f>
        <v>49148</v>
      </c>
      <c r="L230" s="408">
        <f>K230/J230*100</f>
        <v>97.178447849728116</v>
      </c>
      <c r="M230" s="729">
        <f>SUM(M227:M229)</f>
        <v>166.10647058823528</v>
      </c>
      <c r="N230" s="408">
        <f>K230/$A$3*12/M230</f>
        <v>322.78092364571273</v>
      </c>
      <c r="O230" s="550">
        <v>213489.63736289286</v>
      </c>
      <c r="P230" s="550">
        <v>210488.65448889599</v>
      </c>
      <c r="Q230" s="550">
        <v>210488.65448889599</v>
      </c>
      <c r="R230" s="550">
        <v>210488.65448889599</v>
      </c>
      <c r="S230" s="550">
        <v>201030.65466889602</v>
      </c>
      <c r="T230" s="550">
        <v>201030.65466889602</v>
      </c>
      <c r="U230" s="550">
        <v>199522.70027401601</v>
      </c>
      <c r="V230" s="550">
        <v>199522.70027401601</v>
      </c>
      <c r="W230" s="550">
        <v>199522.70027401601</v>
      </c>
      <c r="X230" s="550">
        <v>199275.27811189607</v>
      </c>
      <c r="Y230" s="550">
        <v>199275.27811189607</v>
      </c>
      <c r="Z230" s="2356">
        <f>O230/12*$A$3+(P230-O230)/11*10+(Q230-P230)/10*9+(R230-Q230)/9*8+(S230-R230)/8*7+(T230-S230)/7*6+(U230-T230)/6*5+(V230-U230)/5*4+(W230-V230)/4*3+(X230-W230)/3*2+(Y230-X230)/2*1</f>
        <v>183273.34138725046</v>
      </c>
      <c r="AA230" s="550">
        <f>AE230-AC230</f>
        <v>183525.60702</v>
      </c>
      <c r="AB230" s="550">
        <f>AA230-Z230</f>
        <v>252.26563274953514</v>
      </c>
      <c r="AC230" s="550">
        <v>-1231.09023</v>
      </c>
      <c r="AD230" s="550"/>
      <c r="AE230" s="550">
        <v>182294.51678999999</v>
      </c>
      <c r="AF230" s="3073">
        <v>1731.9075700000001</v>
      </c>
      <c r="AG230" s="2074"/>
    </row>
    <row r="231" spans="1:33" s="107" customFormat="1" ht="15" customHeight="1" x14ac:dyDescent="0.25">
      <c r="A231" s="500" t="s">
        <v>14</v>
      </c>
      <c r="B231" s="60"/>
      <c r="C231" s="36"/>
      <c r="D231" s="36"/>
      <c r="E231" s="543"/>
      <c r="F231" s="36"/>
      <c r="G231" s="84"/>
      <c r="H231" s="84"/>
      <c r="I231" s="77"/>
      <c r="J231" s="77"/>
      <c r="K231" s="699"/>
      <c r="L231" s="77"/>
      <c r="M231" s="77"/>
      <c r="N231" s="77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873"/>
      <c r="AA231" s="34"/>
      <c r="AB231" s="34"/>
      <c r="AC231" s="34"/>
      <c r="AD231" s="34"/>
      <c r="AE231" s="34"/>
      <c r="AF231" s="3074"/>
      <c r="AG231" s="2074"/>
    </row>
    <row r="232" spans="1:33" s="107" customFormat="1" ht="16.5" customHeight="1" x14ac:dyDescent="0.25">
      <c r="A232" s="60" t="s">
        <v>345</v>
      </c>
      <c r="B232" s="59"/>
      <c r="C232" s="140"/>
      <c r="D232" s="140"/>
      <c r="E232" s="409"/>
      <c r="F232" s="140"/>
      <c r="G232" s="50"/>
      <c r="H232" s="50"/>
      <c r="I232" s="38"/>
      <c r="J232" s="38"/>
      <c r="K232" s="640"/>
      <c r="L232" s="38"/>
      <c r="M232" s="38"/>
      <c r="N232" s="38"/>
      <c r="O232" s="53"/>
      <c r="P232" s="53"/>
      <c r="Q232" s="53"/>
      <c r="R232" s="53"/>
      <c r="S232" s="53"/>
      <c r="T232" s="53"/>
      <c r="U232" s="53"/>
      <c r="V232" s="53"/>
      <c r="W232" s="53"/>
      <c r="X232" s="53"/>
      <c r="Y232" s="53"/>
      <c r="Z232" s="800"/>
      <c r="AA232" s="53"/>
      <c r="AB232" s="53"/>
      <c r="AC232" s="53"/>
      <c r="AD232" s="53"/>
      <c r="AE232" s="53"/>
      <c r="AF232" s="3064"/>
      <c r="AG232" s="2074"/>
    </row>
    <row r="233" spans="1:33" s="107" customFormat="1" ht="15" customHeight="1" x14ac:dyDescent="0.25">
      <c r="A233" s="288" t="s">
        <v>217</v>
      </c>
      <c r="B233" s="288"/>
      <c r="C233" s="53">
        <f>C234</f>
        <v>71200</v>
      </c>
      <c r="D233" s="53">
        <f>D234</f>
        <v>65267</v>
      </c>
      <c r="E233" s="53">
        <f>E234</f>
        <v>63633</v>
      </c>
      <c r="F233" s="53">
        <f>E233/D233*100</f>
        <v>97.49643770971548</v>
      </c>
      <c r="G233" s="56"/>
      <c r="H233" s="56"/>
      <c r="I233" s="55"/>
      <c r="J233" s="55"/>
      <c r="K233" s="519"/>
      <c r="L233" s="55"/>
      <c r="M233" s="55"/>
      <c r="N233" s="55"/>
      <c r="O233" s="306"/>
      <c r="P233" s="306"/>
      <c r="Q233" s="306"/>
      <c r="R233" s="306"/>
      <c r="S233" s="306"/>
      <c r="T233" s="306"/>
      <c r="U233" s="306"/>
      <c r="V233" s="306"/>
      <c r="W233" s="306"/>
      <c r="X233" s="306"/>
      <c r="Y233" s="306"/>
      <c r="Z233" s="2354"/>
      <c r="AA233" s="306"/>
      <c r="AB233" s="306"/>
      <c r="AC233" s="306"/>
      <c r="AD233" s="306"/>
      <c r="AE233" s="306"/>
      <c r="AF233" s="3297"/>
      <c r="AG233" s="2074"/>
    </row>
    <row r="234" spans="1:33" s="107" customFormat="1" ht="15" customHeight="1" x14ac:dyDescent="0.25">
      <c r="A234" s="288" t="s">
        <v>330</v>
      </c>
      <c r="B234" s="288"/>
      <c r="C234" s="53">
        <v>71200</v>
      </c>
      <c r="D234" s="141">
        <f>ROUND(C234/12*$A$3,0)</f>
        <v>65267</v>
      </c>
      <c r="E234" s="503">
        <v>63633</v>
      </c>
      <c r="F234" s="53">
        <f>E234/D234*100</f>
        <v>97.49643770971548</v>
      </c>
      <c r="G234" s="56"/>
      <c r="H234" s="56"/>
      <c r="I234" s="55"/>
      <c r="J234" s="55"/>
      <c r="K234" s="519"/>
      <c r="L234" s="55"/>
      <c r="M234" s="55"/>
      <c r="N234" s="55"/>
      <c r="O234" s="306"/>
      <c r="P234" s="306"/>
      <c r="Q234" s="306"/>
      <c r="R234" s="306"/>
      <c r="S234" s="306"/>
      <c r="T234" s="306"/>
      <c r="U234" s="306"/>
      <c r="V234" s="306"/>
      <c r="W234" s="306"/>
      <c r="X234" s="306"/>
      <c r="Y234" s="306"/>
      <c r="Z234" s="2354"/>
      <c r="AA234" s="306"/>
      <c r="AB234" s="306"/>
      <c r="AC234" s="306"/>
      <c r="AD234" s="306"/>
      <c r="AE234" s="306"/>
      <c r="AF234" s="3297"/>
      <c r="AG234" s="2074"/>
    </row>
    <row r="235" spans="1:33" s="107" customFormat="1" ht="15" customHeight="1" x14ac:dyDescent="0.25">
      <c r="A235" s="510" t="s">
        <v>169</v>
      </c>
      <c r="B235" s="288"/>
      <c r="C235" s="53">
        <v>29000</v>
      </c>
      <c r="D235" s="141">
        <f>ROUND(C235/12*$A$3,0)</f>
        <v>26583</v>
      </c>
      <c r="E235" s="503">
        <v>26678</v>
      </c>
      <c r="F235" s="53">
        <f>E235/D235*100</f>
        <v>100.35737125230411</v>
      </c>
      <c r="G235" s="56"/>
      <c r="H235" s="56"/>
      <c r="I235" s="55"/>
      <c r="J235" s="55"/>
      <c r="K235" s="519"/>
      <c r="L235" s="55"/>
      <c r="M235" s="55"/>
      <c r="N235" s="55"/>
      <c r="O235" s="306"/>
      <c r="P235" s="306"/>
      <c r="Q235" s="306"/>
      <c r="R235" s="306"/>
      <c r="S235" s="306"/>
      <c r="T235" s="306"/>
      <c r="U235" s="306"/>
      <c r="V235" s="306"/>
      <c r="W235" s="306"/>
      <c r="X235" s="306"/>
      <c r="Y235" s="306"/>
      <c r="Z235" s="2354"/>
      <c r="AA235" s="306"/>
      <c r="AB235" s="306"/>
      <c r="AC235" s="306"/>
      <c r="AD235" s="306"/>
      <c r="AE235" s="306"/>
      <c r="AF235" s="3297"/>
      <c r="AG235" s="2074"/>
    </row>
    <row r="236" spans="1:33" s="107" customFormat="1" ht="30" customHeight="1" x14ac:dyDescent="0.25">
      <c r="A236" s="510" t="s">
        <v>170</v>
      </c>
      <c r="B236" s="288"/>
      <c r="C236" s="53"/>
      <c r="D236" s="141"/>
      <c r="E236" s="503"/>
      <c r="F236" s="53"/>
      <c r="G236" s="56"/>
      <c r="H236" s="56"/>
      <c r="I236" s="55"/>
      <c r="J236" s="55"/>
      <c r="K236" s="519"/>
      <c r="L236" s="55"/>
      <c r="M236" s="55"/>
      <c r="N236" s="55"/>
      <c r="O236" s="306"/>
      <c r="P236" s="306"/>
      <c r="Q236" s="306"/>
      <c r="R236" s="306"/>
      <c r="S236" s="306"/>
      <c r="T236" s="306"/>
      <c r="U236" s="306"/>
      <c r="V236" s="306"/>
      <c r="W236" s="306"/>
      <c r="X236" s="306"/>
      <c r="Y236" s="306"/>
      <c r="Z236" s="2354"/>
      <c r="AA236" s="306"/>
      <c r="AB236" s="306"/>
      <c r="AC236" s="306"/>
      <c r="AD236" s="306"/>
      <c r="AE236" s="306"/>
      <c r="AF236" s="3297"/>
      <c r="AG236" s="2074"/>
    </row>
    <row r="237" spans="1:33" s="107" customFormat="1" ht="15" customHeight="1" x14ac:dyDescent="0.25">
      <c r="A237" s="849" t="s">
        <v>337</v>
      </c>
      <c r="B237" s="288"/>
      <c r="C237" s="53"/>
      <c r="D237" s="141"/>
      <c r="E237" s="503"/>
      <c r="F237" s="53"/>
      <c r="G237" s="56"/>
      <c r="H237" s="56"/>
      <c r="I237" s="55"/>
      <c r="J237" s="55"/>
      <c r="K237" s="519"/>
      <c r="L237" s="55"/>
      <c r="M237" s="55"/>
      <c r="N237" s="55"/>
      <c r="O237" s="306"/>
      <c r="P237" s="306"/>
      <c r="Q237" s="306"/>
      <c r="R237" s="306"/>
      <c r="S237" s="306"/>
      <c r="T237" s="306"/>
      <c r="U237" s="306"/>
      <c r="V237" s="306"/>
      <c r="W237" s="306"/>
      <c r="X237" s="306"/>
      <c r="Y237" s="306"/>
      <c r="Z237" s="2354"/>
      <c r="AA237" s="306"/>
      <c r="AB237" s="306"/>
      <c r="AC237" s="306"/>
      <c r="AD237" s="306"/>
      <c r="AE237" s="306"/>
      <c r="AF237" s="3297"/>
      <c r="AG237" s="2074"/>
    </row>
    <row r="238" spans="1:33" s="107" customFormat="1" ht="15" customHeight="1" x14ac:dyDescent="0.25">
      <c r="A238" s="297" t="s">
        <v>394</v>
      </c>
      <c r="B238" s="851"/>
      <c r="C238" s="94">
        <f>SUM(C233+C235*3.2)</f>
        <v>164000</v>
      </c>
      <c r="D238" s="94">
        <f>SUM(D233+D235*3.2)</f>
        <v>150332.6</v>
      </c>
      <c r="E238" s="94">
        <f>SUM(E233+E235*3.2)</f>
        <v>149002.6</v>
      </c>
      <c r="F238" s="94">
        <f>E238/D238*100</f>
        <v>99.115295019177481</v>
      </c>
      <c r="G238" s="84"/>
      <c r="H238" s="84"/>
      <c r="I238" s="77"/>
      <c r="J238" s="77"/>
      <c r="K238" s="699"/>
      <c r="L238" s="77"/>
      <c r="M238" s="77"/>
      <c r="N238" s="77"/>
      <c r="O238" s="71">
        <v>94898.212799999994</v>
      </c>
      <c r="P238" s="71">
        <v>94898.212799999994</v>
      </c>
      <c r="Q238" s="71">
        <v>94898.212799999994</v>
      </c>
      <c r="R238" s="71">
        <v>94898.212799999994</v>
      </c>
      <c r="S238" s="71">
        <v>94898.212799999994</v>
      </c>
      <c r="T238" s="71">
        <v>90119.541299999997</v>
      </c>
      <c r="U238" s="71">
        <v>90119.541299999997</v>
      </c>
      <c r="V238" s="71">
        <v>90119.541299999997</v>
      </c>
      <c r="W238" s="71">
        <v>90119.541299999997</v>
      </c>
      <c r="X238" s="71">
        <v>90119.541299999997</v>
      </c>
      <c r="Y238" s="71">
        <v>90119.541299999997</v>
      </c>
      <c r="Z238" s="2356">
        <f>O238/12*$A$3+(P238-O238)/11*10+(Q238-P238)/10*9+(R238-Q238)/9*8+(S238-R238)/8*7+(T238-S238)/7*6+(U238-T238)/6*5+(V238-U238)/5*4+(W238-V238)/4*3+(X238-W238)/3*2+(Y238-X238)/2*1</f>
        <v>82894.024257142853</v>
      </c>
      <c r="AA238" s="71">
        <f>AE238-AC238</f>
        <v>81955.55995999997</v>
      </c>
      <c r="AB238" s="71">
        <f>AA238-Z238</f>
        <v>-938.46429714288388</v>
      </c>
      <c r="AC238" s="71">
        <v>-350.83762999999999</v>
      </c>
      <c r="AD238" s="71"/>
      <c r="AE238" s="71">
        <v>81604.722329999975</v>
      </c>
      <c r="AF238" s="3074"/>
      <c r="AG238" s="2074"/>
    </row>
    <row r="239" spans="1:33" s="107" customFormat="1" ht="15" customHeight="1" x14ac:dyDescent="0.25">
      <c r="A239" s="475" t="s">
        <v>172</v>
      </c>
      <c r="B239" s="297"/>
      <c r="C239" s="94"/>
      <c r="D239" s="94"/>
      <c r="E239" s="551"/>
      <c r="F239" s="94"/>
      <c r="G239" s="84"/>
      <c r="H239" s="84"/>
      <c r="I239" s="77"/>
      <c r="J239" s="77"/>
      <c r="K239" s="699"/>
      <c r="L239" s="77"/>
      <c r="M239" s="77"/>
      <c r="N239" s="77"/>
      <c r="O239" s="71"/>
      <c r="P239" s="71"/>
      <c r="Q239" s="71"/>
      <c r="R239" s="71"/>
      <c r="S239" s="71"/>
      <c r="T239" s="71"/>
      <c r="U239" s="71"/>
      <c r="V239" s="71"/>
      <c r="W239" s="71"/>
      <c r="X239" s="71"/>
      <c r="Y239" s="71"/>
      <c r="Z239" s="2359"/>
      <c r="AA239" s="71"/>
      <c r="AB239" s="71"/>
      <c r="AC239" s="71"/>
      <c r="AD239" s="71"/>
      <c r="AE239" s="71"/>
      <c r="AF239" s="3074"/>
      <c r="AG239" s="2074"/>
    </row>
    <row r="240" spans="1:33" s="107" customFormat="1" ht="15" customHeight="1" x14ac:dyDescent="0.25">
      <c r="A240" s="587" t="s">
        <v>245</v>
      </c>
      <c r="B240" s="583"/>
      <c r="C240" s="515">
        <v>530</v>
      </c>
      <c r="D240" s="141">
        <f>ROUND(C240/12*$A$3,0)</f>
        <v>486</v>
      </c>
      <c r="E240" s="543">
        <v>416</v>
      </c>
      <c r="F240" s="36">
        <f>E240/D240*100</f>
        <v>85.596707818930042</v>
      </c>
      <c r="G240" s="84"/>
      <c r="H240" s="84"/>
      <c r="I240" s="77"/>
      <c r="J240" s="77"/>
      <c r="K240" s="699"/>
      <c r="L240" s="77"/>
      <c r="M240" s="77"/>
      <c r="N240" s="77"/>
      <c r="O240" s="71"/>
      <c r="P240" s="71"/>
      <c r="Q240" s="71"/>
      <c r="R240" s="71"/>
      <c r="S240" s="71"/>
      <c r="T240" s="71"/>
      <c r="U240" s="71"/>
      <c r="V240" s="71"/>
      <c r="W240" s="71"/>
      <c r="X240" s="71"/>
      <c r="Y240" s="71"/>
      <c r="Z240" s="2359"/>
      <c r="AA240" s="71"/>
      <c r="AB240" s="71"/>
      <c r="AC240" s="71"/>
      <c r="AD240" s="71"/>
      <c r="AE240" s="71"/>
      <c r="AF240" s="3074"/>
      <c r="AG240" s="2074"/>
    </row>
    <row r="241" spans="1:33" s="107" customFormat="1" ht="15" customHeight="1" x14ac:dyDescent="0.25">
      <c r="A241" s="48"/>
      <c r="B241" s="297"/>
      <c r="C241" s="260"/>
      <c r="D241" s="141"/>
      <c r="E241" s="551"/>
      <c r="F241" s="94"/>
      <c r="G241" s="84"/>
      <c r="H241" s="84"/>
      <c r="I241" s="77"/>
      <c r="J241" s="77"/>
      <c r="K241" s="699"/>
      <c r="L241" s="77"/>
      <c r="M241" s="77"/>
      <c r="N241" s="77"/>
      <c r="O241" s="71"/>
      <c r="P241" s="71"/>
      <c r="Q241" s="71"/>
      <c r="R241" s="71"/>
      <c r="S241" s="71"/>
      <c r="T241" s="71"/>
      <c r="U241" s="71"/>
      <c r="V241" s="71"/>
      <c r="W241" s="71"/>
      <c r="X241" s="71"/>
      <c r="Y241" s="71"/>
      <c r="Z241" s="2359"/>
      <c r="AA241" s="71"/>
      <c r="AB241" s="71"/>
      <c r="AC241" s="71"/>
      <c r="AD241" s="71"/>
      <c r="AE241" s="71"/>
      <c r="AF241" s="3074"/>
      <c r="AG241" s="2074"/>
    </row>
    <row r="242" spans="1:33" s="107" customFormat="1" ht="15" customHeight="1" x14ac:dyDescent="0.25">
      <c r="A242" s="197" t="s">
        <v>156</v>
      </c>
      <c r="B242" s="247"/>
      <c r="C242" s="94"/>
      <c r="D242" s="94"/>
      <c r="E242" s="551"/>
      <c r="F242" s="94"/>
      <c r="G242" s="84"/>
      <c r="H242" s="153"/>
      <c r="I242" s="62"/>
      <c r="J242" s="62"/>
      <c r="K242" s="661"/>
      <c r="L242" s="163"/>
      <c r="M242" s="181"/>
      <c r="N242" s="163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982"/>
      <c r="AA242" s="62"/>
      <c r="AB242" s="62"/>
      <c r="AC242" s="62"/>
      <c r="AD242" s="62"/>
      <c r="AE242" s="62"/>
      <c r="AF242" s="3066"/>
      <c r="AG242" s="2074"/>
    </row>
    <row r="243" spans="1:33" s="107" customFormat="1" ht="15" customHeight="1" x14ac:dyDescent="0.25">
      <c r="A243" s="401" t="s">
        <v>202</v>
      </c>
      <c r="B243" s="48">
        <v>240</v>
      </c>
      <c r="C243" s="36">
        <v>360</v>
      </c>
      <c r="D243" s="141">
        <f>ROUND(C243/12*$A$3,0)</f>
        <v>330</v>
      </c>
      <c r="E243" s="406">
        <v>355</v>
      </c>
      <c r="F243" s="141">
        <f>E243/D243*100</f>
        <v>107.57575757575756</v>
      </c>
      <c r="G243" s="72">
        <v>8</v>
      </c>
      <c r="H243" s="154">
        <f>K243/E243</f>
        <v>7.4901408450704228</v>
      </c>
      <c r="I243" s="163">
        <f>ROUND(C243*G243,0)</f>
        <v>2880</v>
      </c>
      <c r="J243" s="163">
        <f>ROUND(D243*G243,0)</f>
        <v>2640</v>
      </c>
      <c r="K243" s="408">
        <v>2659</v>
      </c>
      <c r="L243" s="163">
        <f>K243/J243*100</f>
        <v>100.71969696969695</v>
      </c>
      <c r="M243" s="163">
        <f>I243/B243</f>
        <v>12</v>
      </c>
      <c r="N243" s="163">
        <f>K243/$A$3*12/M243</f>
        <v>241.72727272727272</v>
      </c>
      <c r="O243" s="306"/>
      <c r="P243" s="306"/>
      <c r="Q243" s="306"/>
      <c r="R243" s="306"/>
      <c r="S243" s="306"/>
      <c r="T243" s="306"/>
      <c r="U243" s="306"/>
      <c r="V243" s="306"/>
      <c r="W243" s="306"/>
      <c r="X243" s="306"/>
      <c r="Y243" s="306"/>
      <c r="Z243" s="2354">
        <f>O243/12</f>
        <v>0</v>
      </c>
      <c r="AA243" s="306">
        <f>AE243-AC243</f>
        <v>0</v>
      </c>
      <c r="AB243" s="306">
        <f>AA243-Z243</f>
        <v>0</v>
      </c>
      <c r="AC243" s="306"/>
      <c r="AD243" s="306"/>
      <c r="AE243" s="306"/>
      <c r="AF243" s="3297"/>
      <c r="AG243" s="2074"/>
    </row>
    <row r="244" spans="1:33" s="98" customFormat="1" ht="15" customHeight="1" x14ac:dyDescent="0.25">
      <c r="A244" s="572" t="s">
        <v>206</v>
      </c>
      <c r="B244" s="572"/>
      <c r="C244" s="39">
        <f>SUM(C243)</f>
        <v>360</v>
      </c>
      <c r="D244" s="39">
        <f>SUM(D243)</f>
        <v>330</v>
      </c>
      <c r="E244" s="39">
        <f>SUM(E243)</f>
        <v>355</v>
      </c>
      <c r="F244" s="141">
        <f>E244/D244*100</f>
        <v>107.57575757575756</v>
      </c>
      <c r="G244" s="84">
        <f>SUM(I244/C244)</f>
        <v>8</v>
      </c>
      <c r="H244" s="154">
        <f>K244/E244</f>
        <v>7.4901408450704228</v>
      </c>
      <c r="I244" s="170">
        <f>SUM(I243)</f>
        <v>2880</v>
      </c>
      <c r="J244" s="170">
        <f>SUM(J243)</f>
        <v>2640</v>
      </c>
      <c r="K244" s="411">
        <f>SUM(K243)</f>
        <v>2659</v>
      </c>
      <c r="L244" s="163">
        <f>K244/J244*100</f>
        <v>100.71969696969695</v>
      </c>
      <c r="M244" s="170">
        <f>SUM(M243)</f>
        <v>12</v>
      </c>
      <c r="N244" s="163">
        <f>K244/$A$3*12/M244</f>
        <v>241.72727272727272</v>
      </c>
      <c r="O244" s="269"/>
      <c r="P244" s="269"/>
      <c r="Q244" s="269"/>
      <c r="R244" s="269"/>
      <c r="S244" s="269"/>
      <c r="T244" s="269"/>
      <c r="U244" s="269"/>
      <c r="V244" s="269"/>
      <c r="W244" s="269"/>
      <c r="X244" s="269"/>
      <c r="Y244" s="269"/>
      <c r="Z244" s="2359"/>
      <c r="AA244" s="71"/>
      <c r="AB244" s="71"/>
      <c r="AC244" s="269"/>
      <c r="AD244" s="269"/>
      <c r="AE244" s="269"/>
      <c r="AF244" s="3298"/>
      <c r="AG244" s="2074"/>
    </row>
    <row r="245" spans="1:33" s="107" customFormat="1" ht="29.25" customHeight="1" x14ac:dyDescent="0.25">
      <c r="A245" s="196" t="s">
        <v>188</v>
      </c>
      <c r="B245" s="196"/>
      <c r="C245" s="94">
        <f>SUM(C244,)</f>
        <v>360</v>
      </c>
      <c r="D245" s="94">
        <f>SUM(D244,)</f>
        <v>330</v>
      </c>
      <c r="E245" s="551">
        <f>SUM(E244,)</f>
        <v>355</v>
      </c>
      <c r="F245" s="94">
        <f>E245/D245*100</f>
        <v>107.57575757575756</v>
      </c>
      <c r="G245" s="84">
        <f>SUM(I245/C245)</f>
        <v>8</v>
      </c>
      <c r="H245" s="154">
        <f>K245/E245</f>
        <v>7.4901408450704228</v>
      </c>
      <c r="I245" s="94">
        <f>SUM(I244,)</f>
        <v>2880</v>
      </c>
      <c r="J245" s="94">
        <f>SUM(J244,)</f>
        <v>2640</v>
      </c>
      <c r="K245" s="551">
        <f>SUM(K244,)</f>
        <v>2659</v>
      </c>
      <c r="L245" s="163">
        <f>K245/J245*100</f>
        <v>100.71969696969695</v>
      </c>
      <c r="M245" s="94">
        <f>SUM(M244,)</f>
        <v>12</v>
      </c>
      <c r="N245" s="163">
        <f>K245/$A$3*12/M245</f>
        <v>241.72727272727272</v>
      </c>
      <c r="O245" s="94">
        <v>5134.4278876799999</v>
      </c>
      <c r="P245" s="94">
        <v>5134.4278876799999</v>
      </c>
      <c r="Q245" s="94">
        <v>5134.4278876799999</v>
      </c>
      <c r="R245" s="94">
        <v>5134.4278876799999</v>
      </c>
      <c r="S245" s="94">
        <v>5134.4278876799999</v>
      </c>
      <c r="T245" s="94">
        <v>5134.4278876799999</v>
      </c>
      <c r="U245" s="94">
        <v>5005.9024142399994</v>
      </c>
      <c r="V245" s="94">
        <v>5005.9024142399994</v>
      </c>
      <c r="W245" s="94">
        <v>5005.9024142399994</v>
      </c>
      <c r="X245" s="94">
        <v>5005.9024142399994</v>
      </c>
      <c r="Y245" s="94">
        <v>5005.9024142399994</v>
      </c>
      <c r="Z245" s="2356">
        <f>O245/12*$A$3+(P245-O245)/11*10+(Q245-P245)/10*9+(R245-Q245)/9*8+(S245-R245)/8*7+(T245-S245)/7*6+(U245-T245)/6*5+(V245-U245)/5*4+(W245-V245)/4*3+(X245-W245)/3*2+(Y245-X245)/2*1</f>
        <v>4599.4543358399997</v>
      </c>
      <c r="AA245" s="62">
        <f>AE245-AC245</f>
        <v>4613.1035700000002</v>
      </c>
      <c r="AB245" s="62">
        <f>AA245-Z245</f>
        <v>13.64923416000056</v>
      </c>
      <c r="AC245" s="94">
        <v>0</v>
      </c>
      <c r="AD245" s="94"/>
      <c r="AE245" s="94">
        <v>4613.1035700000002</v>
      </c>
      <c r="AF245" s="3299"/>
      <c r="AG245" s="2074"/>
    </row>
    <row r="246" spans="1:33" s="107" customFormat="1" ht="15" customHeight="1" x14ac:dyDescent="0.25">
      <c r="A246" s="186"/>
      <c r="B246" s="186"/>
      <c r="C246" s="39"/>
      <c r="D246" s="141"/>
      <c r="E246" s="406"/>
      <c r="F246" s="141"/>
      <c r="G246" s="34"/>
      <c r="H246" s="34"/>
      <c r="I246" s="34"/>
      <c r="J246" s="34"/>
      <c r="K246" s="549"/>
      <c r="L246" s="34"/>
      <c r="M246" s="34"/>
      <c r="N246" s="34"/>
      <c r="O246" s="306"/>
      <c r="P246" s="306"/>
      <c r="Q246" s="306"/>
      <c r="R246" s="306"/>
      <c r="S246" s="306"/>
      <c r="T246" s="306"/>
      <c r="U246" s="306"/>
      <c r="V246" s="306"/>
      <c r="W246" s="306"/>
      <c r="X246" s="306"/>
      <c r="Y246" s="306"/>
      <c r="Z246" s="2354">
        <f>O246/12</f>
        <v>0</v>
      </c>
      <c r="AA246" s="306">
        <f>AE246-AC246</f>
        <v>0</v>
      </c>
      <c r="AB246" s="306">
        <f>AA246-Z246</f>
        <v>0</v>
      </c>
      <c r="AC246" s="306"/>
      <c r="AD246" s="306"/>
      <c r="AE246" s="306"/>
      <c r="AF246" s="3297"/>
      <c r="AG246" s="2074"/>
    </row>
    <row r="247" spans="1:33" s="107" customFormat="1" ht="15.75" customHeight="1" x14ac:dyDescent="0.25">
      <c r="A247" s="28" t="s">
        <v>18</v>
      </c>
      <c r="B247" s="386"/>
      <c r="C247" s="302"/>
      <c r="D247" s="302"/>
      <c r="E247" s="631"/>
      <c r="F247" s="302"/>
      <c r="G247" s="16"/>
      <c r="H247" s="16"/>
      <c r="I247" s="16"/>
      <c r="J247" s="16"/>
      <c r="K247" s="624">
        <f>SUM(K245,K238,K230)</f>
        <v>51807</v>
      </c>
      <c r="L247" s="16"/>
      <c r="M247" s="16"/>
      <c r="N247" s="16"/>
      <c r="O247" s="16">
        <f t="shared" ref="O247:AC247" si="42">SUM(O245,O238,O230)</f>
        <v>313522.27805057284</v>
      </c>
      <c r="P247" s="16">
        <f t="shared" si="42"/>
        <v>310521.29517657601</v>
      </c>
      <c r="Q247" s="16">
        <f t="shared" si="42"/>
        <v>310521.29517657601</v>
      </c>
      <c r="R247" s="16">
        <f t="shared" si="42"/>
        <v>310521.29517657601</v>
      </c>
      <c r="S247" s="16">
        <f t="shared" ref="S247:X247" si="43">SUM(S245,S238,S230)</f>
        <v>301063.29535657598</v>
      </c>
      <c r="T247" s="16">
        <f t="shared" si="43"/>
        <v>296284.62385657604</v>
      </c>
      <c r="U247" s="16">
        <f t="shared" si="43"/>
        <v>294648.14398825599</v>
      </c>
      <c r="V247" s="16">
        <f t="shared" si="43"/>
        <v>294648.14398825599</v>
      </c>
      <c r="W247" s="16">
        <f t="shared" si="43"/>
        <v>294648.14398825599</v>
      </c>
      <c r="X247" s="16">
        <f t="shared" si="43"/>
        <v>294400.72182613605</v>
      </c>
      <c r="Y247" s="16">
        <f t="shared" ref="Y247" si="44">SUM(Y245,Y238,Y230)</f>
        <v>294400.72182613605</v>
      </c>
      <c r="Z247" s="2360">
        <f t="shared" si="42"/>
        <v>270766.81998023333</v>
      </c>
      <c r="AA247" s="16">
        <f t="shared" si="42"/>
        <v>270094.27054999996</v>
      </c>
      <c r="AB247" s="16">
        <f t="shared" si="42"/>
        <v>-672.54943023334818</v>
      </c>
      <c r="AC247" s="16">
        <f t="shared" si="42"/>
        <v>-1581.92786</v>
      </c>
      <c r="AD247" s="16">
        <v>-156.25264000000001</v>
      </c>
      <c r="AE247" s="624">
        <f>SUM(AE245,AE238,AE230)+AD247</f>
        <v>268356.09004999994</v>
      </c>
      <c r="AF247" s="3014">
        <f>SUM(AF245,AF238,AF230)</f>
        <v>1731.9075700000001</v>
      </c>
      <c r="AG247" s="2074"/>
    </row>
    <row r="248" spans="1:33" s="107" customFormat="1" ht="15.75" customHeight="1" x14ac:dyDescent="0.25">
      <c r="A248" s="20"/>
      <c r="B248" s="387"/>
      <c r="C248" s="303"/>
      <c r="D248" s="303"/>
      <c r="E248" s="633"/>
      <c r="F248" s="303"/>
      <c r="G248" s="11"/>
      <c r="H248" s="11"/>
      <c r="I248" s="11"/>
      <c r="J248" s="11"/>
      <c r="K248" s="665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2365"/>
      <c r="AA248" s="11"/>
      <c r="AB248" s="11"/>
      <c r="AC248" s="303"/>
      <c r="AD248" s="303"/>
      <c r="AE248" s="11"/>
      <c r="AF248" s="2970"/>
      <c r="AG248" s="2074"/>
    </row>
    <row r="249" spans="1:33" ht="29.25" customHeight="1" x14ac:dyDescent="0.25">
      <c r="A249" s="1548" t="s">
        <v>298</v>
      </c>
      <c r="B249" s="144"/>
      <c r="C249" s="167"/>
      <c r="D249" s="167"/>
      <c r="E249" s="644"/>
      <c r="F249" s="167"/>
      <c r="G249" s="284"/>
      <c r="H249" s="284"/>
      <c r="I249" s="163"/>
      <c r="J249" s="163"/>
      <c r="K249" s="408"/>
      <c r="L249" s="163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866"/>
      <c r="AA249" s="163"/>
      <c r="AB249" s="163"/>
      <c r="AC249" s="557"/>
      <c r="AD249" s="557"/>
      <c r="AE249" s="163"/>
      <c r="AF249" s="3296"/>
      <c r="AG249" s="2074"/>
    </row>
    <row r="250" spans="1:33" s="107" customFormat="1" ht="15" customHeight="1" x14ac:dyDescent="0.25">
      <c r="A250" s="51" t="s">
        <v>5</v>
      </c>
      <c r="B250" s="51"/>
      <c r="C250" s="36"/>
      <c r="D250" s="36"/>
      <c r="E250" s="543"/>
      <c r="F250" s="36"/>
      <c r="G250" s="80"/>
      <c r="H250" s="80"/>
      <c r="I250" s="33"/>
      <c r="J250" s="33"/>
      <c r="K250" s="554"/>
      <c r="L250" s="3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2353"/>
      <c r="AA250" s="33"/>
      <c r="AB250" s="33"/>
      <c r="AC250" s="33"/>
      <c r="AD250" s="33"/>
      <c r="AE250" s="33"/>
      <c r="AF250" s="3075"/>
      <c r="AG250" s="2074"/>
    </row>
    <row r="251" spans="1:33" s="107" customFormat="1" ht="15" customHeight="1" x14ac:dyDescent="0.25">
      <c r="A251" s="145" t="s">
        <v>207</v>
      </c>
      <c r="B251" s="571">
        <v>340</v>
      </c>
      <c r="C251" s="260">
        <v>976</v>
      </c>
      <c r="D251" s="141">
        <f>ROUND(C251/12*$A$3,0)</f>
        <v>895</v>
      </c>
      <c r="E251" s="543">
        <v>876</v>
      </c>
      <c r="F251" s="141">
        <f>E251/D251*100</f>
        <v>97.877094972067042</v>
      </c>
      <c r="G251" s="261">
        <v>15</v>
      </c>
      <c r="H251" s="154">
        <f>K251/E251</f>
        <v>13.893835616438356</v>
      </c>
      <c r="I251" s="163">
        <f>ROUND(C251*G251,0)</f>
        <v>14640</v>
      </c>
      <c r="J251" s="163">
        <f>ROUND(D251*G251,0)</f>
        <v>13425</v>
      </c>
      <c r="K251" s="702">
        <v>12171</v>
      </c>
      <c r="L251" s="163">
        <f>K251/J251*100</f>
        <v>90.659217877094974</v>
      </c>
      <c r="M251" s="163">
        <f>I251/B251</f>
        <v>43.058823529411768</v>
      </c>
      <c r="N251" s="163">
        <f>K251/$A$3*12/M251</f>
        <v>308.35618479880776</v>
      </c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2353"/>
      <c r="AA251" s="33"/>
      <c r="AB251" s="33"/>
      <c r="AC251" s="33"/>
      <c r="AD251" s="33"/>
      <c r="AE251" s="33"/>
      <c r="AF251" s="3075"/>
      <c r="AG251" s="2074"/>
    </row>
    <row r="252" spans="1:33" s="107" customFormat="1" ht="15" customHeight="1" x14ac:dyDescent="0.25">
      <c r="A252" s="145" t="s">
        <v>160</v>
      </c>
      <c r="B252" s="571">
        <v>340</v>
      </c>
      <c r="C252" s="260">
        <v>1210</v>
      </c>
      <c r="D252" s="141">
        <f>ROUND(C252/12*$A$3,0)</f>
        <v>1109</v>
      </c>
      <c r="E252" s="543">
        <v>1069</v>
      </c>
      <c r="F252" s="141">
        <f>E252/D252*100</f>
        <v>96.393146979260592</v>
      </c>
      <c r="G252" s="261">
        <v>9.3000000000000007</v>
      </c>
      <c r="H252" s="154">
        <f>K252/E252</f>
        <v>8.3882132834424699</v>
      </c>
      <c r="I252" s="163">
        <f>ROUND(C252*G252,0)</f>
        <v>11253</v>
      </c>
      <c r="J252" s="163">
        <f>ROUND(D252*G252,0)</f>
        <v>10314</v>
      </c>
      <c r="K252" s="702">
        <v>8967</v>
      </c>
      <c r="L252" s="163">
        <f>K252/J252*100</f>
        <v>86.940081442699253</v>
      </c>
      <c r="M252" s="163">
        <f>I252/B252</f>
        <v>33.097058823529409</v>
      </c>
      <c r="N252" s="163">
        <f>K252/$A$3*12/M252</f>
        <v>295.56045660551126</v>
      </c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2353"/>
      <c r="AA252" s="33"/>
      <c r="AB252" s="33"/>
      <c r="AC252" s="33"/>
      <c r="AD252" s="33"/>
      <c r="AE252" s="33"/>
      <c r="AF252" s="3075"/>
      <c r="AG252" s="2074"/>
    </row>
    <row r="253" spans="1:33" s="405" customFormat="1" ht="15" customHeight="1" x14ac:dyDescent="0.25">
      <c r="A253" s="511" t="s">
        <v>7</v>
      </c>
      <c r="B253" s="511"/>
      <c r="C253" s="551">
        <f>SUM(C251:C252)</f>
        <v>2186</v>
      </c>
      <c r="D253" s="551">
        <f>SUM(D251:D252)</f>
        <v>2004</v>
      </c>
      <c r="E253" s="551">
        <f>SUM(E251:E252)</f>
        <v>1945</v>
      </c>
      <c r="F253" s="551">
        <f>E253/D253*100</f>
        <v>97.055888223552898</v>
      </c>
      <c r="G253" s="548">
        <f>SUM(I253/C253)</f>
        <v>11.844922232387923</v>
      </c>
      <c r="H253" s="407">
        <f>K253/E253</f>
        <v>10.867866323907455</v>
      </c>
      <c r="I253" s="551">
        <f>SUM(I251:I252)</f>
        <v>25893</v>
      </c>
      <c r="J253" s="551">
        <f>SUM(J251:J252)</f>
        <v>23739</v>
      </c>
      <c r="K253" s="551">
        <f>SUM(K251:K252)</f>
        <v>21138</v>
      </c>
      <c r="L253" s="408">
        <f>K253/J253*100</f>
        <v>89.043346392013149</v>
      </c>
      <c r="M253" s="729">
        <f>SUM(M251:M252)</f>
        <v>76.155882352941177</v>
      </c>
      <c r="N253" s="408">
        <f>K253/$A$3*12/M253</f>
        <v>302.79520965652353</v>
      </c>
      <c r="O253" s="550">
        <v>177793.86657177602</v>
      </c>
      <c r="P253" s="550">
        <v>170793.16080823363</v>
      </c>
      <c r="Q253" s="550">
        <v>170793.16080823363</v>
      </c>
      <c r="R253" s="550">
        <v>170793.16080823363</v>
      </c>
      <c r="S253" s="550">
        <v>167333.964478234</v>
      </c>
      <c r="T253" s="550">
        <v>162285.06627641281</v>
      </c>
      <c r="U253" s="550">
        <v>161065.86651771836</v>
      </c>
      <c r="V253" s="550">
        <v>161065.86651771836</v>
      </c>
      <c r="W253" s="550">
        <v>161065.86651771836</v>
      </c>
      <c r="X253" s="550">
        <v>160877.88296417036</v>
      </c>
      <c r="Y253" s="550">
        <v>160877.88296417036</v>
      </c>
      <c r="Z253" s="2356">
        <f>O253/12*$A$3+(P253-O253)/11*10+(Q253-P253)/10*9+(R253-Q253)/9*8+(S253-R253)/8*7+(T253-S253)/7*6+(U253-T253)/6*5+(V253-U253)/5*4+(W253-V253)/4*3+(X253-W253)/3*2+(Y253-X253)/2*1</f>
        <v>148117.68707044516</v>
      </c>
      <c r="AA253" s="550">
        <f>AE253-AC253</f>
        <v>146137.06042999998</v>
      </c>
      <c r="AB253" s="550">
        <f>AA253-Z253</f>
        <v>-1980.6266404451744</v>
      </c>
      <c r="AC253" s="550">
        <v>-497.55359999999996</v>
      </c>
      <c r="AD253" s="550"/>
      <c r="AE253" s="550">
        <v>145639.50682999997</v>
      </c>
      <c r="AF253" s="3073"/>
      <c r="AG253" s="2074"/>
    </row>
    <row r="254" spans="1:33" s="107" customFormat="1" ht="15" customHeight="1" x14ac:dyDescent="0.25">
      <c r="A254" s="500" t="s">
        <v>14</v>
      </c>
      <c r="B254" s="60"/>
      <c r="C254" s="36"/>
      <c r="D254" s="36"/>
      <c r="E254" s="543"/>
      <c r="F254" s="36"/>
      <c r="G254" s="84"/>
      <c r="H254" s="84"/>
      <c r="I254" s="77"/>
      <c r="J254" s="77"/>
      <c r="K254" s="699"/>
      <c r="L254" s="77"/>
      <c r="M254" s="77"/>
      <c r="N254" s="77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873"/>
      <c r="AA254" s="34"/>
      <c r="AB254" s="34"/>
      <c r="AC254" s="34"/>
      <c r="AD254" s="34"/>
      <c r="AE254" s="34"/>
      <c r="AF254" s="3074"/>
      <c r="AG254" s="2074"/>
    </row>
    <row r="255" spans="1:33" s="107" customFormat="1" ht="16.5" customHeight="1" x14ac:dyDescent="0.25">
      <c r="A255" s="60" t="s">
        <v>345</v>
      </c>
      <c r="B255" s="59"/>
      <c r="C255" s="140"/>
      <c r="D255" s="140"/>
      <c r="E255" s="409"/>
      <c r="F255" s="140"/>
      <c r="G255" s="50"/>
      <c r="H255" s="50"/>
      <c r="I255" s="38"/>
      <c r="J255" s="38"/>
      <c r="K255" s="640"/>
      <c r="L255" s="38"/>
      <c r="M255" s="38"/>
      <c r="N255" s="38"/>
      <c r="O255" s="53"/>
      <c r="P255" s="53"/>
      <c r="Q255" s="53"/>
      <c r="R255" s="53"/>
      <c r="S255" s="53"/>
      <c r="T255" s="53"/>
      <c r="U255" s="53"/>
      <c r="V255" s="53"/>
      <c r="W255" s="53"/>
      <c r="X255" s="53"/>
      <c r="Y255" s="53"/>
      <c r="Z255" s="800"/>
      <c r="AA255" s="53"/>
      <c r="AB255" s="53"/>
      <c r="AC255" s="53"/>
      <c r="AD255" s="53"/>
      <c r="AE255" s="53"/>
      <c r="AF255" s="3064"/>
      <c r="AG255" s="2074"/>
    </row>
    <row r="256" spans="1:33" s="107" customFormat="1" ht="24.75" customHeight="1" x14ac:dyDescent="0.25">
      <c r="A256" s="288" t="s">
        <v>217</v>
      </c>
      <c r="B256" s="288"/>
      <c r="C256" s="53">
        <f>C257</f>
        <v>27000</v>
      </c>
      <c r="D256" s="53">
        <f>D257</f>
        <v>24750</v>
      </c>
      <c r="E256" s="53">
        <f>E257</f>
        <v>25008</v>
      </c>
      <c r="F256" s="53">
        <f>E256/D256*100</f>
        <v>101.04242424242425</v>
      </c>
      <c r="G256" s="56"/>
      <c r="H256" s="56"/>
      <c r="I256" s="55"/>
      <c r="J256" s="55"/>
      <c r="K256" s="519"/>
      <c r="L256" s="55"/>
      <c r="M256" s="55"/>
      <c r="N256" s="55"/>
      <c r="O256" s="306"/>
      <c r="P256" s="306"/>
      <c r="Q256" s="306"/>
      <c r="R256" s="306"/>
      <c r="S256" s="306"/>
      <c r="T256" s="306"/>
      <c r="U256" s="306"/>
      <c r="V256" s="306"/>
      <c r="W256" s="306"/>
      <c r="X256" s="306"/>
      <c r="Y256" s="306"/>
      <c r="Z256" s="2354"/>
      <c r="AA256" s="306"/>
      <c r="AB256" s="306"/>
      <c r="AC256" s="306"/>
      <c r="AD256" s="306"/>
      <c r="AE256" s="306"/>
      <c r="AF256" s="3297"/>
      <c r="AG256" s="2074"/>
    </row>
    <row r="257" spans="1:33" s="107" customFormat="1" ht="15" customHeight="1" x14ac:dyDescent="0.25">
      <c r="A257" s="288" t="s">
        <v>330</v>
      </c>
      <c r="B257" s="288"/>
      <c r="C257" s="53">
        <v>27000</v>
      </c>
      <c r="D257" s="141">
        <f>ROUND(C257/12*$A$3,0)</f>
        <v>24750</v>
      </c>
      <c r="E257" s="503">
        <v>25008</v>
      </c>
      <c r="F257" s="53">
        <f>E257/D257*100</f>
        <v>101.04242424242425</v>
      </c>
      <c r="G257" s="56"/>
      <c r="H257" s="56"/>
      <c r="I257" s="55"/>
      <c r="J257" s="55"/>
      <c r="K257" s="519"/>
      <c r="L257" s="55"/>
      <c r="M257" s="55"/>
      <c r="N257" s="55"/>
      <c r="O257" s="306"/>
      <c r="P257" s="306"/>
      <c r="Q257" s="306"/>
      <c r="R257" s="306"/>
      <c r="S257" s="306"/>
      <c r="T257" s="306"/>
      <c r="U257" s="306"/>
      <c r="V257" s="306"/>
      <c r="W257" s="306"/>
      <c r="X257" s="306"/>
      <c r="Y257" s="306"/>
      <c r="Z257" s="2354"/>
      <c r="AA257" s="306"/>
      <c r="AB257" s="306"/>
      <c r="AC257" s="306"/>
      <c r="AD257" s="306"/>
      <c r="AE257" s="306"/>
      <c r="AF257" s="3297"/>
      <c r="AG257" s="2074"/>
    </row>
    <row r="258" spans="1:33" s="107" customFormat="1" ht="15" customHeight="1" x14ac:dyDescent="0.25">
      <c r="A258" s="288" t="s">
        <v>173</v>
      </c>
      <c r="B258" s="288"/>
      <c r="C258" s="53"/>
      <c r="D258" s="141"/>
      <c r="E258" s="406"/>
      <c r="F258" s="141"/>
      <c r="G258" s="56"/>
      <c r="H258" s="56"/>
      <c r="I258" s="55"/>
      <c r="J258" s="55"/>
      <c r="K258" s="519"/>
      <c r="L258" s="55"/>
      <c r="M258" s="55"/>
      <c r="N258" s="55"/>
      <c r="O258" s="306"/>
      <c r="P258" s="306"/>
      <c r="Q258" s="306"/>
      <c r="R258" s="306"/>
      <c r="S258" s="306"/>
      <c r="T258" s="306"/>
      <c r="U258" s="306"/>
      <c r="V258" s="306"/>
      <c r="W258" s="306"/>
      <c r="X258" s="306"/>
      <c r="Y258" s="306"/>
      <c r="Z258" s="2354"/>
      <c r="AA258" s="306"/>
      <c r="AB258" s="306"/>
      <c r="AC258" s="306"/>
      <c r="AD258" s="306"/>
      <c r="AE258" s="306"/>
      <c r="AF258" s="3297"/>
      <c r="AG258" s="2074"/>
    </row>
    <row r="259" spans="1:33" s="107" customFormat="1" ht="30" customHeight="1" x14ac:dyDescent="0.25">
      <c r="A259" s="288" t="s">
        <v>161</v>
      </c>
      <c r="B259" s="288"/>
      <c r="C259" s="53"/>
      <c r="D259" s="141"/>
      <c r="E259" s="406"/>
      <c r="F259" s="141"/>
      <c r="G259" s="56"/>
      <c r="H259" s="56"/>
      <c r="I259" s="55"/>
      <c r="J259" s="55"/>
      <c r="K259" s="519"/>
      <c r="L259" s="55"/>
      <c r="M259" s="55"/>
      <c r="N259" s="55"/>
      <c r="O259" s="306"/>
      <c r="P259" s="306"/>
      <c r="Q259" s="306"/>
      <c r="R259" s="306"/>
      <c r="S259" s="306"/>
      <c r="T259" s="306"/>
      <c r="U259" s="306"/>
      <c r="V259" s="306"/>
      <c r="W259" s="306"/>
      <c r="X259" s="306"/>
      <c r="Y259" s="306"/>
      <c r="Z259" s="2354"/>
      <c r="AA259" s="306"/>
      <c r="AB259" s="306"/>
      <c r="AC259" s="306"/>
      <c r="AD259" s="306"/>
      <c r="AE259" s="306"/>
      <c r="AF259" s="3297"/>
      <c r="AG259" s="2074"/>
    </row>
    <row r="260" spans="1:33" s="107" customFormat="1" ht="15" customHeight="1" x14ac:dyDescent="0.25">
      <c r="A260" s="297" t="s">
        <v>394</v>
      </c>
      <c r="B260" s="297"/>
      <c r="C260" s="94">
        <f>SUM(C256+C258*3.2+C259)</f>
        <v>27000</v>
      </c>
      <c r="D260" s="94">
        <f>SUM(D256+D258*3.2+D259)</f>
        <v>24750</v>
      </c>
      <c r="E260" s="551">
        <f>SUM(E256+E258*3.2+E259)</f>
        <v>25008</v>
      </c>
      <c r="F260" s="94">
        <f>E260/D260*100</f>
        <v>101.04242424242425</v>
      </c>
      <c r="G260" s="84"/>
      <c r="H260" s="84"/>
      <c r="I260" s="77"/>
      <c r="J260" s="77"/>
      <c r="K260" s="699"/>
      <c r="L260" s="77"/>
      <c r="M260" s="77"/>
      <c r="N260" s="77"/>
      <c r="O260" s="71">
        <v>29004.359799999998</v>
      </c>
      <c r="P260" s="71">
        <v>29004.359799999998</v>
      </c>
      <c r="Q260" s="71">
        <v>29004.356680000001</v>
      </c>
      <c r="R260" s="71">
        <v>29004.356680000001</v>
      </c>
      <c r="S260" s="71">
        <v>29004.356680000001</v>
      </c>
      <c r="T260" s="71">
        <v>29004.356680000001</v>
      </c>
      <c r="U260" s="71">
        <v>29004.356680000001</v>
      </c>
      <c r="V260" s="71">
        <v>29004.356680000001</v>
      </c>
      <c r="W260" s="71">
        <v>29004.356680000001</v>
      </c>
      <c r="X260" s="71">
        <v>29004.356680000001</v>
      </c>
      <c r="Y260" s="71">
        <v>29004.356680000001</v>
      </c>
      <c r="Z260" s="2356">
        <f>O260/12*$A$3+(P260-O260)/11*10+(Q260-P260)/10*9+(R260-Q260)/9*8+(S260-R260)/8*7+(T260-S260)/7*6+(U260-T260)/6*5+(V260-U260)/5*4+(W260-V260)/4*3+(X260-W260)/3*2+(Y260-X260)/2*1</f>
        <v>26587.327008666671</v>
      </c>
      <c r="AA260" s="71">
        <f>AE260-AC260</f>
        <v>26231.159309999995</v>
      </c>
      <c r="AB260" s="71">
        <f>AA260-Z260</f>
        <v>-356.16769866667528</v>
      </c>
      <c r="AC260" s="71">
        <v>-5.1595900000000006</v>
      </c>
      <c r="AD260" s="71"/>
      <c r="AE260" s="71">
        <v>26225.999719999996</v>
      </c>
      <c r="AF260" s="3074">
        <f>SUM(AF262:AF267,AF257:AF259)</f>
        <v>0</v>
      </c>
      <c r="AG260" s="2074"/>
    </row>
    <row r="261" spans="1:33" s="107" customFormat="1" ht="15" customHeight="1" x14ac:dyDescent="0.25">
      <c r="A261" s="475" t="s">
        <v>172</v>
      </c>
      <c r="B261" s="297"/>
      <c r="C261" s="94"/>
      <c r="D261" s="94"/>
      <c r="E261" s="551"/>
      <c r="F261" s="94"/>
      <c r="G261" s="84"/>
      <c r="H261" s="84"/>
      <c r="I261" s="77"/>
      <c r="J261" s="77"/>
      <c r="K261" s="699"/>
      <c r="L261" s="77"/>
      <c r="M261" s="77"/>
      <c r="N261" s="77"/>
      <c r="O261" s="71"/>
      <c r="P261" s="71"/>
      <c r="Q261" s="71"/>
      <c r="R261" s="71"/>
      <c r="S261" s="71"/>
      <c r="T261" s="71"/>
      <c r="U261" s="71"/>
      <c r="V261" s="71"/>
      <c r="W261" s="71"/>
      <c r="X261" s="71"/>
      <c r="Y261" s="71"/>
      <c r="Z261" s="2359"/>
      <c r="AA261" s="71"/>
      <c r="AB261" s="71"/>
      <c r="AC261" s="71"/>
      <c r="AD261" s="71"/>
      <c r="AE261" s="71"/>
      <c r="AF261" s="3074"/>
      <c r="AG261" s="2074"/>
    </row>
    <row r="262" spans="1:33" s="107" customFormat="1" ht="15" customHeight="1" x14ac:dyDescent="0.25">
      <c r="A262" s="850" t="s">
        <v>76</v>
      </c>
      <c r="B262" s="583"/>
      <c r="C262" s="92">
        <v>136</v>
      </c>
      <c r="D262" s="141">
        <f t="shared" ref="D262:D267" si="45">ROUND(C262/12*$A$3,0)</f>
        <v>125</v>
      </c>
      <c r="E262" s="543">
        <v>101</v>
      </c>
      <c r="F262" s="36">
        <f>E262/D262*100</f>
        <v>80.800000000000011</v>
      </c>
      <c r="G262" s="84"/>
      <c r="H262" s="84"/>
      <c r="I262" s="77"/>
      <c r="J262" s="77"/>
      <c r="K262" s="699"/>
      <c r="L262" s="77"/>
      <c r="M262" s="77"/>
      <c r="N262" s="77"/>
      <c r="O262" s="71"/>
      <c r="P262" s="71"/>
      <c r="Q262" s="71"/>
      <c r="R262" s="71"/>
      <c r="S262" s="71"/>
      <c r="T262" s="71"/>
      <c r="U262" s="71"/>
      <c r="V262" s="71"/>
      <c r="W262" s="71"/>
      <c r="X262" s="71"/>
      <c r="Y262" s="71"/>
      <c r="Z262" s="2359"/>
      <c r="AA262" s="71"/>
      <c r="AB262" s="71"/>
      <c r="AC262" s="71"/>
      <c r="AD262" s="71"/>
      <c r="AE262" s="71"/>
      <c r="AF262" s="3074"/>
      <c r="AG262" s="2074"/>
    </row>
    <row r="263" spans="1:33" s="107" customFormat="1" ht="15" customHeight="1" x14ac:dyDescent="0.25">
      <c r="A263" s="850" t="s">
        <v>315</v>
      </c>
      <c r="B263" s="583"/>
      <c r="C263" s="92">
        <v>2400</v>
      </c>
      <c r="D263" s="141">
        <f t="shared" si="45"/>
        <v>2200</v>
      </c>
      <c r="E263" s="543">
        <v>1570</v>
      </c>
      <c r="F263" s="36">
        <f>E263/D263*100</f>
        <v>71.36363636363636</v>
      </c>
      <c r="G263" s="84"/>
      <c r="H263" s="84"/>
      <c r="I263" s="77"/>
      <c r="J263" s="77"/>
      <c r="K263" s="699"/>
      <c r="L263" s="77"/>
      <c r="M263" s="77"/>
      <c r="N263" s="77"/>
      <c r="O263" s="71"/>
      <c r="P263" s="71"/>
      <c r="Q263" s="71"/>
      <c r="R263" s="71"/>
      <c r="S263" s="71"/>
      <c r="T263" s="71"/>
      <c r="U263" s="71"/>
      <c r="V263" s="71"/>
      <c r="W263" s="71"/>
      <c r="X263" s="71"/>
      <c r="Y263" s="71"/>
      <c r="Z263" s="2359"/>
      <c r="AA263" s="71"/>
      <c r="AB263" s="71"/>
      <c r="AC263" s="71"/>
      <c r="AD263" s="71"/>
      <c r="AE263" s="71"/>
      <c r="AF263" s="3074"/>
      <c r="AG263" s="2074"/>
    </row>
    <row r="264" spans="1:33" s="107" customFormat="1" ht="15" customHeight="1" x14ac:dyDescent="0.25">
      <c r="A264" s="850" t="s">
        <v>106</v>
      </c>
      <c r="B264" s="583"/>
      <c r="C264" s="92">
        <v>2002</v>
      </c>
      <c r="D264" s="141">
        <f t="shared" si="45"/>
        <v>1835</v>
      </c>
      <c r="E264" s="543">
        <v>1806</v>
      </c>
      <c r="F264" s="36">
        <f>E264/D264*100</f>
        <v>98.419618528610357</v>
      </c>
      <c r="G264" s="84"/>
      <c r="H264" s="84"/>
      <c r="I264" s="77"/>
      <c r="J264" s="77"/>
      <c r="K264" s="699"/>
      <c r="L264" s="77"/>
      <c r="M264" s="77"/>
      <c r="N264" s="77"/>
      <c r="O264" s="71"/>
      <c r="P264" s="71"/>
      <c r="Q264" s="71"/>
      <c r="R264" s="71"/>
      <c r="S264" s="71"/>
      <c r="T264" s="71"/>
      <c r="U264" s="71"/>
      <c r="V264" s="71"/>
      <c r="W264" s="71"/>
      <c r="X264" s="71"/>
      <c r="Y264" s="71"/>
      <c r="Z264" s="2359"/>
      <c r="AA264" s="71"/>
      <c r="AB264" s="71"/>
      <c r="AC264" s="71"/>
      <c r="AD264" s="71"/>
      <c r="AE264" s="71"/>
      <c r="AF264" s="3074"/>
      <c r="AG264" s="2074"/>
    </row>
    <row r="265" spans="1:33" s="107" customFormat="1" ht="15" customHeight="1" x14ac:dyDescent="0.25">
      <c r="A265" s="850" t="s">
        <v>441</v>
      </c>
      <c r="B265" s="583"/>
      <c r="C265" s="92"/>
      <c r="D265" s="141">
        <f t="shared" si="45"/>
        <v>0</v>
      </c>
      <c r="E265" s="543">
        <v>0</v>
      </c>
      <c r="F265" s="36"/>
      <c r="G265" s="84"/>
      <c r="H265" s="84"/>
      <c r="I265" s="77"/>
      <c r="J265" s="77"/>
      <c r="K265" s="699"/>
      <c r="L265" s="77"/>
      <c r="M265" s="77"/>
      <c r="N265" s="77"/>
      <c r="O265" s="71"/>
      <c r="P265" s="71"/>
      <c r="Q265" s="71"/>
      <c r="R265" s="71"/>
      <c r="S265" s="71"/>
      <c r="T265" s="71"/>
      <c r="U265" s="71"/>
      <c r="V265" s="71"/>
      <c r="W265" s="71"/>
      <c r="X265" s="71"/>
      <c r="Y265" s="71"/>
      <c r="Z265" s="2359"/>
      <c r="AA265" s="71"/>
      <c r="AB265" s="71"/>
      <c r="AC265" s="71"/>
      <c r="AD265" s="71"/>
      <c r="AE265" s="71"/>
      <c r="AF265" s="3074"/>
      <c r="AG265" s="2074"/>
    </row>
    <row r="266" spans="1:33" s="107" customFormat="1" ht="15" customHeight="1" x14ac:dyDescent="0.25">
      <c r="A266" s="850" t="s">
        <v>81</v>
      </c>
      <c r="B266" s="583"/>
      <c r="C266" s="515">
        <v>1689</v>
      </c>
      <c r="D266" s="141">
        <f t="shared" si="45"/>
        <v>1548</v>
      </c>
      <c r="E266" s="543">
        <v>1660</v>
      </c>
      <c r="F266" s="36">
        <f>E266/D266*100</f>
        <v>107.23514211886305</v>
      </c>
      <c r="G266" s="84"/>
      <c r="H266" s="84"/>
      <c r="I266" s="77"/>
      <c r="J266" s="77"/>
      <c r="K266" s="699"/>
      <c r="L266" s="77"/>
      <c r="M266" s="77"/>
      <c r="N266" s="77"/>
      <c r="O266" s="71"/>
      <c r="P266" s="71"/>
      <c r="Q266" s="71"/>
      <c r="R266" s="71"/>
      <c r="S266" s="71"/>
      <c r="T266" s="71"/>
      <c r="U266" s="71"/>
      <c r="V266" s="71"/>
      <c r="W266" s="71"/>
      <c r="X266" s="71"/>
      <c r="Y266" s="71"/>
      <c r="Z266" s="2359"/>
      <c r="AA266" s="71"/>
      <c r="AB266" s="71"/>
      <c r="AC266" s="71"/>
      <c r="AD266" s="71"/>
      <c r="AE266" s="71"/>
      <c r="AF266" s="3074"/>
      <c r="AG266" s="2074"/>
    </row>
    <row r="267" spans="1:33" s="107" customFormat="1" ht="30.75" customHeight="1" x14ac:dyDescent="0.25">
      <c r="A267" s="850" t="s">
        <v>111</v>
      </c>
      <c r="B267" s="583"/>
      <c r="C267" s="260">
        <v>960</v>
      </c>
      <c r="D267" s="141">
        <f t="shared" si="45"/>
        <v>880</v>
      </c>
      <c r="E267" s="543">
        <v>845</v>
      </c>
      <c r="F267" s="36">
        <f>E267/D267*100</f>
        <v>96.022727272727266</v>
      </c>
      <c r="G267" s="84"/>
      <c r="H267" s="84"/>
      <c r="I267" s="77"/>
      <c r="J267" s="77"/>
      <c r="K267" s="699"/>
      <c r="L267" s="77"/>
      <c r="M267" s="77"/>
      <c r="N267" s="77"/>
      <c r="O267" s="71"/>
      <c r="P267" s="71"/>
      <c r="Q267" s="71"/>
      <c r="R267" s="71"/>
      <c r="S267" s="71"/>
      <c r="T267" s="71"/>
      <c r="U267" s="71"/>
      <c r="V267" s="71"/>
      <c r="W267" s="71"/>
      <c r="X267" s="71"/>
      <c r="Y267" s="71"/>
      <c r="Z267" s="2359"/>
      <c r="AA267" s="71"/>
      <c r="AB267" s="71"/>
      <c r="AC267" s="71"/>
      <c r="AD267" s="71"/>
      <c r="AE267" s="71"/>
      <c r="AF267" s="3074"/>
      <c r="AG267" s="2074"/>
    </row>
    <row r="268" spans="1:33" s="107" customFormat="1" ht="15" customHeight="1" x14ac:dyDescent="0.25">
      <c r="A268" s="247" t="s">
        <v>33</v>
      </c>
      <c r="B268" s="197"/>
      <c r="C268" s="36"/>
      <c r="D268" s="36"/>
      <c r="E268" s="543"/>
      <c r="F268" s="36"/>
      <c r="G268" s="56"/>
      <c r="H268" s="56"/>
      <c r="I268" s="57"/>
      <c r="J268" s="57"/>
      <c r="K268" s="520"/>
      <c r="L268" s="57"/>
      <c r="M268" s="57"/>
      <c r="N268" s="5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2352"/>
      <c r="AA268" s="37"/>
      <c r="AB268" s="37"/>
      <c r="AC268" s="37"/>
      <c r="AD268" s="37"/>
      <c r="AE268" s="37"/>
      <c r="AF268" s="3064"/>
      <c r="AG268" s="2074"/>
    </row>
    <row r="269" spans="1:33" s="107" customFormat="1" ht="15" customHeight="1" x14ac:dyDescent="0.25">
      <c r="A269" s="246" t="s">
        <v>160</v>
      </c>
      <c r="B269" s="543">
        <v>330</v>
      </c>
      <c r="C269" s="36">
        <v>190</v>
      </c>
      <c r="D269" s="141">
        <f>ROUND(C269/12*$A$3,0)</f>
        <v>174</v>
      </c>
      <c r="E269" s="406">
        <v>151</v>
      </c>
      <c r="F269" s="141">
        <f>E269/D269*100</f>
        <v>86.781609195402297</v>
      </c>
      <c r="G269" s="50">
        <v>5</v>
      </c>
      <c r="H269" s="154">
        <f>K269/E269</f>
        <v>5.6688741721854301</v>
      </c>
      <c r="I269" s="163">
        <f>ROUND(C269*G269,0)</f>
        <v>950</v>
      </c>
      <c r="J269" s="163">
        <f>ROUND(D269*G269,0)</f>
        <v>870</v>
      </c>
      <c r="K269" s="408">
        <v>856</v>
      </c>
      <c r="L269" s="163">
        <f>K269/J269*100</f>
        <v>98.390804597701148</v>
      </c>
      <c r="M269" s="163">
        <f>I269/B269</f>
        <v>2.8787878787878789</v>
      </c>
      <c r="N269" s="163">
        <f>K269/$A$3*12/M269</f>
        <v>324.378947368421</v>
      </c>
      <c r="O269" s="306"/>
      <c r="P269" s="306"/>
      <c r="Q269" s="306"/>
      <c r="R269" s="306"/>
      <c r="S269" s="306"/>
      <c r="T269" s="306"/>
      <c r="U269" s="306"/>
      <c r="V269" s="306"/>
      <c r="W269" s="306"/>
      <c r="X269" s="306"/>
      <c r="Y269" s="306"/>
      <c r="Z269" s="2354"/>
      <c r="AA269" s="306"/>
      <c r="AB269" s="306"/>
      <c r="AC269" s="306"/>
      <c r="AD269" s="306"/>
      <c r="AE269" s="306"/>
      <c r="AF269" s="3297"/>
      <c r="AG269" s="2074"/>
    </row>
    <row r="270" spans="1:33" s="107" customFormat="1" ht="15" customHeight="1" x14ac:dyDescent="0.25">
      <c r="A270" s="247" t="s">
        <v>37</v>
      </c>
      <c r="B270" s="247"/>
      <c r="C270" s="94">
        <f>SUM(C269:C269)</f>
        <v>190</v>
      </c>
      <c r="D270" s="94">
        <f>SUM(D269:D269)</f>
        <v>174</v>
      </c>
      <c r="E270" s="551">
        <f>SUM(E269:E269)</f>
        <v>151</v>
      </c>
      <c r="F270" s="94">
        <f>E270/D270*100</f>
        <v>86.781609195402297</v>
      </c>
      <c r="G270" s="84">
        <f>SUM(I270/C270)</f>
        <v>5</v>
      </c>
      <c r="H270" s="153">
        <f>K270/E270</f>
        <v>5.6688741721854301</v>
      </c>
      <c r="I270" s="62">
        <f>SUM(I269:I269)</f>
        <v>950</v>
      </c>
      <c r="J270" s="62">
        <f>SUM(J269:J269)</f>
        <v>870</v>
      </c>
      <c r="K270" s="661">
        <f>SUM(K269:K269)</f>
        <v>856</v>
      </c>
      <c r="L270" s="163">
        <f>K270/J270*100</f>
        <v>98.390804597701148</v>
      </c>
      <c r="M270" s="181">
        <f>SUM(M269:M269)</f>
        <v>2.8787878787878789</v>
      </c>
      <c r="N270" s="163">
        <f>K270/$A$3*12/M270</f>
        <v>324.378947368421</v>
      </c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2359"/>
      <c r="AA270" s="71"/>
      <c r="AB270" s="71"/>
      <c r="AC270" s="62"/>
      <c r="AD270" s="62"/>
      <c r="AE270" s="62"/>
      <c r="AF270" s="3066"/>
      <c r="AG270" s="2074"/>
    </row>
    <row r="271" spans="1:33" s="107" customFormat="1" ht="15" customHeight="1" x14ac:dyDescent="0.25">
      <c r="A271" s="197" t="s">
        <v>156</v>
      </c>
      <c r="B271" s="247"/>
      <c r="C271" s="94"/>
      <c r="D271" s="94"/>
      <c r="E271" s="551"/>
      <c r="F271" s="94"/>
      <c r="G271" s="84"/>
      <c r="H271" s="153"/>
      <c r="I271" s="62"/>
      <c r="J271" s="62"/>
      <c r="K271" s="661"/>
      <c r="L271" s="163"/>
      <c r="M271" s="181"/>
      <c r="N271" s="163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982"/>
      <c r="AA271" s="62"/>
      <c r="AB271" s="62"/>
      <c r="AC271" s="62"/>
      <c r="AD271" s="62"/>
      <c r="AE271" s="62"/>
      <c r="AF271" s="3066"/>
      <c r="AG271" s="2074"/>
    </row>
    <row r="272" spans="1:33" s="107" customFormat="1" ht="15" customHeight="1" x14ac:dyDescent="0.25">
      <c r="A272" s="145" t="s">
        <v>6</v>
      </c>
      <c r="B272" s="48">
        <v>240</v>
      </c>
      <c r="C272" s="36">
        <v>600</v>
      </c>
      <c r="D272" s="141">
        <f>ROUND(C272/12*$A$3,0)</f>
        <v>550</v>
      </c>
      <c r="E272" s="406">
        <v>502</v>
      </c>
      <c r="F272" s="141">
        <f>E272/D272*100</f>
        <v>91.272727272727266</v>
      </c>
      <c r="G272" s="72">
        <v>8</v>
      </c>
      <c r="H272" s="154">
        <f>K272/E272</f>
        <v>7.1235059760956174</v>
      </c>
      <c r="I272" s="163">
        <f>ROUND(C272*G272,0)</f>
        <v>4800</v>
      </c>
      <c r="J272" s="163">
        <f>ROUND(D272*G272,0)</f>
        <v>4400</v>
      </c>
      <c r="K272" s="408">
        <v>3576</v>
      </c>
      <c r="L272" s="163">
        <f>K272/J272*100</f>
        <v>81.27272727272728</v>
      </c>
      <c r="M272" s="163">
        <f>I272/B272</f>
        <v>20</v>
      </c>
      <c r="N272" s="163">
        <f>K272/$A$3*12/M272</f>
        <v>195.05454545454546</v>
      </c>
      <c r="O272" s="306"/>
      <c r="P272" s="306"/>
      <c r="Q272" s="306"/>
      <c r="R272" s="306"/>
      <c r="S272" s="306"/>
      <c r="T272" s="306"/>
      <c r="U272" s="306"/>
      <c r="V272" s="306"/>
      <c r="W272" s="306"/>
      <c r="X272" s="306"/>
      <c r="Y272" s="306"/>
      <c r="Z272" s="2354"/>
      <c r="AA272" s="306"/>
      <c r="AB272" s="306"/>
      <c r="AC272" s="306"/>
      <c r="AD272" s="306"/>
      <c r="AE272" s="306"/>
      <c r="AF272" s="3297"/>
      <c r="AG272" s="2074"/>
    </row>
    <row r="273" spans="1:33" s="98" customFormat="1" ht="15" customHeight="1" x14ac:dyDescent="0.25">
      <c r="A273" s="572" t="s">
        <v>206</v>
      </c>
      <c r="B273" s="572"/>
      <c r="C273" s="39">
        <f>SUM(C272)</f>
        <v>600</v>
      </c>
      <c r="D273" s="39">
        <f>SUM(D272)</f>
        <v>550</v>
      </c>
      <c r="E273" s="39">
        <f>SUM(E272)</f>
        <v>502</v>
      </c>
      <c r="F273" s="141">
        <f>E273/D273*100</f>
        <v>91.272727272727266</v>
      </c>
      <c r="G273" s="84">
        <f>SUM(I273/C273)</f>
        <v>8</v>
      </c>
      <c r="H273" s="154">
        <f>K273/E273</f>
        <v>7.1235059760956174</v>
      </c>
      <c r="I273" s="170">
        <f>SUM(I272)</f>
        <v>4800</v>
      </c>
      <c r="J273" s="170">
        <f>SUM(J272)</f>
        <v>4400</v>
      </c>
      <c r="K273" s="411">
        <f>SUM(K272)</f>
        <v>3576</v>
      </c>
      <c r="L273" s="163">
        <f>K273/J273*100</f>
        <v>81.27272727272728</v>
      </c>
      <c r="M273" s="170">
        <f>SUM(M272)</f>
        <v>20</v>
      </c>
      <c r="N273" s="163">
        <f>K273/$A$3*12/M273</f>
        <v>195.05454545454546</v>
      </c>
      <c r="O273" s="269"/>
      <c r="P273" s="269"/>
      <c r="Q273" s="269"/>
      <c r="R273" s="269"/>
      <c r="S273" s="269"/>
      <c r="T273" s="269"/>
      <c r="U273" s="269"/>
      <c r="V273" s="269"/>
      <c r="W273" s="269"/>
      <c r="X273" s="269"/>
      <c r="Y273" s="269"/>
      <c r="Z273" s="2359"/>
      <c r="AA273" s="71"/>
      <c r="AB273" s="71"/>
      <c r="AC273" s="269"/>
      <c r="AD273" s="269"/>
      <c r="AE273" s="269"/>
      <c r="AF273" s="3298"/>
      <c r="AG273" s="2074"/>
    </row>
    <row r="274" spans="1:33" s="107" customFormat="1" ht="27" customHeight="1" x14ac:dyDescent="0.25">
      <c r="A274" s="196" t="s">
        <v>188</v>
      </c>
      <c r="B274" s="196"/>
      <c r="C274" s="94">
        <f>SUM(C273,C270)</f>
        <v>790</v>
      </c>
      <c r="D274" s="94">
        <f>SUM(D273,D270)</f>
        <v>724</v>
      </c>
      <c r="E274" s="551">
        <f>SUM(E273,E270)</f>
        <v>653</v>
      </c>
      <c r="F274" s="94">
        <f>E274/D274*100</f>
        <v>90.193370165745861</v>
      </c>
      <c r="G274" s="84">
        <f>SUM(I274/C274)</f>
        <v>7.2784810126582276</v>
      </c>
      <c r="H274" s="2278">
        <f>K274/E274</f>
        <v>6.7871362940275652</v>
      </c>
      <c r="I274" s="94">
        <f>SUM(I273,I270)</f>
        <v>5750</v>
      </c>
      <c r="J274" s="94">
        <f>SUM(J273,J270)</f>
        <v>5270</v>
      </c>
      <c r="K274" s="551">
        <f>SUM(K273,K270)</f>
        <v>4432</v>
      </c>
      <c r="L274" s="163">
        <f>K274/J274*100</f>
        <v>84.098671726755214</v>
      </c>
      <c r="M274" s="94">
        <f>SUM(M273,M270)</f>
        <v>22.878787878787879</v>
      </c>
      <c r="N274" s="163">
        <f>K274/$A$3*12/M274</f>
        <v>211.3271523178808</v>
      </c>
      <c r="O274" s="94">
        <v>23387.593964279997</v>
      </c>
      <c r="P274" s="94">
        <v>25033.944486096003</v>
      </c>
      <c r="Q274" s="94">
        <v>25033.944486096003</v>
      </c>
      <c r="R274" s="94">
        <v>25033.944486096003</v>
      </c>
      <c r="S274" s="94">
        <v>25033.944486096003</v>
      </c>
      <c r="T274" s="94">
        <v>25033.944486096003</v>
      </c>
      <c r="U274" s="94">
        <v>24468.442218947999</v>
      </c>
      <c r="V274" s="94">
        <v>24468.442218947999</v>
      </c>
      <c r="W274" s="94">
        <v>24468.442218947999</v>
      </c>
      <c r="X274" s="94">
        <v>24468.442218947999</v>
      </c>
      <c r="Y274" s="94">
        <v>24468.442218947999</v>
      </c>
      <c r="Z274" s="2356">
        <f>O274/12*$A$3+(P274-O274)/11*10+(Q274-P274)/10*9+(R274-Q274)/9*8+(S274-R274)/8*7+(T274-S274)/7*6+(U274-T274)/6*5+(V274-U274)/5*4+(W274-V274)/4*3+(X274-W274)/3*2+(Y274-X274)/2*1</f>
        <v>22464.058203860001</v>
      </c>
      <c r="AA274" s="62">
        <f>AE274-AC274</f>
        <v>22477.98747</v>
      </c>
      <c r="AB274" s="62">
        <f>AA274-Z274</f>
        <v>13.929266139999527</v>
      </c>
      <c r="AC274" s="94">
        <v>-10.277809999999999</v>
      </c>
      <c r="AD274" s="94"/>
      <c r="AE274" s="94">
        <v>22467.70966</v>
      </c>
      <c r="AF274" s="3299">
        <v>2222.73225</v>
      </c>
      <c r="AG274" s="2074"/>
    </row>
    <row r="275" spans="1:33" s="107" customFormat="1" ht="15" customHeight="1" x14ac:dyDescent="0.25">
      <c r="A275" s="186"/>
      <c r="B275" s="186"/>
      <c r="C275" s="39"/>
      <c r="D275" s="141"/>
      <c r="E275" s="406"/>
      <c r="F275" s="141"/>
      <c r="G275" s="34"/>
      <c r="H275" s="34"/>
      <c r="I275" s="34"/>
      <c r="J275" s="34"/>
      <c r="K275" s="549"/>
      <c r="L275" s="34"/>
      <c r="M275" s="34"/>
      <c r="N275" s="34"/>
      <c r="O275" s="306"/>
      <c r="P275" s="306"/>
      <c r="Q275" s="306"/>
      <c r="R275" s="306"/>
      <c r="S275" s="306"/>
      <c r="T275" s="306"/>
      <c r="U275" s="306"/>
      <c r="V275" s="306"/>
      <c r="W275" s="306"/>
      <c r="X275" s="306"/>
      <c r="Y275" s="306"/>
      <c r="Z275" s="2354">
        <f>O275/12</f>
        <v>0</v>
      </c>
      <c r="AA275" s="306">
        <f>AE275-AC275</f>
        <v>0</v>
      </c>
      <c r="AB275" s="306">
        <f>AA275-Z275</f>
        <v>0</v>
      </c>
      <c r="AC275" s="306"/>
      <c r="AD275" s="306"/>
      <c r="AE275" s="306"/>
      <c r="AF275" s="3297"/>
      <c r="AG275" s="2074"/>
    </row>
    <row r="276" spans="1:33" s="107" customFormat="1" ht="15.75" customHeight="1" x14ac:dyDescent="0.25">
      <c r="A276" s="28" t="s">
        <v>18</v>
      </c>
      <c r="B276" s="386"/>
      <c r="C276" s="302"/>
      <c r="D276" s="302"/>
      <c r="E276" s="631"/>
      <c r="F276" s="302"/>
      <c r="G276" s="16"/>
      <c r="H276" s="16"/>
      <c r="I276" s="16"/>
      <c r="J276" s="16"/>
      <c r="K276" s="624">
        <f>SUM(K274,K260,K253)</f>
        <v>25570</v>
      </c>
      <c r="L276" s="16"/>
      <c r="M276" s="16"/>
      <c r="N276" s="16"/>
      <c r="O276" s="16">
        <f t="shared" ref="O276:AC276" si="46">SUM(O274,O260,O253)</f>
        <v>230185.820336056</v>
      </c>
      <c r="P276" s="16">
        <f t="shared" si="46"/>
        <v>224831.46509432961</v>
      </c>
      <c r="Q276" s="16">
        <f t="shared" si="46"/>
        <v>224831.46197432964</v>
      </c>
      <c r="R276" s="16">
        <f t="shared" si="46"/>
        <v>224831.46197432964</v>
      </c>
      <c r="S276" s="16">
        <f t="shared" ref="S276:X276" si="47">SUM(S274,S260,S253)</f>
        <v>221372.26564433001</v>
      </c>
      <c r="T276" s="16">
        <f t="shared" si="47"/>
        <v>216323.36744250881</v>
      </c>
      <c r="U276" s="16">
        <f t="shared" si="47"/>
        <v>214538.66541666636</v>
      </c>
      <c r="V276" s="16">
        <f t="shared" si="47"/>
        <v>214538.66541666636</v>
      </c>
      <c r="W276" s="16">
        <f t="shared" si="47"/>
        <v>214538.66541666636</v>
      </c>
      <c r="X276" s="16">
        <f t="shared" si="47"/>
        <v>214350.68186311837</v>
      </c>
      <c r="Y276" s="16">
        <f t="shared" ref="Y276" si="48">SUM(Y274,Y260,Y253)</f>
        <v>214350.68186311837</v>
      </c>
      <c r="Z276" s="2360">
        <f t="shared" si="46"/>
        <v>197169.07228297181</v>
      </c>
      <c r="AA276" s="16">
        <f t="shared" si="46"/>
        <v>194846.20720999996</v>
      </c>
      <c r="AB276" s="16">
        <f t="shared" si="46"/>
        <v>-2322.8650729718502</v>
      </c>
      <c r="AC276" s="16">
        <f t="shared" si="46"/>
        <v>-512.99099999999999</v>
      </c>
      <c r="AD276" s="16">
        <v>-34.588680000000004</v>
      </c>
      <c r="AE276" s="624">
        <f>SUM(AE274,AE260,AE253)+AD276</f>
        <v>194298.62753</v>
      </c>
      <c r="AF276" s="3014">
        <f>SUM(AF274,AF260,AF253)</f>
        <v>2222.73225</v>
      </c>
      <c r="AG276" s="2074"/>
    </row>
    <row r="277" spans="1:33" ht="15" customHeight="1" x14ac:dyDescent="0.25">
      <c r="A277" s="342"/>
      <c r="B277" s="342"/>
      <c r="C277" s="343"/>
      <c r="D277" s="343"/>
      <c r="E277" s="643"/>
      <c r="F277" s="343"/>
      <c r="G277" s="344"/>
      <c r="H277" s="344"/>
      <c r="I277" s="313"/>
      <c r="J277" s="313"/>
      <c r="K277" s="695"/>
      <c r="L277" s="313"/>
      <c r="M277" s="313"/>
      <c r="N277" s="313"/>
      <c r="O277" s="339"/>
      <c r="P277" s="339"/>
      <c r="Q277" s="339"/>
      <c r="R277" s="339"/>
      <c r="S277" s="339"/>
      <c r="T277" s="339"/>
      <c r="U277" s="339"/>
      <c r="V277" s="339"/>
      <c r="W277" s="339"/>
      <c r="X277" s="339"/>
      <c r="Y277" s="339"/>
      <c r="Z277" s="2361"/>
      <c r="AA277" s="339"/>
      <c r="AB277" s="339"/>
      <c r="AC277" s="560"/>
      <c r="AD277" s="560"/>
      <c r="AE277" s="339"/>
      <c r="AF277" s="3300"/>
      <c r="AG277" s="2074"/>
    </row>
    <row r="278" spans="1:33" ht="34.5" customHeight="1" x14ac:dyDescent="0.25">
      <c r="A278" s="1486" t="s">
        <v>299</v>
      </c>
      <c r="B278" s="144"/>
      <c r="C278" s="167"/>
      <c r="D278" s="167"/>
      <c r="E278" s="644"/>
      <c r="F278" s="167"/>
      <c r="G278" s="284"/>
      <c r="H278" s="284"/>
      <c r="I278" s="163"/>
      <c r="J278" s="163"/>
      <c r="K278" s="408"/>
      <c r="L278" s="163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866"/>
      <c r="AA278" s="163"/>
      <c r="AB278" s="163"/>
      <c r="AC278" s="557"/>
      <c r="AD278" s="557"/>
      <c r="AE278" s="163"/>
      <c r="AF278" s="3296"/>
      <c r="AG278" s="2074"/>
    </row>
    <row r="279" spans="1:33" s="107" customFormat="1" ht="15" customHeight="1" x14ac:dyDescent="0.25">
      <c r="A279" s="51" t="s">
        <v>5</v>
      </c>
      <c r="B279" s="51"/>
      <c r="C279" s="36"/>
      <c r="D279" s="36"/>
      <c r="E279" s="543"/>
      <c r="F279" s="36"/>
      <c r="G279" s="80"/>
      <c r="H279" s="80"/>
      <c r="I279" s="33"/>
      <c r="J279" s="33"/>
      <c r="K279" s="554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2353"/>
      <c r="AA279" s="33"/>
      <c r="AB279" s="33"/>
      <c r="AC279" s="33"/>
      <c r="AD279" s="33"/>
      <c r="AE279" s="33"/>
      <c r="AF279" s="3075"/>
      <c r="AG279" s="2074"/>
    </row>
    <row r="280" spans="1:33" s="107" customFormat="1" ht="15" customHeight="1" x14ac:dyDescent="0.25">
      <c r="A280" s="145" t="s">
        <v>56</v>
      </c>
      <c r="B280" s="571">
        <v>320</v>
      </c>
      <c r="C280" s="260">
        <v>1406</v>
      </c>
      <c r="D280" s="141">
        <f t="shared" ref="D280:D285" si="49">ROUND(C280/12*$A$3,0)</f>
        <v>1289</v>
      </c>
      <c r="E280" s="543">
        <v>1269</v>
      </c>
      <c r="F280" s="141">
        <f t="shared" ref="F280:F285" si="50">E280/D280*100</f>
        <v>98.448409619860357</v>
      </c>
      <c r="G280" s="261">
        <v>10</v>
      </c>
      <c r="H280" s="154">
        <f t="shared" ref="H280:H285" si="51">K280/E280</f>
        <v>9.6107171000788014</v>
      </c>
      <c r="I280" s="163">
        <f t="shared" ref="I280:I285" si="52">ROUND(C280*G280,0)</f>
        <v>14060</v>
      </c>
      <c r="J280" s="163">
        <f t="shared" ref="J280:J285" si="53">ROUND(D280*G280,0)</f>
        <v>12890</v>
      </c>
      <c r="K280" s="702">
        <v>12196</v>
      </c>
      <c r="L280" s="163">
        <f t="shared" ref="L280:L286" si="54">K280/J280*100</f>
        <v>94.615981380915443</v>
      </c>
      <c r="M280" s="163">
        <f t="shared" ref="M280:M285" si="55">I280/B280</f>
        <v>43.9375</v>
      </c>
      <c r="N280" s="163">
        <f t="shared" ref="N280:N286" si="56">K280/$A$3*12/M280</f>
        <v>302.81029354713564</v>
      </c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2353"/>
      <c r="AA280" s="33"/>
      <c r="AB280" s="33"/>
      <c r="AC280" s="33"/>
      <c r="AD280" s="33"/>
      <c r="AE280" s="33"/>
      <c r="AF280" s="3075"/>
      <c r="AG280" s="2074"/>
    </row>
    <row r="281" spans="1:33" s="107" customFormat="1" ht="15" customHeight="1" x14ac:dyDescent="0.25">
      <c r="A281" s="145" t="s">
        <v>143</v>
      </c>
      <c r="B281" s="571">
        <v>320</v>
      </c>
      <c r="C281" s="260">
        <v>172</v>
      </c>
      <c r="D281" s="141">
        <f t="shared" si="49"/>
        <v>158</v>
      </c>
      <c r="E281" s="543">
        <v>140</v>
      </c>
      <c r="F281" s="141">
        <f t="shared" si="50"/>
        <v>88.60759493670885</v>
      </c>
      <c r="G281" s="261">
        <v>13.3</v>
      </c>
      <c r="H281" s="154">
        <f t="shared" si="51"/>
        <v>13.528571428571428</v>
      </c>
      <c r="I281" s="163">
        <f t="shared" si="52"/>
        <v>2288</v>
      </c>
      <c r="J281" s="163">
        <f t="shared" si="53"/>
        <v>2101</v>
      </c>
      <c r="K281" s="702">
        <v>1894</v>
      </c>
      <c r="L281" s="163">
        <f t="shared" si="54"/>
        <v>90.147548786292248</v>
      </c>
      <c r="M281" s="163">
        <f t="shared" si="55"/>
        <v>7.15</v>
      </c>
      <c r="N281" s="163">
        <f t="shared" si="56"/>
        <v>288.97647806738712</v>
      </c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2353"/>
      <c r="AA281" s="33"/>
      <c r="AB281" s="33"/>
      <c r="AC281" s="33"/>
      <c r="AD281" s="33"/>
      <c r="AE281" s="33"/>
      <c r="AF281" s="3075"/>
      <c r="AG281" s="2074"/>
    </row>
    <row r="282" spans="1:33" s="107" customFormat="1" ht="15" customHeight="1" x14ac:dyDescent="0.25">
      <c r="A282" s="305" t="s">
        <v>246</v>
      </c>
      <c r="B282" s="571">
        <v>320</v>
      </c>
      <c r="C282" s="260">
        <v>560</v>
      </c>
      <c r="D282" s="141">
        <f t="shared" si="49"/>
        <v>513</v>
      </c>
      <c r="E282" s="543">
        <v>519</v>
      </c>
      <c r="F282" s="141">
        <f t="shared" si="50"/>
        <v>101.16959064327486</v>
      </c>
      <c r="G282" s="261">
        <v>17.3</v>
      </c>
      <c r="H282" s="154">
        <f t="shared" si="51"/>
        <v>14.64932562620424</v>
      </c>
      <c r="I282" s="163">
        <f t="shared" si="52"/>
        <v>9688</v>
      </c>
      <c r="J282" s="163">
        <f t="shared" si="53"/>
        <v>8875</v>
      </c>
      <c r="K282" s="702">
        <v>7603</v>
      </c>
      <c r="L282" s="163">
        <f t="shared" si="54"/>
        <v>85.667605633802808</v>
      </c>
      <c r="M282" s="163">
        <f t="shared" si="55"/>
        <v>30.274999999999999</v>
      </c>
      <c r="N282" s="163">
        <f t="shared" si="56"/>
        <v>273.96141430823513</v>
      </c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2353"/>
      <c r="AA282" s="33"/>
      <c r="AB282" s="33"/>
      <c r="AC282" s="33"/>
      <c r="AD282" s="33"/>
      <c r="AE282" s="33"/>
      <c r="AF282" s="3075"/>
      <c r="AG282" s="2074"/>
    </row>
    <row r="283" spans="1:33" s="107" customFormat="1" ht="15" customHeight="1" x14ac:dyDescent="0.25">
      <c r="A283" s="145" t="s">
        <v>25</v>
      </c>
      <c r="B283" s="571">
        <v>320</v>
      </c>
      <c r="C283" s="260">
        <v>515</v>
      </c>
      <c r="D283" s="141">
        <f t="shared" si="49"/>
        <v>472</v>
      </c>
      <c r="E283" s="543">
        <v>553</v>
      </c>
      <c r="F283" s="141">
        <f t="shared" si="50"/>
        <v>117.16101694915255</v>
      </c>
      <c r="G283" s="261">
        <v>11.2</v>
      </c>
      <c r="H283" s="154">
        <f t="shared" si="51"/>
        <v>11.280289330922242</v>
      </c>
      <c r="I283" s="163">
        <f t="shared" si="52"/>
        <v>5768</v>
      </c>
      <c r="J283" s="163">
        <f t="shared" si="53"/>
        <v>5286</v>
      </c>
      <c r="K283" s="702">
        <v>6238</v>
      </c>
      <c r="L283" s="163">
        <f t="shared" si="54"/>
        <v>118.00983730609155</v>
      </c>
      <c r="M283" s="163">
        <f t="shared" si="55"/>
        <v>18.024999999999999</v>
      </c>
      <c r="N283" s="163">
        <f t="shared" si="56"/>
        <v>377.53625015760946</v>
      </c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2353"/>
      <c r="AA283" s="33"/>
      <c r="AB283" s="33"/>
      <c r="AC283" s="33"/>
      <c r="AD283" s="33"/>
      <c r="AE283" s="33"/>
      <c r="AF283" s="3075"/>
      <c r="AG283" s="2074"/>
    </row>
    <row r="284" spans="1:33" s="107" customFormat="1" ht="15" customHeight="1" x14ac:dyDescent="0.25">
      <c r="A284" s="145" t="s">
        <v>9</v>
      </c>
      <c r="B284" s="571">
        <v>320</v>
      </c>
      <c r="C284" s="260">
        <v>148</v>
      </c>
      <c r="D284" s="141">
        <f t="shared" si="49"/>
        <v>136</v>
      </c>
      <c r="E284" s="543">
        <v>144</v>
      </c>
      <c r="F284" s="141">
        <f t="shared" si="50"/>
        <v>105.88235294117648</v>
      </c>
      <c r="G284" s="261">
        <v>12.9</v>
      </c>
      <c r="H284" s="154">
        <f t="shared" si="51"/>
        <v>13.027777777777779</v>
      </c>
      <c r="I284" s="163">
        <f t="shared" si="52"/>
        <v>1909</v>
      </c>
      <c r="J284" s="163">
        <f t="shared" si="53"/>
        <v>1754</v>
      </c>
      <c r="K284" s="702">
        <v>1876</v>
      </c>
      <c r="L284" s="163">
        <f t="shared" si="54"/>
        <v>106.95553021664766</v>
      </c>
      <c r="M284" s="163">
        <f t="shared" si="55"/>
        <v>5.9656250000000002</v>
      </c>
      <c r="N284" s="163">
        <f t="shared" si="56"/>
        <v>343.05633601600073</v>
      </c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2353"/>
      <c r="AA284" s="33"/>
      <c r="AB284" s="33"/>
      <c r="AC284" s="33"/>
      <c r="AD284" s="33"/>
      <c r="AE284" s="33"/>
      <c r="AF284" s="3075"/>
      <c r="AG284" s="2074"/>
    </row>
    <row r="285" spans="1:33" s="107" customFormat="1" ht="15" customHeight="1" x14ac:dyDescent="0.25">
      <c r="A285" s="145" t="s">
        <v>247</v>
      </c>
      <c r="B285" s="571">
        <v>320</v>
      </c>
      <c r="C285" s="260">
        <v>290</v>
      </c>
      <c r="D285" s="141">
        <f t="shared" si="49"/>
        <v>266</v>
      </c>
      <c r="E285" s="543">
        <v>220</v>
      </c>
      <c r="F285" s="141">
        <f t="shared" si="50"/>
        <v>82.706766917293223</v>
      </c>
      <c r="G285" s="261">
        <v>14</v>
      </c>
      <c r="H285" s="154">
        <f t="shared" si="51"/>
        <v>13.918181818181818</v>
      </c>
      <c r="I285" s="163">
        <f t="shared" si="52"/>
        <v>4060</v>
      </c>
      <c r="J285" s="163">
        <f t="shared" si="53"/>
        <v>3724</v>
      </c>
      <c r="K285" s="702">
        <v>3062</v>
      </c>
      <c r="L285" s="163">
        <f t="shared" si="54"/>
        <v>82.223415682062296</v>
      </c>
      <c r="M285" s="163">
        <f t="shared" si="55"/>
        <v>12.6875</v>
      </c>
      <c r="N285" s="163">
        <f t="shared" si="56"/>
        <v>263.27989252127185</v>
      </c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2364"/>
      <c r="AA285" s="33"/>
      <c r="AB285" s="33"/>
      <c r="AC285" s="33"/>
      <c r="AD285" s="33"/>
      <c r="AE285" s="33"/>
      <c r="AF285" s="3075"/>
      <c r="AG285" s="2074"/>
    </row>
    <row r="286" spans="1:33" s="107" customFormat="1" ht="15" customHeight="1" x14ac:dyDescent="0.25">
      <c r="A286" s="298" t="s">
        <v>7</v>
      </c>
      <c r="B286" s="298"/>
      <c r="C286" s="94">
        <f>SUM(C280:C285)</f>
        <v>3091</v>
      </c>
      <c r="D286" s="94">
        <f>SUM(D280:D285)</f>
        <v>2834</v>
      </c>
      <c r="E286" s="94">
        <f>SUM(E280:E285)</f>
        <v>2845</v>
      </c>
      <c r="F286" s="94">
        <f>E286/D286*100</f>
        <v>100.38814396612561</v>
      </c>
      <c r="G286" s="84">
        <f>SUM(I286/C286)</f>
        <v>12.220317049498544</v>
      </c>
      <c r="H286" s="153">
        <f>K286/E286</f>
        <v>11.553251318101934</v>
      </c>
      <c r="I286" s="94">
        <f>SUM(I280:I285)</f>
        <v>37773</v>
      </c>
      <c r="J286" s="94">
        <f>SUM(J280:J285)</f>
        <v>34630</v>
      </c>
      <c r="K286" s="94">
        <f>SUM(K280:K285)</f>
        <v>32869</v>
      </c>
      <c r="L286" s="163">
        <f t="shared" si="54"/>
        <v>94.914813745307541</v>
      </c>
      <c r="M286" s="181">
        <f>SUM(M280:M285)</f>
        <v>118.04062499999999</v>
      </c>
      <c r="N286" s="163">
        <f t="shared" si="56"/>
        <v>303.76907025942057</v>
      </c>
      <c r="O286" s="71">
        <v>144451.48971294719</v>
      </c>
      <c r="P286" s="71">
        <v>125071.10009288161</v>
      </c>
      <c r="Q286" s="71">
        <v>125071.10009288161</v>
      </c>
      <c r="R286" s="71">
        <v>125071.10009288161</v>
      </c>
      <c r="S286" s="71">
        <v>125071.10009288161</v>
      </c>
      <c r="T286" s="71">
        <v>120320.75577332158</v>
      </c>
      <c r="U286" s="71">
        <v>116810.73479999999</v>
      </c>
      <c r="V286" s="71">
        <v>116810.73479999999</v>
      </c>
      <c r="W286" s="71">
        <v>116810.73479999999</v>
      </c>
      <c r="X286" s="71">
        <v>116810.73479999999</v>
      </c>
      <c r="Y286" s="71">
        <v>116810.73479999999</v>
      </c>
      <c r="Z286" s="2356">
        <f>O286/12*$A$3+(P286-O286)/11*10+(Q286-P286)/10*9+(R286-Q286)/9*8+(S286-R286)/8*7+(T286-S286)/7*6+(U286-T286)/6*5+(V286-U286)/5*4+(W286-V286)/4*3+(X286-W286)/3*2+(Y286-X286)/2*1</f>
        <v>107798.58837171213</v>
      </c>
      <c r="AA286" s="71">
        <f>AE286-AC286</f>
        <v>112089.32431</v>
      </c>
      <c r="AB286" s="71">
        <f>AA286-Z286</f>
        <v>4290.735938287864</v>
      </c>
      <c r="AC286" s="71">
        <v>-449.18208000000004</v>
      </c>
      <c r="AD286" s="71"/>
      <c r="AE286" s="71">
        <v>111640.14223</v>
      </c>
      <c r="AF286" s="3074">
        <v>317.46404000000001</v>
      </c>
      <c r="AG286" s="2074"/>
    </row>
    <row r="287" spans="1:33" s="107" customFormat="1" ht="15" customHeight="1" x14ac:dyDescent="0.25">
      <c r="A287" s="500" t="s">
        <v>14</v>
      </c>
      <c r="B287" s="60"/>
      <c r="C287" s="36"/>
      <c r="D287" s="36"/>
      <c r="E287" s="543"/>
      <c r="F287" s="36"/>
      <c r="G287" s="84"/>
      <c r="H287" s="84"/>
      <c r="I287" s="77"/>
      <c r="J287" s="77"/>
      <c r="K287" s="699"/>
      <c r="L287" s="77"/>
      <c r="M287" s="77"/>
      <c r="N287" s="77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2362"/>
      <c r="AA287" s="34"/>
      <c r="AB287" s="34"/>
      <c r="AC287" s="34"/>
      <c r="AD287" s="34"/>
      <c r="AE287" s="34"/>
      <c r="AF287" s="3074"/>
      <c r="AG287" s="2074"/>
    </row>
    <row r="288" spans="1:33" s="107" customFormat="1" ht="16.5" customHeight="1" x14ac:dyDescent="0.25">
      <c r="A288" s="60" t="s">
        <v>340</v>
      </c>
      <c r="B288" s="59"/>
      <c r="C288" s="140"/>
      <c r="D288" s="140"/>
      <c r="E288" s="409"/>
      <c r="F288" s="140"/>
      <c r="G288" s="50"/>
      <c r="H288" s="50"/>
      <c r="I288" s="38"/>
      <c r="J288" s="38"/>
      <c r="K288" s="640"/>
      <c r="L288" s="38"/>
      <c r="M288" s="38"/>
      <c r="N288" s="38"/>
      <c r="O288" s="53"/>
      <c r="P288" s="53"/>
      <c r="Q288" s="53"/>
      <c r="R288" s="53"/>
      <c r="S288" s="53"/>
      <c r="T288" s="53"/>
      <c r="U288" s="53"/>
      <c r="V288" s="53"/>
      <c r="W288" s="53"/>
      <c r="X288" s="53"/>
      <c r="Y288" s="53"/>
      <c r="Z288" s="800"/>
      <c r="AA288" s="53"/>
      <c r="AB288" s="53"/>
      <c r="AC288" s="53"/>
      <c r="AD288" s="53"/>
      <c r="AE288" s="53"/>
      <c r="AF288" s="3064"/>
      <c r="AG288" s="2074"/>
    </row>
    <row r="289" spans="1:33" s="107" customFormat="1" ht="15" customHeight="1" x14ac:dyDescent="0.25">
      <c r="A289" s="288" t="s">
        <v>217</v>
      </c>
      <c r="B289" s="288"/>
      <c r="C289" s="53">
        <f>SUM(C290,C291,C292,C293)</f>
        <v>20050</v>
      </c>
      <c r="D289" s="53">
        <f>SUM(D290,D291,D292,D293)</f>
        <v>18380</v>
      </c>
      <c r="E289" s="53">
        <f>SUM(E290,E291,E292,E293)</f>
        <v>28300</v>
      </c>
      <c r="F289" s="543">
        <f t="shared" ref="F289:F294" si="57">E289/D289*100</f>
        <v>153.97170837867247</v>
      </c>
      <c r="G289" s="56"/>
      <c r="H289" s="56"/>
      <c r="I289" s="55"/>
      <c r="J289" s="55"/>
      <c r="K289" s="519"/>
      <c r="L289" s="55"/>
      <c r="M289" s="55"/>
      <c r="N289" s="55"/>
      <c r="O289" s="306"/>
      <c r="P289" s="306"/>
      <c r="Q289" s="306"/>
      <c r="R289" s="306"/>
      <c r="S289" s="306"/>
      <c r="T289" s="306"/>
      <c r="U289" s="306"/>
      <c r="V289" s="306"/>
      <c r="W289" s="306"/>
      <c r="X289" s="306"/>
      <c r="Y289" s="306"/>
      <c r="Z289" s="2354"/>
      <c r="AA289" s="306"/>
      <c r="AB289" s="306"/>
      <c r="AC289" s="306"/>
      <c r="AD289" s="306"/>
      <c r="AE289" s="306"/>
      <c r="AF289" s="3297"/>
      <c r="AG289" s="2074"/>
    </row>
    <row r="290" spans="1:33" s="107" customFormat="1" ht="15" customHeight="1" x14ac:dyDescent="0.25">
      <c r="A290" s="288" t="s">
        <v>341</v>
      </c>
      <c r="B290" s="288"/>
      <c r="C290" s="53">
        <v>5300</v>
      </c>
      <c r="D290" s="141">
        <f t="shared" ref="D290:D295" si="58">ROUND(C290/12*$A$3,0)</f>
        <v>4858</v>
      </c>
      <c r="E290" s="503">
        <v>5090</v>
      </c>
      <c r="F290" s="543">
        <f t="shared" si="57"/>
        <v>104.77562783038287</v>
      </c>
      <c r="G290" s="56"/>
      <c r="H290" s="56"/>
      <c r="I290" s="55"/>
      <c r="J290" s="55"/>
      <c r="K290" s="519"/>
      <c r="L290" s="55"/>
      <c r="M290" s="55"/>
      <c r="N290" s="55"/>
      <c r="O290" s="306"/>
      <c r="P290" s="306"/>
      <c r="Q290" s="306"/>
      <c r="R290" s="306"/>
      <c r="S290" s="306"/>
      <c r="T290" s="306"/>
      <c r="U290" s="306"/>
      <c r="V290" s="306"/>
      <c r="W290" s="306"/>
      <c r="X290" s="306"/>
      <c r="Y290" s="306"/>
      <c r="Z290" s="2354"/>
      <c r="AA290" s="306"/>
      <c r="AB290" s="306"/>
      <c r="AC290" s="306"/>
      <c r="AD290" s="306"/>
      <c r="AE290" s="306"/>
      <c r="AF290" s="3297"/>
      <c r="AG290" s="2074"/>
    </row>
    <row r="291" spans="1:33" s="107" customFormat="1" ht="27" customHeight="1" x14ac:dyDescent="0.25">
      <c r="A291" s="288" t="s">
        <v>342</v>
      </c>
      <c r="B291" s="288"/>
      <c r="C291" s="53">
        <v>7542</v>
      </c>
      <c r="D291" s="141">
        <f t="shared" si="58"/>
        <v>6914</v>
      </c>
      <c r="E291" s="503">
        <v>11721</v>
      </c>
      <c r="F291" s="543">
        <f t="shared" si="57"/>
        <v>169.52560023141453</v>
      </c>
      <c r="G291" s="56"/>
      <c r="H291" s="56"/>
      <c r="I291" s="55"/>
      <c r="J291" s="55"/>
      <c r="K291" s="519"/>
      <c r="L291" s="55"/>
      <c r="M291" s="55"/>
      <c r="N291" s="55"/>
      <c r="O291" s="306"/>
      <c r="P291" s="306"/>
      <c r="Q291" s="306"/>
      <c r="R291" s="306"/>
      <c r="S291" s="306"/>
      <c r="T291" s="306"/>
      <c r="U291" s="306"/>
      <c r="V291" s="306"/>
      <c r="W291" s="306"/>
      <c r="X291" s="306"/>
      <c r="Y291" s="306"/>
      <c r="Z291" s="2354"/>
      <c r="AA291" s="306"/>
      <c r="AB291" s="306"/>
      <c r="AC291" s="306"/>
      <c r="AD291" s="306"/>
      <c r="AE291" s="306"/>
      <c r="AF291" s="3297"/>
      <c r="AG291" s="2074"/>
    </row>
    <row r="292" spans="1:33" s="107" customFormat="1" ht="27" customHeight="1" x14ac:dyDescent="0.25">
      <c r="A292" s="288" t="s">
        <v>343</v>
      </c>
      <c r="B292" s="288"/>
      <c r="C292" s="53">
        <v>1000</v>
      </c>
      <c r="D292" s="141">
        <f t="shared" si="58"/>
        <v>917</v>
      </c>
      <c r="E292" s="503">
        <v>1052</v>
      </c>
      <c r="F292" s="543">
        <f t="shared" si="57"/>
        <v>114.72191930207198</v>
      </c>
      <c r="G292" s="56"/>
      <c r="H292" s="56"/>
      <c r="I292" s="55"/>
      <c r="J292" s="55"/>
      <c r="K292" s="519"/>
      <c r="L292" s="55"/>
      <c r="M292" s="55"/>
      <c r="N292" s="55"/>
      <c r="O292" s="306"/>
      <c r="P292" s="306"/>
      <c r="Q292" s="306"/>
      <c r="R292" s="306"/>
      <c r="S292" s="306"/>
      <c r="T292" s="306"/>
      <c r="U292" s="306"/>
      <c r="V292" s="306"/>
      <c r="W292" s="306"/>
      <c r="X292" s="306"/>
      <c r="Y292" s="306"/>
      <c r="Z292" s="2354"/>
      <c r="AA292" s="306"/>
      <c r="AB292" s="306"/>
      <c r="AC292" s="306"/>
      <c r="AD292" s="306"/>
      <c r="AE292" s="306"/>
      <c r="AF292" s="3297"/>
      <c r="AG292" s="2074"/>
    </row>
    <row r="293" spans="1:33" s="107" customFormat="1" ht="27" customHeight="1" x14ac:dyDescent="0.25">
      <c r="A293" s="288" t="s">
        <v>344</v>
      </c>
      <c r="B293" s="288"/>
      <c r="C293" s="53">
        <v>6208</v>
      </c>
      <c r="D293" s="141">
        <f t="shared" si="58"/>
        <v>5691</v>
      </c>
      <c r="E293" s="503">
        <v>10437</v>
      </c>
      <c r="F293" s="543">
        <f t="shared" si="57"/>
        <v>183.39483394833948</v>
      </c>
      <c r="G293" s="56"/>
      <c r="H293" s="56"/>
      <c r="I293" s="55"/>
      <c r="J293" s="55"/>
      <c r="K293" s="519"/>
      <c r="L293" s="55"/>
      <c r="M293" s="55"/>
      <c r="N293" s="55"/>
      <c r="O293" s="306"/>
      <c r="P293" s="306"/>
      <c r="Q293" s="306"/>
      <c r="R293" s="306"/>
      <c r="S293" s="306"/>
      <c r="T293" s="306"/>
      <c r="U293" s="306"/>
      <c r="V293" s="306"/>
      <c r="W293" s="306"/>
      <c r="X293" s="306"/>
      <c r="Y293" s="306"/>
      <c r="Z293" s="2354"/>
      <c r="AA293" s="306"/>
      <c r="AB293" s="306"/>
      <c r="AC293" s="306"/>
      <c r="AD293" s="306"/>
      <c r="AE293" s="306"/>
      <c r="AF293" s="3297"/>
      <c r="AG293" s="2074"/>
    </row>
    <row r="294" spans="1:33" s="107" customFormat="1" ht="27" customHeight="1" x14ac:dyDescent="0.25">
      <c r="A294" s="510" t="s">
        <v>169</v>
      </c>
      <c r="B294" s="288"/>
      <c r="C294" s="53">
        <v>85200</v>
      </c>
      <c r="D294" s="141">
        <f t="shared" si="58"/>
        <v>78100</v>
      </c>
      <c r="E294" s="503">
        <v>68017</v>
      </c>
      <c r="F294" s="543">
        <f t="shared" si="57"/>
        <v>87.08962868117797</v>
      </c>
      <c r="G294" s="56"/>
      <c r="H294" s="56"/>
      <c r="I294" s="55"/>
      <c r="J294" s="55"/>
      <c r="K294" s="519"/>
      <c r="L294" s="55"/>
      <c r="M294" s="55"/>
      <c r="N294" s="55"/>
      <c r="O294" s="306"/>
      <c r="P294" s="306"/>
      <c r="Q294" s="306"/>
      <c r="R294" s="306"/>
      <c r="S294" s="306"/>
      <c r="T294" s="306"/>
      <c r="U294" s="306"/>
      <c r="V294" s="306"/>
      <c r="W294" s="306"/>
      <c r="X294" s="306"/>
      <c r="Y294" s="306"/>
      <c r="Z294" s="2354"/>
      <c r="AA294" s="306"/>
      <c r="AB294" s="306"/>
      <c r="AC294" s="306"/>
      <c r="AD294" s="306"/>
      <c r="AE294" s="306"/>
      <c r="AF294" s="3297"/>
      <c r="AG294" s="2074"/>
    </row>
    <row r="295" spans="1:33" s="107" customFormat="1" ht="27" customHeight="1" x14ac:dyDescent="0.25">
      <c r="A295" s="814" t="s">
        <v>336</v>
      </c>
      <c r="B295" s="288"/>
      <c r="C295" s="53"/>
      <c r="D295" s="141">
        <f t="shared" si="58"/>
        <v>0</v>
      </c>
      <c r="E295" s="503"/>
      <c r="F295" s="543"/>
      <c r="G295" s="56"/>
      <c r="H295" s="56"/>
      <c r="I295" s="55"/>
      <c r="J295" s="55"/>
      <c r="K295" s="519"/>
      <c r="L295" s="55"/>
      <c r="M295" s="55"/>
      <c r="N295" s="55"/>
      <c r="O295" s="306"/>
      <c r="P295" s="306"/>
      <c r="Q295" s="306"/>
      <c r="R295" s="306"/>
      <c r="S295" s="306"/>
      <c r="T295" s="306"/>
      <c r="U295" s="306"/>
      <c r="V295" s="306"/>
      <c r="W295" s="306"/>
      <c r="X295" s="306"/>
      <c r="Y295" s="306"/>
      <c r="Z295" s="2354"/>
      <c r="AA295" s="306"/>
      <c r="AB295" s="306"/>
      <c r="AC295" s="306"/>
      <c r="AD295" s="306"/>
      <c r="AE295" s="306"/>
      <c r="AF295" s="3297"/>
      <c r="AG295" s="2074"/>
    </row>
    <row r="296" spans="1:33" s="107" customFormat="1" ht="15" customHeight="1" x14ac:dyDescent="0.25">
      <c r="A296" s="416" t="s">
        <v>183</v>
      </c>
      <c r="B296" s="508"/>
      <c r="C296" s="57">
        <f>SUM(C289+C294*3.2)</f>
        <v>292690</v>
      </c>
      <c r="D296" s="57">
        <f>SUM(D289+D294*3.2)</f>
        <v>268300</v>
      </c>
      <c r="E296" s="57">
        <f>SUM(E289+E294*3.2)</f>
        <v>245954.40000000002</v>
      </c>
      <c r="F296" s="543">
        <f>E296/D296*100</f>
        <v>91.671412597838255</v>
      </c>
      <c r="G296" s="56"/>
      <c r="H296" s="56"/>
      <c r="I296" s="55"/>
      <c r="J296" s="55"/>
      <c r="K296" s="519"/>
      <c r="L296" s="55"/>
      <c r="M296" s="55"/>
      <c r="N296" s="55"/>
      <c r="O296" s="306"/>
      <c r="P296" s="306"/>
      <c r="Q296" s="306"/>
      <c r="R296" s="306"/>
      <c r="S296" s="306"/>
      <c r="T296" s="306"/>
      <c r="U296" s="306"/>
      <c r="V296" s="306"/>
      <c r="W296" s="306"/>
      <c r="X296" s="306"/>
      <c r="Y296" s="306"/>
      <c r="Z296" s="2354"/>
      <c r="AA296" s="306"/>
      <c r="AB296" s="306"/>
      <c r="AC296" s="306"/>
      <c r="AD296" s="306"/>
      <c r="AE296" s="306"/>
      <c r="AF296" s="3297"/>
      <c r="AG296" s="2074"/>
    </row>
    <row r="297" spans="1:33" s="107" customFormat="1" ht="15" customHeight="1" x14ac:dyDescent="0.25">
      <c r="A297" s="815" t="s">
        <v>345</v>
      </c>
      <c r="B297" s="522"/>
      <c r="C297" s="503"/>
      <c r="D297" s="406">
        <f>ROUND(C297/12*$A$3,0)</f>
        <v>0</v>
      </c>
      <c r="E297" s="503"/>
      <c r="F297" s="543"/>
      <c r="G297" s="56"/>
      <c r="H297" s="56"/>
      <c r="I297" s="55"/>
      <c r="J297" s="55"/>
      <c r="K297" s="519"/>
      <c r="L297" s="55"/>
      <c r="M297" s="55"/>
      <c r="N297" s="55"/>
      <c r="O297" s="306"/>
      <c r="P297" s="306"/>
      <c r="Q297" s="306"/>
      <c r="R297" s="306"/>
      <c r="S297" s="306"/>
      <c r="T297" s="306"/>
      <c r="U297" s="306"/>
      <c r="V297" s="306"/>
      <c r="W297" s="306"/>
      <c r="X297" s="306"/>
      <c r="Y297" s="306"/>
      <c r="Z297" s="2354"/>
      <c r="AA297" s="306"/>
      <c r="AB297" s="306"/>
      <c r="AC297" s="306"/>
      <c r="AD297" s="306"/>
      <c r="AE297" s="306"/>
      <c r="AF297" s="3297"/>
      <c r="AG297" s="2074"/>
    </row>
    <row r="298" spans="1:33" s="107" customFormat="1" ht="15" customHeight="1" x14ac:dyDescent="0.25">
      <c r="A298" s="288" t="s">
        <v>217</v>
      </c>
      <c r="B298" s="288"/>
      <c r="C298" s="53">
        <f>SUM(C300,C303,C308)</f>
        <v>137731</v>
      </c>
      <c r="D298" s="53">
        <f>SUM(D300,D303,D308)</f>
        <v>126254</v>
      </c>
      <c r="E298" s="53">
        <f>SUM(E300,E303,E308)</f>
        <v>140071.7140978984</v>
      </c>
      <c r="F298" s="543">
        <f>E298/D298*100</f>
        <v>110.94437728539165</v>
      </c>
      <c r="G298" s="56"/>
      <c r="H298" s="56"/>
      <c r="I298" s="55"/>
      <c r="J298" s="55"/>
      <c r="K298" s="519"/>
      <c r="L298" s="55"/>
      <c r="M298" s="55"/>
      <c r="N298" s="55"/>
      <c r="O298" s="306"/>
      <c r="P298" s="306"/>
      <c r="Q298" s="306"/>
      <c r="R298" s="306"/>
      <c r="S298" s="306"/>
      <c r="T298" s="306"/>
      <c r="U298" s="306"/>
      <c r="V298" s="306"/>
      <c r="W298" s="306"/>
      <c r="X298" s="306"/>
      <c r="Y298" s="306"/>
      <c r="Z298" s="2354"/>
      <c r="AA298" s="306"/>
      <c r="AB298" s="306"/>
      <c r="AC298" s="306"/>
      <c r="AD298" s="306"/>
      <c r="AE298" s="306"/>
      <c r="AF298" s="3297"/>
      <c r="AG298" s="2074"/>
    </row>
    <row r="299" spans="1:33" s="107" customFormat="1" ht="15" customHeight="1" x14ac:dyDescent="0.25">
      <c r="A299" s="288" t="s">
        <v>341</v>
      </c>
      <c r="B299" s="288"/>
      <c r="C299" s="53"/>
      <c r="D299" s="141">
        <f>ROUND(C299/12*$A$3,0)</f>
        <v>0</v>
      </c>
      <c r="E299" s="503"/>
      <c r="F299" s="543"/>
      <c r="G299" s="56"/>
      <c r="H299" s="56"/>
      <c r="I299" s="55"/>
      <c r="J299" s="55"/>
      <c r="K299" s="519"/>
      <c r="L299" s="55"/>
      <c r="M299" s="55"/>
      <c r="N299" s="55"/>
      <c r="O299" s="306"/>
      <c r="P299" s="306"/>
      <c r="Q299" s="306"/>
      <c r="R299" s="306"/>
      <c r="S299" s="306"/>
      <c r="T299" s="306"/>
      <c r="U299" s="306"/>
      <c r="V299" s="306"/>
      <c r="W299" s="306"/>
      <c r="X299" s="306"/>
      <c r="Y299" s="306"/>
      <c r="Z299" s="2354"/>
      <c r="AA299" s="306"/>
      <c r="AB299" s="306"/>
      <c r="AC299" s="306"/>
      <c r="AD299" s="306"/>
      <c r="AE299" s="306"/>
      <c r="AF299" s="3297"/>
      <c r="AG299" s="2074"/>
    </row>
    <row r="300" spans="1:33" s="107" customFormat="1" ht="50.25" customHeight="1" x14ac:dyDescent="0.25">
      <c r="A300" s="758" t="s">
        <v>346</v>
      </c>
      <c r="B300" s="758"/>
      <c r="C300" s="53">
        <f>SUM(C301:C302)</f>
        <v>3655</v>
      </c>
      <c r="D300" s="53">
        <f>SUM(D301:D302)</f>
        <v>3351</v>
      </c>
      <c r="E300" s="53">
        <f>SUM(E301:E302)</f>
        <v>4453</v>
      </c>
      <c r="F300" s="543">
        <f t="shared" ref="F300:F308" si="59">E300/D300*100</f>
        <v>132.88570575947477</v>
      </c>
      <c r="G300" s="56"/>
      <c r="H300" s="56"/>
      <c r="I300" s="55"/>
      <c r="J300" s="55"/>
      <c r="K300" s="519"/>
      <c r="L300" s="55"/>
      <c r="M300" s="55"/>
      <c r="N300" s="55"/>
      <c r="O300" s="306"/>
      <c r="P300" s="306"/>
      <c r="Q300" s="306"/>
      <c r="R300" s="306"/>
      <c r="S300" s="306"/>
      <c r="T300" s="306"/>
      <c r="U300" s="306"/>
      <c r="V300" s="306"/>
      <c r="W300" s="306"/>
      <c r="X300" s="306"/>
      <c r="Y300" s="306"/>
      <c r="Z300" s="2354"/>
      <c r="AA300" s="306"/>
      <c r="AB300" s="306"/>
      <c r="AC300" s="306"/>
      <c r="AD300" s="306"/>
      <c r="AE300" s="306"/>
      <c r="AF300" s="3297"/>
      <c r="AG300" s="2074"/>
    </row>
    <row r="301" spans="1:33" s="107" customFormat="1" ht="51" customHeight="1" x14ac:dyDescent="0.25">
      <c r="A301" s="288" t="s">
        <v>413</v>
      </c>
      <c r="B301" s="288"/>
      <c r="C301" s="53">
        <v>985</v>
      </c>
      <c r="D301" s="141">
        <f>ROUND(C301/12*$A$3,0)</f>
        <v>903</v>
      </c>
      <c r="E301" s="503">
        <v>894</v>
      </c>
      <c r="F301" s="543">
        <f t="shared" si="59"/>
        <v>99.003322259136212</v>
      </c>
      <c r="G301" s="56"/>
      <c r="H301" s="56"/>
      <c r="I301" s="55"/>
      <c r="J301" s="55"/>
      <c r="K301" s="519"/>
      <c r="L301" s="55"/>
      <c r="M301" s="55"/>
      <c r="N301" s="55"/>
      <c r="O301" s="306"/>
      <c r="P301" s="306"/>
      <c r="Q301" s="306"/>
      <c r="R301" s="306"/>
      <c r="S301" s="306"/>
      <c r="T301" s="306"/>
      <c r="U301" s="306"/>
      <c r="V301" s="306"/>
      <c r="W301" s="306"/>
      <c r="X301" s="306"/>
      <c r="Y301" s="306"/>
      <c r="Z301" s="2354"/>
      <c r="AA301" s="306"/>
      <c r="AB301" s="306"/>
      <c r="AC301" s="306"/>
      <c r="AD301" s="306"/>
      <c r="AE301" s="306"/>
      <c r="AF301" s="3297"/>
      <c r="AG301" s="2074"/>
    </row>
    <row r="302" spans="1:33" s="107" customFormat="1" ht="51.75" customHeight="1" x14ac:dyDescent="0.25">
      <c r="A302" s="288" t="s">
        <v>414</v>
      </c>
      <c r="B302" s="288"/>
      <c r="C302" s="53">
        <v>2670</v>
      </c>
      <c r="D302" s="141">
        <f>ROUND(C302/12*$A$3,0)</f>
        <v>2448</v>
      </c>
      <c r="E302" s="503">
        <v>3559</v>
      </c>
      <c r="F302" s="543">
        <f t="shared" si="59"/>
        <v>145.38398692810458</v>
      </c>
      <c r="G302" s="56"/>
      <c r="H302" s="56"/>
      <c r="I302" s="55"/>
      <c r="J302" s="55"/>
      <c r="K302" s="519"/>
      <c r="L302" s="55"/>
      <c r="M302" s="55"/>
      <c r="N302" s="55"/>
      <c r="O302" s="306"/>
      <c r="P302" s="306"/>
      <c r="Q302" s="306"/>
      <c r="R302" s="306"/>
      <c r="S302" s="306"/>
      <c r="T302" s="306"/>
      <c r="U302" s="306"/>
      <c r="V302" s="306"/>
      <c r="W302" s="306"/>
      <c r="X302" s="306"/>
      <c r="Y302" s="306"/>
      <c r="Z302" s="2354"/>
      <c r="AA302" s="306"/>
      <c r="AB302" s="306"/>
      <c r="AC302" s="306"/>
      <c r="AD302" s="306"/>
      <c r="AE302" s="306"/>
      <c r="AF302" s="3297"/>
      <c r="AG302" s="2074"/>
    </row>
    <row r="303" spans="1:33" s="107" customFormat="1" ht="54.75" customHeight="1" x14ac:dyDescent="0.25">
      <c r="A303" s="758" t="s">
        <v>349</v>
      </c>
      <c r="B303" s="758"/>
      <c r="C303" s="53">
        <f>SUM(C304:C307)</f>
        <v>133576</v>
      </c>
      <c r="D303" s="53">
        <f>SUM(D304:D307)</f>
        <v>122445</v>
      </c>
      <c r="E303" s="53">
        <f>SUM(E304:E307)</f>
        <v>135464.7140978984</v>
      </c>
      <c r="F303" s="543">
        <f t="shared" si="59"/>
        <v>110.63311208942659</v>
      </c>
      <c r="G303" s="56"/>
      <c r="H303" s="56"/>
      <c r="I303" s="55"/>
      <c r="J303" s="55"/>
      <c r="K303" s="519"/>
      <c r="L303" s="55"/>
      <c r="M303" s="55"/>
      <c r="N303" s="55"/>
      <c r="O303" s="306"/>
      <c r="P303" s="306"/>
      <c r="Q303" s="306"/>
      <c r="R303" s="306"/>
      <c r="S303" s="306"/>
      <c r="T303" s="306"/>
      <c r="U303" s="306"/>
      <c r="V303" s="306"/>
      <c r="W303" s="306"/>
      <c r="X303" s="306"/>
      <c r="Y303" s="306"/>
      <c r="Z303" s="2354"/>
      <c r="AA303" s="306"/>
      <c r="AB303" s="306"/>
      <c r="AC303" s="306"/>
      <c r="AD303" s="306"/>
      <c r="AE303" s="306"/>
      <c r="AF303" s="3297"/>
      <c r="AG303" s="2074"/>
    </row>
    <row r="304" spans="1:33" s="107" customFormat="1" ht="63.75" customHeight="1" x14ac:dyDescent="0.25">
      <c r="A304" s="288" t="s">
        <v>444</v>
      </c>
      <c r="B304" s="288"/>
      <c r="C304" s="53">
        <v>94481</v>
      </c>
      <c r="D304" s="141">
        <f t="shared" ref="D304:D311" si="60">ROUND(C304/12*$A$3,0)</f>
        <v>86608</v>
      </c>
      <c r="E304" s="503">
        <v>92189.128409911005</v>
      </c>
      <c r="F304" s="543">
        <f t="shared" si="59"/>
        <v>106.44412572731272</v>
      </c>
      <c r="G304" s="56"/>
      <c r="H304" s="56"/>
      <c r="I304" s="55"/>
      <c r="J304" s="55"/>
      <c r="K304" s="519"/>
      <c r="L304" s="55"/>
      <c r="M304" s="55"/>
      <c r="N304" s="55"/>
      <c r="O304" s="306"/>
      <c r="P304" s="306"/>
      <c r="Q304" s="306"/>
      <c r="R304" s="306"/>
      <c r="S304" s="306"/>
      <c r="T304" s="306"/>
      <c r="U304" s="306"/>
      <c r="V304" s="306"/>
      <c r="W304" s="306"/>
      <c r="X304" s="306"/>
      <c r="Y304" s="306"/>
      <c r="Z304" s="2354"/>
      <c r="AA304" s="306"/>
      <c r="AB304" s="306"/>
      <c r="AC304" s="306"/>
      <c r="AD304" s="306"/>
      <c r="AE304" s="306"/>
      <c r="AF304" s="3297"/>
      <c r="AG304" s="2074"/>
    </row>
    <row r="305" spans="1:272" s="107" customFormat="1" ht="52.5" customHeight="1" x14ac:dyDescent="0.25">
      <c r="A305" s="288" t="s">
        <v>363</v>
      </c>
      <c r="B305" s="288"/>
      <c r="C305" s="53">
        <v>30500</v>
      </c>
      <c r="D305" s="141">
        <f t="shared" si="60"/>
        <v>27958</v>
      </c>
      <c r="E305" s="503">
        <v>26709.112310890407</v>
      </c>
      <c r="F305" s="543">
        <f t="shared" si="59"/>
        <v>95.532986304064693</v>
      </c>
      <c r="G305" s="56"/>
      <c r="H305" s="56"/>
      <c r="I305" s="55"/>
      <c r="J305" s="55"/>
      <c r="K305" s="519"/>
      <c r="L305" s="55"/>
      <c r="M305" s="55"/>
      <c r="N305" s="55"/>
      <c r="O305" s="306"/>
      <c r="P305" s="306"/>
      <c r="Q305" s="306"/>
      <c r="R305" s="306"/>
      <c r="S305" s="306"/>
      <c r="T305" s="306"/>
      <c r="U305" s="306"/>
      <c r="V305" s="306"/>
      <c r="W305" s="306"/>
      <c r="X305" s="306"/>
      <c r="Y305" s="306"/>
      <c r="Z305" s="2354"/>
      <c r="AA305" s="306"/>
      <c r="AB305" s="306"/>
      <c r="AC305" s="306"/>
      <c r="AD305" s="306"/>
      <c r="AE305" s="306"/>
      <c r="AF305" s="3297"/>
      <c r="AG305" s="2074"/>
    </row>
    <row r="306" spans="1:272" s="107" customFormat="1" ht="38.1" customHeight="1" x14ac:dyDescent="0.25">
      <c r="A306" s="288" t="s">
        <v>364</v>
      </c>
      <c r="B306" s="288"/>
      <c r="C306" s="53">
        <v>3460</v>
      </c>
      <c r="D306" s="141">
        <f t="shared" si="60"/>
        <v>3172</v>
      </c>
      <c r="E306" s="503">
        <v>9943.4733770970106</v>
      </c>
      <c r="F306" s="543">
        <f t="shared" si="59"/>
        <v>313.47646207745936</v>
      </c>
      <c r="G306" s="56"/>
      <c r="H306" s="56"/>
      <c r="I306" s="55"/>
      <c r="J306" s="55"/>
      <c r="K306" s="519"/>
      <c r="L306" s="55"/>
      <c r="M306" s="55"/>
      <c r="N306" s="55"/>
      <c r="O306" s="306"/>
      <c r="P306" s="306"/>
      <c r="Q306" s="306"/>
      <c r="R306" s="306"/>
      <c r="S306" s="306"/>
      <c r="T306" s="306"/>
      <c r="U306" s="306"/>
      <c r="V306" s="306"/>
      <c r="W306" s="306"/>
      <c r="X306" s="306"/>
      <c r="Y306" s="306"/>
      <c r="Z306" s="2354"/>
      <c r="AA306" s="306"/>
      <c r="AB306" s="306"/>
      <c r="AC306" s="306"/>
      <c r="AD306" s="306"/>
      <c r="AE306" s="306"/>
      <c r="AF306" s="3297"/>
      <c r="AG306" s="2074"/>
    </row>
    <row r="307" spans="1:272" s="107" customFormat="1" ht="38.1" customHeight="1" x14ac:dyDescent="0.25">
      <c r="A307" s="288" t="s">
        <v>365</v>
      </c>
      <c r="B307" s="288"/>
      <c r="C307" s="53">
        <v>5135</v>
      </c>
      <c r="D307" s="141">
        <f t="shared" si="60"/>
        <v>4707</v>
      </c>
      <c r="E307" s="503">
        <v>6623</v>
      </c>
      <c r="F307" s="543">
        <f t="shared" si="59"/>
        <v>140.70533248353516</v>
      </c>
      <c r="G307" s="56"/>
      <c r="H307" s="56"/>
      <c r="I307" s="55"/>
      <c r="J307" s="55"/>
      <c r="K307" s="519"/>
      <c r="L307" s="55"/>
      <c r="M307" s="55"/>
      <c r="N307" s="55"/>
      <c r="O307" s="306"/>
      <c r="P307" s="306"/>
      <c r="Q307" s="306"/>
      <c r="R307" s="306"/>
      <c r="S307" s="306"/>
      <c r="T307" s="306"/>
      <c r="U307" s="306"/>
      <c r="V307" s="306"/>
      <c r="W307" s="306"/>
      <c r="X307" s="306"/>
      <c r="Y307" s="306"/>
      <c r="Z307" s="2354"/>
      <c r="AA307" s="306"/>
      <c r="AB307" s="306"/>
      <c r="AC307" s="306"/>
      <c r="AD307" s="306"/>
      <c r="AE307" s="306"/>
      <c r="AF307" s="3297"/>
      <c r="AG307" s="2074"/>
    </row>
    <row r="308" spans="1:272" s="107" customFormat="1" ht="50.25" customHeight="1" x14ac:dyDescent="0.25">
      <c r="A308" s="288" t="s">
        <v>329</v>
      </c>
      <c r="B308" s="288"/>
      <c r="C308" s="53">
        <v>500</v>
      </c>
      <c r="D308" s="141">
        <f t="shared" si="60"/>
        <v>458</v>
      </c>
      <c r="E308" s="503">
        <v>154</v>
      </c>
      <c r="F308" s="543">
        <f t="shared" si="59"/>
        <v>33.624454148471614</v>
      </c>
      <c r="G308" s="56"/>
      <c r="H308" s="56"/>
      <c r="I308" s="55"/>
      <c r="J308" s="55"/>
      <c r="K308" s="519"/>
      <c r="L308" s="55"/>
      <c r="M308" s="55"/>
      <c r="N308" s="55"/>
      <c r="O308" s="306"/>
      <c r="P308" s="306"/>
      <c r="Q308" s="306"/>
      <c r="R308" s="306"/>
      <c r="S308" s="306"/>
      <c r="T308" s="306"/>
      <c r="U308" s="306"/>
      <c r="V308" s="306"/>
      <c r="W308" s="306"/>
      <c r="X308" s="306"/>
      <c r="Y308" s="306"/>
      <c r="Z308" s="2354"/>
      <c r="AA308" s="306"/>
      <c r="AB308" s="306"/>
      <c r="AC308" s="306"/>
      <c r="AD308" s="306"/>
      <c r="AE308" s="306"/>
      <c r="AF308" s="3297"/>
      <c r="AG308" s="2074"/>
    </row>
    <row r="309" spans="1:272" s="107" customFormat="1" ht="26.25" customHeight="1" x14ac:dyDescent="0.25">
      <c r="A309" s="510" t="s">
        <v>169</v>
      </c>
      <c r="B309" s="288"/>
      <c r="C309" s="53"/>
      <c r="D309" s="141">
        <f t="shared" si="60"/>
        <v>0</v>
      </c>
      <c r="E309" s="406"/>
      <c r="F309" s="543"/>
      <c r="G309" s="56"/>
      <c r="H309" s="56"/>
      <c r="I309" s="55"/>
      <c r="J309" s="55"/>
      <c r="K309" s="519"/>
      <c r="L309" s="55"/>
      <c r="M309" s="55"/>
      <c r="N309" s="55"/>
      <c r="O309" s="306"/>
      <c r="P309" s="306"/>
      <c r="Q309" s="306"/>
      <c r="R309" s="306"/>
      <c r="S309" s="306"/>
      <c r="T309" s="306"/>
      <c r="U309" s="306"/>
      <c r="V309" s="306"/>
      <c r="W309" s="306"/>
      <c r="X309" s="306"/>
      <c r="Y309" s="306"/>
      <c r="Z309" s="2354"/>
      <c r="AA309" s="306"/>
      <c r="AB309" s="306"/>
      <c r="AC309" s="306"/>
      <c r="AD309" s="306"/>
      <c r="AE309" s="306"/>
      <c r="AF309" s="3297"/>
      <c r="AG309" s="2074"/>
    </row>
    <row r="310" spans="1:272" s="107" customFormat="1" ht="30" customHeight="1" x14ac:dyDescent="0.25">
      <c r="A310" s="2484" t="s">
        <v>170</v>
      </c>
      <c r="B310" s="288"/>
      <c r="C310" s="53">
        <v>26692</v>
      </c>
      <c r="D310" s="141">
        <f t="shared" si="60"/>
        <v>24468</v>
      </c>
      <c r="E310" s="503">
        <v>25707</v>
      </c>
      <c r="F310" s="543">
        <f>E310/D310*100</f>
        <v>105.06375674350173</v>
      </c>
      <c r="G310" s="56"/>
      <c r="H310" s="56"/>
      <c r="I310" s="55"/>
      <c r="J310" s="55"/>
      <c r="K310" s="519"/>
      <c r="L310" s="55"/>
      <c r="M310" s="55"/>
      <c r="N310" s="55"/>
      <c r="O310" s="306"/>
      <c r="P310" s="306"/>
      <c r="Q310" s="306"/>
      <c r="R310" s="306"/>
      <c r="S310" s="306"/>
      <c r="T310" s="306"/>
      <c r="U310" s="306"/>
      <c r="V310" s="306"/>
      <c r="W310" s="306"/>
      <c r="X310" s="306"/>
      <c r="Y310" s="306"/>
      <c r="Z310" s="2354"/>
      <c r="AA310" s="306"/>
      <c r="AB310" s="306"/>
      <c r="AC310" s="306"/>
      <c r="AD310" s="306"/>
      <c r="AE310" s="306"/>
      <c r="AF310" s="3297"/>
      <c r="AG310" s="2074"/>
    </row>
    <row r="311" spans="1:272" s="107" customFormat="1" ht="40.5" customHeight="1" x14ac:dyDescent="0.25">
      <c r="A311" s="288" t="s">
        <v>337</v>
      </c>
      <c r="B311" s="288"/>
      <c r="C311" s="103">
        <v>5100</v>
      </c>
      <c r="D311" s="103">
        <f t="shared" si="60"/>
        <v>4675</v>
      </c>
      <c r="E311" s="640">
        <v>9283</v>
      </c>
      <c r="F311" s="141">
        <f>E311/D311*100</f>
        <v>198.56684491978609</v>
      </c>
      <c r="G311" s="97"/>
      <c r="H311" s="154"/>
      <c r="I311" s="170"/>
      <c r="J311" s="170"/>
      <c r="K311" s="411"/>
      <c r="L311" s="170"/>
      <c r="M311" s="170"/>
      <c r="N311" s="163"/>
      <c r="O311" s="269"/>
      <c r="P311" s="269"/>
      <c r="Q311" s="269"/>
      <c r="R311" s="269"/>
      <c r="S311" s="269"/>
      <c r="T311" s="269"/>
      <c r="U311" s="269"/>
      <c r="V311" s="269"/>
      <c r="W311" s="269"/>
      <c r="X311" s="269"/>
      <c r="Y311" s="269"/>
      <c r="Z311" s="2366"/>
      <c r="AA311" s="182"/>
      <c r="AB311" s="182"/>
      <c r="AC311" s="170"/>
      <c r="AD311" s="170"/>
      <c r="AE311" s="170"/>
      <c r="AF311" s="3301"/>
      <c r="AG311" s="2074"/>
      <c r="AH311" s="98"/>
      <c r="AI311" s="98"/>
      <c r="AJ311" s="98"/>
      <c r="AK311" s="98"/>
      <c r="AL311" s="98"/>
      <c r="AM311" s="98"/>
      <c r="AN311" s="98"/>
      <c r="AO311" s="98"/>
      <c r="AP311" s="98"/>
      <c r="AQ311" s="98"/>
      <c r="AR311" s="98"/>
      <c r="AS311" s="98"/>
      <c r="AT311" s="98"/>
      <c r="AU311" s="98"/>
      <c r="AV311" s="98"/>
      <c r="AW311" s="98"/>
      <c r="AX311" s="98"/>
      <c r="AY311" s="98"/>
      <c r="AZ311" s="98"/>
      <c r="BA311" s="98"/>
      <c r="BB311" s="98"/>
      <c r="BC311" s="98"/>
      <c r="BD311" s="98"/>
      <c r="BE311" s="98"/>
      <c r="BF311" s="98"/>
      <c r="BG311" s="98"/>
      <c r="BH311" s="98"/>
      <c r="BI311" s="98"/>
      <c r="BJ311" s="98"/>
      <c r="BK311" s="98"/>
      <c r="BL311" s="98"/>
      <c r="BM311" s="98"/>
      <c r="BN311" s="98"/>
      <c r="BO311" s="98"/>
      <c r="BP311" s="98"/>
      <c r="BQ311" s="98"/>
      <c r="BR311" s="98"/>
      <c r="BS311" s="98"/>
      <c r="BT311" s="98"/>
      <c r="BU311" s="98"/>
      <c r="BV311" s="98"/>
      <c r="BW311" s="98"/>
      <c r="BX311" s="98"/>
      <c r="BY311" s="98"/>
      <c r="BZ311" s="98"/>
      <c r="CA311" s="98"/>
      <c r="CB311" s="98"/>
      <c r="CC311" s="98"/>
      <c r="CD311" s="98"/>
      <c r="CE311" s="98"/>
      <c r="CF311" s="98"/>
      <c r="CG311" s="98"/>
      <c r="CH311" s="98"/>
      <c r="CI311" s="98"/>
      <c r="CJ311" s="98"/>
      <c r="CK311" s="98"/>
      <c r="CL311" s="98"/>
      <c r="CM311" s="98"/>
      <c r="CN311" s="98"/>
      <c r="CO311" s="98"/>
      <c r="CP311" s="98"/>
      <c r="CQ311" s="98"/>
      <c r="CR311" s="98"/>
      <c r="CS311" s="98"/>
      <c r="CT311" s="98"/>
      <c r="CU311" s="98"/>
      <c r="CV311" s="98"/>
      <c r="CW311" s="98"/>
      <c r="CX311" s="98"/>
      <c r="CY311" s="98"/>
      <c r="CZ311" s="98"/>
      <c r="DA311" s="98"/>
      <c r="DB311" s="98"/>
      <c r="DC311" s="98"/>
      <c r="DD311" s="98"/>
      <c r="DE311" s="98"/>
      <c r="DF311" s="98"/>
      <c r="DG311" s="98"/>
      <c r="DH311" s="98"/>
      <c r="DI311" s="98"/>
      <c r="DJ311" s="98"/>
      <c r="DK311" s="98"/>
      <c r="DL311" s="98"/>
      <c r="DM311" s="98"/>
      <c r="DN311" s="98"/>
      <c r="DO311" s="98"/>
      <c r="DP311" s="98"/>
      <c r="DQ311" s="98"/>
      <c r="DR311" s="98"/>
      <c r="DS311" s="98"/>
      <c r="DT311" s="98"/>
      <c r="DU311" s="98"/>
      <c r="DV311" s="98"/>
      <c r="DW311" s="98"/>
      <c r="DX311" s="98"/>
      <c r="DY311" s="98"/>
      <c r="DZ311" s="98"/>
      <c r="EA311" s="98"/>
      <c r="EB311" s="98"/>
      <c r="EC311" s="98"/>
      <c r="ED311" s="98"/>
      <c r="EE311" s="98"/>
      <c r="EF311" s="98"/>
      <c r="EG311" s="98"/>
      <c r="EH311" s="98"/>
      <c r="EI311" s="98"/>
      <c r="EJ311" s="98"/>
      <c r="EK311" s="98"/>
      <c r="EL311" s="98"/>
      <c r="EM311" s="98"/>
      <c r="EN311" s="98"/>
      <c r="EO311" s="98"/>
      <c r="EP311" s="98"/>
      <c r="EQ311" s="98"/>
      <c r="ER311" s="98"/>
      <c r="ES311" s="98"/>
      <c r="ET311" s="98"/>
      <c r="EU311" s="98"/>
      <c r="EV311" s="98"/>
      <c r="EW311" s="98"/>
      <c r="EX311" s="98"/>
      <c r="EY311" s="98"/>
      <c r="EZ311" s="98"/>
      <c r="FA311" s="98"/>
      <c r="FB311" s="98"/>
      <c r="FC311" s="98"/>
      <c r="FD311" s="98"/>
      <c r="FE311" s="98"/>
      <c r="FF311" s="98"/>
      <c r="FG311" s="98"/>
      <c r="FH311" s="98"/>
      <c r="FI311" s="98"/>
      <c r="FJ311" s="98"/>
      <c r="FK311" s="98"/>
      <c r="FL311" s="98"/>
      <c r="FM311" s="98"/>
      <c r="FN311" s="98"/>
      <c r="FO311" s="98"/>
      <c r="FP311" s="98"/>
      <c r="FQ311" s="98"/>
      <c r="FR311" s="98"/>
      <c r="FS311" s="98"/>
      <c r="FT311" s="98"/>
      <c r="FU311" s="98"/>
      <c r="FV311" s="98"/>
      <c r="FW311" s="98"/>
      <c r="FX311" s="98"/>
      <c r="FY311" s="98"/>
      <c r="FZ311" s="98"/>
      <c r="GA311" s="98"/>
      <c r="GB311" s="98"/>
      <c r="GC311" s="98"/>
      <c r="GD311" s="98"/>
      <c r="GE311" s="98"/>
      <c r="GF311" s="98"/>
      <c r="GG311" s="98"/>
      <c r="GH311" s="98"/>
      <c r="GI311" s="98"/>
      <c r="GJ311" s="98"/>
      <c r="GK311" s="98"/>
      <c r="GL311" s="98"/>
      <c r="GM311" s="98"/>
      <c r="GN311" s="98"/>
      <c r="GO311" s="98"/>
      <c r="GP311" s="98"/>
      <c r="GQ311" s="98"/>
      <c r="GR311" s="98"/>
      <c r="GS311" s="98"/>
      <c r="GT311" s="98"/>
      <c r="GU311" s="98"/>
      <c r="GV311" s="98"/>
      <c r="GW311" s="98"/>
      <c r="GX311" s="98"/>
      <c r="GY311" s="98"/>
      <c r="GZ311" s="98"/>
      <c r="HA311" s="98"/>
      <c r="HB311" s="98"/>
      <c r="HC311" s="98"/>
      <c r="HD311" s="98"/>
      <c r="HE311" s="98"/>
      <c r="HF311" s="98"/>
      <c r="HG311" s="98"/>
      <c r="HH311" s="98"/>
      <c r="HI311" s="98"/>
      <c r="HJ311" s="98"/>
      <c r="HK311" s="98"/>
      <c r="HL311" s="98"/>
      <c r="HM311" s="98"/>
      <c r="HN311" s="98"/>
      <c r="HO311" s="98"/>
      <c r="HP311" s="98"/>
      <c r="HQ311" s="98"/>
      <c r="HR311" s="98"/>
      <c r="HS311" s="98"/>
      <c r="HT311" s="98"/>
      <c r="HU311" s="98"/>
      <c r="HV311" s="98"/>
      <c r="HW311" s="98"/>
      <c r="HX311" s="98"/>
      <c r="HY311" s="98"/>
      <c r="HZ311" s="98"/>
      <c r="IA311" s="98"/>
      <c r="IB311" s="98"/>
      <c r="IC311" s="98"/>
      <c r="ID311" s="98"/>
      <c r="IE311" s="98"/>
      <c r="IF311" s="98"/>
      <c r="IG311" s="98"/>
      <c r="IH311" s="98"/>
      <c r="II311" s="98"/>
      <c r="IJ311" s="98"/>
      <c r="IK311" s="98"/>
      <c r="IL311" s="98"/>
      <c r="IM311" s="98"/>
      <c r="IN311" s="98"/>
      <c r="IO311" s="98"/>
      <c r="IP311" s="98"/>
      <c r="IQ311" s="98"/>
      <c r="IR311" s="98"/>
      <c r="IS311" s="98"/>
      <c r="IT311" s="98"/>
      <c r="IU311" s="98"/>
      <c r="IV311" s="98"/>
      <c r="IW311" s="98"/>
      <c r="IX311" s="98"/>
      <c r="IY311" s="98"/>
      <c r="IZ311" s="98"/>
      <c r="JA311" s="98"/>
      <c r="JB311" s="98"/>
      <c r="JC311" s="98"/>
      <c r="JD311" s="98"/>
      <c r="JE311" s="98"/>
      <c r="JF311" s="98"/>
      <c r="JG311" s="98"/>
      <c r="JH311" s="98"/>
      <c r="JI311" s="98"/>
      <c r="JJ311" s="98"/>
      <c r="JK311" s="98"/>
      <c r="JL311" s="98"/>
    </row>
    <row r="312" spans="1:272" s="107" customFormat="1" ht="30" customHeight="1" x14ac:dyDescent="0.25">
      <c r="A312" s="13" t="s">
        <v>178</v>
      </c>
      <c r="B312" s="508"/>
      <c r="C312" s="520">
        <f>SUM(C298+C310)</f>
        <v>164423</v>
      </c>
      <c r="D312" s="520">
        <f>SUM(D298+D310)</f>
        <v>150722</v>
      </c>
      <c r="E312" s="520">
        <f>SUM(E298+E310)</f>
        <v>165778.7140978984</v>
      </c>
      <c r="F312" s="543">
        <f>E312/D312*100</f>
        <v>109.98972551976381</v>
      </c>
      <c r="G312" s="56"/>
      <c r="H312" s="56"/>
      <c r="I312" s="55"/>
      <c r="J312" s="55"/>
      <c r="K312" s="519"/>
      <c r="L312" s="55"/>
      <c r="M312" s="55"/>
      <c r="N312" s="55"/>
      <c r="O312" s="306"/>
      <c r="P312" s="306"/>
      <c r="Q312" s="306"/>
      <c r="R312" s="306"/>
      <c r="S312" s="306"/>
      <c r="T312" s="306"/>
      <c r="U312" s="306"/>
      <c r="V312" s="306"/>
      <c r="W312" s="306"/>
      <c r="X312" s="306"/>
      <c r="Y312" s="306"/>
      <c r="Z312" s="2354"/>
      <c r="AA312" s="306"/>
      <c r="AB312" s="306"/>
      <c r="AC312" s="306"/>
      <c r="AD312" s="306"/>
      <c r="AE312" s="306"/>
      <c r="AF312" s="3297"/>
      <c r="AG312" s="2074"/>
    </row>
    <row r="313" spans="1:272" s="107" customFormat="1" ht="15" customHeight="1" x14ac:dyDescent="0.25">
      <c r="A313" s="297" t="s">
        <v>394</v>
      </c>
      <c r="B313" s="297"/>
      <c r="C313" s="94">
        <f>SUM(C312,C296)</f>
        <v>457113</v>
      </c>
      <c r="D313" s="94">
        <f>SUM(D312,D296)</f>
        <v>419022</v>
      </c>
      <c r="E313" s="94">
        <f>SUM(E312,E296)</f>
        <v>411733.11409789842</v>
      </c>
      <c r="F313" s="94">
        <f>E313/D313*100</f>
        <v>98.260500426683663</v>
      </c>
      <c r="G313" s="84"/>
      <c r="H313" s="84"/>
      <c r="I313" s="77"/>
      <c r="J313" s="77"/>
      <c r="K313" s="699"/>
      <c r="L313" s="77"/>
      <c r="M313" s="77"/>
      <c r="N313" s="77"/>
      <c r="O313" s="71">
        <v>267500.42209000001</v>
      </c>
      <c r="P313" s="71">
        <v>264254.33253295999</v>
      </c>
      <c r="Q313" s="71">
        <v>264254.33253295999</v>
      </c>
      <c r="R313" s="71">
        <v>264254.33253295999</v>
      </c>
      <c r="S313" s="71">
        <v>264065.47459714668</v>
      </c>
      <c r="T313" s="71">
        <v>264065.47459714668</v>
      </c>
      <c r="U313" s="71">
        <v>266676.2284371467</v>
      </c>
      <c r="V313" s="71">
        <v>266676.2284371467</v>
      </c>
      <c r="W313" s="71">
        <v>266563.78704999998</v>
      </c>
      <c r="X313" s="71">
        <v>266563.78704999998</v>
      </c>
      <c r="Y313" s="71">
        <v>266563.78704999998</v>
      </c>
      <c r="Z313" s="2356">
        <f>O313/12*$A$3+(P313-O313)/11*10+(Q313-P313)/10*9+(R313-Q313)/9*8+(S313-R313)/8*7+(T313-S313)/7*6+(U313-T313)/6*5+(V313-U313)/5*4+(W313-V313)/4*3+(X313-W313)/3*2+(Y313-X313)/2*1</f>
        <v>244183.77620856999</v>
      </c>
      <c r="AA313" s="71">
        <f>AE313-AC313</f>
        <v>246277.926244</v>
      </c>
      <c r="AB313" s="71">
        <f>AA313-Z313</f>
        <v>2094.1500354300078</v>
      </c>
      <c r="AC313" s="71">
        <v>-846.22124999999994</v>
      </c>
      <c r="AD313" s="71"/>
      <c r="AE313" s="71">
        <v>245431.704994</v>
      </c>
      <c r="AF313" s="3074"/>
      <c r="AG313" s="2074"/>
    </row>
    <row r="314" spans="1:272" s="107" customFormat="1" ht="15" customHeight="1" x14ac:dyDescent="0.25">
      <c r="A314" s="514" t="s">
        <v>172</v>
      </c>
      <c r="B314" s="297"/>
      <c r="C314" s="852"/>
      <c r="D314" s="94"/>
      <c r="E314" s="94"/>
      <c r="F314" s="94"/>
      <c r="G314" s="84"/>
      <c r="H314" s="84"/>
      <c r="I314" s="77"/>
      <c r="J314" s="77"/>
      <c r="K314" s="699"/>
      <c r="L314" s="77"/>
      <c r="M314" s="77"/>
      <c r="N314" s="77"/>
      <c r="O314" s="71"/>
      <c r="P314" s="71"/>
      <c r="Q314" s="71"/>
      <c r="R314" s="71"/>
      <c r="S314" s="71"/>
      <c r="T314" s="71"/>
      <c r="U314" s="71"/>
      <c r="V314" s="71"/>
      <c r="W314" s="71"/>
      <c r="X314" s="71"/>
      <c r="Y314" s="71"/>
      <c r="Z314" s="2356"/>
      <c r="AA314" s="71"/>
      <c r="AB314" s="71"/>
      <c r="AC314" s="71"/>
      <c r="AD314" s="71"/>
      <c r="AE314" s="71"/>
      <c r="AF314" s="3074"/>
      <c r="AG314" s="2074"/>
    </row>
    <row r="315" spans="1:272" s="107" customFormat="1" ht="15" customHeight="1" x14ac:dyDescent="0.25">
      <c r="A315" s="582" t="s">
        <v>140</v>
      </c>
      <c r="B315" s="583"/>
      <c r="C315" s="515">
        <v>76863</v>
      </c>
      <c r="D315" s="141">
        <f>ROUND(C315/12*$A$3,0)</f>
        <v>70458</v>
      </c>
      <c r="E315" s="543">
        <v>121804</v>
      </c>
      <c r="F315" s="36">
        <f>E315/D315*100</f>
        <v>172.87462034119619</v>
      </c>
      <c r="G315" s="84"/>
      <c r="H315" s="84"/>
      <c r="I315" s="77"/>
      <c r="J315" s="77"/>
      <c r="K315" s="699"/>
      <c r="L315" s="77"/>
      <c r="M315" s="77"/>
      <c r="N315" s="77"/>
      <c r="O315" s="71"/>
      <c r="P315" s="71"/>
      <c r="Q315" s="71"/>
      <c r="R315" s="71"/>
      <c r="S315" s="71"/>
      <c r="T315" s="71"/>
      <c r="U315" s="71"/>
      <c r="V315" s="71"/>
      <c r="W315" s="71"/>
      <c r="X315" s="71"/>
      <c r="Y315" s="71"/>
      <c r="Z315" s="2359"/>
      <c r="AA315" s="71"/>
      <c r="AB315" s="71"/>
      <c r="AC315" s="71"/>
      <c r="AD315" s="71"/>
      <c r="AE315" s="71"/>
      <c r="AF315" s="3074"/>
      <c r="AG315" s="2074"/>
    </row>
    <row r="316" spans="1:272" s="107" customFormat="1" ht="48.75" customHeight="1" x14ac:dyDescent="0.25">
      <c r="A316" s="582" t="s">
        <v>312</v>
      </c>
      <c r="B316" s="583"/>
      <c r="C316" s="515">
        <v>7000</v>
      </c>
      <c r="D316" s="141">
        <f>ROUND(C316/12*$A$3,0)</f>
        <v>6417</v>
      </c>
      <c r="E316" s="543">
        <v>7196</v>
      </c>
      <c r="F316" s="36">
        <f>E316/D316*100</f>
        <v>112.1396291101761</v>
      </c>
      <c r="G316" s="84"/>
      <c r="H316" s="84"/>
      <c r="I316" s="77"/>
      <c r="J316" s="77"/>
      <c r="K316" s="699"/>
      <c r="L316" s="77"/>
      <c r="M316" s="77"/>
      <c r="N316" s="77"/>
      <c r="O316" s="71"/>
      <c r="P316" s="71"/>
      <c r="Q316" s="71"/>
      <c r="R316" s="71"/>
      <c r="S316" s="71"/>
      <c r="T316" s="71"/>
      <c r="U316" s="71"/>
      <c r="V316" s="71"/>
      <c r="W316" s="71"/>
      <c r="X316" s="71"/>
      <c r="Y316" s="71"/>
      <c r="Z316" s="2359"/>
      <c r="AA316" s="71"/>
      <c r="AB316" s="71"/>
      <c r="AC316" s="71"/>
      <c r="AD316" s="71"/>
      <c r="AE316" s="71"/>
      <c r="AF316" s="3074"/>
      <c r="AG316" s="2074"/>
    </row>
    <row r="317" spans="1:272" s="107" customFormat="1" ht="48.75" customHeight="1" x14ac:dyDescent="0.25">
      <c r="A317" s="582" t="s">
        <v>142</v>
      </c>
      <c r="B317" s="583"/>
      <c r="C317" s="515">
        <v>5799</v>
      </c>
      <c r="D317" s="141">
        <f>ROUND(C317/12*$A$3,0)</f>
        <v>5316</v>
      </c>
      <c r="E317" s="543">
        <v>5885</v>
      </c>
      <c r="F317" s="36">
        <f>E317/D317*100</f>
        <v>110.7035364936042</v>
      </c>
      <c r="G317" s="84"/>
      <c r="H317" s="84"/>
      <c r="I317" s="77"/>
      <c r="J317" s="77"/>
      <c r="K317" s="699"/>
      <c r="L317" s="77"/>
      <c r="M317" s="77"/>
      <c r="N317" s="77"/>
      <c r="O317" s="71"/>
      <c r="P317" s="71"/>
      <c r="Q317" s="71"/>
      <c r="R317" s="71"/>
      <c r="S317" s="71"/>
      <c r="T317" s="71"/>
      <c r="U317" s="71"/>
      <c r="V317" s="71"/>
      <c r="W317" s="71"/>
      <c r="X317" s="71"/>
      <c r="Y317" s="71"/>
      <c r="Z317" s="2359"/>
      <c r="AA317" s="71"/>
      <c r="AB317" s="71"/>
      <c r="AC317" s="71"/>
      <c r="AD317" s="71"/>
      <c r="AE317" s="71"/>
      <c r="AF317" s="3074"/>
      <c r="AG317" s="2074"/>
    </row>
    <row r="318" spans="1:272" s="107" customFormat="1" ht="15" customHeight="1" x14ac:dyDescent="0.25">
      <c r="A318" s="247" t="s">
        <v>33</v>
      </c>
      <c r="B318" s="197"/>
      <c r="C318" s="36"/>
      <c r="D318" s="36"/>
      <c r="E318" s="543"/>
      <c r="F318" s="36"/>
      <c r="G318" s="56"/>
      <c r="H318" s="56"/>
      <c r="I318" s="57"/>
      <c r="J318" s="57"/>
      <c r="K318" s="520"/>
      <c r="L318" s="57"/>
      <c r="M318" s="57"/>
      <c r="N318" s="5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2352"/>
      <c r="AA318" s="37"/>
      <c r="AB318" s="37"/>
      <c r="AC318" s="37"/>
      <c r="AD318" s="37"/>
      <c r="AE318" s="37"/>
      <c r="AF318" s="3064"/>
      <c r="AG318" s="2074"/>
    </row>
    <row r="319" spans="1:272" s="107" customFormat="1" ht="15" customHeight="1" x14ac:dyDescent="0.25">
      <c r="A319" s="246" t="s">
        <v>56</v>
      </c>
      <c r="B319" s="543">
        <v>300</v>
      </c>
      <c r="C319" s="36">
        <v>274</v>
      </c>
      <c r="D319" s="141">
        <f>ROUND(C319/12*$A$3,0)</f>
        <v>251</v>
      </c>
      <c r="E319" s="406">
        <v>252</v>
      </c>
      <c r="F319" s="141">
        <f>E319/D319*100</f>
        <v>100.39840637450199</v>
      </c>
      <c r="G319" s="50">
        <v>10</v>
      </c>
      <c r="H319" s="154">
        <f>K319/E319</f>
        <v>10.063492063492063</v>
      </c>
      <c r="I319" s="163">
        <f>ROUND(C319*G319,0)</f>
        <v>2740</v>
      </c>
      <c r="J319" s="163">
        <f>ROUND(D319*G319,0)</f>
        <v>2510</v>
      </c>
      <c r="K319" s="408">
        <v>2536</v>
      </c>
      <c r="L319" s="163">
        <f>K319/J319*100</f>
        <v>101.03585657370517</v>
      </c>
      <c r="M319" s="163">
        <f>I319/B319</f>
        <v>9.1333333333333329</v>
      </c>
      <c r="N319" s="163">
        <f>K319/$A$3*12/M319</f>
        <v>302.90643662906439</v>
      </c>
      <c r="O319" s="306"/>
      <c r="P319" s="306"/>
      <c r="Q319" s="306"/>
      <c r="R319" s="306"/>
      <c r="S319" s="306"/>
      <c r="T319" s="306"/>
      <c r="U319" s="306"/>
      <c r="V319" s="306"/>
      <c r="W319" s="306"/>
      <c r="X319" s="306"/>
      <c r="Y319" s="306"/>
      <c r="Z319" s="2354"/>
      <c r="AA319" s="306"/>
      <c r="AB319" s="306"/>
      <c r="AC319" s="306"/>
      <c r="AD319" s="306"/>
      <c r="AE319" s="306"/>
      <c r="AF319" s="3297"/>
      <c r="AG319" s="2074"/>
    </row>
    <row r="320" spans="1:272" s="107" customFormat="1" ht="15" customHeight="1" x14ac:dyDescent="0.25">
      <c r="A320" s="247" t="s">
        <v>37</v>
      </c>
      <c r="B320" s="247"/>
      <c r="C320" s="94">
        <f>SUM(C319:C319)</f>
        <v>274</v>
      </c>
      <c r="D320" s="94">
        <f>SUM(D319:D319)</f>
        <v>251</v>
      </c>
      <c r="E320" s="551">
        <f>SUM(E319:E319)</f>
        <v>252</v>
      </c>
      <c r="F320" s="94">
        <f>E320/D320*100</f>
        <v>100.39840637450199</v>
      </c>
      <c r="G320" s="84">
        <f>SUM(I320/C320)</f>
        <v>10</v>
      </c>
      <c r="H320" s="153">
        <f>K320/E320</f>
        <v>10.063492063492063</v>
      </c>
      <c r="I320" s="62">
        <f>SUM(I319:I319)</f>
        <v>2740</v>
      </c>
      <c r="J320" s="62">
        <f>SUM(J319:J319)</f>
        <v>2510</v>
      </c>
      <c r="K320" s="661">
        <f>SUM(K319:K319)</f>
        <v>2536</v>
      </c>
      <c r="L320" s="163">
        <f>K320/J320*100</f>
        <v>101.03585657370517</v>
      </c>
      <c r="M320" s="181">
        <f>SUM(M319:M319)</f>
        <v>9.1333333333333329</v>
      </c>
      <c r="N320" s="163">
        <f>K320/$A$3*12/M320</f>
        <v>302.90643662906439</v>
      </c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2359"/>
      <c r="AA320" s="71"/>
      <c r="AB320" s="71"/>
      <c r="AC320" s="62"/>
      <c r="AD320" s="62"/>
      <c r="AE320" s="62"/>
      <c r="AF320" s="3066"/>
      <c r="AG320" s="2074"/>
    </row>
    <row r="321" spans="1:33" s="107" customFormat="1" ht="15" customHeight="1" x14ac:dyDescent="0.25">
      <c r="A321" s="197" t="s">
        <v>156</v>
      </c>
      <c r="B321" s="247"/>
      <c r="C321" s="94"/>
      <c r="D321" s="94"/>
      <c r="E321" s="551"/>
      <c r="F321" s="94"/>
      <c r="G321" s="84"/>
      <c r="H321" s="153"/>
      <c r="I321" s="62"/>
      <c r="J321" s="62"/>
      <c r="K321" s="661"/>
      <c r="L321" s="163"/>
      <c r="M321" s="181"/>
      <c r="N321" s="163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982"/>
      <c r="AA321" s="62"/>
      <c r="AB321" s="62"/>
      <c r="AC321" s="62"/>
      <c r="AD321" s="62"/>
      <c r="AE321" s="62"/>
      <c r="AF321" s="3066"/>
      <c r="AG321" s="2074"/>
    </row>
    <row r="322" spans="1:33" s="107" customFormat="1" ht="15" customHeight="1" x14ac:dyDescent="0.25">
      <c r="A322" s="401" t="s">
        <v>202</v>
      </c>
      <c r="B322" s="571">
        <v>240</v>
      </c>
      <c r="C322" s="36">
        <v>748</v>
      </c>
      <c r="D322" s="141">
        <f>ROUND(C322/12*$A$3,0)</f>
        <v>686</v>
      </c>
      <c r="E322" s="553">
        <v>686</v>
      </c>
      <c r="F322" s="141">
        <f>E322/D322*100</f>
        <v>100</v>
      </c>
      <c r="G322" s="261">
        <v>8</v>
      </c>
      <c r="H322" s="154">
        <f>K322/E322</f>
        <v>8.0335276967930032</v>
      </c>
      <c r="I322" s="163">
        <f>ROUND(C322*G322,0)</f>
        <v>5984</v>
      </c>
      <c r="J322" s="163">
        <f>ROUND(D322*G322,0)</f>
        <v>5488</v>
      </c>
      <c r="K322" s="627">
        <v>5511</v>
      </c>
      <c r="L322" s="163">
        <f>K322/J322*100</f>
        <v>100.41909620991254</v>
      </c>
      <c r="M322" s="163">
        <f>I322/B322</f>
        <v>24.933333333333334</v>
      </c>
      <c r="N322" s="163">
        <f>K322/$A$3*12/M322</f>
        <v>241.12299465240642</v>
      </c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982"/>
      <c r="AA322" s="62"/>
      <c r="AB322" s="62"/>
      <c r="AC322" s="62"/>
      <c r="AD322" s="62"/>
      <c r="AE322" s="62"/>
      <c r="AF322" s="3066"/>
      <c r="AG322" s="2074"/>
    </row>
    <row r="323" spans="1:33" s="107" customFormat="1" ht="15" customHeight="1" x14ac:dyDescent="0.25">
      <c r="A323" s="356" t="s">
        <v>6</v>
      </c>
      <c r="B323" s="571">
        <v>240</v>
      </c>
      <c r="C323" s="36">
        <v>93</v>
      </c>
      <c r="D323" s="141">
        <f>ROUND(C323/12*$A$3,0)</f>
        <v>85</v>
      </c>
      <c r="E323" s="406">
        <v>103</v>
      </c>
      <c r="F323" s="141">
        <f>E323/D323*100</f>
        <v>121.17647058823529</v>
      </c>
      <c r="G323" s="261">
        <v>3</v>
      </c>
      <c r="H323" s="154">
        <f>K323/E323</f>
        <v>3</v>
      </c>
      <c r="I323" s="163">
        <f>ROUND(C323*G323,0)</f>
        <v>279</v>
      </c>
      <c r="J323" s="163">
        <f>ROUND(D323*G323,0)</f>
        <v>255</v>
      </c>
      <c r="K323" s="408">
        <v>309</v>
      </c>
      <c r="L323" s="163">
        <f>K323/J323*100</f>
        <v>121.17647058823529</v>
      </c>
      <c r="M323" s="163">
        <f>I323/B323</f>
        <v>1.1625000000000001</v>
      </c>
      <c r="N323" s="163">
        <f>K323/$A$3*12/M323</f>
        <v>289.97067448680349</v>
      </c>
      <c r="O323" s="306"/>
      <c r="P323" s="306"/>
      <c r="Q323" s="306"/>
      <c r="R323" s="306"/>
      <c r="S323" s="306"/>
      <c r="T323" s="306"/>
      <c r="U323" s="306"/>
      <c r="V323" s="306"/>
      <c r="W323" s="306"/>
      <c r="X323" s="306"/>
      <c r="Y323" s="306"/>
      <c r="Z323" s="2354"/>
      <c r="AA323" s="306"/>
      <c r="AB323" s="306"/>
      <c r="AC323" s="306"/>
      <c r="AD323" s="306"/>
      <c r="AE323" s="306"/>
      <c r="AF323" s="3297"/>
      <c r="AG323" s="2074"/>
    </row>
    <row r="324" spans="1:33" s="98" customFormat="1" ht="15" customHeight="1" x14ac:dyDescent="0.25">
      <c r="A324" s="572" t="s">
        <v>206</v>
      </c>
      <c r="B324" s="572"/>
      <c r="C324" s="39">
        <f>SUM(C322:C323)</f>
        <v>841</v>
      </c>
      <c r="D324" s="39">
        <f>SUM(D322:D323)</f>
        <v>771</v>
      </c>
      <c r="E324" s="39">
        <f>SUM(E322:E323)</f>
        <v>789</v>
      </c>
      <c r="F324" s="141">
        <f>E324/D324*100</f>
        <v>102.33463035019454</v>
      </c>
      <c r="G324" s="84">
        <f>SUM(I324/C324)</f>
        <v>7.447086801426873</v>
      </c>
      <c r="H324" s="154">
        <f>K324/E324</f>
        <v>7.3764258555133084</v>
      </c>
      <c r="I324" s="170">
        <f>SUM(I322:I323)</f>
        <v>6263</v>
      </c>
      <c r="J324" s="170">
        <f>SUM(J322:J323)</f>
        <v>5743</v>
      </c>
      <c r="K324" s="411">
        <f>SUM(K322:K323)</f>
        <v>5820</v>
      </c>
      <c r="L324" s="163">
        <f>K324/J324*100</f>
        <v>101.34076266759533</v>
      </c>
      <c r="M324" s="170">
        <f>SUM(M322:M323)</f>
        <v>26.095833333333335</v>
      </c>
      <c r="N324" s="163">
        <f>K324/$A$3*12/M324</f>
        <v>243.29902892891877</v>
      </c>
      <c r="O324" s="269"/>
      <c r="P324" s="269"/>
      <c r="Q324" s="269"/>
      <c r="R324" s="269"/>
      <c r="S324" s="269"/>
      <c r="T324" s="269"/>
      <c r="U324" s="269"/>
      <c r="V324" s="269"/>
      <c r="W324" s="269"/>
      <c r="X324" s="269"/>
      <c r="Y324" s="269"/>
      <c r="Z324" s="2359"/>
      <c r="AA324" s="71"/>
      <c r="AB324" s="71"/>
      <c r="AC324" s="269"/>
      <c r="AD324" s="269"/>
      <c r="AE324" s="269"/>
      <c r="AF324" s="3298"/>
      <c r="AG324" s="2074"/>
    </row>
    <row r="325" spans="1:33" s="107" customFormat="1" ht="27.75" customHeight="1" x14ac:dyDescent="0.25">
      <c r="A325" s="196" t="s">
        <v>187</v>
      </c>
      <c r="B325" s="196"/>
      <c r="C325" s="94">
        <f>SUM(C324,C320)</f>
        <v>1115</v>
      </c>
      <c r="D325" s="94">
        <f>SUM(D324,D320)</f>
        <v>1022</v>
      </c>
      <c r="E325" s="551">
        <f>SUM(E324,E320)</f>
        <v>1041</v>
      </c>
      <c r="F325" s="94">
        <f>E325/D325*100</f>
        <v>101.85909980430527</v>
      </c>
      <c r="G325" s="84">
        <f>SUM(I325/C325)</f>
        <v>8.0744394618834079</v>
      </c>
      <c r="H325" s="154">
        <f>K325/E325</f>
        <v>8.0268972142170991</v>
      </c>
      <c r="I325" s="94">
        <f>SUM(I324,I320)</f>
        <v>9003</v>
      </c>
      <c r="J325" s="94">
        <f>SUM(J324,J320)</f>
        <v>8253</v>
      </c>
      <c r="K325" s="551">
        <f>SUM(K324,K320)</f>
        <v>8356</v>
      </c>
      <c r="L325" s="163">
        <f>K325/J325*100</f>
        <v>101.24803101902337</v>
      </c>
      <c r="M325" s="94">
        <f>SUM(M324,M320)</f>
        <v>35.229166666666671</v>
      </c>
      <c r="N325" s="163">
        <f>K325/$A$3*12/M325</f>
        <v>258.75254018601146</v>
      </c>
      <c r="O325" s="94">
        <v>19459.275492383997</v>
      </c>
      <c r="P325" s="94">
        <v>19795.040957327998</v>
      </c>
      <c r="Q325" s="94">
        <v>19795.040957327998</v>
      </c>
      <c r="R325" s="94">
        <v>19795.040957327998</v>
      </c>
      <c r="S325" s="94">
        <v>19795.040957327998</v>
      </c>
      <c r="T325" s="94">
        <v>19274.72477112</v>
      </c>
      <c r="U325" s="94">
        <v>18792.238079159997</v>
      </c>
      <c r="V325" s="94">
        <v>18792.238079159997</v>
      </c>
      <c r="W325" s="94">
        <v>18792.238079159997</v>
      </c>
      <c r="X325" s="94">
        <v>18792.238079159997</v>
      </c>
      <c r="Y325" s="94">
        <v>18792.238079159997</v>
      </c>
      <c r="Z325" s="2356">
        <f>O325/12*$A$3+(P325-O325)/11*10+(Q325-P325)/10*9+(R325-Q325)/9*8+(S325-R325)/8*7+(T325-S325)/7*6+(U325-T325)/6*5+(V325-U325)/5*4+(W325-V325)/4*3+(X325-W325)/3*2+(Y325-X325)/2*1</f>
        <v>17294.852987355269</v>
      </c>
      <c r="AA325" s="62">
        <f>AE325-AC325</f>
        <v>17353.680469999999</v>
      </c>
      <c r="AB325" s="62">
        <f>AA325-Z325</f>
        <v>58.82748264473048</v>
      </c>
      <c r="AC325" s="94">
        <v>-139.27047999999999</v>
      </c>
      <c r="AD325" s="94"/>
      <c r="AE325" s="94">
        <v>17214.40999</v>
      </c>
      <c r="AF325" s="3299">
        <v>175.63777999999996</v>
      </c>
      <c r="AG325" s="2074"/>
    </row>
    <row r="326" spans="1:33" s="107" customFormat="1" ht="15" customHeight="1" x14ac:dyDescent="0.25">
      <c r="A326" s="186"/>
      <c r="B326" s="186"/>
      <c r="C326" s="39"/>
      <c r="D326" s="141"/>
      <c r="E326" s="406"/>
      <c r="F326" s="141"/>
      <c r="G326" s="34"/>
      <c r="H326" s="34"/>
      <c r="I326" s="34"/>
      <c r="J326" s="34"/>
      <c r="K326" s="549"/>
      <c r="L326" s="34"/>
      <c r="M326" s="34"/>
      <c r="N326" s="34"/>
      <c r="O326" s="306"/>
      <c r="P326" s="306"/>
      <c r="Q326" s="306"/>
      <c r="R326" s="306"/>
      <c r="S326" s="306"/>
      <c r="T326" s="306"/>
      <c r="U326" s="306"/>
      <c r="V326" s="306"/>
      <c r="W326" s="306"/>
      <c r="X326" s="306"/>
      <c r="Y326" s="306"/>
      <c r="Z326" s="2354">
        <f>O326/12</f>
        <v>0</v>
      </c>
      <c r="AA326" s="306">
        <f>AE326-AC326</f>
        <v>0</v>
      </c>
      <c r="AB326" s="306">
        <f>AA326-Z326</f>
        <v>0</v>
      </c>
      <c r="AC326" s="306">
        <v>0</v>
      </c>
      <c r="AD326" s="306"/>
      <c r="AE326" s="306"/>
      <c r="AF326" s="3297"/>
      <c r="AG326" s="2074"/>
    </row>
    <row r="327" spans="1:33" s="107" customFormat="1" ht="15.75" customHeight="1" x14ac:dyDescent="0.25">
      <c r="A327" s="28" t="s">
        <v>18</v>
      </c>
      <c r="B327" s="386"/>
      <c r="C327" s="302"/>
      <c r="D327" s="302"/>
      <c r="E327" s="631"/>
      <c r="F327" s="302"/>
      <c r="G327" s="16"/>
      <c r="H327" s="16"/>
      <c r="I327" s="16"/>
      <c r="J327" s="16"/>
      <c r="K327" s="624">
        <f>SUM(K325,K313,K286)</f>
        <v>41225</v>
      </c>
      <c r="L327" s="16"/>
      <c r="M327" s="16"/>
      <c r="N327" s="16"/>
      <c r="O327" s="16">
        <f t="shared" ref="O327:AC327" si="61">SUM(O325,O313,O286)</f>
        <v>431411.18729533115</v>
      </c>
      <c r="P327" s="16">
        <f t="shared" si="61"/>
        <v>409120.47358316957</v>
      </c>
      <c r="Q327" s="16">
        <f t="shared" si="61"/>
        <v>409120.47358316957</v>
      </c>
      <c r="R327" s="16">
        <f t="shared" si="61"/>
        <v>409120.47358316957</v>
      </c>
      <c r="S327" s="16">
        <f t="shared" ref="S327:Z327" si="62">SUM(S325,S313,S286)</f>
        <v>408931.61564735626</v>
      </c>
      <c r="T327" s="16">
        <f t="shared" si="62"/>
        <v>403660.95514158823</v>
      </c>
      <c r="U327" s="16">
        <f t="shared" si="62"/>
        <v>402279.20131630666</v>
      </c>
      <c r="V327" s="16">
        <f t="shared" si="62"/>
        <v>402279.20131630666</v>
      </c>
      <c r="W327" s="16">
        <f t="shared" si="62"/>
        <v>402166.75992915995</v>
      </c>
      <c r="X327" s="16">
        <f t="shared" ref="X327:Y327" si="63">SUM(X325,X313,X286)</f>
        <v>402166.75992915995</v>
      </c>
      <c r="Y327" s="16">
        <f t="shared" si="63"/>
        <v>402166.75992915995</v>
      </c>
      <c r="Z327" s="2360">
        <f t="shared" si="62"/>
        <v>369277.21756763739</v>
      </c>
      <c r="AA327" s="16">
        <f t="shared" si="61"/>
        <v>375720.93102399999</v>
      </c>
      <c r="AB327" s="16">
        <f t="shared" si="61"/>
        <v>6443.7134563626023</v>
      </c>
      <c r="AC327" s="16">
        <f t="shared" si="61"/>
        <v>-1434.67381</v>
      </c>
      <c r="AD327" s="16">
        <v>-5.3653199999999996</v>
      </c>
      <c r="AE327" s="624">
        <f>SUM(AE325,AE313,AE286)+AD327</f>
        <v>374280.891894</v>
      </c>
      <c r="AF327" s="3014">
        <f>SUM(AF325,AF313,AF286)</f>
        <v>493.10181999999998</v>
      </c>
      <c r="AG327" s="2074"/>
    </row>
    <row r="328" spans="1:33" ht="15" customHeight="1" x14ac:dyDescent="0.25">
      <c r="A328" s="312"/>
      <c r="B328" s="312"/>
      <c r="C328" s="204"/>
      <c r="D328" s="204"/>
      <c r="E328" s="645"/>
      <c r="F328" s="204"/>
      <c r="G328" s="204"/>
      <c r="H328" s="204"/>
      <c r="I328" s="204"/>
      <c r="J328" s="204"/>
      <c r="K328" s="645"/>
      <c r="L328" s="204"/>
      <c r="M328" s="204"/>
      <c r="N328" s="204"/>
      <c r="O328" s="339"/>
      <c r="P328" s="339"/>
      <c r="Q328" s="339"/>
      <c r="R328" s="339"/>
      <c r="S328" s="339"/>
      <c r="T328" s="339"/>
      <c r="U328" s="339"/>
      <c r="V328" s="339"/>
      <c r="W328" s="339"/>
      <c r="X328" s="339"/>
      <c r="Y328" s="339"/>
      <c r="Z328" s="2361"/>
      <c r="AA328" s="339"/>
      <c r="AB328" s="339"/>
      <c r="AC328" s="560"/>
      <c r="AD328" s="560"/>
      <c r="AE328" s="339"/>
      <c r="AF328" s="3300"/>
      <c r="AG328" s="2074"/>
    </row>
    <row r="329" spans="1:33" ht="51" customHeight="1" x14ac:dyDescent="0.25">
      <c r="A329" s="1486" t="s">
        <v>300</v>
      </c>
      <c r="B329" s="144"/>
      <c r="C329" s="167"/>
      <c r="D329" s="167"/>
      <c r="E329" s="644"/>
      <c r="F329" s="167"/>
      <c r="G329" s="284"/>
      <c r="H329" s="284"/>
      <c r="I329" s="163"/>
      <c r="J329" s="163"/>
      <c r="K329" s="408"/>
      <c r="L329" s="163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163"/>
      <c r="Y329" s="163"/>
      <c r="Z329" s="866"/>
      <c r="AA329" s="163"/>
      <c r="AB329" s="163"/>
      <c r="AC329" s="557"/>
      <c r="AD329" s="557"/>
      <c r="AE329" s="163"/>
      <c r="AF329" s="3296"/>
      <c r="AG329" s="2074"/>
    </row>
    <row r="330" spans="1:33" s="107" customFormat="1" ht="15" customHeight="1" x14ac:dyDescent="0.25">
      <c r="A330" s="51" t="s">
        <v>5</v>
      </c>
      <c r="B330" s="51"/>
      <c r="C330" s="36"/>
      <c r="D330" s="36"/>
      <c r="E330" s="543"/>
      <c r="F330" s="36"/>
      <c r="G330" s="80"/>
      <c r="H330" s="80"/>
      <c r="I330" s="33"/>
      <c r="J330" s="33"/>
      <c r="K330" s="554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2353"/>
      <c r="AA330" s="33"/>
      <c r="AB330" s="33"/>
      <c r="AC330" s="33"/>
      <c r="AD330" s="33"/>
      <c r="AE330" s="33"/>
      <c r="AF330" s="3075"/>
      <c r="AG330" s="2074"/>
    </row>
    <row r="331" spans="1:33" s="107" customFormat="1" ht="15" customHeight="1" x14ac:dyDescent="0.25">
      <c r="A331" s="145" t="s">
        <v>27</v>
      </c>
      <c r="B331" s="571">
        <v>270</v>
      </c>
      <c r="C331" s="260">
        <v>1812</v>
      </c>
      <c r="D331" s="141">
        <f>C331</f>
        <v>1812</v>
      </c>
      <c r="E331" s="543">
        <v>1812</v>
      </c>
      <c r="F331" s="141">
        <f>E331/D331*100</f>
        <v>100</v>
      </c>
      <c r="G331" s="261">
        <v>7.5</v>
      </c>
      <c r="H331" s="154">
        <f>K331/E331</f>
        <v>6.3471302428256067</v>
      </c>
      <c r="I331" s="163">
        <v>11501</v>
      </c>
      <c r="J331" s="163">
        <v>11501</v>
      </c>
      <c r="K331" s="702">
        <v>11501</v>
      </c>
      <c r="L331" s="163">
        <f>K331/J331*100</f>
        <v>100</v>
      </c>
      <c r="M331" s="163">
        <f>I331/B331</f>
        <v>42.596296296296295</v>
      </c>
      <c r="N331" s="163">
        <f>K331/$A$3*5/M331</f>
        <v>122.72727272727272</v>
      </c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2353"/>
      <c r="AA331" s="33"/>
      <c r="AB331" s="33"/>
      <c r="AC331" s="33"/>
      <c r="AD331" s="33"/>
      <c r="AE331" s="33"/>
      <c r="AF331" s="3075"/>
      <c r="AG331" s="2074"/>
    </row>
    <row r="332" spans="1:33" s="107" customFormat="1" ht="15" customHeight="1" x14ac:dyDescent="0.25">
      <c r="A332" s="145" t="s">
        <v>80</v>
      </c>
      <c r="B332" s="571">
        <v>320</v>
      </c>
      <c r="C332" s="260">
        <v>29</v>
      </c>
      <c r="D332" s="141">
        <f>C332</f>
        <v>29</v>
      </c>
      <c r="E332" s="543">
        <v>29</v>
      </c>
      <c r="F332" s="141">
        <f>E332/D332*100</f>
        <v>100</v>
      </c>
      <c r="G332" s="261">
        <v>10</v>
      </c>
      <c r="H332" s="154">
        <f>K332/E332</f>
        <v>6.9655172413793105</v>
      </c>
      <c r="I332" s="163">
        <v>202</v>
      </c>
      <c r="J332" s="163">
        <v>202</v>
      </c>
      <c r="K332" s="702">
        <v>202</v>
      </c>
      <c r="L332" s="163">
        <f>K332/J332*100</f>
        <v>100</v>
      </c>
      <c r="M332" s="163">
        <f>I332/B332</f>
        <v>0.63124999999999998</v>
      </c>
      <c r="N332" s="163">
        <f>K332/$A$3*5/M332</f>
        <v>145.45454545454544</v>
      </c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2364"/>
      <c r="AA332" s="33"/>
      <c r="AB332" s="33"/>
      <c r="AC332" s="33"/>
      <c r="AD332" s="33"/>
      <c r="AE332" s="33"/>
      <c r="AF332" s="3075"/>
      <c r="AG332" s="2074"/>
    </row>
    <row r="333" spans="1:33" s="405" customFormat="1" ht="15" customHeight="1" x14ac:dyDescent="0.25">
      <c r="A333" s="511" t="s">
        <v>7</v>
      </c>
      <c r="B333" s="511"/>
      <c r="C333" s="551">
        <f>SUM(C331:C332)</f>
        <v>1841</v>
      </c>
      <c r="D333" s="551">
        <f>SUM(D331:D332)</f>
        <v>1841</v>
      </c>
      <c r="E333" s="551">
        <f>SUM(E331:E332)</f>
        <v>1841</v>
      </c>
      <c r="F333" s="551">
        <f>E333/D333*100</f>
        <v>100</v>
      </c>
      <c r="G333" s="548">
        <f>SUM(I333/C333)</f>
        <v>6.3568712656165127</v>
      </c>
      <c r="H333" s="407">
        <f>K333/E333</f>
        <v>6.3568712656165127</v>
      </c>
      <c r="I333" s="551">
        <f>SUM(I331:I332)</f>
        <v>11703</v>
      </c>
      <c r="J333" s="551">
        <f>SUM(J331:J332)</f>
        <v>11703</v>
      </c>
      <c r="K333" s="551">
        <f>SUM(K331:K332)</f>
        <v>11703</v>
      </c>
      <c r="L333" s="408">
        <f>K333/J333*100</f>
        <v>100</v>
      </c>
      <c r="M333" s="729">
        <f>SUM(M331:M332)</f>
        <v>43.227546296296296</v>
      </c>
      <c r="N333" s="408">
        <f>K333/$A$3*5/M333</f>
        <v>123.05915811375186</v>
      </c>
      <c r="O333" s="550">
        <v>134633.08107325443</v>
      </c>
      <c r="P333" s="550">
        <v>137285.946332024</v>
      </c>
      <c r="Q333" s="550">
        <v>137285.946332024</v>
      </c>
      <c r="R333" s="550">
        <v>137285.946332024</v>
      </c>
      <c r="S333" s="550">
        <v>38011.311022024005</v>
      </c>
      <c r="T333" s="550">
        <v>38011.311022024005</v>
      </c>
      <c r="U333" s="550">
        <v>38011.311022024005</v>
      </c>
      <c r="V333" s="550">
        <v>38011.311022024005</v>
      </c>
      <c r="W333" s="550">
        <v>38011.311022024005</v>
      </c>
      <c r="X333" s="550">
        <v>38011.311022024005</v>
      </c>
      <c r="Y333" s="550">
        <v>38011.311022024005</v>
      </c>
      <c r="Z333" s="2604">
        <f>T333</f>
        <v>38011.311022024005</v>
      </c>
      <c r="AA333" s="550">
        <f>AE333-AC333</f>
        <v>38011.311020000001</v>
      </c>
      <c r="AB333" s="550">
        <f>AA333-Z333</f>
        <v>-2.0240040612407029E-6</v>
      </c>
      <c r="AC333" s="550">
        <v>-56.866260000000004</v>
      </c>
      <c r="AD333" s="550"/>
      <c r="AE333" s="550">
        <v>37954.444759999998</v>
      </c>
      <c r="AF333" s="3073"/>
      <c r="AG333" s="2074"/>
    </row>
    <row r="334" spans="1:33" s="107" customFormat="1" ht="15" customHeight="1" x14ac:dyDescent="0.25">
      <c r="A334" s="500" t="s">
        <v>14</v>
      </c>
      <c r="B334" s="60"/>
      <c r="C334" s="36"/>
      <c r="D334" s="36"/>
      <c r="E334" s="543"/>
      <c r="F334" s="36"/>
      <c r="G334" s="84"/>
      <c r="H334" s="84"/>
      <c r="I334" s="77"/>
      <c r="J334" s="77"/>
      <c r="K334" s="699"/>
      <c r="L334" s="77"/>
      <c r="M334" s="77"/>
      <c r="N334" s="77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2362"/>
      <c r="AA334" s="34"/>
      <c r="AB334" s="34"/>
      <c r="AC334" s="34"/>
      <c r="AD334" s="34"/>
      <c r="AE334" s="34"/>
      <c r="AF334" s="3074"/>
      <c r="AG334" s="2074"/>
    </row>
    <row r="335" spans="1:33" s="107" customFormat="1" ht="16.5" customHeight="1" x14ac:dyDescent="0.25">
      <c r="A335" s="60" t="s">
        <v>345</v>
      </c>
      <c r="B335" s="59"/>
      <c r="C335" s="140"/>
      <c r="D335" s="140"/>
      <c r="E335" s="409"/>
      <c r="F335" s="140"/>
      <c r="G335" s="50"/>
      <c r="H335" s="50"/>
      <c r="I335" s="38"/>
      <c r="J335" s="38"/>
      <c r="K335" s="640"/>
      <c r="L335" s="38"/>
      <c r="M335" s="38"/>
      <c r="N335" s="38"/>
      <c r="O335" s="53"/>
      <c r="P335" s="53"/>
      <c r="Q335" s="53"/>
      <c r="R335" s="53"/>
      <c r="S335" s="53"/>
      <c r="T335" s="53"/>
      <c r="U335" s="53"/>
      <c r="V335" s="53"/>
      <c r="W335" s="53"/>
      <c r="X335" s="53"/>
      <c r="Y335" s="53"/>
      <c r="Z335" s="800"/>
      <c r="AA335" s="53"/>
      <c r="AB335" s="53"/>
      <c r="AC335" s="53"/>
      <c r="AD335" s="53"/>
      <c r="AE335" s="53"/>
      <c r="AF335" s="3064"/>
      <c r="AG335" s="2074"/>
    </row>
    <row r="336" spans="1:33" s="107" customFormat="1" ht="15" customHeight="1" x14ac:dyDescent="0.25">
      <c r="A336" s="288" t="s">
        <v>217</v>
      </c>
      <c r="B336" s="288"/>
      <c r="C336" s="53">
        <f>C337</f>
        <v>1009</v>
      </c>
      <c r="D336" s="53">
        <f>D337</f>
        <v>1009</v>
      </c>
      <c r="E336" s="53">
        <f>E337</f>
        <v>1009</v>
      </c>
      <c r="F336" s="53">
        <f t="shared" ref="F336:F341" si="64">E336/D336*100</f>
        <v>100</v>
      </c>
      <c r="G336" s="56"/>
      <c r="H336" s="56"/>
      <c r="I336" s="55"/>
      <c r="J336" s="55"/>
      <c r="K336" s="519"/>
      <c r="L336" s="55"/>
      <c r="M336" s="55"/>
      <c r="N336" s="55"/>
      <c r="O336" s="306"/>
      <c r="P336" s="306"/>
      <c r="Q336" s="306"/>
      <c r="R336" s="306"/>
      <c r="S336" s="306"/>
      <c r="T336" s="306"/>
      <c r="U336" s="306"/>
      <c r="V336" s="306"/>
      <c r="W336" s="306"/>
      <c r="X336" s="306"/>
      <c r="Y336" s="306"/>
      <c r="Z336" s="2354"/>
      <c r="AA336" s="306"/>
      <c r="AB336" s="306"/>
      <c r="AC336" s="306"/>
      <c r="AD336" s="306"/>
      <c r="AE336" s="306"/>
      <c r="AF336" s="3297"/>
      <c r="AG336" s="2074"/>
    </row>
    <row r="337" spans="1:33" s="107" customFormat="1" ht="15" customHeight="1" x14ac:dyDescent="0.25">
      <c r="A337" s="288" t="s">
        <v>330</v>
      </c>
      <c r="B337" s="288"/>
      <c r="C337" s="53">
        <v>1009</v>
      </c>
      <c r="D337" s="141">
        <v>1009</v>
      </c>
      <c r="E337" s="503">
        <v>1009</v>
      </c>
      <c r="F337" s="53">
        <f t="shared" si="64"/>
        <v>100</v>
      </c>
      <c r="G337" s="56"/>
      <c r="H337" s="56"/>
      <c r="I337" s="55"/>
      <c r="J337" s="55"/>
      <c r="K337" s="519"/>
      <c r="L337" s="55"/>
      <c r="M337" s="55"/>
      <c r="N337" s="55"/>
      <c r="O337" s="306"/>
      <c r="P337" s="306"/>
      <c r="Q337" s="306"/>
      <c r="R337" s="306"/>
      <c r="S337" s="306"/>
      <c r="T337" s="306"/>
      <c r="U337" s="306"/>
      <c r="V337" s="306"/>
      <c r="W337" s="306"/>
      <c r="X337" s="306"/>
      <c r="Y337" s="306"/>
      <c r="Z337" s="2354"/>
      <c r="AA337" s="306"/>
      <c r="AB337" s="306"/>
      <c r="AC337" s="306"/>
      <c r="AD337" s="306"/>
      <c r="AE337" s="306"/>
      <c r="AF337" s="3297"/>
      <c r="AG337" s="2074"/>
    </row>
    <row r="338" spans="1:33" s="107" customFormat="1" ht="15" customHeight="1" x14ac:dyDescent="0.25">
      <c r="A338" s="510" t="s">
        <v>169</v>
      </c>
      <c r="B338" s="288"/>
      <c r="C338" s="53">
        <v>210</v>
      </c>
      <c r="D338" s="141">
        <v>210</v>
      </c>
      <c r="E338" s="406">
        <v>210</v>
      </c>
      <c r="F338" s="53">
        <f t="shared" si="64"/>
        <v>100</v>
      </c>
      <c r="G338" s="56"/>
      <c r="H338" s="56"/>
      <c r="I338" s="55"/>
      <c r="J338" s="55"/>
      <c r="K338" s="519"/>
      <c r="L338" s="55"/>
      <c r="M338" s="55"/>
      <c r="N338" s="55"/>
      <c r="O338" s="306"/>
      <c r="P338" s="306"/>
      <c r="Q338" s="306"/>
      <c r="R338" s="306"/>
      <c r="S338" s="306"/>
      <c r="T338" s="306"/>
      <c r="U338" s="306"/>
      <c r="V338" s="306"/>
      <c r="W338" s="306"/>
      <c r="X338" s="306"/>
      <c r="Y338" s="306"/>
      <c r="Z338" s="2354"/>
      <c r="AA338" s="306"/>
      <c r="AB338" s="306"/>
      <c r="AC338" s="306"/>
      <c r="AD338" s="306"/>
      <c r="AE338" s="306"/>
      <c r="AF338" s="3297"/>
      <c r="AG338" s="2074"/>
    </row>
    <row r="339" spans="1:33" s="107" customFormat="1" ht="30" customHeight="1" x14ac:dyDescent="0.25">
      <c r="A339" s="510" t="s">
        <v>170</v>
      </c>
      <c r="B339" s="288"/>
      <c r="C339" s="53">
        <v>17</v>
      </c>
      <c r="D339" s="141">
        <v>17</v>
      </c>
      <c r="E339" s="406">
        <v>17</v>
      </c>
      <c r="F339" s="53">
        <f t="shared" si="64"/>
        <v>100</v>
      </c>
      <c r="G339" s="56"/>
      <c r="H339" s="56"/>
      <c r="I339" s="55"/>
      <c r="J339" s="55"/>
      <c r="K339" s="519"/>
      <c r="L339" s="55"/>
      <c r="M339" s="55"/>
      <c r="N339" s="55"/>
      <c r="O339" s="306"/>
      <c r="P339" s="306"/>
      <c r="Q339" s="306"/>
      <c r="R339" s="306"/>
      <c r="S339" s="306"/>
      <c r="T339" s="306"/>
      <c r="U339" s="306"/>
      <c r="V339" s="306"/>
      <c r="W339" s="306"/>
      <c r="X339" s="306"/>
      <c r="Y339" s="306"/>
      <c r="Z339" s="2354"/>
      <c r="AA339" s="306"/>
      <c r="AB339" s="306"/>
      <c r="AC339" s="306"/>
      <c r="AD339" s="306"/>
      <c r="AE339" s="306"/>
      <c r="AF339" s="3297"/>
      <c r="AG339" s="2074"/>
    </row>
    <row r="340" spans="1:33" s="107" customFormat="1" ht="30" customHeight="1" x14ac:dyDescent="0.25">
      <c r="A340" s="2055" t="s">
        <v>447</v>
      </c>
      <c r="B340" s="288"/>
      <c r="C340" s="53">
        <v>17</v>
      </c>
      <c r="D340" s="141">
        <v>17</v>
      </c>
      <c r="E340" s="406">
        <v>17</v>
      </c>
      <c r="F340" s="53">
        <f t="shared" si="64"/>
        <v>100</v>
      </c>
      <c r="G340" s="56"/>
      <c r="H340" s="56"/>
      <c r="I340" s="55"/>
      <c r="J340" s="55"/>
      <c r="K340" s="519"/>
      <c r="L340" s="55"/>
      <c r="M340" s="55"/>
      <c r="N340" s="55"/>
      <c r="O340" s="306"/>
      <c r="P340" s="306"/>
      <c r="Q340" s="306"/>
      <c r="R340" s="306"/>
      <c r="S340" s="306"/>
      <c r="T340" s="306"/>
      <c r="U340" s="306"/>
      <c r="V340" s="306"/>
      <c r="W340" s="306"/>
      <c r="X340" s="306"/>
      <c r="Y340" s="306"/>
      <c r="Z340" s="2354"/>
      <c r="AA340" s="306"/>
      <c r="AB340" s="306"/>
      <c r="AC340" s="306"/>
      <c r="AD340" s="306"/>
      <c r="AE340" s="306"/>
      <c r="AF340" s="3297"/>
      <c r="AG340" s="2074"/>
    </row>
    <row r="341" spans="1:33" s="107" customFormat="1" ht="15" customHeight="1" x14ac:dyDescent="0.25">
      <c r="A341" s="297" t="s">
        <v>394</v>
      </c>
      <c r="B341" s="297"/>
      <c r="C341" s="94">
        <f>C336+C338*3.2+C339</f>
        <v>1698</v>
      </c>
      <c r="D341" s="94">
        <f>D336+D338*3.2+D339</f>
        <v>1698</v>
      </c>
      <c r="E341" s="94">
        <f>E336+E338*3.2+E339</f>
        <v>1698</v>
      </c>
      <c r="F341" s="94">
        <f t="shared" si="64"/>
        <v>100</v>
      </c>
      <c r="G341" s="84"/>
      <c r="H341" s="84"/>
      <c r="I341" s="77"/>
      <c r="J341" s="77"/>
      <c r="K341" s="699"/>
      <c r="L341" s="77"/>
      <c r="M341" s="77"/>
      <c r="N341" s="77"/>
      <c r="O341" s="71">
        <v>7003.2755900000002</v>
      </c>
      <c r="P341" s="71">
        <v>7389.0055899999998</v>
      </c>
      <c r="Q341" s="71">
        <v>7389.0055899999998</v>
      </c>
      <c r="R341" s="71">
        <v>7389.0055899999998</v>
      </c>
      <c r="S341" s="71">
        <v>2319.8586399999999</v>
      </c>
      <c r="T341" s="71">
        <v>2319.8586399999999</v>
      </c>
      <c r="U341" s="71">
        <v>2319.8586399999999</v>
      </c>
      <c r="V341" s="71">
        <v>2319.8586399999999</v>
      </c>
      <c r="W341" s="71">
        <v>2319.8586399999999</v>
      </c>
      <c r="X341" s="71">
        <v>2319.8586399999999</v>
      </c>
      <c r="Y341" s="71">
        <v>2319.8586399999999</v>
      </c>
      <c r="Z341" s="2604">
        <f>T341</f>
        <v>2319.8586399999999</v>
      </c>
      <c r="AA341" s="71">
        <f>AE341-AC341</f>
        <v>2319.8586399999999</v>
      </c>
      <c r="AB341" s="71">
        <f>AA341-Z341</f>
        <v>0</v>
      </c>
      <c r="AC341" s="71">
        <v>-4.9563300000000003</v>
      </c>
      <c r="AD341" s="71"/>
      <c r="AE341" s="71">
        <v>2314.9023099999999</v>
      </c>
      <c r="AF341" s="3074"/>
      <c r="AG341" s="2074"/>
    </row>
    <row r="342" spans="1:33" s="107" customFormat="1" ht="15" customHeight="1" x14ac:dyDescent="0.25">
      <c r="A342" s="475" t="s">
        <v>172</v>
      </c>
      <c r="B342" s="297"/>
      <c r="C342" s="94"/>
      <c r="D342" s="94"/>
      <c r="E342" s="551"/>
      <c r="F342" s="94"/>
      <c r="G342" s="84"/>
      <c r="H342" s="84"/>
      <c r="I342" s="77"/>
      <c r="J342" s="77"/>
      <c r="K342" s="699"/>
      <c r="L342" s="77"/>
      <c r="M342" s="77"/>
      <c r="N342" s="77"/>
      <c r="O342" s="71"/>
      <c r="P342" s="71"/>
      <c r="Q342" s="71"/>
      <c r="R342" s="71"/>
      <c r="S342" s="71"/>
      <c r="T342" s="71"/>
      <c r="U342" s="71"/>
      <c r="V342" s="71"/>
      <c r="W342" s="71"/>
      <c r="X342" s="71"/>
      <c r="Y342" s="71"/>
      <c r="Z342" s="2359"/>
      <c r="AA342" s="71"/>
      <c r="AB342" s="71"/>
      <c r="AC342" s="71"/>
      <c r="AD342" s="71"/>
      <c r="AE342" s="71"/>
      <c r="AF342" s="3074"/>
      <c r="AG342" s="2074"/>
    </row>
    <row r="343" spans="1:33" s="107" customFormat="1" ht="15" customHeight="1" x14ac:dyDescent="0.25">
      <c r="A343" s="585" t="s">
        <v>140</v>
      </c>
      <c r="B343" s="583"/>
      <c r="C343" s="515">
        <v>3452</v>
      </c>
      <c r="D343" s="141">
        <v>3452</v>
      </c>
      <c r="E343" s="543">
        <v>3452</v>
      </c>
      <c r="F343" s="36">
        <f>E343/D343*100</f>
        <v>100</v>
      </c>
      <c r="G343" s="84"/>
      <c r="H343" s="84"/>
      <c r="I343" s="77"/>
      <c r="J343" s="77"/>
      <c r="K343" s="699"/>
      <c r="L343" s="77"/>
      <c r="M343" s="77"/>
      <c r="N343" s="77"/>
      <c r="O343" s="71"/>
      <c r="P343" s="71"/>
      <c r="Q343" s="71"/>
      <c r="R343" s="71"/>
      <c r="S343" s="71"/>
      <c r="T343" s="71"/>
      <c r="U343" s="71"/>
      <c r="V343" s="71"/>
      <c r="W343" s="71"/>
      <c r="X343" s="71"/>
      <c r="Y343" s="71"/>
      <c r="Z343" s="2359"/>
      <c r="AA343" s="71"/>
      <c r="AB343" s="71"/>
      <c r="AC343" s="71"/>
      <c r="AD343" s="71"/>
      <c r="AE343" s="71"/>
      <c r="AF343" s="3074"/>
      <c r="AG343" s="2074"/>
    </row>
    <row r="344" spans="1:33" s="107" customFormat="1" ht="15" customHeight="1" x14ac:dyDescent="0.25">
      <c r="A344" s="582" t="s">
        <v>142</v>
      </c>
      <c r="B344" s="583"/>
      <c r="C344" s="515">
        <v>3148</v>
      </c>
      <c r="D344" s="141">
        <v>3148</v>
      </c>
      <c r="E344" s="543">
        <v>3148</v>
      </c>
      <c r="F344" s="36">
        <f>E344/D344*100</f>
        <v>100</v>
      </c>
      <c r="G344" s="84"/>
      <c r="H344" s="84"/>
      <c r="I344" s="77"/>
      <c r="J344" s="77"/>
      <c r="K344" s="699"/>
      <c r="L344" s="77"/>
      <c r="M344" s="77"/>
      <c r="N344" s="77"/>
      <c r="O344" s="71"/>
      <c r="P344" s="71"/>
      <c r="Q344" s="71"/>
      <c r="R344" s="71"/>
      <c r="S344" s="71"/>
      <c r="T344" s="71"/>
      <c r="U344" s="71"/>
      <c r="V344" s="71"/>
      <c r="W344" s="71"/>
      <c r="X344" s="71"/>
      <c r="Y344" s="71"/>
      <c r="Z344" s="2359"/>
      <c r="AA344" s="71"/>
      <c r="AB344" s="71"/>
      <c r="AC344" s="71"/>
      <c r="AD344" s="71"/>
      <c r="AE344" s="71"/>
      <c r="AF344" s="3074"/>
      <c r="AG344" s="2074"/>
    </row>
    <row r="345" spans="1:33" ht="15" customHeight="1" x14ac:dyDescent="0.25">
      <c r="A345" s="573"/>
      <c r="B345" s="573"/>
      <c r="C345" s="574"/>
      <c r="D345" s="574"/>
      <c r="E345" s="646"/>
      <c r="F345" s="575"/>
      <c r="G345" s="576"/>
      <c r="H345" s="576"/>
      <c r="I345" s="574"/>
      <c r="J345" s="574"/>
      <c r="K345" s="646"/>
      <c r="L345" s="574"/>
      <c r="M345" s="574"/>
      <c r="N345" s="574"/>
      <c r="O345" s="577"/>
      <c r="P345" s="577"/>
      <c r="Q345" s="577"/>
      <c r="R345" s="577"/>
      <c r="S345" s="577"/>
      <c r="T345" s="577"/>
      <c r="U345" s="577"/>
      <c r="V345" s="577"/>
      <c r="W345" s="577"/>
      <c r="X345" s="577"/>
      <c r="Y345" s="577"/>
      <c r="Z345" s="2367"/>
      <c r="AA345" s="577"/>
      <c r="AB345" s="577"/>
      <c r="AC345" s="578"/>
      <c r="AD345" s="578"/>
      <c r="AE345" s="577"/>
      <c r="AF345" s="3302"/>
      <c r="AG345" s="2074"/>
    </row>
    <row r="346" spans="1:33" ht="15" customHeight="1" x14ac:dyDescent="0.25">
      <c r="A346" s="172" t="s">
        <v>18</v>
      </c>
      <c r="B346" s="172"/>
      <c r="C346" s="173"/>
      <c r="D346" s="173"/>
      <c r="E346" s="647"/>
      <c r="F346" s="365"/>
      <c r="G346" s="285"/>
      <c r="H346" s="285"/>
      <c r="I346" s="173"/>
      <c r="J346" s="173"/>
      <c r="K346" s="647">
        <f>SUM(K341,K333)</f>
        <v>11703</v>
      </c>
      <c r="L346" s="173"/>
      <c r="M346" s="173"/>
      <c r="N346" s="173"/>
      <c r="O346" s="138">
        <f t="shared" ref="O346:AC346" si="65">SUM(O341,O333)</f>
        <v>141636.35666325444</v>
      </c>
      <c r="P346" s="138">
        <f t="shared" si="65"/>
        <v>144674.95192202399</v>
      </c>
      <c r="Q346" s="138">
        <f t="shared" si="65"/>
        <v>144674.95192202399</v>
      </c>
      <c r="R346" s="138">
        <f t="shared" si="65"/>
        <v>144674.95192202399</v>
      </c>
      <c r="S346" s="138">
        <f t="shared" ref="S346:X346" si="66">SUM(S341,S333)</f>
        <v>40331.169662024004</v>
      </c>
      <c r="T346" s="138">
        <f t="shared" si="66"/>
        <v>40331.169662024004</v>
      </c>
      <c r="U346" s="138">
        <f t="shared" si="66"/>
        <v>40331.169662024004</v>
      </c>
      <c r="V346" s="138">
        <f t="shared" si="66"/>
        <v>40331.169662024004</v>
      </c>
      <c r="W346" s="138">
        <f t="shared" si="66"/>
        <v>40331.169662024004</v>
      </c>
      <c r="X346" s="138">
        <f t="shared" si="66"/>
        <v>40331.169662024004</v>
      </c>
      <c r="Y346" s="138">
        <f t="shared" ref="Y346" si="67">SUM(Y341,Y333)</f>
        <v>40331.169662024004</v>
      </c>
      <c r="Z346" s="2368">
        <f t="shared" si="65"/>
        <v>40331.169662024004</v>
      </c>
      <c r="AA346" s="138">
        <f t="shared" si="65"/>
        <v>40331.16966</v>
      </c>
      <c r="AB346" s="138">
        <f t="shared" si="65"/>
        <v>-2.0240040612407029E-6</v>
      </c>
      <c r="AC346" s="138">
        <f t="shared" si="65"/>
        <v>-61.822590000000005</v>
      </c>
      <c r="AD346" s="138"/>
      <c r="AE346" s="1429">
        <f>SUM(AE341,AE333)</f>
        <v>40269.347069999996</v>
      </c>
      <c r="AF346" s="3303">
        <f>SUM(AF341,AF333)</f>
        <v>0</v>
      </c>
      <c r="AG346" s="2074"/>
    </row>
    <row r="347" spans="1:33" ht="15" customHeight="1" x14ac:dyDescent="0.25">
      <c r="A347" s="204"/>
      <c r="B347" s="204"/>
      <c r="C347" s="338"/>
      <c r="D347" s="338"/>
      <c r="E347" s="648"/>
      <c r="F347" s="338"/>
      <c r="G347" s="341"/>
      <c r="H347" s="341"/>
      <c r="I347" s="338"/>
      <c r="J347" s="338"/>
      <c r="K347" s="648"/>
      <c r="L347" s="338"/>
      <c r="M347" s="338"/>
      <c r="N347" s="338"/>
      <c r="O347" s="339"/>
      <c r="P347" s="339"/>
      <c r="Q347" s="339"/>
      <c r="R347" s="339"/>
      <c r="S347" s="339"/>
      <c r="T347" s="339"/>
      <c r="U347" s="339"/>
      <c r="V347" s="339"/>
      <c r="W347" s="339"/>
      <c r="X347" s="339"/>
      <c r="Y347" s="339"/>
      <c r="Z347" s="2361"/>
      <c r="AA347" s="339"/>
      <c r="AB347" s="339"/>
      <c r="AC347" s="560"/>
      <c r="AD347" s="560"/>
      <c r="AE347" s="339"/>
      <c r="AF347" s="3300"/>
      <c r="AG347" s="2074"/>
    </row>
    <row r="348" spans="1:33" ht="43.5" customHeight="1" x14ac:dyDescent="0.25">
      <c r="A348" s="1486" t="s">
        <v>301</v>
      </c>
      <c r="B348" s="507"/>
      <c r="C348" s="168"/>
      <c r="D348" s="168"/>
      <c r="E348" s="649"/>
      <c r="F348" s="168"/>
      <c r="G348" s="265"/>
      <c r="H348" s="265"/>
      <c r="I348" s="168"/>
      <c r="J348" s="168"/>
      <c r="K348" s="649"/>
      <c r="L348" s="168"/>
      <c r="M348" s="168"/>
      <c r="N348" s="168"/>
      <c r="O348" s="170"/>
      <c r="P348" s="170"/>
      <c r="Q348" s="170"/>
      <c r="R348" s="170"/>
      <c r="S348" s="170"/>
      <c r="T348" s="170"/>
      <c r="U348" s="170"/>
      <c r="V348" s="170"/>
      <c r="W348" s="170"/>
      <c r="X348" s="170"/>
      <c r="Y348" s="170"/>
      <c r="Z348" s="998"/>
      <c r="AA348" s="170"/>
      <c r="AB348" s="170"/>
      <c r="AC348" s="444"/>
      <c r="AD348" s="444"/>
      <c r="AE348" s="170"/>
      <c r="AF348" s="3301"/>
      <c r="AG348" s="2074"/>
    </row>
    <row r="349" spans="1:33" ht="15" customHeight="1" x14ac:dyDescent="0.25">
      <c r="A349" s="294" t="s">
        <v>14</v>
      </c>
      <c r="B349" s="169"/>
      <c r="C349" s="168"/>
      <c r="D349" s="168"/>
      <c r="E349" s="649"/>
      <c r="F349" s="168"/>
      <c r="G349" s="265"/>
      <c r="H349" s="265"/>
      <c r="I349" s="168"/>
      <c r="J349" s="168"/>
      <c r="K349" s="649"/>
      <c r="L349" s="168"/>
      <c r="M349" s="168"/>
      <c r="N349" s="168"/>
      <c r="O349" s="170"/>
      <c r="P349" s="170"/>
      <c r="Q349" s="170"/>
      <c r="R349" s="170"/>
      <c r="S349" s="170"/>
      <c r="T349" s="170"/>
      <c r="U349" s="170"/>
      <c r="V349" s="170"/>
      <c r="W349" s="170"/>
      <c r="X349" s="170"/>
      <c r="Y349" s="170"/>
      <c r="Z349" s="998"/>
      <c r="AA349" s="170"/>
      <c r="AB349" s="170"/>
      <c r="AC349" s="444"/>
      <c r="AD349" s="444"/>
      <c r="AE349" s="170"/>
      <c r="AF349" s="3301"/>
      <c r="AG349" s="2074"/>
    </row>
    <row r="350" spans="1:33" s="107" customFormat="1" ht="15" customHeight="1" x14ac:dyDescent="0.25">
      <c r="A350" s="815" t="s">
        <v>345</v>
      </c>
      <c r="B350" s="522"/>
      <c r="C350" s="53"/>
      <c r="D350" s="53"/>
      <c r="E350" s="53"/>
      <c r="F350" s="53"/>
      <c r="G350" s="56"/>
      <c r="H350" s="56"/>
      <c r="I350" s="55"/>
      <c r="J350" s="55"/>
      <c r="K350" s="519"/>
      <c r="L350" s="55"/>
      <c r="M350" s="55"/>
      <c r="N350" s="55"/>
      <c r="O350" s="306"/>
      <c r="P350" s="306"/>
      <c r="Q350" s="306"/>
      <c r="R350" s="306"/>
      <c r="S350" s="306"/>
      <c r="T350" s="306"/>
      <c r="U350" s="306"/>
      <c r="V350" s="306"/>
      <c r="W350" s="306"/>
      <c r="X350" s="306"/>
      <c r="Y350" s="306"/>
      <c r="Z350" s="2354"/>
      <c r="AA350" s="306"/>
      <c r="AB350" s="306"/>
      <c r="AC350" s="306"/>
      <c r="AD350" s="306"/>
      <c r="AE350" s="306"/>
      <c r="AF350" s="3297"/>
      <c r="AG350" s="2074"/>
    </row>
    <row r="351" spans="1:33" s="107" customFormat="1" ht="22.5" customHeight="1" x14ac:dyDescent="0.25">
      <c r="A351" s="288" t="s">
        <v>217</v>
      </c>
      <c r="B351" s="288"/>
      <c r="C351" s="53">
        <v>183455</v>
      </c>
      <c r="D351" s="53">
        <f>SUM(D352:D355)</f>
        <v>168168</v>
      </c>
      <c r="E351" s="53">
        <f>SUM(E352:E355)</f>
        <v>148352</v>
      </c>
      <c r="F351" s="53">
        <f t="shared" ref="F351:F357" si="68">E351/D351*100</f>
        <v>88.216545359402502</v>
      </c>
      <c r="G351" s="56"/>
      <c r="H351" s="56"/>
      <c r="I351" s="55"/>
      <c r="J351" s="55"/>
      <c r="K351" s="519"/>
      <c r="L351" s="55"/>
      <c r="M351" s="55"/>
      <c r="N351" s="55"/>
      <c r="O351" s="306"/>
      <c r="P351" s="306"/>
      <c r="Q351" s="306"/>
      <c r="R351" s="306"/>
      <c r="S351" s="306"/>
      <c r="T351" s="306"/>
      <c r="U351" s="306"/>
      <c r="V351" s="306"/>
      <c r="W351" s="306"/>
      <c r="X351" s="306"/>
      <c r="Y351" s="306"/>
      <c r="Z351" s="2354"/>
      <c r="AA351" s="306"/>
      <c r="AB351" s="306"/>
      <c r="AC351" s="306"/>
      <c r="AD351" s="306"/>
      <c r="AE351" s="306"/>
      <c r="AF351" s="3297">
        <f>SUM(AF352:AF355)</f>
        <v>2050.042489999898</v>
      </c>
      <c r="AG351" s="2074"/>
    </row>
    <row r="352" spans="1:33" s="107" customFormat="1" ht="15" customHeight="1" x14ac:dyDescent="0.25">
      <c r="A352" s="288" t="s">
        <v>341</v>
      </c>
      <c r="B352" s="288"/>
      <c r="C352" s="53">
        <v>16000</v>
      </c>
      <c r="D352" s="141">
        <f t="shared" ref="D352:D357" si="69">ROUND(C352/12*$A$3,0)</f>
        <v>14667</v>
      </c>
      <c r="E352" s="503">
        <v>14160</v>
      </c>
      <c r="F352" s="53">
        <f t="shared" si="68"/>
        <v>96.543260380445901</v>
      </c>
      <c r="G352" s="56"/>
      <c r="H352" s="56"/>
      <c r="I352" s="55"/>
      <c r="J352" s="55"/>
      <c r="K352" s="519"/>
      <c r="L352" s="55"/>
      <c r="M352" s="55"/>
      <c r="N352" s="55"/>
      <c r="O352" s="306"/>
      <c r="P352" s="306"/>
      <c r="Q352" s="306"/>
      <c r="R352" s="306"/>
      <c r="S352" s="306"/>
      <c r="T352" s="306"/>
      <c r="U352" s="306"/>
      <c r="V352" s="306"/>
      <c r="W352" s="306"/>
      <c r="X352" s="306"/>
      <c r="Y352" s="306"/>
      <c r="Z352" s="2354"/>
      <c r="AA352" s="306"/>
      <c r="AB352" s="306"/>
      <c r="AC352" s="306"/>
      <c r="AD352" s="306"/>
      <c r="AE352" s="306"/>
      <c r="AF352" s="3297"/>
      <c r="AG352" s="2074"/>
    </row>
    <row r="353" spans="1:272" s="107" customFormat="1" ht="30" customHeight="1" x14ac:dyDescent="0.25">
      <c r="A353" s="288" t="s">
        <v>329</v>
      </c>
      <c r="B353" s="288"/>
      <c r="C353" s="53">
        <v>46310</v>
      </c>
      <c r="D353" s="141">
        <f t="shared" si="69"/>
        <v>42451</v>
      </c>
      <c r="E353" s="503">
        <v>34403</v>
      </c>
      <c r="F353" s="53">
        <f t="shared" si="68"/>
        <v>81.041671574285644</v>
      </c>
      <c r="G353" s="56"/>
      <c r="H353" s="56"/>
      <c r="I353" s="55"/>
      <c r="J353" s="55"/>
      <c r="K353" s="519"/>
      <c r="L353" s="55"/>
      <c r="M353" s="55"/>
      <c r="N353" s="55"/>
      <c r="O353" s="306"/>
      <c r="P353" s="306"/>
      <c r="Q353" s="306"/>
      <c r="R353" s="306"/>
      <c r="S353" s="306"/>
      <c r="T353" s="306"/>
      <c r="U353" s="306"/>
      <c r="V353" s="306"/>
      <c r="W353" s="306"/>
      <c r="X353" s="306"/>
      <c r="Y353" s="306"/>
      <c r="Z353" s="2354"/>
      <c r="AA353" s="306"/>
      <c r="AB353" s="306"/>
      <c r="AC353" s="306"/>
      <c r="AD353" s="306"/>
      <c r="AE353" s="306"/>
      <c r="AF353" s="3297">
        <v>226.14109999999866</v>
      </c>
      <c r="AG353" s="2074"/>
    </row>
    <row r="354" spans="1:272" s="107" customFormat="1" ht="33" customHeight="1" x14ac:dyDescent="0.25">
      <c r="A354" s="288" t="s">
        <v>391</v>
      </c>
      <c r="B354" s="288"/>
      <c r="C354" s="53">
        <v>18145</v>
      </c>
      <c r="D354" s="141">
        <f t="shared" si="69"/>
        <v>16633</v>
      </c>
      <c r="E354" s="503">
        <v>18116</v>
      </c>
      <c r="F354" s="53">
        <f t="shared" si="68"/>
        <v>108.9160103408886</v>
      </c>
      <c r="G354" s="56"/>
      <c r="H354" s="56"/>
      <c r="I354" s="55"/>
      <c r="J354" s="55"/>
      <c r="K354" s="519"/>
      <c r="L354" s="55"/>
      <c r="M354" s="55"/>
      <c r="N354" s="55"/>
      <c r="O354" s="306"/>
      <c r="P354" s="306"/>
      <c r="Q354" s="306"/>
      <c r="R354" s="306"/>
      <c r="S354" s="306"/>
      <c r="T354" s="306"/>
      <c r="U354" s="306"/>
      <c r="V354" s="306"/>
      <c r="W354" s="306"/>
      <c r="X354" s="306"/>
      <c r="Y354" s="306"/>
      <c r="Z354" s="2354"/>
      <c r="AA354" s="306"/>
      <c r="AB354" s="306"/>
      <c r="AC354" s="306"/>
      <c r="AD354" s="306"/>
      <c r="AE354" s="306"/>
      <c r="AF354" s="3297"/>
      <c r="AG354" s="2074"/>
    </row>
    <row r="355" spans="1:272" s="107" customFormat="1" ht="19.5" customHeight="1" x14ac:dyDescent="0.25">
      <c r="A355" s="288" t="s">
        <v>330</v>
      </c>
      <c r="B355" s="288"/>
      <c r="C355" s="53">
        <v>103000</v>
      </c>
      <c r="D355" s="141">
        <f t="shared" si="69"/>
        <v>94417</v>
      </c>
      <c r="E355" s="406">
        <v>81673</v>
      </c>
      <c r="F355" s="53">
        <f t="shared" si="68"/>
        <v>86.502430706334664</v>
      </c>
      <c r="G355" s="56"/>
      <c r="H355" s="56"/>
      <c r="I355" s="55"/>
      <c r="J355" s="55"/>
      <c r="K355" s="519"/>
      <c r="L355" s="55"/>
      <c r="M355" s="55"/>
      <c r="N355" s="55"/>
      <c r="O355" s="306"/>
      <c r="P355" s="306"/>
      <c r="Q355" s="306"/>
      <c r="R355" s="306"/>
      <c r="S355" s="306"/>
      <c r="T355" s="306"/>
      <c r="U355" s="306"/>
      <c r="V355" s="306"/>
      <c r="W355" s="306"/>
      <c r="X355" s="306"/>
      <c r="Y355" s="306"/>
      <c r="Z355" s="2354"/>
      <c r="AA355" s="306"/>
      <c r="AB355" s="306"/>
      <c r="AC355" s="306"/>
      <c r="AD355" s="306"/>
      <c r="AE355" s="306"/>
      <c r="AF355" s="3297">
        <v>1823.9013899998993</v>
      </c>
      <c r="AG355" s="2074"/>
    </row>
    <row r="356" spans="1:272" s="107" customFormat="1" ht="30" customHeight="1" x14ac:dyDescent="0.25">
      <c r="A356" s="510" t="s">
        <v>169</v>
      </c>
      <c r="B356" s="288"/>
      <c r="C356" s="53">
        <v>809</v>
      </c>
      <c r="D356" s="141">
        <f t="shared" si="69"/>
        <v>742</v>
      </c>
      <c r="E356" s="406">
        <f>0+E357/4/3.2</f>
        <v>751.38671875</v>
      </c>
      <c r="F356" s="53">
        <f t="shared" si="68"/>
        <v>101.26505643530996</v>
      </c>
      <c r="G356" s="56"/>
      <c r="H356" s="56"/>
      <c r="I356" s="55"/>
      <c r="J356" s="55"/>
      <c r="K356" s="519"/>
      <c r="L356" s="55"/>
      <c r="M356" s="55"/>
      <c r="N356" s="55"/>
      <c r="O356" s="306"/>
      <c r="P356" s="306"/>
      <c r="Q356" s="306"/>
      <c r="R356" s="306"/>
      <c r="S356" s="306"/>
      <c r="T356" s="306"/>
      <c r="U356" s="306"/>
      <c r="V356" s="306"/>
      <c r="W356" s="306"/>
      <c r="X356" s="306"/>
      <c r="Y356" s="306"/>
      <c r="Z356" s="2354"/>
      <c r="AA356" s="306"/>
      <c r="AB356" s="306"/>
      <c r="AC356" s="306"/>
      <c r="AD356" s="306"/>
      <c r="AE356" s="306"/>
      <c r="AF356" s="3297"/>
      <c r="AG356" s="2074"/>
    </row>
    <row r="357" spans="1:272" s="107" customFormat="1" ht="30" customHeight="1" x14ac:dyDescent="0.25">
      <c r="A357" s="814" t="s">
        <v>336</v>
      </c>
      <c r="B357" s="288"/>
      <c r="C357" s="53">
        <v>10350</v>
      </c>
      <c r="D357" s="141">
        <f t="shared" si="69"/>
        <v>9488</v>
      </c>
      <c r="E357" s="406">
        <v>9617.75</v>
      </c>
      <c r="F357" s="53">
        <f t="shared" si="68"/>
        <v>101.36751686340642</v>
      </c>
      <c r="G357" s="56"/>
      <c r="H357" s="56"/>
      <c r="I357" s="55"/>
      <c r="J357" s="55"/>
      <c r="K357" s="519"/>
      <c r="L357" s="55"/>
      <c r="M357" s="55"/>
      <c r="N357" s="55"/>
      <c r="O357" s="306"/>
      <c r="P357" s="306"/>
      <c r="Q357" s="306"/>
      <c r="R357" s="306"/>
      <c r="S357" s="306"/>
      <c r="T357" s="306"/>
      <c r="U357" s="306"/>
      <c r="V357" s="306"/>
      <c r="W357" s="306"/>
      <c r="X357" s="306"/>
      <c r="Y357" s="306"/>
      <c r="Z357" s="2354"/>
      <c r="AA357" s="306"/>
      <c r="AB357" s="306"/>
      <c r="AC357" s="306"/>
      <c r="AD357" s="306"/>
      <c r="AE357" s="306"/>
      <c r="AF357" s="3297"/>
      <c r="AG357" s="2074"/>
    </row>
    <row r="358" spans="1:272" s="107" customFormat="1" ht="15" customHeight="1" x14ac:dyDescent="0.25">
      <c r="A358" s="510" t="s">
        <v>170</v>
      </c>
      <c r="B358" s="288"/>
      <c r="C358" s="53"/>
      <c r="D358" s="141"/>
      <c r="E358" s="406"/>
      <c r="F358" s="53"/>
      <c r="G358" s="56"/>
      <c r="H358" s="56"/>
      <c r="I358" s="55"/>
      <c r="J358" s="55"/>
      <c r="K358" s="519"/>
      <c r="L358" s="55"/>
      <c r="M358" s="55"/>
      <c r="N358" s="55"/>
      <c r="O358" s="306"/>
      <c r="P358" s="306"/>
      <c r="Q358" s="306"/>
      <c r="R358" s="306"/>
      <c r="S358" s="306"/>
      <c r="T358" s="306"/>
      <c r="U358" s="306"/>
      <c r="V358" s="306"/>
      <c r="W358" s="306"/>
      <c r="X358" s="306"/>
      <c r="Y358" s="306"/>
      <c r="Z358" s="2354"/>
      <c r="AA358" s="306"/>
      <c r="AB358" s="306"/>
      <c r="AC358" s="306"/>
      <c r="AD358" s="306"/>
      <c r="AE358" s="306"/>
      <c r="AF358" s="3297"/>
      <c r="AG358" s="2074"/>
    </row>
    <row r="359" spans="1:272" s="107" customFormat="1" ht="15" customHeight="1" x14ac:dyDescent="0.25">
      <c r="A359" s="849" t="s">
        <v>337</v>
      </c>
      <c r="B359" s="288"/>
      <c r="C359" s="53"/>
      <c r="D359" s="141"/>
      <c r="E359" s="406"/>
      <c r="F359" s="53"/>
      <c r="G359" s="56"/>
      <c r="H359" s="56"/>
      <c r="I359" s="55"/>
      <c r="J359" s="55"/>
      <c r="K359" s="519"/>
      <c r="L359" s="55"/>
      <c r="M359" s="55"/>
      <c r="N359" s="55"/>
      <c r="O359" s="306"/>
      <c r="P359" s="306"/>
      <c r="Q359" s="306"/>
      <c r="R359" s="306"/>
      <c r="S359" s="306"/>
      <c r="T359" s="306"/>
      <c r="U359" s="306"/>
      <c r="V359" s="306"/>
      <c r="W359" s="306"/>
      <c r="X359" s="306"/>
      <c r="Y359" s="306"/>
      <c r="Z359" s="2354"/>
      <c r="AA359" s="306"/>
      <c r="AB359" s="306"/>
      <c r="AC359" s="306"/>
      <c r="AD359" s="306"/>
      <c r="AE359" s="306"/>
      <c r="AF359" s="3297"/>
      <c r="AG359" s="2074"/>
    </row>
    <row r="360" spans="1:272" s="26" customFormat="1" ht="14.25" customHeight="1" x14ac:dyDescent="0.25">
      <c r="A360" s="297" t="s">
        <v>394</v>
      </c>
      <c r="B360" s="508"/>
      <c r="C360" s="57">
        <f>SUM(C351+C356*3.2+C358)</f>
        <v>186043.8</v>
      </c>
      <c r="D360" s="57">
        <f>SUM(D351+D356*3.2+D358)</f>
        <v>170542.4</v>
      </c>
      <c r="E360" s="57">
        <f>SUM(E351+E356*3.2+E358)</f>
        <v>150756.4375</v>
      </c>
      <c r="F360" s="57">
        <f>E360/D360*100</f>
        <v>88.398215047988074</v>
      </c>
      <c r="G360" s="265"/>
      <c r="H360" s="265"/>
      <c r="I360" s="167"/>
      <c r="J360" s="167"/>
      <c r="K360" s="644"/>
      <c r="L360" s="167"/>
      <c r="M360" s="167"/>
      <c r="N360" s="167"/>
      <c r="O360" s="62">
        <v>257213.74284999995</v>
      </c>
      <c r="P360" s="62">
        <v>257213.74284999995</v>
      </c>
      <c r="Q360" s="62">
        <v>257213.74284999995</v>
      </c>
      <c r="R360" s="62">
        <v>257213.74284999995</v>
      </c>
      <c r="S360" s="62">
        <v>257213.74284999995</v>
      </c>
      <c r="T360" s="62">
        <v>257213.74284999995</v>
      </c>
      <c r="U360" s="62">
        <v>257213.74284999995</v>
      </c>
      <c r="V360" s="62">
        <v>257213.74284999995</v>
      </c>
      <c r="W360" s="62">
        <v>257210.50940000001</v>
      </c>
      <c r="X360" s="62">
        <v>257210.50940000001</v>
      </c>
      <c r="Y360" s="62">
        <v>257210.50940000001</v>
      </c>
      <c r="Z360" s="2356">
        <f>O360/12*$A$3+(P360-O360)/11*10+(Q360-P360)/10*9+(R360-Q360)/9*8+(S360-R360)/8*7+(T360-S360)/7*6+(U360-T360)/6*5+(V360-U360)/5*4+(W360-V360)/4*3+(X360-W360)/3*2+(Y360-X360)/2*1</f>
        <v>235776.83919166666</v>
      </c>
      <c r="AA360" s="71">
        <f>AE360-AC360</f>
        <v>235948.49946000005</v>
      </c>
      <c r="AB360" s="71">
        <f>AA360-Z360</f>
        <v>171.66026833339129</v>
      </c>
      <c r="AC360" s="558">
        <v>-52.348579999999998</v>
      </c>
      <c r="AD360" s="558"/>
      <c r="AE360" s="62">
        <v>235896.15088000006</v>
      </c>
      <c r="AF360" s="3066">
        <f>SUM(AF352:AF358,AF362:AF394)</f>
        <v>13506.596149999705</v>
      </c>
      <c r="AG360" s="2074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  <c r="DS360" s="31"/>
      <c r="DT360" s="31"/>
      <c r="DU360" s="31"/>
      <c r="DV360" s="31"/>
      <c r="DW360" s="31"/>
      <c r="DX360" s="31"/>
      <c r="DY360" s="31"/>
      <c r="DZ360" s="31"/>
      <c r="EA360" s="31"/>
      <c r="EB360" s="31"/>
      <c r="EC360" s="31"/>
      <c r="ED360" s="31"/>
      <c r="EE360" s="31"/>
      <c r="EF360" s="31"/>
      <c r="EG360" s="31"/>
      <c r="EH360" s="31"/>
      <c r="EI360" s="31"/>
      <c r="EJ360" s="31"/>
      <c r="EK360" s="31"/>
      <c r="EL360" s="31"/>
      <c r="EM360" s="31"/>
      <c r="EN360" s="31"/>
      <c r="EO360" s="31"/>
      <c r="EP360" s="31"/>
      <c r="EQ360" s="31"/>
      <c r="ER360" s="31"/>
      <c r="ES360" s="31"/>
      <c r="ET360" s="31"/>
      <c r="EU360" s="31"/>
      <c r="EV360" s="31"/>
      <c r="EW360" s="31"/>
      <c r="EX360" s="31"/>
      <c r="EY360" s="31"/>
      <c r="EZ360" s="31"/>
      <c r="FA360" s="31"/>
      <c r="FB360" s="31"/>
      <c r="FC360" s="31"/>
      <c r="FD360" s="31"/>
      <c r="FE360" s="31"/>
      <c r="FF360" s="31"/>
      <c r="FG360" s="31"/>
      <c r="FH360" s="31"/>
      <c r="FI360" s="31"/>
      <c r="FJ360" s="31"/>
      <c r="FK360" s="31"/>
      <c r="FL360" s="31"/>
      <c r="FM360" s="31"/>
      <c r="FN360" s="31"/>
      <c r="FO360" s="31"/>
      <c r="FP360" s="31"/>
      <c r="FQ360" s="31"/>
      <c r="FR360" s="31"/>
      <c r="FS360" s="31"/>
      <c r="FT360" s="31"/>
      <c r="FU360" s="31"/>
      <c r="FV360" s="31"/>
      <c r="FW360" s="31"/>
      <c r="FX360" s="31"/>
      <c r="FY360" s="31"/>
      <c r="FZ360" s="31"/>
      <c r="GA360" s="31"/>
      <c r="GB360" s="31"/>
      <c r="GC360" s="31"/>
      <c r="GD360" s="31"/>
      <c r="GE360" s="31"/>
      <c r="GF360" s="31"/>
      <c r="GG360" s="31"/>
      <c r="GH360" s="31"/>
      <c r="GI360" s="31"/>
      <c r="GJ360" s="31"/>
      <c r="GK360" s="31"/>
      <c r="GL360" s="31"/>
      <c r="GM360" s="31"/>
      <c r="GN360" s="31"/>
      <c r="GO360" s="31"/>
      <c r="GP360" s="31"/>
      <c r="GQ360" s="31"/>
      <c r="GR360" s="31"/>
      <c r="GS360" s="31"/>
      <c r="GT360" s="31"/>
      <c r="GU360" s="31"/>
      <c r="GV360" s="31"/>
      <c r="GW360" s="31"/>
      <c r="GX360" s="31"/>
      <c r="GY360" s="31"/>
      <c r="GZ360" s="31"/>
      <c r="HA360" s="31"/>
      <c r="HB360" s="31"/>
      <c r="HC360" s="31"/>
      <c r="HD360" s="31"/>
      <c r="HE360" s="31"/>
      <c r="HF360" s="31"/>
      <c r="HG360" s="31"/>
      <c r="HH360" s="31"/>
      <c r="HI360" s="31"/>
      <c r="HJ360" s="31"/>
      <c r="HK360" s="31"/>
      <c r="HL360" s="31"/>
      <c r="HM360" s="31"/>
      <c r="HN360" s="31"/>
      <c r="HO360" s="31"/>
      <c r="HP360" s="31"/>
      <c r="HQ360" s="31"/>
      <c r="HR360" s="31"/>
      <c r="HS360" s="31"/>
      <c r="HT360" s="31"/>
      <c r="HU360" s="31"/>
      <c r="HV360" s="31"/>
      <c r="HW360" s="31"/>
      <c r="HX360" s="31"/>
      <c r="HY360" s="31"/>
      <c r="HZ360" s="31"/>
      <c r="IA360" s="31"/>
      <c r="IB360" s="31"/>
      <c r="IC360" s="31"/>
      <c r="ID360" s="31"/>
      <c r="IE360" s="31"/>
      <c r="IF360" s="31"/>
      <c r="IG360" s="31"/>
      <c r="IH360" s="31"/>
      <c r="II360" s="31"/>
      <c r="IJ360" s="31"/>
      <c r="IK360" s="31"/>
      <c r="IL360" s="31"/>
      <c r="IM360" s="31"/>
      <c r="IN360" s="31"/>
      <c r="IO360" s="31"/>
      <c r="IP360" s="31"/>
      <c r="IQ360" s="31"/>
      <c r="IR360" s="31"/>
      <c r="IS360" s="31"/>
      <c r="IT360" s="31"/>
      <c r="IU360" s="31"/>
      <c r="IV360" s="31"/>
      <c r="IW360" s="31"/>
      <c r="IX360" s="31"/>
      <c r="IY360" s="31"/>
      <c r="IZ360" s="31"/>
      <c r="JA360" s="31"/>
      <c r="JB360" s="31"/>
      <c r="JC360" s="31"/>
      <c r="JD360" s="31"/>
      <c r="JE360" s="31"/>
      <c r="JF360" s="31"/>
      <c r="JG360" s="31"/>
      <c r="JH360" s="31"/>
      <c r="JI360" s="31"/>
      <c r="JJ360" s="31"/>
      <c r="JK360" s="31"/>
      <c r="JL360" s="31"/>
    </row>
    <row r="361" spans="1:272" ht="15" customHeight="1" x14ac:dyDescent="0.25">
      <c r="A361" s="579" t="s">
        <v>172</v>
      </c>
      <c r="B361" s="290"/>
      <c r="C361" s="304"/>
      <c r="D361" s="304"/>
      <c r="E361" s="650"/>
      <c r="F361" s="304"/>
      <c r="G361" s="153"/>
      <c r="H361" s="153"/>
      <c r="I361" s="170"/>
      <c r="J361" s="170"/>
      <c r="K361" s="411"/>
      <c r="L361" s="170"/>
      <c r="M361" s="170"/>
      <c r="N361" s="170"/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2352">
        <v>0</v>
      </c>
      <c r="AA361" s="37">
        <v>0</v>
      </c>
      <c r="AB361" s="37">
        <v>0</v>
      </c>
      <c r="AC361" s="497"/>
      <c r="AD361" s="497"/>
      <c r="AE361" s="37"/>
      <c r="AF361" s="3064"/>
      <c r="AG361" s="2074"/>
    </row>
    <row r="362" spans="1:272" ht="15.75" customHeight="1" x14ac:dyDescent="0.25">
      <c r="A362" s="592" t="s">
        <v>140</v>
      </c>
      <c r="B362" s="146"/>
      <c r="C362" s="260">
        <v>180000</v>
      </c>
      <c r="D362" s="141">
        <f t="shared" ref="D362:D394" si="70">ROUND(C362/12*$A$3,0)</f>
        <v>165000</v>
      </c>
      <c r="E362" s="406">
        <v>194578</v>
      </c>
      <c r="F362" s="141">
        <f t="shared" ref="F362:F394" si="71">E362/D362*100</f>
        <v>117.92606060606062</v>
      </c>
      <c r="G362" s="265"/>
      <c r="H362" s="265"/>
      <c r="I362" s="168"/>
      <c r="J362" s="168"/>
      <c r="K362" s="649"/>
      <c r="L362" s="168"/>
      <c r="M362" s="168"/>
      <c r="N362" s="168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2352"/>
      <c r="AA362" s="37"/>
      <c r="AB362" s="37"/>
      <c r="AC362" s="497"/>
      <c r="AD362" s="497"/>
      <c r="AE362" s="37"/>
      <c r="AF362" s="3064">
        <v>3691.1808599997985</v>
      </c>
      <c r="AG362" s="2074"/>
    </row>
    <row r="363" spans="1:272" ht="15.75" customHeight="1" x14ac:dyDescent="0.25">
      <c r="A363" s="592" t="s">
        <v>106</v>
      </c>
      <c r="B363" s="146"/>
      <c r="C363" s="260">
        <v>10000</v>
      </c>
      <c r="D363" s="141">
        <f t="shared" si="70"/>
        <v>9167</v>
      </c>
      <c r="E363" s="406">
        <v>9966</v>
      </c>
      <c r="F363" s="141">
        <f t="shared" si="71"/>
        <v>108.71604668921131</v>
      </c>
      <c r="G363" s="265"/>
      <c r="H363" s="265"/>
      <c r="I363" s="168"/>
      <c r="J363" s="168"/>
      <c r="K363" s="649"/>
      <c r="L363" s="168"/>
      <c r="M363" s="168"/>
      <c r="N363" s="168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2352"/>
      <c r="AA363" s="37"/>
      <c r="AB363" s="37"/>
      <c r="AC363" s="497"/>
      <c r="AD363" s="497"/>
      <c r="AE363" s="37"/>
      <c r="AF363" s="3064">
        <v>296.7887400000011</v>
      </c>
      <c r="AG363" s="2074"/>
    </row>
    <row r="364" spans="1:272" ht="30" customHeight="1" x14ac:dyDescent="0.25">
      <c r="A364" s="592" t="s">
        <v>113</v>
      </c>
      <c r="B364" s="157"/>
      <c r="C364" s="260">
        <v>700</v>
      </c>
      <c r="D364" s="141">
        <f t="shared" si="70"/>
        <v>642</v>
      </c>
      <c r="E364" s="406">
        <v>1084</v>
      </c>
      <c r="F364" s="141">
        <f t="shared" si="71"/>
        <v>168.84735202492212</v>
      </c>
      <c r="G364" s="265"/>
      <c r="H364" s="265"/>
      <c r="I364" s="168"/>
      <c r="J364" s="168"/>
      <c r="K364" s="649"/>
      <c r="L364" s="168"/>
      <c r="M364" s="168"/>
      <c r="N364" s="168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2352"/>
      <c r="AA364" s="37"/>
      <c r="AB364" s="37"/>
      <c r="AC364" s="497"/>
      <c r="AD364" s="497"/>
      <c r="AE364" s="37"/>
      <c r="AF364" s="3064">
        <v>21.806889999999996</v>
      </c>
      <c r="AG364" s="2074"/>
    </row>
    <row r="365" spans="1:272" ht="15" customHeight="1" x14ac:dyDescent="0.25">
      <c r="A365" s="592" t="s">
        <v>109</v>
      </c>
      <c r="B365" s="146"/>
      <c r="C365" s="260">
        <v>16500</v>
      </c>
      <c r="D365" s="141">
        <f t="shared" si="70"/>
        <v>15125</v>
      </c>
      <c r="E365" s="406">
        <v>15123</v>
      </c>
      <c r="F365" s="141">
        <f t="shared" si="71"/>
        <v>99.986776859504133</v>
      </c>
      <c r="G365" s="265"/>
      <c r="H365" s="265"/>
      <c r="I365" s="168"/>
      <c r="J365" s="168"/>
      <c r="K365" s="649"/>
      <c r="L365" s="168"/>
      <c r="M365" s="168"/>
      <c r="N365" s="168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2352"/>
      <c r="AA365" s="37"/>
      <c r="AB365" s="37"/>
      <c r="AC365" s="497"/>
      <c r="AD365" s="497"/>
      <c r="AE365" s="37"/>
      <c r="AF365" s="3064">
        <v>540.52487999999119</v>
      </c>
      <c r="AG365" s="2074"/>
    </row>
    <row r="366" spans="1:272" ht="30" customHeight="1" x14ac:dyDescent="0.25">
      <c r="A366" s="592" t="s">
        <v>322</v>
      </c>
      <c r="B366" s="157"/>
      <c r="C366" s="260">
        <v>3500</v>
      </c>
      <c r="D366" s="141">
        <f t="shared" si="70"/>
        <v>3208</v>
      </c>
      <c r="E366" s="406">
        <v>2574</v>
      </c>
      <c r="F366" s="141">
        <f t="shared" si="71"/>
        <v>80.236907730673309</v>
      </c>
      <c r="G366" s="265"/>
      <c r="H366" s="265"/>
      <c r="I366" s="168"/>
      <c r="J366" s="168"/>
      <c r="K366" s="649"/>
      <c r="L366" s="168"/>
      <c r="M366" s="168"/>
      <c r="N366" s="168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2352"/>
      <c r="AA366" s="37"/>
      <c r="AB366" s="37"/>
      <c r="AC366" s="497"/>
      <c r="AD366" s="497"/>
      <c r="AE366" s="37"/>
      <c r="AF366" s="3064">
        <v>109.39194000000018</v>
      </c>
      <c r="AG366" s="2074"/>
    </row>
    <row r="367" spans="1:272" ht="15" customHeight="1" x14ac:dyDescent="0.25">
      <c r="A367" s="592" t="s">
        <v>320</v>
      </c>
      <c r="B367" s="146"/>
      <c r="C367" s="260">
        <v>23100</v>
      </c>
      <c r="D367" s="141">
        <f t="shared" si="70"/>
        <v>21175</v>
      </c>
      <c r="E367" s="406">
        <v>22460</v>
      </c>
      <c r="F367" s="141">
        <f t="shared" si="71"/>
        <v>106.0684769775679</v>
      </c>
      <c r="G367" s="265"/>
      <c r="H367" s="265"/>
      <c r="I367" s="168"/>
      <c r="J367" s="168"/>
      <c r="K367" s="649"/>
      <c r="L367" s="168"/>
      <c r="M367" s="168"/>
      <c r="N367" s="168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2352"/>
      <c r="AA367" s="37"/>
      <c r="AB367" s="37"/>
      <c r="AC367" s="497"/>
      <c r="AD367" s="497"/>
      <c r="AE367" s="37"/>
      <c r="AF367" s="3064">
        <v>755.90392000001225</v>
      </c>
      <c r="AG367" s="2074"/>
    </row>
    <row r="368" spans="1:272" ht="15.75" customHeight="1" x14ac:dyDescent="0.25">
      <c r="A368" s="592" t="s">
        <v>110</v>
      </c>
      <c r="B368" s="146"/>
      <c r="C368" s="260">
        <v>8000</v>
      </c>
      <c r="D368" s="141">
        <f t="shared" si="70"/>
        <v>7333</v>
      </c>
      <c r="E368" s="406">
        <v>6560</v>
      </c>
      <c r="F368" s="141">
        <f t="shared" si="71"/>
        <v>89.458611755079772</v>
      </c>
      <c r="G368" s="265"/>
      <c r="H368" s="265"/>
      <c r="I368" s="168"/>
      <c r="J368" s="168"/>
      <c r="K368" s="649"/>
      <c r="L368" s="168"/>
      <c r="M368" s="168"/>
      <c r="N368" s="168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2352"/>
      <c r="AA368" s="37"/>
      <c r="AB368" s="37"/>
      <c r="AC368" s="497"/>
      <c r="AD368" s="497"/>
      <c r="AE368" s="37"/>
      <c r="AF368" s="3064">
        <v>278.31552000000329</v>
      </c>
      <c r="AG368" s="2074"/>
    </row>
    <row r="369" spans="1:33" ht="15.75" customHeight="1" x14ac:dyDescent="0.25">
      <c r="A369" s="592" t="s">
        <v>114</v>
      </c>
      <c r="B369" s="146"/>
      <c r="C369" s="260">
        <v>950</v>
      </c>
      <c r="D369" s="141">
        <f t="shared" si="70"/>
        <v>871</v>
      </c>
      <c r="E369" s="406">
        <v>737</v>
      </c>
      <c r="F369" s="141">
        <f t="shared" si="71"/>
        <v>84.615384615384613</v>
      </c>
      <c r="G369" s="265"/>
      <c r="H369" s="265"/>
      <c r="I369" s="168"/>
      <c r="J369" s="168"/>
      <c r="K369" s="649"/>
      <c r="L369" s="168"/>
      <c r="M369" s="168"/>
      <c r="N369" s="168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2352">
        <f>O369/12</f>
        <v>0</v>
      </c>
      <c r="AA369" s="37">
        <f>AE369-AC369</f>
        <v>0</v>
      </c>
      <c r="AB369" s="37">
        <f>AA369-Z369</f>
        <v>0</v>
      </c>
      <c r="AC369" s="497"/>
      <c r="AD369" s="497"/>
      <c r="AE369" s="37"/>
      <c r="AF369" s="3064">
        <v>52.159519999999965</v>
      </c>
      <c r="AG369" s="2074"/>
    </row>
    <row r="370" spans="1:33" ht="25.5" customHeight="1" x14ac:dyDescent="0.25">
      <c r="A370" s="592" t="s">
        <v>88</v>
      </c>
      <c r="B370" s="157"/>
      <c r="C370" s="260">
        <v>10850</v>
      </c>
      <c r="D370" s="141">
        <f t="shared" si="70"/>
        <v>9946</v>
      </c>
      <c r="E370" s="406">
        <v>10432</v>
      </c>
      <c r="F370" s="141">
        <f t="shared" si="71"/>
        <v>104.88638648702997</v>
      </c>
      <c r="G370" s="265"/>
      <c r="H370" s="265"/>
      <c r="I370" s="168"/>
      <c r="J370" s="168"/>
      <c r="K370" s="649"/>
      <c r="L370" s="168"/>
      <c r="M370" s="168"/>
      <c r="N370" s="168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2352"/>
      <c r="AA370" s="37"/>
      <c r="AB370" s="37"/>
      <c r="AC370" s="497"/>
      <c r="AD370" s="497"/>
      <c r="AE370" s="37"/>
      <c r="AF370" s="3064">
        <v>597.71206999999515</v>
      </c>
      <c r="AG370" s="2074"/>
    </row>
    <row r="371" spans="1:33" ht="15.75" x14ac:dyDescent="0.25">
      <c r="A371" s="592" t="s">
        <v>35</v>
      </c>
      <c r="B371" s="146"/>
      <c r="C371" s="260">
        <v>2700</v>
      </c>
      <c r="D371" s="141">
        <f t="shared" si="70"/>
        <v>2475</v>
      </c>
      <c r="E371" s="406">
        <v>2385</v>
      </c>
      <c r="F371" s="141">
        <f t="shared" si="71"/>
        <v>96.36363636363636</v>
      </c>
      <c r="G371" s="265"/>
      <c r="H371" s="265"/>
      <c r="I371" s="168"/>
      <c r="J371" s="168"/>
      <c r="K371" s="649"/>
      <c r="L371" s="168"/>
      <c r="M371" s="168"/>
      <c r="N371" s="168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2352"/>
      <c r="AA371" s="37"/>
      <c r="AB371" s="37"/>
      <c r="AC371" s="497"/>
      <c r="AD371" s="497"/>
      <c r="AE371" s="37"/>
      <c r="AF371" s="3064">
        <v>210.23982000000055</v>
      </c>
      <c r="AG371" s="2074"/>
    </row>
    <row r="372" spans="1:33" ht="15.75" customHeight="1" x14ac:dyDescent="0.25">
      <c r="A372" s="592" t="s">
        <v>81</v>
      </c>
      <c r="B372" s="146"/>
      <c r="C372" s="260">
        <v>3200</v>
      </c>
      <c r="D372" s="141">
        <f t="shared" si="70"/>
        <v>2933</v>
      </c>
      <c r="E372" s="406">
        <v>3060</v>
      </c>
      <c r="F372" s="141">
        <f t="shared" si="71"/>
        <v>104.33003750426184</v>
      </c>
      <c r="G372" s="265"/>
      <c r="H372" s="265"/>
      <c r="I372" s="168"/>
      <c r="J372" s="168"/>
      <c r="K372" s="649"/>
      <c r="L372" s="168"/>
      <c r="M372" s="168"/>
      <c r="N372" s="168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2352"/>
      <c r="AA372" s="37"/>
      <c r="AB372" s="37"/>
      <c r="AC372" s="497"/>
      <c r="AD372" s="497"/>
      <c r="AE372" s="37"/>
      <c r="AF372" s="3064">
        <v>441.33376000000067</v>
      </c>
      <c r="AG372" s="2074"/>
    </row>
    <row r="373" spans="1:33" ht="31.5" customHeight="1" x14ac:dyDescent="0.25">
      <c r="A373" s="592" t="s">
        <v>316</v>
      </c>
      <c r="B373" s="146"/>
      <c r="C373" s="260">
        <v>750</v>
      </c>
      <c r="D373" s="141">
        <f t="shared" si="70"/>
        <v>688</v>
      </c>
      <c r="E373" s="406">
        <v>679</v>
      </c>
      <c r="F373" s="141">
        <f t="shared" si="71"/>
        <v>98.691860465116278</v>
      </c>
      <c r="G373" s="265"/>
      <c r="H373" s="265"/>
      <c r="I373" s="168"/>
      <c r="J373" s="168"/>
      <c r="K373" s="649"/>
      <c r="L373" s="168"/>
      <c r="M373" s="168"/>
      <c r="N373" s="168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2352"/>
      <c r="AA373" s="37"/>
      <c r="AB373" s="37"/>
      <c r="AC373" s="497"/>
      <c r="AD373" s="497"/>
      <c r="AE373" s="37"/>
      <c r="AF373" s="3064">
        <v>297.3648</v>
      </c>
      <c r="AG373" s="2074"/>
    </row>
    <row r="374" spans="1:33" ht="47.25" customHeight="1" x14ac:dyDescent="0.25">
      <c r="A374" s="592" t="s">
        <v>315</v>
      </c>
      <c r="B374" s="146"/>
      <c r="C374" s="260">
        <v>5800</v>
      </c>
      <c r="D374" s="141">
        <f t="shared" si="70"/>
        <v>5317</v>
      </c>
      <c r="E374" s="406">
        <v>5564</v>
      </c>
      <c r="F374" s="141">
        <f t="shared" si="71"/>
        <v>104.64547677261614</v>
      </c>
      <c r="G374" s="265"/>
      <c r="H374" s="265"/>
      <c r="I374" s="168"/>
      <c r="J374" s="168"/>
      <c r="K374" s="649"/>
      <c r="L374" s="168"/>
      <c r="M374" s="168"/>
      <c r="N374" s="168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2352"/>
      <c r="AA374" s="37"/>
      <c r="AB374" s="37"/>
      <c r="AC374" s="497"/>
      <c r="AD374" s="497"/>
      <c r="AE374" s="37"/>
      <c r="AF374" s="3064">
        <v>201.60756000000129</v>
      </c>
      <c r="AG374" s="2074"/>
    </row>
    <row r="375" spans="1:33" ht="15" customHeight="1" x14ac:dyDescent="0.25">
      <c r="A375" s="592" t="s">
        <v>139</v>
      </c>
      <c r="B375" s="146"/>
      <c r="C375" s="260">
        <v>3000</v>
      </c>
      <c r="D375" s="141">
        <f t="shared" si="70"/>
        <v>2750</v>
      </c>
      <c r="E375" s="406">
        <v>2692</v>
      </c>
      <c r="F375" s="141">
        <f t="shared" si="71"/>
        <v>97.890909090909091</v>
      </c>
      <c r="G375" s="265"/>
      <c r="H375" s="265"/>
      <c r="I375" s="168"/>
      <c r="J375" s="168"/>
      <c r="K375" s="649"/>
      <c r="L375" s="168"/>
      <c r="M375" s="168"/>
      <c r="N375" s="168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2352"/>
      <c r="AA375" s="37"/>
      <c r="AB375" s="37"/>
      <c r="AC375" s="497"/>
      <c r="AD375" s="497"/>
      <c r="AE375" s="37"/>
      <c r="AF375" s="3064">
        <v>161.24130000000031</v>
      </c>
      <c r="AG375" s="2074"/>
    </row>
    <row r="376" spans="1:33" ht="15" customHeight="1" x14ac:dyDescent="0.25">
      <c r="A376" s="592" t="s">
        <v>64</v>
      </c>
      <c r="B376" s="146"/>
      <c r="C376" s="260">
        <v>4000</v>
      </c>
      <c r="D376" s="141">
        <f t="shared" si="70"/>
        <v>3667</v>
      </c>
      <c r="E376" s="406">
        <v>3785</v>
      </c>
      <c r="F376" s="141">
        <f t="shared" si="71"/>
        <v>103.21788928279247</v>
      </c>
      <c r="G376" s="265"/>
      <c r="H376" s="265"/>
      <c r="I376" s="168"/>
      <c r="J376" s="168"/>
      <c r="K376" s="649"/>
      <c r="L376" s="168"/>
      <c r="M376" s="168"/>
      <c r="N376" s="168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2352"/>
      <c r="AA376" s="37"/>
      <c r="AB376" s="37"/>
      <c r="AC376" s="497"/>
      <c r="AD376" s="497"/>
      <c r="AE376" s="37"/>
      <c r="AF376" s="3064">
        <v>64.296719999999894</v>
      </c>
      <c r="AG376" s="2074"/>
    </row>
    <row r="377" spans="1:33" ht="15.75" customHeight="1" x14ac:dyDescent="0.25">
      <c r="A377" s="592" t="s">
        <v>40</v>
      </c>
      <c r="B377" s="157"/>
      <c r="C377" s="260">
        <v>25500</v>
      </c>
      <c r="D377" s="141">
        <f t="shared" si="70"/>
        <v>23375</v>
      </c>
      <c r="E377" s="406">
        <v>28474</v>
      </c>
      <c r="F377" s="141">
        <f t="shared" si="71"/>
        <v>121.81390374331551</v>
      </c>
      <c r="G377" s="265"/>
      <c r="H377" s="265"/>
      <c r="I377" s="168"/>
      <c r="J377" s="168"/>
      <c r="K377" s="649"/>
      <c r="L377" s="168"/>
      <c r="M377" s="168"/>
      <c r="N377" s="168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2352"/>
      <c r="AA377" s="37"/>
      <c r="AB377" s="37"/>
      <c r="AC377" s="497"/>
      <c r="AD377" s="497"/>
      <c r="AE377" s="37"/>
      <c r="AF377" s="3064">
        <v>270.23219999999679</v>
      </c>
      <c r="AG377" s="2074"/>
    </row>
    <row r="378" spans="1:33" ht="15.75" customHeight="1" x14ac:dyDescent="0.25">
      <c r="A378" s="592" t="s">
        <v>142</v>
      </c>
      <c r="B378" s="146"/>
      <c r="C378" s="260">
        <v>64000</v>
      </c>
      <c r="D378" s="141">
        <f t="shared" si="70"/>
        <v>58667</v>
      </c>
      <c r="E378" s="406">
        <v>63697</v>
      </c>
      <c r="F378" s="141">
        <f t="shared" si="71"/>
        <v>108.57381492150613</v>
      </c>
      <c r="G378" s="265"/>
      <c r="H378" s="265"/>
      <c r="I378" s="168"/>
      <c r="J378" s="168"/>
      <c r="K378" s="649"/>
      <c r="L378" s="168"/>
      <c r="M378" s="168"/>
      <c r="N378" s="168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2352">
        <f>O378/12</f>
        <v>0</v>
      </c>
      <c r="AA378" s="37">
        <f>AE378-AC378</f>
        <v>0</v>
      </c>
      <c r="AB378" s="37">
        <f>AA378-Z378</f>
        <v>0</v>
      </c>
      <c r="AC378" s="497"/>
      <c r="AD378" s="497"/>
      <c r="AE378" s="37"/>
      <c r="AF378" s="3064">
        <v>1279.2399899999996</v>
      </c>
      <c r="AG378" s="2074"/>
    </row>
    <row r="379" spans="1:33" ht="15.75" customHeight="1" x14ac:dyDescent="0.25">
      <c r="A379" s="592" t="s">
        <v>138</v>
      </c>
      <c r="B379" s="146"/>
      <c r="C379" s="260">
        <v>2600</v>
      </c>
      <c r="D379" s="141">
        <f t="shared" si="70"/>
        <v>2383</v>
      </c>
      <c r="E379" s="406">
        <v>2319</v>
      </c>
      <c r="F379" s="141">
        <f t="shared" si="71"/>
        <v>97.314309693663446</v>
      </c>
      <c r="G379" s="265"/>
      <c r="H379" s="265"/>
      <c r="I379" s="168"/>
      <c r="J379" s="168"/>
      <c r="K379" s="649"/>
      <c r="L379" s="168"/>
      <c r="M379" s="168"/>
      <c r="N379" s="168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2352"/>
      <c r="AA379" s="37"/>
      <c r="AB379" s="37"/>
      <c r="AC379" s="497"/>
      <c r="AD379" s="497"/>
      <c r="AE379" s="37"/>
      <c r="AF379" s="3064">
        <v>58.726740000000078</v>
      </c>
      <c r="AG379" s="2074"/>
    </row>
    <row r="380" spans="1:33" ht="15.75" customHeight="1" x14ac:dyDescent="0.25">
      <c r="A380" s="592" t="s">
        <v>67</v>
      </c>
      <c r="B380" s="146"/>
      <c r="C380" s="260">
        <v>40</v>
      </c>
      <c r="D380" s="141">
        <f t="shared" si="70"/>
        <v>37</v>
      </c>
      <c r="E380" s="406">
        <v>46</v>
      </c>
      <c r="F380" s="141">
        <f t="shared" si="71"/>
        <v>124.32432432432432</v>
      </c>
      <c r="G380" s="153"/>
      <c r="H380" s="153"/>
      <c r="I380" s="170"/>
      <c r="J380" s="170"/>
      <c r="K380" s="411"/>
      <c r="L380" s="170"/>
      <c r="M380" s="170"/>
      <c r="N380" s="170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2352"/>
      <c r="AA380" s="37"/>
      <c r="AB380" s="37"/>
      <c r="AC380" s="497"/>
      <c r="AD380" s="497"/>
      <c r="AE380" s="37"/>
      <c r="AF380" s="3064">
        <v>1.8286</v>
      </c>
      <c r="AG380" s="2074"/>
    </row>
    <row r="381" spans="1:33" ht="32.25" customHeight="1" x14ac:dyDescent="0.25">
      <c r="A381" s="592" t="s">
        <v>145</v>
      </c>
      <c r="B381" s="146"/>
      <c r="C381" s="260">
        <v>6000</v>
      </c>
      <c r="D381" s="141">
        <f t="shared" si="70"/>
        <v>5500</v>
      </c>
      <c r="E381" s="406">
        <v>7370</v>
      </c>
      <c r="F381" s="141">
        <f t="shared" si="71"/>
        <v>134</v>
      </c>
      <c r="G381" s="153"/>
      <c r="H381" s="153"/>
      <c r="I381" s="170"/>
      <c r="J381" s="170"/>
      <c r="K381" s="411"/>
      <c r="L381" s="170"/>
      <c r="M381" s="170"/>
      <c r="N381" s="170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2352"/>
      <c r="AA381" s="37"/>
      <c r="AB381" s="37"/>
      <c r="AC381" s="497"/>
      <c r="AD381" s="497"/>
      <c r="AE381" s="37"/>
      <c r="AF381" s="3064">
        <v>371.6513499999993</v>
      </c>
      <c r="AG381" s="2074"/>
    </row>
    <row r="382" spans="1:33" ht="31.5" customHeight="1" x14ac:dyDescent="0.25">
      <c r="A382" s="592" t="s">
        <v>146</v>
      </c>
      <c r="B382" s="146"/>
      <c r="C382" s="260">
        <v>6500</v>
      </c>
      <c r="D382" s="141">
        <f t="shared" si="70"/>
        <v>5958</v>
      </c>
      <c r="E382" s="406">
        <v>6798</v>
      </c>
      <c r="F382" s="141">
        <f t="shared" si="71"/>
        <v>114.09869083585096</v>
      </c>
      <c r="G382" s="265"/>
      <c r="H382" s="265"/>
      <c r="I382" s="168"/>
      <c r="J382" s="168"/>
      <c r="K382" s="649"/>
      <c r="L382" s="168"/>
      <c r="M382" s="168"/>
      <c r="N382" s="168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2352">
        <f>O382/12</f>
        <v>0</v>
      </c>
      <c r="AA382" s="37">
        <f>AE382-AC382</f>
        <v>0</v>
      </c>
      <c r="AB382" s="37">
        <f>AA382-Z382</f>
        <v>0</v>
      </c>
      <c r="AC382" s="497"/>
      <c r="AD382" s="497"/>
      <c r="AE382" s="37"/>
      <c r="AF382" s="3064">
        <v>325.36026000000328</v>
      </c>
      <c r="AG382" s="2074"/>
    </row>
    <row r="383" spans="1:33" ht="15.75" customHeight="1" x14ac:dyDescent="0.25">
      <c r="A383" s="592" t="s">
        <v>318</v>
      </c>
      <c r="B383" s="146"/>
      <c r="C383" s="260">
        <v>1000</v>
      </c>
      <c r="D383" s="141">
        <f t="shared" si="70"/>
        <v>917</v>
      </c>
      <c r="E383" s="406">
        <v>1424</v>
      </c>
      <c r="F383" s="141">
        <f t="shared" si="71"/>
        <v>155.28898582333696</v>
      </c>
      <c r="G383" s="265"/>
      <c r="H383" s="265"/>
      <c r="I383" s="168"/>
      <c r="J383" s="168"/>
      <c r="K383" s="649"/>
      <c r="L383" s="168"/>
      <c r="M383" s="168"/>
      <c r="N383" s="168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2352"/>
      <c r="AA383" s="37"/>
      <c r="AB383" s="37"/>
      <c r="AC383" s="497"/>
      <c r="AD383" s="497"/>
      <c r="AE383" s="37"/>
      <c r="AF383" s="3064">
        <v>73.113599999999948</v>
      </c>
      <c r="AG383" s="2074"/>
    </row>
    <row r="384" spans="1:33" ht="30.75" customHeight="1" x14ac:dyDescent="0.25">
      <c r="A384" s="592" t="s">
        <v>339</v>
      </c>
      <c r="B384" s="146"/>
      <c r="C384" s="260">
        <v>12000</v>
      </c>
      <c r="D384" s="141">
        <f t="shared" si="70"/>
        <v>11000</v>
      </c>
      <c r="E384" s="406">
        <v>12510</v>
      </c>
      <c r="F384" s="141">
        <f t="shared" si="71"/>
        <v>113.72727272727272</v>
      </c>
      <c r="G384" s="265"/>
      <c r="H384" s="265"/>
      <c r="I384" s="168"/>
      <c r="J384" s="168"/>
      <c r="K384" s="649"/>
      <c r="L384" s="168"/>
      <c r="M384" s="168"/>
      <c r="N384" s="168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2352">
        <f>O384/12</f>
        <v>0</v>
      </c>
      <c r="AA384" s="37">
        <f>AE384-AC384</f>
        <v>0</v>
      </c>
      <c r="AB384" s="37">
        <f>AA384-Z384</f>
        <v>0</v>
      </c>
      <c r="AC384" s="497"/>
      <c r="AD384" s="497"/>
      <c r="AE384" s="37"/>
      <c r="AF384" s="3064">
        <v>799.536039999997</v>
      </c>
      <c r="AG384" s="2074"/>
    </row>
    <row r="385" spans="1:33" ht="15.75" customHeight="1" x14ac:dyDescent="0.25">
      <c r="A385" s="592" t="s">
        <v>36</v>
      </c>
      <c r="B385" s="146"/>
      <c r="C385" s="260">
        <v>5000</v>
      </c>
      <c r="D385" s="141">
        <f t="shared" si="70"/>
        <v>4583</v>
      </c>
      <c r="E385" s="406">
        <v>5658</v>
      </c>
      <c r="F385" s="141">
        <f t="shared" si="71"/>
        <v>123.45625136373555</v>
      </c>
      <c r="G385" s="153"/>
      <c r="H385" s="153"/>
      <c r="I385" s="170"/>
      <c r="J385" s="170"/>
      <c r="K385" s="411"/>
      <c r="L385" s="170"/>
      <c r="M385" s="170"/>
      <c r="N385" s="170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2352"/>
      <c r="AA385" s="37"/>
      <c r="AB385" s="37"/>
      <c r="AC385" s="497"/>
      <c r="AD385" s="497"/>
      <c r="AE385" s="37"/>
      <c r="AF385" s="3064">
        <v>70.809090000000154</v>
      </c>
      <c r="AG385" s="2074"/>
    </row>
    <row r="386" spans="1:33" ht="15.75" customHeight="1" x14ac:dyDescent="0.25">
      <c r="A386" s="592" t="s">
        <v>76</v>
      </c>
      <c r="B386" s="189"/>
      <c r="C386" s="260">
        <v>80</v>
      </c>
      <c r="D386" s="141">
        <f t="shared" si="70"/>
        <v>73</v>
      </c>
      <c r="E386" s="406">
        <v>0</v>
      </c>
      <c r="F386" s="141">
        <f t="shared" si="71"/>
        <v>0</v>
      </c>
      <c r="G386" s="265"/>
      <c r="H386" s="265"/>
      <c r="I386" s="168"/>
      <c r="J386" s="168"/>
      <c r="K386" s="649"/>
      <c r="L386" s="168"/>
      <c r="M386" s="168"/>
      <c r="N386" s="168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2352">
        <f>O386/12</f>
        <v>0</v>
      </c>
      <c r="AA386" s="37">
        <f>AE386-AC386</f>
        <v>0</v>
      </c>
      <c r="AB386" s="37">
        <f>AA386-Z386</f>
        <v>0</v>
      </c>
      <c r="AC386" s="497"/>
      <c r="AD386" s="497"/>
      <c r="AE386" s="37"/>
      <c r="AF386" s="3064"/>
      <c r="AG386" s="2074"/>
    </row>
    <row r="387" spans="1:33" ht="31.5" customHeight="1" x14ac:dyDescent="0.25">
      <c r="A387" s="592" t="s">
        <v>75</v>
      </c>
      <c r="B387" s="146"/>
      <c r="C387" s="260">
        <v>1000</v>
      </c>
      <c r="D387" s="141">
        <f t="shared" si="70"/>
        <v>917</v>
      </c>
      <c r="E387" s="406">
        <v>1090</v>
      </c>
      <c r="F387" s="141">
        <f t="shared" si="71"/>
        <v>118.86586695747002</v>
      </c>
      <c r="G387" s="265"/>
      <c r="H387" s="265"/>
      <c r="I387" s="168"/>
      <c r="J387" s="168"/>
      <c r="K387" s="649"/>
      <c r="L387" s="168"/>
      <c r="M387" s="168"/>
      <c r="N387" s="168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2352"/>
      <c r="AA387" s="37"/>
      <c r="AB387" s="37"/>
      <c r="AC387" s="497"/>
      <c r="AD387" s="497"/>
      <c r="AE387" s="37"/>
      <c r="AF387" s="3064">
        <v>180.67236000000014</v>
      </c>
      <c r="AG387" s="2074"/>
    </row>
    <row r="388" spans="1:33" ht="31.5" customHeight="1" x14ac:dyDescent="0.25">
      <c r="A388" s="592" t="s">
        <v>321</v>
      </c>
      <c r="B388" s="157"/>
      <c r="C388" s="260">
        <v>100</v>
      </c>
      <c r="D388" s="141">
        <f t="shared" si="70"/>
        <v>92</v>
      </c>
      <c r="E388" s="406">
        <v>95</v>
      </c>
      <c r="F388" s="141">
        <f t="shared" si="71"/>
        <v>103.26086956521738</v>
      </c>
      <c r="G388" s="265"/>
      <c r="H388" s="265"/>
      <c r="I388" s="168"/>
      <c r="J388" s="168"/>
      <c r="K388" s="649"/>
      <c r="L388" s="168"/>
      <c r="M388" s="168"/>
      <c r="N388" s="168"/>
      <c r="O388" s="37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2352"/>
      <c r="AA388" s="37"/>
      <c r="AB388" s="37"/>
      <c r="AC388" s="497"/>
      <c r="AD388" s="497"/>
      <c r="AE388" s="37"/>
      <c r="AF388" s="3064">
        <v>4.0859399999999999</v>
      </c>
      <c r="AG388" s="2074"/>
    </row>
    <row r="389" spans="1:33" ht="31.5" customHeight="1" x14ac:dyDescent="0.25">
      <c r="A389" s="592" t="s">
        <v>319</v>
      </c>
      <c r="B389" s="146"/>
      <c r="C389" s="260">
        <v>1200</v>
      </c>
      <c r="D389" s="141">
        <f t="shared" si="70"/>
        <v>1100</v>
      </c>
      <c r="E389" s="406">
        <v>1063</v>
      </c>
      <c r="F389" s="141">
        <f t="shared" si="71"/>
        <v>96.636363636363626</v>
      </c>
      <c r="G389" s="265"/>
      <c r="H389" s="265"/>
      <c r="I389" s="168"/>
      <c r="J389" s="168"/>
      <c r="K389" s="649"/>
      <c r="L389" s="168"/>
      <c r="M389" s="168"/>
      <c r="N389" s="168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2352"/>
      <c r="AA389" s="37"/>
      <c r="AB389" s="37"/>
      <c r="AC389" s="497"/>
      <c r="AD389" s="497"/>
      <c r="AE389" s="37"/>
      <c r="AF389" s="3064">
        <v>74.312159999999992</v>
      </c>
      <c r="AG389" s="2074"/>
    </row>
    <row r="390" spans="1:33" ht="15.75" customHeight="1" x14ac:dyDescent="0.25">
      <c r="A390" s="592" t="s">
        <v>150</v>
      </c>
      <c r="B390" s="146"/>
      <c r="C390" s="260">
        <v>45</v>
      </c>
      <c r="D390" s="141">
        <f t="shared" si="70"/>
        <v>41</v>
      </c>
      <c r="E390" s="406">
        <v>33</v>
      </c>
      <c r="F390" s="141">
        <f t="shared" si="71"/>
        <v>80.487804878048792</v>
      </c>
      <c r="G390" s="265"/>
      <c r="H390" s="265"/>
      <c r="I390" s="168"/>
      <c r="J390" s="168"/>
      <c r="K390" s="649"/>
      <c r="L390" s="168"/>
      <c r="M390" s="168"/>
      <c r="N390" s="168"/>
      <c r="O390" s="37"/>
      <c r="P390" s="37"/>
      <c r="Q390" s="37"/>
      <c r="R390" s="37"/>
      <c r="S390" s="37"/>
      <c r="T390" s="37"/>
      <c r="U390" s="37"/>
      <c r="V390" s="37"/>
      <c r="W390" s="37"/>
      <c r="X390" s="37"/>
      <c r="Y390" s="37"/>
      <c r="Z390" s="2352"/>
      <c r="AA390" s="37"/>
      <c r="AB390" s="37"/>
      <c r="AC390" s="497"/>
      <c r="AD390" s="497"/>
      <c r="AE390" s="37"/>
      <c r="AF390" s="3064">
        <v>2.9889200000000002</v>
      </c>
      <c r="AG390" s="2074"/>
    </row>
    <row r="391" spans="1:33" ht="15.75" customHeight="1" x14ac:dyDescent="0.25">
      <c r="A391" s="592" t="s">
        <v>157</v>
      </c>
      <c r="B391" s="146"/>
      <c r="C391" s="260">
        <v>380</v>
      </c>
      <c r="D391" s="141">
        <f t="shared" si="70"/>
        <v>348</v>
      </c>
      <c r="E391" s="406">
        <v>261</v>
      </c>
      <c r="F391" s="141">
        <f t="shared" si="71"/>
        <v>75</v>
      </c>
      <c r="G391" s="265"/>
      <c r="H391" s="265"/>
      <c r="I391" s="168"/>
      <c r="J391" s="168"/>
      <c r="K391" s="649"/>
      <c r="L391" s="168"/>
      <c r="M391" s="168"/>
      <c r="N391" s="168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2352"/>
      <c r="AA391" s="37"/>
      <c r="AB391" s="37"/>
      <c r="AC391" s="497"/>
      <c r="AD391" s="497"/>
      <c r="AE391" s="37"/>
      <c r="AF391" s="3064">
        <v>10.216140000000003</v>
      </c>
      <c r="AG391" s="2074"/>
    </row>
    <row r="392" spans="1:33" ht="15.75" customHeight="1" x14ac:dyDescent="0.25">
      <c r="A392" s="592" t="s">
        <v>38</v>
      </c>
      <c r="B392" s="157"/>
      <c r="C392" s="260">
        <v>500</v>
      </c>
      <c r="D392" s="141">
        <f t="shared" si="70"/>
        <v>458</v>
      </c>
      <c r="E392" s="406">
        <v>609</v>
      </c>
      <c r="F392" s="141">
        <f t="shared" si="71"/>
        <v>132.96943231441048</v>
      </c>
      <c r="G392" s="265"/>
      <c r="H392" s="265"/>
      <c r="I392" s="168"/>
      <c r="J392" s="168"/>
      <c r="K392" s="649"/>
      <c r="L392" s="168"/>
      <c r="M392" s="168"/>
      <c r="N392" s="168"/>
      <c r="O392" s="37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2352"/>
      <c r="AA392" s="37"/>
      <c r="AB392" s="37"/>
      <c r="AC392" s="497"/>
      <c r="AD392" s="497"/>
      <c r="AE392" s="37"/>
      <c r="AF392" s="3064">
        <v>47.446560000000055</v>
      </c>
      <c r="AG392" s="2074"/>
    </row>
    <row r="393" spans="1:33" ht="31.5" customHeight="1" x14ac:dyDescent="0.25">
      <c r="A393" s="592" t="s">
        <v>174</v>
      </c>
      <c r="B393" s="146"/>
      <c r="C393" s="260">
        <v>100</v>
      </c>
      <c r="D393" s="141">
        <f t="shared" si="70"/>
        <v>92</v>
      </c>
      <c r="E393" s="406">
        <v>90</v>
      </c>
      <c r="F393" s="141">
        <f t="shared" si="71"/>
        <v>97.826086956521735</v>
      </c>
      <c r="G393" s="265"/>
      <c r="H393" s="265"/>
      <c r="I393" s="168"/>
      <c r="J393" s="168"/>
      <c r="K393" s="649"/>
      <c r="L393" s="168"/>
      <c r="M393" s="168"/>
      <c r="N393" s="168"/>
      <c r="O393" s="37"/>
      <c r="P393" s="37"/>
      <c r="Q393" s="37"/>
      <c r="R393" s="37"/>
      <c r="S393" s="37"/>
      <c r="T393" s="37"/>
      <c r="U393" s="37"/>
      <c r="V393" s="37"/>
      <c r="W393" s="37"/>
      <c r="X393" s="37"/>
      <c r="Y393" s="37"/>
      <c r="Z393" s="2352"/>
      <c r="AA393" s="37"/>
      <c r="AB393" s="37"/>
      <c r="AC393" s="497"/>
      <c r="AD393" s="497"/>
      <c r="AE393" s="37"/>
      <c r="AF393" s="3064">
        <v>10.031160000000002</v>
      </c>
      <c r="AG393" s="2074"/>
    </row>
    <row r="394" spans="1:33" ht="15.75" customHeight="1" x14ac:dyDescent="0.25">
      <c r="A394" s="592" t="s">
        <v>317</v>
      </c>
      <c r="B394" s="146"/>
      <c r="C394" s="260">
        <v>400</v>
      </c>
      <c r="D394" s="141">
        <f t="shared" si="70"/>
        <v>367</v>
      </c>
      <c r="E394" s="406">
        <v>357</v>
      </c>
      <c r="F394" s="141">
        <f t="shared" si="71"/>
        <v>97.275204359673026</v>
      </c>
      <c r="G394" s="265"/>
      <c r="H394" s="265"/>
      <c r="I394" s="168"/>
      <c r="J394" s="168"/>
      <c r="K394" s="649"/>
      <c r="L394" s="168"/>
      <c r="M394" s="168"/>
      <c r="N394" s="168"/>
      <c r="O394" s="37"/>
      <c r="P394" s="37"/>
      <c r="Q394" s="37"/>
      <c r="R394" s="37"/>
      <c r="S394" s="37"/>
      <c r="T394" s="37"/>
      <c r="U394" s="37"/>
      <c r="V394" s="37"/>
      <c r="W394" s="37"/>
      <c r="X394" s="37"/>
      <c r="Y394" s="37"/>
      <c r="Z394" s="2352"/>
      <c r="AA394" s="37"/>
      <c r="AB394" s="37"/>
      <c r="AC394" s="497"/>
      <c r="AD394" s="497"/>
      <c r="AE394" s="37"/>
      <c r="AF394" s="3064">
        <v>156.43424999999999</v>
      </c>
      <c r="AG394" s="2074"/>
    </row>
    <row r="395" spans="1:33" ht="15" customHeight="1" x14ac:dyDescent="0.25">
      <c r="A395" s="172" t="s">
        <v>18</v>
      </c>
      <c r="B395" s="172"/>
      <c r="C395" s="175"/>
      <c r="D395" s="175"/>
      <c r="E395" s="651"/>
      <c r="F395" s="175"/>
      <c r="G395" s="286"/>
      <c r="H395" s="286"/>
      <c r="I395" s="173"/>
      <c r="J395" s="173"/>
      <c r="K395" s="647"/>
      <c r="L395" s="173"/>
      <c r="M395" s="173"/>
      <c r="N395" s="173"/>
      <c r="O395" s="138">
        <f t="shared" ref="O395:AC395" si="72">SUM(O360)</f>
        <v>257213.74284999995</v>
      </c>
      <c r="P395" s="138">
        <f t="shared" si="72"/>
        <v>257213.74284999995</v>
      </c>
      <c r="Q395" s="138">
        <f t="shared" si="72"/>
        <v>257213.74284999995</v>
      </c>
      <c r="R395" s="138">
        <f t="shared" si="72"/>
        <v>257213.74284999995</v>
      </c>
      <c r="S395" s="138">
        <f t="shared" ref="S395:X395" si="73">SUM(S360)</f>
        <v>257213.74284999995</v>
      </c>
      <c r="T395" s="138">
        <f t="shared" si="73"/>
        <v>257213.74284999995</v>
      </c>
      <c r="U395" s="138">
        <f t="shared" si="73"/>
        <v>257213.74284999995</v>
      </c>
      <c r="V395" s="138">
        <f t="shared" si="73"/>
        <v>257213.74284999995</v>
      </c>
      <c r="W395" s="138">
        <f t="shared" si="73"/>
        <v>257210.50940000001</v>
      </c>
      <c r="X395" s="138">
        <f t="shared" si="73"/>
        <v>257210.50940000001</v>
      </c>
      <c r="Y395" s="138">
        <f t="shared" ref="Y395" si="74">SUM(Y360)</f>
        <v>257210.50940000001</v>
      </c>
      <c r="Z395" s="2368">
        <f t="shared" si="72"/>
        <v>235776.83919166666</v>
      </c>
      <c r="AA395" s="138">
        <f t="shared" si="72"/>
        <v>235948.49946000005</v>
      </c>
      <c r="AB395" s="138">
        <f t="shared" si="72"/>
        <v>171.66026833339129</v>
      </c>
      <c r="AC395" s="138">
        <f t="shared" si="72"/>
        <v>-52.348579999999998</v>
      </c>
      <c r="AD395" s="138"/>
      <c r="AE395" s="1429">
        <f>SUM(AE360)</f>
        <v>235896.15088000006</v>
      </c>
      <c r="AF395" s="3303">
        <f>SUM(AF360)</f>
        <v>13506.596149999705</v>
      </c>
      <c r="AG395" s="2074"/>
    </row>
    <row r="396" spans="1:33" ht="15" customHeight="1" x14ac:dyDescent="0.25">
      <c r="A396" s="312"/>
      <c r="B396" s="312"/>
      <c r="C396" s="202"/>
      <c r="D396" s="202"/>
      <c r="E396" s="652"/>
      <c r="F396" s="202"/>
      <c r="G396" s="202"/>
      <c r="H396" s="202"/>
      <c r="I396" s="202"/>
      <c r="J396" s="202"/>
      <c r="K396" s="652"/>
      <c r="L396" s="202"/>
      <c r="M396" s="202"/>
      <c r="N396" s="202"/>
      <c r="O396" s="339"/>
      <c r="P396" s="339"/>
      <c r="Q396" s="339"/>
      <c r="R396" s="339"/>
      <c r="S396" s="339"/>
      <c r="T396" s="339"/>
      <c r="U396" s="339"/>
      <c r="V396" s="339"/>
      <c r="W396" s="339"/>
      <c r="X396" s="339"/>
      <c r="Y396" s="339"/>
      <c r="Z396" s="2361"/>
      <c r="AA396" s="339"/>
      <c r="AB396" s="339"/>
      <c r="AC396" s="560"/>
      <c r="AD396" s="560"/>
      <c r="AE396" s="339"/>
      <c r="AF396" s="3300"/>
      <c r="AG396" s="2074"/>
    </row>
    <row r="397" spans="1:33" ht="29.25" customHeight="1" x14ac:dyDescent="0.25">
      <c r="A397" s="1486" t="s">
        <v>302</v>
      </c>
      <c r="B397" s="144"/>
      <c r="C397" s="167"/>
      <c r="D397" s="167"/>
      <c r="E397" s="644"/>
      <c r="F397" s="167"/>
      <c r="G397" s="284"/>
      <c r="H397" s="284"/>
      <c r="I397" s="163"/>
      <c r="J397" s="163"/>
      <c r="K397" s="408"/>
      <c r="L397" s="163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163"/>
      <c r="Y397" s="163"/>
      <c r="Z397" s="866"/>
      <c r="AA397" s="163"/>
      <c r="AB397" s="163"/>
      <c r="AC397" s="557"/>
      <c r="AD397" s="557"/>
      <c r="AE397" s="163"/>
      <c r="AF397" s="3296"/>
      <c r="AG397" s="2074"/>
    </row>
    <row r="398" spans="1:33" s="107" customFormat="1" ht="15" customHeight="1" x14ac:dyDescent="0.25">
      <c r="A398" s="500" t="s">
        <v>14</v>
      </c>
      <c r="B398" s="60"/>
      <c r="C398" s="39"/>
      <c r="D398" s="39"/>
      <c r="E398" s="547"/>
      <c r="F398" s="39"/>
      <c r="G398" s="56"/>
      <c r="H398" s="56"/>
      <c r="I398" s="39"/>
      <c r="J398" s="39"/>
      <c r="K398" s="547"/>
      <c r="L398" s="39"/>
      <c r="M398" s="39"/>
      <c r="N398" s="39"/>
      <c r="O398" s="53"/>
      <c r="P398" s="53"/>
      <c r="Q398" s="53"/>
      <c r="R398" s="53"/>
      <c r="S398" s="53"/>
      <c r="T398" s="53"/>
      <c r="U398" s="53"/>
      <c r="V398" s="53"/>
      <c r="W398" s="53"/>
      <c r="X398" s="53"/>
      <c r="Y398" s="53"/>
      <c r="Z398" s="800"/>
      <c r="AA398" s="53"/>
      <c r="AB398" s="53"/>
      <c r="AC398" s="53"/>
      <c r="AD398" s="53"/>
      <c r="AE398" s="53"/>
      <c r="AF398" s="3064"/>
      <c r="AG398" s="2074"/>
    </row>
    <row r="399" spans="1:33" s="107" customFormat="1" ht="15" customHeight="1" x14ac:dyDescent="0.25">
      <c r="A399" s="60" t="s">
        <v>340</v>
      </c>
      <c r="B399" s="59"/>
      <c r="C399" s="140"/>
      <c r="D399" s="140"/>
      <c r="E399" s="409"/>
      <c r="F399" s="140"/>
      <c r="G399" s="56"/>
      <c r="H399" s="56"/>
      <c r="I399" s="39"/>
      <c r="J399" s="39"/>
      <c r="K399" s="547"/>
      <c r="L399" s="39"/>
      <c r="M399" s="39"/>
      <c r="N399" s="39"/>
      <c r="O399" s="53"/>
      <c r="P399" s="53"/>
      <c r="Q399" s="53"/>
      <c r="R399" s="53"/>
      <c r="S399" s="53"/>
      <c r="T399" s="53"/>
      <c r="U399" s="53"/>
      <c r="V399" s="53"/>
      <c r="W399" s="53"/>
      <c r="X399" s="53"/>
      <c r="Y399" s="53"/>
      <c r="Z399" s="800"/>
      <c r="AA399" s="53"/>
      <c r="AB399" s="53"/>
      <c r="AC399" s="53"/>
      <c r="AD399" s="53"/>
      <c r="AE399" s="53"/>
      <c r="AF399" s="3064"/>
      <c r="AG399" s="2074"/>
    </row>
    <row r="400" spans="1:33" s="107" customFormat="1" ht="15" customHeight="1" x14ac:dyDescent="0.25">
      <c r="A400" s="288" t="s">
        <v>217</v>
      </c>
      <c r="B400" s="288"/>
      <c r="C400" s="53">
        <f>SUM(C401,C402,C403,C404)</f>
        <v>21000</v>
      </c>
      <c r="D400" s="53">
        <f>SUM(D401,D402,D403,D404)</f>
        <v>19250</v>
      </c>
      <c r="E400" s="53">
        <f>SUM(E401,E402,E403,E404)</f>
        <v>19530</v>
      </c>
      <c r="F400" s="551">
        <f>E400/D400*100</f>
        <v>101.45454545454547</v>
      </c>
      <c r="G400" s="56"/>
      <c r="H400" s="56"/>
      <c r="I400" s="55"/>
      <c r="J400" s="55"/>
      <c r="K400" s="519"/>
      <c r="L400" s="55"/>
      <c r="M400" s="55"/>
      <c r="N400" s="55"/>
      <c r="O400" s="306"/>
      <c r="P400" s="306"/>
      <c r="Q400" s="306"/>
      <c r="R400" s="306"/>
      <c r="S400" s="306"/>
      <c r="T400" s="306"/>
      <c r="U400" s="306"/>
      <c r="V400" s="306"/>
      <c r="W400" s="306"/>
      <c r="X400" s="306"/>
      <c r="Y400" s="306"/>
      <c r="Z400" s="2354"/>
      <c r="AA400" s="306"/>
      <c r="AB400" s="306"/>
      <c r="AC400" s="306"/>
      <c r="AD400" s="306"/>
      <c r="AE400" s="306"/>
      <c r="AF400" s="3297"/>
      <c r="AG400" s="2074"/>
    </row>
    <row r="401" spans="1:33" s="107" customFormat="1" ht="15" customHeight="1" x14ac:dyDescent="0.25">
      <c r="A401" s="288" t="s">
        <v>341</v>
      </c>
      <c r="B401" s="288"/>
      <c r="C401" s="53"/>
      <c r="D401" s="141">
        <f t="shared" ref="D401:D406" si="75">ROUND(C401/12*$A$3,0)</f>
        <v>0</v>
      </c>
      <c r="E401" s="503"/>
      <c r="F401" s="551"/>
      <c r="G401" s="56"/>
      <c r="H401" s="56"/>
      <c r="I401" s="55"/>
      <c r="J401" s="55"/>
      <c r="K401" s="519"/>
      <c r="L401" s="55"/>
      <c r="M401" s="55"/>
      <c r="N401" s="55"/>
      <c r="O401" s="306"/>
      <c r="P401" s="306"/>
      <c r="Q401" s="306"/>
      <c r="R401" s="306"/>
      <c r="S401" s="306"/>
      <c r="T401" s="306"/>
      <c r="U401" s="306"/>
      <c r="V401" s="306"/>
      <c r="W401" s="306"/>
      <c r="X401" s="306"/>
      <c r="Y401" s="306"/>
      <c r="Z401" s="2354"/>
      <c r="AA401" s="306"/>
      <c r="AB401" s="306"/>
      <c r="AC401" s="306"/>
      <c r="AD401" s="306"/>
      <c r="AE401" s="306"/>
      <c r="AF401" s="3297"/>
      <c r="AG401" s="2074"/>
    </row>
    <row r="402" spans="1:33" s="107" customFormat="1" ht="35.1" customHeight="1" x14ac:dyDescent="0.25">
      <c r="A402" s="288" t="s">
        <v>342</v>
      </c>
      <c r="B402" s="288"/>
      <c r="C402" s="53">
        <v>20000</v>
      </c>
      <c r="D402" s="141">
        <f t="shared" si="75"/>
        <v>18333</v>
      </c>
      <c r="E402" s="503">
        <v>18328</v>
      </c>
      <c r="F402" s="551">
        <f>E402/D402*100</f>
        <v>99.972726776850479</v>
      </c>
      <c r="G402" s="56"/>
      <c r="H402" s="56"/>
      <c r="I402" s="55"/>
      <c r="J402" s="55"/>
      <c r="K402" s="519"/>
      <c r="L402" s="55"/>
      <c r="M402" s="55"/>
      <c r="N402" s="55"/>
      <c r="O402" s="306"/>
      <c r="P402" s="306"/>
      <c r="Q402" s="306"/>
      <c r="R402" s="306"/>
      <c r="S402" s="306"/>
      <c r="T402" s="306"/>
      <c r="U402" s="306"/>
      <c r="V402" s="306"/>
      <c r="W402" s="306"/>
      <c r="X402" s="306"/>
      <c r="Y402" s="306"/>
      <c r="Z402" s="2354"/>
      <c r="AA402" s="306"/>
      <c r="AB402" s="306"/>
      <c r="AC402" s="306"/>
      <c r="AD402" s="306"/>
      <c r="AE402" s="306"/>
      <c r="AF402" s="3297"/>
      <c r="AG402" s="2074"/>
    </row>
    <row r="403" spans="1:33" s="107" customFormat="1" ht="35.1" customHeight="1" x14ac:dyDescent="0.25">
      <c r="A403" s="288" t="s">
        <v>343</v>
      </c>
      <c r="B403" s="288"/>
      <c r="C403" s="53"/>
      <c r="D403" s="141">
        <f t="shared" si="75"/>
        <v>0</v>
      </c>
      <c r="E403" s="503"/>
      <c r="F403" s="551"/>
      <c r="G403" s="56"/>
      <c r="H403" s="56"/>
      <c r="I403" s="55"/>
      <c r="J403" s="55"/>
      <c r="K403" s="519"/>
      <c r="L403" s="55"/>
      <c r="M403" s="55"/>
      <c r="N403" s="55"/>
      <c r="O403" s="306"/>
      <c r="P403" s="306"/>
      <c r="Q403" s="306"/>
      <c r="R403" s="306"/>
      <c r="S403" s="306"/>
      <c r="T403" s="306"/>
      <c r="U403" s="306"/>
      <c r="V403" s="306"/>
      <c r="W403" s="306"/>
      <c r="X403" s="306"/>
      <c r="Y403" s="306"/>
      <c r="Z403" s="2354"/>
      <c r="AA403" s="306"/>
      <c r="AB403" s="306"/>
      <c r="AC403" s="306"/>
      <c r="AD403" s="306"/>
      <c r="AE403" s="306"/>
      <c r="AF403" s="3297"/>
      <c r="AG403" s="2074"/>
    </row>
    <row r="404" spans="1:33" s="107" customFormat="1" ht="35.1" customHeight="1" x14ac:dyDescent="0.25">
      <c r="A404" s="288" t="s">
        <v>344</v>
      </c>
      <c r="B404" s="288"/>
      <c r="C404" s="53">
        <v>1000</v>
      </c>
      <c r="D404" s="141">
        <f t="shared" si="75"/>
        <v>917</v>
      </c>
      <c r="E404" s="503">
        <v>1202</v>
      </c>
      <c r="F404" s="551">
        <f>E404/D404*100</f>
        <v>131.07960741548527</v>
      </c>
      <c r="G404" s="56"/>
      <c r="H404" s="56"/>
      <c r="I404" s="55"/>
      <c r="J404" s="55"/>
      <c r="K404" s="519"/>
      <c r="L404" s="55"/>
      <c r="M404" s="55"/>
      <c r="N404" s="55"/>
      <c r="O404" s="306"/>
      <c r="P404" s="306"/>
      <c r="Q404" s="306"/>
      <c r="R404" s="306"/>
      <c r="S404" s="306"/>
      <c r="T404" s="306"/>
      <c r="U404" s="306"/>
      <c r="V404" s="306"/>
      <c r="W404" s="306"/>
      <c r="X404" s="306"/>
      <c r="Y404" s="306"/>
      <c r="Z404" s="2354"/>
      <c r="AA404" s="306"/>
      <c r="AB404" s="306"/>
      <c r="AC404" s="306"/>
      <c r="AD404" s="306"/>
      <c r="AE404" s="306"/>
      <c r="AF404" s="3297"/>
      <c r="AG404" s="2074"/>
    </row>
    <row r="405" spans="1:33" s="107" customFormat="1" ht="15" customHeight="1" x14ac:dyDescent="0.25">
      <c r="A405" s="510" t="s">
        <v>169</v>
      </c>
      <c r="B405" s="288"/>
      <c r="C405" s="53">
        <v>25000</v>
      </c>
      <c r="D405" s="141">
        <f t="shared" si="75"/>
        <v>22917</v>
      </c>
      <c r="E405" s="503">
        <v>23738</v>
      </c>
      <c r="F405" s="551">
        <f>E405/D405*100</f>
        <v>103.58249334555134</v>
      </c>
      <c r="G405" s="56"/>
      <c r="H405" s="56"/>
      <c r="I405" s="55"/>
      <c r="J405" s="55"/>
      <c r="K405" s="519"/>
      <c r="L405" s="55"/>
      <c r="M405" s="55"/>
      <c r="N405" s="55"/>
      <c r="O405" s="306"/>
      <c r="P405" s="306"/>
      <c r="Q405" s="306"/>
      <c r="R405" s="306"/>
      <c r="S405" s="306"/>
      <c r="T405" s="306"/>
      <c r="U405" s="306"/>
      <c r="V405" s="306"/>
      <c r="W405" s="306"/>
      <c r="X405" s="306"/>
      <c r="Y405" s="306"/>
      <c r="Z405" s="2354"/>
      <c r="AA405" s="306"/>
      <c r="AB405" s="306"/>
      <c r="AC405" s="306"/>
      <c r="AD405" s="306"/>
      <c r="AE405" s="306"/>
      <c r="AF405" s="3297"/>
      <c r="AG405" s="2074"/>
    </row>
    <row r="406" spans="1:33" s="107" customFormat="1" ht="15" customHeight="1" x14ac:dyDescent="0.25">
      <c r="A406" s="814" t="s">
        <v>336</v>
      </c>
      <c r="B406" s="288"/>
      <c r="C406" s="53"/>
      <c r="D406" s="141">
        <f t="shared" si="75"/>
        <v>0</v>
      </c>
      <c r="E406" s="503"/>
      <c r="F406" s="551"/>
      <c r="G406" s="56"/>
      <c r="H406" s="56"/>
      <c r="I406" s="55"/>
      <c r="J406" s="55"/>
      <c r="K406" s="519"/>
      <c r="L406" s="55"/>
      <c r="M406" s="55"/>
      <c r="N406" s="55"/>
      <c r="O406" s="306"/>
      <c r="P406" s="306"/>
      <c r="Q406" s="306"/>
      <c r="R406" s="306"/>
      <c r="S406" s="306"/>
      <c r="T406" s="306"/>
      <c r="U406" s="306"/>
      <c r="V406" s="306"/>
      <c r="W406" s="306"/>
      <c r="X406" s="306"/>
      <c r="Y406" s="306"/>
      <c r="Z406" s="2354"/>
      <c r="AA406" s="306"/>
      <c r="AB406" s="306"/>
      <c r="AC406" s="306"/>
      <c r="AD406" s="306"/>
      <c r="AE406" s="306"/>
      <c r="AF406" s="3297"/>
      <c r="AG406" s="2074"/>
    </row>
    <row r="407" spans="1:33" s="107" customFormat="1" ht="15" customHeight="1" x14ac:dyDescent="0.25">
      <c r="A407" s="416" t="s">
        <v>183</v>
      </c>
      <c r="B407" s="508"/>
      <c r="C407" s="57">
        <f>SUM(C400+C405*3.2)</f>
        <v>101000</v>
      </c>
      <c r="D407" s="57">
        <f>SUM(D400+D405*3.2)</f>
        <v>92584.400000000009</v>
      </c>
      <c r="E407" s="57">
        <f>SUM(E400+E405*3.2)</f>
        <v>95491.6</v>
      </c>
      <c r="F407" s="551">
        <f>E407/D407*100</f>
        <v>103.14005383196306</v>
      </c>
      <c r="G407" s="56"/>
      <c r="H407" s="56"/>
      <c r="I407" s="55"/>
      <c r="J407" s="55"/>
      <c r="K407" s="519"/>
      <c r="L407" s="55"/>
      <c r="M407" s="55"/>
      <c r="N407" s="55"/>
      <c r="O407" s="306"/>
      <c r="P407" s="306"/>
      <c r="Q407" s="306"/>
      <c r="R407" s="306"/>
      <c r="S407" s="306"/>
      <c r="T407" s="306"/>
      <c r="U407" s="306"/>
      <c r="V407" s="306"/>
      <c r="W407" s="306"/>
      <c r="X407" s="306"/>
      <c r="Y407" s="306"/>
      <c r="Z407" s="2354"/>
      <c r="AA407" s="306"/>
      <c r="AB407" s="306"/>
      <c r="AC407" s="306"/>
      <c r="AD407" s="306"/>
      <c r="AE407" s="306"/>
      <c r="AF407" s="3297"/>
      <c r="AG407" s="2074"/>
    </row>
    <row r="408" spans="1:33" s="107" customFormat="1" ht="15" customHeight="1" x14ac:dyDescent="0.25">
      <c r="A408" s="815" t="s">
        <v>345</v>
      </c>
      <c r="B408" s="522"/>
      <c r="C408" s="503"/>
      <c r="D408" s="406"/>
      <c r="E408" s="503"/>
      <c r="F408" s="551"/>
      <c r="G408" s="56"/>
      <c r="H408" s="56"/>
      <c r="I408" s="55"/>
      <c r="J408" s="55"/>
      <c r="K408" s="519"/>
      <c r="L408" s="55"/>
      <c r="M408" s="55"/>
      <c r="N408" s="55"/>
      <c r="O408" s="306"/>
      <c r="P408" s="306"/>
      <c r="Q408" s="306"/>
      <c r="R408" s="306"/>
      <c r="S408" s="306"/>
      <c r="T408" s="306"/>
      <c r="U408" s="306"/>
      <c r="V408" s="306"/>
      <c r="W408" s="306"/>
      <c r="X408" s="306"/>
      <c r="Y408" s="306"/>
      <c r="Z408" s="2354"/>
      <c r="AA408" s="306"/>
      <c r="AB408" s="306"/>
      <c r="AC408" s="306"/>
      <c r="AD408" s="306"/>
      <c r="AE408" s="306"/>
      <c r="AF408" s="3297"/>
      <c r="AG408" s="2074"/>
    </row>
    <row r="409" spans="1:33" s="107" customFormat="1" ht="15" customHeight="1" x14ac:dyDescent="0.25">
      <c r="A409" s="288" t="s">
        <v>217</v>
      </c>
      <c r="B409" s="288"/>
      <c r="C409" s="53">
        <f>SUM(C411,C414)</f>
        <v>4809</v>
      </c>
      <c r="D409" s="53">
        <f>SUM(D411,D414)</f>
        <v>4408</v>
      </c>
      <c r="E409" s="53">
        <f>SUM(E411,E414)</f>
        <v>5770</v>
      </c>
      <c r="F409" s="551">
        <f>E409/D409*100</f>
        <v>130.89836660617061</v>
      </c>
      <c r="G409" s="56"/>
      <c r="H409" s="56"/>
      <c r="I409" s="55"/>
      <c r="J409" s="55"/>
      <c r="K409" s="519"/>
      <c r="L409" s="55"/>
      <c r="M409" s="55"/>
      <c r="N409" s="55"/>
      <c r="O409" s="306"/>
      <c r="P409" s="306"/>
      <c r="Q409" s="306"/>
      <c r="R409" s="306"/>
      <c r="S409" s="306"/>
      <c r="T409" s="306"/>
      <c r="U409" s="306"/>
      <c r="V409" s="306"/>
      <c r="W409" s="306"/>
      <c r="X409" s="306"/>
      <c r="Y409" s="306"/>
      <c r="Z409" s="2354"/>
      <c r="AA409" s="306"/>
      <c r="AB409" s="306"/>
      <c r="AC409" s="306"/>
      <c r="AD409" s="306"/>
      <c r="AE409" s="306"/>
      <c r="AF409" s="3297"/>
      <c r="AG409" s="2074"/>
    </row>
    <row r="410" spans="1:33" s="107" customFormat="1" ht="15" customHeight="1" x14ac:dyDescent="0.25">
      <c r="A410" s="288" t="s">
        <v>341</v>
      </c>
      <c r="B410" s="288"/>
      <c r="C410" s="53"/>
      <c r="D410" s="141">
        <f>ROUND(C410/12*$A$3,0)</f>
        <v>0</v>
      </c>
      <c r="E410" s="503"/>
      <c r="F410" s="551"/>
      <c r="G410" s="56"/>
      <c r="H410" s="56"/>
      <c r="I410" s="55"/>
      <c r="J410" s="55"/>
      <c r="K410" s="519"/>
      <c r="L410" s="55"/>
      <c r="M410" s="55"/>
      <c r="N410" s="55"/>
      <c r="O410" s="306"/>
      <c r="P410" s="306"/>
      <c r="Q410" s="306"/>
      <c r="R410" s="306"/>
      <c r="S410" s="306"/>
      <c r="T410" s="306"/>
      <c r="U410" s="306"/>
      <c r="V410" s="306"/>
      <c r="W410" s="306"/>
      <c r="X410" s="306"/>
      <c r="Y410" s="306"/>
      <c r="Z410" s="2354"/>
      <c r="AA410" s="306"/>
      <c r="AB410" s="306"/>
      <c r="AC410" s="306"/>
      <c r="AD410" s="306"/>
      <c r="AE410" s="306"/>
      <c r="AF410" s="3297"/>
      <c r="AG410" s="2074"/>
    </row>
    <row r="411" spans="1:33" s="107" customFormat="1" ht="50.25" customHeight="1" x14ac:dyDescent="0.25">
      <c r="A411" s="758" t="s">
        <v>346</v>
      </c>
      <c r="B411" s="758"/>
      <c r="C411" s="53">
        <f>SUM(C412:C413)</f>
        <v>4709</v>
      </c>
      <c r="D411" s="53">
        <f>SUM(D412:D413)</f>
        <v>4316</v>
      </c>
      <c r="E411" s="53">
        <f>SUM(E412:E413)</f>
        <v>5673</v>
      </c>
      <c r="F411" s="551">
        <f>E411/D411*100</f>
        <v>131.44114921223354</v>
      </c>
      <c r="G411" s="56"/>
      <c r="H411" s="56"/>
      <c r="I411" s="55"/>
      <c r="J411" s="55"/>
      <c r="K411" s="519"/>
      <c r="L411" s="55"/>
      <c r="M411" s="55"/>
      <c r="N411" s="55"/>
      <c r="O411" s="306"/>
      <c r="P411" s="306"/>
      <c r="Q411" s="306"/>
      <c r="R411" s="306"/>
      <c r="S411" s="306"/>
      <c r="T411" s="306"/>
      <c r="U411" s="306"/>
      <c r="V411" s="306"/>
      <c r="W411" s="306"/>
      <c r="X411" s="306"/>
      <c r="Y411" s="306"/>
      <c r="Z411" s="2354"/>
      <c r="AA411" s="306"/>
      <c r="AB411" s="306"/>
      <c r="AC411" s="306"/>
      <c r="AD411" s="306"/>
      <c r="AE411" s="306"/>
      <c r="AF411" s="3297"/>
      <c r="AG411" s="2074"/>
    </row>
    <row r="412" spans="1:33" s="107" customFormat="1" ht="38.1" customHeight="1" x14ac:dyDescent="0.25">
      <c r="A412" s="288" t="s">
        <v>347</v>
      </c>
      <c r="B412" s="288"/>
      <c r="C412" s="53">
        <v>3622</v>
      </c>
      <c r="D412" s="141">
        <f>ROUND(C412/12*$A$3,0)</f>
        <v>3320</v>
      </c>
      <c r="E412" s="503">
        <v>4188</v>
      </c>
      <c r="F412" s="551">
        <f>E412/D412*100</f>
        <v>126.14457831325301</v>
      </c>
      <c r="G412" s="56"/>
      <c r="H412" s="56"/>
      <c r="I412" s="55"/>
      <c r="J412" s="55"/>
      <c r="K412" s="519"/>
      <c r="L412" s="55"/>
      <c r="M412" s="55"/>
      <c r="N412" s="55"/>
      <c r="O412" s="306"/>
      <c r="P412" s="306"/>
      <c r="Q412" s="306"/>
      <c r="R412" s="306"/>
      <c r="S412" s="306"/>
      <c r="T412" s="306"/>
      <c r="U412" s="306"/>
      <c r="V412" s="306"/>
      <c r="W412" s="306"/>
      <c r="X412" s="306"/>
      <c r="Y412" s="306"/>
      <c r="Z412" s="2354"/>
      <c r="AA412" s="306"/>
      <c r="AB412" s="306"/>
      <c r="AC412" s="306"/>
      <c r="AD412" s="306"/>
      <c r="AE412" s="306"/>
      <c r="AF412" s="3297"/>
      <c r="AG412" s="2074"/>
    </row>
    <row r="413" spans="1:33" s="107" customFormat="1" ht="38.1" customHeight="1" x14ac:dyDescent="0.25">
      <c r="A413" s="288" t="s">
        <v>348</v>
      </c>
      <c r="B413" s="288"/>
      <c r="C413" s="53">
        <v>1087</v>
      </c>
      <c r="D413" s="141">
        <f>ROUND(C413/12*$A$3,0)</f>
        <v>996</v>
      </c>
      <c r="E413" s="503">
        <v>1485</v>
      </c>
      <c r="F413" s="551">
        <f>E413/D413*100</f>
        <v>149.09638554216869</v>
      </c>
      <c r="G413" s="56"/>
      <c r="H413" s="56"/>
      <c r="I413" s="55"/>
      <c r="J413" s="55"/>
      <c r="K413" s="519"/>
      <c r="L413" s="55"/>
      <c r="M413" s="55"/>
      <c r="N413" s="55"/>
      <c r="O413" s="306"/>
      <c r="P413" s="306"/>
      <c r="Q413" s="306"/>
      <c r="R413" s="306"/>
      <c r="S413" s="306"/>
      <c r="T413" s="306"/>
      <c r="U413" s="306"/>
      <c r="V413" s="306"/>
      <c r="W413" s="306"/>
      <c r="X413" s="306"/>
      <c r="Y413" s="306"/>
      <c r="Z413" s="2354"/>
      <c r="AA413" s="306"/>
      <c r="AB413" s="306"/>
      <c r="AC413" s="306"/>
      <c r="AD413" s="306"/>
      <c r="AE413" s="306"/>
      <c r="AF413" s="3297"/>
      <c r="AG413" s="2074"/>
    </row>
    <row r="414" spans="1:33" s="107" customFormat="1" ht="49.5" customHeight="1" x14ac:dyDescent="0.25">
      <c r="A414" s="758" t="s">
        <v>349</v>
      </c>
      <c r="B414" s="758"/>
      <c r="C414" s="53">
        <f>SUM(C415:C415)</f>
        <v>100</v>
      </c>
      <c r="D414" s="53">
        <f>SUM(D415:D415)</f>
        <v>92</v>
      </c>
      <c r="E414" s="53">
        <f>SUM(E415:E415)</f>
        <v>97</v>
      </c>
      <c r="F414" s="551">
        <f>E414/D414*100</f>
        <v>105.43478260869566</v>
      </c>
      <c r="G414" s="56"/>
      <c r="H414" s="56"/>
      <c r="I414" s="55"/>
      <c r="J414" s="55"/>
      <c r="K414" s="519"/>
      <c r="L414" s="55"/>
      <c r="M414" s="55"/>
      <c r="N414" s="55"/>
      <c r="O414" s="306"/>
      <c r="P414" s="306"/>
      <c r="Q414" s="306"/>
      <c r="R414" s="306"/>
      <c r="S414" s="306"/>
      <c r="T414" s="306"/>
      <c r="U414" s="306"/>
      <c r="V414" s="306"/>
      <c r="W414" s="306"/>
      <c r="X414" s="306"/>
      <c r="Y414" s="306"/>
      <c r="Z414" s="2354"/>
      <c r="AA414" s="306"/>
      <c r="AB414" s="306"/>
      <c r="AC414" s="306"/>
      <c r="AD414" s="306"/>
      <c r="AE414" s="306"/>
      <c r="AF414" s="3297"/>
      <c r="AG414" s="2074"/>
    </row>
    <row r="415" spans="1:33" s="107" customFormat="1" ht="30" customHeight="1" x14ac:dyDescent="0.25">
      <c r="A415" s="288" t="s">
        <v>350</v>
      </c>
      <c r="B415" s="288"/>
      <c r="C415" s="53">
        <v>100</v>
      </c>
      <c r="D415" s="141">
        <f>ROUND(C415/12*$A$3,0)</f>
        <v>92</v>
      </c>
      <c r="E415" s="503">
        <v>97</v>
      </c>
      <c r="F415" s="551">
        <f>E415/D415*100</f>
        <v>105.43478260869566</v>
      </c>
      <c r="G415" s="56"/>
      <c r="H415" s="56"/>
      <c r="I415" s="55"/>
      <c r="J415" s="55"/>
      <c r="K415" s="519"/>
      <c r="L415" s="55"/>
      <c r="M415" s="55"/>
      <c r="N415" s="55"/>
      <c r="O415" s="306"/>
      <c r="P415" s="306"/>
      <c r="Q415" s="306"/>
      <c r="R415" s="306"/>
      <c r="S415" s="306"/>
      <c r="T415" s="306"/>
      <c r="U415" s="306"/>
      <c r="V415" s="306"/>
      <c r="W415" s="306"/>
      <c r="X415" s="306"/>
      <c r="Y415" s="306"/>
      <c r="Z415" s="2354"/>
      <c r="AA415" s="306"/>
      <c r="AB415" s="306"/>
      <c r="AC415" s="306"/>
      <c r="AD415" s="306"/>
      <c r="AE415" s="306"/>
      <c r="AF415" s="3297"/>
      <c r="AG415" s="2074"/>
    </row>
    <row r="416" spans="1:33" s="107" customFormat="1" ht="30" customHeight="1" x14ac:dyDescent="0.25">
      <c r="A416" s="510" t="s">
        <v>169</v>
      </c>
      <c r="B416" s="288"/>
      <c r="C416" s="53"/>
      <c r="D416" s="141">
        <f>ROUND(C416/12*$A$3,0)</f>
        <v>0</v>
      </c>
      <c r="E416" s="406"/>
      <c r="F416" s="551"/>
      <c r="G416" s="56"/>
      <c r="H416" s="56"/>
      <c r="I416" s="55"/>
      <c r="J416" s="55"/>
      <c r="K416" s="519"/>
      <c r="L416" s="55"/>
      <c r="M416" s="55"/>
      <c r="N416" s="55"/>
      <c r="O416" s="306"/>
      <c r="P416" s="306"/>
      <c r="Q416" s="306"/>
      <c r="R416" s="306"/>
      <c r="S416" s="306"/>
      <c r="T416" s="306"/>
      <c r="U416" s="306"/>
      <c r="V416" s="306"/>
      <c r="W416" s="306"/>
      <c r="X416" s="306"/>
      <c r="Y416" s="306"/>
      <c r="Z416" s="2354"/>
      <c r="AA416" s="306"/>
      <c r="AB416" s="306"/>
      <c r="AC416" s="306"/>
      <c r="AD416" s="306"/>
      <c r="AE416" s="306"/>
      <c r="AF416" s="3297"/>
      <c r="AG416" s="2074"/>
    </row>
    <row r="417" spans="1:33" s="107" customFormat="1" ht="32.25" customHeight="1" x14ac:dyDescent="0.25">
      <c r="A417" s="510" t="s">
        <v>170</v>
      </c>
      <c r="B417" s="288"/>
      <c r="C417" s="53">
        <v>7236</v>
      </c>
      <c r="D417" s="141">
        <f>ROUND(C417/12*$A$3,0)</f>
        <v>6633</v>
      </c>
      <c r="E417" s="503">
        <v>6356</v>
      </c>
      <c r="F417" s="551">
        <f>E417/D417*100</f>
        <v>95.823910749283883</v>
      </c>
      <c r="G417" s="56"/>
      <c r="H417" s="56"/>
      <c r="I417" s="55"/>
      <c r="J417" s="55"/>
      <c r="K417" s="519"/>
      <c r="L417" s="55"/>
      <c r="M417" s="55"/>
      <c r="N417" s="55"/>
      <c r="O417" s="306"/>
      <c r="P417" s="306"/>
      <c r="Q417" s="306"/>
      <c r="R417" s="306"/>
      <c r="S417" s="306"/>
      <c r="T417" s="306"/>
      <c r="U417" s="306"/>
      <c r="V417" s="306"/>
      <c r="W417" s="306"/>
      <c r="X417" s="306"/>
      <c r="Y417" s="306"/>
      <c r="Z417" s="2354"/>
      <c r="AA417" s="306"/>
      <c r="AB417" s="306"/>
      <c r="AC417" s="306"/>
      <c r="AD417" s="306"/>
      <c r="AE417" s="306"/>
      <c r="AF417" s="3297"/>
      <c r="AG417" s="2074"/>
    </row>
    <row r="418" spans="1:33" s="107" customFormat="1" ht="15" customHeight="1" x14ac:dyDescent="0.25">
      <c r="A418" s="13" t="s">
        <v>178</v>
      </c>
      <c r="B418" s="508"/>
      <c r="C418" s="520">
        <f>SUM(C417,C409)</f>
        <v>12045</v>
      </c>
      <c r="D418" s="520">
        <f>SUM(D409+D417)</f>
        <v>11041</v>
      </c>
      <c r="E418" s="520">
        <f>SUM(E409+E417)</f>
        <v>12126</v>
      </c>
      <c r="F418" s="547">
        <f>E418/D418*100</f>
        <v>109.82700842315008</v>
      </c>
      <c r="G418" s="56"/>
      <c r="H418" s="56"/>
      <c r="I418" s="55"/>
      <c r="J418" s="55"/>
      <c r="K418" s="519"/>
      <c r="L418" s="55"/>
      <c r="M418" s="55"/>
      <c r="N418" s="55"/>
      <c r="O418" s="306"/>
      <c r="P418" s="306"/>
      <c r="Q418" s="306"/>
      <c r="R418" s="306"/>
      <c r="S418" s="306"/>
      <c r="T418" s="306"/>
      <c r="U418" s="306"/>
      <c r="V418" s="306"/>
      <c r="W418" s="306"/>
      <c r="X418" s="306"/>
      <c r="Y418" s="306"/>
      <c r="Z418" s="2354"/>
      <c r="AA418" s="306"/>
      <c r="AB418" s="306"/>
      <c r="AC418" s="306"/>
      <c r="AD418" s="306"/>
      <c r="AE418" s="306"/>
      <c r="AF418" s="3297"/>
      <c r="AG418" s="2074"/>
    </row>
    <row r="419" spans="1:33" s="107" customFormat="1" ht="15" customHeight="1" x14ac:dyDescent="0.25">
      <c r="A419" s="853" t="s">
        <v>394</v>
      </c>
      <c r="B419" s="54"/>
      <c r="C419" s="94">
        <f>SUM(C418,C407)</f>
        <v>113045</v>
      </c>
      <c r="D419" s="94">
        <f>SUM(D418,D407)</f>
        <v>103625.40000000001</v>
      </c>
      <c r="E419" s="94">
        <f>SUM(E418,E407)</f>
        <v>107617.60000000001</v>
      </c>
      <c r="F419" s="94">
        <f>E419/D419*100</f>
        <v>103.85253036417711</v>
      </c>
      <c r="G419" s="56"/>
      <c r="H419" s="56"/>
      <c r="I419" s="39"/>
      <c r="J419" s="39"/>
      <c r="K419" s="547"/>
      <c r="L419" s="39"/>
      <c r="M419" s="39"/>
      <c r="N419" s="39"/>
      <c r="O419" s="211">
        <v>56660.784592888893</v>
      </c>
      <c r="P419" s="211">
        <v>60701.304138248888</v>
      </c>
      <c r="Q419" s="211">
        <v>60701.304138248888</v>
      </c>
      <c r="R419" s="211">
        <v>60701.304138248888</v>
      </c>
      <c r="S419" s="211">
        <v>60667.96368152889</v>
      </c>
      <c r="T419" s="211">
        <v>60667.96368152889</v>
      </c>
      <c r="U419" s="211">
        <v>60667.96368152889</v>
      </c>
      <c r="V419" s="211">
        <v>60667.96368152889</v>
      </c>
      <c r="W419" s="211">
        <v>60675.663009999997</v>
      </c>
      <c r="X419" s="211">
        <v>60675.663009999997</v>
      </c>
      <c r="Y419" s="211">
        <v>60675.663009999997</v>
      </c>
      <c r="Z419" s="2356">
        <f>O419/12*$A$3+(P419-O419)/11*10+(Q419-P419)/10*9+(R419-Q419)/9*8+(S419-R419)/8*7+(T419-S419)/7*6+(U419-T419)/6*5+(V419-U419)/5*4+(W419-V419)/4*3+(X419-W419)/3*2+(Y419-X419)/2*1</f>
        <v>55588.853726895715</v>
      </c>
      <c r="AA419" s="211">
        <f>AE419-AC419</f>
        <v>57586.998619999984</v>
      </c>
      <c r="AB419" s="211">
        <f>AA419-Z419</f>
        <v>1998.1448931042687</v>
      </c>
      <c r="AC419" s="211">
        <v>-863.15834999999993</v>
      </c>
      <c r="AD419" s="211"/>
      <c r="AE419" s="211">
        <v>56723.840269999986</v>
      </c>
      <c r="AF419" s="3066"/>
      <c r="AG419" s="2074"/>
    </row>
    <row r="420" spans="1:33" s="107" customFormat="1" ht="15" customHeight="1" x14ac:dyDescent="0.25">
      <c r="A420" s="247" t="s">
        <v>33</v>
      </c>
      <c r="B420" s="197"/>
      <c r="C420" s="36"/>
      <c r="D420" s="36"/>
      <c r="E420" s="543"/>
      <c r="F420" s="36"/>
      <c r="G420" s="56"/>
      <c r="H420" s="56"/>
      <c r="I420" s="39"/>
      <c r="J420" s="39"/>
      <c r="K420" s="547"/>
      <c r="L420" s="39"/>
      <c r="M420" s="39"/>
      <c r="N420" s="39"/>
      <c r="O420" s="57"/>
      <c r="P420" s="57"/>
      <c r="Q420" s="57"/>
      <c r="R420" s="57"/>
      <c r="S420" s="57"/>
      <c r="T420" s="57"/>
      <c r="U420" s="57"/>
      <c r="V420" s="57"/>
      <c r="W420" s="57"/>
      <c r="X420" s="57"/>
      <c r="Y420" s="57"/>
      <c r="Z420" s="1864"/>
      <c r="AA420" s="57"/>
      <c r="AB420" s="57"/>
      <c r="AC420" s="57"/>
      <c r="AD420" s="57"/>
      <c r="AE420" s="57"/>
      <c r="AF420" s="3066"/>
      <c r="AG420" s="2074"/>
    </row>
    <row r="421" spans="1:33" s="107" customFormat="1" ht="15" customHeight="1" x14ac:dyDescent="0.25">
      <c r="A421" s="197" t="s">
        <v>156</v>
      </c>
      <c r="B421" s="197"/>
      <c r="C421" s="36"/>
      <c r="D421" s="36"/>
      <c r="E421" s="543"/>
      <c r="F421" s="36"/>
      <c r="G421" s="56"/>
      <c r="H421" s="56"/>
      <c r="I421" s="39"/>
      <c r="J421" s="39"/>
      <c r="K421" s="547"/>
      <c r="L421" s="39"/>
      <c r="M421" s="39"/>
      <c r="N421" s="39"/>
      <c r="O421" s="57"/>
      <c r="P421" s="57"/>
      <c r="Q421" s="57"/>
      <c r="R421" s="57"/>
      <c r="S421" s="57"/>
      <c r="T421" s="57"/>
      <c r="U421" s="57"/>
      <c r="V421" s="57"/>
      <c r="W421" s="57"/>
      <c r="X421" s="57"/>
      <c r="Y421" s="57"/>
      <c r="Z421" s="1864"/>
      <c r="AA421" s="57"/>
      <c r="AB421" s="57"/>
      <c r="AC421" s="57"/>
      <c r="AD421" s="57"/>
      <c r="AE421" s="57"/>
      <c r="AF421" s="3066"/>
      <c r="AG421" s="2074"/>
    </row>
    <row r="422" spans="1:33" s="107" customFormat="1" ht="15" customHeight="1" x14ac:dyDescent="0.25">
      <c r="A422" s="401" t="s">
        <v>202</v>
      </c>
      <c r="B422" s="47">
        <v>240</v>
      </c>
      <c r="C422" s="260">
        <v>875</v>
      </c>
      <c r="D422" s="141">
        <f>ROUND(C422/12*$A$3,0)</f>
        <v>802</v>
      </c>
      <c r="E422" s="406">
        <v>802</v>
      </c>
      <c r="F422" s="141">
        <f>E422/D422*100</f>
        <v>100</v>
      </c>
      <c r="G422" s="50">
        <v>8</v>
      </c>
      <c r="H422" s="154">
        <f>K422/E422</f>
        <v>7.9862842892768082</v>
      </c>
      <c r="I422" s="163">
        <f>ROUND(C422*G422,0)</f>
        <v>7000</v>
      </c>
      <c r="J422" s="163">
        <f>ROUND(D422*G422,0)</f>
        <v>6416</v>
      </c>
      <c r="K422" s="408">
        <v>6405</v>
      </c>
      <c r="L422" s="163">
        <f>K422/J422*100</f>
        <v>99.828553615960104</v>
      </c>
      <c r="M422" s="163">
        <f>I422/B422</f>
        <v>29.166666666666668</v>
      </c>
      <c r="N422" s="163">
        <f>K422/$A$3*12/M422</f>
        <v>239.56363636363633</v>
      </c>
      <c r="O422" s="306"/>
      <c r="P422" s="306"/>
      <c r="Q422" s="306"/>
      <c r="R422" s="306"/>
      <c r="S422" s="306"/>
      <c r="T422" s="306"/>
      <c r="U422" s="306"/>
      <c r="V422" s="306"/>
      <c r="W422" s="306"/>
      <c r="X422" s="306"/>
      <c r="Y422" s="306"/>
      <c r="Z422" s="2354"/>
      <c r="AA422" s="306">
        <f>AE422-AC422</f>
        <v>0</v>
      </c>
      <c r="AB422" s="306">
        <f>AA422-Z422</f>
        <v>0</v>
      </c>
      <c r="AC422" s="306"/>
      <c r="AD422" s="306"/>
      <c r="AE422" s="306"/>
      <c r="AF422" s="3297"/>
      <c r="AG422" s="2074"/>
    </row>
    <row r="423" spans="1:33" s="107" customFormat="1" ht="29.25" customHeight="1" x14ac:dyDescent="0.25">
      <c r="A423" s="196" t="s">
        <v>187</v>
      </c>
      <c r="B423" s="196"/>
      <c r="C423" s="121">
        <f>C422</f>
        <v>875</v>
      </c>
      <c r="D423" s="121">
        <f>D422</f>
        <v>802</v>
      </c>
      <c r="E423" s="623">
        <f>E422</f>
        <v>802</v>
      </c>
      <c r="F423" s="121">
        <f>E423/D423*100</f>
        <v>100</v>
      </c>
      <c r="G423" s="319">
        <f>SUM(G422)</f>
        <v>8</v>
      </c>
      <c r="H423" s="154">
        <f>K423/E423</f>
        <v>7.9862842892768082</v>
      </c>
      <c r="I423" s="90">
        <f>I422</f>
        <v>7000</v>
      </c>
      <c r="J423" s="90">
        <f>J422</f>
        <v>6416</v>
      </c>
      <c r="K423" s="619">
        <f>K422</f>
        <v>6405</v>
      </c>
      <c r="L423" s="163">
        <f>K423/J423*100</f>
        <v>99.828553615960104</v>
      </c>
      <c r="M423" s="465">
        <f>SUM(M422)</f>
        <v>29.166666666666668</v>
      </c>
      <c r="N423" s="163">
        <f>K423/$A$3*12/M423</f>
        <v>239.56363636363633</v>
      </c>
      <c r="O423" s="121">
        <v>15166.900039199998</v>
      </c>
      <c r="P423" s="121">
        <v>14829.360647920003</v>
      </c>
      <c r="Q423" s="121">
        <v>14829.360647920003</v>
      </c>
      <c r="R423" s="121">
        <v>14829.360647920003</v>
      </c>
      <c r="S423" s="121">
        <v>14829.360647920003</v>
      </c>
      <c r="T423" s="121">
        <v>14829.360647920003</v>
      </c>
      <c r="U423" s="121">
        <v>14455.317058000002</v>
      </c>
      <c r="V423" s="121">
        <v>14455.317058000002</v>
      </c>
      <c r="W423" s="121">
        <v>14455.317058000002</v>
      </c>
      <c r="X423" s="121">
        <v>14455.317058000002</v>
      </c>
      <c r="Y423" s="121">
        <v>14455.317058000002</v>
      </c>
      <c r="Z423" s="2356">
        <f>O423/12*$A$3+(P423-O423)/11*10+(Q423-P423)/10*9+(R423-Q423)/9*8+(S423-R423)/8*7+(T423-S423)/7*6+(U423-T423)/6*5+(V423-U423)/5*4+(W423-V423)/4*3+(X423-W423)/3*2+(Y423-X423)/2*1</f>
        <v>13284.434718927274</v>
      </c>
      <c r="AA423" s="211">
        <f>AE423-AC423</f>
        <v>13269.229529999999</v>
      </c>
      <c r="AB423" s="211">
        <f>AA423-Z423</f>
        <v>-15.205188927275231</v>
      </c>
      <c r="AC423" s="121">
        <v>-19.719270000000002</v>
      </c>
      <c r="AD423" s="121"/>
      <c r="AE423" s="121">
        <v>13249.510259999999</v>
      </c>
      <c r="AF423" s="3304"/>
      <c r="AG423" s="2074"/>
    </row>
    <row r="424" spans="1:33" s="107" customFormat="1" ht="15" customHeight="1" x14ac:dyDescent="0.25">
      <c r="A424" s="28" t="s">
        <v>18</v>
      </c>
      <c r="B424" s="28"/>
      <c r="C424" s="18"/>
      <c r="D424" s="18"/>
      <c r="E424" s="625"/>
      <c r="F424" s="18"/>
      <c r="G424" s="277"/>
      <c r="H424" s="277"/>
      <c r="I424" s="16"/>
      <c r="J424" s="16"/>
      <c r="K424" s="624">
        <f>SUM(K419,K423)</f>
        <v>6405</v>
      </c>
      <c r="L424" s="16"/>
      <c r="M424" s="16"/>
      <c r="N424" s="16"/>
      <c r="O424" s="17">
        <f t="shared" ref="O424:AC424" si="76">SUM(O419,O423)</f>
        <v>71827.684632088887</v>
      </c>
      <c r="P424" s="17">
        <f t="shared" si="76"/>
        <v>75530.664786168898</v>
      </c>
      <c r="Q424" s="17">
        <f t="shared" si="76"/>
        <v>75530.664786168898</v>
      </c>
      <c r="R424" s="17">
        <f t="shared" si="76"/>
        <v>75530.664786168898</v>
      </c>
      <c r="S424" s="17">
        <f t="shared" ref="S424:X424" si="77">SUM(S419,S423)</f>
        <v>75497.324329448893</v>
      </c>
      <c r="T424" s="17">
        <f t="shared" si="77"/>
        <v>75497.324329448893</v>
      </c>
      <c r="U424" s="17">
        <f t="shared" si="77"/>
        <v>75123.280739528898</v>
      </c>
      <c r="V424" s="17">
        <f t="shared" si="77"/>
        <v>75123.280739528898</v>
      </c>
      <c r="W424" s="17">
        <f t="shared" si="77"/>
        <v>75130.980068000004</v>
      </c>
      <c r="X424" s="17">
        <f t="shared" si="77"/>
        <v>75130.980068000004</v>
      </c>
      <c r="Y424" s="17">
        <f t="shared" ref="Y424" si="78">SUM(Y419,Y423)</f>
        <v>75130.980068000004</v>
      </c>
      <c r="Z424" s="2369">
        <f t="shared" si="76"/>
        <v>68873.288445822982</v>
      </c>
      <c r="AA424" s="17">
        <f t="shared" si="76"/>
        <v>70856.228149999981</v>
      </c>
      <c r="AB424" s="17">
        <f t="shared" si="76"/>
        <v>1982.9397041769935</v>
      </c>
      <c r="AC424" s="17">
        <f t="shared" si="76"/>
        <v>-882.87761999999998</v>
      </c>
      <c r="AD424" s="17">
        <v>-0.57513000000000014</v>
      </c>
      <c r="AE424" s="1735">
        <f>SUM(AE419,AE423)+AD424</f>
        <v>69972.775399999984</v>
      </c>
      <c r="AF424" s="3105">
        <f>SUM(AF419,AF423)</f>
        <v>0</v>
      </c>
      <c r="AG424" s="2074"/>
    </row>
    <row r="425" spans="1:33" ht="15" customHeight="1" x14ac:dyDescent="0.25">
      <c r="A425" s="312"/>
      <c r="B425" s="312"/>
      <c r="C425" s="338"/>
      <c r="D425" s="338"/>
      <c r="E425" s="648"/>
      <c r="F425" s="338"/>
      <c r="G425" s="340"/>
      <c r="H425" s="340"/>
      <c r="I425" s="338"/>
      <c r="J425" s="338"/>
      <c r="K425" s="648"/>
      <c r="L425" s="338"/>
      <c r="M425" s="338"/>
      <c r="N425" s="338"/>
      <c r="O425" s="339"/>
      <c r="P425" s="339"/>
      <c r="Q425" s="339"/>
      <c r="R425" s="339"/>
      <c r="S425" s="339"/>
      <c r="T425" s="339"/>
      <c r="U425" s="339"/>
      <c r="V425" s="339"/>
      <c r="W425" s="339"/>
      <c r="X425" s="339"/>
      <c r="Y425" s="339"/>
      <c r="Z425" s="2361"/>
      <c r="AA425" s="339"/>
      <c r="AB425" s="339"/>
      <c r="AC425" s="560"/>
      <c r="AD425" s="560"/>
      <c r="AE425" s="339"/>
      <c r="AF425" s="3300"/>
      <c r="AG425" s="2074"/>
    </row>
    <row r="426" spans="1:33" ht="30" customHeight="1" x14ac:dyDescent="0.25">
      <c r="A426" s="2118" t="s">
        <v>303</v>
      </c>
      <c r="B426" s="166"/>
      <c r="C426" s="167"/>
      <c r="D426" s="167"/>
      <c r="E426" s="644"/>
      <c r="F426" s="167"/>
      <c r="G426" s="284"/>
      <c r="H426" s="284"/>
      <c r="I426" s="163"/>
      <c r="J426" s="163"/>
      <c r="K426" s="408"/>
      <c r="L426" s="163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163"/>
      <c r="Y426" s="163"/>
      <c r="Z426" s="866"/>
      <c r="AA426" s="163"/>
      <c r="AB426" s="163"/>
      <c r="AC426" s="557"/>
      <c r="AD426" s="557"/>
      <c r="AE426" s="163"/>
      <c r="AF426" s="3296"/>
      <c r="AG426" s="2074"/>
    </row>
    <row r="427" spans="1:33" s="107" customFormat="1" ht="15" customHeight="1" x14ac:dyDescent="0.25">
      <c r="A427" s="60" t="s">
        <v>345</v>
      </c>
      <c r="B427" s="60"/>
      <c r="C427" s="36"/>
      <c r="D427" s="36"/>
      <c r="E427" s="543"/>
      <c r="F427" s="36"/>
      <c r="G427" s="56"/>
      <c r="H427" s="56"/>
      <c r="I427" s="39"/>
      <c r="J427" s="39"/>
      <c r="K427" s="547"/>
      <c r="L427" s="39"/>
      <c r="M427" s="39"/>
      <c r="N427" s="39"/>
      <c r="O427" s="306"/>
      <c r="P427" s="306"/>
      <c r="Q427" s="306"/>
      <c r="R427" s="306"/>
      <c r="S427" s="306"/>
      <c r="T427" s="306"/>
      <c r="U427" s="306"/>
      <c r="V427" s="306"/>
      <c r="W427" s="306"/>
      <c r="X427" s="306"/>
      <c r="Y427" s="306"/>
      <c r="Z427" s="2354"/>
      <c r="AA427" s="306"/>
      <c r="AB427" s="306"/>
      <c r="AC427" s="306"/>
      <c r="AD427" s="306"/>
      <c r="AE427" s="306"/>
      <c r="AF427" s="3297"/>
      <c r="AG427" s="2074"/>
    </row>
    <row r="428" spans="1:33" s="107" customFormat="1" ht="15" customHeight="1" x14ac:dyDescent="0.25">
      <c r="A428" s="854" t="s">
        <v>217</v>
      </c>
      <c r="B428" s="854"/>
      <c r="C428" s="36"/>
      <c r="D428" s="36"/>
      <c r="E428" s="543"/>
      <c r="F428" s="36"/>
      <c r="G428" s="56"/>
      <c r="H428" s="56"/>
      <c r="I428" s="39"/>
      <c r="J428" s="39"/>
      <c r="K428" s="547"/>
      <c r="L428" s="39"/>
      <c r="M428" s="39"/>
      <c r="N428" s="39"/>
      <c r="O428" s="306"/>
      <c r="P428" s="306"/>
      <c r="Q428" s="306"/>
      <c r="R428" s="306"/>
      <c r="S428" s="306"/>
      <c r="T428" s="306"/>
      <c r="U428" s="306"/>
      <c r="V428" s="306"/>
      <c r="W428" s="306"/>
      <c r="X428" s="306"/>
      <c r="Y428" s="306"/>
      <c r="Z428" s="2354"/>
      <c r="AA428" s="306"/>
      <c r="AB428" s="306"/>
      <c r="AC428" s="306"/>
      <c r="AD428" s="306"/>
      <c r="AE428" s="306"/>
      <c r="AF428" s="3297"/>
      <c r="AG428" s="2074"/>
    </row>
    <row r="429" spans="1:33" s="107" customFormat="1" ht="15" customHeight="1" x14ac:dyDescent="0.25">
      <c r="A429" s="854" t="s">
        <v>169</v>
      </c>
      <c r="B429" s="854"/>
      <c r="C429" s="36">
        <v>19344</v>
      </c>
      <c r="D429" s="141">
        <f>D430/4/3.2</f>
        <v>17731.953125</v>
      </c>
      <c r="E429" s="141">
        <f>E430/4/3.2</f>
        <v>17724.765625</v>
      </c>
      <c r="F429" s="141">
        <f>E429/D429*100</f>
        <v>99.9594658301354</v>
      </c>
      <c r="G429" s="56"/>
      <c r="H429" s="56"/>
      <c r="I429" s="39"/>
      <c r="J429" s="39"/>
      <c r="K429" s="547"/>
      <c r="L429" s="39"/>
      <c r="M429" s="39"/>
      <c r="N429" s="39"/>
      <c r="O429" s="306"/>
      <c r="P429" s="306"/>
      <c r="Q429" s="306"/>
      <c r="R429" s="306"/>
      <c r="S429" s="306"/>
      <c r="T429" s="306"/>
      <c r="U429" s="306"/>
      <c r="V429" s="306"/>
      <c r="W429" s="306"/>
      <c r="X429" s="306"/>
      <c r="Y429" s="306"/>
      <c r="Z429" s="2354"/>
      <c r="AA429" s="306"/>
      <c r="AB429" s="306"/>
      <c r="AC429" s="306"/>
      <c r="AD429" s="306"/>
      <c r="AE429" s="306"/>
      <c r="AF429" s="3297"/>
      <c r="AG429" s="2074"/>
    </row>
    <row r="430" spans="1:33" s="107" customFormat="1" ht="15" customHeight="1" x14ac:dyDescent="0.25">
      <c r="A430" s="449" t="s">
        <v>336</v>
      </c>
      <c r="B430" s="449"/>
      <c r="C430" s="53">
        <v>247602</v>
      </c>
      <c r="D430" s="141">
        <f>ROUND(C430/12*$A$3,0)</f>
        <v>226969</v>
      </c>
      <c r="E430" s="517">
        <v>226877</v>
      </c>
      <c r="F430" s="141">
        <f>E430/D430*100</f>
        <v>99.9594658301354</v>
      </c>
      <c r="G430" s="56"/>
      <c r="H430" s="56"/>
      <c r="I430" s="55"/>
      <c r="J430" s="55"/>
      <c r="K430" s="519"/>
      <c r="L430" s="55"/>
      <c r="M430" s="55"/>
      <c r="N430" s="55"/>
      <c r="O430" s="306"/>
      <c r="P430" s="306"/>
      <c r="Q430" s="306"/>
      <c r="R430" s="306"/>
      <c r="S430" s="306"/>
      <c r="T430" s="306"/>
      <c r="U430" s="306"/>
      <c r="V430" s="306"/>
      <c r="W430" s="306"/>
      <c r="X430" s="306"/>
      <c r="Y430" s="306"/>
      <c r="Z430" s="2354"/>
      <c r="AA430" s="306"/>
      <c r="AB430" s="306"/>
      <c r="AC430" s="306"/>
      <c r="AD430" s="306"/>
      <c r="AE430" s="306"/>
      <c r="AF430" s="3297"/>
      <c r="AG430" s="2074"/>
    </row>
    <row r="431" spans="1:33" s="107" customFormat="1" ht="15" customHeight="1" x14ac:dyDescent="0.25">
      <c r="A431" s="501" t="s">
        <v>170</v>
      </c>
      <c r="B431" s="501"/>
      <c r="C431" s="53">
        <v>0</v>
      </c>
      <c r="D431" s="53">
        <v>0</v>
      </c>
      <c r="E431" s="503">
        <v>0</v>
      </c>
      <c r="F431" s="53"/>
      <c r="G431" s="56"/>
      <c r="H431" s="56"/>
      <c r="I431" s="55"/>
      <c r="J431" s="55"/>
      <c r="K431" s="519"/>
      <c r="L431" s="55"/>
      <c r="M431" s="55"/>
      <c r="N431" s="55"/>
      <c r="O431" s="306"/>
      <c r="P431" s="306"/>
      <c r="Q431" s="306"/>
      <c r="R431" s="306"/>
      <c r="S431" s="306"/>
      <c r="T431" s="306"/>
      <c r="U431" s="306"/>
      <c r="V431" s="306"/>
      <c r="W431" s="306"/>
      <c r="X431" s="306"/>
      <c r="Y431" s="306"/>
      <c r="Z431" s="2354"/>
      <c r="AA431" s="306"/>
      <c r="AB431" s="306"/>
      <c r="AC431" s="306"/>
      <c r="AD431" s="306"/>
      <c r="AE431" s="306"/>
      <c r="AF431" s="3297"/>
      <c r="AG431" s="2074"/>
    </row>
    <row r="432" spans="1:33" s="107" customFormat="1" ht="15" customHeight="1" x14ac:dyDescent="0.25">
      <c r="A432" s="853" t="s">
        <v>394</v>
      </c>
      <c r="B432" s="318"/>
      <c r="C432" s="120">
        <f>C429*3.2</f>
        <v>61900.800000000003</v>
      </c>
      <c r="D432" s="120">
        <f>D429*3.2</f>
        <v>56742.25</v>
      </c>
      <c r="E432" s="120">
        <f>E430/4</f>
        <v>56719.25</v>
      </c>
      <c r="F432" s="120">
        <f>E432/D432*100</f>
        <v>99.9594658301354</v>
      </c>
      <c r="G432" s="64"/>
      <c r="H432" s="64"/>
      <c r="I432" s="90"/>
      <c r="J432" s="90"/>
      <c r="K432" s="619"/>
      <c r="L432" s="90"/>
      <c r="M432" s="90"/>
      <c r="N432" s="90"/>
      <c r="O432" s="66">
        <v>58253.322540000001</v>
      </c>
      <c r="P432" s="66">
        <v>58253.322540000001</v>
      </c>
      <c r="Q432" s="66">
        <v>58253.322540000001</v>
      </c>
      <c r="R432" s="66">
        <v>58253.322540000001</v>
      </c>
      <c r="S432" s="66">
        <v>58253.322540000001</v>
      </c>
      <c r="T432" s="66">
        <v>58253.322540000001</v>
      </c>
      <c r="U432" s="66">
        <v>58253.322540000001</v>
      </c>
      <c r="V432" s="66">
        <v>58253.322540000001</v>
      </c>
      <c r="W432" s="66">
        <v>58253.322540000001</v>
      </c>
      <c r="X432" s="66">
        <v>58253.322540000001</v>
      </c>
      <c r="Y432" s="66">
        <v>58253.322540000001</v>
      </c>
      <c r="Z432" s="2356">
        <f>O432/12*$A$3+(P432-O432)/11*10+(Q432-P432)/10*9+(R432-Q432)/9*8+(S432-R432)/8*7+(T432-S432)/7*6+(U432-T432)/6*5+(V432-U432)/5*4+(W432-V432)/4*3+(X432-W432)/3*2+(Y432-X432)/2*1</f>
        <v>53398.878994999999</v>
      </c>
      <c r="AA432" s="66">
        <f>AE432-AC432</f>
        <v>53397.358950000002</v>
      </c>
      <c r="AB432" s="66">
        <f>AA432-Z432</f>
        <v>-1.5200449999974808</v>
      </c>
      <c r="AC432" s="3282">
        <v>-17.268599999999999</v>
      </c>
      <c r="AD432" s="66"/>
      <c r="AE432" s="66">
        <v>53380.090349999999</v>
      </c>
      <c r="AF432" s="3067">
        <v>78.169229999999999</v>
      </c>
      <c r="AG432" s="2074"/>
    </row>
    <row r="433" spans="1:272" s="107" customFormat="1" ht="15" customHeight="1" x14ac:dyDescent="0.25">
      <c r="A433" s="28" t="s">
        <v>18</v>
      </c>
      <c r="B433" s="28"/>
      <c r="C433" s="16"/>
      <c r="D433" s="16"/>
      <c r="E433" s="624"/>
      <c r="F433" s="16"/>
      <c r="G433" s="277"/>
      <c r="H433" s="277"/>
      <c r="I433" s="16"/>
      <c r="J433" s="16"/>
      <c r="K433" s="624"/>
      <c r="L433" s="16"/>
      <c r="M433" s="16"/>
      <c r="N433" s="16"/>
      <c r="O433" s="17">
        <f t="shared" ref="O433:AC433" si="79">SUM(O432)</f>
        <v>58253.322540000001</v>
      </c>
      <c r="P433" s="17">
        <f t="shared" si="79"/>
        <v>58253.322540000001</v>
      </c>
      <c r="Q433" s="17">
        <f t="shared" si="79"/>
        <v>58253.322540000001</v>
      </c>
      <c r="R433" s="17">
        <f t="shared" si="79"/>
        <v>58253.322540000001</v>
      </c>
      <c r="S433" s="17">
        <f t="shared" ref="S433:X433" si="80">SUM(S432)</f>
        <v>58253.322540000001</v>
      </c>
      <c r="T433" s="17">
        <f t="shared" si="80"/>
        <v>58253.322540000001</v>
      </c>
      <c r="U433" s="17">
        <f t="shared" si="80"/>
        <v>58253.322540000001</v>
      </c>
      <c r="V433" s="17">
        <f t="shared" si="80"/>
        <v>58253.322540000001</v>
      </c>
      <c r="W433" s="17">
        <f t="shared" si="80"/>
        <v>58253.322540000001</v>
      </c>
      <c r="X433" s="17">
        <f t="shared" si="80"/>
        <v>58253.322540000001</v>
      </c>
      <c r="Y433" s="17">
        <f t="shared" ref="Y433" si="81">SUM(Y432)</f>
        <v>58253.322540000001</v>
      </c>
      <c r="Z433" s="2369">
        <f t="shared" si="79"/>
        <v>53398.878994999999</v>
      </c>
      <c r="AA433" s="17">
        <f t="shared" si="79"/>
        <v>53397.358950000002</v>
      </c>
      <c r="AB433" s="17">
        <f t="shared" si="79"/>
        <v>-1.5200449999974808</v>
      </c>
      <c r="AC433" s="3283">
        <f t="shared" si="79"/>
        <v>-17.268599999999999</v>
      </c>
      <c r="AD433" s="17"/>
      <c r="AE433" s="1735">
        <f>SUM(AE432)</f>
        <v>53380.090349999999</v>
      </c>
      <c r="AF433" s="3105">
        <f>SUM(AF432)</f>
        <v>78.169229999999999</v>
      </c>
      <c r="AG433" s="2074"/>
    </row>
    <row r="434" spans="1:272" ht="15" customHeight="1" x14ac:dyDescent="0.25">
      <c r="A434" s="312"/>
      <c r="B434" s="312"/>
      <c r="C434" s="338"/>
      <c r="D434" s="338"/>
      <c r="E434" s="648"/>
      <c r="F434" s="338"/>
      <c r="G434" s="340"/>
      <c r="H434" s="340"/>
      <c r="I434" s="338"/>
      <c r="J434" s="338"/>
      <c r="K434" s="648"/>
      <c r="L434" s="338"/>
      <c r="M434" s="338"/>
      <c r="N434" s="338"/>
      <c r="O434" s="339"/>
      <c r="P434" s="339"/>
      <c r="Q434" s="339"/>
      <c r="R434" s="339"/>
      <c r="S434" s="339"/>
      <c r="T434" s="339"/>
      <c r="U434" s="339"/>
      <c r="V434" s="339"/>
      <c r="W434" s="339"/>
      <c r="X434" s="339"/>
      <c r="Y434" s="339"/>
      <c r="Z434" s="2361"/>
      <c r="AA434" s="339"/>
      <c r="AB434" s="339"/>
      <c r="AC434" s="560"/>
      <c r="AD434" s="560"/>
      <c r="AE434" s="339"/>
      <c r="AF434" s="3300"/>
      <c r="AG434" s="2074"/>
    </row>
    <row r="435" spans="1:272" ht="29.25" customHeight="1" x14ac:dyDescent="0.25">
      <c r="A435" s="2118" t="s">
        <v>304</v>
      </c>
      <c r="B435" s="166"/>
      <c r="C435" s="167"/>
      <c r="D435" s="167"/>
      <c r="E435" s="644"/>
      <c r="F435" s="167"/>
      <c r="G435" s="284"/>
      <c r="H435" s="284"/>
      <c r="I435" s="163"/>
      <c r="J435" s="163"/>
      <c r="K435" s="408"/>
      <c r="L435" s="163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163"/>
      <c r="Y435" s="163"/>
      <c r="Z435" s="866"/>
      <c r="AA435" s="163"/>
      <c r="AB435" s="163"/>
      <c r="AC435" s="557"/>
      <c r="AD435" s="557"/>
      <c r="AE435" s="163"/>
      <c r="AF435" s="3296"/>
      <c r="AG435" s="2074"/>
    </row>
    <row r="436" spans="1:272" ht="15" customHeight="1" x14ac:dyDescent="0.25">
      <c r="A436" s="60" t="s">
        <v>345</v>
      </c>
      <c r="B436" s="60"/>
      <c r="C436" s="36"/>
      <c r="D436" s="36"/>
      <c r="E436" s="543"/>
      <c r="F436" s="36"/>
      <c r="G436" s="284"/>
      <c r="H436" s="284"/>
      <c r="I436" s="163"/>
      <c r="J436" s="163"/>
      <c r="K436" s="408"/>
      <c r="L436" s="163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163"/>
      <c r="Y436" s="163"/>
      <c r="Z436" s="866"/>
      <c r="AA436" s="163"/>
      <c r="AB436" s="163"/>
      <c r="AC436" s="557"/>
      <c r="AD436" s="557"/>
      <c r="AE436" s="163"/>
      <c r="AF436" s="3296"/>
      <c r="AG436" s="2074"/>
    </row>
    <row r="437" spans="1:272" ht="15" customHeight="1" x14ac:dyDescent="0.25">
      <c r="A437" s="854" t="s">
        <v>217</v>
      </c>
      <c r="B437" s="854"/>
      <c r="C437" s="36"/>
      <c r="D437" s="36"/>
      <c r="E437" s="543"/>
      <c r="F437" s="36"/>
      <c r="G437" s="284"/>
      <c r="H437" s="284"/>
      <c r="I437" s="163"/>
      <c r="J437" s="163"/>
      <c r="K437" s="408"/>
      <c r="L437" s="163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163"/>
      <c r="Y437" s="163"/>
      <c r="Z437" s="866"/>
      <c r="AA437" s="163"/>
      <c r="AB437" s="163"/>
      <c r="AC437" s="557"/>
      <c r="AD437" s="557"/>
      <c r="AE437" s="163"/>
      <c r="AF437" s="3296"/>
      <c r="AG437" s="2074"/>
    </row>
    <row r="438" spans="1:272" ht="15" customHeight="1" x14ac:dyDescent="0.25">
      <c r="A438" s="854" t="s">
        <v>169</v>
      </c>
      <c r="B438" s="854"/>
      <c r="C438" s="36">
        <v>15359</v>
      </c>
      <c r="D438" s="141">
        <f>D439/4/3.2</f>
        <v>14079.453125</v>
      </c>
      <c r="E438" s="141">
        <f>E439/4/3.2</f>
        <v>13963.3203125</v>
      </c>
      <c r="F438" s="141">
        <f>E438/D438*100</f>
        <v>99.175161055838231</v>
      </c>
      <c r="G438" s="284"/>
      <c r="H438" s="284"/>
      <c r="I438" s="163"/>
      <c r="J438" s="163"/>
      <c r="K438" s="408"/>
      <c r="L438" s="163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163"/>
      <c r="Y438" s="163"/>
      <c r="Z438" s="866"/>
      <c r="AA438" s="163"/>
      <c r="AB438" s="163"/>
      <c r="AC438" s="557"/>
      <c r="AD438" s="557"/>
      <c r="AE438" s="163"/>
      <c r="AF438" s="3296"/>
      <c r="AG438" s="2074"/>
    </row>
    <row r="439" spans="1:272" s="26" customFormat="1" ht="16.5" customHeight="1" x14ac:dyDescent="0.25">
      <c r="A439" s="449" t="s">
        <v>336</v>
      </c>
      <c r="B439" s="449"/>
      <c r="C439" s="53">
        <v>196600</v>
      </c>
      <c r="D439" s="141">
        <f>ROUND(C439/12*$A$3,0)</f>
        <v>180217</v>
      </c>
      <c r="E439" s="517">
        <v>178730.5</v>
      </c>
      <c r="F439" s="141">
        <f>E439/D439*100</f>
        <v>99.175161055838231</v>
      </c>
      <c r="G439" s="265"/>
      <c r="H439" s="265"/>
      <c r="I439" s="167"/>
      <c r="J439" s="167"/>
      <c r="K439" s="644"/>
      <c r="L439" s="167"/>
      <c r="M439" s="167"/>
      <c r="N439" s="167"/>
      <c r="O439" s="37"/>
      <c r="P439" s="37"/>
      <c r="Q439" s="37"/>
      <c r="R439" s="37"/>
      <c r="S439" s="37"/>
      <c r="T439" s="37"/>
      <c r="U439" s="37"/>
      <c r="V439" s="37"/>
      <c r="W439" s="37"/>
      <c r="X439" s="37"/>
      <c r="Y439" s="37"/>
      <c r="Z439" s="2352"/>
      <c r="AA439" s="37"/>
      <c r="AB439" s="37"/>
      <c r="AC439" s="497"/>
      <c r="AD439" s="497"/>
      <c r="AE439" s="37"/>
      <c r="AF439" s="3064"/>
      <c r="AG439" s="2074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  <c r="JF439" s="31"/>
      <c r="JG439" s="31"/>
      <c r="JH439" s="31"/>
      <c r="JI439" s="31"/>
      <c r="JJ439" s="31"/>
      <c r="JK439" s="31"/>
      <c r="JL439" s="31"/>
    </row>
    <row r="440" spans="1:272" s="26" customFormat="1" ht="30" customHeight="1" x14ac:dyDescent="0.25">
      <c r="A440" s="501" t="s">
        <v>170</v>
      </c>
      <c r="B440" s="501"/>
      <c r="C440" s="53">
        <v>0</v>
      </c>
      <c r="D440" s="53">
        <v>0</v>
      </c>
      <c r="E440" s="503">
        <v>0</v>
      </c>
      <c r="F440" s="53"/>
      <c r="G440" s="265"/>
      <c r="H440" s="265"/>
      <c r="I440" s="167"/>
      <c r="J440" s="167"/>
      <c r="K440" s="644"/>
      <c r="L440" s="167"/>
      <c r="M440" s="167"/>
      <c r="N440" s="167"/>
      <c r="O440" s="3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2352"/>
      <c r="AA440" s="37"/>
      <c r="AB440" s="37"/>
      <c r="AC440" s="497"/>
      <c r="AD440" s="497"/>
      <c r="AE440" s="37"/>
      <c r="AF440" s="3064"/>
      <c r="AG440" s="2074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  <c r="DS440" s="31"/>
      <c r="DT440" s="31"/>
      <c r="DU440" s="31"/>
      <c r="DV440" s="31"/>
      <c r="DW440" s="31"/>
      <c r="DX440" s="31"/>
      <c r="DY440" s="31"/>
      <c r="DZ440" s="31"/>
      <c r="EA440" s="31"/>
      <c r="EB440" s="31"/>
      <c r="EC440" s="31"/>
      <c r="ED440" s="31"/>
      <c r="EE440" s="31"/>
      <c r="EF440" s="31"/>
      <c r="EG440" s="31"/>
      <c r="EH440" s="31"/>
      <c r="EI440" s="31"/>
      <c r="EJ440" s="31"/>
      <c r="EK440" s="31"/>
      <c r="EL440" s="31"/>
      <c r="EM440" s="31"/>
      <c r="EN440" s="31"/>
      <c r="EO440" s="31"/>
      <c r="EP440" s="31"/>
      <c r="EQ440" s="31"/>
      <c r="ER440" s="31"/>
      <c r="ES440" s="31"/>
      <c r="ET440" s="31"/>
      <c r="EU440" s="31"/>
      <c r="EV440" s="31"/>
      <c r="EW440" s="31"/>
      <c r="EX440" s="31"/>
      <c r="EY440" s="31"/>
      <c r="EZ440" s="31"/>
      <c r="FA440" s="31"/>
      <c r="FB440" s="31"/>
      <c r="FC440" s="31"/>
      <c r="FD440" s="31"/>
      <c r="FE440" s="31"/>
      <c r="FF440" s="31"/>
      <c r="FG440" s="31"/>
      <c r="FH440" s="31"/>
      <c r="FI440" s="31"/>
      <c r="FJ440" s="31"/>
      <c r="FK440" s="31"/>
      <c r="FL440" s="31"/>
      <c r="FM440" s="31"/>
      <c r="FN440" s="31"/>
      <c r="FO440" s="31"/>
      <c r="FP440" s="31"/>
      <c r="FQ440" s="31"/>
      <c r="FR440" s="31"/>
      <c r="FS440" s="31"/>
      <c r="FT440" s="31"/>
      <c r="FU440" s="31"/>
      <c r="FV440" s="31"/>
      <c r="FW440" s="31"/>
      <c r="FX440" s="31"/>
      <c r="FY440" s="31"/>
      <c r="FZ440" s="31"/>
      <c r="GA440" s="31"/>
      <c r="GB440" s="31"/>
      <c r="GC440" s="31"/>
      <c r="GD440" s="31"/>
      <c r="GE440" s="31"/>
      <c r="GF440" s="31"/>
      <c r="GG440" s="31"/>
      <c r="GH440" s="31"/>
      <c r="GI440" s="31"/>
      <c r="GJ440" s="31"/>
      <c r="GK440" s="31"/>
      <c r="GL440" s="31"/>
      <c r="GM440" s="31"/>
      <c r="GN440" s="31"/>
      <c r="GO440" s="31"/>
      <c r="GP440" s="31"/>
      <c r="GQ440" s="31"/>
      <c r="GR440" s="31"/>
      <c r="GS440" s="31"/>
      <c r="GT440" s="31"/>
      <c r="GU440" s="31"/>
      <c r="GV440" s="31"/>
      <c r="GW440" s="31"/>
      <c r="GX440" s="31"/>
      <c r="GY440" s="31"/>
      <c r="GZ440" s="31"/>
      <c r="HA440" s="31"/>
      <c r="HB440" s="31"/>
      <c r="HC440" s="31"/>
      <c r="HD440" s="31"/>
      <c r="HE440" s="31"/>
      <c r="HF440" s="31"/>
      <c r="HG440" s="31"/>
      <c r="HH440" s="31"/>
      <c r="HI440" s="31"/>
      <c r="HJ440" s="31"/>
      <c r="HK440" s="31"/>
      <c r="HL440" s="31"/>
      <c r="HM440" s="31"/>
      <c r="HN440" s="31"/>
      <c r="HO440" s="31"/>
      <c r="HP440" s="31"/>
      <c r="HQ440" s="31"/>
      <c r="HR440" s="31"/>
      <c r="HS440" s="31"/>
      <c r="HT440" s="31"/>
      <c r="HU440" s="31"/>
      <c r="HV440" s="31"/>
      <c r="HW440" s="31"/>
      <c r="HX440" s="31"/>
      <c r="HY440" s="31"/>
      <c r="HZ440" s="31"/>
      <c r="IA440" s="31"/>
      <c r="IB440" s="31"/>
      <c r="IC440" s="31"/>
      <c r="ID440" s="31"/>
      <c r="IE440" s="31"/>
      <c r="IF440" s="31"/>
      <c r="IG440" s="31"/>
      <c r="IH440" s="31"/>
      <c r="II440" s="31"/>
      <c r="IJ440" s="31"/>
      <c r="IK440" s="31"/>
      <c r="IL440" s="31"/>
      <c r="IM440" s="31"/>
      <c r="IN440" s="31"/>
      <c r="IO440" s="31"/>
      <c r="IP440" s="31"/>
      <c r="IQ440" s="31"/>
      <c r="IR440" s="31"/>
      <c r="IS440" s="31"/>
      <c r="IT440" s="31"/>
      <c r="IU440" s="31"/>
      <c r="IV440" s="31"/>
      <c r="IW440" s="31"/>
      <c r="IX440" s="31"/>
      <c r="IY440" s="31"/>
      <c r="IZ440" s="31"/>
      <c r="JA440" s="31"/>
      <c r="JB440" s="31"/>
      <c r="JC440" s="31"/>
      <c r="JD440" s="31"/>
      <c r="JE440" s="31"/>
      <c r="JF440" s="31"/>
      <c r="JG440" s="31"/>
      <c r="JH440" s="31"/>
      <c r="JI440" s="31"/>
      <c r="JJ440" s="31"/>
      <c r="JK440" s="31"/>
      <c r="JL440" s="31"/>
    </row>
    <row r="441" spans="1:272" ht="15" customHeight="1" x14ac:dyDescent="0.25">
      <c r="A441" s="853" t="s">
        <v>394</v>
      </c>
      <c r="B441" s="311"/>
      <c r="C441" s="335">
        <f>C438*3.2</f>
        <v>49148.800000000003</v>
      </c>
      <c r="D441" s="335">
        <f>D438*3.2</f>
        <v>45054.25</v>
      </c>
      <c r="E441" s="653">
        <f>E439/4</f>
        <v>44682.625</v>
      </c>
      <c r="F441" s="335">
        <f>E441/D441*100</f>
        <v>99.175161055838231</v>
      </c>
      <c r="G441" s="337"/>
      <c r="H441" s="337"/>
      <c r="I441" s="335"/>
      <c r="J441" s="335"/>
      <c r="K441" s="653"/>
      <c r="L441" s="335"/>
      <c r="M441" s="335"/>
      <c r="N441" s="335"/>
      <c r="O441" s="268">
        <v>46254.082000000002</v>
      </c>
      <c r="P441" s="268">
        <v>46254.082000000002</v>
      </c>
      <c r="Q441" s="268">
        <v>46254.082000000002</v>
      </c>
      <c r="R441" s="268">
        <v>46254.082000000002</v>
      </c>
      <c r="S441" s="268">
        <v>46254.082000000002</v>
      </c>
      <c r="T441" s="268">
        <v>46254.082000000002</v>
      </c>
      <c r="U441" s="268">
        <v>46254.082000000002</v>
      </c>
      <c r="V441" s="268">
        <v>46254.082000000002</v>
      </c>
      <c r="W441" s="268">
        <v>46254.082000000002</v>
      </c>
      <c r="X441" s="268">
        <v>46254.082000000002</v>
      </c>
      <c r="Y441" s="268">
        <v>46254.082000000002</v>
      </c>
      <c r="Z441" s="2356">
        <f>O441/12*$A$3+(P441-O441)/11*10+(Q441-P441)/10*9+(R441-Q441)/9*8+(S441-R441)/8*7+(T441-S441)/7*6+(U441-T441)/6*5+(V441-U441)/5*4+(W441-V441)/4*3+(X441-W441)/3*2+(Y441-X441)/2*1</f>
        <v>42399.575166666669</v>
      </c>
      <c r="AA441" s="268">
        <f>AE441-AC441</f>
        <v>42082.250109999994</v>
      </c>
      <c r="AB441" s="268">
        <f>AA441-Z441</f>
        <v>-317.32505666667566</v>
      </c>
      <c r="AC441" s="559">
        <v>-20.122400000000003</v>
      </c>
      <c r="AD441" s="559"/>
      <c r="AE441" s="268">
        <v>42062.127709999993</v>
      </c>
      <c r="AF441" s="3305"/>
      <c r="AG441" s="2074"/>
    </row>
    <row r="442" spans="1:272" ht="15" customHeight="1" x14ac:dyDescent="0.25">
      <c r="A442" s="172" t="s">
        <v>18</v>
      </c>
      <c r="B442" s="172"/>
      <c r="C442" s="173"/>
      <c r="D442" s="173"/>
      <c r="E442" s="647"/>
      <c r="F442" s="173"/>
      <c r="G442" s="286"/>
      <c r="H442" s="286"/>
      <c r="I442" s="173"/>
      <c r="J442" s="173"/>
      <c r="K442" s="647"/>
      <c r="L442" s="173"/>
      <c r="M442" s="173"/>
      <c r="N442" s="173"/>
      <c r="O442" s="138">
        <f t="shared" ref="O442:AC442" si="82">SUM(O441)</f>
        <v>46254.082000000002</v>
      </c>
      <c r="P442" s="138">
        <f t="shared" si="82"/>
        <v>46254.082000000002</v>
      </c>
      <c r="Q442" s="138">
        <f t="shared" si="82"/>
        <v>46254.082000000002</v>
      </c>
      <c r="R442" s="138">
        <f t="shared" si="82"/>
        <v>46254.082000000002</v>
      </c>
      <c r="S442" s="138">
        <f t="shared" ref="S442:X442" si="83">SUM(S441)</f>
        <v>46254.082000000002</v>
      </c>
      <c r="T442" s="138">
        <f t="shared" si="83"/>
        <v>46254.082000000002</v>
      </c>
      <c r="U442" s="138">
        <f t="shared" si="83"/>
        <v>46254.082000000002</v>
      </c>
      <c r="V442" s="138">
        <f t="shared" si="83"/>
        <v>46254.082000000002</v>
      </c>
      <c r="W442" s="138">
        <f t="shared" si="83"/>
        <v>46254.082000000002</v>
      </c>
      <c r="X442" s="138">
        <f t="shared" si="83"/>
        <v>46254.082000000002</v>
      </c>
      <c r="Y442" s="138">
        <f t="shared" ref="Y442" si="84">SUM(Y441)</f>
        <v>46254.082000000002</v>
      </c>
      <c r="Z442" s="2368">
        <f t="shared" si="82"/>
        <v>42399.575166666669</v>
      </c>
      <c r="AA442" s="138">
        <f t="shared" si="82"/>
        <v>42082.250109999994</v>
      </c>
      <c r="AB442" s="138">
        <f t="shared" si="82"/>
        <v>-317.32505666667566</v>
      </c>
      <c r="AC442" s="538">
        <f t="shared" si="82"/>
        <v>-20.122400000000003</v>
      </c>
      <c r="AD442" s="538"/>
      <c r="AE442" s="1429">
        <f>SUM(AE441)</f>
        <v>42062.127709999993</v>
      </c>
      <c r="AF442" s="3303">
        <f>SUM(AF441)</f>
        <v>0</v>
      </c>
      <c r="AG442" s="2074"/>
    </row>
    <row r="443" spans="1:272" ht="15" customHeight="1" x14ac:dyDescent="0.25">
      <c r="A443" s="312"/>
      <c r="B443" s="312"/>
      <c r="C443" s="338"/>
      <c r="D443" s="338"/>
      <c r="E443" s="648"/>
      <c r="F443" s="338"/>
      <c r="G443" s="340"/>
      <c r="H443" s="340"/>
      <c r="I443" s="338"/>
      <c r="J443" s="338"/>
      <c r="K443" s="648"/>
      <c r="L443" s="338"/>
      <c r="M443" s="338"/>
      <c r="N443" s="338"/>
      <c r="O443" s="339"/>
      <c r="P443" s="339"/>
      <c r="Q443" s="339"/>
      <c r="R443" s="339"/>
      <c r="S443" s="339"/>
      <c r="T443" s="339"/>
      <c r="U443" s="339"/>
      <c r="V443" s="339"/>
      <c r="W443" s="339"/>
      <c r="X443" s="339"/>
      <c r="Y443" s="339"/>
      <c r="Z443" s="2361"/>
      <c r="AA443" s="339"/>
      <c r="AB443" s="339"/>
      <c r="AC443" s="560"/>
      <c r="AD443" s="560"/>
      <c r="AE443" s="339"/>
      <c r="AF443" s="3300"/>
      <c r="AG443" s="2074"/>
    </row>
    <row r="444" spans="1:272" ht="29.25" customHeight="1" x14ac:dyDescent="0.25">
      <c r="A444" s="1486" t="s">
        <v>305</v>
      </c>
      <c r="B444" s="144"/>
      <c r="C444" s="167"/>
      <c r="D444" s="167"/>
      <c r="E444" s="644"/>
      <c r="F444" s="167"/>
      <c r="G444" s="284"/>
      <c r="H444" s="284"/>
      <c r="I444" s="163"/>
      <c r="J444" s="163"/>
      <c r="K444" s="408"/>
      <c r="L444" s="163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163"/>
      <c r="Y444" s="163"/>
      <c r="Z444" s="866"/>
      <c r="AA444" s="163"/>
      <c r="AB444" s="163"/>
      <c r="AC444" s="557"/>
      <c r="AD444" s="557"/>
      <c r="AE444" s="163"/>
      <c r="AF444" s="3296"/>
      <c r="AG444" s="2074"/>
    </row>
    <row r="445" spans="1:272" ht="15" customHeight="1" x14ac:dyDescent="0.25">
      <c r="A445" s="60" t="s">
        <v>345</v>
      </c>
      <c r="B445" s="60"/>
      <c r="C445" s="36"/>
      <c r="D445" s="36"/>
      <c r="E445" s="543"/>
      <c r="F445" s="36"/>
      <c r="G445" s="284"/>
      <c r="H445" s="284"/>
      <c r="I445" s="163"/>
      <c r="J445" s="163"/>
      <c r="K445" s="408"/>
      <c r="L445" s="163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163"/>
      <c r="Y445" s="163"/>
      <c r="Z445" s="866"/>
      <c r="AA445" s="163"/>
      <c r="AB445" s="163"/>
      <c r="AC445" s="557"/>
      <c r="AD445" s="557"/>
      <c r="AE445" s="163"/>
      <c r="AF445" s="3296"/>
      <c r="AG445" s="2074"/>
    </row>
    <row r="446" spans="1:272" ht="15" customHeight="1" x14ac:dyDescent="0.25">
      <c r="A446" s="854" t="s">
        <v>217</v>
      </c>
      <c r="B446" s="854"/>
      <c r="C446" s="36"/>
      <c r="D446" s="36"/>
      <c r="E446" s="543"/>
      <c r="F446" s="36"/>
      <c r="G446" s="284"/>
      <c r="H446" s="284"/>
      <c r="I446" s="163"/>
      <c r="J446" s="163"/>
      <c r="K446" s="408"/>
      <c r="L446" s="163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163"/>
      <c r="Y446" s="163"/>
      <c r="Z446" s="866"/>
      <c r="AA446" s="163"/>
      <c r="AB446" s="163"/>
      <c r="AC446" s="557"/>
      <c r="AD446" s="557"/>
      <c r="AE446" s="163"/>
      <c r="AF446" s="3296"/>
      <c r="AG446" s="2074"/>
    </row>
    <row r="447" spans="1:272" ht="15" customHeight="1" x14ac:dyDescent="0.25">
      <c r="A447" s="854" t="s">
        <v>169</v>
      </c>
      <c r="B447" s="854"/>
      <c r="C447" s="36">
        <v>14063</v>
      </c>
      <c r="D447" s="141">
        <f>D448/4/3.2</f>
        <v>12890.625</v>
      </c>
      <c r="E447" s="141">
        <f>E448/4/3.2</f>
        <v>12889.27734375</v>
      </c>
      <c r="F447" s="141">
        <f>E447/D447*100</f>
        <v>99.989545454545464</v>
      </c>
      <c r="G447" s="284"/>
      <c r="H447" s="284"/>
      <c r="I447" s="163"/>
      <c r="J447" s="163"/>
      <c r="K447" s="408"/>
      <c r="L447" s="163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163"/>
      <c r="Y447" s="163"/>
      <c r="Z447" s="866"/>
      <c r="AA447" s="163"/>
      <c r="AB447" s="163"/>
      <c r="AC447" s="557"/>
      <c r="AD447" s="557"/>
      <c r="AE447" s="163"/>
      <c r="AF447" s="3296"/>
      <c r="AG447" s="2074"/>
    </row>
    <row r="448" spans="1:272" ht="15" customHeight="1" x14ac:dyDescent="0.25">
      <c r="A448" s="449" t="s">
        <v>336</v>
      </c>
      <c r="B448" s="449"/>
      <c r="C448" s="53">
        <v>180000</v>
      </c>
      <c r="D448" s="141">
        <f>ROUND(C448/12*$A$3,0)</f>
        <v>165000</v>
      </c>
      <c r="E448" s="517">
        <v>164982.75</v>
      </c>
      <c r="F448" s="141">
        <f>E448/D448*100</f>
        <v>99.989545454545464</v>
      </c>
      <c r="G448" s="284"/>
      <c r="H448" s="284"/>
      <c r="I448" s="163"/>
      <c r="J448" s="163"/>
      <c r="K448" s="408"/>
      <c r="L448" s="163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163"/>
      <c r="Y448" s="163"/>
      <c r="Z448" s="866"/>
      <c r="AA448" s="163"/>
      <c r="AB448" s="163"/>
      <c r="AC448" s="557"/>
      <c r="AD448" s="557"/>
      <c r="AE448" s="163"/>
      <c r="AF448" s="3296"/>
      <c r="AG448" s="2074"/>
    </row>
    <row r="449" spans="1:272" s="26" customFormat="1" ht="28.5" customHeight="1" x14ac:dyDescent="0.25">
      <c r="A449" s="501" t="s">
        <v>170</v>
      </c>
      <c r="B449" s="501"/>
      <c r="C449" s="53">
        <v>0</v>
      </c>
      <c r="D449" s="53">
        <v>0</v>
      </c>
      <c r="E449" s="503">
        <v>0</v>
      </c>
      <c r="F449" s="53"/>
      <c r="G449" s="265"/>
      <c r="H449" s="265"/>
      <c r="I449" s="167"/>
      <c r="J449" s="167"/>
      <c r="K449" s="644"/>
      <c r="L449" s="167"/>
      <c r="M449" s="167"/>
      <c r="N449" s="167"/>
      <c r="O449" s="37"/>
      <c r="P449" s="37"/>
      <c r="Q449" s="37"/>
      <c r="R449" s="37"/>
      <c r="S449" s="37"/>
      <c r="T449" s="37"/>
      <c r="U449" s="37"/>
      <c r="V449" s="37"/>
      <c r="W449" s="37"/>
      <c r="X449" s="37"/>
      <c r="Y449" s="37"/>
      <c r="Z449" s="2352"/>
      <c r="AA449" s="37"/>
      <c r="AB449" s="37"/>
      <c r="AC449" s="497"/>
      <c r="AD449" s="497"/>
      <c r="AE449" s="37"/>
      <c r="AF449" s="3064"/>
      <c r="AG449" s="2074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  <c r="DS449" s="31"/>
      <c r="DT449" s="31"/>
      <c r="DU449" s="31"/>
      <c r="DV449" s="31"/>
      <c r="DW449" s="31"/>
      <c r="DX449" s="31"/>
      <c r="DY449" s="31"/>
      <c r="DZ449" s="31"/>
      <c r="EA449" s="31"/>
      <c r="EB449" s="31"/>
      <c r="EC449" s="31"/>
      <c r="ED449" s="31"/>
      <c r="EE449" s="31"/>
      <c r="EF449" s="31"/>
      <c r="EG449" s="31"/>
      <c r="EH449" s="31"/>
      <c r="EI449" s="31"/>
      <c r="EJ449" s="31"/>
      <c r="EK449" s="31"/>
      <c r="EL449" s="31"/>
      <c r="EM449" s="31"/>
      <c r="EN449" s="31"/>
      <c r="EO449" s="31"/>
      <c r="EP449" s="31"/>
      <c r="EQ449" s="31"/>
      <c r="ER449" s="31"/>
      <c r="ES449" s="31"/>
      <c r="ET449" s="31"/>
      <c r="EU449" s="31"/>
      <c r="EV449" s="31"/>
      <c r="EW449" s="31"/>
      <c r="EX449" s="31"/>
      <c r="EY449" s="31"/>
      <c r="EZ449" s="31"/>
      <c r="FA449" s="31"/>
      <c r="FB449" s="31"/>
      <c r="FC449" s="31"/>
      <c r="FD449" s="31"/>
      <c r="FE449" s="31"/>
      <c r="FF449" s="31"/>
      <c r="FG449" s="31"/>
      <c r="FH449" s="31"/>
      <c r="FI449" s="31"/>
      <c r="FJ449" s="31"/>
      <c r="FK449" s="31"/>
      <c r="FL449" s="31"/>
      <c r="FM449" s="31"/>
      <c r="FN449" s="31"/>
      <c r="FO449" s="31"/>
      <c r="FP449" s="31"/>
      <c r="FQ449" s="31"/>
      <c r="FR449" s="31"/>
      <c r="FS449" s="31"/>
      <c r="FT449" s="31"/>
      <c r="FU449" s="31"/>
      <c r="FV449" s="31"/>
      <c r="FW449" s="31"/>
      <c r="FX449" s="31"/>
      <c r="FY449" s="31"/>
      <c r="FZ449" s="31"/>
      <c r="GA449" s="31"/>
      <c r="GB449" s="31"/>
      <c r="GC449" s="31"/>
      <c r="GD449" s="31"/>
      <c r="GE449" s="31"/>
      <c r="GF449" s="31"/>
      <c r="GG449" s="31"/>
      <c r="GH449" s="31"/>
      <c r="GI449" s="31"/>
      <c r="GJ449" s="31"/>
      <c r="GK449" s="31"/>
      <c r="GL449" s="31"/>
      <c r="GM449" s="31"/>
      <c r="GN449" s="31"/>
      <c r="GO449" s="31"/>
      <c r="GP449" s="31"/>
      <c r="GQ449" s="31"/>
      <c r="GR449" s="31"/>
      <c r="GS449" s="31"/>
      <c r="GT449" s="31"/>
      <c r="GU449" s="31"/>
      <c r="GV449" s="31"/>
      <c r="GW449" s="31"/>
      <c r="GX449" s="31"/>
      <c r="GY449" s="31"/>
      <c r="GZ449" s="31"/>
      <c r="HA449" s="31"/>
      <c r="HB449" s="31"/>
      <c r="HC449" s="31"/>
      <c r="HD449" s="31"/>
      <c r="HE449" s="31"/>
      <c r="HF449" s="31"/>
      <c r="HG449" s="31"/>
      <c r="HH449" s="31"/>
      <c r="HI449" s="31"/>
      <c r="HJ449" s="31"/>
      <c r="HK449" s="31"/>
      <c r="HL449" s="31"/>
      <c r="HM449" s="31"/>
      <c r="HN449" s="31"/>
      <c r="HO449" s="31"/>
      <c r="HP449" s="31"/>
      <c r="HQ449" s="31"/>
      <c r="HR449" s="31"/>
      <c r="HS449" s="31"/>
      <c r="HT449" s="31"/>
      <c r="HU449" s="31"/>
      <c r="HV449" s="31"/>
      <c r="HW449" s="31"/>
      <c r="HX449" s="31"/>
      <c r="HY449" s="31"/>
      <c r="HZ449" s="31"/>
      <c r="IA449" s="31"/>
      <c r="IB449" s="31"/>
      <c r="IC449" s="31"/>
      <c r="ID449" s="31"/>
      <c r="IE449" s="31"/>
      <c r="IF449" s="31"/>
      <c r="IG449" s="31"/>
      <c r="IH449" s="31"/>
      <c r="II449" s="31"/>
      <c r="IJ449" s="31"/>
      <c r="IK449" s="31"/>
      <c r="IL449" s="31"/>
      <c r="IM449" s="31"/>
      <c r="IN449" s="31"/>
      <c r="IO449" s="31"/>
      <c r="IP449" s="31"/>
      <c r="IQ449" s="31"/>
      <c r="IR449" s="31"/>
      <c r="IS449" s="31"/>
      <c r="IT449" s="31"/>
      <c r="IU449" s="31"/>
      <c r="IV449" s="31"/>
      <c r="IW449" s="31"/>
      <c r="IX449" s="31"/>
      <c r="IY449" s="31"/>
      <c r="IZ449" s="31"/>
      <c r="JA449" s="31"/>
      <c r="JB449" s="31"/>
      <c r="JC449" s="31"/>
      <c r="JD449" s="31"/>
      <c r="JE449" s="31"/>
      <c r="JF449" s="31"/>
      <c r="JG449" s="31"/>
      <c r="JH449" s="31"/>
      <c r="JI449" s="31"/>
      <c r="JJ449" s="31"/>
      <c r="JK449" s="31"/>
      <c r="JL449" s="31"/>
    </row>
    <row r="450" spans="1:272" ht="15" customHeight="1" x14ac:dyDescent="0.25">
      <c r="A450" s="311" t="s">
        <v>394</v>
      </c>
      <c r="B450" s="311"/>
      <c r="C450" s="335">
        <f>C447*3.2</f>
        <v>45001.600000000006</v>
      </c>
      <c r="D450" s="335">
        <f>D447*3.2</f>
        <v>41250</v>
      </c>
      <c r="E450" s="335">
        <f>E447*3.2</f>
        <v>41245.6875</v>
      </c>
      <c r="F450" s="141">
        <f>E450/D450*100</f>
        <v>99.989545454545464</v>
      </c>
      <c r="G450" s="337"/>
      <c r="H450" s="337"/>
      <c r="I450" s="335"/>
      <c r="J450" s="335"/>
      <c r="K450" s="653"/>
      <c r="L450" s="335"/>
      <c r="M450" s="335"/>
      <c r="N450" s="335"/>
      <c r="O450" s="268">
        <v>42348.6</v>
      </c>
      <c r="P450" s="268">
        <v>42348.6</v>
      </c>
      <c r="Q450" s="268">
        <v>42348.6</v>
      </c>
      <c r="R450" s="268">
        <v>42348.6</v>
      </c>
      <c r="S450" s="268">
        <v>42348.6</v>
      </c>
      <c r="T450" s="268">
        <v>42348.6</v>
      </c>
      <c r="U450" s="268">
        <v>42348.6</v>
      </c>
      <c r="V450" s="268">
        <v>42348.6</v>
      </c>
      <c r="W450" s="268">
        <v>42348.6</v>
      </c>
      <c r="X450" s="268">
        <v>42348.6</v>
      </c>
      <c r="Y450" s="268">
        <v>42348.6</v>
      </c>
      <c r="Z450" s="2356">
        <f>O450/12*$A$3+(P450-O450)/11*10+(Q450-P450)/10*9+(R450-Q450)/9*8+(S450-R450)/8*7+(T450-S450)/7*6+(U450-T450)/6*5+(V450-U450)/5*4+(W450-V450)/4*3+(X450-W450)/3*2+(Y450-X450)/2*1</f>
        <v>38819.549999999996</v>
      </c>
      <c r="AA450" s="268">
        <f>AE450-AC450</f>
        <v>38816.619230000004</v>
      </c>
      <c r="AB450" s="268">
        <f>AA450-Z450</f>
        <v>-2.9307699999917531</v>
      </c>
      <c r="AC450" s="559">
        <v>50.8538</v>
      </c>
      <c r="AD450" s="559"/>
      <c r="AE450" s="268">
        <v>38867.473030000001</v>
      </c>
      <c r="AF450" s="3305">
        <v>136.81081</v>
      </c>
      <c r="AG450" s="2074"/>
    </row>
    <row r="451" spans="1:272" ht="15" customHeight="1" x14ac:dyDescent="0.25">
      <c r="A451" s="172" t="s">
        <v>18</v>
      </c>
      <c r="B451" s="172"/>
      <c r="C451" s="173"/>
      <c r="D451" s="173"/>
      <c r="E451" s="173"/>
      <c r="F451" s="141"/>
      <c r="G451" s="286"/>
      <c r="H451" s="286"/>
      <c r="I451" s="173"/>
      <c r="J451" s="173"/>
      <c r="K451" s="647"/>
      <c r="L451" s="173"/>
      <c r="M451" s="173"/>
      <c r="N451" s="173"/>
      <c r="O451" s="138">
        <f t="shared" ref="O451:AC451" si="85">SUM(O450)</f>
        <v>42348.6</v>
      </c>
      <c r="P451" s="138">
        <f t="shared" si="85"/>
        <v>42348.6</v>
      </c>
      <c r="Q451" s="138">
        <f t="shared" si="85"/>
        <v>42348.6</v>
      </c>
      <c r="R451" s="138">
        <f t="shared" si="85"/>
        <v>42348.6</v>
      </c>
      <c r="S451" s="138">
        <f t="shared" ref="S451:X451" si="86">SUM(S450)</f>
        <v>42348.6</v>
      </c>
      <c r="T451" s="138">
        <f t="shared" si="86"/>
        <v>42348.6</v>
      </c>
      <c r="U451" s="138">
        <f t="shared" si="86"/>
        <v>42348.6</v>
      </c>
      <c r="V451" s="138">
        <f t="shared" si="86"/>
        <v>42348.6</v>
      </c>
      <c r="W451" s="138">
        <f t="shared" si="86"/>
        <v>42348.6</v>
      </c>
      <c r="X451" s="138">
        <f t="shared" si="86"/>
        <v>42348.6</v>
      </c>
      <c r="Y451" s="138">
        <f t="shared" ref="Y451" si="87">SUM(Y450)</f>
        <v>42348.6</v>
      </c>
      <c r="Z451" s="2368">
        <f t="shared" si="85"/>
        <v>38819.549999999996</v>
      </c>
      <c r="AA451" s="138">
        <f t="shared" si="85"/>
        <v>38816.619230000004</v>
      </c>
      <c r="AB451" s="138">
        <f t="shared" si="85"/>
        <v>-2.9307699999917531</v>
      </c>
      <c r="AC451" s="538">
        <f t="shared" si="85"/>
        <v>50.8538</v>
      </c>
      <c r="AD451" s="538"/>
      <c r="AE451" s="1429">
        <f>SUM(AE450)</f>
        <v>38867.473030000001</v>
      </c>
      <c r="AF451" s="3303">
        <f>SUM(AF450)</f>
        <v>136.81081</v>
      </c>
      <c r="AG451" s="2074"/>
    </row>
    <row r="452" spans="1:272" ht="15" customHeight="1" x14ac:dyDescent="0.25">
      <c r="A452" s="312"/>
      <c r="B452" s="312"/>
      <c r="C452" s="338"/>
      <c r="D452" s="338"/>
      <c r="E452" s="648"/>
      <c r="F452" s="338"/>
      <c r="G452" s="338"/>
      <c r="H452" s="338"/>
      <c r="I452" s="338"/>
      <c r="J452" s="338"/>
      <c r="K452" s="648"/>
      <c r="L452" s="338"/>
      <c r="M452" s="338"/>
      <c r="N452" s="338"/>
      <c r="O452" s="339"/>
      <c r="P452" s="339"/>
      <c r="Q452" s="339"/>
      <c r="R452" s="339"/>
      <c r="S452" s="339"/>
      <c r="T452" s="339"/>
      <c r="U452" s="339"/>
      <c r="V452" s="339"/>
      <c r="W452" s="339"/>
      <c r="X452" s="339"/>
      <c r="Y452" s="339"/>
      <c r="Z452" s="2361"/>
      <c r="AA452" s="339"/>
      <c r="AB452" s="339"/>
      <c r="AC452" s="560"/>
      <c r="AD452" s="560"/>
      <c r="AE452" s="339"/>
      <c r="AF452" s="3300"/>
      <c r="AG452" s="2074"/>
    </row>
    <row r="453" spans="1:272" ht="50.25" customHeight="1" x14ac:dyDescent="0.25">
      <c r="A453" s="1486" t="s">
        <v>306</v>
      </c>
      <c r="B453" s="144"/>
      <c r="C453" s="167"/>
      <c r="D453" s="167"/>
      <c r="E453" s="644"/>
      <c r="F453" s="167"/>
      <c r="G453" s="284"/>
      <c r="H453" s="284"/>
      <c r="I453" s="163"/>
      <c r="J453" s="163"/>
      <c r="K453" s="408"/>
      <c r="L453" s="163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163"/>
      <c r="Y453" s="163"/>
      <c r="Z453" s="866"/>
      <c r="AA453" s="163"/>
      <c r="AB453" s="163"/>
      <c r="AC453" s="557"/>
      <c r="AD453" s="557"/>
      <c r="AE453" s="163"/>
      <c r="AF453" s="3296"/>
      <c r="AG453" s="2074"/>
    </row>
    <row r="454" spans="1:272" ht="30" customHeight="1" x14ac:dyDescent="0.25">
      <c r="A454" s="196" t="s">
        <v>395</v>
      </c>
      <c r="B454" s="178"/>
      <c r="C454" s="140">
        <f>SUM(C455,C457)</f>
        <v>92000</v>
      </c>
      <c r="D454" s="140">
        <f>SUM(D455,D457)</f>
        <v>84333</v>
      </c>
      <c r="E454" s="140">
        <v>85545</v>
      </c>
      <c r="F454" s="121">
        <f t="shared" ref="F454:F459" si="88">E454/D454*100</f>
        <v>101.43715983067128</v>
      </c>
      <c r="G454" s="855"/>
      <c r="H454" s="855"/>
      <c r="I454" s="366"/>
      <c r="J454" s="366"/>
      <c r="K454" s="410"/>
      <c r="L454" s="366"/>
      <c r="M454" s="366"/>
      <c r="N454" s="366"/>
      <c r="O454" s="366">
        <v>377428.72267773992</v>
      </c>
      <c r="P454" s="366">
        <v>377428.72267773992</v>
      </c>
      <c r="Q454" s="366">
        <v>377428.72267773992</v>
      </c>
      <c r="R454" s="366">
        <v>377428.72267773992</v>
      </c>
      <c r="S454" s="366">
        <v>377428.72267773992</v>
      </c>
      <c r="T454" s="366">
        <v>356234.62306822493</v>
      </c>
      <c r="U454" s="366">
        <v>356234.62306822493</v>
      </c>
      <c r="V454" s="366">
        <v>356234.62306822493</v>
      </c>
      <c r="W454" s="366">
        <v>356234.62306822493</v>
      </c>
      <c r="X454" s="366">
        <v>349383.75936999999</v>
      </c>
      <c r="Y454" s="366">
        <v>349383.75936999999</v>
      </c>
      <c r="Z454" s="2356">
        <f>O454/12*$A$3+(P454-O454)/11*10+(Q454-P454)/10*9+(R454-Q454)/9*8+(S454-R454)/8*7+(T454-S454)/7*6+(U454-T454)/6*5+(V454-U454)/5*4+(W454-V454)/4*3+(X454-W454)/3*2+(Y454-X454)/2*1</f>
        <v>323242.71556190832</v>
      </c>
      <c r="AA454" s="366">
        <f>AE454-AC454</f>
        <v>322222.77487000008</v>
      </c>
      <c r="AB454" s="366">
        <f>AA454-Z454</f>
        <v>-1019.9406919082394</v>
      </c>
      <c r="AC454" s="2119">
        <v>-189.99378000000002</v>
      </c>
      <c r="AD454" s="2119"/>
      <c r="AE454" s="465">
        <v>322032.78109000006</v>
      </c>
      <c r="AF454" s="3306"/>
      <c r="AG454" s="2074"/>
    </row>
    <row r="455" spans="1:272" ht="22.5" customHeight="1" x14ac:dyDescent="0.25">
      <c r="A455" s="179" t="s">
        <v>367</v>
      </c>
      <c r="B455" s="178"/>
      <c r="C455" s="140">
        <f>C456</f>
        <v>91130</v>
      </c>
      <c r="D455" s="140">
        <f>D456</f>
        <v>83536</v>
      </c>
      <c r="E455" s="140">
        <f>E456</f>
        <v>84738</v>
      </c>
      <c r="F455" s="141">
        <f t="shared" si="88"/>
        <v>101.43890059375597</v>
      </c>
      <c r="G455" s="855"/>
      <c r="H455" s="855"/>
      <c r="I455" s="366"/>
      <c r="J455" s="366"/>
      <c r="K455" s="410"/>
      <c r="L455" s="366"/>
      <c r="M455" s="366"/>
      <c r="N455" s="366"/>
      <c r="O455" s="366"/>
      <c r="P455" s="366"/>
      <c r="Q455" s="366"/>
      <c r="R455" s="366"/>
      <c r="S455" s="366"/>
      <c r="T455" s="366"/>
      <c r="U455" s="366"/>
      <c r="V455" s="366"/>
      <c r="W455" s="366"/>
      <c r="X455" s="366"/>
      <c r="Y455" s="366"/>
      <c r="Z455" s="866"/>
      <c r="AA455" s="366"/>
      <c r="AB455" s="366"/>
      <c r="AC455" s="856"/>
      <c r="AD455" s="856"/>
      <c r="AE455" s="366"/>
      <c r="AF455" s="3307"/>
      <c r="AG455" s="2074"/>
    </row>
    <row r="456" spans="1:272" ht="18.75" customHeight="1" x14ac:dyDescent="0.25">
      <c r="A456" s="857" t="s">
        <v>368</v>
      </c>
      <c r="B456" s="178"/>
      <c r="C456" s="183">
        <v>91130</v>
      </c>
      <c r="D456" s="183">
        <f>ROUND(C456/12*$A$3,0)</f>
        <v>83536</v>
      </c>
      <c r="E456" s="1459">
        <f>E454-E457</f>
        <v>84738</v>
      </c>
      <c r="F456" s="141">
        <f t="shared" si="88"/>
        <v>101.43890059375597</v>
      </c>
      <c r="G456" s="855"/>
      <c r="H456" s="855"/>
      <c r="I456" s="366"/>
      <c r="J456" s="366"/>
      <c r="K456" s="410"/>
      <c r="L456" s="366"/>
      <c r="M456" s="366"/>
      <c r="N456" s="366"/>
      <c r="O456" s="366"/>
      <c r="P456" s="366"/>
      <c r="Q456" s="366"/>
      <c r="R456" s="366"/>
      <c r="S456" s="366"/>
      <c r="T456" s="366"/>
      <c r="U456" s="366"/>
      <c r="V456" s="366"/>
      <c r="W456" s="366"/>
      <c r="X456" s="366"/>
      <c r="Y456" s="366"/>
      <c r="Z456" s="866"/>
      <c r="AA456" s="366"/>
      <c r="AB456" s="366"/>
      <c r="AC456" s="856"/>
      <c r="AD456" s="856"/>
      <c r="AE456" s="366"/>
      <c r="AF456" s="3307"/>
      <c r="AG456" s="2074"/>
    </row>
    <row r="457" spans="1:272" ht="17.25" customHeight="1" x14ac:dyDescent="0.25">
      <c r="A457" s="179" t="s">
        <v>369</v>
      </c>
      <c r="B457" s="178"/>
      <c r="C457" s="140">
        <f>C458+C459</f>
        <v>870</v>
      </c>
      <c r="D457" s="140">
        <f>D458+D459</f>
        <v>797</v>
      </c>
      <c r="E457" s="140">
        <f>E458+E459</f>
        <v>807</v>
      </c>
      <c r="F457" s="141">
        <f t="shared" si="88"/>
        <v>101.25470514429109</v>
      </c>
      <c r="G457" s="855"/>
      <c r="H457" s="855"/>
      <c r="I457" s="366"/>
      <c r="J457" s="366"/>
      <c r="K457" s="410"/>
      <c r="L457" s="366"/>
      <c r="M457" s="366"/>
      <c r="N457" s="366"/>
      <c r="O457" s="366"/>
      <c r="P457" s="366"/>
      <c r="Q457" s="366"/>
      <c r="R457" s="366"/>
      <c r="S457" s="366"/>
      <c r="T457" s="366"/>
      <c r="U457" s="366"/>
      <c r="V457" s="366"/>
      <c r="W457" s="366"/>
      <c r="X457" s="366"/>
      <c r="Y457" s="366"/>
      <c r="Z457" s="866"/>
      <c r="AA457" s="366"/>
      <c r="AB457" s="366"/>
      <c r="AC457" s="856"/>
      <c r="AD457" s="856"/>
      <c r="AE457" s="366"/>
      <c r="AF457" s="3307"/>
      <c r="AG457" s="2074"/>
    </row>
    <row r="458" spans="1:272" ht="43.5" customHeight="1" x14ac:dyDescent="0.25">
      <c r="A458" s="2279" t="s">
        <v>370</v>
      </c>
      <c r="B458" s="2267"/>
      <c r="C458" s="1459">
        <v>70</v>
      </c>
      <c r="D458" s="406">
        <f>ROUND(C458/12*$A$3,0)</f>
        <v>64</v>
      </c>
      <c r="E458" s="1459">
        <v>55</v>
      </c>
      <c r="F458" s="141">
        <f t="shared" si="88"/>
        <v>85.9375</v>
      </c>
      <c r="G458" s="855"/>
      <c r="H458" s="855"/>
      <c r="I458" s="366"/>
      <c r="J458" s="366"/>
      <c r="K458" s="410"/>
      <c r="L458" s="366"/>
      <c r="M458" s="366"/>
      <c r="N458" s="366"/>
      <c r="O458" s="366"/>
      <c r="P458" s="366"/>
      <c r="Q458" s="366"/>
      <c r="R458" s="366"/>
      <c r="S458" s="366"/>
      <c r="T458" s="366"/>
      <c r="U458" s="366"/>
      <c r="V458" s="366"/>
      <c r="W458" s="366"/>
      <c r="X458" s="366"/>
      <c r="Y458" s="366"/>
      <c r="Z458" s="866"/>
      <c r="AA458" s="366"/>
      <c r="AB458" s="366"/>
      <c r="AC458" s="856"/>
      <c r="AD458" s="856"/>
      <c r="AE458" s="366"/>
      <c r="AF458" s="3307"/>
      <c r="AG458" s="2074"/>
    </row>
    <row r="459" spans="1:272" ht="21" customHeight="1" x14ac:dyDescent="0.25">
      <c r="A459" s="316" t="s">
        <v>371</v>
      </c>
      <c r="B459" s="316"/>
      <c r="C459" s="201">
        <v>800</v>
      </c>
      <c r="D459" s="141">
        <f>ROUND(C459/12*$A$3,0)</f>
        <v>733</v>
      </c>
      <c r="E459" s="413">
        <v>752</v>
      </c>
      <c r="F459" s="201">
        <f t="shared" si="88"/>
        <v>102.59208731241473</v>
      </c>
      <c r="G459" s="855"/>
      <c r="H459" s="855"/>
      <c r="I459" s="366"/>
      <c r="J459" s="366"/>
      <c r="K459" s="410"/>
      <c r="L459" s="366"/>
      <c r="M459" s="366"/>
      <c r="N459" s="366"/>
      <c r="O459" s="366"/>
      <c r="P459" s="366"/>
      <c r="Q459" s="366"/>
      <c r="R459" s="366"/>
      <c r="S459" s="366"/>
      <c r="T459" s="366"/>
      <c r="U459" s="366"/>
      <c r="V459" s="366"/>
      <c r="W459" s="366"/>
      <c r="X459" s="366"/>
      <c r="Y459" s="366"/>
      <c r="Z459" s="866"/>
      <c r="AA459" s="366"/>
      <c r="AB459" s="366"/>
      <c r="AC459" s="856"/>
      <c r="AD459" s="856"/>
      <c r="AE459" s="366"/>
      <c r="AF459" s="3307"/>
      <c r="AG459" s="2074"/>
    </row>
    <row r="460" spans="1:272" ht="15" customHeight="1" x14ac:dyDescent="0.25">
      <c r="A460" s="172" t="s">
        <v>18</v>
      </c>
      <c r="B460" s="172"/>
      <c r="C460" s="173"/>
      <c r="D460" s="173"/>
      <c r="E460" s="647"/>
      <c r="F460" s="173"/>
      <c r="G460" s="286"/>
      <c r="H460" s="286"/>
      <c r="I460" s="173"/>
      <c r="J460" s="173"/>
      <c r="K460" s="647"/>
      <c r="L460" s="173"/>
      <c r="M460" s="173"/>
      <c r="N460" s="173"/>
      <c r="O460" s="138">
        <f t="shared" ref="O460:AC460" si="89">SUM(O454)</f>
        <v>377428.72267773992</v>
      </c>
      <c r="P460" s="138">
        <f t="shared" si="89"/>
        <v>377428.72267773992</v>
      </c>
      <c r="Q460" s="138">
        <f t="shared" si="89"/>
        <v>377428.72267773992</v>
      </c>
      <c r="R460" s="138">
        <f t="shared" si="89"/>
        <v>377428.72267773992</v>
      </c>
      <c r="S460" s="138">
        <f t="shared" ref="S460:X460" si="90">SUM(S454)</f>
        <v>377428.72267773992</v>
      </c>
      <c r="T460" s="138">
        <f t="shared" si="90"/>
        <v>356234.62306822493</v>
      </c>
      <c r="U460" s="138">
        <f t="shared" si="90"/>
        <v>356234.62306822493</v>
      </c>
      <c r="V460" s="138">
        <f t="shared" si="90"/>
        <v>356234.62306822493</v>
      </c>
      <c r="W460" s="138">
        <f t="shared" si="90"/>
        <v>356234.62306822493</v>
      </c>
      <c r="X460" s="138">
        <f t="shared" si="90"/>
        <v>349383.75936999999</v>
      </c>
      <c r="Y460" s="138">
        <f t="shared" ref="Y460" si="91">SUM(Y454)</f>
        <v>349383.75936999999</v>
      </c>
      <c r="Z460" s="2368">
        <f t="shared" si="89"/>
        <v>323242.71556190832</v>
      </c>
      <c r="AA460" s="138">
        <f t="shared" si="89"/>
        <v>322222.77487000008</v>
      </c>
      <c r="AB460" s="138">
        <f t="shared" si="89"/>
        <v>-1019.9406919082394</v>
      </c>
      <c r="AC460" s="138">
        <f t="shared" si="89"/>
        <v>-189.99378000000002</v>
      </c>
      <c r="AD460" s="138"/>
      <c r="AE460" s="1429">
        <f>SUM(AE454)</f>
        <v>322032.78109000006</v>
      </c>
      <c r="AF460" s="3303">
        <f>SUM(AF454)</f>
        <v>0</v>
      </c>
      <c r="AG460" s="2074"/>
    </row>
    <row r="461" spans="1:272" ht="15" customHeight="1" x14ac:dyDescent="0.25">
      <c r="A461" s="202"/>
      <c r="B461" s="202"/>
      <c r="C461" s="213"/>
      <c r="D461" s="213"/>
      <c r="E461" s="616"/>
      <c r="F461" s="213"/>
      <c r="G461" s="348"/>
      <c r="H461" s="348"/>
      <c r="I461" s="313"/>
      <c r="J461" s="313"/>
      <c r="K461" s="695"/>
      <c r="L461" s="31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1363"/>
      <c r="AA461" s="313"/>
      <c r="AB461" s="313"/>
      <c r="AC461" s="561"/>
      <c r="AD461" s="561"/>
      <c r="AE461" s="313"/>
      <c r="AF461" s="3308"/>
      <c r="AG461" s="2074"/>
    </row>
    <row r="462" spans="1:272" ht="44.25" customHeight="1" x14ac:dyDescent="0.25">
      <c r="A462" s="1486" t="s">
        <v>398</v>
      </c>
      <c r="B462" s="507"/>
      <c r="C462" s="167"/>
      <c r="D462" s="167"/>
      <c r="E462" s="644"/>
      <c r="F462" s="167"/>
      <c r="G462" s="284"/>
      <c r="H462" s="284"/>
      <c r="I462" s="163"/>
      <c r="J462" s="163"/>
      <c r="K462" s="408"/>
      <c r="L462" s="163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163"/>
      <c r="Y462" s="163"/>
      <c r="Z462" s="866"/>
      <c r="AA462" s="163"/>
      <c r="AB462" s="163"/>
      <c r="AC462" s="557"/>
      <c r="AD462" s="557"/>
      <c r="AE462" s="163"/>
      <c r="AF462" s="3296"/>
      <c r="AG462" s="2074"/>
    </row>
    <row r="463" spans="1:272" s="107" customFormat="1" ht="15" customHeight="1" x14ac:dyDescent="0.25">
      <c r="A463" s="51" t="s">
        <v>5</v>
      </c>
      <c r="B463" s="51"/>
      <c r="C463" s="36"/>
      <c r="D463" s="36"/>
      <c r="E463" s="543"/>
      <c r="F463" s="36"/>
      <c r="G463" s="80"/>
      <c r="H463" s="80"/>
      <c r="I463" s="33"/>
      <c r="J463" s="33"/>
      <c r="K463" s="554"/>
      <c r="L463" s="33"/>
      <c r="M463" s="33"/>
      <c r="N463" s="33"/>
      <c r="O463" s="33"/>
      <c r="P463" s="33"/>
      <c r="Q463" s="33"/>
      <c r="R463" s="33"/>
      <c r="S463" s="33"/>
      <c r="T463" s="33"/>
      <c r="U463" s="33"/>
      <c r="V463" s="33"/>
      <c r="W463" s="33"/>
      <c r="X463" s="33"/>
      <c r="Y463" s="33"/>
      <c r="Z463" s="2353"/>
      <c r="AA463" s="33"/>
      <c r="AB463" s="33"/>
      <c r="AC463" s="33"/>
      <c r="AD463" s="33"/>
      <c r="AE463" s="33"/>
      <c r="AF463" s="3075"/>
      <c r="AG463" s="2074"/>
    </row>
    <row r="464" spans="1:272" s="107" customFormat="1" ht="15" customHeight="1" x14ac:dyDescent="0.25">
      <c r="A464" s="145" t="s">
        <v>57</v>
      </c>
      <c r="B464" s="571">
        <v>340</v>
      </c>
      <c r="C464" s="260">
        <v>610</v>
      </c>
      <c r="D464" s="141">
        <f>ROUND(C464/12*$A$3,0)</f>
        <v>559</v>
      </c>
      <c r="E464" s="543">
        <v>766</v>
      </c>
      <c r="F464" s="141">
        <f>E464/D464*100</f>
        <v>137.0304114490161</v>
      </c>
      <c r="G464" s="261">
        <v>11</v>
      </c>
      <c r="H464" s="154">
        <f>K464/E464</f>
        <v>11.843342036553524</v>
      </c>
      <c r="I464" s="163">
        <f>ROUND(C464*G464,0)</f>
        <v>6710</v>
      </c>
      <c r="J464" s="163">
        <f>ROUND(D464*G464,0)</f>
        <v>6149</v>
      </c>
      <c r="K464" s="702">
        <v>9072</v>
      </c>
      <c r="L464" s="163">
        <f>K464/J464*100</f>
        <v>147.53618474548708</v>
      </c>
      <c r="M464" s="163">
        <f>ROUND(I464/B464,0)</f>
        <v>20</v>
      </c>
      <c r="N464" s="163">
        <f>K464/$A$3*12/M464</f>
        <v>494.83636363636361</v>
      </c>
      <c r="O464" s="33"/>
      <c r="P464" s="33"/>
      <c r="Q464" s="33"/>
      <c r="R464" s="33"/>
      <c r="S464" s="33"/>
      <c r="T464" s="33"/>
      <c r="U464" s="33"/>
      <c r="V464" s="33"/>
      <c r="W464" s="33"/>
      <c r="X464" s="33"/>
      <c r="Y464" s="33"/>
      <c r="Z464" s="2353"/>
      <c r="AA464" s="33"/>
      <c r="AB464" s="33"/>
      <c r="AC464" s="33"/>
      <c r="AD464" s="33"/>
      <c r="AE464" s="33"/>
      <c r="AF464" s="3075"/>
      <c r="AG464" s="2074"/>
    </row>
    <row r="465" spans="1:33" s="107" customFormat="1" ht="15" customHeight="1" x14ac:dyDescent="0.25">
      <c r="A465" s="145" t="s">
        <v>80</v>
      </c>
      <c r="B465" s="571">
        <v>320</v>
      </c>
      <c r="C465" s="260">
        <v>190</v>
      </c>
      <c r="D465" s="141">
        <f>ROUND(C465/12*$A$3,0)</f>
        <v>174</v>
      </c>
      <c r="E465" s="543">
        <v>127</v>
      </c>
      <c r="F465" s="141">
        <f>E465/D465*100</f>
        <v>72.988505747126439</v>
      </c>
      <c r="G465" s="261">
        <v>10</v>
      </c>
      <c r="H465" s="154">
        <f>K465/E465</f>
        <v>9.6535433070866148</v>
      </c>
      <c r="I465" s="163">
        <f>ROUND(C465*G465,0)</f>
        <v>1900</v>
      </c>
      <c r="J465" s="163">
        <f>ROUND(D465*G465,0)</f>
        <v>1740</v>
      </c>
      <c r="K465" s="702">
        <v>1226</v>
      </c>
      <c r="L465" s="163">
        <f>K465/J465*100</f>
        <v>70.459770114942529</v>
      </c>
      <c r="M465" s="163">
        <f>ROUND(I465/B465,0)</f>
        <v>6</v>
      </c>
      <c r="N465" s="163">
        <f>K465/$A$3*12/M465</f>
        <v>222.90909090909091</v>
      </c>
      <c r="O465" s="33"/>
      <c r="P465" s="33"/>
      <c r="Q465" s="33"/>
      <c r="R465" s="33"/>
      <c r="S465" s="33"/>
      <c r="T465" s="33"/>
      <c r="U465" s="33"/>
      <c r="V465" s="33"/>
      <c r="W465" s="33"/>
      <c r="X465" s="33"/>
      <c r="Y465" s="33"/>
      <c r="Z465" s="2353"/>
      <c r="AA465" s="33"/>
      <c r="AB465" s="33"/>
      <c r="AC465" s="33"/>
      <c r="AD465" s="33"/>
      <c r="AE465" s="33"/>
      <c r="AF465" s="3075"/>
      <c r="AG465" s="2074"/>
    </row>
    <row r="466" spans="1:33" s="107" customFormat="1" ht="15" customHeight="1" x14ac:dyDescent="0.25">
      <c r="A466" s="145" t="s">
        <v>65</v>
      </c>
      <c r="B466" s="571">
        <v>340</v>
      </c>
      <c r="C466" s="260">
        <v>254</v>
      </c>
      <c r="D466" s="141">
        <f>ROUND(C466/12*$A$3,0)</f>
        <v>233</v>
      </c>
      <c r="E466" s="543">
        <v>368</v>
      </c>
      <c r="F466" s="141">
        <f>E466/D466*100</f>
        <v>157.93991416309012</v>
      </c>
      <c r="G466" s="261">
        <v>8.9</v>
      </c>
      <c r="H466" s="154">
        <f>K466/E466</f>
        <v>9.7554347826086953</v>
      </c>
      <c r="I466" s="163">
        <f>ROUND(C466*G466,0)</f>
        <v>2261</v>
      </c>
      <c r="J466" s="163">
        <f>ROUND(D466*G466,0)</f>
        <v>2074</v>
      </c>
      <c r="K466" s="702">
        <v>3590</v>
      </c>
      <c r="L466" s="163">
        <f>K466/J466*100</f>
        <v>173.09546769527483</v>
      </c>
      <c r="M466" s="163">
        <f>ROUND(I466/B466,0)</f>
        <v>7</v>
      </c>
      <c r="N466" s="163">
        <f>K466/$A$3*12/M466</f>
        <v>559.48051948051955</v>
      </c>
      <c r="O466" s="33"/>
      <c r="P466" s="33"/>
      <c r="Q466" s="33"/>
      <c r="R466" s="33"/>
      <c r="S466" s="33"/>
      <c r="T466" s="33"/>
      <c r="U466" s="33"/>
      <c r="V466" s="33"/>
      <c r="W466" s="33"/>
      <c r="X466" s="33"/>
      <c r="Y466" s="33"/>
      <c r="Z466" s="2353"/>
      <c r="AA466" s="33"/>
      <c r="AB466" s="33"/>
      <c r="AC466" s="33"/>
      <c r="AD466" s="33"/>
      <c r="AE466" s="33"/>
      <c r="AF466" s="3075"/>
      <c r="AG466" s="2074"/>
    </row>
    <row r="467" spans="1:33" s="107" customFormat="1" ht="15" customHeight="1" x14ac:dyDescent="0.25">
      <c r="A467" s="145" t="s">
        <v>63</v>
      </c>
      <c r="B467" s="571">
        <v>340</v>
      </c>
      <c r="C467" s="260">
        <v>144</v>
      </c>
      <c r="D467" s="141">
        <f>ROUND(C467/12*$A$3,0)</f>
        <v>132</v>
      </c>
      <c r="E467" s="543">
        <v>159</v>
      </c>
      <c r="F467" s="141">
        <f>E467/D467*100</f>
        <v>120.45454545454545</v>
      </c>
      <c r="G467" s="261">
        <v>6.1</v>
      </c>
      <c r="H467" s="154">
        <f>K467/E467</f>
        <v>7.4528301886792452</v>
      </c>
      <c r="I467" s="163">
        <f>ROUND(C467*G467,0)</f>
        <v>878</v>
      </c>
      <c r="J467" s="163">
        <f>ROUND(D467*G467,0)</f>
        <v>805</v>
      </c>
      <c r="K467" s="702">
        <v>1185</v>
      </c>
      <c r="L467" s="163">
        <f>K467/J467*100</f>
        <v>147.20496894409939</v>
      </c>
      <c r="M467" s="163">
        <f>ROUND(I467/B467,0)</f>
        <v>3</v>
      </c>
      <c r="N467" s="163">
        <f>K467/$A$3*12/M467</f>
        <v>430.90909090909093</v>
      </c>
      <c r="O467" s="33"/>
      <c r="P467" s="33"/>
      <c r="Q467" s="33"/>
      <c r="R467" s="33"/>
      <c r="S467" s="33"/>
      <c r="T467" s="33"/>
      <c r="U467" s="33"/>
      <c r="V467" s="33"/>
      <c r="W467" s="33"/>
      <c r="X467" s="33"/>
      <c r="Y467" s="33"/>
      <c r="Z467" s="2364"/>
      <c r="AA467" s="33"/>
      <c r="AB467" s="33"/>
      <c r="AC467" s="33"/>
      <c r="AD467" s="33"/>
      <c r="AE467" s="33"/>
      <c r="AF467" s="3075"/>
      <c r="AG467" s="2074"/>
    </row>
    <row r="468" spans="1:33" s="405" customFormat="1" ht="15" customHeight="1" x14ac:dyDescent="0.25">
      <c r="A468" s="511" t="s">
        <v>7</v>
      </c>
      <c r="B468" s="511"/>
      <c r="C468" s="551">
        <f>SUM(C464:C467)</f>
        <v>1198</v>
      </c>
      <c r="D468" s="551">
        <f>SUM(D464:D467)</f>
        <v>1098</v>
      </c>
      <c r="E468" s="551">
        <f>SUM(E464:E467)</f>
        <v>1420</v>
      </c>
      <c r="F468" s="551">
        <f>E468/D468*100</f>
        <v>129.32604735883424</v>
      </c>
      <c r="G468" s="548">
        <f>SUM(I468/C468)</f>
        <v>9.8071786310517535</v>
      </c>
      <c r="H468" s="407">
        <f>K468/E468</f>
        <v>10.614788732394366</v>
      </c>
      <c r="I468" s="551">
        <f>SUM(I464:I467)</f>
        <v>11749</v>
      </c>
      <c r="J468" s="551">
        <f>SUM(J464:J467)</f>
        <v>10768</v>
      </c>
      <c r="K468" s="551">
        <f>SUM(K464:K467)</f>
        <v>15073</v>
      </c>
      <c r="L468" s="408">
        <f>K468/J468*100</f>
        <v>139.97956909361068</v>
      </c>
      <c r="M468" s="729">
        <f>SUM(M464:M467)</f>
        <v>36</v>
      </c>
      <c r="N468" s="408">
        <f>K468/$A$3*12/M468</f>
        <v>456.75757575757575</v>
      </c>
      <c r="O468" s="550">
        <v>42615.728986521608</v>
      </c>
      <c r="P468" s="550">
        <v>40245.605056003209</v>
      </c>
      <c r="Q468" s="550">
        <v>40245.605056003209</v>
      </c>
      <c r="R468" s="550">
        <v>40245.605056003209</v>
      </c>
      <c r="S468" s="550">
        <v>40245.605056003209</v>
      </c>
      <c r="T468" s="550">
        <v>40245.605056003209</v>
      </c>
      <c r="U468" s="550">
        <v>39943.718077603196</v>
      </c>
      <c r="V468" s="550">
        <v>39943.718077603196</v>
      </c>
      <c r="W468" s="550">
        <v>39943.718077603196</v>
      </c>
      <c r="X468" s="550">
        <v>39895.993300682407</v>
      </c>
      <c r="Y468" s="550">
        <v>39895.993300682407</v>
      </c>
      <c r="Z468" s="2356">
        <f>O468/12*$A$3+(P468-O468)/11*10+(Q468-P468)/10*9+(R468-Q468)/9*8+(S468-R468)/8*7+(T468-S468)/7*6+(U468-T468)/6*5+(V468-U468)/5*4+(W468-V468)/4*3+(X468-W468)/3*2+(Y468-X468)/2*1</f>
        <v>36626.371119044517</v>
      </c>
      <c r="AA468" s="550">
        <f>AE468-AC468</f>
        <v>45432.405169999998</v>
      </c>
      <c r="AB468" s="550">
        <f>AA468-Z468</f>
        <v>8806.0340509554808</v>
      </c>
      <c r="AC468" s="550">
        <v>-1369.3699299999998</v>
      </c>
      <c r="AD468" s="550"/>
      <c r="AE468" s="550">
        <v>44063.035239999997</v>
      </c>
      <c r="AF468" s="3073">
        <v>11387.16308</v>
      </c>
      <c r="AG468" s="2074"/>
    </row>
    <row r="469" spans="1:33" s="107" customFormat="1" ht="15" customHeight="1" x14ac:dyDescent="0.25">
      <c r="A469" s="500" t="s">
        <v>14</v>
      </c>
      <c r="B469" s="60"/>
      <c r="C469" s="36"/>
      <c r="D469" s="36"/>
      <c r="E469" s="543"/>
      <c r="F469" s="36"/>
      <c r="G469" s="84"/>
      <c r="H469" s="84"/>
      <c r="I469" s="77"/>
      <c r="J469" s="77"/>
      <c r="K469" s="699"/>
      <c r="L469" s="77"/>
      <c r="M469" s="77"/>
      <c r="N469" s="77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2362"/>
      <c r="AA469" s="34"/>
      <c r="AB469" s="34"/>
      <c r="AC469" s="34"/>
      <c r="AD469" s="34"/>
      <c r="AE469" s="34"/>
      <c r="AF469" s="3074"/>
      <c r="AG469" s="2074"/>
    </row>
    <row r="470" spans="1:33" s="107" customFormat="1" ht="16.5" customHeight="1" x14ac:dyDescent="0.25">
      <c r="A470" s="60" t="s">
        <v>340</v>
      </c>
      <c r="B470" s="59"/>
      <c r="C470" s="140"/>
      <c r="D470" s="140"/>
      <c r="E470" s="409"/>
      <c r="F470" s="140"/>
      <c r="G470" s="50"/>
      <c r="H470" s="50"/>
      <c r="I470" s="38"/>
      <c r="J470" s="38"/>
      <c r="K470" s="640"/>
      <c r="L470" s="38"/>
      <c r="M470" s="38"/>
      <c r="N470" s="38"/>
      <c r="O470" s="53"/>
      <c r="P470" s="53"/>
      <c r="Q470" s="53"/>
      <c r="R470" s="53"/>
      <c r="S470" s="53"/>
      <c r="T470" s="53"/>
      <c r="U470" s="53"/>
      <c r="V470" s="53"/>
      <c r="W470" s="53"/>
      <c r="X470" s="53"/>
      <c r="Y470" s="53"/>
      <c r="Z470" s="800"/>
      <c r="AA470" s="53"/>
      <c r="AB470" s="53"/>
      <c r="AC470" s="53"/>
      <c r="AD470" s="53"/>
      <c r="AE470" s="53"/>
      <c r="AF470" s="3064"/>
      <c r="AG470" s="2074"/>
    </row>
    <row r="471" spans="1:33" s="107" customFormat="1" ht="15" customHeight="1" x14ac:dyDescent="0.25">
      <c r="A471" s="288" t="s">
        <v>217</v>
      </c>
      <c r="B471" s="288"/>
      <c r="C471" s="53">
        <f>SUM(C472,C473,C474,C475)</f>
        <v>9841</v>
      </c>
      <c r="D471" s="53">
        <f>SUM(D472,D473,D474,D475)</f>
        <v>9021</v>
      </c>
      <c r="E471" s="53">
        <f>SUM(E472,E473,E474,E475)</f>
        <v>44526</v>
      </c>
      <c r="F471" s="543">
        <f>E471/D471*100</f>
        <v>493.58164283338874</v>
      </c>
      <c r="G471" s="56"/>
      <c r="H471" s="56"/>
      <c r="I471" s="55"/>
      <c r="J471" s="55"/>
      <c r="K471" s="519"/>
      <c r="L471" s="55"/>
      <c r="M471" s="55"/>
      <c r="N471" s="55"/>
      <c r="O471" s="306"/>
      <c r="P471" s="306"/>
      <c r="Q471" s="306"/>
      <c r="R471" s="306"/>
      <c r="S471" s="306"/>
      <c r="T471" s="306"/>
      <c r="U471" s="306"/>
      <c r="V471" s="306"/>
      <c r="W471" s="306"/>
      <c r="X471" s="306"/>
      <c r="Y471" s="306"/>
      <c r="Z471" s="2354"/>
      <c r="AA471" s="306"/>
      <c r="AB471" s="306"/>
      <c r="AC471" s="306"/>
      <c r="AD471" s="306"/>
      <c r="AE471" s="306"/>
      <c r="AF471" s="3297"/>
      <c r="AG471" s="2074"/>
    </row>
    <row r="472" spans="1:33" s="107" customFormat="1" ht="15" customHeight="1" x14ac:dyDescent="0.25">
      <c r="A472" s="288" t="s">
        <v>341</v>
      </c>
      <c r="B472" s="288"/>
      <c r="C472" s="53"/>
      <c r="D472" s="141">
        <f t="shared" ref="D472:D477" si="92">ROUND(C472/12*$A$3,0)</f>
        <v>0</v>
      </c>
      <c r="E472" s="503"/>
      <c r="F472" s="543"/>
      <c r="G472" s="56"/>
      <c r="H472" s="56"/>
      <c r="I472" s="55"/>
      <c r="J472" s="55"/>
      <c r="K472" s="519"/>
      <c r="L472" s="55"/>
      <c r="M472" s="55"/>
      <c r="N472" s="55"/>
      <c r="O472" s="306"/>
      <c r="P472" s="306"/>
      <c r="Q472" s="306"/>
      <c r="R472" s="306"/>
      <c r="S472" s="306"/>
      <c r="T472" s="306"/>
      <c r="U472" s="306"/>
      <c r="V472" s="306"/>
      <c r="W472" s="306"/>
      <c r="X472" s="306"/>
      <c r="Y472" s="306"/>
      <c r="Z472" s="2354"/>
      <c r="AA472" s="306"/>
      <c r="AB472" s="306"/>
      <c r="AC472" s="306"/>
      <c r="AD472" s="306"/>
      <c r="AE472" s="306"/>
      <c r="AF472" s="3297"/>
      <c r="AG472" s="2074"/>
    </row>
    <row r="473" spans="1:33" s="107" customFormat="1" ht="35.1" customHeight="1" x14ac:dyDescent="0.25">
      <c r="A473" s="288" t="s">
        <v>342</v>
      </c>
      <c r="B473" s="288"/>
      <c r="C473" s="53">
        <v>1000</v>
      </c>
      <c r="D473" s="141">
        <f t="shared" si="92"/>
        <v>917</v>
      </c>
      <c r="E473" s="503">
        <v>1788</v>
      </c>
      <c r="F473" s="543">
        <f t="shared" ref="F473:F478" si="93">E473/D473*100</f>
        <v>194.9836423118866</v>
      </c>
      <c r="G473" s="56"/>
      <c r="H473" s="56"/>
      <c r="I473" s="55"/>
      <c r="J473" s="55"/>
      <c r="K473" s="519"/>
      <c r="L473" s="55"/>
      <c r="M473" s="55"/>
      <c r="N473" s="55"/>
      <c r="O473" s="306"/>
      <c r="P473" s="306"/>
      <c r="Q473" s="306"/>
      <c r="R473" s="306"/>
      <c r="S473" s="306"/>
      <c r="T473" s="306"/>
      <c r="U473" s="306"/>
      <c r="V473" s="306"/>
      <c r="W473" s="306"/>
      <c r="X473" s="306"/>
      <c r="Y473" s="306"/>
      <c r="Z473" s="2354"/>
      <c r="AA473" s="306"/>
      <c r="AB473" s="306"/>
      <c r="AC473" s="306"/>
      <c r="AD473" s="306"/>
      <c r="AE473" s="306"/>
      <c r="AF473" s="3297"/>
      <c r="AG473" s="2074"/>
    </row>
    <row r="474" spans="1:33" s="107" customFormat="1" ht="35.1" customHeight="1" x14ac:dyDescent="0.25">
      <c r="A474" s="288" t="s">
        <v>343</v>
      </c>
      <c r="B474" s="288"/>
      <c r="C474" s="53">
        <v>35</v>
      </c>
      <c r="D474" s="141">
        <f t="shared" si="92"/>
        <v>32</v>
      </c>
      <c r="E474" s="503">
        <v>83</v>
      </c>
      <c r="F474" s="543">
        <f t="shared" si="93"/>
        <v>259.375</v>
      </c>
      <c r="G474" s="56"/>
      <c r="H474" s="56"/>
      <c r="I474" s="55"/>
      <c r="J474" s="55"/>
      <c r="K474" s="519"/>
      <c r="L474" s="55"/>
      <c r="M474" s="55"/>
      <c r="N474" s="55"/>
      <c r="O474" s="306"/>
      <c r="P474" s="306"/>
      <c r="Q474" s="306"/>
      <c r="R474" s="306"/>
      <c r="S474" s="306"/>
      <c r="T474" s="306"/>
      <c r="U474" s="306"/>
      <c r="V474" s="306"/>
      <c r="W474" s="306"/>
      <c r="X474" s="306"/>
      <c r="Y474" s="306"/>
      <c r="Z474" s="2354"/>
      <c r="AA474" s="306"/>
      <c r="AB474" s="306"/>
      <c r="AC474" s="306"/>
      <c r="AD474" s="306"/>
      <c r="AE474" s="306"/>
      <c r="AF474" s="3297"/>
      <c r="AG474" s="2074"/>
    </row>
    <row r="475" spans="1:33" s="107" customFormat="1" ht="35.1" customHeight="1" x14ac:dyDescent="0.25">
      <c r="A475" s="288" t="s">
        <v>344</v>
      </c>
      <c r="B475" s="288"/>
      <c r="C475" s="53">
        <v>8806</v>
      </c>
      <c r="D475" s="141">
        <f t="shared" si="92"/>
        <v>8072</v>
      </c>
      <c r="E475" s="503">
        <v>42655</v>
      </c>
      <c r="F475" s="543">
        <f t="shared" si="93"/>
        <v>528.4316154608523</v>
      </c>
      <c r="G475" s="56"/>
      <c r="H475" s="56"/>
      <c r="I475" s="55"/>
      <c r="J475" s="55"/>
      <c r="K475" s="519"/>
      <c r="L475" s="55"/>
      <c r="M475" s="55"/>
      <c r="N475" s="55"/>
      <c r="O475" s="306"/>
      <c r="P475" s="306"/>
      <c r="Q475" s="306"/>
      <c r="R475" s="306"/>
      <c r="S475" s="306"/>
      <c r="T475" s="306"/>
      <c r="U475" s="306"/>
      <c r="V475" s="306"/>
      <c r="W475" s="306"/>
      <c r="X475" s="306"/>
      <c r="Y475" s="306"/>
      <c r="Z475" s="2354"/>
      <c r="AA475" s="306"/>
      <c r="AB475" s="306"/>
      <c r="AC475" s="306"/>
      <c r="AD475" s="306"/>
      <c r="AE475" s="306"/>
      <c r="AF475" s="3297"/>
      <c r="AG475" s="2074"/>
    </row>
    <row r="476" spans="1:33" s="107" customFormat="1" ht="15" customHeight="1" x14ac:dyDescent="0.25">
      <c r="A476" s="510" t="s">
        <v>169</v>
      </c>
      <c r="B476" s="288"/>
      <c r="C476" s="53">
        <v>25000</v>
      </c>
      <c r="D476" s="141">
        <f t="shared" si="92"/>
        <v>22917</v>
      </c>
      <c r="E476" s="503">
        <f>16291+E477/4/3.2</f>
        <v>17416.234375</v>
      </c>
      <c r="F476" s="543">
        <f t="shared" si="93"/>
        <v>75.997008225334909</v>
      </c>
      <c r="G476" s="56"/>
      <c r="H476" s="56"/>
      <c r="I476" s="55"/>
      <c r="J476" s="55"/>
      <c r="K476" s="519"/>
      <c r="L476" s="55"/>
      <c r="M476" s="55"/>
      <c r="N476" s="55"/>
      <c r="O476" s="306"/>
      <c r="P476" s="306"/>
      <c r="Q476" s="306"/>
      <c r="R476" s="306"/>
      <c r="S476" s="306"/>
      <c r="T476" s="306"/>
      <c r="U476" s="306"/>
      <c r="V476" s="306"/>
      <c r="W476" s="306"/>
      <c r="X476" s="306"/>
      <c r="Y476" s="306"/>
      <c r="Z476" s="2354"/>
      <c r="AA476" s="306"/>
      <c r="AB476" s="306"/>
      <c r="AC476" s="306"/>
      <c r="AD476" s="306"/>
      <c r="AE476" s="306"/>
      <c r="AF476" s="3297"/>
      <c r="AG476" s="2074"/>
    </row>
    <row r="477" spans="1:33" s="107" customFormat="1" ht="15" customHeight="1" x14ac:dyDescent="0.25">
      <c r="A477" s="814" t="s">
        <v>336</v>
      </c>
      <c r="B477" s="288"/>
      <c r="C477" s="53">
        <v>17280</v>
      </c>
      <c r="D477" s="141">
        <f t="shared" si="92"/>
        <v>15840</v>
      </c>
      <c r="E477" s="503">
        <v>14403</v>
      </c>
      <c r="F477" s="543">
        <f t="shared" si="93"/>
        <v>90.928030303030312</v>
      </c>
      <c r="G477" s="56"/>
      <c r="H477" s="56"/>
      <c r="I477" s="55"/>
      <c r="J477" s="55"/>
      <c r="K477" s="519"/>
      <c r="L477" s="55"/>
      <c r="M477" s="55"/>
      <c r="N477" s="55"/>
      <c r="O477" s="306"/>
      <c r="P477" s="306"/>
      <c r="Q477" s="306"/>
      <c r="R477" s="306"/>
      <c r="S477" s="306"/>
      <c r="T477" s="306"/>
      <c r="U477" s="306"/>
      <c r="V477" s="306"/>
      <c r="W477" s="306"/>
      <c r="X477" s="306"/>
      <c r="Y477" s="306"/>
      <c r="Z477" s="2354"/>
      <c r="AA477" s="306"/>
      <c r="AB477" s="306"/>
      <c r="AC477" s="306"/>
      <c r="AD477" s="306"/>
      <c r="AE477" s="306"/>
      <c r="AF477" s="3297"/>
      <c r="AG477" s="2074"/>
    </row>
    <row r="478" spans="1:33" s="107" customFormat="1" ht="15" customHeight="1" x14ac:dyDescent="0.25">
      <c r="A478" s="416" t="s">
        <v>183</v>
      </c>
      <c r="B478" s="508"/>
      <c r="C478" s="57">
        <f>SUM(C471+C476*3.2)</f>
        <v>89841</v>
      </c>
      <c r="D478" s="57">
        <f>SUM(D471+D476*3.2)</f>
        <v>82355.400000000009</v>
      </c>
      <c r="E478" s="57">
        <f>SUM(E471+E476*3.2)</f>
        <v>100257.95000000001</v>
      </c>
      <c r="F478" s="551">
        <f t="shared" si="93"/>
        <v>121.73816167488714</v>
      </c>
      <c r="G478" s="56"/>
      <c r="H478" s="56"/>
      <c r="I478" s="55"/>
      <c r="J478" s="55"/>
      <c r="K478" s="519"/>
      <c r="L478" s="55"/>
      <c r="M478" s="55"/>
      <c r="N478" s="55"/>
      <c r="O478" s="306"/>
      <c r="P478" s="306"/>
      <c r="Q478" s="306"/>
      <c r="R478" s="306"/>
      <c r="S478" s="306"/>
      <c r="T478" s="306"/>
      <c r="U478" s="306"/>
      <c r="V478" s="306"/>
      <c r="W478" s="306"/>
      <c r="X478" s="306"/>
      <c r="Y478" s="306"/>
      <c r="Z478" s="2354"/>
      <c r="AA478" s="306"/>
      <c r="AB478" s="306"/>
      <c r="AC478" s="306"/>
      <c r="AD478" s="306"/>
      <c r="AE478" s="306"/>
      <c r="AF478" s="3297"/>
      <c r="AG478" s="2074"/>
    </row>
    <row r="479" spans="1:33" s="107" customFormat="1" ht="15" customHeight="1" x14ac:dyDescent="0.25">
      <c r="A479" s="815" t="s">
        <v>345</v>
      </c>
      <c r="B479" s="522"/>
      <c r="C479" s="503"/>
      <c r="D479" s="406"/>
      <c r="E479" s="503"/>
      <c r="F479" s="551"/>
      <c r="G479" s="56"/>
      <c r="H479" s="56"/>
      <c r="I479" s="55"/>
      <c r="J479" s="55"/>
      <c r="K479" s="519"/>
      <c r="L479" s="55"/>
      <c r="M479" s="55"/>
      <c r="N479" s="55"/>
      <c r="O479" s="306"/>
      <c r="P479" s="306"/>
      <c r="Q479" s="306"/>
      <c r="R479" s="306"/>
      <c r="S479" s="306"/>
      <c r="T479" s="306"/>
      <c r="U479" s="306"/>
      <c r="V479" s="306"/>
      <c r="W479" s="306"/>
      <c r="X479" s="306"/>
      <c r="Y479" s="306"/>
      <c r="Z479" s="2354"/>
      <c r="AA479" s="306"/>
      <c r="AB479" s="306"/>
      <c r="AC479" s="306"/>
      <c r="AD479" s="306"/>
      <c r="AE479" s="306"/>
      <c r="AF479" s="3297"/>
      <c r="AG479" s="2074"/>
    </row>
    <row r="480" spans="1:33" s="107" customFormat="1" ht="15" customHeight="1" x14ac:dyDescent="0.25">
      <c r="A480" s="288" t="s">
        <v>217</v>
      </c>
      <c r="B480" s="288"/>
      <c r="C480" s="53">
        <f>SUM(C482,C485)</f>
        <v>11942</v>
      </c>
      <c r="D480" s="53">
        <f>SUM(D482,D485)</f>
        <v>10946</v>
      </c>
      <c r="E480" s="53">
        <f>SUM(E482,E485)</f>
        <v>9159</v>
      </c>
      <c r="F480" s="551">
        <f>E480/D480*100</f>
        <v>83.674401607893287</v>
      </c>
      <c r="G480" s="56"/>
      <c r="H480" s="56"/>
      <c r="I480" s="55"/>
      <c r="J480" s="55"/>
      <c r="K480" s="519"/>
      <c r="L480" s="55"/>
      <c r="M480" s="55"/>
      <c r="N480" s="55"/>
      <c r="O480" s="306"/>
      <c r="P480" s="306"/>
      <c r="Q480" s="306"/>
      <c r="R480" s="306"/>
      <c r="S480" s="306"/>
      <c r="T480" s="306"/>
      <c r="U480" s="306"/>
      <c r="V480" s="306"/>
      <c r="W480" s="306"/>
      <c r="X480" s="306"/>
      <c r="Y480" s="306"/>
      <c r="Z480" s="2354"/>
      <c r="AA480" s="306"/>
      <c r="AB480" s="306"/>
      <c r="AC480" s="306"/>
      <c r="AD480" s="306"/>
      <c r="AE480" s="306"/>
      <c r="AF480" s="3297"/>
      <c r="AG480" s="2074"/>
    </row>
    <row r="481" spans="1:33" s="107" customFormat="1" ht="20.25" customHeight="1" x14ac:dyDescent="0.25">
      <c r="A481" s="288" t="s">
        <v>341</v>
      </c>
      <c r="B481" s="288"/>
      <c r="C481" s="53"/>
      <c r="D481" s="141">
        <f>ROUND(C481/12*$A$3,0)</f>
        <v>0</v>
      </c>
      <c r="E481" s="503"/>
      <c r="F481" s="551"/>
      <c r="G481" s="56"/>
      <c r="H481" s="56"/>
      <c r="I481" s="55"/>
      <c r="J481" s="55"/>
      <c r="K481" s="519"/>
      <c r="L481" s="55"/>
      <c r="M481" s="55"/>
      <c r="N481" s="55"/>
      <c r="O481" s="306"/>
      <c r="P481" s="306"/>
      <c r="Q481" s="306"/>
      <c r="R481" s="306"/>
      <c r="S481" s="306"/>
      <c r="T481" s="306"/>
      <c r="U481" s="306"/>
      <c r="V481" s="306"/>
      <c r="W481" s="306"/>
      <c r="X481" s="306"/>
      <c r="Y481" s="306"/>
      <c r="Z481" s="2354"/>
      <c r="AA481" s="306"/>
      <c r="AB481" s="306"/>
      <c r="AC481" s="306"/>
      <c r="AD481" s="306"/>
      <c r="AE481" s="306"/>
      <c r="AF481" s="3297"/>
      <c r="AG481" s="2074"/>
    </row>
    <row r="482" spans="1:33" s="107" customFormat="1" ht="49.5" customHeight="1" x14ac:dyDescent="0.25">
      <c r="A482" s="758" t="s">
        <v>346</v>
      </c>
      <c r="B482" s="758"/>
      <c r="C482" s="53">
        <f>SUM(C483:C484)</f>
        <v>5386</v>
      </c>
      <c r="D482" s="53">
        <f>SUM(D483:D484)</f>
        <v>4937</v>
      </c>
      <c r="E482" s="53">
        <f>SUM(E483:E484)</f>
        <v>2986</v>
      </c>
      <c r="F482" s="551">
        <f t="shared" ref="F482:F490" si="94">E482/D482*100</f>
        <v>60.482074134089522</v>
      </c>
      <c r="G482" s="56"/>
      <c r="H482" s="56"/>
      <c r="I482" s="55"/>
      <c r="J482" s="55"/>
      <c r="K482" s="519"/>
      <c r="L482" s="55"/>
      <c r="M482" s="55"/>
      <c r="N482" s="55"/>
      <c r="O482" s="306"/>
      <c r="P482" s="306"/>
      <c r="Q482" s="306"/>
      <c r="R482" s="306"/>
      <c r="S482" s="306"/>
      <c r="T482" s="306"/>
      <c r="U482" s="306"/>
      <c r="V482" s="306"/>
      <c r="W482" s="306"/>
      <c r="X482" s="306"/>
      <c r="Y482" s="306"/>
      <c r="Z482" s="2354"/>
      <c r="AA482" s="306"/>
      <c r="AB482" s="306"/>
      <c r="AC482" s="306"/>
      <c r="AD482" s="306"/>
      <c r="AE482" s="306"/>
      <c r="AF482" s="3297"/>
      <c r="AG482" s="2074"/>
    </row>
    <row r="483" spans="1:33" s="107" customFormat="1" ht="38.1" customHeight="1" x14ac:dyDescent="0.25">
      <c r="A483" s="288" t="s">
        <v>347</v>
      </c>
      <c r="B483" s="288"/>
      <c r="C483" s="53">
        <v>4143</v>
      </c>
      <c r="D483" s="141">
        <f>ROUND(C483/12*$A$3,0)</f>
        <v>3798</v>
      </c>
      <c r="E483" s="503">
        <v>1989</v>
      </c>
      <c r="F483" s="551">
        <f t="shared" si="94"/>
        <v>52.369668246445499</v>
      </c>
      <c r="G483" s="56"/>
      <c r="H483" s="56"/>
      <c r="I483" s="55"/>
      <c r="J483" s="55"/>
      <c r="K483" s="519"/>
      <c r="L483" s="55"/>
      <c r="M483" s="55"/>
      <c r="N483" s="55"/>
      <c r="O483" s="306"/>
      <c r="P483" s="306"/>
      <c r="Q483" s="306"/>
      <c r="R483" s="306"/>
      <c r="S483" s="306"/>
      <c r="T483" s="306"/>
      <c r="U483" s="306"/>
      <c r="V483" s="306"/>
      <c r="W483" s="306"/>
      <c r="X483" s="306"/>
      <c r="Y483" s="306"/>
      <c r="Z483" s="2354"/>
      <c r="AA483" s="306"/>
      <c r="AB483" s="306"/>
      <c r="AC483" s="306"/>
      <c r="AD483" s="306"/>
      <c r="AE483" s="306"/>
      <c r="AF483" s="3297"/>
      <c r="AG483" s="2074"/>
    </row>
    <row r="484" spans="1:33" s="107" customFormat="1" ht="38.1" customHeight="1" x14ac:dyDescent="0.25">
      <c r="A484" s="288" t="s">
        <v>348</v>
      </c>
      <c r="B484" s="288"/>
      <c r="C484" s="53">
        <v>1243</v>
      </c>
      <c r="D484" s="141">
        <f>ROUND(C484/12*$A$3,0)</f>
        <v>1139</v>
      </c>
      <c r="E484" s="503">
        <v>997</v>
      </c>
      <c r="F484" s="551">
        <f t="shared" si="94"/>
        <v>87.532923617208084</v>
      </c>
      <c r="G484" s="56"/>
      <c r="H484" s="56"/>
      <c r="I484" s="55"/>
      <c r="J484" s="55"/>
      <c r="K484" s="519"/>
      <c r="L484" s="55"/>
      <c r="M484" s="55"/>
      <c r="N484" s="55"/>
      <c r="O484" s="306"/>
      <c r="P484" s="306"/>
      <c r="Q484" s="306"/>
      <c r="R484" s="306"/>
      <c r="S484" s="306"/>
      <c r="T484" s="306"/>
      <c r="U484" s="306"/>
      <c r="V484" s="306"/>
      <c r="W484" s="306"/>
      <c r="X484" s="306"/>
      <c r="Y484" s="306"/>
      <c r="Z484" s="2354"/>
      <c r="AA484" s="306"/>
      <c r="AB484" s="306"/>
      <c r="AC484" s="306"/>
      <c r="AD484" s="306"/>
      <c r="AE484" s="306"/>
      <c r="AF484" s="3297"/>
      <c r="AG484" s="2074"/>
    </row>
    <row r="485" spans="1:33" s="107" customFormat="1" ht="49.5" customHeight="1" x14ac:dyDescent="0.25">
      <c r="A485" s="758" t="s">
        <v>349</v>
      </c>
      <c r="B485" s="758"/>
      <c r="C485" s="53">
        <f>SUM(C486:C490)</f>
        <v>6556</v>
      </c>
      <c r="D485" s="53">
        <f>SUM(D486:D490)</f>
        <v>6009</v>
      </c>
      <c r="E485" s="53">
        <f>SUM(E486:E490)</f>
        <v>6173</v>
      </c>
      <c r="F485" s="551">
        <f t="shared" si="94"/>
        <v>102.72923947412215</v>
      </c>
      <c r="G485" s="56"/>
      <c r="H485" s="56"/>
      <c r="I485" s="55"/>
      <c r="J485" s="55"/>
      <c r="K485" s="519"/>
      <c r="L485" s="55"/>
      <c r="M485" s="55"/>
      <c r="N485" s="55"/>
      <c r="O485" s="306"/>
      <c r="P485" s="306"/>
      <c r="Q485" s="306"/>
      <c r="R485" s="306"/>
      <c r="S485" s="306"/>
      <c r="T485" s="306"/>
      <c r="U485" s="306"/>
      <c r="V485" s="306"/>
      <c r="W485" s="306"/>
      <c r="X485" s="306"/>
      <c r="Y485" s="306"/>
      <c r="Z485" s="2354"/>
      <c r="AA485" s="306"/>
      <c r="AB485" s="306"/>
      <c r="AC485" s="306"/>
      <c r="AD485" s="306"/>
      <c r="AE485" s="306"/>
      <c r="AF485" s="3297"/>
      <c r="AG485" s="2074"/>
    </row>
    <row r="486" spans="1:33" s="107" customFormat="1" ht="38.1" customHeight="1" x14ac:dyDescent="0.25">
      <c r="A486" s="288" t="s">
        <v>350</v>
      </c>
      <c r="B486" s="288"/>
      <c r="C486" s="53">
        <v>500</v>
      </c>
      <c r="D486" s="141">
        <f t="shared" ref="D486:D493" si="95">ROUND(C486/12*$A$3,0)</f>
        <v>458</v>
      </c>
      <c r="E486" s="503">
        <v>615</v>
      </c>
      <c r="F486" s="551">
        <f t="shared" si="94"/>
        <v>134.27947598253274</v>
      </c>
      <c r="G486" s="56"/>
      <c r="H486" s="56"/>
      <c r="I486" s="55"/>
      <c r="J486" s="55"/>
      <c r="K486" s="519"/>
      <c r="L486" s="55"/>
      <c r="M486" s="55"/>
      <c r="N486" s="55"/>
      <c r="O486" s="306"/>
      <c r="P486" s="306"/>
      <c r="Q486" s="306"/>
      <c r="R486" s="306"/>
      <c r="S486" s="306"/>
      <c r="T486" s="306"/>
      <c r="U486" s="306"/>
      <c r="V486" s="306"/>
      <c r="W486" s="306"/>
      <c r="X486" s="306"/>
      <c r="Y486" s="306"/>
      <c r="Z486" s="2354"/>
      <c r="AA486" s="306"/>
      <c r="AB486" s="306"/>
      <c r="AC486" s="306"/>
      <c r="AD486" s="306"/>
      <c r="AE486" s="306"/>
      <c r="AF486" s="3297"/>
      <c r="AG486" s="2074"/>
    </row>
    <row r="487" spans="1:33" s="107" customFormat="1" ht="56.25" customHeight="1" x14ac:dyDescent="0.25">
      <c r="A487" s="288" t="s">
        <v>444</v>
      </c>
      <c r="B487" s="288"/>
      <c r="C487" s="53">
        <v>5517</v>
      </c>
      <c r="D487" s="141">
        <f t="shared" si="95"/>
        <v>5057</v>
      </c>
      <c r="E487" s="503">
        <v>3015</v>
      </c>
      <c r="F487" s="551">
        <f t="shared" si="94"/>
        <v>59.620328257860386</v>
      </c>
      <c r="G487" s="56"/>
      <c r="H487" s="56"/>
      <c r="I487" s="55"/>
      <c r="J487" s="55"/>
      <c r="K487" s="519"/>
      <c r="L487" s="55"/>
      <c r="M487" s="55"/>
      <c r="N487" s="55"/>
      <c r="O487" s="306"/>
      <c r="P487" s="306"/>
      <c r="Q487" s="306"/>
      <c r="R487" s="306"/>
      <c r="S487" s="306"/>
      <c r="T487" s="306"/>
      <c r="U487" s="306"/>
      <c r="V487" s="306"/>
      <c r="W487" s="306"/>
      <c r="X487" s="306"/>
      <c r="Y487" s="306"/>
      <c r="Z487" s="2354"/>
      <c r="AA487" s="306"/>
      <c r="AB487" s="306"/>
      <c r="AC487" s="306"/>
      <c r="AD487" s="306"/>
      <c r="AE487" s="306"/>
      <c r="AF487" s="3297"/>
      <c r="AG487" s="2074"/>
    </row>
    <row r="488" spans="1:33" s="107" customFormat="1" ht="56.25" customHeight="1" x14ac:dyDescent="0.25">
      <c r="A488" s="288" t="s">
        <v>363</v>
      </c>
      <c r="B488" s="288"/>
      <c r="C488" s="53">
        <v>284</v>
      </c>
      <c r="D488" s="141">
        <f t="shared" si="95"/>
        <v>260</v>
      </c>
      <c r="E488" s="503">
        <v>1228</v>
      </c>
      <c r="F488" s="551">
        <f t="shared" si="94"/>
        <v>472.30769230769232</v>
      </c>
      <c r="G488" s="56"/>
      <c r="H488" s="56"/>
      <c r="I488" s="55"/>
      <c r="J488" s="55"/>
      <c r="K488" s="519"/>
      <c r="L488" s="55"/>
      <c r="M488" s="55"/>
      <c r="N488" s="55"/>
      <c r="O488" s="306"/>
      <c r="P488" s="306"/>
      <c r="Q488" s="306"/>
      <c r="R488" s="306"/>
      <c r="S488" s="306"/>
      <c r="T488" s="306"/>
      <c r="U488" s="306"/>
      <c r="V488" s="306"/>
      <c r="W488" s="306"/>
      <c r="X488" s="306"/>
      <c r="Y488" s="306"/>
      <c r="Z488" s="2354"/>
      <c r="AA488" s="306"/>
      <c r="AB488" s="306"/>
      <c r="AC488" s="306"/>
      <c r="AD488" s="306"/>
      <c r="AE488" s="306"/>
      <c r="AF488" s="3297"/>
      <c r="AG488" s="2074"/>
    </row>
    <row r="489" spans="1:33" s="107" customFormat="1" ht="38.1" customHeight="1" x14ac:dyDescent="0.25">
      <c r="A489" s="288" t="s">
        <v>364</v>
      </c>
      <c r="B489" s="288"/>
      <c r="C489" s="53">
        <v>230</v>
      </c>
      <c r="D489" s="141">
        <f t="shared" si="95"/>
        <v>211</v>
      </c>
      <c r="E489" s="503">
        <v>1303</v>
      </c>
      <c r="F489" s="551">
        <f t="shared" si="94"/>
        <v>617.53554502369661</v>
      </c>
      <c r="G489" s="56"/>
      <c r="H489" s="56"/>
      <c r="I489" s="55"/>
      <c r="J489" s="55"/>
      <c r="K489" s="519"/>
      <c r="L489" s="55"/>
      <c r="M489" s="55"/>
      <c r="N489" s="55"/>
      <c r="O489" s="306"/>
      <c r="P489" s="306"/>
      <c r="Q489" s="306"/>
      <c r="R489" s="306"/>
      <c r="S489" s="306"/>
      <c r="T489" s="306"/>
      <c r="U489" s="306"/>
      <c r="V489" s="306"/>
      <c r="W489" s="306"/>
      <c r="X489" s="306"/>
      <c r="Y489" s="306"/>
      <c r="Z489" s="2354"/>
      <c r="AA489" s="306"/>
      <c r="AB489" s="306"/>
      <c r="AC489" s="306"/>
      <c r="AD489" s="306"/>
      <c r="AE489" s="306"/>
      <c r="AF489" s="3297"/>
      <c r="AG489" s="2074"/>
    </row>
    <row r="490" spans="1:33" s="107" customFormat="1" ht="38.1" customHeight="1" x14ac:dyDescent="0.25">
      <c r="A490" s="288" t="s">
        <v>365</v>
      </c>
      <c r="B490" s="288"/>
      <c r="C490" s="53">
        <v>25</v>
      </c>
      <c r="D490" s="141">
        <f t="shared" si="95"/>
        <v>23</v>
      </c>
      <c r="E490" s="503">
        <v>12</v>
      </c>
      <c r="F490" s="551">
        <f t="shared" si="94"/>
        <v>52.173913043478258</v>
      </c>
      <c r="G490" s="56"/>
      <c r="H490" s="56"/>
      <c r="I490" s="55"/>
      <c r="J490" s="55"/>
      <c r="K490" s="519"/>
      <c r="L490" s="55"/>
      <c r="M490" s="55"/>
      <c r="N490" s="55"/>
      <c r="O490" s="306"/>
      <c r="P490" s="306"/>
      <c r="Q490" s="306"/>
      <c r="R490" s="306"/>
      <c r="S490" s="306"/>
      <c r="T490" s="306"/>
      <c r="U490" s="306"/>
      <c r="V490" s="306"/>
      <c r="W490" s="306"/>
      <c r="X490" s="306"/>
      <c r="Y490" s="306"/>
      <c r="Z490" s="2354"/>
      <c r="AA490" s="306"/>
      <c r="AB490" s="306"/>
      <c r="AC490" s="306"/>
      <c r="AD490" s="306"/>
      <c r="AE490" s="306"/>
      <c r="AF490" s="3297"/>
      <c r="AG490" s="2074"/>
    </row>
    <row r="491" spans="1:33" s="107" customFormat="1" ht="22.5" customHeight="1" x14ac:dyDescent="0.25">
      <c r="A491" s="510" t="s">
        <v>169</v>
      </c>
      <c r="B491" s="288"/>
      <c r="C491" s="53"/>
      <c r="D491" s="141">
        <f t="shared" si="95"/>
        <v>0</v>
      </c>
      <c r="E491" s="406"/>
      <c r="F491" s="551"/>
      <c r="G491" s="56"/>
      <c r="H491" s="56"/>
      <c r="I491" s="55"/>
      <c r="J491" s="55"/>
      <c r="K491" s="519"/>
      <c r="L491" s="55"/>
      <c r="M491" s="55"/>
      <c r="N491" s="55"/>
      <c r="O491" s="306"/>
      <c r="P491" s="306"/>
      <c r="Q491" s="306"/>
      <c r="R491" s="306"/>
      <c r="S491" s="306"/>
      <c r="T491" s="306"/>
      <c r="U491" s="306"/>
      <c r="V491" s="306"/>
      <c r="W491" s="306"/>
      <c r="X491" s="306"/>
      <c r="Y491" s="306"/>
      <c r="Z491" s="2354"/>
      <c r="AA491" s="306"/>
      <c r="AB491" s="306"/>
      <c r="AC491" s="306"/>
      <c r="AD491" s="306"/>
      <c r="AE491" s="306"/>
      <c r="AF491" s="3297"/>
      <c r="AG491" s="2074"/>
    </row>
    <row r="492" spans="1:33" s="107" customFormat="1" ht="36" customHeight="1" x14ac:dyDescent="0.25">
      <c r="A492" s="510" t="s">
        <v>170</v>
      </c>
      <c r="B492" s="288"/>
      <c r="C492" s="53">
        <v>9393</v>
      </c>
      <c r="D492" s="141">
        <f t="shared" si="95"/>
        <v>8610</v>
      </c>
      <c r="E492" s="503">
        <v>3733</v>
      </c>
      <c r="F492" s="551">
        <f>E492/D492*100</f>
        <v>43.356562137049941</v>
      </c>
      <c r="G492" s="56"/>
      <c r="H492" s="56"/>
      <c r="I492" s="55"/>
      <c r="J492" s="55"/>
      <c r="K492" s="519"/>
      <c r="L492" s="55"/>
      <c r="M492" s="55"/>
      <c r="N492" s="55"/>
      <c r="O492" s="306"/>
      <c r="P492" s="306"/>
      <c r="Q492" s="306"/>
      <c r="R492" s="306"/>
      <c r="S492" s="306"/>
      <c r="T492" s="306"/>
      <c r="U492" s="306"/>
      <c r="V492" s="306"/>
      <c r="W492" s="306"/>
      <c r="X492" s="306"/>
      <c r="Y492" s="306"/>
      <c r="Z492" s="2354"/>
      <c r="AA492" s="306"/>
      <c r="AB492" s="306"/>
      <c r="AC492" s="306"/>
      <c r="AD492" s="306"/>
      <c r="AE492" s="306"/>
      <c r="AF492" s="3297"/>
      <c r="AG492" s="2074"/>
    </row>
    <row r="493" spans="1:33" s="107" customFormat="1" ht="30" customHeight="1" x14ac:dyDescent="0.25">
      <c r="A493" s="849" t="s">
        <v>361</v>
      </c>
      <c r="B493" s="522"/>
      <c r="C493" s="503"/>
      <c r="D493" s="141">
        <f t="shared" si="95"/>
        <v>0</v>
      </c>
      <c r="E493" s="517"/>
      <c r="F493" s="551"/>
      <c r="G493" s="56"/>
      <c r="H493" s="56"/>
      <c r="I493" s="55"/>
      <c r="J493" s="55"/>
      <c r="K493" s="519"/>
      <c r="L493" s="55"/>
      <c r="M493" s="55"/>
      <c r="N493" s="55"/>
      <c r="O493" s="306"/>
      <c r="P493" s="306"/>
      <c r="Q493" s="306"/>
      <c r="R493" s="306"/>
      <c r="S493" s="306"/>
      <c r="T493" s="306"/>
      <c r="U493" s="306"/>
      <c r="V493" s="306"/>
      <c r="W493" s="306"/>
      <c r="X493" s="306"/>
      <c r="Y493" s="306"/>
      <c r="Z493" s="2354"/>
      <c r="AA493" s="306"/>
      <c r="AB493" s="306"/>
      <c r="AC493" s="306"/>
      <c r="AD493" s="306"/>
      <c r="AE493" s="306"/>
      <c r="AF493" s="3297"/>
      <c r="AG493" s="2074"/>
    </row>
    <row r="494" spans="1:33" s="107" customFormat="1" ht="30" customHeight="1" x14ac:dyDescent="0.25">
      <c r="A494" s="2053" t="s">
        <v>447</v>
      </c>
      <c r="B494" s="522"/>
      <c r="C494" s="503">
        <v>400</v>
      </c>
      <c r="D494" s="2593">
        <f>ROUND(C494/10*9,0)</f>
        <v>360</v>
      </c>
      <c r="E494" s="408">
        <v>921</v>
      </c>
      <c r="F494" s="551">
        <f>E494/D494*100</f>
        <v>255.83333333333331</v>
      </c>
      <c r="G494" s="56"/>
      <c r="H494" s="56"/>
      <c r="I494" s="55"/>
      <c r="J494" s="55"/>
      <c r="K494" s="519"/>
      <c r="L494" s="55"/>
      <c r="M494" s="55"/>
      <c r="N494" s="55"/>
      <c r="O494" s="306"/>
      <c r="P494" s="306"/>
      <c r="Q494" s="306"/>
      <c r="R494" s="306"/>
      <c r="S494" s="306"/>
      <c r="T494" s="306"/>
      <c r="U494" s="306"/>
      <c r="V494" s="306"/>
      <c r="W494" s="306"/>
      <c r="X494" s="306"/>
      <c r="Y494" s="306"/>
      <c r="Z494" s="2354"/>
      <c r="AA494" s="306"/>
      <c r="AB494" s="306"/>
      <c r="AC494" s="306"/>
      <c r="AD494" s="306"/>
      <c r="AE494" s="306"/>
      <c r="AF494" s="3297"/>
      <c r="AG494" s="2074"/>
    </row>
    <row r="495" spans="1:33" s="107" customFormat="1" ht="23.25" customHeight="1" x14ac:dyDescent="0.25">
      <c r="A495" s="13" t="s">
        <v>178</v>
      </c>
      <c r="B495" s="508"/>
      <c r="C495" s="520">
        <f>SUM(C480+C492)</f>
        <v>21335</v>
      </c>
      <c r="D495" s="520">
        <f>SUM(D480+D492)</f>
        <v>19556</v>
      </c>
      <c r="E495" s="520">
        <f>SUM(E480+E492)</f>
        <v>12892</v>
      </c>
      <c r="F495" s="547">
        <f>E495/D495*100</f>
        <v>65.92350173859684</v>
      </c>
      <c r="G495" s="56"/>
      <c r="H495" s="56"/>
      <c r="I495" s="55"/>
      <c r="J495" s="55"/>
      <c r="K495" s="519"/>
      <c r="L495" s="55"/>
      <c r="M495" s="55"/>
      <c r="N495" s="55"/>
      <c r="O495" s="306"/>
      <c r="P495" s="306"/>
      <c r="Q495" s="306"/>
      <c r="R495" s="306"/>
      <c r="S495" s="306"/>
      <c r="T495" s="306"/>
      <c r="U495" s="306"/>
      <c r="V495" s="306"/>
      <c r="W495" s="306"/>
      <c r="X495" s="306"/>
      <c r="Y495" s="306"/>
      <c r="Z495" s="2354"/>
      <c r="AA495" s="306"/>
      <c r="AB495" s="306"/>
      <c r="AC495" s="306"/>
      <c r="AD495" s="306"/>
      <c r="AE495" s="306"/>
      <c r="AF495" s="3297"/>
      <c r="AG495" s="2074"/>
    </row>
    <row r="496" spans="1:33" s="107" customFormat="1" ht="15" customHeight="1" x14ac:dyDescent="0.25">
      <c r="A496" s="297" t="s">
        <v>394</v>
      </c>
      <c r="B496" s="297"/>
      <c r="C496" s="94">
        <f>SUM(C495,C478)</f>
        <v>111176</v>
      </c>
      <c r="D496" s="94">
        <f>SUM(D495,D478)</f>
        <v>101911.40000000001</v>
      </c>
      <c r="E496" s="94">
        <f>SUM(E495,E478)</f>
        <v>113149.95000000001</v>
      </c>
      <c r="F496" s="94">
        <f>E496/D496*100</f>
        <v>111.0277652941673</v>
      </c>
      <c r="G496" s="84"/>
      <c r="H496" s="84"/>
      <c r="I496" s="77"/>
      <c r="J496" s="77"/>
      <c r="K496" s="699"/>
      <c r="L496" s="77"/>
      <c r="M496" s="77"/>
      <c r="N496" s="77"/>
      <c r="O496" s="71">
        <v>64951.257302666665</v>
      </c>
      <c r="P496" s="71">
        <v>65520.363783442677</v>
      </c>
      <c r="Q496" s="71">
        <v>65520.363783442677</v>
      </c>
      <c r="R496" s="71">
        <v>65520.363783442677</v>
      </c>
      <c r="S496" s="71">
        <v>65775.532445205332</v>
      </c>
      <c r="T496" s="71">
        <v>65775.532445205332</v>
      </c>
      <c r="U496" s="71">
        <v>65775.532445205332</v>
      </c>
      <c r="V496" s="71">
        <v>65775.532445205332</v>
      </c>
      <c r="W496" s="71">
        <v>62596.432769999999</v>
      </c>
      <c r="X496" s="71">
        <v>62596.432769999999</v>
      </c>
      <c r="Y496" s="71">
        <v>62596.432769999999</v>
      </c>
      <c r="Z496" s="2356">
        <f>O496/12*$A$3+(P496-O496)/11*10+(Q496-P496)/10*9+(R496-Q496)/9*8+(S496-R496)/8*7+(T496-S496)/7*6+(U496-T496)/6*5+(V496-U496)/5*4+(W496-V496)/4*3+(X496-W496)/3*2+(Y496-X496)/2*1</f>
        <v>57894.969878060954</v>
      </c>
      <c r="AA496" s="71">
        <f>AE496-AC496</f>
        <v>46951.317950000004</v>
      </c>
      <c r="AB496" s="71">
        <f>AA496-Z496</f>
        <v>-10943.65192806095</v>
      </c>
      <c r="AC496" s="71">
        <v>-561.42433000000005</v>
      </c>
      <c r="AD496" s="71"/>
      <c r="AE496" s="71">
        <v>46389.893620000003</v>
      </c>
      <c r="AF496" s="3074"/>
      <c r="AG496" s="2074"/>
    </row>
    <row r="497" spans="1:33" s="107" customFormat="1" ht="15" customHeight="1" x14ac:dyDescent="0.25">
      <c r="A497" s="48"/>
      <c r="B497" s="297"/>
      <c r="C497" s="260"/>
      <c r="D497" s="141"/>
      <c r="E497" s="551"/>
      <c r="F497" s="94"/>
      <c r="G497" s="84"/>
      <c r="H497" s="84"/>
      <c r="I497" s="77"/>
      <c r="J497" s="77"/>
      <c r="K497" s="699"/>
      <c r="L497" s="77"/>
      <c r="M497" s="77"/>
      <c r="N497" s="77"/>
      <c r="O497" s="71"/>
      <c r="P497" s="71"/>
      <c r="Q497" s="71"/>
      <c r="R497" s="71"/>
      <c r="S497" s="71"/>
      <c r="T497" s="71"/>
      <c r="U497" s="71"/>
      <c r="V497" s="71"/>
      <c r="W497" s="71"/>
      <c r="X497" s="71"/>
      <c r="Y497" s="71"/>
      <c r="Z497" s="2359"/>
      <c r="AA497" s="71"/>
      <c r="AB497" s="71"/>
      <c r="AC497" s="71"/>
      <c r="AD497" s="71"/>
      <c r="AE497" s="71"/>
      <c r="AF497" s="3074"/>
      <c r="AG497" s="2074"/>
    </row>
    <row r="498" spans="1:33" s="107" customFormat="1" ht="15" customHeight="1" x14ac:dyDescent="0.25">
      <c r="A498" s="247" t="s">
        <v>33</v>
      </c>
      <c r="B498" s="197"/>
      <c r="C498" s="36"/>
      <c r="D498" s="36"/>
      <c r="E498" s="543"/>
      <c r="F498" s="36"/>
      <c r="G498" s="56"/>
      <c r="H498" s="56"/>
      <c r="I498" s="57"/>
      <c r="J498" s="57"/>
      <c r="K498" s="520"/>
      <c r="L498" s="57"/>
      <c r="M498" s="57"/>
      <c r="N498" s="57"/>
      <c r="O498" s="37"/>
      <c r="P498" s="37"/>
      <c r="Q498" s="37"/>
      <c r="R498" s="37"/>
      <c r="S498" s="37"/>
      <c r="T498" s="37"/>
      <c r="U498" s="37"/>
      <c r="V498" s="37"/>
      <c r="W498" s="37"/>
      <c r="X498" s="37"/>
      <c r="Y498" s="37"/>
      <c r="Z498" s="2352"/>
      <c r="AA498" s="37"/>
      <c r="AB498" s="37"/>
      <c r="AC498" s="37"/>
      <c r="AD498" s="37"/>
      <c r="AE498" s="37"/>
      <c r="AF498" s="3064"/>
      <c r="AG498" s="2074"/>
    </row>
    <row r="499" spans="1:33" s="107" customFormat="1" ht="15" customHeight="1" x14ac:dyDescent="0.25">
      <c r="A499" s="246" t="s">
        <v>10</v>
      </c>
      <c r="B499" s="37">
        <v>300</v>
      </c>
      <c r="C499" s="36">
        <v>462</v>
      </c>
      <c r="D499" s="141">
        <f>ROUND(C499/12*$A$3,0)</f>
        <v>424</v>
      </c>
      <c r="E499" s="406">
        <v>488</v>
      </c>
      <c r="F499" s="141">
        <f>E499/D499*100</f>
        <v>115.09433962264151</v>
      </c>
      <c r="G499" s="50">
        <v>11</v>
      </c>
      <c r="H499" s="154">
        <f>K499/E499</f>
        <v>10.180327868852459</v>
      </c>
      <c r="I499" s="163">
        <f>ROUND(C499*G499,0)</f>
        <v>5082</v>
      </c>
      <c r="J499" s="163">
        <f>ROUND(D499*G499,0)</f>
        <v>4664</v>
      </c>
      <c r="K499" s="408">
        <v>4968</v>
      </c>
      <c r="L499" s="163">
        <f>K499/J499*100</f>
        <v>106.5180102915952</v>
      </c>
      <c r="M499" s="163">
        <f>ROUND(I499/B499,0)</f>
        <v>17</v>
      </c>
      <c r="N499" s="163">
        <f>K499/$A$3*12/M499</f>
        <v>318.80213903743316</v>
      </c>
      <c r="O499" s="306"/>
      <c r="P499" s="306"/>
      <c r="Q499" s="306"/>
      <c r="R499" s="306"/>
      <c r="S499" s="306"/>
      <c r="T499" s="306"/>
      <c r="U499" s="306"/>
      <c r="V499" s="306"/>
      <c r="W499" s="306"/>
      <c r="X499" s="306"/>
      <c r="Y499" s="306"/>
      <c r="Z499" s="2354"/>
      <c r="AA499" s="306"/>
      <c r="AB499" s="306"/>
      <c r="AC499" s="306"/>
      <c r="AD499" s="306"/>
      <c r="AE499" s="306"/>
      <c r="AF499" s="3297"/>
      <c r="AG499" s="2074"/>
    </row>
    <row r="500" spans="1:33" s="107" customFormat="1" ht="15" customHeight="1" x14ac:dyDescent="0.25">
      <c r="A500" s="47" t="s">
        <v>6</v>
      </c>
      <c r="B500" s="37">
        <v>300</v>
      </c>
      <c r="C500" s="36">
        <v>219</v>
      </c>
      <c r="D500" s="141">
        <f>ROUND(C500/12*$A$3,0)</f>
        <v>201</v>
      </c>
      <c r="E500" s="406">
        <v>257</v>
      </c>
      <c r="F500" s="141">
        <f>E500/D500*100</f>
        <v>127.86069651741295</v>
      </c>
      <c r="G500" s="50">
        <v>10</v>
      </c>
      <c r="H500" s="154">
        <f>K500/E500</f>
        <v>11.159533073929961</v>
      </c>
      <c r="I500" s="163">
        <f>ROUND(C500*G500,0)</f>
        <v>2190</v>
      </c>
      <c r="J500" s="163">
        <f>ROUND(D500*G500,0)</f>
        <v>2010</v>
      </c>
      <c r="K500" s="408">
        <v>2868</v>
      </c>
      <c r="L500" s="163">
        <f>K500/J500*100</f>
        <v>142.68656716417911</v>
      </c>
      <c r="M500" s="163">
        <f>ROUND(I500/B500,0)</f>
        <v>7</v>
      </c>
      <c r="N500" s="163">
        <f>K500/$A$3*12/M500</f>
        <v>446.96103896103898</v>
      </c>
      <c r="O500" s="306"/>
      <c r="P500" s="306"/>
      <c r="Q500" s="306"/>
      <c r="R500" s="306"/>
      <c r="S500" s="306"/>
      <c r="T500" s="306"/>
      <c r="U500" s="306"/>
      <c r="V500" s="306"/>
      <c r="W500" s="306"/>
      <c r="X500" s="306"/>
      <c r="Y500" s="306"/>
      <c r="Z500" s="2354"/>
      <c r="AA500" s="306"/>
      <c r="AB500" s="306"/>
      <c r="AC500" s="306"/>
      <c r="AD500" s="306"/>
      <c r="AE500" s="306"/>
      <c r="AF500" s="3297"/>
      <c r="AG500" s="2074"/>
    </row>
    <row r="501" spans="1:33" s="107" customFormat="1" ht="15" customHeight="1" x14ac:dyDescent="0.25">
      <c r="A501" s="246" t="s">
        <v>28</v>
      </c>
      <c r="B501" s="37">
        <v>300</v>
      </c>
      <c r="C501" s="36">
        <v>197</v>
      </c>
      <c r="D501" s="141">
        <f>ROUND(C501/12*$A$3,0)</f>
        <v>181</v>
      </c>
      <c r="E501" s="406">
        <v>208</v>
      </c>
      <c r="F501" s="141">
        <f>E501/D501*100</f>
        <v>114.9171270718232</v>
      </c>
      <c r="G501" s="50">
        <v>6.1</v>
      </c>
      <c r="H501" s="154">
        <f>K501/E501</f>
        <v>9.4855769230769234</v>
      </c>
      <c r="I501" s="163">
        <f>ROUND(C501*G501,0)</f>
        <v>1202</v>
      </c>
      <c r="J501" s="163">
        <f>ROUND(D501*G501,0)</f>
        <v>1104</v>
      </c>
      <c r="K501" s="408">
        <v>1973</v>
      </c>
      <c r="L501" s="163">
        <f>K501/J501*100</f>
        <v>178.71376811594203</v>
      </c>
      <c r="M501" s="163">
        <f>ROUND(I501/B501,0)</f>
        <v>4</v>
      </c>
      <c r="N501" s="163">
        <f>K501/$A$3*12/M501</f>
        <v>538.09090909090912</v>
      </c>
      <c r="O501" s="306"/>
      <c r="P501" s="306"/>
      <c r="Q501" s="306"/>
      <c r="R501" s="306"/>
      <c r="S501" s="306"/>
      <c r="T501" s="306"/>
      <c r="U501" s="306"/>
      <c r="V501" s="306"/>
      <c r="W501" s="306"/>
      <c r="X501" s="306"/>
      <c r="Y501" s="306"/>
      <c r="Z501" s="2354"/>
      <c r="AA501" s="306"/>
      <c r="AB501" s="306"/>
      <c r="AC501" s="306"/>
      <c r="AD501" s="306"/>
      <c r="AE501" s="306"/>
      <c r="AF501" s="3297"/>
      <c r="AG501" s="2074"/>
    </row>
    <row r="502" spans="1:33" s="107" customFormat="1" ht="15" customHeight="1" x14ac:dyDescent="0.25">
      <c r="A502" s="247" t="s">
        <v>37</v>
      </c>
      <c r="B502" s="247"/>
      <c r="C502" s="94">
        <f>SUM(C499:C501)</f>
        <v>878</v>
      </c>
      <c r="D502" s="94">
        <f>SUM(D499:D501)</f>
        <v>806</v>
      </c>
      <c r="E502" s="551">
        <f>SUM(E499:E501)</f>
        <v>953</v>
      </c>
      <c r="F502" s="94">
        <f>E502/D502*100</f>
        <v>118.23821339950371</v>
      </c>
      <c r="G502" s="84">
        <f>SUM(I502/C502)</f>
        <v>9.6514806378132114</v>
      </c>
      <c r="H502" s="153">
        <f>K502/E502</f>
        <v>10.292759706190976</v>
      </c>
      <c r="I502" s="62">
        <f>SUM(I499:I501)</f>
        <v>8474</v>
      </c>
      <c r="J502" s="62">
        <f>SUM(J499:J501)</f>
        <v>7778</v>
      </c>
      <c r="K502" s="661">
        <f>SUM(K499:K501)</f>
        <v>9809</v>
      </c>
      <c r="L502" s="163">
        <f>K502/J502*100</f>
        <v>126.11211108254051</v>
      </c>
      <c r="M502" s="181">
        <f>SUM(M499:M501)</f>
        <v>28</v>
      </c>
      <c r="N502" s="163">
        <f>K502/$A$3*12/M502</f>
        <v>382.16883116883116</v>
      </c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2359"/>
      <c r="AA502" s="71"/>
      <c r="AB502" s="71"/>
      <c r="AC502" s="62"/>
      <c r="AD502" s="62"/>
      <c r="AE502" s="62"/>
      <c r="AF502" s="3066"/>
      <c r="AG502" s="2074"/>
    </row>
    <row r="503" spans="1:33" s="107" customFormat="1" ht="15" customHeight="1" x14ac:dyDescent="0.25">
      <c r="A503" s="197" t="s">
        <v>156</v>
      </c>
      <c r="B503" s="247"/>
      <c r="C503" s="94"/>
      <c r="D503" s="94"/>
      <c r="E503" s="551"/>
      <c r="F503" s="94"/>
      <c r="G503" s="84"/>
      <c r="H503" s="153"/>
      <c r="I503" s="62"/>
      <c r="J503" s="62"/>
      <c r="K503" s="661"/>
      <c r="L503" s="163"/>
      <c r="M503" s="181"/>
      <c r="N503" s="163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982"/>
      <c r="AA503" s="62"/>
      <c r="AB503" s="62"/>
      <c r="AC503" s="62"/>
      <c r="AD503" s="62"/>
      <c r="AE503" s="62"/>
      <c r="AF503" s="3066"/>
      <c r="AG503" s="2074"/>
    </row>
    <row r="504" spans="1:33" s="107" customFormat="1" ht="15" customHeight="1" x14ac:dyDescent="0.25">
      <c r="A504" s="401" t="s">
        <v>202</v>
      </c>
      <c r="B504" s="48">
        <v>240</v>
      </c>
      <c r="C504" s="36">
        <v>700</v>
      </c>
      <c r="D504" s="141">
        <f>ROUND(C504/12*$A$3,0)</f>
        <v>642</v>
      </c>
      <c r="E504" s="406">
        <v>951</v>
      </c>
      <c r="F504" s="141">
        <f>E504/D504*100</f>
        <v>148.13084112149534</v>
      </c>
      <c r="G504" s="72">
        <v>8</v>
      </c>
      <c r="H504" s="154">
        <f>K504/E504</f>
        <v>8.7097791798107256</v>
      </c>
      <c r="I504" s="163">
        <f>ROUND(C504*G504,0)</f>
        <v>5600</v>
      </c>
      <c r="J504" s="163">
        <f>ROUND(D504*G504,0)</f>
        <v>5136</v>
      </c>
      <c r="K504" s="408">
        <v>8283</v>
      </c>
      <c r="L504" s="163">
        <f>K504/J504*100</f>
        <v>161.27336448598132</v>
      </c>
      <c r="M504" s="163">
        <f>ROUND(I504/B504,0)</f>
        <v>23</v>
      </c>
      <c r="N504" s="163">
        <f>K504/$A$3*12/M504</f>
        <v>392.86956521739131</v>
      </c>
      <c r="O504" s="306"/>
      <c r="P504" s="306"/>
      <c r="Q504" s="306"/>
      <c r="R504" s="306"/>
      <c r="S504" s="306"/>
      <c r="T504" s="306"/>
      <c r="U504" s="306"/>
      <c r="V504" s="306"/>
      <c r="W504" s="306"/>
      <c r="X504" s="306"/>
      <c r="Y504" s="306"/>
      <c r="Z504" s="2354"/>
      <c r="AA504" s="306"/>
      <c r="AB504" s="306"/>
      <c r="AC504" s="306"/>
      <c r="AD504" s="306"/>
      <c r="AE504" s="306"/>
      <c r="AF504" s="3297"/>
      <c r="AG504" s="2074"/>
    </row>
    <row r="505" spans="1:33" s="98" customFormat="1" ht="15" customHeight="1" x14ac:dyDescent="0.25">
      <c r="A505" s="2126" t="s">
        <v>206</v>
      </c>
      <c r="B505" s="542"/>
      <c r="C505" s="182">
        <f>SUM(C504)</f>
        <v>700</v>
      </c>
      <c r="D505" s="140">
        <f>SUM(D504)</f>
        <v>642</v>
      </c>
      <c r="E505" s="140">
        <f>SUM(E504)</f>
        <v>951</v>
      </c>
      <c r="F505" s="140">
        <f>E505/D505*100</f>
        <v>148.13084112149534</v>
      </c>
      <c r="G505" s="97">
        <f>I505/C505</f>
        <v>8</v>
      </c>
      <c r="H505" s="154">
        <f>K505/E505</f>
        <v>8.7097791798107256</v>
      </c>
      <c r="I505" s="170">
        <f>SUM(I504)</f>
        <v>5600</v>
      </c>
      <c r="J505" s="170">
        <f>SUM(J504)</f>
        <v>5136</v>
      </c>
      <c r="K505" s="411">
        <f>SUM(K504)</f>
        <v>8283</v>
      </c>
      <c r="L505" s="170">
        <f>K505/J505*100</f>
        <v>161.27336448598132</v>
      </c>
      <c r="M505" s="170">
        <f>SUM(M504)</f>
        <v>23</v>
      </c>
      <c r="N505" s="163">
        <f>K505/$A$3*12/M505</f>
        <v>392.86956521739131</v>
      </c>
      <c r="O505" s="269"/>
      <c r="P505" s="269"/>
      <c r="Q505" s="269"/>
      <c r="R505" s="269"/>
      <c r="S505" s="269"/>
      <c r="T505" s="269"/>
      <c r="U505" s="269"/>
      <c r="V505" s="269"/>
      <c r="W505" s="269"/>
      <c r="X505" s="269"/>
      <c r="Y505" s="269"/>
      <c r="Z505" s="2370"/>
      <c r="AA505" s="182"/>
      <c r="AB505" s="182"/>
      <c r="AC505" s="170"/>
      <c r="AD505" s="170"/>
      <c r="AE505" s="170"/>
      <c r="AF505" s="3301"/>
      <c r="AG505" s="2074"/>
    </row>
    <row r="506" spans="1:33" s="107" customFormat="1" ht="29.25" customHeight="1" x14ac:dyDescent="0.25">
      <c r="A506" s="196" t="s">
        <v>187</v>
      </c>
      <c r="B506" s="196"/>
      <c r="C506" s="94">
        <f>SUM(C505,C502)</f>
        <v>1578</v>
      </c>
      <c r="D506" s="94">
        <f>SUM(D505,D502)</f>
        <v>1448</v>
      </c>
      <c r="E506" s="551">
        <f>SUM(E505,E502)</f>
        <v>1904</v>
      </c>
      <c r="F506" s="94">
        <f>E506/D506*100</f>
        <v>131.49171270718233</v>
      </c>
      <c r="G506" s="84">
        <f>SUM(I506/C506)</f>
        <v>8.9188846641318129</v>
      </c>
      <c r="H506" s="154">
        <f>K506/E506</f>
        <v>9.5021008403361353</v>
      </c>
      <c r="I506" s="94">
        <f>SUM(I505,I502)</f>
        <v>14074</v>
      </c>
      <c r="J506" s="94">
        <f>SUM(J505,J502)</f>
        <v>12914</v>
      </c>
      <c r="K506" s="551">
        <f>SUM(K505,K502)</f>
        <v>18092</v>
      </c>
      <c r="L506" s="163">
        <f>K506/J506*100</f>
        <v>140.09601982344742</v>
      </c>
      <c r="M506" s="94">
        <f>SUM(M505,M502)</f>
        <v>51</v>
      </c>
      <c r="N506" s="163">
        <f>K506/$A$3*12/M506</f>
        <v>386.99465240641712</v>
      </c>
      <c r="O506" s="94">
        <v>25783.144807056004</v>
      </c>
      <c r="P506" s="94">
        <v>23958.257786736001</v>
      </c>
      <c r="Q506" s="94">
        <v>23958.257786736001</v>
      </c>
      <c r="R506" s="94">
        <v>23958.257786736001</v>
      </c>
      <c r="S506" s="94">
        <v>23958.257786736001</v>
      </c>
      <c r="T506" s="94">
        <v>23958.257786736001</v>
      </c>
      <c r="U506" s="94">
        <v>23358.532463448002</v>
      </c>
      <c r="V506" s="94">
        <v>23358.532463448002</v>
      </c>
      <c r="W506" s="94">
        <v>23358.532463448002</v>
      </c>
      <c r="X506" s="94">
        <v>23358.532463448002</v>
      </c>
      <c r="Y506" s="94">
        <v>23358.532463448002</v>
      </c>
      <c r="Z506" s="2356">
        <f>O506/12*$A$3+(P506-O506)/11*10+(Q506-P506)/10*9+(R506-Q506)/9*8+(S506-R506)/8*7+(T506-S506)/7*6+(U506-T506)/6*5+(V506-U506)/5*4+(W506-V506)/4*3+(X506-W506)/3*2+(Y506-X506)/2*1</f>
        <v>21475.790103437092</v>
      </c>
      <c r="AA506" s="62">
        <f>AE506-AC506</f>
        <v>27749.549110000004</v>
      </c>
      <c r="AB506" s="62">
        <f>AA506-Z506</f>
        <v>6273.759006562912</v>
      </c>
      <c r="AC506" s="94">
        <v>-142.70133999999999</v>
      </c>
      <c r="AD506" s="94"/>
      <c r="AE506" s="94">
        <v>27606.847770000004</v>
      </c>
      <c r="AF506" s="3299">
        <v>6748.5063099999816</v>
      </c>
      <c r="AG506" s="2074"/>
    </row>
    <row r="507" spans="1:33" s="107" customFormat="1" ht="15" customHeight="1" x14ac:dyDescent="0.25">
      <c r="A507" s="186"/>
      <c r="B507" s="186"/>
      <c r="C507" s="39"/>
      <c r="D507" s="141"/>
      <c r="E507" s="406"/>
      <c r="F507" s="141"/>
      <c r="G507" s="34"/>
      <c r="H507" s="34"/>
      <c r="I507" s="34"/>
      <c r="J507" s="34"/>
      <c r="K507" s="549"/>
      <c r="L507" s="34"/>
      <c r="M507" s="34"/>
      <c r="N507" s="34"/>
      <c r="O507" s="306"/>
      <c r="P507" s="306"/>
      <c r="Q507" s="306"/>
      <c r="R507" s="306"/>
      <c r="S507" s="306"/>
      <c r="T507" s="306"/>
      <c r="U507" s="306"/>
      <c r="V507" s="306"/>
      <c r="W507" s="306"/>
      <c r="X507" s="306"/>
      <c r="Y507" s="306"/>
      <c r="Z507" s="2371">
        <f>O507/12</f>
        <v>0</v>
      </c>
      <c r="AA507" s="306">
        <f>AE507-AC507</f>
        <v>0</v>
      </c>
      <c r="AB507" s="306">
        <f>AA507-Z507</f>
        <v>0</v>
      </c>
      <c r="AC507" s="306"/>
      <c r="AD507" s="306"/>
      <c r="AE507" s="306"/>
      <c r="AF507" s="3297"/>
      <c r="AG507" s="2074"/>
    </row>
    <row r="508" spans="1:33" s="107" customFormat="1" ht="15.75" customHeight="1" x14ac:dyDescent="0.25">
      <c r="A508" s="28" t="s">
        <v>18</v>
      </c>
      <c r="B508" s="386"/>
      <c r="C508" s="302"/>
      <c r="D508" s="302"/>
      <c r="E508" s="631"/>
      <c r="F508" s="302"/>
      <c r="G508" s="16"/>
      <c r="H508" s="16"/>
      <c r="I508" s="16"/>
      <c r="J508" s="16"/>
      <c r="K508" s="624">
        <f>SUM(K506,K496,K468)</f>
        <v>33165</v>
      </c>
      <c r="L508" s="16"/>
      <c r="M508" s="16"/>
      <c r="N508" s="16"/>
      <c r="O508" s="16">
        <f t="shared" ref="O508:AC508" si="96">SUM(O506,O496,O468)</f>
        <v>133350.13109624427</v>
      </c>
      <c r="P508" s="16">
        <f t="shared" si="96"/>
        <v>129724.22662618189</v>
      </c>
      <c r="Q508" s="16">
        <f t="shared" si="96"/>
        <v>129724.22662618189</v>
      </c>
      <c r="R508" s="16">
        <f t="shared" si="96"/>
        <v>129724.22662618189</v>
      </c>
      <c r="S508" s="29">
        <f t="shared" ref="S508:X508" si="97">SUM(S506,S496,S468)</f>
        <v>129979.39528794453</v>
      </c>
      <c r="T508" s="29">
        <f t="shared" si="97"/>
        <v>129979.39528794453</v>
      </c>
      <c r="U508" s="29">
        <f t="shared" si="97"/>
        <v>129077.78298625653</v>
      </c>
      <c r="V508" s="29">
        <f t="shared" si="97"/>
        <v>129077.78298625653</v>
      </c>
      <c r="W508" s="29">
        <f t="shared" si="97"/>
        <v>125898.68331105119</v>
      </c>
      <c r="X508" s="29">
        <f t="shared" si="97"/>
        <v>125850.95853413042</v>
      </c>
      <c r="Y508" s="29">
        <f t="shared" ref="Y508" si="98">SUM(Y506,Y496,Y468)</f>
        <v>125850.95853413042</v>
      </c>
      <c r="Z508" s="2360">
        <f t="shared" si="96"/>
        <v>115997.13110054257</v>
      </c>
      <c r="AA508" s="16">
        <f t="shared" si="96"/>
        <v>120133.27223</v>
      </c>
      <c r="AB508" s="16">
        <f t="shared" si="96"/>
        <v>4136.1411294574427</v>
      </c>
      <c r="AC508" s="16">
        <f t="shared" si="96"/>
        <v>-2073.4955999999997</v>
      </c>
      <c r="AD508" s="16"/>
      <c r="AE508" s="624">
        <f>SUM(AE506,AE496,AE468)+AD508</f>
        <v>118059.77663000001</v>
      </c>
      <c r="AF508" s="3014">
        <f>SUM(AF506,AF496,AF468)</f>
        <v>18135.669389999981</v>
      </c>
      <c r="AG508" s="2074"/>
    </row>
    <row r="509" spans="1:33" ht="29.25" customHeight="1" x14ac:dyDescent="0.25">
      <c r="A509" s="1486" t="s">
        <v>399</v>
      </c>
      <c r="B509" s="507"/>
      <c r="C509" s="167"/>
      <c r="D509" s="167"/>
      <c r="E509" s="644"/>
      <c r="F509" s="167"/>
      <c r="G509" s="284"/>
      <c r="H509" s="284"/>
      <c r="I509" s="163"/>
      <c r="J509" s="163"/>
      <c r="K509" s="408"/>
      <c r="L509" s="163"/>
      <c r="M509" s="163"/>
      <c r="N509" s="163"/>
      <c r="O509" s="170"/>
      <c r="P509" s="170"/>
      <c r="Q509" s="170"/>
      <c r="R509" s="170"/>
      <c r="S509" s="170"/>
      <c r="T509" s="170"/>
      <c r="U509" s="170"/>
      <c r="V509" s="170"/>
      <c r="W509" s="170"/>
      <c r="X509" s="170"/>
      <c r="Y509" s="170"/>
      <c r="Z509" s="998"/>
      <c r="AA509" s="170"/>
      <c r="AB509" s="170"/>
      <c r="AC509" s="444"/>
      <c r="AD509" s="444"/>
      <c r="AE509" s="170"/>
      <c r="AF509" s="3301"/>
      <c r="AG509" s="2074"/>
    </row>
    <row r="510" spans="1:33" s="107" customFormat="1" ht="15" customHeight="1" x14ac:dyDescent="0.25">
      <c r="A510" s="51" t="s">
        <v>5</v>
      </c>
      <c r="B510" s="51"/>
      <c r="C510" s="36"/>
      <c r="D510" s="36"/>
      <c r="E510" s="543"/>
      <c r="F510" s="36"/>
      <c r="G510" s="80"/>
      <c r="H510" s="80"/>
      <c r="I510" s="33"/>
      <c r="J510" s="33"/>
      <c r="K510" s="554"/>
      <c r="L510" s="33"/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33"/>
      <c r="X510" s="33"/>
      <c r="Y510" s="33"/>
      <c r="Z510" s="2353"/>
      <c r="AA510" s="33"/>
      <c r="AB510" s="33"/>
      <c r="AC510" s="33"/>
      <c r="AD510" s="33"/>
      <c r="AE510" s="33"/>
      <c r="AF510" s="3075"/>
      <c r="AG510" s="2074"/>
    </row>
    <row r="511" spans="1:33" s="107" customFormat="1" ht="15" customHeight="1" x14ac:dyDescent="0.25">
      <c r="A511" s="145" t="s">
        <v>57</v>
      </c>
      <c r="B511" s="571">
        <v>340</v>
      </c>
      <c r="C511" s="36">
        <v>90</v>
      </c>
      <c r="D511" s="141">
        <f>ROUND(C511/12*$A$3,0)</f>
        <v>83</v>
      </c>
      <c r="E511" s="543">
        <v>84</v>
      </c>
      <c r="F511" s="141">
        <f>E511/D511*100</f>
        <v>101.20481927710843</v>
      </c>
      <c r="G511" s="261">
        <v>11</v>
      </c>
      <c r="H511" s="154">
        <f>K511/E511</f>
        <v>11.035714285714286</v>
      </c>
      <c r="I511" s="163">
        <f>ROUND(C511*G511,0)</f>
        <v>990</v>
      </c>
      <c r="J511" s="163">
        <f>ROUND(D511*G511,0)</f>
        <v>913</v>
      </c>
      <c r="K511" s="543">
        <v>927</v>
      </c>
      <c r="L511" s="163">
        <f>K511/J511*100</f>
        <v>101.53340635268347</v>
      </c>
      <c r="M511" s="163">
        <f>I511/B511</f>
        <v>2.9117647058823528</v>
      </c>
      <c r="N511" s="163">
        <f>K511/$A$3*12/M511</f>
        <v>347.30578512396693</v>
      </c>
      <c r="O511" s="33"/>
      <c r="P511" s="33"/>
      <c r="Q511" s="33"/>
      <c r="R511" s="33"/>
      <c r="S511" s="33"/>
      <c r="T511" s="33"/>
      <c r="U511" s="33"/>
      <c r="V511" s="33"/>
      <c r="W511" s="33"/>
      <c r="X511" s="33"/>
      <c r="Y511" s="33"/>
      <c r="Z511" s="2353"/>
      <c r="AA511" s="33"/>
      <c r="AB511" s="33"/>
      <c r="AC511" s="33"/>
      <c r="AD511" s="33"/>
      <c r="AE511" s="33"/>
      <c r="AF511" s="3075"/>
      <c r="AG511" s="2074"/>
    </row>
    <row r="512" spans="1:33" s="405" customFormat="1" ht="15" customHeight="1" x14ac:dyDescent="0.25">
      <c r="A512" s="511" t="s">
        <v>7</v>
      </c>
      <c r="B512" s="511"/>
      <c r="C512" s="551">
        <f>SUM(C511:C511)</f>
        <v>90</v>
      </c>
      <c r="D512" s="551">
        <f>SUM(D511:D511)</f>
        <v>83</v>
      </c>
      <c r="E512" s="551">
        <f>SUM(E511:E511)</f>
        <v>84</v>
      </c>
      <c r="F512" s="551">
        <f>E512/D512*100</f>
        <v>101.20481927710843</v>
      </c>
      <c r="G512" s="548">
        <f>SUM(I512/C512)</f>
        <v>11</v>
      </c>
      <c r="H512" s="407">
        <f>K512/E512</f>
        <v>11.035714285714286</v>
      </c>
      <c r="I512" s="551">
        <f>SUM(I511:I511)</f>
        <v>990</v>
      </c>
      <c r="J512" s="551">
        <f>SUM(J511:J511)</f>
        <v>913</v>
      </c>
      <c r="K512" s="551">
        <f>SUM(K511:K511)</f>
        <v>927</v>
      </c>
      <c r="L512" s="408">
        <f>K512/J512*100</f>
        <v>101.53340635268347</v>
      </c>
      <c r="M512" s="729">
        <f>SUM(M511:M511)</f>
        <v>2.9117647058823528</v>
      </c>
      <c r="N512" s="408">
        <f>K512/$A$3*12/M512</f>
        <v>347.30578512396693</v>
      </c>
      <c r="O512" s="550">
        <v>2588.0868808703999</v>
      </c>
      <c r="P512" s="550">
        <v>2436.6654988311998</v>
      </c>
      <c r="Q512" s="550">
        <v>2436.6654988311998</v>
      </c>
      <c r="R512" s="550">
        <v>2436.6654988311998</v>
      </c>
      <c r="S512" s="550">
        <v>2436.6654988311998</v>
      </c>
      <c r="T512" s="550">
        <v>2436.6654988311998</v>
      </c>
      <c r="U512" s="550">
        <v>2418.3440010183995</v>
      </c>
      <c r="V512" s="550">
        <v>2342.6962526183993</v>
      </c>
      <c r="W512" s="550">
        <v>2342.6962526183993</v>
      </c>
      <c r="X512" s="550">
        <v>2342.6962526183993</v>
      </c>
      <c r="Y512" s="550">
        <v>2342.6962526183993</v>
      </c>
      <c r="Z512" s="2356">
        <f>O512/12*$A$3+(P512-O512)/11*10+(Q512-P512)/10*9+(R512-Q512)/9*8+(S512-R512)/8*7+(T512-S512)/7*6+(U512-T512)/6*5+(V512-U512)/5*4+(W512-V512)/4*3+(X512-W512)/3*2+(Y512-X512)/2*1</f>
        <v>2158.9710587133814</v>
      </c>
      <c r="AA512" s="550">
        <f>AE512-AC512</f>
        <v>2151.9105799999998</v>
      </c>
      <c r="AB512" s="550">
        <f>AA512-Z512</f>
        <v>-7.0604787133815989</v>
      </c>
      <c r="AC512" s="550">
        <v>-9.9061599999999999</v>
      </c>
      <c r="AD512" s="550"/>
      <c r="AE512" s="550">
        <v>2142.0044199999998</v>
      </c>
      <c r="AF512" s="3073"/>
      <c r="AG512" s="2074"/>
    </row>
    <row r="513" spans="1:33" s="107" customFormat="1" ht="15" customHeight="1" x14ac:dyDescent="0.25">
      <c r="A513" s="500" t="s">
        <v>14</v>
      </c>
      <c r="B513" s="60"/>
      <c r="C513" s="36"/>
      <c r="D513" s="36"/>
      <c r="E513" s="543"/>
      <c r="F513" s="36"/>
      <c r="G513" s="84"/>
      <c r="H513" s="84"/>
      <c r="I513" s="77"/>
      <c r="J513" s="77"/>
      <c r="K513" s="699"/>
      <c r="L513" s="77"/>
      <c r="M513" s="77"/>
      <c r="N513" s="77"/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873"/>
      <c r="AA513" s="34"/>
      <c r="AB513" s="34"/>
      <c r="AC513" s="34"/>
      <c r="AD513" s="34"/>
      <c r="AE513" s="34"/>
      <c r="AF513" s="3074"/>
      <c r="AG513" s="2074"/>
    </row>
    <row r="514" spans="1:33" s="107" customFormat="1" ht="16.5" customHeight="1" x14ac:dyDescent="0.25">
      <c r="A514" s="60" t="s">
        <v>340</v>
      </c>
      <c r="B514" s="59"/>
      <c r="C514" s="140"/>
      <c r="D514" s="140"/>
      <c r="E514" s="409"/>
      <c r="F514" s="140"/>
      <c r="G514" s="50"/>
      <c r="H514" s="50"/>
      <c r="I514" s="38"/>
      <c r="J514" s="38"/>
      <c r="K514" s="640"/>
      <c r="L514" s="38"/>
      <c r="M514" s="38"/>
      <c r="N514" s="38"/>
      <c r="O514" s="53"/>
      <c r="P514" s="53"/>
      <c r="Q514" s="53"/>
      <c r="R514" s="53"/>
      <c r="S514" s="53"/>
      <c r="T514" s="53"/>
      <c r="U514" s="53"/>
      <c r="V514" s="53"/>
      <c r="W514" s="53"/>
      <c r="X514" s="53"/>
      <c r="Y514" s="53"/>
      <c r="Z514" s="800"/>
      <c r="AA514" s="53"/>
      <c r="AB514" s="53"/>
      <c r="AC514" s="53"/>
      <c r="AD514" s="53"/>
      <c r="AE514" s="53"/>
      <c r="AF514" s="3064"/>
      <c r="AG514" s="2074"/>
    </row>
    <row r="515" spans="1:33" s="107" customFormat="1" ht="15" customHeight="1" x14ac:dyDescent="0.25">
      <c r="A515" s="288" t="s">
        <v>217</v>
      </c>
      <c r="B515" s="288"/>
      <c r="C515" s="53">
        <f>SUM(C516,C517,C518,C519)</f>
        <v>6862</v>
      </c>
      <c r="D515" s="53">
        <f>SUM(D516,D517,D518,D519)</f>
        <v>6290</v>
      </c>
      <c r="E515" s="53">
        <f>SUM(E516,E517,E518,E519)</f>
        <v>12357</v>
      </c>
      <c r="F515" s="551">
        <f>E515/D515*100</f>
        <v>196.45468998410175</v>
      </c>
      <c r="G515" s="56"/>
      <c r="H515" s="56"/>
      <c r="I515" s="55"/>
      <c r="J515" s="55"/>
      <c r="K515" s="519"/>
      <c r="L515" s="55"/>
      <c r="M515" s="55"/>
      <c r="N515" s="55"/>
      <c r="O515" s="306"/>
      <c r="P515" s="306"/>
      <c r="Q515" s="306"/>
      <c r="R515" s="306"/>
      <c r="S515" s="306"/>
      <c r="T515" s="306"/>
      <c r="U515" s="306"/>
      <c r="V515" s="306"/>
      <c r="W515" s="306"/>
      <c r="X515" s="306"/>
      <c r="Y515" s="306"/>
      <c r="Z515" s="2354"/>
      <c r="AA515" s="306"/>
      <c r="AB515" s="306"/>
      <c r="AC515" s="306"/>
      <c r="AD515" s="306"/>
      <c r="AE515" s="306"/>
      <c r="AF515" s="3297"/>
      <c r="AG515" s="2074"/>
    </row>
    <row r="516" spans="1:33" s="107" customFormat="1" ht="15" customHeight="1" x14ac:dyDescent="0.25">
      <c r="A516" s="288" t="s">
        <v>341</v>
      </c>
      <c r="B516" s="288"/>
      <c r="C516" s="53"/>
      <c r="D516" s="141">
        <f t="shared" ref="D516:D521" si="99">ROUND(C516/12*$A$3,0)</f>
        <v>0</v>
      </c>
      <c r="E516" s="503"/>
      <c r="F516" s="551"/>
      <c r="G516" s="56"/>
      <c r="H516" s="56"/>
      <c r="I516" s="55"/>
      <c r="J516" s="55"/>
      <c r="K516" s="519"/>
      <c r="L516" s="55"/>
      <c r="M516" s="55"/>
      <c r="N516" s="55"/>
      <c r="O516" s="306"/>
      <c r="P516" s="306"/>
      <c r="Q516" s="306"/>
      <c r="R516" s="306"/>
      <c r="S516" s="306"/>
      <c r="T516" s="306"/>
      <c r="U516" s="306"/>
      <c r="V516" s="306"/>
      <c r="W516" s="306"/>
      <c r="X516" s="306"/>
      <c r="Y516" s="306"/>
      <c r="Z516" s="2354"/>
      <c r="AA516" s="306"/>
      <c r="AB516" s="306"/>
      <c r="AC516" s="306"/>
      <c r="AD516" s="306"/>
      <c r="AE516" s="306"/>
      <c r="AF516" s="3297"/>
      <c r="AG516" s="2074"/>
    </row>
    <row r="517" spans="1:33" s="107" customFormat="1" ht="32.25" customHeight="1" x14ac:dyDescent="0.25">
      <c r="A517" s="288" t="s">
        <v>342</v>
      </c>
      <c r="B517" s="288"/>
      <c r="C517" s="53">
        <v>1500</v>
      </c>
      <c r="D517" s="141">
        <f t="shared" si="99"/>
        <v>1375</v>
      </c>
      <c r="E517" s="503">
        <v>1271</v>
      </c>
      <c r="F517" s="551">
        <f>E517/D517*100</f>
        <v>92.436363636363637</v>
      </c>
      <c r="G517" s="56"/>
      <c r="H517" s="56"/>
      <c r="I517" s="55"/>
      <c r="J517" s="55"/>
      <c r="K517" s="519"/>
      <c r="L517" s="55"/>
      <c r="M517" s="55"/>
      <c r="N517" s="55"/>
      <c r="O517" s="306"/>
      <c r="P517" s="306"/>
      <c r="Q517" s="306"/>
      <c r="R517" s="306"/>
      <c r="S517" s="306"/>
      <c r="T517" s="306"/>
      <c r="U517" s="306"/>
      <c r="V517" s="306"/>
      <c r="W517" s="306"/>
      <c r="X517" s="306"/>
      <c r="Y517" s="306"/>
      <c r="Z517" s="2354"/>
      <c r="AA517" s="306"/>
      <c r="AB517" s="306"/>
      <c r="AC517" s="306"/>
      <c r="AD517" s="306"/>
      <c r="AE517" s="306"/>
      <c r="AF517" s="3297"/>
      <c r="AG517" s="2074"/>
    </row>
    <row r="518" spans="1:33" s="107" customFormat="1" ht="29.25" customHeight="1" x14ac:dyDescent="0.25">
      <c r="A518" s="288" t="s">
        <v>343</v>
      </c>
      <c r="B518" s="288"/>
      <c r="C518" s="53"/>
      <c r="D518" s="141">
        <f t="shared" si="99"/>
        <v>0</v>
      </c>
      <c r="E518" s="503"/>
      <c r="F518" s="551"/>
      <c r="G518" s="56"/>
      <c r="H518" s="56"/>
      <c r="I518" s="55"/>
      <c r="J518" s="55"/>
      <c r="K518" s="519"/>
      <c r="L518" s="55"/>
      <c r="M518" s="55"/>
      <c r="N518" s="55"/>
      <c r="O518" s="306"/>
      <c r="P518" s="306"/>
      <c r="Q518" s="306"/>
      <c r="R518" s="306"/>
      <c r="S518" s="306"/>
      <c r="T518" s="306"/>
      <c r="U518" s="306"/>
      <c r="V518" s="306"/>
      <c r="W518" s="306"/>
      <c r="X518" s="306"/>
      <c r="Y518" s="306"/>
      <c r="Z518" s="2354"/>
      <c r="AA518" s="306"/>
      <c r="AB518" s="306"/>
      <c r="AC518" s="306"/>
      <c r="AD518" s="306"/>
      <c r="AE518" s="306"/>
      <c r="AF518" s="3297"/>
      <c r="AG518" s="2074"/>
    </row>
    <row r="519" spans="1:33" s="107" customFormat="1" ht="15" customHeight="1" x14ac:dyDescent="0.25">
      <c r="A519" s="288" t="s">
        <v>344</v>
      </c>
      <c r="B519" s="288"/>
      <c r="C519" s="53">
        <v>5362</v>
      </c>
      <c r="D519" s="141">
        <f t="shared" si="99"/>
        <v>4915</v>
      </c>
      <c r="E519" s="503">
        <v>11086</v>
      </c>
      <c r="F519" s="551">
        <f>E519/D519*100</f>
        <v>225.55442522889115</v>
      </c>
      <c r="G519" s="56"/>
      <c r="H519" s="56"/>
      <c r="I519" s="55"/>
      <c r="J519" s="55"/>
      <c r="K519" s="519"/>
      <c r="L519" s="55"/>
      <c r="M519" s="55"/>
      <c r="N519" s="55"/>
      <c r="O519" s="306"/>
      <c r="P519" s="306"/>
      <c r="Q519" s="306"/>
      <c r="R519" s="306"/>
      <c r="S519" s="306"/>
      <c r="T519" s="306"/>
      <c r="U519" s="306"/>
      <c r="V519" s="306"/>
      <c r="W519" s="306"/>
      <c r="X519" s="306"/>
      <c r="Y519" s="306"/>
      <c r="Z519" s="2354"/>
      <c r="AA519" s="306"/>
      <c r="AB519" s="306"/>
      <c r="AC519" s="306"/>
      <c r="AD519" s="306"/>
      <c r="AE519" s="306"/>
      <c r="AF519" s="3297"/>
      <c r="AG519" s="2074"/>
    </row>
    <row r="520" spans="1:33" s="107" customFormat="1" ht="15" customHeight="1" x14ac:dyDescent="0.25">
      <c r="A520" s="510" t="s">
        <v>169</v>
      </c>
      <c r="B520" s="288"/>
      <c r="C520" s="53">
        <v>10000</v>
      </c>
      <c r="D520" s="141">
        <f t="shared" si="99"/>
        <v>9167</v>
      </c>
      <c r="E520" s="503">
        <f>6915+E521/4/3.2</f>
        <v>8426.484375</v>
      </c>
      <c r="F520" s="551">
        <f>E520/D520*100</f>
        <v>91.921941474855458</v>
      </c>
      <c r="G520" s="56"/>
      <c r="H520" s="56"/>
      <c r="I520" s="55"/>
      <c r="J520" s="55"/>
      <c r="K520" s="519"/>
      <c r="L520" s="55"/>
      <c r="M520" s="55"/>
      <c r="N520" s="55"/>
      <c r="O520" s="306"/>
      <c r="P520" s="306"/>
      <c r="Q520" s="306"/>
      <c r="R520" s="306"/>
      <c r="S520" s="306"/>
      <c r="T520" s="306"/>
      <c r="U520" s="306"/>
      <c r="V520" s="306"/>
      <c r="W520" s="306"/>
      <c r="X520" s="306"/>
      <c r="Y520" s="306"/>
      <c r="Z520" s="2354"/>
      <c r="AA520" s="306"/>
      <c r="AB520" s="306"/>
      <c r="AC520" s="306"/>
      <c r="AD520" s="306"/>
      <c r="AE520" s="306"/>
      <c r="AF520" s="3297"/>
      <c r="AG520" s="2074"/>
    </row>
    <row r="521" spans="1:33" s="107" customFormat="1" ht="15" customHeight="1" x14ac:dyDescent="0.25">
      <c r="A521" s="1780" t="s">
        <v>336</v>
      </c>
      <c r="B521" s="288"/>
      <c r="C521" s="53">
        <v>23407</v>
      </c>
      <c r="D521" s="141">
        <f t="shared" si="99"/>
        <v>21456</v>
      </c>
      <c r="E521" s="503">
        <v>19347</v>
      </c>
      <c r="F521" s="551">
        <f>E521/D521*100</f>
        <v>90.170581655480987</v>
      </c>
      <c r="G521" s="56"/>
      <c r="H521" s="56"/>
      <c r="I521" s="55"/>
      <c r="J521" s="55"/>
      <c r="K521" s="519"/>
      <c r="L521" s="55"/>
      <c r="M521" s="55"/>
      <c r="N521" s="55"/>
      <c r="O521" s="306"/>
      <c r="P521" s="306"/>
      <c r="Q521" s="306"/>
      <c r="R521" s="306"/>
      <c r="S521" s="306"/>
      <c r="T521" s="306"/>
      <c r="U521" s="306"/>
      <c r="V521" s="306"/>
      <c r="W521" s="306"/>
      <c r="X521" s="306"/>
      <c r="Y521" s="306"/>
      <c r="Z521" s="2354"/>
      <c r="AA521" s="306"/>
      <c r="AB521" s="306"/>
      <c r="AC521" s="306"/>
      <c r="AD521" s="306"/>
      <c r="AE521" s="306"/>
      <c r="AF521" s="3297"/>
      <c r="AG521" s="2074"/>
    </row>
    <row r="522" spans="1:33" s="107" customFormat="1" ht="19.5" customHeight="1" x14ac:dyDescent="0.25">
      <c r="A522" s="416" t="s">
        <v>183</v>
      </c>
      <c r="B522" s="508"/>
      <c r="C522" s="57">
        <f>SUM(C515+C520*3.2)</f>
        <v>38862</v>
      </c>
      <c r="D522" s="57">
        <f>SUM(D515+D520*3.2)</f>
        <v>35624.400000000001</v>
      </c>
      <c r="E522" s="57">
        <f>SUM(E515+E520*3.2)</f>
        <v>39321.75</v>
      </c>
      <c r="F522" s="551">
        <f>E522/D522*100</f>
        <v>110.37870111496615</v>
      </c>
      <c r="G522" s="56"/>
      <c r="H522" s="56"/>
      <c r="I522" s="55"/>
      <c r="J522" s="55"/>
      <c r="K522" s="519"/>
      <c r="L522" s="55"/>
      <c r="M522" s="55"/>
      <c r="N522" s="55"/>
      <c r="O522" s="306"/>
      <c r="P522" s="306"/>
      <c r="Q522" s="306"/>
      <c r="R522" s="306"/>
      <c r="S522" s="306"/>
      <c r="T522" s="306"/>
      <c r="U522" s="306"/>
      <c r="V522" s="306"/>
      <c r="W522" s="306"/>
      <c r="X522" s="306"/>
      <c r="Y522" s="306"/>
      <c r="Z522" s="2354"/>
      <c r="AA522" s="306"/>
      <c r="AB522" s="306"/>
      <c r="AC522" s="306"/>
      <c r="AD522" s="306"/>
      <c r="AE522" s="306"/>
      <c r="AF522" s="3297"/>
      <c r="AG522" s="2074"/>
    </row>
    <row r="523" spans="1:33" s="107" customFormat="1" ht="15" customHeight="1" x14ac:dyDescent="0.25">
      <c r="A523" s="815" t="s">
        <v>345</v>
      </c>
      <c r="B523" s="522"/>
      <c r="C523" s="503"/>
      <c r="D523" s="406">
        <f>ROUND(C523/12*$A$3,0)</f>
        <v>0</v>
      </c>
      <c r="E523" s="503"/>
      <c r="F523" s="551"/>
      <c r="G523" s="56"/>
      <c r="H523" s="56"/>
      <c r="I523" s="55"/>
      <c r="J523" s="55"/>
      <c r="K523" s="519"/>
      <c r="L523" s="55"/>
      <c r="M523" s="55"/>
      <c r="N523" s="55"/>
      <c r="O523" s="306"/>
      <c r="P523" s="306"/>
      <c r="Q523" s="306"/>
      <c r="R523" s="306"/>
      <c r="S523" s="306"/>
      <c r="T523" s="306"/>
      <c r="U523" s="306"/>
      <c r="V523" s="306"/>
      <c r="W523" s="306"/>
      <c r="X523" s="306"/>
      <c r="Y523" s="306"/>
      <c r="Z523" s="2354"/>
      <c r="AA523" s="306"/>
      <c r="AB523" s="306"/>
      <c r="AC523" s="306"/>
      <c r="AD523" s="306"/>
      <c r="AE523" s="306"/>
      <c r="AF523" s="3297"/>
      <c r="AG523" s="2074"/>
    </row>
    <row r="524" spans="1:33" s="107" customFormat="1" ht="15" customHeight="1" x14ac:dyDescent="0.25">
      <c r="A524" s="288" t="s">
        <v>217</v>
      </c>
      <c r="B524" s="288"/>
      <c r="C524" s="53">
        <f>SUM(C526,C529)</f>
        <v>1941</v>
      </c>
      <c r="D524" s="53">
        <f>SUM(D526,D529)</f>
        <v>1779</v>
      </c>
      <c r="E524" s="53">
        <f>SUM(E526,E529)</f>
        <v>1756</v>
      </c>
      <c r="F524" s="551">
        <f>E524/D524*100</f>
        <v>98.707138842046092</v>
      </c>
      <c r="G524" s="56"/>
      <c r="H524" s="56"/>
      <c r="I524" s="55"/>
      <c r="J524" s="55"/>
      <c r="K524" s="519"/>
      <c r="L524" s="55"/>
      <c r="M524" s="55"/>
      <c r="N524" s="55"/>
      <c r="O524" s="306"/>
      <c r="P524" s="306"/>
      <c r="Q524" s="306"/>
      <c r="R524" s="306"/>
      <c r="S524" s="306"/>
      <c r="T524" s="306"/>
      <c r="U524" s="306"/>
      <c r="V524" s="306"/>
      <c r="W524" s="306"/>
      <c r="X524" s="306"/>
      <c r="Y524" s="306"/>
      <c r="Z524" s="2354"/>
      <c r="AA524" s="306"/>
      <c r="AB524" s="306"/>
      <c r="AC524" s="306"/>
      <c r="AD524" s="306"/>
      <c r="AE524" s="306"/>
      <c r="AF524" s="3297"/>
      <c r="AG524" s="2074"/>
    </row>
    <row r="525" spans="1:33" s="107" customFormat="1" ht="15" customHeight="1" x14ac:dyDescent="0.25">
      <c r="A525" s="288" t="s">
        <v>341</v>
      </c>
      <c r="B525" s="288"/>
      <c r="C525" s="53"/>
      <c r="D525" s="141">
        <f>ROUND(C525/12*$A$3,0)</f>
        <v>0</v>
      </c>
      <c r="E525" s="503"/>
      <c r="F525" s="551"/>
      <c r="G525" s="56"/>
      <c r="H525" s="56"/>
      <c r="I525" s="55"/>
      <c r="J525" s="55"/>
      <c r="K525" s="519"/>
      <c r="L525" s="55"/>
      <c r="M525" s="55"/>
      <c r="N525" s="55"/>
      <c r="O525" s="306"/>
      <c r="P525" s="306"/>
      <c r="Q525" s="306"/>
      <c r="R525" s="306"/>
      <c r="S525" s="306"/>
      <c r="T525" s="306"/>
      <c r="U525" s="306"/>
      <c r="V525" s="306"/>
      <c r="W525" s="306"/>
      <c r="X525" s="306"/>
      <c r="Y525" s="306"/>
      <c r="Z525" s="2354"/>
      <c r="AA525" s="306"/>
      <c r="AB525" s="306"/>
      <c r="AC525" s="306"/>
      <c r="AD525" s="306"/>
      <c r="AE525" s="306"/>
      <c r="AF525" s="3297"/>
      <c r="AG525" s="2074"/>
    </row>
    <row r="526" spans="1:33" s="107" customFormat="1" ht="45" customHeight="1" x14ac:dyDescent="0.25">
      <c r="A526" s="758" t="s">
        <v>346</v>
      </c>
      <c r="B526" s="758"/>
      <c r="C526" s="53">
        <f>SUM(C527:C528)</f>
        <v>1584</v>
      </c>
      <c r="D526" s="53">
        <f>SUM(D527:D528)</f>
        <v>1452</v>
      </c>
      <c r="E526" s="53">
        <f>SUM(E527:E528)</f>
        <v>1440</v>
      </c>
      <c r="F526" s="551">
        <f>E526/D526*100</f>
        <v>99.173553719008268</v>
      </c>
      <c r="G526" s="56"/>
      <c r="H526" s="56"/>
      <c r="I526" s="55"/>
      <c r="J526" s="55"/>
      <c r="K526" s="519"/>
      <c r="L526" s="55"/>
      <c r="M526" s="55"/>
      <c r="N526" s="55"/>
      <c r="O526" s="306"/>
      <c r="P526" s="306"/>
      <c r="Q526" s="306"/>
      <c r="R526" s="306"/>
      <c r="S526" s="306"/>
      <c r="T526" s="306"/>
      <c r="U526" s="306"/>
      <c r="V526" s="306"/>
      <c r="W526" s="306"/>
      <c r="X526" s="306"/>
      <c r="Y526" s="306"/>
      <c r="Z526" s="2354"/>
      <c r="AA526" s="306"/>
      <c r="AB526" s="306"/>
      <c r="AC526" s="306"/>
      <c r="AD526" s="306"/>
      <c r="AE526" s="306"/>
      <c r="AF526" s="3297"/>
      <c r="AG526" s="2074"/>
    </row>
    <row r="527" spans="1:33" s="107" customFormat="1" ht="38.1" customHeight="1" x14ac:dyDescent="0.25">
      <c r="A527" s="288" t="s">
        <v>347</v>
      </c>
      <c r="B527" s="288"/>
      <c r="C527" s="53">
        <v>1214</v>
      </c>
      <c r="D527" s="141">
        <f>ROUND(C527/12*$A$3,0)</f>
        <v>1113</v>
      </c>
      <c r="E527" s="503">
        <v>979</v>
      </c>
      <c r="F527" s="551">
        <f>E527/D527*100</f>
        <v>87.96046720575022</v>
      </c>
      <c r="G527" s="56"/>
      <c r="H527" s="56"/>
      <c r="I527" s="55"/>
      <c r="J527" s="55"/>
      <c r="K527" s="519"/>
      <c r="L527" s="55"/>
      <c r="M527" s="55"/>
      <c r="N527" s="55"/>
      <c r="O527" s="306"/>
      <c r="P527" s="306"/>
      <c r="Q527" s="306"/>
      <c r="R527" s="306"/>
      <c r="S527" s="306"/>
      <c r="T527" s="306"/>
      <c r="U527" s="306"/>
      <c r="V527" s="306"/>
      <c r="W527" s="306"/>
      <c r="X527" s="306"/>
      <c r="Y527" s="306"/>
      <c r="Z527" s="2354"/>
      <c r="AA527" s="306"/>
      <c r="AB527" s="306"/>
      <c r="AC527" s="306"/>
      <c r="AD527" s="306"/>
      <c r="AE527" s="306"/>
      <c r="AF527" s="3297"/>
      <c r="AG527" s="2074"/>
    </row>
    <row r="528" spans="1:33" s="107" customFormat="1" ht="38.1" customHeight="1" x14ac:dyDescent="0.25">
      <c r="A528" s="288" t="s">
        <v>348</v>
      </c>
      <c r="B528" s="288"/>
      <c r="C528" s="53">
        <v>370</v>
      </c>
      <c r="D528" s="141">
        <f>ROUND(C528/12*$A$3,0)</f>
        <v>339</v>
      </c>
      <c r="E528" s="503">
        <v>461</v>
      </c>
      <c r="F528" s="551">
        <f>E528/D528*100</f>
        <v>135.98820058997049</v>
      </c>
      <c r="G528" s="56"/>
      <c r="H528" s="56"/>
      <c r="I528" s="55"/>
      <c r="J528" s="55"/>
      <c r="K528" s="519"/>
      <c r="L528" s="55"/>
      <c r="M528" s="55"/>
      <c r="N528" s="55"/>
      <c r="O528" s="306"/>
      <c r="P528" s="306"/>
      <c r="Q528" s="306"/>
      <c r="R528" s="306"/>
      <c r="S528" s="306"/>
      <c r="T528" s="306"/>
      <c r="U528" s="306"/>
      <c r="V528" s="306"/>
      <c r="W528" s="306"/>
      <c r="X528" s="306"/>
      <c r="Y528" s="306"/>
      <c r="Z528" s="2354"/>
      <c r="AA528" s="306"/>
      <c r="AB528" s="306"/>
      <c r="AC528" s="306"/>
      <c r="AD528" s="306"/>
      <c r="AE528" s="306"/>
      <c r="AF528" s="3297"/>
      <c r="AG528" s="2074"/>
    </row>
    <row r="529" spans="1:33" s="107" customFormat="1" ht="44.25" customHeight="1" x14ac:dyDescent="0.25">
      <c r="A529" s="758" t="s">
        <v>349</v>
      </c>
      <c r="B529" s="758"/>
      <c r="C529" s="53">
        <f>SUM(C530:C530)</f>
        <v>357</v>
      </c>
      <c r="D529" s="53">
        <f>SUM(D530:D530)</f>
        <v>327</v>
      </c>
      <c r="E529" s="53">
        <f>SUM(E530:E530)</f>
        <v>316</v>
      </c>
      <c r="F529" s="551">
        <f>E529/D529*100</f>
        <v>96.63608562691131</v>
      </c>
      <c r="G529" s="56"/>
      <c r="H529" s="56"/>
      <c r="I529" s="55"/>
      <c r="J529" s="55"/>
      <c r="K529" s="519"/>
      <c r="L529" s="55"/>
      <c r="M529" s="55"/>
      <c r="N529" s="55"/>
      <c r="O529" s="306"/>
      <c r="P529" s="306"/>
      <c r="Q529" s="306"/>
      <c r="R529" s="306"/>
      <c r="S529" s="306"/>
      <c r="T529" s="306"/>
      <c r="U529" s="306"/>
      <c r="V529" s="306"/>
      <c r="W529" s="306"/>
      <c r="X529" s="306"/>
      <c r="Y529" s="306"/>
      <c r="Z529" s="2354"/>
      <c r="AA529" s="306"/>
      <c r="AB529" s="306"/>
      <c r="AC529" s="306"/>
      <c r="AD529" s="306"/>
      <c r="AE529" s="306"/>
      <c r="AF529" s="3297"/>
      <c r="AG529" s="2074"/>
    </row>
    <row r="530" spans="1:33" s="107" customFormat="1" ht="38.1" customHeight="1" x14ac:dyDescent="0.25">
      <c r="A530" s="288" t="s">
        <v>350</v>
      </c>
      <c r="B530" s="288"/>
      <c r="C530" s="53">
        <v>357</v>
      </c>
      <c r="D530" s="141">
        <f>ROUND(C530/12*$A$3,0)</f>
        <v>327</v>
      </c>
      <c r="E530" s="503">
        <v>316</v>
      </c>
      <c r="F530" s="551">
        <f>E530/D530*100</f>
        <v>96.63608562691131</v>
      </c>
      <c r="G530" s="56"/>
      <c r="H530" s="56"/>
      <c r="I530" s="55"/>
      <c r="J530" s="55"/>
      <c r="K530" s="519"/>
      <c r="L530" s="55"/>
      <c r="M530" s="55"/>
      <c r="N530" s="55"/>
      <c r="O530" s="306"/>
      <c r="P530" s="306"/>
      <c r="Q530" s="306"/>
      <c r="R530" s="306"/>
      <c r="S530" s="306"/>
      <c r="T530" s="306"/>
      <c r="U530" s="306"/>
      <c r="V530" s="306"/>
      <c r="W530" s="306"/>
      <c r="X530" s="306"/>
      <c r="Y530" s="306"/>
      <c r="Z530" s="2354"/>
      <c r="AA530" s="306"/>
      <c r="AB530" s="306"/>
      <c r="AC530" s="306"/>
      <c r="AD530" s="306"/>
      <c r="AE530" s="306"/>
      <c r="AF530" s="3297"/>
      <c r="AG530" s="2074"/>
    </row>
    <row r="531" spans="1:33" s="107" customFormat="1" ht="21" customHeight="1" x14ac:dyDescent="0.25">
      <c r="A531" s="510" t="s">
        <v>169</v>
      </c>
      <c r="B531" s="288"/>
      <c r="C531" s="53"/>
      <c r="D531" s="141">
        <f>ROUND(C531/12*$A$3,0)</f>
        <v>0</v>
      </c>
      <c r="E531" s="406"/>
      <c r="F531" s="551"/>
      <c r="G531" s="56"/>
      <c r="H531" s="56"/>
      <c r="I531" s="55"/>
      <c r="J531" s="55"/>
      <c r="K531" s="519"/>
      <c r="L531" s="55"/>
      <c r="M531" s="55"/>
      <c r="N531" s="55"/>
      <c r="O531" s="306"/>
      <c r="P531" s="306"/>
      <c r="Q531" s="306"/>
      <c r="R531" s="306"/>
      <c r="S531" s="306"/>
      <c r="T531" s="306"/>
      <c r="U531" s="306"/>
      <c r="V531" s="306"/>
      <c r="W531" s="306"/>
      <c r="X531" s="306"/>
      <c r="Y531" s="306"/>
      <c r="Z531" s="2354"/>
      <c r="AA531" s="306"/>
      <c r="AB531" s="306"/>
      <c r="AC531" s="306"/>
      <c r="AD531" s="306"/>
      <c r="AE531" s="306"/>
      <c r="AF531" s="3297"/>
      <c r="AG531" s="2074"/>
    </row>
    <row r="532" spans="1:33" s="107" customFormat="1" ht="35.1" customHeight="1" x14ac:dyDescent="0.25">
      <c r="A532" s="510" t="s">
        <v>170</v>
      </c>
      <c r="B532" s="288"/>
      <c r="C532" s="53">
        <v>3566</v>
      </c>
      <c r="D532" s="141">
        <f>ROUND(C532/12*$A$3,0)</f>
        <v>3269</v>
      </c>
      <c r="E532" s="503">
        <v>463</v>
      </c>
      <c r="F532" s="551">
        <f>E532/D532*100</f>
        <v>14.163352707249924</v>
      </c>
      <c r="G532" s="56"/>
      <c r="H532" s="56"/>
      <c r="I532" s="55"/>
      <c r="J532" s="55"/>
      <c r="K532" s="519"/>
      <c r="L532" s="55"/>
      <c r="M532" s="55"/>
      <c r="N532" s="55"/>
      <c r="O532" s="306"/>
      <c r="P532" s="306"/>
      <c r="Q532" s="306"/>
      <c r="R532" s="306"/>
      <c r="S532" s="306"/>
      <c r="T532" s="306"/>
      <c r="U532" s="306"/>
      <c r="V532" s="306"/>
      <c r="W532" s="306"/>
      <c r="X532" s="306"/>
      <c r="Y532" s="306"/>
      <c r="Z532" s="2354"/>
      <c r="AA532" s="306"/>
      <c r="AB532" s="306"/>
      <c r="AC532" s="306"/>
      <c r="AD532" s="306"/>
      <c r="AE532" s="306"/>
      <c r="AF532" s="3297"/>
      <c r="AG532" s="2074"/>
    </row>
    <row r="533" spans="1:33" s="107" customFormat="1" ht="27" customHeight="1" x14ac:dyDescent="0.25">
      <c r="A533" s="849" t="s">
        <v>361</v>
      </c>
      <c r="B533" s="522"/>
      <c r="C533" s="503"/>
      <c r="D533" s="141">
        <f>ROUND(C533/12*$A$3,0)</f>
        <v>0</v>
      </c>
      <c r="E533" s="517"/>
      <c r="F533" s="551"/>
      <c r="G533" s="56"/>
      <c r="H533" s="56"/>
      <c r="I533" s="55"/>
      <c r="J533" s="55"/>
      <c r="K533" s="519"/>
      <c r="L533" s="55"/>
      <c r="M533" s="55"/>
      <c r="N533" s="55"/>
      <c r="O533" s="306"/>
      <c r="P533" s="306"/>
      <c r="Q533" s="306"/>
      <c r="R533" s="306"/>
      <c r="S533" s="306"/>
      <c r="T533" s="306"/>
      <c r="U533" s="306"/>
      <c r="V533" s="306"/>
      <c r="W533" s="306"/>
      <c r="X533" s="306"/>
      <c r="Y533" s="306"/>
      <c r="Z533" s="2354"/>
      <c r="AA533" s="306"/>
      <c r="AB533" s="306"/>
      <c r="AC533" s="306"/>
      <c r="AD533" s="306"/>
      <c r="AE533" s="306"/>
      <c r="AF533" s="3297"/>
      <c r="AG533" s="2074"/>
    </row>
    <row r="534" spans="1:33" s="107" customFormat="1" ht="15" customHeight="1" x14ac:dyDescent="0.25">
      <c r="A534" s="13" t="s">
        <v>178</v>
      </c>
      <c r="B534" s="508"/>
      <c r="C534" s="520">
        <f>SUM(C524+C532)</f>
        <v>5507</v>
      </c>
      <c r="D534" s="520">
        <f>SUM(D524+D532)</f>
        <v>5048</v>
      </c>
      <c r="E534" s="520">
        <f>SUM(E524+E532)</f>
        <v>2219</v>
      </c>
      <c r="F534" s="547">
        <f>E534/D534*100</f>
        <v>43.958003169572109</v>
      </c>
      <c r="G534" s="56"/>
      <c r="H534" s="56"/>
      <c r="I534" s="55"/>
      <c r="J534" s="55"/>
      <c r="K534" s="519"/>
      <c r="L534" s="55"/>
      <c r="M534" s="55"/>
      <c r="N534" s="55"/>
      <c r="O534" s="306"/>
      <c r="P534" s="306"/>
      <c r="Q534" s="306"/>
      <c r="R534" s="306"/>
      <c r="S534" s="306"/>
      <c r="T534" s="306"/>
      <c r="U534" s="306"/>
      <c r="V534" s="306"/>
      <c r="W534" s="306"/>
      <c r="X534" s="306"/>
      <c r="Y534" s="306"/>
      <c r="Z534" s="2354"/>
      <c r="AA534" s="306"/>
      <c r="AB534" s="306"/>
      <c r="AC534" s="306"/>
      <c r="AD534" s="306"/>
      <c r="AE534" s="306"/>
      <c r="AF534" s="3297"/>
      <c r="AG534" s="2074"/>
    </row>
    <row r="535" spans="1:33" s="107" customFormat="1" ht="23.25" customHeight="1" x14ac:dyDescent="0.25">
      <c r="A535" s="853" t="s">
        <v>394</v>
      </c>
      <c r="B535" s="297"/>
      <c r="C535" s="94">
        <f>SUM(C534,C522)</f>
        <v>44369</v>
      </c>
      <c r="D535" s="94">
        <f>SUM(D534,D522)</f>
        <v>40672.400000000001</v>
      </c>
      <c r="E535" s="94">
        <f>SUM(E534,E522)</f>
        <v>41540.75</v>
      </c>
      <c r="F535" s="94">
        <f>E535/D535*100</f>
        <v>102.13498588723557</v>
      </c>
      <c r="G535" s="84"/>
      <c r="H535" s="84"/>
      <c r="I535" s="77"/>
      <c r="J535" s="77"/>
      <c r="K535" s="699"/>
      <c r="L535" s="77"/>
      <c r="M535" s="77"/>
      <c r="N535" s="77"/>
      <c r="O535" s="71">
        <v>17060.669215777776</v>
      </c>
      <c r="P535" s="71">
        <v>17124.425215777777</v>
      </c>
      <c r="Q535" s="71">
        <v>17124.425215777777</v>
      </c>
      <c r="R535" s="71">
        <v>17124.425215777777</v>
      </c>
      <c r="S535" s="71">
        <v>17211.113215777776</v>
      </c>
      <c r="T535" s="71">
        <v>17211.113215777776</v>
      </c>
      <c r="U535" s="71">
        <v>17211.113215777776</v>
      </c>
      <c r="V535" s="71">
        <v>17211.113215777776</v>
      </c>
      <c r="W535" s="71">
        <v>17212.157528159998</v>
      </c>
      <c r="X535" s="71">
        <v>17212.157528159998</v>
      </c>
      <c r="Y535" s="71">
        <v>17212.157528159998</v>
      </c>
      <c r="Z535" s="2356">
        <f>O535/12*$A$3+(P535-O535)/11*10+(Q535-P535)/10*9+(R535-Q535)/9*8+(S535-R535)/8*7+(T535-S535)/7*6+(U535-T535)/6*5+(V535-U535)/5*4+(W535-V535)/4*3+(X535-W535)/3*2+(Y535-X535)/2*1</f>
        <v>15773.542015416293</v>
      </c>
      <c r="AA535" s="71">
        <f>AE535-AC535</f>
        <v>13030.95601</v>
      </c>
      <c r="AB535" s="71">
        <f>AA535-Z535</f>
        <v>-2742.5860054162931</v>
      </c>
      <c r="AC535" s="71">
        <v>-55.133490000000002</v>
      </c>
      <c r="AD535" s="71"/>
      <c r="AE535" s="71">
        <v>12975.82252</v>
      </c>
      <c r="AF535" s="3074"/>
      <c r="AG535" s="2074"/>
    </row>
    <row r="536" spans="1:33" s="107" customFormat="1" ht="15" customHeight="1" x14ac:dyDescent="0.25">
      <c r="A536" s="48"/>
      <c r="B536" s="297"/>
      <c r="C536" s="260"/>
      <c r="D536" s="141"/>
      <c r="E536" s="551"/>
      <c r="F536" s="94"/>
      <c r="G536" s="84"/>
      <c r="H536" s="84"/>
      <c r="I536" s="77"/>
      <c r="J536" s="77"/>
      <c r="K536" s="699"/>
      <c r="L536" s="77"/>
      <c r="M536" s="77"/>
      <c r="N536" s="77"/>
      <c r="O536" s="71"/>
      <c r="P536" s="71"/>
      <c r="Q536" s="71"/>
      <c r="R536" s="71"/>
      <c r="S536" s="71"/>
      <c r="T536" s="71"/>
      <c r="U536" s="71"/>
      <c r="V536" s="71"/>
      <c r="W536" s="71"/>
      <c r="X536" s="71"/>
      <c r="Y536" s="71"/>
      <c r="Z536" s="2359"/>
      <c r="AA536" s="71"/>
      <c r="AB536" s="71"/>
      <c r="AC536" s="71"/>
      <c r="AD536" s="71"/>
      <c r="AE536" s="71"/>
      <c r="AF536" s="3074"/>
      <c r="AG536" s="2074"/>
    </row>
    <row r="537" spans="1:33" s="107" customFormat="1" ht="15" customHeight="1" x14ac:dyDescent="0.25">
      <c r="A537" s="247" t="s">
        <v>33</v>
      </c>
      <c r="B537" s="197"/>
      <c r="C537" s="36"/>
      <c r="D537" s="36"/>
      <c r="E537" s="543"/>
      <c r="F537" s="36"/>
      <c r="G537" s="56"/>
      <c r="H537" s="56"/>
      <c r="I537" s="57"/>
      <c r="J537" s="57"/>
      <c r="K537" s="520"/>
      <c r="L537" s="57"/>
      <c r="M537" s="57"/>
      <c r="N537" s="57"/>
      <c r="O537" s="37"/>
      <c r="P537" s="37"/>
      <c r="Q537" s="37"/>
      <c r="R537" s="37"/>
      <c r="S537" s="37"/>
      <c r="T537" s="37"/>
      <c r="U537" s="37"/>
      <c r="V537" s="37"/>
      <c r="W537" s="37"/>
      <c r="X537" s="37"/>
      <c r="Y537" s="37"/>
      <c r="Z537" s="2352"/>
      <c r="AA537" s="37"/>
      <c r="AB537" s="37"/>
      <c r="AC537" s="37"/>
      <c r="AD537" s="37"/>
      <c r="AE537" s="37"/>
      <c r="AF537" s="3064"/>
      <c r="AG537" s="2074"/>
    </row>
    <row r="538" spans="1:33" s="107" customFormat="1" ht="15" customHeight="1" x14ac:dyDescent="0.25">
      <c r="A538" s="197" t="s">
        <v>156</v>
      </c>
      <c r="B538" s="247"/>
      <c r="C538" s="94"/>
      <c r="D538" s="94"/>
      <c r="E538" s="551"/>
      <c r="F538" s="94"/>
      <c r="G538" s="84"/>
      <c r="H538" s="153"/>
      <c r="I538" s="62"/>
      <c r="J538" s="62"/>
      <c r="K538" s="661"/>
      <c r="L538" s="163"/>
      <c r="M538" s="181"/>
      <c r="N538" s="163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982"/>
      <c r="AA538" s="62"/>
      <c r="AB538" s="62"/>
      <c r="AC538" s="62"/>
      <c r="AD538" s="62"/>
      <c r="AE538" s="62"/>
      <c r="AF538" s="3066"/>
      <c r="AG538" s="2074"/>
    </row>
    <row r="539" spans="1:33" s="107" customFormat="1" ht="15" customHeight="1" x14ac:dyDescent="0.25">
      <c r="A539" s="401" t="s">
        <v>202</v>
      </c>
      <c r="B539" s="48">
        <v>240</v>
      </c>
      <c r="C539" s="36">
        <v>330</v>
      </c>
      <c r="D539" s="141">
        <f>ROUND(C539/12*$A$3,0)</f>
        <v>303</v>
      </c>
      <c r="E539" s="406">
        <v>299</v>
      </c>
      <c r="F539" s="141">
        <f>E539/D539*100</f>
        <v>98.679867986798669</v>
      </c>
      <c r="G539" s="72">
        <v>8</v>
      </c>
      <c r="H539" s="154">
        <f>K539/E539</f>
        <v>8</v>
      </c>
      <c r="I539" s="163">
        <f>ROUND(C539*G539,0)</f>
        <v>2640</v>
      </c>
      <c r="J539" s="163">
        <f>ROUND(D539*G539,0)</f>
        <v>2424</v>
      </c>
      <c r="K539" s="408">
        <v>2392</v>
      </c>
      <c r="L539" s="163">
        <f>K539/J539*100</f>
        <v>98.679867986798669</v>
      </c>
      <c r="M539" s="163">
        <f>I539/B539</f>
        <v>11</v>
      </c>
      <c r="N539" s="163">
        <f>K539/$A$3*12/M539</f>
        <v>237.22314049586777</v>
      </c>
      <c r="O539" s="306"/>
      <c r="P539" s="306"/>
      <c r="Q539" s="306"/>
      <c r="R539" s="306"/>
      <c r="S539" s="306"/>
      <c r="T539" s="306"/>
      <c r="U539" s="306"/>
      <c r="V539" s="306"/>
      <c r="W539" s="306"/>
      <c r="X539" s="306"/>
      <c r="Y539" s="306"/>
      <c r="Z539" s="2354">
        <f>O539/12</f>
        <v>0</v>
      </c>
      <c r="AA539" s="306">
        <f>AE539-AC539</f>
        <v>0</v>
      </c>
      <c r="AB539" s="306">
        <f>AA539-Z539</f>
        <v>0</v>
      </c>
      <c r="AC539" s="306"/>
      <c r="AD539" s="306"/>
      <c r="AE539" s="306"/>
      <c r="AF539" s="3297"/>
      <c r="AG539" s="2074"/>
    </row>
    <row r="540" spans="1:33" s="98" customFormat="1" ht="15" customHeight="1" x14ac:dyDescent="0.25">
      <c r="A540" s="2126" t="s">
        <v>206</v>
      </c>
      <c r="B540" s="542"/>
      <c r="C540" s="182">
        <f t="shared" ref="C540:E541" si="100">SUM(C539)</f>
        <v>330</v>
      </c>
      <c r="D540" s="140">
        <f t="shared" si="100"/>
        <v>303</v>
      </c>
      <c r="E540" s="140">
        <f t="shared" si="100"/>
        <v>299</v>
      </c>
      <c r="F540" s="140">
        <f>E540/D540*100</f>
        <v>98.679867986798669</v>
      </c>
      <c r="G540" s="97">
        <f>I540/C540</f>
        <v>8</v>
      </c>
      <c r="H540" s="154">
        <f>K540/E540</f>
        <v>8</v>
      </c>
      <c r="I540" s="170">
        <f t="shared" ref="I540:K541" si="101">SUM(I539)</f>
        <v>2640</v>
      </c>
      <c r="J540" s="170">
        <f t="shared" si="101"/>
        <v>2424</v>
      </c>
      <c r="K540" s="411">
        <f t="shared" si="101"/>
        <v>2392</v>
      </c>
      <c r="L540" s="170">
        <f>K540/J540*100</f>
        <v>98.679867986798669</v>
      </c>
      <c r="M540" s="170">
        <f>SUM(M539)</f>
        <v>11</v>
      </c>
      <c r="N540" s="163">
        <f>K540/$A$3*12/M540</f>
        <v>237.22314049586777</v>
      </c>
      <c r="O540" s="269"/>
      <c r="P540" s="269"/>
      <c r="Q540" s="269"/>
      <c r="R540" s="269"/>
      <c r="S540" s="269"/>
      <c r="T540" s="269"/>
      <c r="U540" s="269"/>
      <c r="V540" s="269"/>
      <c r="W540" s="269"/>
      <c r="X540" s="269"/>
      <c r="Y540" s="269"/>
      <c r="Z540" s="2366"/>
      <c r="AA540" s="182"/>
      <c r="AB540" s="182"/>
      <c r="AC540" s="170"/>
      <c r="AD540" s="170"/>
      <c r="AE540" s="170"/>
      <c r="AF540" s="3301"/>
      <c r="AG540" s="2074"/>
    </row>
    <row r="541" spans="1:33" s="107" customFormat="1" ht="26.25" customHeight="1" x14ac:dyDescent="0.25">
      <c r="A541" s="196" t="s">
        <v>187</v>
      </c>
      <c r="B541" s="196"/>
      <c r="C541" s="94">
        <f t="shared" si="100"/>
        <v>330</v>
      </c>
      <c r="D541" s="94">
        <f t="shared" si="100"/>
        <v>303</v>
      </c>
      <c r="E541" s="551">
        <f t="shared" si="100"/>
        <v>299</v>
      </c>
      <c r="F541" s="94">
        <f>E541/D541*100</f>
        <v>98.679867986798669</v>
      </c>
      <c r="G541" s="84">
        <f>SUM(I541/C541)</f>
        <v>8</v>
      </c>
      <c r="H541" s="154">
        <f>K541/E541</f>
        <v>8</v>
      </c>
      <c r="I541" s="94">
        <f t="shared" si="101"/>
        <v>2640</v>
      </c>
      <c r="J541" s="94">
        <f t="shared" si="101"/>
        <v>2424</v>
      </c>
      <c r="K541" s="551">
        <f t="shared" si="101"/>
        <v>2392</v>
      </c>
      <c r="L541" s="163">
        <f>K541/J541*100</f>
        <v>98.679867986798669</v>
      </c>
      <c r="M541" s="94">
        <f>SUM(M540)</f>
        <v>11</v>
      </c>
      <c r="N541" s="163">
        <f>K541/$A$3*12/M541</f>
        <v>237.22314049586777</v>
      </c>
      <c r="O541" s="94">
        <v>5473.3680456000002</v>
      </c>
      <c r="P541" s="94">
        <v>5008.3929168000004</v>
      </c>
      <c r="Q541" s="94">
        <v>5008.3929168000004</v>
      </c>
      <c r="R541" s="94">
        <v>5008.3929168000004</v>
      </c>
      <c r="S541" s="94">
        <v>5008.3929168000004</v>
      </c>
      <c r="T541" s="94">
        <v>5008.3929168000004</v>
      </c>
      <c r="U541" s="94">
        <v>4883.0223623999991</v>
      </c>
      <c r="V541" s="94">
        <v>4883.0223623999991</v>
      </c>
      <c r="W541" s="94">
        <v>4883.0223623999991</v>
      </c>
      <c r="X541" s="94">
        <v>4883.0223623999991</v>
      </c>
      <c r="Y541" s="94">
        <v>4883.0223623999991</v>
      </c>
      <c r="Z541" s="2356">
        <f>O541/12*$A$3+(P541-O541)/11*10+(Q541-P541)/10*9+(R541-Q541)/9*8+(S541-R541)/8*7+(T541-S541)/7*6+(U541-T541)/6*5+(V541-U541)/5*4+(W541-V541)/4*3+(X541-W541)/3*2+(Y541-X541)/2*1</f>
        <v>4490.0739172545454</v>
      </c>
      <c r="AA541" s="62">
        <f>AE541-AC541</f>
        <v>4493.9603399999996</v>
      </c>
      <c r="AB541" s="62">
        <f>AA541-Z541</f>
        <v>3.8864227454541833</v>
      </c>
      <c r="AC541" s="94">
        <v>0</v>
      </c>
      <c r="AD541" s="94"/>
      <c r="AE541" s="94">
        <v>4493.9603399999996</v>
      </c>
      <c r="AF541" s="3299">
        <v>72.080740000000006</v>
      </c>
      <c r="AG541" s="2074"/>
    </row>
    <row r="542" spans="1:33" s="107" customFormat="1" ht="15" customHeight="1" x14ac:dyDescent="0.25">
      <c r="A542" s="186"/>
      <c r="B542" s="186"/>
      <c r="C542" s="39"/>
      <c r="D542" s="141"/>
      <c r="E542" s="406"/>
      <c r="F542" s="141"/>
      <c r="G542" s="34"/>
      <c r="H542" s="34"/>
      <c r="I542" s="34"/>
      <c r="J542" s="34"/>
      <c r="K542" s="549"/>
      <c r="L542" s="34"/>
      <c r="M542" s="34"/>
      <c r="N542" s="163"/>
      <c r="O542" s="306"/>
      <c r="P542" s="306"/>
      <c r="Q542" s="306"/>
      <c r="R542" s="306"/>
      <c r="S542" s="306"/>
      <c r="T542" s="306"/>
      <c r="U542" s="306"/>
      <c r="V542" s="306"/>
      <c r="W542" s="306"/>
      <c r="X542" s="306"/>
      <c r="Y542" s="306"/>
      <c r="Z542" s="2354">
        <f>O542/12</f>
        <v>0</v>
      </c>
      <c r="AA542" s="306">
        <f>AE542-AC542</f>
        <v>0</v>
      </c>
      <c r="AB542" s="306">
        <f>AA542-Z542</f>
        <v>0</v>
      </c>
      <c r="AC542" s="306"/>
      <c r="AD542" s="306"/>
      <c r="AE542" s="306"/>
      <c r="AF542" s="3297"/>
      <c r="AG542" s="2074"/>
    </row>
    <row r="543" spans="1:33" s="107" customFormat="1" ht="15.75" customHeight="1" x14ac:dyDescent="0.25">
      <c r="A543" s="28" t="s">
        <v>18</v>
      </c>
      <c r="B543" s="386"/>
      <c r="C543" s="302"/>
      <c r="D543" s="302"/>
      <c r="E543" s="631"/>
      <c r="F543" s="302"/>
      <c r="G543" s="16"/>
      <c r="H543" s="16"/>
      <c r="I543" s="16"/>
      <c r="J543" s="16"/>
      <c r="K543" s="624">
        <f>SUM(K541,K535,K512)</f>
        <v>3319</v>
      </c>
      <c r="L543" s="16"/>
      <c r="M543" s="16"/>
      <c r="N543" s="16"/>
      <c r="O543" s="16">
        <f t="shared" ref="O543:AC543" si="102">SUM(O541,O535,O512)</f>
        <v>25122.124142248176</v>
      </c>
      <c r="P543" s="16">
        <f t="shared" si="102"/>
        <v>24569.483631408977</v>
      </c>
      <c r="Q543" s="16">
        <f t="shared" si="102"/>
        <v>24569.483631408977</v>
      </c>
      <c r="R543" s="16">
        <f t="shared" si="102"/>
        <v>24569.483631408977</v>
      </c>
      <c r="S543" s="16">
        <f t="shared" ref="S543:X543" si="103">SUM(S541,S535,S512)</f>
        <v>24656.171631408975</v>
      </c>
      <c r="T543" s="16">
        <f t="shared" si="103"/>
        <v>24656.171631408975</v>
      </c>
      <c r="U543" s="16">
        <f t="shared" si="103"/>
        <v>24512.479579196173</v>
      </c>
      <c r="V543" s="16">
        <f t="shared" si="103"/>
        <v>24436.831830796174</v>
      </c>
      <c r="W543" s="16">
        <f t="shared" si="103"/>
        <v>24437.876143178397</v>
      </c>
      <c r="X543" s="16">
        <f t="shared" si="103"/>
        <v>24437.876143178397</v>
      </c>
      <c r="Y543" s="16">
        <f t="shared" ref="Y543" si="104">SUM(Y541,Y535,Y512)</f>
        <v>24437.876143178397</v>
      </c>
      <c r="Z543" s="2360">
        <f t="shared" si="102"/>
        <v>22422.586991384218</v>
      </c>
      <c r="AA543" s="16">
        <f t="shared" si="102"/>
        <v>19676.826929999999</v>
      </c>
      <c r="AB543" s="16">
        <f t="shared" si="102"/>
        <v>-2745.7600613842205</v>
      </c>
      <c r="AC543" s="16">
        <f t="shared" si="102"/>
        <v>-65.039649999999995</v>
      </c>
      <c r="AD543" s="16"/>
      <c r="AE543" s="624">
        <f>SUM(AE541,AE535,AE512)</f>
        <v>19611.78728</v>
      </c>
      <c r="AF543" s="3014">
        <f>SUM(AF541,AF535,AF512)</f>
        <v>72.080740000000006</v>
      </c>
      <c r="AG543" s="2074"/>
    </row>
    <row r="544" spans="1:33" s="107" customFormat="1" ht="30" customHeight="1" x14ac:dyDescent="0.25">
      <c r="A544" s="1531" t="s">
        <v>433</v>
      </c>
      <c r="B544" s="387"/>
      <c r="C544" s="303"/>
      <c r="D544" s="303"/>
      <c r="E544" s="303"/>
      <c r="F544" s="303"/>
      <c r="G544" s="11"/>
      <c r="H544" s="11"/>
      <c r="I544" s="11"/>
      <c r="J544" s="11"/>
      <c r="K544" s="665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2365"/>
      <c r="AA544" s="11"/>
      <c r="AB544" s="11"/>
      <c r="AC544" s="11"/>
      <c r="AD544" s="11"/>
      <c r="AE544" s="11"/>
      <c r="AF544" s="2970"/>
      <c r="AG544" s="2074"/>
    </row>
    <row r="545" spans="1:33" s="107" customFormat="1" ht="15.75" customHeight="1" x14ac:dyDescent="0.25">
      <c r="A545" s="467" t="s">
        <v>182</v>
      </c>
      <c r="B545" s="387"/>
      <c r="C545" s="303"/>
      <c r="D545" s="303"/>
      <c r="E545" s="303"/>
      <c r="F545" s="303"/>
      <c r="G545" s="11"/>
      <c r="H545" s="11"/>
      <c r="I545" s="11"/>
      <c r="J545" s="11"/>
      <c r="K545" s="665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2365"/>
      <c r="AA545" s="11"/>
      <c r="AB545" s="11"/>
      <c r="AC545" s="11"/>
      <c r="AD545" s="11"/>
      <c r="AE545" s="11"/>
      <c r="AF545" s="2970"/>
      <c r="AG545" s="2074"/>
    </row>
    <row r="546" spans="1:33" s="107" customFormat="1" ht="15.75" customHeight="1" x14ac:dyDescent="0.25">
      <c r="A546" s="854" t="s">
        <v>217</v>
      </c>
      <c r="B546" s="854"/>
      <c r="C546" s="303"/>
      <c r="D546" s="303"/>
      <c r="E546" s="303"/>
      <c r="F546" s="303"/>
      <c r="G546" s="11"/>
      <c r="H546" s="11"/>
      <c r="I546" s="11"/>
      <c r="J546" s="11"/>
      <c r="K546" s="665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2365"/>
      <c r="AA546" s="11"/>
      <c r="AB546" s="11"/>
      <c r="AC546" s="11"/>
      <c r="AD546" s="11"/>
      <c r="AE546" s="11"/>
      <c r="AF546" s="2970"/>
      <c r="AG546" s="2074"/>
    </row>
    <row r="547" spans="1:33" s="107" customFormat="1" ht="15.75" customHeight="1" x14ac:dyDescent="0.25">
      <c r="A547" s="854" t="s">
        <v>169</v>
      </c>
      <c r="B547" s="854"/>
      <c r="C547" s="925">
        <v>174</v>
      </c>
      <c r="D547" s="925">
        <f>D548/4/3.2</f>
        <v>159.21875</v>
      </c>
      <c r="E547" s="303">
        <f>E548/4/3.2</f>
        <v>34.8828125</v>
      </c>
      <c r="F547" s="303">
        <f>E547/D547*100</f>
        <v>21.908734052993132</v>
      </c>
      <c r="G547" s="11"/>
      <c r="H547" s="11"/>
      <c r="I547" s="11"/>
      <c r="J547" s="11"/>
      <c r="K547" s="665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2365"/>
      <c r="AA547" s="11"/>
      <c r="AB547" s="11"/>
      <c r="AC547" s="11"/>
      <c r="AD547" s="11"/>
      <c r="AE547" s="11"/>
      <c r="AF547" s="2970"/>
      <c r="AG547" s="2074"/>
    </row>
    <row r="548" spans="1:33" s="107" customFormat="1" ht="15.75" customHeight="1" x14ac:dyDescent="0.25">
      <c r="A548" s="449" t="s">
        <v>336</v>
      </c>
      <c r="B548" s="449"/>
      <c r="C548" s="925">
        <v>2223</v>
      </c>
      <c r="D548" s="925">
        <f>ROUND(C548/12*$A$3,0)</f>
        <v>2038</v>
      </c>
      <c r="E548" s="303">
        <v>446.5</v>
      </c>
      <c r="F548" s="303">
        <f>E548/D548*100</f>
        <v>21.908734052993132</v>
      </c>
      <c r="G548" s="11"/>
      <c r="H548" s="11"/>
      <c r="I548" s="11"/>
      <c r="J548" s="11"/>
      <c r="K548" s="665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2365"/>
      <c r="AA548" s="11"/>
      <c r="AB548" s="11"/>
      <c r="AC548" s="11"/>
      <c r="AD548" s="11"/>
      <c r="AE548" s="11"/>
      <c r="AF548" s="2970"/>
      <c r="AG548" s="2074"/>
    </row>
    <row r="549" spans="1:33" s="107" customFormat="1" ht="33.75" customHeight="1" x14ac:dyDescent="0.25">
      <c r="A549" s="501" t="s">
        <v>170</v>
      </c>
      <c r="B549" s="501"/>
      <c r="C549" s="303"/>
      <c r="D549" s="925"/>
      <c r="E549" s="303"/>
      <c r="F549" s="303"/>
      <c r="G549" s="11"/>
      <c r="H549" s="11"/>
      <c r="I549" s="11"/>
      <c r="J549" s="11"/>
      <c r="K549" s="665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2365"/>
      <c r="AA549" s="11"/>
      <c r="AB549" s="11"/>
      <c r="AC549" s="11"/>
      <c r="AD549" s="11"/>
      <c r="AE549" s="11"/>
      <c r="AF549" s="2970"/>
      <c r="AG549" s="2074"/>
    </row>
    <row r="550" spans="1:33" s="107" customFormat="1" ht="30" customHeight="1" thickBot="1" x14ac:dyDescent="0.3">
      <c r="A550" s="853" t="s">
        <v>394</v>
      </c>
      <c r="B550" s="318"/>
      <c r="C550" s="303">
        <f>C547*3.2</f>
        <v>556.80000000000007</v>
      </c>
      <c r="D550" s="303">
        <f>D547*3.2</f>
        <v>509.5</v>
      </c>
      <c r="E550" s="303">
        <f>E547*3.2</f>
        <v>111.625</v>
      </c>
      <c r="F550" s="141">
        <f>E550/D550*100</f>
        <v>21.908734052993132</v>
      </c>
      <c r="G550" s="11"/>
      <c r="H550" s="11"/>
      <c r="I550" s="11"/>
      <c r="J550" s="11"/>
      <c r="K550" s="665"/>
      <c r="L550" s="11"/>
      <c r="M550" s="11"/>
      <c r="N550" s="11"/>
      <c r="O550" s="94">
        <v>758.27521000000013</v>
      </c>
      <c r="P550" s="94">
        <v>758.27521000000013</v>
      </c>
      <c r="Q550" s="94">
        <v>758.27521000000013</v>
      </c>
      <c r="R550" s="94">
        <v>758.27521000000013</v>
      </c>
      <c r="S550" s="94">
        <v>758.27521000000013</v>
      </c>
      <c r="T550" s="94">
        <v>523.00521000000003</v>
      </c>
      <c r="U550" s="94">
        <v>523.00521000000003</v>
      </c>
      <c r="V550" s="94">
        <v>523.00521000000003</v>
      </c>
      <c r="W550" s="94">
        <v>523.00521000000003</v>
      </c>
      <c r="X550" s="94">
        <v>523.00521000000003</v>
      </c>
      <c r="Y550" s="94">
        <v>523.00521000000003</v>
      </c>
      <c r="Z550" s="2356">
        <f>O550/12*$A$3+(P550-O550)/11*10+(Q550-P550)/10*9+(R550-Q550)/9*8+(S550-R550)/8*7+(T550-S550)/7*6+(U550-T550)/6*5+(V550-U550)/5*4+(W550-V550)/4*3+(X550-W550)/3*2+(Y550-X550)/2*1</f>
        <v>493.42560916666673</v>
      </c>
      <c r="AA550" s="62">
        <f>AE550-AC550</f>
        <v>105.04858000000002</v>
      </c>
      <c r="AB550" s="62">
        <f>AA550-Z550</f>
        <v>-388.37702916666672</v>
      </c>
      <c r="AC550" s="94">
        <v>0</v>
      </c>
      <c r="AD550" s="94"/>
      <c r="AE550" s="94">
        <v>105.04858000000002</v>
      </c>
      <c r="AF550" s="3299"/>
      <c r="AG550" s="2074"/>
    </row>
    <row r="551" spans="1:33" s="107" customFormat="1" ht="15.75" customHeight="1" thickBot="1" x14ac:dyDescent="0.3">
      <c r="A551" s="428" t="s">
        <v>18</v>
      </c>
      <c r="B551" s="818"/>
      <c r="C551" s="544"/>
      <c r="D551" s="544"/>
      <c r="E551" s="632"/>
      <c r="F551" s="544"/>
      <c r="G551" s="819"/>
      <c r="H551" s="819"/>
      <c r="I551" s="819"/>
      <c r="J551" s="819"/>
      <c r="K551" s="820"/>
      <c r="L551" s="819"/>
      <c r="M551" s="819"/>
      <c r="N551" s="819"/>
      <c r="O551" s="819">
        <f t="shared" ref="O551:AC551" si="105">SUM(O550)</f>
        <v>758.27521000000013</v>
      </c>
      <c r="P551" s="819">
        <f t="shared" si="105"/>
        <v>758.27521000000013</v>
      </c>
      <c r="Q551" s="819">
        <f t="shared" si="105"/>
        <v>758.27521000000013</v>
      </c>
      <c r="R551" s="819">
        <f t="shared" si="105"/>
        <v>758.27521000000013</v>
      </c>
      <c r="S551" s="819">
        <f t="shared" ref="S551:X551" si="106">SUM(S550)</f>
        <v>758.27521000000013</v>
      </c>
      <c r="T551" s="819">
        <f t="shared" si="106"/>
        <v>523.00521000000003</v>
      </c>
      <c r="U551" s="819">
        <f t="shared" si="106"/>
        <v>523.00521000000003</v>
      </c>
      <c r="V551" s="819">
        <f t="shared" si="106"/>
        <v>523.00521000000003</v>
      </c>
      <c r="W551" s="819">
        <f t="shared" si="106"/>
        <v>523.00521000000003</v>
      </c>
      <c r="X551" s="819">
        <f t="shared" si="106"/>
        <v>523.00521000000003</v>
      </c>
      <c r="Y551" s="819">
        <f t="shared" ref="Y551" si="107">SUM(Y550)</f>
        <v>523.00521000000003</v>
      </c>
      <c r="Z551" s="2372">
        <f t="shared" si="105"/>
        <v>493.42560916666673</v>
      </c>
      <c r="AA551" s="819">
        <f t="shared" si="105"/>
        <v>105.04858000000002</v>
      </c>
      <c r="AB551" s="819">
        <f t="shared" si="105"/>
        <v>-388.37702916666672</v>
      </c>
      <c r="AC551" s="819">
        <f t="shared" si="105"/>
        <v>0</v>
      </c>
      <c r="AD551" s="819"/>
      <c r="AE551" s="820">
        <f>SUM(AE550)</f>
        <v>105.04858000000002</v>
      </c>
      <c r="AF551" s="3080">
        <f>SUM(AF550)</f>
        <v>0</v>
      </c>
      <c r="AG551" s="2074"/>
    </row>
    <row r="552" spans="1:33" s="107" customFormat="1" ht="35.25" customHeight="1" x14ac:dyDescent="0.25">
      <c r="A552" s="1531" t="s">
        <v>434</v>
      </c>
      <c r="B552" s="387"/>
      <c r="C552" s="303"/>
      <c r="D552" s="303"/>
      <c r="E552" s="633"/>
      <c r="F552" s="303"/>
      <c r="G552" s="11"/>
      <c r="H552" s="11"/>
      <c r="I552" s="11"/>
      <c r="J552" s="11"/>
      <c r="K552" s="665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2365"/>
      <c r="AA552" s="11"/>
      <c r="AB552" s="11"/>
      <c r="AC552" s="11"/>
      <c r="AD552" s="11"/>
      <c r="AE552" s="11"/>
      <c r="AF552" s="2970"/>
      <c r="AG552" s="2074"/>
    </row>
    <row r="553" spans="1:33" s="107" customFormat="1" ht="15.75" customHeight="1" x14ac:dyDescent="0.25">
      <c r="A553" s="467" t="s">
        <v>182</v>
      </c>
      <c r="B553" s="387"/>
      <c r="C553" s="303"/>
      <c r="D553" s="303"/>
      <c r="E553" s="547"/>
      <c r="F553" s="303"/>
      <c r="G553" s="11"/>
      <c r="H553" s="11"/>
      <c r="I553" s="11"/>
      <c r="J553" s="11"/>
      <c r="K553" s="665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2365"/>
      <c r="AA553" s="11"/>
      <c r="AB553" s="11"/>
      <c r="AC553" s="11"/>
      <c r="AD553" s="11"/>
      <c r="AE553" s="11"/>
      <c r="AF553" s="2970"/>
      <c r="AG553" s="2074"/>
    </row>
    <row r="554" spans="1:33" s="107" customFormat="1" ht="15.75" customHeight="1" x14ac:dyDescent="0.25">
      <c r="A554" s="854" t="s">
        <v>217</v>
      </c>
      <c r="B554" s="926"/>
      <c r="C554" s="303"/>
      <c r="D554" s="303"/>
      <c r="E554" s="633"/>
      <c r="F554" s="303"/>
      <c r="G554" s="11"/>
      <c r="H554" s="11"/>
      <c r="I554" s="11"/>
      <c r="J554" s="11"/>
      <c r="K554" s="665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2365"/>
      <c r="AA554" s="11"/>
      <c r="AB554" s="11"/>
      <c r="AC554" s="11"/>
      <c r="AD554" s="11"/>
      <c r="AE554" s="11"/>
      <c r="AF554" s="2970"/>
      <c r="AG554" s="2074"/>
    </row>
    <row r="555" spans="1:33" s="107" customFormat="1" ht="15.75" customHeight="1" x14ac:dyDescent="0.25">
      <c r="A555" s="854" t="s">
        <v>169</v>
      </c>
      <c r="B555" s="926"/>
      <c r="C555" s="925">
        <v>174</v>
      </c>
      <c r="D555" s="925">
        <f>D556/4/3.2</f>
        <v>159.21875</v>
      </c>
      <c r="E555" s="1872">
        <f>E556/4/3.2</f>
        <v>97.109375</v>
      </c>
      <c r="F555" s="925">
        <f>E555/D555*100</f>
        <v>60.991167811579984</v>
      </c>
      <c r="G555" s="11"/>
      <c r="H555" s="11"/>
      <c r="I555" s="11"/>
      <c r="J555" s="11"/>
      <c r="K555" s="665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2365"/>
      <c r="AA555" s="11"/>
      <c r="AB555" s="11"/>
      <c r="AC555" s="11"/>
      <c r="AD555" s="11"/>
      <c r="AE555" s="11"/>
      <c r="AF555" s="2970"/>
      <c r="AG555" s="2074"/>
    </row>
    <row r="556" spans="1:33" s="107" customFormat="1" ht="15.75" customHeight="1" x14ac:dyDescent="0.25">
      <c r="A556" s="449" t="s">
        <v>336</v>
      </c>
      <c r="B556" s="926"/>
      <c r="C556" s="925">
        <v>2223</v>
      </c>
      <c r="D556" s="925">
        <f>ROUND(C556/12*$A$3,0)</f>
        <v>2038</v>
      </c>
      <c r="E556" s="1872">
        <v>1243</v>
      </c>
      <c r="F556" s="925">
        <f>E556/D556*100</f>
        <v>60.991167811579984</v>
      </c>
      <c r="G556" s="11"/>
      <c r="H556" s="11"/>
      <c r="I556" s="11"/>
      <c r="J556" s="11"/>
      <c r="K556" s="665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2365"/>
      <c r="AA556" s="11"/>
      <c r="AB556" s="11"/>
      <c r="AC556" s="11"/>
      <c r="AD556" s="11"/>
      <c r="AE556" s="11"/>
      <c r="AF556" s="2970"/>
      <c r="AG556" s="2074"/>
    </row>
    <row r="557" spans="1:33" s="107" customFormat="1" ht="29.25" customHeight="1" x14ac:dyDescent="0.25">
      <c r="A557" s="501" t="s">
        <v>170</v>
      </c>
      <c r="B557" s="926"/>
      <c r="C557" s="303"/>
      <c r="D557" s="925"/>
      <c r="E557" s="619"/>
      <c r="F557" s="303"/>
      <c r="G557" s="11"/>
      <c r="H557" s="11"/>
      <c r="I557" s="11"/>
      <c r="J557" s="11"/>
      <c r="K557" s="665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2365"/>
      <c r="AA557" s="11"/>
      <c r="AB557" s="11"/>
      <c r="AC557" s="11"/>
      <c r="AD557" s="11"/>
      <c r="AE557" s="11"/>
      <c r="AF557" s="2970"/>
      <c r="AG557" s="2074"/>
    </row>
    <row r="558" spans="1:33" s="107" customFormat="1" ht="15.75" customHeight="1" thickBot="1" x14ac:dyDescent="0.3">
      <c r="A558" s="853" t="s">
        <v>394</v>
      </c>
      <c r="B558" s="387"/>
      <c r="C558" s="303">
        <f>C556/4</f>
        <v>555.75</v>
      </c>
      <c r="D558" s="303">
        <f>D556/4</f>
        <v>509.5</v>
      </c>
      <c r="E558" s="2374">
        <f>E556/4</f>
        <v>310.75</v>
      </c>
      <c r="F558" s="303">
        <f>E558/D558*100</f>
        <v>60.991167811579984</v>
      </c>
      <c r="G558" s="11"/>
      <c r="H558" s="11"/>
      <c r="I558" s="11"/>
      <c r="J558" s="11"/>
      <c r="K558" s="665"/>
      <c r="L558" s="11"/>
      <c r="M558" s="11"/>
      <c r="N558" s="11"/>
      <c r="O558" s="11">
        <v>758.27521000000013</v>
      </c>
      <c r="P558" s="11">
        <v>758.27521000000013</v>
      </c>
      <c r="Q558" s="11">
        <v>758.27521000000013</v>
      </c>
      <c r="R558" s="11">
        <v>758.27521000000013</v>
      </c>
      <c r="S558" s="11">
        <v>758.27521000000013</v>
      </c>
      <c r="T558" s="11">
        <v>523.00521000000003</v>
      </c>
      <c r="U558" s="11">
        <v>523.00521000000003</v>
      </c>
      <c r="V558" s="11">
        <v>523.00521000000003</v>
      </c>
      <c r="W558" s="11">
        <v>523.00521000000003</v>
      </c>
      <c r="X558" s="11">
        <v>523.00521000000003</v>
      </c>
      <c r="Y558" s="11">
        <v>523.00521000000003</v>
      </c>
      <c r="Z558" s="2356">
        <f>O558/12*$A$3+(P558-O558)/11*10+(Q558-P558)/10*9+(R558-Q558)/9*8+(S558-R558)/8*7+(T558-S558)/7*6+(U558-T558)/6*5+(V558-U558)/5*4+(W558-V558)/4*3+(X558-W558)/3*2+(Y558-X558)/2*1</f>
        <v>493.42560916666673</v>
      </c>
      <c r="AA558" s="11">
        <f>AE558-AC558</f>
        <v>292.44216</v>
      </c>
      <c r="AB558" s="11">
        <f>AA558-Z558</f>
        <v>-200.98344916666673</v>
      </c>
      <c r="AC558" s="11">
        <v>0</v>
      </c>
      <c r="AD558" s="11"/>
      <c r="AE558" s="2120">
        <v>292.44216</v>
      </c>
      <c r="AF558" s="2970"/>
      <c r="AG558" s="2074"/>
    </row>
    <row r="559" spans="1:33" s="107" customFormat="1" ht="15.75" customHeight="1" thickBot="1" x14ac:dyDescent="0.3">
      <c r="A559" s="428" t="s">
        <v>18</v>
      </c>
      <c r="B559" s="818"/>
      <c r="C559" s="544"/>
      <c r="D559" s="544"/>
      <c r="E559" s="632"/>
      <c r="F559" s="544"/>
      <c r="G559" s="819"/>
      <c r="H559" s="819"/>
      <c r="I559" s="819"/>
      <c r="J559" s="819"/>
      <c r="K559" s="820"/>
      <c r="L559" s="819"/>
      <c r="M559" s="819"/>
      <c r="N559" s="819"/>
      <c r="O559" s="819">
        <f t="shared" ref="O559:AC559" si="108">SUM(O558)</f>
        <v>758.27521000000013</v>
      </c>
      <c r="P559" s="819">
        <f t="shared" si="108"/>
        <v>758.27521000000013</v>
      </c>
      <c r="Q559" s="819">
        <f t="shared" si="108"/>
        <v>758.27521000000013</v>
      </c>
      <c r="R559" s="819">
        <f t="shared" si="108"/>
        <v>758.27521000000013</v>
      </c>
      <c r="S559" s="819">
        <f t="shared" ref="S559:X559" si="109">SUM(S558)</f>
        <v>758.27521000000013</v>
      </c>
      <c r="T559" s="819">
        <f t="shared" si="109"/>
        <v>523.00521000000003</v>
      </c>
      <c r="U559" s="819">
        <f t="shared" si="109"/>
        <v>523.00521000000003</v>
      </c>
      <c r="V559" s="819">
        <f t="shared" si="109"/>
        <v>523.00521000000003</v>
      </c>
      <c r="W559" s="819">
        <f t="shared" si="109"/>
        <v>523.00521000000003</v>
      </c>
      <c r="X559" s="819">
        <f t="shared" si="109"/>
        <v>523.00521000000003</v>
      </c>
      <c r="Y559" s="819">
        <f t="shared" ref="Y559" si="110">SUM(Y558)</f>
        <v>523.00521000000003</v>
      </c>
      <c r="Z559" s="2372">
        <f t="shared" si="108"/>
        <v>493.42560916666673</v>
      </c>
      <c r="AA559" s="819">
        <f t="shared" si="108"/>
        <v>292.44216</v>
      </c>
      <c r="AB559" s="819">
        <f t="shared" si="108"/>
        <v>-200.98344916666673</v>
      </c>
      <c r="AC559" s="819">
        <f t="shared" si="108"/>
        <v>0</v>
      </c>
      <c r="AD559" s="819"/>
      <c r="AE559" s="3250">
        <f>SUM(AE558)</f>
        <v>292.44216</v>
      </c>
      <c r="AF559" s="3080">
        <f>SUM(AF558)</f>
        <v>0</v>
      </c>
      <c r="AG559" s="2074"/>
    </row>
    <row r="560" spans="1:33" ht="15" customHeight="1" x14ac:dyDescent="0.25">
      <c r="A560" s="858" t="s">
        <v>397</v>
      </c>
      <c r="B560" s="858"/>
      <c r="C560" s="859"/>
      <c r="D560" s="859"/>
      <c r="E560" s="859"/>
      <c r="F560" s="859"/>
      <c r="G560" s="860"/>
      <c r="H560" s="860"/>
      <c r="I560" s="861"/>
      <c r="J560" s="861"/>
      <c r="K560" s="861"/>
      <c r="L560" s="861"/>
      <c r="M560" s="861"/>
      <c r="N560" s="861"/>
      <c r="O560" s="862">
        <f t="shared" ref="O560:AC560" si="111">SUM(O543,O508,O460,O451,O442,O433,O424,O395,O346,O327,O276,O247,O223,O162,O119,O71,O551,O559)</f>
        <v>4048554.1448036395</v>
      </c>
      <c r="P560" s="862">
        <f t="shared" si="111"/>
        <v>3969220.3872637684</v>
      </c>
      <c r="Q560" s="862">
        <f t="shared" si="111"/>
        <v>3969220.3841437683</v>
      </c>
      <c r="R560" s="862">
        <f t="shared" si="111"/>
        <v>3969220.443393508</v>
      </c>
      <c r="S560" s="862">
        <f t="shared" ref="S560:X560" si="112">SUM(S543,S508,S460,S451,S442,S433,S424,S395,S346,S327,S276,S247,S223,S162,S119,S71,S551,S559)</f>
        <v>3945942.5822543669</v>
      </c>
      <c r="T560" s="862">
        <f t="shared" si="112"/>
        <v>3901112.1050915308</v>
      </c>
      <c r="U560" s="862">
        <f t="shared" si="112"/>
        <v>3882582.7199532771</v>
      </c>
      <c r="V560" s="862">
        <f t="shared" si="112"/>
        <v>3882507.0722048772</v>
      </c>
      <c r="W560" s="862">
        <f t="shared" si="112"/>
        <v>3878733.2009036141</v>
      </c>
      <c r="X560" s="862">
        <f t="shared" si="112"/>
        <v>3876461.4622988161</v>
      </c>
      <c r="Y560" s="862">
        <f t="shared" ref="Y560" si="113">SUM(Y543,Y508,Y460,Y451,Y442,Y433,Y424,Y395,Y346,Y327,Y276,Y247,Y223,Y162,Y119,Y71,Y551,Y559)</f>
        <v>3876461.4622988161</v>
      </c>
      <c r="Z560" s="862">
        <f t="shared" si="111"/>
        <v>3559448.5575647168</v>
      </c>
      <c r="AA560" s="862">
        <f t="shared" si="111"/>
        <v>3564750.3634140007</v>
      </c>
      <c r="AB560" s="862">
        <f t="shared" si="111"/>
        <v>5301.8058492843684</v>
      </c>
      <c r="AC560" s="862">
        <f t="shared" si="111"/>
        <v>-35295.187503000001</v>
      </c>
      <c r="AD560" s="862">
        <f>SUM(AD543,AD508,AD460,AD451,AD442,AD433,AD424,AD395,AD346,AD327,AD276,AD247,AD223,AD162,AD119,AD71,AD551,AD559)</f>
        <v>-908.34351000000004</v>
      </c>
      <c r="AE560" s="862">
        <f>SUM(AE543,AE508,AE460,AE451,AE442,AE433,AE424,AE395,AE346,AE327,AE276,AE247,AE223,AE162,AE119,AE71,AE551,AE559)</f>
        <v>3528546.8324010004</v>
      </c>
      <c r="AF560" s="3309">
        <f>SUM(AF543,AF508,AF460,AF451,AF442,AF433,AF424,AF395,AF346,AF327,AF276,AF247,AF223,AF162,AF119,AF71,AF551,AF559)</f>
        <v>51694.012319999689</v>
      </c>
      <c r="AG560" s="2074"/>
    </row>
    <row r="561" spans="1:33" ht="15" customHeight="1" x14ac:dyDescent="0.25">
      <c r="A561" s="863" t="s">
        <v>7</v>
      </c>
      <c r="B561" s="863"/>
      <c r="C561" s="864">
        <f>SUM(C24,C78,C127,C181,C230,C253,C286,C333,C468,C512)</f>
        <v>49433</v>
      </c>
      <c r="D561" s="864">
        <f>SUM(D24,D78,D127,D181,D230,D253,D286,D333,D468,D512)</f>
        <v>45341</v>
      </c>
      <c r="E561" s="864">
        <f>SUM(E24,E78,E127,E181,E230,E253,E286,E333,E468,E512)</f>
        <v>45644</v>
      </c>
      <c r="F561" s="864">
        <f>E561/D561*100</f>
        <v>100.66826933680333</v>
      </c>
      <c r="G561" s="864">
        <f>SUM(I561/C561)</f>
        <v>9.2406287297958851</v>
      </c>
      <c r="H561" s="864">
        <f>K561/E561</f>
        <v>9.2044080273420388</v>
      </c>
      <c r="I561" s="864">
        <f>SUM(I24,I78,I127,I181,I230,I253,I286,I333,I468,I512)</f>
        <v>456792</v>
      </c>
      <c r="J561" s="864">
        <f>SUM(J24,J78,J127,J181,J230,J253,J286,J333,J468,J512)</f>
        <v>418765</v>
      </c>
      <c r="K561" s="864">
        <f>SUM(K24,K78,K127,K181,K230,K253,K286,K333,K468,K512)</f>
        <v>420126</v>
      </c>
      <c r="L561" s="864">
        <f>K561/J561*100</f>
        <v>100.32500328346447</v>
      </c>
      <c r="M561" s="864">
        <f>SUM(M24,M78,M127,M181,M230,M253,M286,M333,M468,M512)</f>
        <v>1377.0867129629632</v>
      </c>
      <c r="N561" s="2373">
        <f>K561/$A$3*12/M561</f>
        <v>332.81801967368136</v>
      </c>
      <c r="O561" s="864">
        <f t="shared" ref="O561:AC561" si="114">SUM(O24,O78,O127,O181,O230,O253,O286,O333,O468,O512)</f>
        <v>1852728.1039273576</v>
      </c>
      <c r="P561" s="864">
        <f t="shared" si="114"/>
        <v>1781389.6257012477</v>
      </c>
      <c r="Q561" s="864">
        <f t="shared" si="114"/>
        <v>1781389.6257012477</v>
      </c>
      <c r="R561" s="864">
        <f t="shared" si="114"/>
        <v>1781389.6849509876</v>
      </c>
      <c r="S561" s="864">
        <f t="shared" ref="S561:X561" si="115">SUM(S24,S78,S127,S181,S230,S253,S286,S333,S468,S512)</f>
        <v>1753515.2113809886</v>
      </c>
      <c r="T561" s="864">
        <f t="shared" si="115"/>
        <v>1739233.2949102274</v>
      </c>
      <c r="U561" s="864">
        <f t="shared" si="115"/>
        <v>1726009.1989946614</v>
      </c>
      <c r="V561" s="864">
        <f t="shared" si="115"/>
        <v>1725933.5512462615</v>
      </c>
      <c r="W561" s="864">
        <f t="shared" si="115"/>
        <v>1725955.2492762615</v>
      </c>
      <c r="X561" s="864">
        <f t="shared" si="115"/>
        <v>1730534.3743723638</v>
      </c>
      <c r="Y561" s="864">
        <f t="shared" ref="Y561" si="116">SUM(Y24,Y78,Y127,Y181,Y230,Y253,Y286,Y333,Y468,Y512)</f>
        <v>1730534.3743723638</v>
      </c>
      <c r="Z561" s="864">
        <f t="shared" si="114"/>
        <v>1587888.8678826806</v>
      </c>
      <c r="AA561" s="864">
        <f t="shared" si="114"/>
        <v>1573435.9528599998</v>
      </c>
      <c r="AB561" s="864">
        <f t="shared" si="114"/>
        <v>-14452.915022680852</v>
      </c>
      <c r="AC561" s="864">
        <f t="shared" si="114"/>
        <v>-19231.896159999997</v>
      </c>
      <c r="AD561" s="864"/>
      <c r="AE561" s="864">
        <f>SUM(AE24,AE78,AE127,AE181,AE230,AE253,AE286,AE333,AE468,AE512)</f>
        <v>1554204.0566999998</v>
      </c>
      <c r="AF561" s="3310">
        <f>SUM(AF24,AF78,AF127,AF181,AF230,AF253,AF286,AF333,AF468,AF512)</f>
        <v>24165.643049999999</v>
      </c>
      <c r="AG561" s="2074"/>
    </row>
    <row r="562" spans="1:33" ht="38.1" customHeight="1" x14ac:dyDescent="0.25">
      <c r="A562" s="801" t="s">
        <v>351</v>
      </c>
      <c r="B562" s="867"/>
      <c r="C562" s="864"/>
      <c r="D562" s="864"/>
      <c r="E562" s="864"/>
      <c r="F562" s="864"/>
      <c r="G562" s="865"/>
      <c r="H562" s="865"/>
      <c r="I562" s="864"/>
      <c r="J562" s="864"/>
      <c r="K562" s="864"/>
      <c r="L562" s="864"/>
      <c r="M562" s="864"/>
      <c r="N562" s="866"/>
      <c r="O562" s="864"/>
      <c r="P562" s="864"/>
      <c r="Q562" s="864"/>
      <c r="R562" s="864"/>
      <c r="S562" s="864"/>
      <c r="T562" s="864"/>
      <c r="U562" s="864"/>
      <c r="V562" s="864"/>
      <c r="W562" s="864"/>
      <c r="X562" s="864"/>
      <c r="Y562" s="864"/>
      <c r="Z562" s="864"/>
      <c r="AA562" s="864"/>
      <c r="AB562" s="864"/>
      <c r="AC562" s="868"/>
      <c r="AD562" s="868"/>
      <c r="AE562" s="864"/>
      <c r="AF562" s="3310"/>
      <c r="AG562" s="2074"/>
    </row>
    <row r="563" spans="1:33" ht="38.1" customHeight="1" x14ac:dyDescent="0.25">
      <c r="A563" s="799" t="s">
        <v>217</v>
      </c>
      <c r="B563" s="799"/>
      <c r="C563" s="864">
        <f>SUM(C524,C515,C480,C471,C446,C437,C428,C409,C400,C351,C336,C298,C289,C233,C256,C193,C184,C139,C130,C90,C81,C36,C27)</f>
        <v>714047</v>
      </c>
      <c r="D563" s="864">
        <f>SUM(D524,D515,D480,D471,D446,D437,D428,D409,D400,D351,D336,D298,D289,D233,D256,D193,D184,D139,D130,D90,D81,D36,D27)</f>
        <v>654608</v>
      </c>
      <c r="E563" s="864">
        <f>SUM(E524,E515,E480,E471,E446,E437,E428,E409,E400,E351,E336,E298,E289,E233,E256,E193,E184,E139,E130,E90,E81,E36,E27)</f>
        <v>753737.94349437382</v>
      </c>
      <c r="F563" s="864">
        <f t="shared" ref="F563:F578" si="117">E563/D563*100</f>
        <v>115.14340544178711</v>
      </c>
      <c r="G563" s="865"/>
      <c r="H563" s="865"/>
      <c r="I563" s="864"/>
      <c r="J563" s="864"/>
      <c r="K563" s="864"/>
      <c r="L563" s="864"/>
      <c r="M563" s="864"/>
      <c r="N563" s="866"/>
      <c r="O563" s="864"/>
      <c r="P563" s="864"/>
      <c r="Q563" s="864"/>
      <c r="R563" s="864"/>
      <c r="S563" s="864"/>
      <c r="T563" s="864"/>
      <c r="U563" s="864"/>
      <c r="V563" s="864"/>
      <c r="W563" s="864"/>
      <c r="X563" s="864"/>
      <c r="Y563" s="864"/>
      <c r="Z563" s="864"/>
      <c r="AA563" s="864"/>
      <c r="AB563" s="864"/>
      <c r="AC563" s="868"/>
      <c r="AD563" s="868"/>
      <c r="AE563" s="864"/>
      <c r="AF563" s="3310"/>
      <c r="AG563" s="2074"/>
    </row>
    <row r="564" spans="1:33" ht="38.1" customHeight="1" x14ac:dyDescent="0.25">
      <c r="A564" s="799" t="s">
        <v>341</v>
      </c>
      <c r="B564" s="799"/>
      <c r="C564" s="864">
        <f>SUM(C352,C299,C290,C28)</f>
        <v>33300</v>
      </c>
      <c r="D564" s="864">
        <f>SUM(D352,D299,D290,D28)</f>
        <v>30525</v>
      </c>
      <c r="E564" s="864">
        <f>SUM(E352,E299,E290,E28)</f>
        <v>29322</v>
      </c>
      <c r="F564" s="864">
        <f t="shared" si="117"/>
        <v>96.058968058968063</v>
      </c>
      <c r="G564" s="865"/>
      <c r="H564" s="865"/>
      <c r="I564" s="864"/>
      <c r="J564" s="864"/>
      <c r="K564" s="864"/>
      <c r="L564" s="864"/>
      <c r="M564" s="864"/>
      <c r="N564" s="866"/>
      <c r="O564" s="864"/>
      <c r="P564" s="864"/>
      <c r="Q564" s="864"/>
      <c r="R564" s="864"/>
      <c r="S564" s="864"/>
      <c r="T564" s="864"/>
      <c r="U564" s="864"/>
      <c r="V564" s="864"/>
      <c r="W564" s="864"/>
      <c r="X564" s="864"/>
      <c r="Y564" s="864"/>
      <c r="Z564" s="864"/>
      <c r="AA564" s="864"/>
      <c r="AB564" s="864"/>
      <c r="AC564" s="868"/>
      <c r="AD564" s="868"/>
      <c r="AE564" s="864"/>
      <c r="AF564" s="3310"/>
      <c r="AG564" s="2074"/>
    </row>
    <row r="565" spans="1:33" ht="38.1" customHeight="1" x14ac:dyDescent="0.25">
      <c r="A565" s="799" t="s">
        <v>342</v>
      </c>
      <c r="B565" s="799"/>
      <c r="C565" s="864">
        <f>SUM(C517,C473,C402,C291,C186,C132,C83,C29)</f>
        <v>57286</v>
      </c>
      <c r="D565" s="864">
        <f>SUM(D517,D473,D402,D291,D186,D132,D83,D29)</f>
        <v>52514</v>
      </c>
      <c r="E565" s="864">
        <f>SUM(E517,E473,E402,E291,E186,E132,E83,E29)</f>
        <v>62503</v>
      </c>
      <c r="F565" s="864">
        <f t="shared" si="117"/>
        <v>119.0215942415356</v>
      </c>
      <c r="G565" s="865"/>
      <c r="H565" s="865"/>
      <c r="I565" s="864"/>
      <c r="J565" s="864"/>
      <c r="K565" s="864"/>
      <c r="L565" s="864"/>
      <c r="M565" s="864"/>
      <c r="N565" s="866"/>
      <c r="O565" s="864"/>
      <c r="P565" s="864"/>
      <c r="Q565" s="864"/>
      <c r="R565" s="864"/>
      <c r="S565" s="864"/>
      <c r="T565" s="864"/>
      <c r="U565" s="864"/>
      <c r="V565" s="864"/>
      <c r="W565" s="864"/>
      <c r="X565" s="864"/>
      <c r="Y565" s="864"/>
      <c r="Z565" s="864"/>
      <c r="AA565" s="864"/>
      <c r="AB565" s="864"/>
      <c r="AC565" s="868"/>
      <c r="AD565" s="868"/>
      <c r="AE565" s="864"/>
      <c r="AF565" s="3310"/>
      <c r="AG565" s="2074"/>
    </row>
    <row r="566" spans="1:33" ht="38.1" customHeight="1" x14ac:dyDescent="0.25">
      <c r="A566" s="799" t="s">
        <v>343</v>
      </c>
      <c r="B566" s="799"/>
      <c r="C566" s="864">
        <f>SUM(C474,C292,C84,C30)</f>
        <v>1885</v>
      </c>
      <c r="D566" s="864">
        <f>SUM(D474,D292,D84,D30)</f>
        <v>1729</v>
      </c>
      <c r="E566" s="864">
        <f>SUM(E474,E292,E84,E30)</f>
        <v>1800</v>
      </c>
      <c r="F566" s="864">
        <f t="shared" si="117"/>
        <v>104.10641989589358</v>
      </c>
      <c r="G566" s="865"/>
      <c r="H566" s="865"/>
      <c r="I566" s="864"/>
      <c r="J566" s="864"/>
      <c r="K566" s="864"/>
      <c r="L566" s="864"/>
      <c r="M566" s="864"/>
      <c r="N566" s="866"/>
      <c r="O566" s="864"/>
      <c r="P566" s="864"/>
      <c r="Q566" s="864"/>
      <c r="R566" s="864"/>
      <c r="S566" s="864"/>
      <c r="T566" s="864"/>
      <c r="U566" s="864"/>
      <c r="V566" s="864"/>
      <c r="W566" s="864"/>
      <c r="X566" s="864"/>
      <c r="Y566" s="864"/>
      <c r="Z566" s="864"/>
      <c r="AA566" s="864"/>
      <c r="AB566" s="864"/>
      <c r="AC566" s="868"/>
      <c r="AD566" s="868"/>
      <c r="AE566" s="864"/>
      <c r="AF566" s="3310"/>
      <c r="AG566" s="2074"/>
    </row>
    <row r="567" spans="1:33" ht="54" customHeight="1" x14ac:dyDescent="0.25">
      <c r="A567" s="799" t="s">
        <v>346</v>
      </c>
      <c r="B567" s="799"/>
      <c r="C567" s="864">
        <f>SUM(C526,C482,C411,C300,C195,C141,C92,C38)</f>
        <v>58973</v>
      </c>
      <c r="D567" s="864">
        <f>SUM(D526,D482,D411,D300,D195,D141,D92,D38)</f>
        <v>54058</v>
      </c>
      <c r="E567" s="864">
        <f>SUM(E526,E482,E411,E300,E195,E141,E92,E38)</f>
        <v>57627</v>
      </c>
      <c r="F567" s="864">
        <f t="shared" si="117"/>
        <v>106.60216804173295</v>
      </c>
      <c r="G567" s="865"/>
      <c r="H567" s="865"/>
      <c r="I567" s="864"/>
      <c r="J567" s="864"/>
      <c r="K567" s="864"/>
      <c r="L567" s="864"/>
      <c r="M567" s="864"/>
      <c r="N567" s="866"/>
      <c r="O567" s="864"/>
      <c r="P567" s="864"/>
      <c r="Q567" s="864"/>
      <c r="R567" s="864"/>
      <c r="S567" s="864"/>
      <c r="T567" s="864"/>
      <c r="U567" s="864"/>
      <c r="V567" s="864"/>
      <c r="W567" s="864"/>
      <c r="X567" s="864"/>
      <c r="Y567" s="864"/>
      <c r="Z567" s="864"/>
      <c r="AA567" s="864"/>
      <c r="AB567" s="864"/>
      <c r="AC567" s="868"/>
      <c r="AD567" s="868"/>
      <c r="AE567" s="864"/>
      <c r="AF567" s="3310"/>
      <c r="AG567" s="2074"/>
    </row>
    <row r="568" spans="1:33" ht="38.1" customHeight="1" x14ac:dyDescent="0.25">
      <c r="A568" s="799" t="s">
        <v>347</v>
      </c>
      <c r="B568" s="799"/>
      <c r="C568" s="864">
        <f t="shared" ref="C568:E569" si="118">SUM(C527,C483,C412,C196,C142,C93,C39)</f>
        <v>39655</v>
      </c>
      <c r="D568" s="864">
        <f t="shared" si="118"/>
        <v>36351</v>
      </c>
      <c r="E568" s="864">
        <f t="shared" si="118"/>
        <v>38107</v>
      </c>
      <c r="F568" s="864">
        <f t="shared" si="117"/>
        <v>104.83067866083464</v>
      </c>
      <c r="G568" s="865"/>
      <c r="H568" s="865"/>
      <c r="I568" s="864"/>
      <c r="J568" s="864"/>
      <c r="K568" s="864"/>
      <c r="L568" s="864"/>
      <c r="M568" s="864"/>
      <c r="N568" s="866"/>
      <c r="O568" s="864"/>
      <c r="P568" s="864"/>
      <c r="Q568" s="864"/>
      <c r="R568" s="864"/>
      <c r="S568" s="864"/>
      <c r="T568" s="864"/>
      <c r="U568" s="864"/>
      <c r="V568" s="864"/>
      <c r="W568" s="864"/>
      <c r="X568" s="864"/>
      <c r="Y568" s="864"/>
      <c r="Z568" s="864"/>
      <c r="AA568" s="864"/>
      <c r="AB568" s="864"/>
      <c r="AC568" s="868"/>
      <c r="AD568" s="868"/>
      <c r="AE568" s="864"/>
      <c r="AF568" s="3310"/>
      <c r="AG568" s="2074"/>
    </row>
    <row r="569" spans="1:33" ht="38.1" customHeight="1" x14ac:dyDescent="0.25">
      <c r="A569" s="799" t="s">
        <v>348</v>
      </c>
      <c r="B569" s="799"/>
      <c r="C569" s="864">
        <f t="shared" si="118"/>
        <v>11904</v>
      </c>
      <c r="D569" s="864">
        <f t="shared" si="118"/>
        <v>10910</v>
      </c>
      <c r="E569" s="864">
        <f t="shared" si="118"/>
        <v>11319</v>
      </c>
      <c r="F569" s="864">
        <f t="shared" si="117"/>
        <v>103.74885426214482</v>
      </c>
      <c r="G569" s="865"/>
      <c r="H569" s="865"/>
      <c r="I569" s="864"/>
      <c r="J569" s="864"/>
      <c r="K569" s="864"/>
      <c r="L569" s="864"/>
      <c r="M569" s="864"/>
      <c r="N569" s="866"/>
      <c r="O569" s="864"/>
      <c r="P569" s="864"/>
      <c r="Q569" s="864"/>
      <c r="R569" s="864"/>
      <c r="S569" s="864"/>
      <c r="T569" s="864"/>
      <c r="U569" s="864"/>
      <c r="V569" s="864"/>
      <c r="W569" s="864"/>
      <c r="X569" s="864"/>
      <c r="Y569" s="864"/>
      <c r="Z569" s="864"/>
      <c r="AA569" s="864"/>
      <c r="AB569" s="864"/>
      <c r="AC569" s="868"/>
      <c r="AD569" s="868"/>
      <c r="AE569" s="864"/>
      <c r="AF569" s="3310"/>
      <c r="AG569" s="2074"/>
    </row>
    <row r="570" spans="1:33" ht="51" customHeight="1" x14ac:dyDescent="0.25">
      <c r="A570" s="799" t="s">
        <v>413</v>
      </c>
      <c r="B570" s="799"/>
      <c r="C570" s="864">
        <f>SUM(C301,C41)</f>
        <v>2236</v>
      </c>
      <c r="D570" s="864">
        <f>SUM(D301,D41)</f>
        <v>2050</v>
      </c>
      <c r="E570" s="864">
        <f>SUM(E301,E41)</f>
        <v>1749</v>
      </c>
      <c r="F570" s="864">
        <f t="shared" si="117"/>
        <v>85.317073170731703</v>
      </c>
      <c r="G570" s="865"/>
      <c r="H570" s="865"/>
      <c r="I570" s="864"/>
      <c r="J570" s="864"/>
      <c r="K570" s="864"/>
      <c r="L570" s="864"/>
      <c r="M570" s="864"/>
      <c r="N570" s="866"/>
      <c r="O570" s="864"/>
      <c r="P570" s="864"/>
      <c r="Q570" s="864"/>
      <c r="R570" s="864"/>
      <c r="S570" s="864"/>
      <c r="T570" s="864"/>
      <c r="U570" s="864"/>
      <c r="V570" s="864"/>
      <c r="W570" s="864"/>
      <c r="X570" s="864"/>
      <c r="Y570" s="864"/>
      <c r="Z570" s="864"/>
      <c r="AA570" s="864"/>
      <c r="AB570" s="864"/>
      <c r="AC570" s="868"/>
      <c r="AD570" s="868"/>
      <c r="AE570" s="864"/>
      <c r="AF570" s="3310"/>
      <c r="AG570" s="2074"/>
    </row>
    <row r="571" spans="1:33" ht="49.5" customHeight="1" x14ac:dyDescent="0.25">
      <c r="A571" s="799" t="s">
        <v>414</v>
      </c>
      <c r="B571" s="799"/>
      <c r="C571" s="864">
        <f>SUM(C302,C96,C42)</f>
        <v>5178</v>
      </c>
      <c r="D571" s="864">
        <f>SUM(D302,D96,D42)</f>
        <v>4747</v>
      </c>
      <c r="E571" s="864">
        <f>SUM(E302,E96,E42)</f>
        <v>6452</v>
      </c>
      <c r="F571" s="864">
        <f t="shared" si="117"/>
        <v>135.91742152938698</v>
      </c>
      <c r="G571" s="865"/>
      <c r="H571" s="865"/>
      <c r="I571" s="864"/>
      <c r="J571" s="864"/>
      <c r="K571" s="864"/>
      <c r="L571" s="864"/>
      <c r="M571" s="864"/>
      <c r="N571" s="866"/>
      <c r="O571" s="864"/>
      <c r="P571" s="864"/>
      <c r="Q571" s="864"/>
      <c r="R571" s="864"/>
      <c r="S571" s="864"/>
      <c r="T571" s="864"/>
      <c r="U571" s="864"/>
      <c r="V571" s="864"/>
      <c r="W571" s="864"/>
      <c r="X571" s="864"/>
      <c r="Y571" s="864"/>
      <c r="Z571" s="864"/>
      <c r="AA571" s="864"/>
      <c r="AB571" s="864"/>
      <c r="AC571" s="868"/>
      <c r="AD571" s="868"/>
      <c r="AE571" s="864"/>
      <c r="AF571" s="3310"/>
      <c r="AG571" s="2074"/>
    </row>
    <row r="572" spans="1:33" ht="50.25" customHeight="1" x14ac:dyDescent="0.25">
      <c r="A572" s="799" t="s">
        <v>349</v>
      </c>
      <c r="B572" s="799"/>
      <c r="C572" s="864">
        <f>SUM(C529,C485,C414,C303,C198,C144,C97,C43)</f>
        <v>232731</v>
      </c>
      <c r="D572" s="864">
        <f>SUM(D529,D485,D414,D303,D198,D144,D97,D43)</f>
        <v>213337</v>
      </c>
      <c r="E572" s="864">
        <f>SUM(E529,E485,E414,E303,E198,E144,E97,E43)</f>
        <v>239827.9434943737</v>
      </c>
      <c r="F572" s="864">
        <f t="shared" si="117"/>
        <v>112.41741633864434</v>
      </c>
      <c r="G572" s="865"/>
      <c r="H572" s="865"/>
      <c r="I572" s="864"/>
      <c r="J572" s="864"/>
      <c r="K572" s="864"/>
      <c r="L572" s="864"/>
      <c r="M572" s="864"/>
      <c r="N572" s="866"/>
      <c r="O572" s="864"/>
      <c r="P572" s="864"/>
      <c r="Q572" s="864"/>
      <c r="R572" s="864"/>
      <c r="S572" s="864"/>
      <c r="T572" s="864"/>
      <c r="U572" s="864"/>
      <c r="V572" s="864"/>
      <c r="W572" s="864"/>
      <c r="X572" s="864"/>
      <c r="Y572" s="864"/>
      <c r="Z572" s="864"/>
      <c r="AA572" s="864"/>
      <c r="AB572" s="864"/>
      <c r="AC572" s="868"/>
      <c r="AD572" s="868"/>
      <c r="AE572" s="864"/>
      <c r="AF572" s="3310"/>
      <c r="AG572" s="2074"/>
    </row>
    <row r="573" spans="1:33" ht="38.1" customHeight="1" x14ac:dyDescent="0.25">
      <c r="A573" s="799" t="s">
        <v>350</v>
      </c>
      <c r="B573" s="799"/>
      <c r="C573" s="864">
        <f xml:space="preserve"> SUM(C530,C486,C415,C199,C145,C98,C44)</f>
        <v>12995</v>
      </c>
      <c r="D573" s="864">
        <f xml:space="preserve"> SUM(D530,D486,D415,D199,D145,D98,D44)</f>
        <v>11912</v>
      </c>
      <c r="E573" s="864">
        <f xml:space="preserve"> SUM(E530,E486,E415,E199,E145,E98,E44)</f>
        <v>11486</v>
      </c>
      <c r="F573" s="864">
        <f t="shared" si="117"/>
        <v>96.423774345198126</v>
      </c>
      <c r="G573" s="865"/>
      <c r="H573" s="865"/>
      <c r="I573" s="864"/>
      <c r="J573" s="864"/>
      <c r="K573" s="864"/>
      <c r="L573" s="864"/>
      <c r="M573" s="864"/>
      <c r="N573" s="866"/>
      <c r="O573" s="864"/>
      <c r="P573" s="864"/>
      <c r="Q573" s="864"/>
      <c r="R573" s="864"/>
      <c r="S573" s="864"/>
      <c r="T573" s="864"/>
      <c r="U573" s="864"/>
      <c r="V573" s="864"/>
      <c r="W573" s="864"/>
      <c r="X573" s="864"/>
      <c r="Y573" s="864"/>
      <c r="Z573" s="864"/>
      <c r="AA573" s="864"/>
      <c r="AB573" s="864"/>
      <c r="AC573" s="868"/>
      <c r="AD573" s="868"/>
      <c r="AE573" s="864"/>
      <c r="AF573" s="3310"/>
      <c r="AG573" s="2074"/>
    </row>
    <row r="574" spans="1:33" ht="61.5" customHeight="1" x14ac:dyDescent="0.25">
      <c r="A574" s="799" t="s">
        <v>362</v>
      </c>
      <c r="B574" s="799"/>
      <c r="C574" s="864">
        <f>SUM(C487,C304,C99,C45)</f>
        <v>159443</v>
      </c>
      <c r="D574" s="864">
        <f>SUM(D487,D304,D99,D45)</f>
        <v>146156</v>
      </c>
      <c r="E574" s="864">
        <f>SUM(E487,E304,E99,E45)</f>
        <v>143142.79830881755</v>
      </c>
      <c r="F574" s="864">
        <f t="shared" si="117"/>
        <v>97.938366066954188</v>
      </c>
      <c r="G574" s="865"/>
      <c r="H574" s="865"/>
      <c r="I574" s="864"/>
      <c r="J574" s="864"/>
      <c r="K574" s="864"/>
      <c r="L574" s="864"/>
      <c r="M574" s="864"/>
      <c r="N574" s="866"/>
      <c r="O574" s="864"/>
      <c r="P574" s="864"/>
      <c r="Q574" s="864"/>
      <c r="R574" s="864"/>
      <c r="S574" s="864"/>
      <c r="T574" s="864"/>
      <c r="U574" s="864"/>
      <c r="V574" s="864"/>
      <c r="W574" s="864"/>
      <c r="X574" s="864"/>
      <c r="Y574" s="864"/>
      <c r="Z574" s="864"/>
      <c r="AA574" s="864"/>
      <c r="AB574" s="864"/>
      <c r="AC574" s="868"/>
      <c r="AD574" s="868"/>
      <c r="AE574" s="864"/>
      <c r="AF574" s="3310"/>
      <c r="AG574" s="2074"/>
    </row>
    <row r="575" spans="1:33" ht="52.5" customHeight="1" x14ac:dyDescent="0.25">
      <c r="A575" s="799" t="s">
        <v>363</v>
      </c>
      <c r="B575" s="799"/>
      <c r="C575" s="864">
        <f>SUM(C305,C100,C46,C488)</f>
        <v>36349</v>
      </c>
      <c r="D575" s="864">
        <f>SUM(D305,D100,D46,D488)</f>
        <v>33319</v>
      </c>
      <c r="E575" s="864">
        <f>SUM(E305,E100,E46,E488)</f>
        <v>38798.937851239927</v>
      </c>
      <c r="F575" s="864">
        <f t="shared" si="117"/>
        <v>116.44688571457704</v>
      </c>
      <c r="G575" s="865"/>
      <c r="H575" s="865"/>
      <c r="I575" s="864"/>
      <c r="J575" s="864"/>
      <c r="K575" s="864"/>
      <c r="L575" s="864"/>
      <c r="M575" s="864"/>
      <c r="N575" s="866"/>
      <c r="O575" s="864"/>
      <c r="P575" s="864"/>
      <c r="Q575" s="864"/>
      <c r="R575" s="864"/>
      <c r="S575" s="864"/>
      <c r="T575" s="864"/>
      <c r="U575" s="864"/>
      <c r="V575" s="864"/>
      <c r="W575" s="864"/>
      <c r="X575" s="864"/>
      <c r="Y575" s="864"/>
      <c r="Z575" s="864"/>
      <c r="AA575" s="864"/>
      <c r="AB575" s="864"/>
      <c r="AC575" s="868"/>
      <c r="AD575" s="868"/>
      <c r="AE575" s="864"/>
      <c r="AF575" s="3310"/>
      <c r="AG575" s="2074"/>
    </row>
    <row r="576" spans="1:33" ht="38.1" customHeight="1" x14ac:dyDescent="0.25">
      <c r="A576" s="799" t="s">
        <v>364</v>
      </c>
      <c r="B576" s="799"/>
      <c r="C576" s="864">
        <f t="shared" ref="C576:E577" si="119">SUM(C489,C306,C101,C47)</f>
        <v>14370</v>
      </c>
      <c r="D576" s="864">
        <f t="shared" si="119"/>
        <v>13174</v>
      </c>
      <c r="E576" s="864">
        <f t="shared" si="119"/>
        <v>24792.207334316263</v>
      </c>
      <c r="F576" s="864">
        <f t="shared" si="117"/>
        <v>188.19043065368348</v>
      </c>
      <c r="G576" s="865"/>
      <c r="H576" s="865"/>
      <c r="I576" s="864"/>
      <c r="J576" s="864"/>
      <c r="K576" s="864"/>
      <c r="L576" s="864"/>
      <c r="M576" s="864"/>
      <c r="N576" s="866"/>
      <c r="O576" s="864"/>
      <c r="P576" s="864"/>
      <c r="Q576" s="864"/>
      <c r="R576" s="864"/>
      <c r="S576" s="864"/>
      <c r="T576" s="864"/>
      <c r="U576" s="864"/>
      <c r="V576" s="864"/>
      <c r="W576" s="864"/>
      <c r="X576" s="864"/>
      <c r="Y576" s="864"/>
      <c r="Z576" s="864"/>
      <c r="AA576" s="864"/>
      <c r="AB576" s="864"/>
      <c r="AC576" s="868"/>
      <c r="AD576" s="868"/>
      <c r="AE576" s="864"/>
      <c r="AF576" s="3310"/>
      <c r="AG576" s="2074"/>
    </row>
    <row r="577" spans="1:272" ht="38.1" customHeight="1" x14ac:dyDescent="0.25">
      <c r="A577" s="799" t="s">
        <v>365</v>
      </c>
      <c r="B577" s="799"/>
      <c r="C577" s="864">
        <f t="shared" si="119"/>
        <v>9574</v>
      </c>
      <c r="D577" s="864">
        <f t="shared" si="119"/>
        <v>8776</v>
      </c>
      <c r="E577" s="864">
        <f t="shared" si="119"/>
        <v>21608</v>
      </c>
      <c r="F577" s="864">
        <f t="shared" si="117"/>
        <v>246.21695533272563</v>
      </c>
      <c r="G577" s="865"/>
      <c r="H577" s="865"/>
      <c r="I577" s="864"/>
      <c r="J577" s="864"/>
      <c r="K577" s="864"/>
      <c r="L577" s="864"/>
      <c r="M577" s="864"/>
      <c r="N577" s="866"/>
      <c r="O577" s="864"/>
      <c r="P577" s="864"/>
      <c r="Q577" s="864"/>
      <c r="R577" s="864"/>
      <c r="S577" s="864"/>
      <c r="T577" s="864"/>
      <c r="U577" s="864"/>
      <c r="V577" s="864"/>
      <c r="W577" s="864"/>
      <c r="X577" s="864"/>
      <c r="Y577" s="864"/>
      <c r="Z577" s="864"/>
      <c r="AA577" s="864"/>
      <c r="AB577" s="864"/>
      <c r="AC577" s="868"/>
      <c r="AD577" s="868"/>
      <c r="AE577" s="864"/>
      <c r="AF577" s="3310"/>
      <c r="AG577" s="2074"/>
    </row>
    <row r="578" spans="1:272" ht="50.25" customHeight="1" x14ac:dyDescent="0.25">
      <c r="A578" s="799" t="s">
        <v>329</v>
      </c>
      <c r="B578" s="799"/>
      <c r="C578" s="864">
        <f>SUM(C353,C308,C200)</f>
        <v>47310</v>
      </c>
      <c r="D578" s="864">
        <f>SUM(D353,D308,D200)</f>
        <v>43367</v>
      </c>
      <c r="E578" s="864">
        <f>SUM(E353,E308,E200)</f>
        <v>35233</v>
      </c>
      <c r="F578" s="864">
        <f t="shared" si="117"/>
        <v>81.2438028915996</v>
      </c>
      <c r="G578" s="865"/>
      <c r="H578" s="865"/>
      <c r="I578" s="864"/>
      <c r="J578" s="864"/>
      <c r="K578" s="864"/>
      <c r="L578" s="864"/>
      <c r="M578" s="864"/>
      <c r="N578" s="866"/>
      <c r="O578" s="864"/>
      <c r="P578" s="864"/>
      <c r="Q578" s="864"/>
      <c r="R578" s="864"/>
      <c r="S578" s="864"/>
      <c r="T578" s="864"/>
      <c r="U578" s="864"/>
      <c r="V578" s="864"/>
      <c r="W578" s="864"/>
      <c r="X578" s="864"/>
      <c r="Y578" s="864"/>
      <c r="Z578" s="864"/>
      <c r="AA578" s="864"/>
      <c r="AB578" s="864"/>
      <c r="AC578" s="868"/>
      <c r="AD578" s="868"/>
      <c r="AE578" s="864"/>
      <c r="AF578" s="3310"/>
      <c r="AG578" s="2074"/>
    </row>
    <row r="579" spans="1:272" ht="38.1" customHeight="1" x14ac:dyDescent="0.25">
      <c r="A579" s="799" t="s">
        <v>366</v>
      </c>
      <c r="B579" s="799"/>
      <c r="C579" s="864"/>
      <c r="D579" s="864"/>
      <c r="E579" s="864"/>
      <c r="F579" s="864"/>
      <c r="G579" s="865"/>
      <c r="H579" s="865"/>
      <c r="I579" s="864"/>
      <c r="J579" s="864"/>
      <c r="K579" s="864"/>
      <c r="L579" s="864"/>
      <c r="M579" s="864"/>
      <c r="N579" s="866"/>
      <c r="O579" s="864"/>
      <c r="P579" s="864"/>
      <c r="Q579" s="864"/>
      <c r="R579" s="864"/>
      <c r="S579" s="864"/>
      <c r="T579" s="864"/>
      <c r="U579" s="864"/>
      <c r="V579" s="864"/>
      <c r="W579" s="864"/>
      <c r="X579" s="864"/>
      <c r="Y579" s="864"/>
      <c r="Z579" s="864"/>
      <c r="AA579" s="864"/>
      <c r="AB579" s="864"/>
      <c r="AC579" s="868"/>
      <c r="AD579" s="868"/>
      <c r="AE579" s="864"/>
      <c r="AF579" s="3310"/>
      <c r="AG579" s="2074"/>
    </row>
    <row r="580" spans="1:272" ht="38.1" customHeight="1" x14ac:dyDescent="0.25">
      <c r="A580" s="799" t="s">
        <v>391</v>
      </c>
      <c r="B580" s="799"/>
      <c r="C580" s="864">
        <f>SUM(C354)</f>
        <v>18145</v>
      </c>
      <c r="D580" s="864">
        <f>SUM(D354)</f>
        <v>16633</v>
      </c>
      <c r="E580" s="864">
        <f>SUM(E354)</f>
        <v>18116</v>
      </c>
      <c r="F580" s="864">
        <f t="shared" ref="F580:F589" si="120">E580/D580*100</f>
        <v>108.9160103408886</v>
      </c>
      <c r="G580" s="865"/>
      <c r="H580" s="865"/>
      <c r="I580" s="864"/>
      <c r="J580" s="864"/>
      <c r="K580" s="864"/>
      <c r="L580" s="864"/>
      <c r="M580" s="864"/>
      <c r="N580" s="866"/>
      <c r="O580" s="864"/>
      <c r="P580" s="864"/>
      <c r="Q580" s="864"/>
      <c r="R580" s="864"/>
      <c r="S580" s="864"/>
      <c r="T580" s="864"/>
      <c r="U580" s="864"/>
      <c r="V580" s="864"/>
      <c r="W580" s="864"/>
      <c r="X580" s="864"/>
      <c r="Y580" s="864"/>
      <c r="Z580" s="864"/>
      <c r="AA580" s="864"/>
      <c r="AB580" s="864"/>
      <c r="AC580" s="868"/>
      <c r="AD580" s="868"/>
      <c r="AE580" s="864"/>
      <c r="AF580" s="3310"/>
      <c r="AG580" s="2074"/>
    </row>
    <row r="581" spans="1:272" ht="38.1" customHeight="1" x14ac:dyDescent="0.25">
      <c r="A581" s="799" t="s">
        <v>330</v>
      </c>
      <c r="B581" s="799"/>
      <c r="C581" s="864">
        <f>SUM(C519,C475,C404,C355,C337,C293,C234,C257,C188,C134,C85,C31,C49)</f>
        <v>264417</v>
      </c>
      <c r="D581" s="864">
        <f>SUM(D519,D475,D404,D355,D337,D293,D234,D257,D188,D134,D85,D31,D49)</f>
        <v>242445</v>
      </c>
      <c r="E581" s="864">
        <f>SUM(E519,E475,E404,E355,E337,E293,E234,E257,E188,E134,E85,E31,E49)</f>
        <v>309309</v>
      </c>
      <c r="F581" s="864">
        <f t="shared" si="120"/>
        <v>127.5790385448246</v>
      </c>
      <c r="G581" s="865"/>
      <c r="H581" s="865"/>
      <c r="I581" s="864"/>
      <c r="J581" s="864"/>
      <c r="K581" s="864"/>
      <c r="L581" s="864"/>
      <c r="M581" s="864"/>
      <c r="N581" s="866"/>
      <c r="O581" s="864"/>
      <c r="P581" s="864"/>
      <c r="Q581" s="864"/>
      <c r="R581" s="864"/>
      <c r="S581" s="864"/>
      <c r="T581" s="864"/>
      <c r="U581" s="864"/>
      <c r="V581" s="864"/>
      <c r="W581" s="864"/>
      <c r="X581" s="864"/>
      <c r="Y581" s="864"/>
      <c r="Z581" s="864"/>
      <c r="AA581" s="864"/>
      <c r="AB581" s="864"/>
      <c r="AC581" s="868"/>
      <c r="AD581" s="868"/>
      <c r="AE581" s="864"/>
      <c r="AF581" s="3310"/>
      <c r="AG581" s="2074"/>
    </row>
    <row r="582" spans="1:272" ht="38.1" customHeight="1" x14ac:dyDescent="0.25">
      <c r="A582" s="799" t="s">
        <v>169</v>
      </c>
      <c r="B582" s="799"/>
      <c r="C582" s="864">
        <f>SUM(C531,C520,C491,C476,C447,C438,C429,C416,C405,C356,C309,C294,C235,C201,C189,C146,C135,C103,C86,C50,C32,C338,C547,C555,)</f>
        <v>483394</v>
      </c>
      <c r="D582" s="864">
        <f>SUM(D531,D520,D491,D476,D447,D438,D429,D416,D405,D356,D309,D294,D235,D201,D189,D146,D135,D103,D86,D50,D32,D338,D547,D555,)</f>
        <v>443106.46875</v>
      </c>
      <c r="E582" s="864">
        <f>SUM(E531,E520,E491,E476,E447,E438,E429,E416,E405,E356,E309,E294,E235,E201,E189,E146,E135,E103,E86,E50,E32,E338,E547,E555,)</f>
        <v>434972.96484375</v>
      </c>
      <c r="F582" s="864">
        <f t="shared" si="120"/>
        <v>98.164435755317555</v>
      </c>
      <c r="G582" s="865"/>
      <c r="H582" s="865"/>
      <c r="I582" s="864"/>
      <c r="J582" s="864"/>
      <c r="K582" s="864"/>
      <c r="L582" s="864"/>
      <c r="M582" s="864"/>
      <c r="N582" s="866"/>
      <c r="O582" s="864"/>
      <c r="P582" s="864"/>
      <c r="Q582" s="864"/>
      <c r="R582" s="864"/>
      <c r="S582" s="864"/>
      <c r="T582" s="864"/>
      <c r="U582" s="864"/>
      <c r="V582" s="864"/>
      <c r="W582" s="864"/>
      <c r="X582" s="864"/>
      <c r="Y582" s="864"/>
      <c r="Z582" s="864"/>
      <c r="AA582" s="864"/>
      <c r="AB582" s="864"/>
      <c r="AC582" s="868"/>
      <c r="AD582" s="868"/>
      <c r="AE582" s="864"/>
      <c r="AF582" s="3310"/>
      <c r="AG582" s="2074"/>
    </row>
    <row r="583" spans="1:272" ht="38.1" customHeight="1" x14ac:dyDescent="0.25">
      <c r="A583" s="799" t="s">
        <v>336</v>
      </c>
      <c r="B583" s="799"/>
      <c r="C583" s="864">
        <f>SUM(C521,C477,C448,C439,C430,C406,C357,C295,C190,C136,C87,C33,C548,C556)</f>
        <v>757259</v>
      </c>
      <c r="D583" s="864">
        <f>SUM(D521,D477,D448,D439,D430,D406,D357,D295,D190,D136,D87,D33,D548,D556)</f>
        <v>694156</v>
      </c>
      <c r="E583" s="864">
        <f>SUM(E521,E477,E448,E439,E430,E406,E357,E295,E190,E136,E87,E33,E548,E556)</f>
        <v>689010.75</v>
      </c>
      <c r="F583" s="864">
        <f t="shared" si="120"/>
        <v>99.258776125251387</v>
      </c>
      <c r="G583" s="865"/>
      <c r="H583" s="865"/>
      <c r="I583" s="864"/>
      <c r="J583" s="864"/>
      <c r="K583" s="864"/>
      <c r="L583" s="864"/>
      <c r="M583" s="864"/>
      <c r="N583" s="866"/>
      <c r="O583" s="864"/>
      <c r="P583" s="864"/>
      <c r="Q583" s="864"/>
      <c r="R583" s="864"/>
      <c r="S583" s="864"/>
      <c r="T583" s="864"/>
      <c r="U583" s="864"/>
      <c r="V583" s="864"/>
      <c r="W583" s="864"/>
      <c r="X583" s="864"/>
      <c r="Y583" s="864"/>
      <c r="Z583" s="864"/>
      <c r="AA583" s="864"/>
      <c r="AB583" s="864"/>
      <c r="AC583" s="868"/>
      <c r="AD583" s="868"/>
      <c r="AE583" s="864"/>
      <c r="AF583" s="3310"/>
      <c r="AG583" s="2074"/>
    </row>
    <row r="584" spans="1:272" ht="49.5" customHeight="1" x14ac:dyDescent="0.25">
      <c r="A584" s="799" t="s">
        <v>170</v>
      </c>
      <c r="B584" s="799"/>
      <c r="C584" s="864">
        <f>SUM(C532,C492,C417,C310,C236,C202,C147,C104,C51,C339)</f>
        <v>120986</v>
      </c>
      <c r="D584" s="864">
        <f>SUM(D532,D492,D417,D310,D236,D202,D147,D104,D51,D339)</f>
        <v>110906</v>
      </c>
      <c r="E584" s="864">
        <f>SUM(E532,E492,E417,E310,E236,E202,E147,E104,E51,E339)</f>
        <v>109237</v>
      </c>
      <c r="F584" s="864">
        <f t="shared" si="120"/>
        <v>98.495121995203149</v>
      </c>
      <c r="G584" s="865"/>
      <c r="H584" s="865"/>
      <c r="I584" s="864"/>
      <c r="J584" s="864"/>
      <c r="K584" s="864"/>
      <c r="L584" s="864"/>
      <c r="M584" s="864"/>
      <c r="N584" s="866"/>
      <c r="O584" s="864"/>
      <c r="P584" s="864"/>
      <c r="Q584" s="864"/>
      <c r="R584" s="864"/>
      <c r="S584" s="864"/>
      <c r="T584" s="864"/>
      <c r="U584" s="864"/>
      <c r="V584" s="864"/>
      <c r="W584" s="864"/>
      <c r="X584" s="864"/>
      <c r="Y584" s="864"/>
      <c r="Z584" s="864"/>
      <c r="AA584" s="864"/>
      <c r="AB584" s="864"/>
      <c r="AC584" s="868"/>
      <c r="AD584" s="868"/>
      <c r="AE584" s="864"/>
      <c r="AF584" s="3310"/>
      <c r="AG584" s="2074"/>
    </row>
    <row r="585" spans="1:272" ht="38.1" customHeight="1" x14ac:dyDescent="0.25">
      <c r="A585" s="799" t="s">
        <v>361</v>
      </c>
      <c r="B585" s="799"/>
      <c r="C585" s="864">
        <f>SUM(C533,C493,C359,C311,C237,C105,C52,C203)</f>
        <v>20600</v>
      </c>
      <c r="D585" s="864">
        <f>SUM(D533,D493,D359,D311,D237,D105,D52,D203)</f>
        <v>18883</v>
      </c>
      <c r="E585" s="864">
        <f>SUM(E533,E493,E359,E311,E237,E105,E52,E203)</f>
        <v>21358</v>
      </c>
      <c r="F585" s="864">
        <f t="shared" si="120"/>
        <v>113.10702748503945</v>
      </c>
      <c r="G585" s="865"/>
      <c r="H585" s="865"/>
      <c r="I585" s="864"/>
      <c r="J585" s="864"/>
      <c r="K585" s="864"/>
      <c r="L585" s="864"/>
      <c r="M585" s="864"/>
      <c r="N585" s="866"/>
      <c r="O585" s="864"/>
      <c r="P585" s="864"/>
      <c r="Q585" s="864"/>
      <c r="R585" s="864"/>
      <c r="S585" s="864"/>
      <c r="T585" s="864"/>
      <c r="U585" s="864"/>
      <c r="V585" s="864"/>
      <c r="W585" s="864"/>
      <c r="X585" s="864"/>
      <c r="Y585" s="864"/>
      <c r="Z585" s="864"/>
      <c r="AA585" s="864"/>
      <c r="AB585" s="864"/>
      <c r="AC585" s="868"/>
      <c r="AD585" s="868"/>
      <c r="AE585" s="864"/>
      <c r="AF585" s="3310"/>
      <c r="AG585" s="2074"/>
    </row>
    <row r="586" spans="1:272" ht="38.1" customHeight="1" x14ac:dyDescent="0.25">
      <c r="A586" s="799" t="s">
        <v>447</v>
      </c>
      <c r="B586" s="799"/>
      <c r="C586" s="864">
        <f>SUM(C494,C340,C204,C148,C106,C53)</f>
        <v>13128</v>
      </c>
      <c r="D586" s="864">
        <f>SUM(D494,D340,D204,D148,D106,D53)</f>
        <v>11817</v>
      </c>
      <c r="E586" s="864">
        <f>SUM(E494,E340,E204,E148,E106,E53)</f>
        <v>12023</v>
      </c>
      <c r="F586" s="864">
        <f t="shared" si="120"/>
        <v>101.74325124820174</v>
      </c>
      <c r="G586" s="865"/>
      <c r="H586" s="865"/>
      <c r="I586" s="864"/>
      <c r="J586" s="864"/>
      <c r="K586" s="864"/>
      <c r="L586" s="864"/>
      <c r="M586" s="864"/>
      <c r="N586" s="866"/>
      <c r="O586" s="864"/>
      <c r="P586" s="864"/>
      <c r="Q586" s="864"/>
      <c r="R586" s="864"/>
      <c r="S586" s="864"/>
      <c r="T586" s="864"/>
      <c r="U586" s="864"/>
      <c r="V586" s="864"/>
      <c r="W586" s="864"/>
      <c r="X586" s="864"/>
      <c r="Y586" s="864"/>
      <c r="Z586" s="864"/>
      <c r="AA586" s="864"/>
      <c r="AB586" s="864"/>
      <c r="AC586" s="868"/>
      <c r="AD586" s="868"/>
      <c r="AE586" s="864"/>
      <c r="AF586" s="3310"/>
      <c r="AG586" s="2074"/>
    </row>
    <row r="587" spans="1:272" ht="38.1" customHeight="1" x14ac:dyDescent="0.25">
      <c r="A587" s="869" t="s">
        <v>44</v>
      </c>
      <c r="B587" s="869"/>
      <c r="C587" s="864">
        <f>SUM(C362:C394,C344,C343,C316:C317,C314,C315,C262:C267,C240,C208:C211,C152,C57:C61)</f>
        <v>561099</v>
      </c>
      <c r="D587" s="864">
        <f>SUM(D362:D394,D344,D343,D316:D317,D314,D315,D262:D267,D240,D208:D211,D152,D57:D61)</f>
        <v>514963</v>
      </c>
      <c r="E587" s="864">
        <f>SUM(E362:E394,E344,E343,E316:E317,E314,E315,E262:E267,E240,E208:E211,E152,E57:E61)</f>
        <v>621725</v>
      </c>
      <c r="F587" s="864">
        <f t="shared" si="120"/>
        <v>120.73197491858639</v>
      </c>
      <c r="G587" s="865"/>
      <c r="H587" s="865"/>
      <c r="I587" s="864"/>
      <c r="J587" s="864"/>
      <c r="K587" s="864"/>
      <c r="L587" s="864"/>
      <c r="M587" s="864"/>
      <c r="N587" s="866"/>
      <c r="O587" s="864"/>
      <c r="P587" s="864"/>
      <c r="Q587" s="864"/>
      <c r="R587" s="864"/>
      <c r="S587" s="864"/>
      <c r="T587" s="864"/>
      <c r="U587" s="864"/>
      <c r="V587" s="864"/>
      <c r="W587" s="864"/>
      <c r="X587" s="864"/>
      <c r="Y587" s="864"/>
      <c r="Z587" s="864"/>
      <c r="AA587" s="864"/>
      <c r="AB587" s="864"/>
      <c r="AC587" s="868"/>
      <c r="AD587" s="868"/>
      <c r="AE587" s="864"/>
      <c r="AF587" s="3310"/>
      <c r="AG587" s="2074"/>
    </row>
    <row r="588" spans="1:272" ht="38.1" customHeight="1" x14ac:dyDescent="0.25">
      <c r="A588" s="870" t="s">
        <v>394</v>
      </c>
      <c r="B588" s="869"/>
      <c r="C588" s="864">
        <f>SUM(C535,C496,C441,C432,C419,C360,C341,C313,C260,C238,C206,C150,C55,C450,C108,C550,C558)</f>
        <v>2381892.75</v>
      </c>
      <c r="D588" s="864">
        <f>SUM(D535,D496,D441,D432,D419,D360,D341,D313,D260,D238,D206,D150,D55,D450,D108,D550,D558)</f>
        <v>2183454.7000000002</v>
      </c>
      <c r="E588" s="864">
        <f>SUM(E535,E496,E441,E432,E419,E360,E341,E313,E260,E238,E206,E150,E55,E450,E108,E550,E558)</f>
        <v>2254888.4309943737</v>
      </c>
      <c r="F588" s="864">
        <f t="shared" si="120"/>
        <v>103.27159207811243</v>
      </c>
      <c r="G588" s="865"/>
      <c r="H588" s="865"/>
      <c r="I588" s="864"/>
      <c r="J588" s="864"/>
      <c r="K588" s="864"/>
      <c r="L588" s="864"/>
      <c r="M588" s="864"/>
      <c r="N588" s="866"/>
      <c r="O588" s="864">
        <f t="shared" ref="O588:AC588" si="121">SUM(O535,O496,O441,O432,O419,O360,O341,O313,O260,O238,O206,O150,O55,O450,O108,O550,O558)</f>
        <v>1530638.9826222223</v>
      </c>
      <c r="P588" s="864">
        <f t="shared" si="121"/>
        <v>1529080.367214917</v>
      </c>
      <c r="Q588" s="864">
        <f t="shared" si="121"/>
        <v>1529080.364094917</v>
      </c>
      <c r="R588" s="864">
        <f t="shared" si="121"/>
        <v>1529080.364094917</v>
      </c>
      <c r="S588" s="864">
        <f t="shared" ref="S588:X588" si="122">SUM(S535,S496,S441,S432,S419,S360,S341,S313,S260,S238,S206,S150,S55,S450,S108,S550,S558)</f>
        <v>1525560.7591957748</v>
      </c>
      <c r="T588" s="864">
        <f t="shared" si="122"/>
        <v>1516726.6142994226</v>
      </c>
      <c r="U588" s="864">
        <f t="shared" si="122"/>
        <v>1516726.6142994231</v>
      </c>
      <c r="V588" s="864">
        <f t="shared" si="122"/>
        <v>1516726.6142994231</v>
      </c>
      <c r="W588" s="864">
        <f t="shared" si="122"/>
        <v>1512931.0449681603</v>
      </c>
      <c r="X588" s="864">
        <f t="shared" si="122"/>
        <v>1512931.0449654849</v>
      </c>
      <c r="Y588" s="864">
        <f t="shared" ref="Y588" si="123">SUM(Y535,Y496,Y441,Y432,Y419,Y360,Y341,Y313,Y260,Y238,Y206,Y150,Y55,Y450,Y108,Y550,Y558)</f>
        <v>1512931.0449654849</v>
      </c>
      <c r="Z588" s="864">
        <f t="shared" si="121"/>
        <v>1388155.3819750203</v>
      </c>
      <c r="AA588" s="864">
        <f t="shared" si="121"/>
        <v>1397137.3846839999</v>
      </c>
      <c r="AB588" s="864">
        <f t="shared" si="121"/>
        <v>8982.0027089800551</v>
      </c>
      <c r="AC588" s="864">
        <f t="shared" si="121"/>
        <v>-13215.598362999997</v>
      </c>
      <c r="AD588" s="864"/>
      <c r="AE588" s="864">
        <f>SUM(AE535,AE496,AE441,AE432,AE419,AE360,AE341,AE313,AE260,AE238,AE206,AE150,AE55,AE450,AE108,AE550,AE558)</f>
        <v>1383921.786321</v>
      </c>
      <c r="AF588" s="3310">
        <f>SUM(AF535,AF496,AF441,AF432,AF419,AF360,AF341,AF313,AF260,AF238,AF206,AF150,AF55,AF450,AF108,AF550,AF558)</f>
        <v>13721.576189999705</v>
      </c>
      <c r="AG588" s="2074"/>
    </row>
    <row r="589" spans="1:272" s="639" customFormat="1" ht="38.1" customHeight="1" x14ac:dyDescent="0.25">
      <c r="A589" s="416" t="s">
        <v>358</v>
      </c>
      <c r="B589" s="494"/>
      <c r="C589" s="649">
        <f>C563+C582*3.2+C584</f>
        <v>2381893.7999999998</v>
      </c>
      <c r="D589" s="649">
        <f>D563+D582*3.2+D584</f>
        <v>2183454.7000000002</v>
      </c>
      <c r="E589" s="649">
        <f>E563+E582*3.2+E584</f>
        <v>2254888.4309943737</v>
      </c>
      <c r="F589" s="649">
        <f t="shared" si="120"/>
        <v>103.27159207811243</v>
      </c>
      <c r="G589" s="883"/>
      <c r="H589" s="883"/>
      <c r="I589" s="649"/>
      <c r="J589" s="649"/>
      <c r="K589" s="649"/>
      <c r="L589" s="649"/>
      <c r="M589" s="649"/>
      <c r="N589" s="408"/>
      <c r="O589" s="649"/>
      <c r="P589" s="649"/>
      <c r="Q589" s="649"/>
      <c r="R589" s="649"/>
      <c r="S589" s="649"/>
      <c r="T589" s="649"/>
      <c r="U589" s="649"/>
      <c r="V589" s="649"/>
      <c r="W589" s="649"/>
      <c r="X589" s="649"/>
      <c r="Y589" s="649"/>
      <c r="Z589" s="864"/>
      <c r="AA589" s="649"/>
      <c r="AB589" s="649"/>
      <c r="AC589" s="884"/>
      <c r="AD589" s="884"/>
      <c r="AE589" s="649"/>
      <c r="AF589" s="3311"/>
      <c r="AG589" s="2074"/>
      <c r="AH589" s="688"/>
      <c r="AI589" s="688"/>
      <c r="AJ589" s="688"/>
      <c r="AK589" s="688"/>
      <c r="AL589" s="688"/>
      <c r="AM589" s="688"/>
      <c r="AN589" s="688"/>
      <c r="AO589" s="688"/>
      <c r="AP589" s="688"/>
      <c r="AQ589" s="688"/>
      <c r="AR589" s="688"/>
      <c r="AS589" s="688"/>
      <c r="AT589" s="688"/>
      <c r="AU589" s="688"/>
      <c r="AV589" s="688"/>
      <c r="AW589" s="688"/>
      <c r="AX589" s="688"/>
      <c r="AY589" s="688"/>
      <c r="AZ589" s="688"/>
      <c r="BA589" s="688"/>
      <c r="BB589" s="688"/>
      <c r="BC589" s="688"/>
      <c r="BD589" s="688"/>
      <c r="BE589" s="688"/>
      <c r="BF589" s="688"/>
      <c r="BG589" s="688"/>
      <c r="BH589" s="688"/>
      <c r="BI589" s="688"/>
      <c r="BJ589" s="688"/>
      <c r="BK589" s="688"/>
      <c r="BL589" s="688"/>
      <c r="BM589" s="688"/>
      <c r="BN589" s="688"/>
      <c r="BO589" s="688"/>
      <c r="BP589" s="688"/>
      <c r="BQ589" s="688"/>
      <c r="BR589" s="688"/>
      <c r="BS589" s="688"/>
      <c r="BT589" s="688"/>
      <c r="BU589" s="688"/>
      <c r="BV589" s="688"/>
      <c r="BW589" s="688"/>
      <c r="BX589" s="688"/>
      <c r="BY589" s="688"/>
      <c r="BZ589" s="688"/>
      <c r="CA589" s="688"/>
      <c r="CB589" s="688"/>
      <c r="CC589" s="688"/>
      <c r="CD589" s="688"/>
      <c r="CE589" s="688"/>
      <c r="CF589" s="688"/>
      <c r="CG589" s="688"/>
      <c r="CH589" s="688"/>
      <c r="CI589" s="688"/>
      <c r="CJ589" s="688"/>
      <c r="CK589" s="688"/>
      <c r="CL589" s="688"/>
      <c r="CM589" s="688"/>
      <c r="CN589" s="688"/>
      <c r="CO589" s="688"/>
      <c r="CP589" s="688"/>
      <c r="CQ589" s="688"/>
      <c r="CR589" s="688"/>
      <c r="CS589" s="688"/>
      <c r="CT589" s="688"/>
      <c r="CU589" s="688"/>
      <c r="CV589" s="688"/>
      <c r="CW589" s="688"/>
      <c r="CX589" s="688"/>
      <c r="CY589" s="688"/>
      <c r="CZ589" s="688"/>
      <c r="DA589" s="688"/>
      <c r="DB589" s="688"/>
      <c r="DC589" s="688"/>
      <c r="DD589" s="688"/>
      <c r="DE589" s="688"/>
      <c r="DF589" s="688"/>
      <c r="DG589" s="688"/>
      <c r="DH589" s="688"/>
      <c r="DI589" s="688"/>
      <c r="DJ589" s="688"/>
      <c r="DK589" s="688"/>
      <c r="DL589" s="688"/>
      <c r="DM589" s="688"/>
      <c r="DN589" s="688"/>
      <c r="DO589" s="688"/>
      <c r="DP589" s="688"/>
      <c r="DQ589" s="688"/>
      <c r="DR589" s="688"/>
      <c r="DS589" s="688"/>
      <c r="DT589" s="688"/>
      <c r="DU589" s="688"/>
      <c r="DV589" s="688"/>
      <c r="DW589" s="688"/>
      <c r="DX589" s="688"/>
      <c r="DY589" s="688"/>
      <c r="DZ589" s="688"/>
      <c r="EA589" s="688"/>
      <c r="EB589" s="688"/>
      <c r="EC589" s="688"/>
      <c r="ED589" s="688"/>
      <c r="EE589" s="688"/>
      <c r="EF589" s="688"/>
      <c r="EG589" s="688"/>
      <c r="EH589" s="688"/>
      <c r="EI589" s="688"/>
      <c r="EJ589" s="688"/>
      <c r="EK589" s="688"/>
      <c r="EL589" s="688"/>
      <c r="EM589" s="688"/>
      <c r="EN589" s="688"/>
      <c r="EO589" s="688"/>
      <c r="EP589" s="688"/>
      <c r="EQ589" s="688"/>
      <c r="ER589" s="688"/>
      <c r="ES589" s="688"/>
      <c r="ET589" s="688"/>
      <c r="EU589" s="688"/>
      <c r="EV589" s="688"/>
      <c r="EW589" s="688"/>
      <c r="EX589" s="688"/>
      <c r="EY589" s="688"/>
      <c r="EZ589" s="688"/>
      <c r="FA589" s="688"/>
      <c r="FB589" s="688"/>
      <c r="FC589" s="688"/>
      <c r="FD589" s="688"/>
      <c r="FE589" s="688"/>
      <c r="FF589" s="688"/>
      <c r="FG589" s="688"/>
      <c r="FH589" s="688"/>
      <c r="FI589" s="688"/>
      <c r="FJ589" s="688"/>
      <c r="FK589" s="688"/>
      <c r="FL589" s="688"/>
      <c r="FM589" s="688"/>
      <c r="FN589" s="688"/>
      <c r="FO589" s="688"/>
      <c r="FP589" s="688"/>
      <c r="FQ589" s="688"/>
      <c r="FR589" s="688"/>
      <c r="FS589" s="688"/>
      <c r="FT589" s="688"/>
      <c r="FU589" s="688"/>
      <c r="FV589" s="688"/>
      <c r="FW589" s="688"/>
      <c r="FX589" s="688"/>
      <c r="FY589" s="688"/>
      <c r="FZ589" s="688"/>
      <c r="GA589" s="688"/>
      <c r="GB589" s="688"/>
      <c r="GC589" s="688"/>
      <c r="GD589" s="688"/>
      <c r="GE589" s="688"/>
      <c r="GF589" s="688"/>
      <c r="GG589" s="688"/>
      <c r="GH589" s="688"/>
      <c r="GI589" s="688"/>
      <c r="GJ589" s="688"/>
      <c r="GK589" s="688"/>
      <c r="GL589" s="688"/>
      <c r="GM589" s="688"/>
      <c r="GN589" s="688"/>
      <c r="GO589" s="688"/>
      <c r="GP589" s="688"/>
      <c r="GQ589" s="688"/>
      <c r="GR589" s="688"/>
      <c r="GS589" s="688"/>
      <c r="GT589" s="688"/>
      <c r="GU589" s="688"/>
      <c r="GV589" s="688"/>
      <c r="GW589" s="688"/>
      <c r="GX589" s="688"/>
      <c r="GY589" s="688"/>
      <c r="GZ589" s="688"/>
      <c r="HA589" s="688"/>
      <c r="HB589" s="688"/>
      <c r="HC589" s="688"/>
      <c r="HD589" s="688"/>
      <c r="HE589" s="688"/>
      <c r="HF589" s="688"/>
      <c r="HG589" s="688"/>
      <c r="HH589" s="688"/>
      <c r="HI589" s="688"/>
      <c r="HJ589" s="688"/>
      <c r="HK589" s="688"/>
      <c r="HL589" s="688"/>
      <c r="HM589" s="688"/>
      <c r="HN589" s="688"/>
      <c r="HO589" s="688"/>
      <c r="HP589" s="688"/>
      <c r="HQ589" s="688"/>
      <c r="HR589" s="688"/>
      <c r="HS589" s="688"/>
      <c r="HT589" s="688"/>
      <c r="HU589" s="688"/>
      <c r="HV589" s="688"/>
      <c r="HW589" s="688"/>
      <c r="HX589" s="688"/>
      <c r="HY589" s="688"/>
      <c r="HZ589" s="688"/>
      <c r="IA589" s="688"/>
      <c r="IB589" s="688"/>
      <c r="IC589" s="688"/>
      <c r="ID589" s="688"/>
      <c r="IE589" s="688"/>
      <c r="IF589" s="688"/>
      <c r="IG589" s="688"/>
      <c r="IH589" s="688"/>
      <c r="II589" s="688"/>
      <c r="IJ589" s="688"/>
      <c r="IK589" s="688"/>
      <c r="IL589" s="688"/>
      <c r="IM589" s="688"/>
      <c r="IN589" s="688"/>
      <c r="IO589" s="688"/>
      <c r="IP589" s="688"/>
      <c r="IQ589" s="688"/>
      <c r="IR589" s="688"/>
      <c r="IS589" s="688"/>
      <c r="IT589" s="688"/>
      <c r="IU589" s="688"/>
      <c r="IV589" s="688"/>
      <c r="IW589" s="688"/>
      <c r="IX589" s="688"/>
      <c r="IY589" s="688"/>
      <c r="IZ589" s="688"/>
      <c r="JA589" s="688"/>
      <c r="JB589" s="688"/>
      <c r="JC589" s="688"/>
      <c r="JD589" s="688"/>
      <c r="JE589" s="688"/>
      <c r="JF589" s="688"/>
      <c r="JG589" s="688"/>
      <c r="JH589" s="688"/>
      <c r="JI589" s="688"/>
      <c r="JJ589" s="688"/>
      <c r="JK589" s="688"/>
      <c r="JL589" s="688"/>
    </row>
    <row r="590" spans="1:272" ht="38.1" customHeight="1" x14ac:dyDescent="0.25">
      <c r="A590" s="871" t="s">
        <v>33</v>
      </c>
      <c r="B590" s="869"/>
      <c r="C590" s="864"/>
      <c r="D590" s="864"/>
      <c r="E590" s="864"/>
      <c r="F590" s="864"/>
      <c r="G590" s="865"/>
      <c r="H590" s="865"/>
      <c r="I590" s="864"/>
      <c r="J590" s="864"/>
      <c r="K590" s="864"/>
      <c r="L590" s="864"/>
      <c r="M590" s="864"/>
      <c r="N590" s="866"/>
      <c r="O590" s="864"/>
      <c r="P590" s="864"/>
      <c r="Q590" s="864"/>
      <c r="R590" s="864"/>
      <c r="S590" s="864"/>
      <c r="T590" s="864"/>
      <c r="U590" s="864"/>
      <c r="V590" s="864"/>
      <c r="W590" s="864"/>
      <c r="X590" s="864"/>
      <c r="Y590" s="864"/>
      <c r="Z590" s="864"/>
      <c r="AA590" s="864"/>
      <c r="AB590" s="864"/>
      <c r="AC590" s="868"/>
      <c r="AD590" s="868"/>
      <c r="AE590" s="864"/>
      <c r="AF590" s="3310"/>
      <c r="AG590" s="2074"/>
    </row>
    <row r="591" spans="1:272" ht="38.1" customHeight="1" x14ac:dyDescent="0.25">
      <c r="A591" s="872" t="s">
        <v>201</v>
      </c>
      <c r="B591" s="873"/>
      <c r="C591" s="864">
        <f>SUM(C502,C320,C270,C217,C156,C111,C65)</f>
        <v>3422</v>
      </c>
      <c r="D591" s="864">
        <f>SUM(D502,D320,D270,D217,D156,D111,D65)</f>
        <v>3139</v>
      </c>
      <c r="E591" s="864">
        <f>SUM(E502,E320,E270,E217,E156,E111,E65)</f>
        <v>3252</v>
      </c>
      <c r="F591" s="864">
        <f t="shared" ref="F591:F602" si="124">E591/D591*100</f>
        <v>103.59987257088245</v>
      </c>
      <c r="G591" s="864">
        <f>SUM(I591/C591)</f>
        <v>9.0447106954997079</v>
      </c>
      <c r="H591" s="864">
        <f>K591/E591</f>
        <v>9.6768142681426816</v>
      </c>
      <c r="I591" s="864">
        <f>SUM(I502,I320,I270,I217,I156,I111,I65)</f>
        <v>30951</v>
      </c>
      <c r="J591" s="864">
        <f>SUM(J502,J320,J270,J217,J156,J111,J65)</f>
        <v>28394</v>
      </c>
      <c r="K591" s="864">
        <f>SUM(K502,K320,K270,K217,K156,K111,K65)</f>
        <v>31469</v>
      </c>
      <c r="L591" s="864">
        <f>K591/J591*100</f>
        <v>110.8297527646686</v>
      </c>
      <c r="M591" s="864">
        <f>SUM(M502,M320,M270,M217,M156,M111,M65)</f>
        <v>102.63545454545455</v>
      </c>
      <c r="N591" s="866">
        <f>K591/$A$3*12/M591</f>
        <v>334.48303350782561</v>
      </c>
      <c r="O591" s="864"/>
      <c r="P591" s="864"/>
      <c r="Q591" s="864"/>
      <c r="R591" s="864"/>
      <c r="S591" s="864"/>
      <c r="T591" s="864"/>
      <c r="U591" s="864"/>
      <c r="V591" s="864"/>
      <c r="W591" s="864"/>
      <c r="X591" s="864"/>
      <c r="Y591" s="864"/>
      <c r="Z591" s="864"/>
      <c r="AA591" s="864"/>
      <c r="AB591" s="864"/>
      <c r="AC591" s="868"/>
      <c r="AD591" s="868"/>
      <c r="AE591" s="864"/>
      <c r="AF591" s="3310"/>
      <c r="AG591" s="2074"/>
    </row>
    <row r="592" spans="1:272" ht="38.1" customHeight="1" x14ac:dyDescent="0.25">
      <c r="A592" s="874" t="s">
        <v>156</v>
      </c>
      <c r="B592" s="875"/>
      <c r="C592" s="864">
        <f>SUM(C540,C505,C324,C273,C244,C220,C159,C114,C68,C423)</f>
        <v>9266</v>
      </c>
      <c r="D592" s="864">
        <f>SUM(D540,D505,D324,D273,D244,D220,D159,D114,D68,D423)</f>
        <v>8495</v>
      </c>
      <c r="E592" s="864">
        <f>SUM(E540,E505,E324,E273,E244,E220,E159,E114,E68,E423)</f>
        <v>8746</v>
      </c>
      <c r="F592" s="864">
        <f t="shared" si="124"/>
        <v>102.9546792230724</v>
      </c>
      <c r="G592" s="864">
        <f>SUM(I592/C592)</f>
        <v>7.949816533563566</v>
      </c>
      <c r="H592" s="864">
        <f>K592/E592</f>
        <v>8.2379373427852727</v>
      </c>
      <c r="I592" s="864">
        <f>SUM(I540,I505,I324,I273,I244,I220,I159,I114,I68,I423)</f>
        <v>73663</v>
      </c>
      <c r="J592" s="864">
        <f>SUM(J540,J505,J324,J273,J244,J220,J159,J114,J68,J423)</f>
        <v>67535</v>
      </c>
      <c r="K592" s="864">
        <f>SUM(K540,K505,K324,K273,K244,K220,K159,K114,K68,K423)</f>
        <v>72049</v>
      </c>
      <c r="L592" s="864">
        <f>K592/J592*100</f>
        <v>106.68394165988006</v>
      </c>
      <c r="M592" s="864">
        <f>SUM(M540,M505,M324,M273,M244,M220,M159,M114,M68,M423)</f>
        <v>306.59583333333336</v>
      </c>
      <c r="N592" s="866">
        <f>K592/$A$3*12/M592</f>
        <v>256.3600041017379</v>
      </c>
      <c r="O592" s="864"/>
      <c r="P592" s="864"/>
      <c r="Q592" s="864"/>
      <c r="R592" s="864"/>
      <c r="S592" s="864"/>
      <c r="T592" s="864"/>
      <c r="U592" s="864"/>
      <c r="V592" s="864"/>
      <c r="W592" s="864"/>
      <c r="X592" s="864"/>
      <c r="Y592" s="864"/>
      <c r="Z592" s="864"/>
      <c r="AA592" s="864"/>
      <c r="AB592" s="864"/>
      <c r="AC592" s="868"/>
      <c r="AD592" s="868"/>
      <c r="AE592" s="864"/>
      <c r="AF592" s="3310"/>
      <c r="AG592" s="2074"/>
    </row>
    <row r="593" spans="1:33" ht="38.1" customHeight="1" x14ac:dyDescent="0.25">
      <c r="A593" s="802" t="s">
        <v>187</v>
      </c>
      <c r="B593" s="802"/>
      <c r="C593" s="864">
        <f>SUM(C541,C506,C423,C325,C274,C245,C221,C160,C115,C69)</f>
        <v>12688</v>
      </c>
      <c r="D593" s="864">
        <f>SUM(D541,D506,D423,D325,D274,D245,D221,D160,D115,D69)</f>
        <v>11634</v>
      </c>
      <c r="E593" s="864">
        <f>SUM(E541,E506,E423,E325,E274,E245,E221,E160,E115,E69)</f>
        <v>11998</v>
      </c>
      <c r="F593" s="864">
        <f t="shared" si="124"/>
        <v>103.12876052948255</v>
      </c>
      <c r="G593" s="864">
        <f>SUM(I593/C593)</f>
        <v>8.2451134930643128</v>
      </c>
      <c r="H593" s="864">
        <f>K593/E593</f>
        <v>8.6279379896649449</v>
      </c>
      <c r="I593" s="864">
        <f>SUM(I541,I506,I423,I325,I274,I245,I221,I160,I115,I69)</f>
        <v>104614</v>
      </c>
      <c r="J593" s="864">
        <f>SUM(J541,J506,J423,J325,J274,J245,J221,J160,J115,J69)</f>
        <v>95929</v>
      </c>
      <c r="K593" s="864">
        <f>SUM(K541,K506,K423,K325,K274,K245,K221,K160,K115,K69)</f>
        <v>103518</v>
      </c>
      <c r="L593" s="864">
        <f>K593/J593*100</f>
        <v>107.91105922088211</v>
      </c>
      <c r="M593" s="864">
        <f>SUM(M541,M506,M423,M325,M274,M245,M221,M160,M115,M69)</f>
        <v>409.23128787878784</v>
      </c>
      <c r="N593" s="866">
        <f>K593/$A$3*12/M593</f>
        <v>275.95330713368173</v>
      </c>
      <c r="O593" s="864">
        <f t="shared" ref="O593:AC593" si="125">SUM(O541,O506,O423,O325,O274,O245,O221,O160,O115,O69)</f>
        <v>221226.62557631999</v>
      </c>
      <c r="P593" s="864">
        <f t="shared" si="125"/>
        <v>214789.47166986403</v>
      </c>
      <c r="Q593" s="864">
        <f t="shared" si="125"/>
        <v>214789.47166986403</v>
      </c>
      <c r="R593" s="864">
        <f t="shared" si="125"/>
        <v>214789.47166986403</v>
      </c>
      <c r="S593" s="864">
        <f t="shared" ref="S593:X593" si="126">SUM(S541,S506,S423,S325,S274,S245,S221,S160,S115,S69)</f>
        <v>214789.47166986403</v>
      </c>
      <c r="T593" s="864">
        <f t="shared" si="126"/>
        <v>214269.15548365604</v>
      </c>
      <c r="U593" s="864">
        <f t="shared" si="126"/>
        <v>208963.866260968</v>
      </c>
      <c r="V593" s="864">
        <f t="shared" si="126"/>
        <v>208963.866260968</v>
      </c>
      <c r="W593" s="864">
        <f t="shared" si="126"/>
        <v>208963.866260968</v>
      </c>
      <c r="X593" s="864">
        <f t="shared" si="126"/>
        <v>208963.866260968</v>
      </c>
      <c r="Y593" s="864">
        <f t="shared" ref="Y593" si="127">SUM(Y541,Y506,Y423,Y325,Y274,Y245,Y221,Y160,Y115,Y69)</f>
        <v>208963.866260968</v>
      </c>
      <c r="Z593" s="864">
        <f t="shared" si="125"/>
        <v>192072.05569347783</v>
      </c>
      <c r="AA593" s="864">
        <f t="shared" si="125"/>
        <v>197415.98910000004</v>
      </c>
      <c r="AB593" s="864">
        <f t="shared" si="125"/>
        <v>5343.9334065221774</v>
      </c>
      <c r="AC593" s="864">
        <f t="shared" si="125"/>
        <v>-2657.6992</v>
      </c>
      <c r="AD593" s="864"/>
      <c r="AE593" s="864">
        <f>SUM(AE541,AE506,AE423,AE325,AE274,AE245,AE221,AE160,AE115,AE69)</f>
        <v>194758.28989999997</v>
      </c>
      <c r="AF593" s="3310">
        <f>SUM(AF541,AF506,AF423,AF325,AF274,AF245,AF221,AF160,AF115,AF69)</f>
        <v>9761.6222799999814</v>
      </c>
      <c r="AG593" s="2074"/>
    </row>
    <row r="594" spans="1:33" ht="38.1" customHeight="1" x14ac:dyDescent="0.25">
      <c r="A594" s="876" t="s">
        <v>333</v>
      </c>
      <c r="B594" s="802"/>
      <c r="C594" s="864">
        <f t="shared" ref="C594:E595" si="128">C116</f>
        <v>10730</v>
      </c>
      <c r="D594" s="864">
        <f t="shared" si="128"/>
        <v>9836</v>
      </c>
      <c r="E594" s="864">
        <f t="shared" si="128"/>
        <v>5459</v>
      </c>
      <c r="F594" s="864">
        <f t="shared" si="124"/>
        <v>55.500203334688905</v>
      </c>
      <c r="G594" s="865"/>
      <c r="H594" s="865"/>
      <c r="I594" s="864"/>
      <c r="J594" s="864"/>
      <c r="K594" s="864"/>
      <c r="L594" s="864"/>
      <c r="M594" s="864"/>
      <c r="N594" s="866"/>
      <c r="O594" s="864">
        <f t="shared" ref="O594:AC594" si="129">O116</f>
        <v>0</v>
      </c>
      <c r="P594" s="864">
        <f t="shared" si="129"/>
        <v>0</v>
      </c>
      <c r="Q594" s="864">
        <f t="shared" si="129"/>
        <v>0</v>
      </c>
      <c r="R594" s="864">
        <f t="shared" si="129"/>
        <v>0</v>
      </c>
      <c r="S594" s="864">
        <f t="shared" ref="S594:X594" si="130">S116</f>
        <v>0</v>
      </c>
      <c r="T594" s="864">
        <f t="shared" si="130"/>
        <v>0</v>
      </c>
      <c r="U594" s="864">
        <f t="shared" si="130"/>
        <v>0</v>
      </c>
      <c r="V594" s="864">
        <f t="shared" si="130"/>
        <v>0</v>
      </c>
      <c r="W594" s="864">
        <f t="shared" si="130"/>
        <v>0</v>
      </c>
      <c r="X594" s="864">
        <f t="shared" si="130"/>
        <v>0</v>
      </c>
      <c r="Y594" s="864">
        <f t="shared" ref="Y594" si="131">Y116</f>
        <v>0</v>
      </c>
      <c r="Z594" s="864">
        <f t="shared" si="129"/>
        <v>0</v>
      </c>
      <c r="AA594" s="864">
        <f t="shared" si="129"/>
        <v>0</v>
      </c>
      <c r="AB594" s="864">
        <f t="shared" si="129"/>
        <v>0</v>
      </c>
      <c r="AC594" s="864">
        <f t="shared" si="129"/>
        <v>0</v>
      </c>
      <c r="AD594" s="864"/>
      <c r="AE594" s="864">
        <f>AE116</f>
        <v>0</v>
      </c>
      <c r="AF594" s="3310">
        <f>AF116</f>
        <v>3915.8834000000002</v>
      </c>
      <c r="AG594" s="2074"/>
    </row>
    <row r="595" spans="1:33" ht="38.1" customHeight="1" x14ac:dyDescent="0.25">
      <c r="A595" s="876" t="s">
        <v>334</v>
      </c>
      <c r="B595" s="802"/>
      <c r="C595" s="864">
        <f t="shared" si="128"/>
        <v>500</v>
      </c>
      <c r="D595" s="864">
        <f t="shared" si="128"/>
        <v>458</v>
      </c>
      <c r="E595" s="864">
        <f t="shared" si="128"/>
        <v>5723</v>
      </c>
      <c r="F595" s="864">
        <f>E595/D595*100</f>
        <v>1249.5633187772926</v>
      </c>
      <c r="G595" s="2274"/>
      <c r="H595" s="2274"/>
      <c r="I595" s="2273"/>
      <c r="J595" s="2273"/>
      <c r="K595" s="2273"/>
      <c r="L595" s="2273"/>
      <c r="M595" s="2273"/>
      <c r="N595" s="993"/>
      <c r="O595" s="2273"/>
      <c r="P595" s="2273"/>
      <c r="Q595" s="2273"/>
      <c r="R595" s="2273"/>
      <c r="S595" s="2273"/>
      <c r="T595" s="2273"/>
      <c r="U595" s="2273"/>
      <c r="V595" s="2273"/>
      <c r="W595" s="2273"/>
      <c r="X595" s="2273"/>
      <c r="Y595" s="2273"/>
      <c r="Z595" s="2273"/>
      <c r="AA595" s="2273"/>
      <c r="AB595" s="2273"/>
      <c r="AC595" s="2273"/>
      <c r="AD595" s="2273"/>
      <c r="AE595" s="2273"/>
      <c r="AF595" s="3312"/>
      <c r="AG595" s="2074"/>
    </row>
    <row r="596" spans="1:33" ht="24" customHeight="1" x14ac:dyDescent="0.25">
      <c r="A596" s="876" t="s">
        <v>411</v>
      </c>
      <c r="B596" s="802"/>
      <c r="C596" s="864"/>
      <c r="D596" s="864"/>
      <c r="E596" s="864"/>
      <c r="F596" s="864"/>
      <c r="G596" s="2274"/>
      <c r="H596" s="2274"/>
      <c r="I596" s="2273"/>
      <c r="J596" s="2273"/>
      <c r="K596" s="2273"/>
      <c r="L596" s="2273"/>
      <c r="M596" s="2273"/>
      <c r="N596" s="993"/>
      <c r="O596" s="2273">
        <f>SUM(O118)</f>
        <v>66531.710000000006</v>
      </c>
      <c r="P596" s="2273">
        <f t="shared" ref="P596:AC596" si="132">SUM(P118)</f>
        <v>66532.2</v>
      </c>
      <c r="Q596" s="2273">
        <f t="shared" si="132"/>
        <v>66532.2</v>
      </c>
      <c r="R596" s="2273">
        <f t="shared" si="132"/>
        <v>66532.2</v>
      </c>
      <c r="S596" s="2273">
        <f t="shared" si="132"/>
        <v>74648.417329999997</v>
      </c>
      <c r="T596" s="2273">
        <f t="shared" ref="T596:Y596" si="133">SUM(T118)</f>
        <v>74648.417329999997</v>
      </c>
      <c r="U596" s="2273">
        <f t="shared" si="133"/>
        <v>74648.417329999997</v>
      </c>
      <c r="V596" s="2273">
        <f t="shared" si="133"/>
        <v>74648.417329999997</v>
      </c>
      <c r="W596" s="2273">
        <f t="shared" si="133"/>
        <v>74648.417329999997</v>
      </c>
      <c r="X596" s="2273">
        <f t="shared" si="133"/>
        <v>74648.417329999997</v>
      </c>
      <c r="Y596" s="2273">
        <f t="shared" si="133"/>
        <v>74648.417329999997</v>
      </c>
      <c r="Z596" s="2273">
        <f t="shared" si="132"/>
        <v>68089.536451628781</v>
      </c>
      <c r="AA596" s="2273">
        <f t="shared" si="132"/>
        <v>74538.261900000012</v>
      </c>
      <c r="AB596" s="2273">
        <f t="shared" si="132"/>
        <v>6448.7254483712313</v>
      </c>
      <c r="AC596" s="2273">
        <f t="shared" si="132"/>
        <v>0</v>
      </c>
      <c r="AD596" s="2273"/>
      <c r="AE596" s="2273">
        <f>SUM(AE118)</f>
        <v>74538.261900000012</v>
      </c>
      <c r="AF596" s="3312">
        <f>SUM(AF118)</f>
        <v>4045.1708000000003</v>
      </c>
      <c r="AG596" s="2074"/>
    </row>
    <row r="597" spans="1:33" ht="38.1" customHeight="1" x14ac:dyDescent="0.25">
      <c r="A597" s="991" t="s">
        <v>395</v>
      </c>
      <c r="B597" s="991"/>
      <c r="C597" s="864">
        <f t="shared" ref="C597:E602" si="134">C454</f>
        <v>92000</v>
      </c>
      <c r="D597" s="864">
        <f t="shared" si="134"/>
        <v>84333</v>
      </c>
      <c r="E597" s="864">
        <f t="shared" si="134"/>
        <v>85545</v>
      </c>
      <c r="F597" s="864">
        <f t="shared" si="124"/>
        <v>101.43715983067128</v>
      </c>
      <c r="G597" s="865"/>
      <c r="H597" s="865"/>
      <c r="I597" s="864"/>
      <c r="J597" s="864"/>
      <c r="K597" s="864"/>
      <c r="L597" s="864"/>
      <c r="M597" s="864"/>
      <c r="N597" s="866"/>
      <c r="O597" s="864">
        <f t="shared" ref="O597:AC597" si="135">O454</f>
        <v>377428.72267773992</v>
      </c>
      <c r="P597" s="864">
        <f t="shared" si="135"/>
        <v>377428.72267773992</v>
      </c>
      <c r="Q597" s="864">
        <f t="shared" si="135"/>
        <v>377428.72267773992</v>
      </c>
      <c r="R597" s="864">
        <f t="shared" si="135"/>
        <v>377428.72267773992</v>
      </c>
      <c r="S597" s="864">
        <f t="shared" ref="S597:X597" si="136">S454</f>
        <v>377428.72267773992</v>
      </c>
      <c r="T597" s="864">
        <f t="shared" si="136"/>
        <v>356234.62306822493</v>
      </c>
      <c r="U597" s="864">
        <f t="shared" si="136"/>
        <v>356234.62306822493</v>
      </c>
      <c r="V597" s="864">
        <f t="shared" si="136"/>
        <v>356234.62306822493</v>
      </c>
      <c r="W597" s="864">
        <f t="shared" si="136"/>
        <v>356234.62306822493</v>
      </c>
      <c r="X597" s="864">
        <f t="shared" si="136"/>
        <v>349383.75936999999</v>
      </c>
      <c r="Y597" s="864">
        <f t="shared" ref="Y597" si="137">Y454</f>
        <v>349383.75936999999</v>
      </c>
      <c r="Z597" s="864">
        <f t="shared" si="135"/>
        <v>323242.71556190832</v>
      </c>
      <c r="AA597" s="864">
        <f t="shared" si="135"/>
        <v>322222.77487000008</v>
      </c>
      <c r="AB597" s="864">
        <f t="shared" si="135"/>
        <v>-1019.9406919082394</v>
      </c>
      <c r="AC597" s="864">
        <f t="shared" si="135"/>
        <v>-189.99378000000002</v>
      </c>
      <c r="AD597" s="864"/>
      <c r="AE597" s="864">
        <f>AE454</f>
        <v>322032.78109000006</v>
      </c>
      <c r="AF597" s="3310">
        <f>AF454</f>
        <v>0</v>
      </c>
      <c r="AG597" s="2074"/>
    </row>
    <row r="598" spans="1:33" ht="38.1" customHeight="1" x14ac:dyDescent="0.25">
      <c r="A598" s="1359" t="s">
        <v>367</v>
      </c>
      <c r="B598" s="1360"/>
      <c r="C598" s="1361">
        <f t="shared" si="134"/>
        <v>91130</v>
      </c>
      <c r="D598" s="1361">
        <f t="shared" si="134"/>
        <v>83536</v>
      </c>
      <c r="E598" s="1361">
        <f t="shared" si="134"/>
        <v>84738</v>
      </c>
      <c r="F598" s="1361">
        <f t="shared" si="124"/>
        <v>101.43890059375597</v>
      </c>
      <c r="G598" s="1362"/>
      <c r="H598" s="1362"/>
      <c r="I598" s="1361"/>
      <c r="J598" s="1361"/>
      <c r="K598" s="1361"/>
      <c r="L598" s="1361"/>
      <c r="M598" s="1361"/>
      <c r="N598" s="1363"/>
      <c r="O598" s="1361"/>
      <c r="P598" s="1361"/>
      <c r="Q598" s="1361"/>
      <c r="R598" s="1361"/>
      <c r="S598" s="1361"/>
      <c r="T598" s="1361"/>
      <c r="U598" s="1361"/>
      <c r="V598" s="1361"/>
      <c r="W598" s="1361"/>
      <c r="X598" s="1361"/>
      <c r="Y598" s="1361"/>
      <c r="Z598" s="1361"/>
      <c r="AA598" s="1361"/>
      <c r="AB598" s="1361"/>
      <c r="AC598" s="1364"/>
      <c r="AD598" s="1364"/>
      <c r="AE598" s="1361"/>
      <c r="AF598" s="3313"/>
      <c r="AG598" s="2074"/>
    </row>
    <row r="599" spans="1:33" ht="38.1" customHeight="1" x14ac:dyDescent="0.25">
      <c r="A599" s="877" t="s">
        <v>368</v>
      </c>
      <c r="B599" s="802"/>
      <c r="C599" s="864">
        <f t="shared" si="134"/>
        <v>91130</v>
      </c>
      <c r="D599" s="864">
        <f t="shared" si="134"/>
        <v>83536</v>
      </c>
      <c r="E599" s="864">
        <f t="shared" si="134"/>
        <v>84738</v>
      </c>
      <c r="F599" s="864">
        <f t="shared" si="124"/>
        <v>101.43890059375597</v>
      </c>
      <c r="G599" s="865"/>
      <c r="H599" s="865"/>
      <c r="I599" s="864"/>
      <c r="J599" s="864"/>
      <c r="K599" s="864"/>
      <c r="L599" s="864"/>
      <c r="M599" s="864"/>
      <c r="N599" s="866"/>
      <c r="O599" s="864"/>
      <c r="P599" s="864"/>
      <c r="Q599" s="864"/>
      <c r="R599" s="864"/>
      <c r="S599" s="864"/>
      <c r="T599" s="864"/>
      <c r="U599" s="864"/>
      <c r="V599" s="864"/>
      <c r="W599" s="864"/>
      <c r="X599" s="864"/>
      <c r="Y599" s="864"/>
      <c r="Z599" s="864"/>
      <c r="AA599" s="864"/>
      <c r="AB599" s="864"/>
      <c r="AC599" s="868"/>
      <c r="AD599" s="868"/>
      <c r="AE599" s="864"/>
      <c r="AF599" s="3310"/>
      <c r="AG599" s="2074"/>
    </row>
    <row r="600" spans="1:33" ht="20.25" customHeight="1" x14ac:dyDescent="0.25">
      <c r="A600" s="874" t="s">
        <v>369</v>
      </c>
      <c r="B600" s="802"/>
      <c r="C600" s="864">
        <f t="shared" si="134"/>
        <v>870</v>
      </c>
      <c r="D600" s="864">
        <f t="shared" si="134"/>
        <v>797</v>
      </c>
      <c r="E600" s="864">
        <f t="shared" si="134"/>
        <v>807</v>
      </c>
      <c r="F600" s="864">
        <f t="shared" si="124"/>
        <v>101.25470514429109</v>
      </c>
      <c r="G600" s="865"/>
      <c r="H600" s="865"/>
      <c r="I600" s="864"/>
      <c r="J600" s="864"/>
      <c r="K600" s="864"/>
      <c r="L600" s="864"/>
      <c r="M600" s="864"/>
      <c r="N600" s="866"/>
      <c r="O600" s="864"/>
      <c r="P600" s="864"/>
      <c r="Q600" s="864"/>
      <c r="R600" s="864"/>
      <c r="S600" s="864"/>
      <c r="T600" s="864"/>
      <c r="U600" s="864"/>
      <c r="V600" s="864"/>
      <c r="W600" s="864"/>
      <c r="X600" s="864"/>
      <c r="Y600" s="864"/>
      <c r="Z600" s="864"/>
      <c r="AA600" s="864"/>
      <c r="AB600" s="864"/>
      <c r="AC600" s="868"/>
      <c r="AD600" s="868"/>
      <c r="AE600" s="864"/>
      <c r="AF600" s="3310"/>
      <c r="AG600" s="2074"/>
    </row>
    <row r="601" spans="1:33" ht="38.1" customHeight="1" x14ac:dyDescent="0.25">
      <c r="A601" s="877" t="s">
        <v>370</v>
      </c>
      <c r="B601" s="802"/>
      <c r="C601" s="864">
        <f t="shared" si="134"/>
        <v>70</v>
      </c>
      <c r="D601" s="864">
        <f t="shared" si="134"/>
        <v>64</v>
      </c>
      <c r="E601" s="864">
        <f t="shared" si="134"/>
        <v>55</v>
      </c>
      <c r="F601" s="864">
        <f t="shared" si="124"/>
        <v>85.9375</v>
      </c>
      <c r="G601" s="865"/>
      <c r="H601" s="865"/>
      <c r="I601" s="864"/>
      <c r="J601" s="864"/>
      <c r="K601" s="864"/>
      <c r="L601" s="864"/>
      <c r="M601" s="864"/>
      <c r="N601" s="866"/>
      <c r="O601" s="864"/>
      <c r="P601" s="864"/>
      <c r="Q601" s="864"/>
      <c r="R601" s="864"/>
      <c r="S601" s="864"/>
      <c r="T601" s="864"/>
      <c r="U601" s="864"/>
      <c r="V601" s="864"/>
      <c r="W601" s="864"/>
      <c r="X601" s="864"/>
      <c r="Y601" s="864"/>
      <c r="Z601" s="864"/>
      <c r="AA601" s="864"/>
      <c r="AB601" s="864"/>
      <c r="AC601" s="868"/>
      <c r="AD601" s="868"/>
      <c r="AE601" s="864"/>
      <c r="AF601" s="3310"/>
      <c r="AG601" s="2074"/>
    </row>
    <row r="602" spans="1:33" ht="21.75" customHeight="1" thickBot="1" x14ac:dyDescent="0.3">
      <c r="A602" s="878" t="s">
        <v>371</v>
      </c>
      <c r="B602" s="806"/>
      <c r="C602" s="880">
        <f t="shared" si="134"/>
        <v>800</v>
      </c>
      <c r="D602" s="880">
        <f t="shared" si="134"/>
        <v>733</v>
      </c>
      <c r="E602" s="880">
        <f t="shared" si="134"/>
        <v>752</v>
      </c>
      <c r="F602" s="880">
        <f t="shared" si="124"/>
        <v>102.59208731241473</v>
      </c>
      <c r="G602" s="881"/>
      <c r="H602" s="881"/>
      <c r="I602" s="880"/>
      <c r="J602" s="880"/>
      <c r="K602" s="880"/>
      <c r="L602" s="880"/>
      <c r="M602" s="880"/>
      <c r="N602" s="879"/>
      <c r="O602" s="880"/>
      <c r="P602" s="880"/>
      <c r="Q602" s="880"/>
      <c r="R602" s="880"/>
      <c r="S602" s="880"/>
      <c r="T602" s="880"/>
      <c r="U602" s="880"/>
      <c r="V602" s="880"/>
      <c r="W602" s="880"/>
      <c r="X602" s="880"/>
      <c r="Y602" s="880"/>
      <c r="Z602" s="880"/>
      <c r="AA602" s="880"/>
      <c r="AB602" s="880"/>
      <c r="AC602" s="882"/>
      <c r="AD602" s="882"/>
      <c r="AE602" s="880"/>
      <c r="AF602" s="3314"/>
      <c r="AG602" s="2074"/>
    </row>
    <row r="603" spans="1:33" ht="15" customHeight="1" x14ac:dyDescent="0.25">
      <c r="A603" s="19"/>
      <c r="B603" s="19"/>
      <c r="C603" s="1"/>
      <c r="D603" s="1"/>
      <c r="E603" s="618"/>
      <c r="F603" s="1"/>
      <c r="G603" s="135"/>
      <c r="H603" s="135"/>
      <c r="I603" s="1"/>
      <c r="J603" s="1"/>
      <c r="K603" s="61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2622"/>
      <c r="AA603" s="1"/>
      <c r="AB603" s="1"/>
      <c r="AC603" s="562"/>
      <c r="AD603" s="562"/>
      <c r="AE603" s="1"/>
      <c r="AF603" s="2989"/>
      <c r="AG603" s="2074"/>
    </row>
    <row r="604" spans="1:33" ht="14.25" customHeight="1" thickBot="1" x14ac:dyDescent="0.3">
      <c r="A604" s="349" t="s">
        <v>100</v>
      </c>
      <c r="B604" s="349"/>
      <c r="C604" s="33"/>
      <c r="D604" s="33"/>
      <c r="E604" s="554"/>
      <c r="F604" s="33"/>
      <c r="G604" s="33"/>
      <c r="H604" s="33"/>
      <c r="I604" s="33"/>
      <c r="J604" s="33"/>
      <c r="K604" s="554"/>
      <c r="L604" s="33"/>
      <c r="M604" s="33"/>
      <c r="N604" s="33"/>
      <c r="O604" s="37"/>
      <c r="P604" s="37"/>
      <c r="Q604" s="37"/>
      <c r="R604" s="37"/>
      <c r="S604" s="37"/>
      <c r="T604" s="37"/>
      <c r="U604" s="37"/>
      <c r="V604" s="37"/>
      <c r="W604" s="37"/>
      <c r="X604" s="37"/>
      <c r="Y604" s="37"/>
      <c r="Z604" s="2352"/>
      <c r="AA604" s="37"/>
      <c r="AB604" s="37"/>
      <c r="AC604" s="497"/>
      <c r="AD604" s="497"/>
      <c r="AE604" s="37"/>
      <c r="AF604" s="3064"/>
      <c r="AG604" s="2074"/>
    </row>
    <row r="605" spans="1:33" ht="41.25" customHeight="1" x14ac:dyDescent="0.25">
      <c r="A605" s="2121" t="s">
        <v>261</v>
      </c>
      <c r="B605" s="298"/>
      <c r="C605" s="79"/>
      <c r="D605" s="79"/>
      <c r="E605" s="654"/>
      <c r="F605" s="79"/>
      <c r="G605" s="80"/>
      <c r="H605" s="80"/>
      <c r="I605" s="80"/>
      <c r="J605" s="80"/>
      <c r="K605" s="704"/>
      <c r="L605" s="80"/>
      <c r="M605" s="80"/>
      <c r="N605" s="80"/>
      <c r="O605" s="37"/>
      <c r="P605" s="37"/>
      <c r="Q605" s="37"/>
      <c r="R605" s="37"/>
      <c r="S605" s="37"/>
      <c r="T605" s="37"/>
      <c r="U605" s="37"/>
      <c r="V605" s="37"/>
      <c r="W605" s="37"/>
      <c r="X605" s="37"/>
      <c r="Y605" s="37"/>
      <c r="Z605" s="2352"/>
      <c r="AA605" s="37"/>
      <c r="AB605" s="37"/>
      <c r="AC605" s="497"/>
      <c r="AD605" s="497"/>
      <c r="AE605" s="37"/>
      <c r="AF605" s="3064"/>
      <c r="AG605" s="2074"/>
    </row>
    <row r="606" spans="1:33" s="107" customFormat="1" ht="15" customHeight="1" x14ac:dyDescent="0.25">
      <c r="A606" s="111" t="s">
        <v>5</v>
      </c>
      <c r="B606" s="111"/>
      <c r="C606" s="104"/>
      <c r="D606" s="104"/>
      <c r="E606" s="552"/>
      <c r="F606" s="104"/>
      <c r="G606" s="104"/>
      <c r="H606" s="104"/>
      <c r="I606" s="99"/>
      <c r="J606" s="99"/>
      <c r="K606" s="697"/>
      <c r="L606" s="99"/>
      <c r="M606" s="99"/>
      <c r="N606" s="99"/>
      <c r="O606" s="104"/>
      <c r="P606" s="104"/>
      <c r="Q606" s="104"/>
      <c r="R606" s="104"/>
      <c r="S606" s="104"/>
      <c r="T606" s="104"/>
      <c r="U606" s="104"/>
      <c r="V606" s="104"/>
      <c r="W606" s="104"/>
      <c r="X606" s="104"/>
      <c r="Y606" s="104"/>
      <c r="Z606" s="988"/>
      <c r="AA606" s="104"/>
      <c r="AB606" s="104"/>
      <c r="AC606" s="104"/>
      <c r="AD606" s="104"/>
      <c r="AE606" s="104"/>
      <c r="AF606" s="3315"/>
      <c r="AG606" s="2074"/>
    </row>
    <row r="607" spans="1:33" s="107" customFormat="1" ht="15" customHeight="1" x14ac:dyDescent="0.25">
      <c r="A607" s="47" t="s">
        <v>10</v>
      </c>
      <c r="B607" s="540">
        <v>340</v>
      </c>
      <c r="C607" s="99">
        <v>2318</v>
      </c>
      <c r="D607" s="141">
        <f t="shared" ref="D607:D616" si="138">ROUND(C607/12*$A$3,0)</f>
        <v>2125</v>
      </c>
      <c r="E607" s="406">
        <v>2059</v>
      </c>
      <c r="F607" s="611">
        <f t="shared" ref="F607:F616" si="139">E607/D607*100</f>
        <v>96.89411764705882</v>
      </c>
      <c r="G607" s="105">
        <v>11</v>
      </c>
      <c r="H607" s="154">
        <f t="shared" ref="H607:H616" si="140">K607/E607</f>
        <v>10.570179698882953</v>
      </c>
      <c r="I607" s="163">
        <f t="shared" ref="I607:I616" si="141">ROUND(C607*G607,0)</f>
        <v>25498</v>
      </c>
      <c r="J607" s="163">
        <f t="shared" ref="J607:J616" si="142">ROUND(D607*G607,0)</f>
        <v>23375</v>
      </c>
      <c r="K607" s="408">
        <v>21764</v>
      </c>
      <c r="L607" s="163">
        <f t="shared" ref="L607:L617" si="143">K607/J607*100</f>
        <v>93.108021390374333</v>
      </c>
      <c r="M607" s="163">
        <f t="shared" ref="M607:M616" si="144">I607/B607</f>
        <v>74.994117647058829</v>
      </c>
      <c r="N607" s="163">
        <f t="shared" ref="N607:N616" si="145">K607/$A$3*12/M607</f>
        <v>316.59210348048686</v>
      </c>
      <c r="O607" s="306"/>
      <c r="P607" s="306"/>
      <c r="Q607" s="306"/>
      <c r="R607" s="306"/>
      <c r="S607" s="306"/>
      <c r="T607" s="306"/>
      <c r="U607" s="306"/>
      <c r="V607" s="306"/>
      <c r="W607" s="306"/>
      <c r="X607" s="306"/>
      <c r="Y607" s="306"/>
      <c r="Z607" s="2354"/>
      <c r="AA607" s="306"/>
      <c r="AB607" s="306"/>
      <c r="AC607" s="306"/>
      <c r="AD607" s="306"/>
      <c r="AE607" s="306"/>
      <c r="AF607" s="3297"/>
      <c r="AG607" s="2074"/>
    </row>
    <row r="608" spans="1:33" s="107" customFormat="1" ht="15" customHeight="1" x14ac:dyDescent="0.25">
      <c r="A608" s="47" t="s">
        <v>8</v>
      </c>
      <c r="B608" s="540">
        <v>340</v>
      </c>
      <c r="C608" s="99">
        <v>535</v>
      </c>
      <c r="D608" s="141">
        <f t="shared" si="138"/>
        <v>490</v>
      </c>
      <c r="E608" s="406">
        <v>490</v>
      </c>
      <c r="F608" s="611">
        <f t="shared" si="139"/>
        <v>100</v>
      </c>
      <c r="G608" s="105">
        <v>11</v>
      </c>
      <c r="H608" s="154">
        <f t="shared" si="140"/>
        <v>11.522448979591836</v>
      </c>
      <c r="I608" s="163">
        <f t="shared" si="141"/>
        <v>5885</v>
      </c>
      <c r="J608" s="163">
        <f t="shared" si="142"/>
        <v>5390</v>
      </c>
      <c r="K608" s="408">
        <v>5646</v>
      </c>
      <c r="L608" s="163">
        <f t="shared" si="143"/>
        <v>104.7495361781076</v>
      </c>
      <c r="M608" s="163">
        <f t="shared" si="144"/>
        <v>17.308823529411764</v>
      </c>
      <c r="N608" s="163">
        <f t="shared" si="145"/>
        <v>355.84583301150843</v>
      </c>
      <c r="O608" s="306"/>
      <c r="P608" s="306"/>
      <c r="Q608" s="306"/>
      <c r="R608" s="306"/>
      <c r="S608" s="306"/>
      <c r="T608" s="306"/>
      <c r="U608" s="306"/>
      <c r="V608" s="306"/>
      <c r="W608" s="306"/>
      <c r="X608" s="306"/>
      <c r="Y608" s="306"/>
      <c r="Z608" s="2354"/>
      <c r="AA608" s="306"/>
      <c r="AB608" s="306"/>
      <c r="AC608" s="306"/>
      <c r="AD608" s="306"/>
      <c r="AE608" s="306"/>
      <c r="AF608" s="3297"/>
      <c r="AG608" s="2074"/>
    </row>
    <row r="609" spans="1:33" s="107" customFormat="1" ht="15" customHeight="1" x14ac:dyDescent="0.25">
      <c r="A609" s="47" t="s">
        <v>27</v>
      </c>
      <c r="B609" s="540">
        <v>270</v>
      </c>
      <c r="C609" s="99">
        <v>703</v>
      </c>
      <c r="D609" s="141">
        <f t="shared" si="138"/>
        <v>644</v>
      </c>
      <c r="E609" s="406">
        <v>636</v>
      </c>
      <c r="F609" s="611">
        <f t="shared" si="139"/>
        <v>98.757763975155271</v>
      </c>
      <c r="G609" s="105">
        <v>7.3</v>
      </c>
      <c r="H609" s="154">
        <f t="shared" si="140"/>
        <v>6.7154088050314469</v>
      </c>
      <c r="I609" s="163">
        <f t="shared" si="141"/>
        <v>5132</v>
      </c>
      <c r="J609" s="163">
        <f t="shared" si="142"/>
        <v>4701</v>
      </c>
      <c r="K609" s="408">
        <v>4271</v>
      </c>
      <c r="L609" s="163">
        <f t="shared" si="143"/>
        <v>90.853009997872789</v>
      </c>
      <c r="M609" s="163">
        <f t="shared" si="144"/>
        <v>19.007407407407406</v>
      </c>
      <c r="N609" s="163">
        <f t="shared" si="145"/>
        <v>245.12931339899384</v>
      </c>
      <c r="O609" s="306"/>
      <c r="P609" s="306"/>
      <c r="Q609" s="306"/>
      <c r="R609" s="306"/>
      <c r="S609" s="306"/>
      <c r="T609" s="306"/>
      <c r="U609" s="306"/>
      <c r="V609" s="306"/>
      <c r="W609" s="306"/>
      <c r="X609" s="306"/>
      <c r="Y609" s="306"/>
      <c r="Z609" s="2354"/>
      <c r="AA609" s="306"/>
      <c r="AB609" s="306"/>
      <c r="AC609" s="306"/>
      <c r="AD609" s="306"/>
      <c r="AE609" s="306"/>
      <c r="AF609" s="3297"/>
      <c r="AG609" s="2074"/>
    </row>
    <row r="610" spans="1:33" s="107" customFormat="1" ht="15" customHeight="1" x14ac:dyDescent="0.25">
      <c r="A610" s="47" t="s">
        <v>78</v>
      </c>
      <c r="B610" s="540">
        <v>340</v>
      </c>
      <c r="C610" s="99">
        <v>1662</v>
      </c>
      <c r="D610" s="141">
        <f t="shared" si="138"/>
        <v>1524</v>
      </c>
      <c r="E610" s="406">
        <v>1470</v>
      </c>
      <c r="F610" s="611">
        <f t="shared" si="139"/>
        <v>96.456692913385822</v>
      </c>
      <c r="G610" s="105">
        <v>9</v>
      </c>
      <c r="H610" s="154">
        <f t="shared" si="140"/>
        <v>10.817006802721089</v>
      </c>
      <c r="I610" s="163">
        <f t="shared" si="141"/>
        <v>14958</v>
      </c>
      <c r="J610" s="163">
        <f t="shared" si="142"/>
        <v>13716</v>
      </c>
      <c r="K610" s="408">
        <v>15901</v>
      </c>
      <c r="L610" s="163">
        <f t="shared" si="143"/>
        <v>115.93030037911927</v>
      </c>
      <c r="M610" s="163">
        <f t="shared" si="144"/>
        <v>43.994117647058822</v>
      </c>
      <c r="N610" s="163">
        <f t="shared" si="145"/>
        <v>394.29238230682279</v>
      </c>
      <c r="O610" s="306"/>
      <c r="P610" s="306"/>
      <c r="Q610" s="306"/>
      <c r="R610" s="306"/>
      <c r="S610" s="306"/>
      <c r="T610" s="306"/>
      <c r="U610" s="306"/>
      <c r="V610" s="306"/>
      <c r="W610" s="306"/>
      <c r="X610" s="306"/>
      <c r="Y610" s="306"/>
      <c r="Z610" s="2354"/>
      <c r="AA610" s="306"/>
      <c r="AB610" s="306"/>
      <c r="AC610" s="306"/>
      <c r="AD610" s="306"/>
      <c r="AE610" s="306"/>
      <c r="AF610" s="3297"/>
      <c r="AG610" s="2074"/>
    </row>
    <row r="611" spans="1:33" s="107" customFormat="1" ht="15" customHeight="1" x14ac:dyDescent="0.25">
      <c r="A611" s="47" t="s">
        <v>79</v>
      </c>
      <c r="B611" s="540">
        <v>340</v>
      </c>
      <c r="C611" s="36">
        <v>576</v>
      </c>
      <c r="D611" s="141">
        <f t="shared" si="138"/>
        <v>528</v>
      </c>
      <c r="E611" s="406">
        <v>471</v>
      </c>
      <c r="F611" s="611">
        <f t="shared" si="139"/>
        <v>89.204545454545453</v>
      </c>
      <c r="G611" s="49">
        <v>12.4</v>
      </c>
      <c r="H611" s="154">
        <f t="shared" si="140"/>
        <v>11.796178343949045</v>
      </c>
      <c r="I611" s="163">
        <f t="shared" si="141"/>
        <v>7142</v>
      </c>
      <c r="J611" s="163">
        <f t="shared" si="142"/>
        <v>6547</v>
      </c>
      <c r="K611" s="408">
        <v>5556</v>
      </c>
      <c r="L611" s="163">
        <f t="shared" si="143"/>
        <v>84.863296166182991</v>
      </c>
      <c r="M611" s="163">
        <f t="shared" si="144"/>
        <v>21.005882352941178</v>
      </c>
      <c r="N611" s="163">
        <f t="shared" si="145"/>
        <v>288.5425523790127</v>
      </c>
      <c r="O611" s="306"/>
      <c r="P611" s="306"/>
      <c r="Q611" s="306"/>
      <c r="R611" s="306"/>
      <c r="S611" s="306"/>
      <c r="T611" s="306"/>
      <c r="U611" s="306"/>
      <c r="V611" s="306"/>
      <c r="W611" s="306"/>
      <c r="X611" s="306"/>
      <c r="Y611" s="306"/>
      <c r="Z611" s="2354"/>
      <c r="AA611" s="306"/>
      <c r="AB611" s="306"/>
      <c r="AC611" s="306"/>
      <c r="AD611" s="306"/>
      <c r="AE611" s="306"/>
      <c r="AF611" s="3297"/>
      <c r="AG611" s="2074"/>
    </row>
    <row r="612" spans="1:33" s="107" customFormat="1" ht="15" customHeight="1" x14ac:dyDescent="0.25">
      <c r="A612" s="47" t="s">
        <v>29</v>
      </c>
      <c r="B612" s="541">
        <v>300</v>
      </c>
      <c r="C612" s="99">
        <v>590</v>
      </c>
      <c r="D612" s="141">
        <f t="shared" si="138"/>
        <v>541</v>
      </c>
      <c r="E612" s="406">
        <v>487</v>
      </c>
      <c r="F612" s="611">
        <f t="shared" si="139"/>
        <v>90.018484288354898</v>
      </c>
      <c r="G612" s="105">
        <v>5.7</v>
      </c>
      <c r="H612" s="154">
        <f t="shared" si="140"/>
        <v>6.061601642710472</v>
      </c>
      <c r="I612" s="163">
        <f t="shared" si="141"/>
        <v>3363</v>
      </c>
      <c r="J612" s="163">
        <f t="shared" si="142"/>
        <v>3084</v>
      </c>
      <c r="K612" s="408">
        <v>2952</v>
      </c>
      <c r="L612" s="163">
        <f t="shared" si="143"/>
        <v>95.719844357976655</v>
      </c>
      <c r="M612" s="163">
        <f t="shared" si="144"/>
        <v>11.21</v>
      </c>
      <c r="N612" s="163">
        <f t="shared" si="145"/>
        <v>287.27597112967317</v>
      </c>
      <c r="O612" s="306"/>
      <c r="P612" s="306"/>
      <c r="Q612" s="306"/>
      <c r="R612" s="306"/>
      <c r="S612" s="306"/>
      <c r="T612" s="306"/>
      <c r="U612" s="306"/>
      <c r="V612" s="306"/>
      <c r="W612" s="306"/>
      <c r="X612" s="306"/>
      <c r="Y612" s="306"/>
      <c r="Z612" s="2354"/>
      <c r="AA612" s="306"/>
      <c r="AB612" s="306"/>
      <c r="AC612" s="306"/>
      <c r="AD612" s="306"/>
      <c r="AE612" s="306"/>
      <c r="AF612" s="3297"/>
      <c r="AG612" s="2074"/>
    </row>
    <row r="613" spans="1:33" s="107" customFormat="1" ht="15" customHeight="1" x14ac:dyDescent="0.25">
      <c r="A613" s="47" t="s">
        <v>30</v>
      </c>
      <c r="B613" s="541">
        <v>340</v>
      </c>
      <c r="C613" s="99">
        <v>383</v>
      </c>
      <c r="D613" s="141">
        <f t="shared" si="138"/>
        <v>351</v>
      </c>
      <c r="E613" s="406">
        <v>260</v>
      </c>
      <c r="F613" s="611">
        <f t="shared" si="139"/>
        <v>74.074074074074076</v>
      </c>
      <c r="G613" s="105">
        <v>8</v>
      </c>
      <c r="H613" s="154">
        <f t="shared" si="140"/>
        <v>8.2615384615384624</v>
      </c>
      <c r="I613" s="163">
        <f t="shared" si="141"/>
        <v>3064</v>
      </c>
      <c r="J613" s="163">
        <f t="shared" si="142"/>
        <v>2808</v>
      </c>
      <c r="K613" s="408">
        <v>2148</v>
      </c>
      <c r="L613" s="163">
        <f t="shared" si="143"/>
        <v>76.495726495726487</v>
      </c>
      <c r="M613" s="163">
        <f t="shared" si="144"/>
        <v>9.0117647058823529</v>
      </c>
      <c r="N613" s="163">
        <f t="shared" si="145"/>
        <v>260.02373605506767</v>
      </c>
      <c r="O613" s="306"/>
      <c r="P613" s="306"/>
      <c r="Q613" s="306"/>
      <c r="R613" s="306"/>
      <c r="S613" s="306"/>
      <c r="T613" s="306"/>
      <c r="U613" s="306"/>
      <c r="V613" s="306"/>
      <c r="W613" s="306"/>
      <c r="X613" s="306"/>
      <c r="Y613" s="306"/>
      <c r="Z613" s="2354"/>
      <c r="AA613" s="306"/>
      <c r="AB613" s="306"/>
      <c r="AC613" s="306"/>
      <c r="AD613" s="306"/>
      <c r="AE613" s="306"/>
      <c r="AF613" s="3297"/>
      <c r="AG613" s="2074"/>
    </row>
    <row r="614" spans="1:33" s="107" customFormat="1" ht="15" customHeight="1" x14ac:dyDescent="0.25">
      <c r="A614" s="47" t="s">
        <v>28</v>
      </c>
      <c r="B614" s="541">
        <v>340</v>
      </c>
      <c r="C614" s="106">
        <v>1226</v>
      </c>
      <c r="D614" s="141">
        <f t="shared" si="138"/>
        <v>1124</v>
      </c>
      <c r="E614" s="406">
        <v>1127</v>
      </c>
      <c r="F614" s="611">
        <f t="shared" si="139"/>
        <v>100.26690391459074</v>
      </c>
      <c r="G614" s="270">
        <v>6.1</v>
      </c>
      <c r="H614" s="154">
        <f t="shared" si="140"/>
        <v>5.275066548358474</v>
      </c>
      <c r="I614" s="163">
        <f t="shared" si="141"/>
        <v>7479</v>
      </c>
      <c r="J614" s="163">
        <f t="shared" si="142"/>
        <v>6856</v>
      </c>
      <c r="K614" s="408">
        <v>5945</v>
      </c>
      <c r="L614" s="163">
        <f t="shared" si="143"/>
        <v>86.712368728121362</v>
      </c>
      <c r="M614" s="163">
        <f t="shared" si="144"/>
        <v>21.997058823529411</v>
      </c>
      <c r="N614" s="163">
        <f t="shared" si="145"/>
        <v>294.83280458009705</v>
      </c>
      <c r="O614" s="306"/>
      <c r="P614" s="306"/>
      <c r="Q614" s="306"/>
      <c r="R614" s="306"/>
      <c r="S614" s="306"/>
      <c r="T614" s="306"/>
      <c r="U614" s="306"/>
      <c r="V614" s="306"/>
      <c r="W614" s="306"/>
      <c r="X614" s="306"/>
      <c r="Y614" s="306"/>
      <c r="Z614" s="2354"/>
      <c r="AA614" s="306"/>
      <c r="AB614" s="306"/>
      <c r="AC614" s="306"/>
      <c r="AD614" s="306"/>
      <c r="AE614" s="306"/>
      <c r="AF614" s="3297"/>
      <c r="AG614" s="2074"/>
    </row>
    <row r="615" spans="1:33" s="107" customFormat="1" ht="15" customHeight="1" x14ac:dyDescent="0.25">
      <c r="A615" s="47" t="s">
        <v>9</v>
      </c>
      <c r="B615" s="541">
        <v>340</v>
      </c>
      <c r="C615" s="99">
        <v>540</v>
      </c>
      <c r="D615" s="141">
        <f t="shared" si="138"/>
        <v>495</v>
      </c>
      <c r="E615" s="406">
        <v>485</v>
      </c>
      <c r="F615" s="611">
        <f t="shared" si="139"/>
        <v>97.979797979797979</v>
      </c>
      <c r="G615" s="105">
        <v>12</v>
      </c>
      <c r="H615" s="154">
        <f t="shared" si="140"/>
        <v>13.606185567010309</v>
      </c>
      <c r="I615" s="163">
        <f t="shared" si="141"/>
        <v>6480</v>
      </c>
      <c r="J615" s="163">
        <f t="shared" si="142"/>
        <v>5940</v>
      </c>
      <c r="K615" s="408">
        <v>6599</v>
      </c>
      <c r="L615" s="163">
        <f t="shared" si="143"/>
        <v>111.0942760942761</v>
      </c>
      <c r="M615" s="163">
        <f t="shared" si="144"/>
        <v>19.058823529411764</v>
      </c>
      <c r="N615" s="163">
        <f t="shared" si="145"/>
        <v>377.72053872053868</v>
      </c>
      <c r="O615" s="306"/>
      <c r="P615" s="306"/>
      <c r="Q615" s="306"/>
      <c r="R615" s="306"/>
      <c r="S615" s="306"/>
      <c r="T615" s="306"/>
      <c r="U615" s="306"/>
      <c r="V615" s="306"/>
      <c r="W615" s="306"/>
      <c r="X615" s="306"/>
      <c r="Y615" s="306"/>
      <c r="Z615" s="2354"/>
      <c r="AA615" s="306"/>
      <c r="AB615" s="306"/>
      <c r="AC615" s="306"/>
      <c r="AD615" s="306"/>
      <c r="AE615" s="306"/>
      <c r="AF615" s="3297"/>
      <c r="AG615" s="2074"/>
    </row>
    <row r="616" spans="1:33" s="107" customFormat="1" ht="15" customHeight="1" x14ac:dyDescent="0.25">
      <c r="A616" s="47" t="s">
        <v>80</v>
      </c>
      <c r="B616" s="541">
        <v>320</v>
      </c>
      <c r="C616" s="99">
        <v>736</v>
      </c>
      <c r="D616" s="141">
        <f t="shared" si="138"/>
        <v>675</v>
      </c>
      <c r="E616" s="406">
        <v>735</v>
      </c>
      <c r="F616" s="611">
        <f t="shared" si="139"/>
        <v>108.88888888888889</v>
      </c>
      <c r="G616" s="105">
        <v>10</v>
      </c>
      <c r="H616" s="154">
        <f t="shared" si="140"/>
        <v>9.1986394557823132</v>
      </c>
      <c r="I616" s="163">
        <f t="shared" si="141"/>
        <v>7360</v>
      </c>
      <c r="J616" s="163">
        <f t="shared" si="142"/>
        <v>6750</v>
      </c>
      <c r="K616" s="408">
        <v>6761</v>
      </c>
      <c r="L616" s="163">
        <f t="shared" si="143"/>
        <v>100.16296296296296</v>
      </c>
      <c r="M616" s="163">
        <f t="shared" si="144"/>
        <v>23</v>
      </c>
      <c r="N616" s="163">
        <f t="shared" si="145"/>
        <v>320.67984189723319</v>
      </c>
      <c r="O616" s="306"/>
      <c r="P616" s="306"/>
      <c r="Q616" s="306"/>
      <c r="R616" s="306"/>
      <c r="S616" s="306"/>
      <c r="T616" s="306"/>
      <c r="U616" s="306"/>
      <c r="V616" s="306"/>
      <c r="W616" s="306"/>
      <c r="X616" s="306"/>
      <c r="Y616" s="306"/>
      <c r="Z616" s="2355"/>
      <c r="AA616" s="306"/>
      <c r="AB616" s="306"/>
      <c r="AC616" s="306"/>
      <c r="AD616" s="306"/>
      <c r="AE616" s="306"/>
      <c r="AF616" s="3297"/>
      <c r="AG616" s="2074"/>
    </row>
    <row r="617" spans="1:33" s="107" customFormat="1" ht="15" customHeight="1" x14ac:dyDescent="0.25">
      <c r="A617" s="176" t="s">
        <v>7</v>
      </c>
      <c r="B617" s="176"/>
      <c r="C617" s="125">
        <f>SUM(C607:C616)</f>
        <v>9269</v>
      </c>
      <c r="D617" s="125">
        <f>SUM(D607:D616)</f>
        <v>8497</v>
      </c>
      <c r="E617" s="628">
        <f>SUM(E607:E616)</f>
        <v>8220</v>
      </c>
      <c r="F617" s="125">
        <f>E617/D617*100</f>
        <v>96.740025891491115</v>
      </c>
      <c r="G617" s="96">
        <f>IF(C617=0,0,I617/C617)</f>
        <v>9.3171863199913698</v>
      </c>
      <c r="H617" s="153">
        <f>K617/E617</f>
        <v>9.4334549878345495</v>
      </c>
      <c r="I617" s="125">
        <f>SUM(I607:I616)</f>
        <v>86361</v>
      </c>
      <c r="J617" s="125">
        <f>SUM(J607:J616)</f>
        <v>79167</v>
      </c>
      <c r="K617" s="628">
        <f>SUM(K607:K616)</f>
        <v>77543</v>
      </c>
      <c r="L617" s="163">
        <f t="shared" si="143"/>
        <v>97.948640216251732</v>
      </c>
      <c r="M617" s="125">
        <f>SUM(M607:M616)</f>
        <v>260.58799564270157</v>
      </c>
      <c r="N617" s="163">
        <f>K617/$A$3*12/M617</f>
        <v>324.6211070764374</v>
      </c>
      <c r="O617" s="125">
        <v>264650.43759759358</v>
      </c>
      <c r="P617" s="125">
        <v>260142.42485677046</v>
      </c>
      <c r="Q617" s="125">
        <v>260142.42485677046</v>
      </c>
      <c r="R617" s="125">
        <v>260142.42485677046</v>
      </c>
      <c r="S617" s="125">
        <v>260142.42485677046</v>
      </c>
      <c r="T617" s="125">
        <v>260142.42485677046</v>
      </c>
      <c r="U617" s="125">
        <v>258185.72700000001</v>
      </c>
      <c r="V617" s="125">
        <v>258185.72700000001</v>
      </c>
      <c r="W617" s="125">
        <v>258185.72700000001</v>
      </c>
      <c r="X617" s="125">
        <v>258189.19338999997</v>
      </c>
      <c r="Y617" s="125">
        <v>258189.19338999997</v>
      </c>
      <c r="Z617" s="2356">
        <f>O617/12*$A$3+(P617-O617)/11*10+(Q617-P617)/10*9+(R617-Q617)/9*8+(S617-R617)/8*7+(T617-S617)/7*6+(U617-T617)/6*5+(V617-U617)/5*4+(W617-V617)/4*3+(X617-W617)/3*2+(Y617-X617)/2*1</f>
        <v>236869.77044307045</v>
      </c>
      <c r="AA617" s="125">
        <f>AE617-AC617</f>
        <v>220909.48369999995</v>
      </c>
      <c r="AB617" s="125">
        <f>AA617-Z617</f>
        <v>-15960.286743070494</v>
      </c>
      <c r="AC617" s="125">
        <v>-4074.5204199999994</v>
      </c>
      <c r="AD617" s="125"/>
      <c r="AE617" s="125">
        <v>216834.96327999997</v>
      </c>
      <c r="AF617" s="3143"/>
      <c r="AG617" s="2074"/>
    </row>
    <row r="618" spans="1:33" s="107" customFormat="1" ht="15" customHeight="1" x14ac:dyDescent="0.25">
      <c r="A618" s="500" t="s">
        <v>14</v>
      </c>
      <c r="B618" s="115"/>
      <c r="C618" s="125"/>
      <c r="D618" s="125"/>
      <c r="E618" s="628"/>
      <c r="F618" s="125"/>
      <c r="G618" s="100"/>
      <c r="H618" s="100"/>
      <c r="I618" s="125"/>
      <c r="J618" s="125"/>
      <c r="K618" s="628"/>
      <c r="L618" s="125"/>
      <c r="M618" s="125"/>
      <c r="N618" s="125"/>
      <c r="O618" s="104"/>
      <c r="P618" s="104"/>
      <c r="Q618" s="104"/>
      <c r="R618" s="104"/>
      <c r="S618" s="104"/>
      <c r="T618" s="104"/>
      <c r="U618" s="104"/>
      <c r="V618" s="104"/>
      <c r="W618" s="104"/>
      <c r="X618" s="104"/>
      <c r="Y618" s="104"/>
      <c r="Z618" s="2380"/>
      <c r="AA618" s="104"/>
      <c r="AB618" s="104"/>
      <c r="AC618" s="104"/>
      <c r="AD618" s="104"/>
      <c r="AE618" s="104"/>
      <c r="AF618" s="3315"/>
      <c r="AG618" s="2074"/>
    </row>
    <row r="619" spans="1:33" s="107" customFormat="1" ht="16.5" customHeight="1" x14ac:dyDescent="0.25">
      <c r="A619" s="60" t="s">
        <v>340</v>
      </c>
      <c r="B619" s="59"/>
      <c r="C619" s="140"/>
      <c r="D619" s="140"/>
      <c r="E619" s="409"/>
      <c r="F619" s="140"/>
      <c r="G619" s="50"/>
      <c r="H619" s="50"/>
      <c r="I619" s="38"/>
      <c r="J619" s="38"/>
      <c r="K619" s="640"/>
      <c r="L619" s="38"/>
      <c r="M619" s="38"/>
      <c r="N619" s="38"/>
      <c r="O619" s="53"/>
      <c r="P619" s="53"/>
      <c r="Q619" s="53"/>
      <c r="R619" s="53"/>
      <c r="S619" s="53"/>
      <c r="T619" s="53"/>
      <c r="U619" s="53"/>
      <c r="V619" s="53"/>
      <c r="W619" s="53"/>
      <c r="X619" s="53"/>
      <c r="Y619" s="53"/>
      <c r="Z619" s="800"/>
      <c r="AA619" s="53"/>
      <c r="AB619" s="53"/>
      <c r="AC619" s="53"/>
      <c r="AD619" s="53"/>
      <c r="AE619" s="53"/>
      <c r="AF619" s="3064"/>
      <c r="AG619" s="2074"/>
    </row>
    <row r="620" spans="1:33" s="107" customFormat="1" ht="15" customHeight="1" x14ac:dyDescent="0.25">
      <c r="A620" s="288" t="s">
        <v>217</v>
      </c>
      <c r="B620" s="288"/>
      <c r="C620" s="53">
        <f>SUM(C621:C624)</f>
        <v>30416</v>
      </c>
      <c r="D620" s="53">
        <f>SUM(D621:D624)</f>
        <v>27882</v>
      </c>
      <c r="E620" s="53">
        <f>SUM(E621:E624)</f>
        <v>21486</v>
      </c>
      <c r="F620" s="53">
        <f>E620/D620*100</f>
        <v>77.060469119862276</v>
      </c>
      <c r="G620" s="56"/>
      <c r="H620" s="56"/>
      <c r="I620" s="55"/>
      <c r="J620" s="55"/>
      <c r="K620" s="519"/>
      <c r="L620" s="55"/>
      <c r="M620" s="55"/>
      <c r="N620" s="55"/>
      <c r="O620" s="306"/>
      <c r="P620" s="306"/>
      <c r="Q620" s="306"/>
      <c r="R620" s="306"/>
      <c r="S620" s="306"/>
      <c r="T620" s="306"/>
      <c r="U620" s="306"/>
      <c r="V620" s="306"/>
      <c r="W620" s="306"/>
      <c r="X620" s="306"/>
      <c r="Y620" s="306"/>
      <c r="Z620" s="2354"/>
      <c r="AA620" s="306"/>
      <c r="AB620" s="306"/>
      <c r="AC620" s="306"/>
      <c r="AD620" s="306"/>
      <c r="AE620" s="306"/>
      <c r="AF620" s="3297"/>
      <c r="AG620" s="2074"/>
    </row>
    <row r="621" spans="1:33" s="107" customFormat="1" ht="15" customHeight="1" x14ac:dyDescent="0.25">
      <c r="A621" s="288" t="s">
        <v>341</v>
      </c>
      <c r="B621" s="288"/>
      <c r="C621" s="53"/>
      <c r="D621" s="141">
        <f t="shared" ref="D621:D626" si="146">ROUND(C621/12*$A$3,0)</f>
        <v>0</v>
      </c>
      <c r="E621" s="503"/>
      <c r="F621" s="53"/>
      <c r="G621" s="56"/>
      <c r="H621" s="56"/>
      <c r="I621" s="55"/>
      <c r="J621" s="55"/>
      <c r="K621" s="519"/>
      <c r="L621" s="55"/>
      <c r="M621" s="55"/>
      <c r="N621" s="55"/>
      <c r="O621" s="306"/>
      <c r="P621" s="306"/>
      <c r="Q621" s="306"/>
      <c r="R621" s="306"/>
      <c r="S621" s="306"/>
      <c r="T621" s="306"/>
      <c r="U621" s="306"/>
      <c r="V621" s="306"/>
      <c r="W621" s="306"/>
      <c r="X621" s="306"/>
      <c r="Y621" s="306"/>
      <c r="Z621" s="2354"/>
      <c r="AA621" s="306"/>
      <c r="AB621" s="306"/>
      <c r="AC621" s="306"/>
      <c r="AD621" s="306"/>
      <c r="AE621" s="306"/>
      <c r="AF621" s="3297"/>
      <c r="AG621" s="2074"/>
    </row>
    <row r="622" spans="1:33" s="107" customFormat="1" ht="27" customHeight="1" x14ac:dyDescent="0.25">
      <c r="A622" s="288" t="s">
        <v>342</v>
      </c>
      <c r="B622" s="288"/>
      <c r="C622" s="53">
        <v>11016</v>
      </c>
      <c r="D622" s="141">
        <f t="shared" si="146"/>
        <v>10098</v>
      </c>
      <c r="E622" s="503">
        <v>10087</v>
      </c>
      <c r="F622" s="53">
        <f t="shared" ref="F622:F627" si="147">E622/D622*100</f>
        <v>99.891067538126364</v>
      </c>
      <c r="G622" s="56"/>
      <c r="H622" s="56"/>
      <c r="I622" s="55"/>
      <c r="J622" s="55"/>
      <c r="K622" s="519"/>
      <c r="L622" s="55"/>
      <c r="M622" s="55"/>
      <c r="N622" s="55"/>
      <c r="O622" s="306"/>
      <c r="P622" s="306"/>
      <c r="Q622" s="306"/>
      <c r="R622" s="306"/>
      <c r="S622" s="306"/>
      <c r="T622" s="306"/>
      <c r="U622" s="306"/>
      <c r="V622" s="306"/>
      <c r="W622" s="306"/>
      <c r="X622" s="306"/>
      <c r="Y622" s="306"/>
      <c r="Z622" s="2354"/>
      <c r="AA622" s="306"/>
      <c r="AB622" s="306"/>
      <c r="AC622" s="306"/>
      <c r="AD622" s="306"/>
      <c r="AE622" s="306"/>
      <c r="AF622" s="3297"/>
      <c r="AG622" s="2074"/>
    </row>
    <row r="623" spans="1:33" s="107" customFormat="1" ht="30" customHeight="1" x14ac:dyDescent="0.25">
      <c r="A623" s="288" t="s">
        <v>343</v>
      </c>
      <c r="B623" s="288"/>
      <c r="C623" s="53">
        <v>400</v>
      </c>
      <c r="D623" s="141">
        <f t="shared" si="146"/>
        <v>367</v>
      </c>
      <c r="E623" s="503">
        <v>341</v>
      </c>
      <c r="F623" s="53">
        <f t="shared" si="147"/>
        <v>92.915531335149865</v>
      </c>
      <c r="G623" s="56"/>
      <c r="H623" s="56"/>
      <c r="I623" s="55"/>
      <c r="J623" s="55"/>
      <c r="K623" s="519"/>
      <c r="L623" s="55"/>
      <c r="M623" s="55"/>
      <c r="N623" s="55"/>
      <c r="O623" s="306"/>
      <c r="P623" s="306"/>
      <c r="Q623" s="306"/>
      <c r="R623" s="306"/>
      <c r="S623" s="306"/>
      <c r="T623" s="306"/>
      <c r="U623" s="306"/>
      <c r="V623" s="306"/>
      <c r="W623" s="306"/>
      <c r="X623" s="306"/>
      <c r="Y623" s="306"/>
      <c r="Z623" s="2354"/>
      <c r="AA623" s="306"/>
      <c r="AB623" s="306"/>
      <c r="AC623" s="306"/>
      <c r="AD623" s="306"/>
      <c r="AE623" s="306"/>
      <c r="AF623" s="3297"/>
      <c r="AG623" s="2074"/>
    </row>
    <row r="624" spans="1:33" s="107" customFormat="1" ht="15" customHeight="1" x14ac:dyDescent="0.25">
      <c r="A624" s="288" t="s">
        <v>344</v>
      </c>
      <c r="B624" s="288"/>
      <c r="C624" s="53">
        <v>19000</v>
      </c>
      <c r="D624" s="141">
        <f t="shared" si="146"/>
        <v>17417</v>
      </c>
      <c r="E624" s="503">
        <v>11058</v>
      </c>
      <c r="F624" s="53">
        <f t="shared" si="147"/>
        <v>63.489693977148761</v>
      </c>
      <c r="G624" s="56"/>
      <c r="H624" s="56"/>
      <c r="I624" s="55"/>
      <c r="J624" s="55"/>
      <c r="K624" s="519"/>
      <c r="L624" s="55"/>
      <c r="M624" s="55"/>
      <c r="N624" s="55"/>
      <c r="O624" s="306"/>
      <c r="P624" s="306"/>
      <c r="Q624" s="306"/>
      <c r="R624" s="306"/>
      <c r="S624" s="306"/>
      <c r="T624" s="306"/>
      <c r="U624" s="306"/>
      <c r="V624" s="306"/>
      <c r="W624" s="306"/>
      <c r="X624" s="306"/>
      <c r="Y624" s="306"/>
      <c r="Z624" s="2354"/>
      <c r="AA624" s="306"/>
      <c r="AB624" s="306"/>
      <c r="AC624" s="306"/>
      <c r="AD624" s="306"/>
      <c r="AE624" s="306"/>
      <c r="AF624" s="3297"/>
      <c r="AG624" s="2074"/>
    </row>
    <row r="625" spans="1:33" s="107" customFormat="1" ht="21" customHeight="1" x14ac:dyDescent="0.25">
      <c r="A625" s="288" t="s">
        <v>169</v>
      </c>
      <c r="B625" s="288"/>
      <c r="C625" s="53">
        <v>100000</v>
      </c>
      <c r="D625" s="141">
        <f t="shared" si="146"/>
        <v>91667</v>
      </c>
      <c r="E625" s="406">
        <f>75605+E626/4/3.2</f>
        <v>76548.0078125</v>
      </c>
      <c r="F625" s="53">
        <f t="shared" si="147"/>
        <v>83.506613953221986</v>
      </c>
      <c r="G625" s="56"/>
      <c r="H625" s="56"/>
      <c r="I625" s="55"/>
      <c r="J625" s="55"/>
      <c r="K625" s="519"/>
      <c r="L625" s="55"/>
      <c r="M625" s="55"/>
      <c r="N625" s="55"/>
      <c r="O625" s="306"/>
      <c r="P625" s="306"/>
      <c r="Q625" s="306"/>
      <c r="R625" s="306"/>
      <c r="S625" s="306"/>
      <c r="T625" s="306"/>
      <c r="U625" s="306"/>
      <c r="V625" s="306"/>
      <c r="W625" s="306"/>
      <c r="X625" s="306"/>
      <c r="Y625" s="306"/>
      <c r="Z625" s="2354"/>
      <c r="AA625" s="306"/>
      <c r="AB625" s="306"/>
      <c r="AC625" s="306"/>
      <c r="AD625" s="306"/>
      <c r="AE625" s="306"/>
      <c r="AF625" s="3297"/>
      <c r="AG625" s="2074"/>
    </row>
    <row r="626" spans="1:33" s="107" customFormat="1" ht="27" customHeight="1" x14ac:dyDescent="0.25">
      <c r="A626" s="501" t="s">
        <v>336</v>
      </c>
      <c r="B626" s="288"/>
      <c r="C626" s="53">
        <v>23676</v>
      </c>
      <c r="D626" s="141">
        <f t="shared" si="146"/>
        <v>21703</v>
      </c>
      <c r="E626" s="406">
        <v>12070.5</v>
      </c>
      <c r="F626" s="53">
        <f t="shared" si="147"/>
        <v>55.616735013592589</v>
      </c>
      <c r="G626" s="56"/>
      <c r="H626" s="56"/>
      <c r="I626" s="55"/>
      <c r="J626" s="55"/>
      <c r="K626" s="519"/>
      <c r="L626" s="55"/>
      <c r="M626" s="55"/>
      <c r="N626" s="55"/>
      <c r="O626" s="306"/>
      <c r="P626" s="306"/>
      <c r="Q626" s="306"/>
      <c r="R626" s="306"/>
      <c r="S626" s="306"/>
      <c r="T626" s="306"/>
      <c r="U626" s="306"/>
      <c r="V626" s="306"/>
      <c r="W626" s="306"/>
      <c r="X626" s="306"/>
      <c r="Y626" s="306"/>
      <c r="Z626" s="2354"/>
      <c r="AA626" s="306"/>
      <c r="AB626" s="306"/>
      <c r="AC626" s="306"/>
      <c r="AD626" s="306"/>
      <c r="AE626" s="306"/>
      <c r="AF626" s="3297"/>
      <c r="AG626" s="2074"/>
    </row>
    <row r="627" spans="1:33" s="31" customFormat="1" ht="30" customHeight="1" x14ac:dyDescent="0.2">
      <c r="A627" s="13" t="s">
        <v>183</v>
      </c>
      <c r="B627" s="293"/>
      <c r="C627" s="57">
        <f>C620+C625*3.2</f>
        <v>350416</v>
      </c>
      <c r="D627" s="57">
        <f>D620+D625*3.2</f>
        <v>321216.40000000002</v>
      </c>
      <c r="E627" s="57">
        <f>E620+E625*3.2</f>
        <v>266439.625</v>
      </c>
      <c r="F627" s="57">
        <f t="shared" si="147"/>
        <v>82.947080223799276</v>
      </c>
      <c r="G627" s="56"/>
      <c r="H627" s="56"/>
      <c r="I627" s="55"/>
      <c r="J627" s="55"/>
      <c r="K627" s="519"/>
      <c r="L627" s="55"/>
      <c r="M627" s="55"/>
      <c r="N627" s="55"/>
      <c r="O627" s="269"/>
      <c r="P627" s="269"/>
      <c r="Q627" s="269"/>
      <c r="R627" s="269"/>
      <c r="S627" s="269"/>
      <c r="T627" s="269"/>
      <c r="U627" s="269"/>
      <c r="V627" s="269"/>
      <c r="W627" s="269"/>
      <c r="X627" s="269"/>
      <c r="Y627" s="269"/>
      <c r="Z627" s="2357"/>
      <c r="AA627" s="269"/>
      <c r="AB627" s="269"/>
      <c r="AC627" s="269"/>
      <c r="AD627" s="269"/>
      <c r="AE627" s="269"/>
      <c r="AF627" s="3298"/>
      <c r="AG627" s="2074"/>
    </row>
    <row r="628" spans="1:33" s="107" customFormat="1" ht="30" customHeight="1" x14ac:dyDescent="0.25">
      <c r="A628" s="60" t="s">
        <v>345</v>
      </c>
      <c r="B628" s="288"/>
      <c r="C628" s="53"/>
      <c r="D628" s="53"/>
      <c r="E628" s="53"/>
      <c r="F628" s="57"/>
      <c r="G628" s="56"/>
      <c r="H628" s="56"/>
      <c r="I628" s="55"/>
      <c r="J628" s="55"/>
      <c r="K628" s="519"/>
      <c r="L628" s="55"/>
      <c r="M628" s="55"/>
      <c r="N628" s="55"/>
      <c r="O628" s="306"/>
      <c r="P628" s="306"/>
      <c r="Q628" s="306"/>
      <c r="R628" s="306"/>
      <c r="S628" s="306"/>
      <c r="T628" s="306"/>
      <c r="U628" s="306"/>
      <c r="V628" s="306"/>
      <c r="W628" s="306"/>
      <c r="X628" s="306"/>
      <c r="Y628" s="306"/>
      <c r="Z628" s="2354"/>
      <c r="AA628" s="306"/>
      <c r="AB628" s="306"/>
      <c r="AC628" s="306"/>
      <c r="AD628" s="306"/>
      <c r="AE628" s="306"/>
      <c r="AF628" s="3297"/>
      <c r="AG628" s="2074"/>
    </row>
    <row r="629" spans="1:33" s="107" customFormat="1" ht="30" customHeight="1" x14ac:dyDescent="0.25">
      <c r="A629" s="288" t="s">
        <v>217</v>
      </c>
      <c r="B629" s="288"/>
      <c r="C629" s="53">
        <f>SUM(C631,C636)</f>
        <v>68609</v>
      </c>
      <c r="D629" s="53">
        <f>SUM(D631,D636)</f>
        <v>62892</v>
      </c>
      <c r="E629" s="53">
        <f>SUM(E631,E636)</f>
        <v>58354.826373626376</v>
      </c>
      <c r="F629" s="53">
        <f>E629/D629*100</f>
        <v>92.785769849307343</v>
      </c>
      <c r="G629" s="56"/>
      <c r="H629" s="56"/>
      <c r="I629" s="55"/>
      <c r="J629" s="55"/>
      <c r="K629" s="519"/>
      <c r="L629" s="55"/>
      <c r="M629" s="55"/>
      <c r="N629" s="55"/>
      <c r="O629" s="306"/>
      <c r="P629" s="306"/>
      <c r="Q629" s="306"/>
      <c r="R629" s="306"/>
      <c r="S629" s="306"/>
      <c r="T629" s="306"/>
      <c r="U629" s="306"/>
      <c r="V629" s="306"/>
      <c r="W629" s="306"/>
      <c r="X629" s="306"/>
      <c r="Y629" s="306"/>
      <c r="Z629" s="2354"/>
      <c r="AA629" s="306"/>
      <c r="AB629" s="306"/>
      <c r="AC629" s="306"/>
      <c r="AD629" s="306"/>
      <c r="AE629" s="306"/>
      <c r="AF629" s="3297"/>
      <c r="AG629" s="2074"/>
    </row>
    <row r="630" spans="1:33" s="107" customFormat="1" ht="30" customHeight="1" x14ac:dyDescent="0.25">
      <c r="A630" s="288" t="s">
        <v>341</v>
      </c>
      <c r="B630" s="288"/>
      <c r="C630" s="53"/>
      <c r="D630" s="141">
        <f>ROUND(C630/12*$A$3,0)</f>
        <v>0</v>
      </c>
      <c r="E630" s="53"/>
      <c r="F630" s="53"/>
      <c r="G630" s="56"/>
      <c r="H630" s="56"/>
      <c r="I630" s="55"/>
      <c r="J630" s="55"/>
      <c r="K630" s="519"/>
      <c r="L630" s="55"/>
      <c r="M630" s="55"/>
      <c r="N630" s="55"/>
      <c r="O630" s="306"/>
      <c r="P630" s="306"/>
      <c r="Q630" s="306"/>
      <c r="R630" s="306"/>
      <c r="S630" s="306"/>
      <c r="T630" s="306"/>
      <c r="U630" s="306"/>
      <c r="V630" s="306"/>
      <c r="W630" s="306"/>
      <c r="X630" s="306"/>
      <c r="Y630" s="306"/>
      <c r="Z630" s="2354"/>
      <c r="AA630" s="306"/>
      <c r="AB630" s="306"/>
      <c r="AC630" s="306"/>
      <c r="AD630" s="306"/>
      <c r="AE630" s="306"/>
      <c r="AF630" s="3297"/>
      <c r="AG630" s="2074"/>
    </row>
    <row r="631" spans="1:33" s="107" customFormat="1" ht="42.75" customHeight="1" x14ac:dyDescent="0.25">
      <c r="A631" s="296" t="s">
        <v>346</v>
      </c>
      <c r="B631" s="296"/>
      <c r="C631" s="53">
        <f>SUM(C632:C635)</f>
        <v>15491</v>
      </c>
      <c r="D631" s="53">
        <f>SUM(D632:D635)</f>
        <v>14200</v>
      </c>
      <c r="E631" s="53">
        <f>SUM(E632:E635)</f>
        <v>13056.307692307691</v>
      </c>
      <c r="F631" s="53">
        <f t="shared" ref="F631:F640" si="148">E631/D631*100</f>
        <v>91.945828819068254</v>
      </c>
      <c r="G631" s="56"/>
      <c r="H631" s="56"/>
      <c r="I631" s="55"/>
      <c r="J631" s="55"/>
      <c r="K631" s="519"/>
      <c r="L631" s="55"/>
      <c r="M631" s="55"/>
      <c r="N631" s="55"/>
      <c r="O631" s="306"/>
      <c r="P631" s="306"/>
      <c r="Q631" s="306"/>
      <c r="R631" s="306"/>
      <c r="S631" s="306"/>
      <c r="T631" s="306"/>
      <c r="U631" s="306"/>
      <c r="V631" s="306"/>
      <c r="W631" s="306"/>
      <c r="X631" s="306"/>
      <c r="Y631" s="306"/>
      <c r="Z631" s="2354"/>
      <c r="AA631" s="306"/>
      <c r="AB631" s="306"/>
      <c r="AC631" s="306"/>
      <c r="AD631" s="306"/>
      <c r="AE631" s="306"/>
      <c r="AF631" s="3297"/>
      <c r="AG631" s="2074"/>
    </row>
    <row r="632" spans="1:33" s="107" customFormat="1" ht="30" customHeight="1" x14ac:dyDescent="0.25">
      <c r="A632" s="288" t="s">
        <v>347</v>
      </c>
      <c r="B632" s="288"/>
      <c r="C632" s="53">
        <v>8920</v>
      </c>
      <c r="D632" s="141">
        <f>ROUND(C632/12*$A$3,0)</f>
        <v>8177</v>
      </c>
      <c r="E632" s="53">
        <v>8510</v>
      </c>
      <c r="F632" s="53">
        <f t="shared" si="148"/>
        <v>104.07239819004526</v>
      </c>
      <c r="G632" s="56"/>
      <c r="H632" s="56"/>
      <c r="I632" s="55"/>
      <c r="J632" s="55"/>
      <c r="K632" s="519"/>
      <c r="L632" s="55"/>
      <c r="M632" s="55"/>
      <c r="N632" s="55"/>
      <c r="O632" s="306"/>
      <c r="P632" s="306"/>
      <c r="Q632" s="306"/>
      <c r="R632" s="306"/>
      <c r="S632" s="306"/>
      <c r="T632" s="306"/>
      <c r="U632" s="306"/>
      <c r="V632" s="306"/>
      <c r="W632" s="306"/>
      <c r="X632" s="306"/>
      <c r="Y632" s="306"/>
      <c r="Z632" s="2354"/>
      <c r="AA632" s="306"/>
      <c r="AB632" s="306"/>
      <c r="AC632" s="306"/>
      <c r="AD632" s="306"/>
      <c r="AE632" s="306"/>
      <c r="AF632" s="3297"/>
      <c r="AG632" s="2074"/>
    </row>
    <row r="633" spans="1:33" s="107" customFormat="1" ht="30" customHeight="1" x14ac:dyDescent="0.25">
      <c r="A633" s="288" t="s">
        <v>348</v>
      </c>
      <c r="B633" s="288"/>
      <c r="C633" s="53">
        <v>2676</v>
      </c>
      <c r="D633" s="141">
        <f>ROUND(C633/12*$A$3,0)</f>
        <v>2453</v>
      </c>
      <c r="E633" s="53">
        <v>2236</v>
      </c>
      <c r="F633" s="53">
        <f t="shared" si="148"/>
        <v>91.153689359967387</v>
      </c>
      <c r="G633" s="56"/>
      <c r="H633" s="56"/>
      <c r="I633" s="55"/>
      <c r="J633" s="55"/>
      <c r="K633" s="519"/>
      <c r="L633" s="55"/>
      <c r="M633" s="55"/>
      <c r="N633" s="55"/>
      <c r="O633" s="306"/>
      <c r="P633" s="306"/>
      <c r="Q633" s="306"/>
      <c r="R633" s="306"/>
      <c r="S633" s="306"/>
      <c r="T633" s="306"/>
      <c r="U633" s="306"/>
      <c r="V633" s="306"/>
      <c r="W633" s="306"/>
      <c r="X633" s="306"/>
      <c r="Y633" s="306"/>
      <c r="Z633" s="2354"/>
      <c r="AA633" s="306"/>
      <c r="AB633" s="306"/>
      <c r="AC633" s="306"/>
      <c r="AD633" s="306"/>
      <c r="AE633" s="306"/>
      <c r="AF633" s="3297"/>
      <c r="AG633" s="2074"/>
    </row>
    <row r="634" spans="1:33" s="107" customFormat="1" ht="30" customHeight="1" x14ac:dyDescent="0.25">
      <c r="A634" s="288" t="s">
        <v>413</v>
      </c>
      <c r="B634" s="288"/>
      <c r="C634" s="53">
        <v>610</v>
      </c>
      <c r="D634" s="141">
        <f>ROUND(C634/12*$A$3,0)</f>
        <v>559</v>
      </c>
      <c r="E634" s="53">
        <v>612</v>
      </c>
      <c r="F634" s="53">
        <f t="shared" si="148"/>
        <v>109.48121645796066</v>
      </c>
      <c r="G634" s="56"/>
      <c r="H634" s="56"/>
      <c r="I634" s="55"/>
      <c r="J634" s="55"/>
      <c r="K634" s="519"/>
      <c r="L634" s="55"/>
      <c r="M634" s="55"/>
      <c r="N634" s="55"/>
      <c r="O634" s="306"/>
      <c r="P634" s="306"/>
      <c r="Q634" s="306"/>
      <c r="R634" s="306"/>
      <c r="S634" s="306"/>
      <c r="T634" s="306"/>
      <c r="U634" s="306"/>
      <c r="V634" s="306"/>
      <c r="W634" s="306"/>
      <c r="X634" s="306"/>
      <c r="Y634" s="306"/>
      <c r="Z634" s="2354"/>
      <c r="AA634" s="306"/>
      <c r="AB634" s="306"/>
      <c r="AC634" s="306"/>
      <c r="AD634" s="306"/>
      <c r="AE634" s="306"/>
      <c r="AF634" s="3297"/>
      <c r="AG634" s="2074"/>
    </row>
    <row r="635" spans="1:33" s="107" customFormat="1" ht="30" customHeight="1" x14ac:dyDescent="0.25">
      <c r="A635" s="288" t="s">
        <v>414</v>
      </c>
      <c r="B635" s="288"/>
      <c r="C635" s="53">
        <v>3285</v>
      </c>
      <c r="D635" s="141">
        <f>ROUND(C635/12*$A$3,0)</f>
        <v>3011</v>
      </c>
      <c r="E635" s="53">
        <v>1698.3076923076924</v>
      </c>
      <c r="F635" s="53">
        <f t="shared" si="148"/>
        <v>56.403443783051884</v>
      </c>
      <c r="G635" s="56"/>
      <c r="H635" s="56"/>
      <c r="I635" s="55"/>
      <c r="J635" s="55"/>
      <c r="K635" s="519"/>
      <c r="L635" s="55"/>
      <c r="M635" s="55"/>
      <c r="N635" s="55"/>
      <c r="O635" s="306"/>
      <c r="P635" s="306"/>
      <c r="Q635" s="306"/>
      <c r="R635" s="306"/>
      <c r="S635" s="306"/>
      <c r="T635" s="306"/>
      <c r="U635" s="306"/>
      <c r="V635" s="306"/>
      <c r="W635" s="306"/>
      <c r="X635" s="306"/>
      <c r="Y635" s="306"/>
      <c r="Z635" s="2354"/>
      <c r="AA635" s="306"/>
      <c r="AB635" s="306"/>
      <c r="AC635" s="306"/>
      <c r="AD635" s="306"/>
      <c r="AE635" s="306"/>
      <c r="AF635" s="3297"/>
      <c r="AG635" s="2074"/>
    </row>
    <row r="636" spans="1:33" s="107" customFormat="1" ht="51" customHeight="1" x14ac:dyDescent="0.25">
      <c r="A636" s="296" t="s">
        <v>349</v>
      </c>
      <c r="B636" s="296"/>
      <c r="C636" s="53">
        <f>SUM(C637:C641)</f>
        <v>53118</v>
      </c>
      <c r="D636" s="53">
        <f>SUM(D637:D641)</f>
        <v>48692</v>
      </c>
      <c r="E636" s="53">
        <f>SUM(E637:E641)</f>
        <v>45298.518681318681</v>
      </c>
      <c r="F636" s="53">
        <f t="shared" si="148"/>
        <v>93.030721024641991</v>
      </c>
      <c r="G636" s="56"/>
      <c r="H636" s="56"/>
      <c r="I636" s="55"/>
      <c r="J636" s="55"/>
      <c r="K636" s="519"/>
      <c r="L636" s="55"/>
      <c r="M636" s="55"/>
      <c r="N636" s="55"/>
      <c r="O636" s="306"/>
      <c r="P636" s="306"/>
      <c r="Q636" s="306"/>
      <c r="R636" s="306"/>
      <c r="S636" s="306"/>
      <c r="T636" s="306"/>
      <c r="U636" s="306"/>
      <c r="V636" s="306"/>
      <c r="W636" s="306"/>
      <c r="X636" s="306"/>
      <c r="Y636" s="306"/>
      <c r="Z636" s="2354"/>
      <c r="AA636" s="306"/>
      <c r="AB636" s="306"/>
      <c r="AC636" s="306"/>
      <c r="AD636" s="306"/>
      <c r="AE636" s="306"/>
      <c r="AF636" s="3297"/>
      <c r="AG636" s="2074"/>
    </row>
    <row r="637" spans="1:33" s="107" customFormat="1" ht="30" customHeight="1" x14ac:dyDescent="0.25">
      <c r="A637" s="288" t="s">
        <v>350</v>
      </c>
      <c r="B637" s="288"/>
      <c r="C637" s="53">
        <v>5051</v>
      </c>
      <c r="D637" s="141">
        <f t="shared" ref="D637:D644" si="149">ROUND(C637/12*$A$3,0)</f>
        <v>4630</v>
      </c>
      <c r="E637" s="53">
        <v>1401</v>
      </c>
      <c r="F637" s="53">
        <f t="shared" si="148"/>
        <v>30.259179265658748</v>
      </c>
      <c r="G637" s="56"/>
      <c r="H637" s="56"/>
      <c r="I637" s="55"/>
      <c r="J637" s="55"/>
      <c r="K637" s="519"/>
      <c r="L637" s="55"/>
      <c r="M637" s="55"/>
      <c r="N637" s="55"/>
      <c r="O637" s="306"/>
      <c r="P637" s="306"/>
      <c r="Q637" s="306"/>
      <c r="R637" s="306"/>
      <c r="S637" s="306"/>
      <c r="T637" s="306"/>
      <c r="U637" s="306"/>
      <c r="V637" s="306"/>
      <c r="W637" s="306"/>
      <c r="X637" s="306"/>
      <c r="Y637" s="306"/>
      <c r="Z637" s="2354"/>
      <c r="AA637" s="306"/>
      <c r="AB637" s="306"/>
      <c r="AC637" s="306"/>
      <c r="AD637" s="306"/>
      <c r="AE637" s="306"/>
      <c r="AF637" s="3297"/>
      <c r="AG637" s="2074"/>
    </row>
    <row r="638" spans="1:33" s="107" customFormat="1" ht="61.5" customHeight="1" x14ac:dyDescent="0.25">
      <c r="A638" s="288" t="s">
        <v>444</v>
      </c>
      <c r="B638" s="288"/>
      <c r="C638" s="53">
        <v>38488</v>
      </c>
      <c r="D638" s="141">
        <f t="shared" si="149"/>
        <v>35281</v>
      </c>
      <c r="E638" s="53">
        <v>29342</v>
      </c>
      <c r="F638" s="53">
        <f t="shared" si="148"/>
        <v>83.166576911085286</v>
      </c>
      <c r="G638" s="56"/>
      <c r="H638" s="56"/>
      <c r="I638" s="55"/>
      <c r="J638" s="55"/>
      <c r="K638" s="519"/>
      <c r="L638" s="55"/>
      <c r="M638" s="55"/>
      <c r="N638" s="55"/>
      <c r="O638" s="306"/>
      <c r="P638" s="306"/>
      <c r="Q638" s="306"/>
      <c r="R638" s="306"/>
      <c r="S638" s="306"/>
      <c r="T638" s="306"/>
      <c r="U638" s="306"/>
      <c r="V638" s="306"/>
      <c r="W638" s="306"/>
      <c r="X638" s="306"/>
      <c r="Y638" s="306"/>
      <c r="Z638" s="2354"/>
      <c r="AA638" s="306"/>
      <c r="AB638" s="306"/>
      <c r="AC638" s="306"/>
      <c r="AD638" s="306"/>
      <c r="AE638" s="306"/>
      <c r="AF638" s="3297"/>
      <c r="AG638" s="2074"/>
    </row>
    <row r="639" spans="1:33" s="107" customFormat="1" ht="55.5" customHeight="1" x14ac:dyDescent="0.25">
      <c r="A639" s="288" t="s">
        <v>363</v>
      </c>
      <c r="B639" s="288"/>
      <c r="C639" s="53">
        <v>6147</v>
      </c>
      <c r="D639" s="141">
        <f t="shared" si="149"/>
        <v>5635</v>
      </c>
      <c r="E639" s="53">
        <v>6064.518681318682</v>
      </c>
      <c r="F639" s="53">
        <f t="shared" si="148"/>
        <v>107.62233684682666</v>
      </c>
      <c r="G639" s="56"/>
      <c r="H639" s="56"/>
      <c r="I639" s="55"/>
      <c r="J639" s="55"/>
      <c r="K639" s="519"/>
      <c r="L639" s="55"/>
      <c r="M639" s="55"/>
      <c r="N639" s="55"/>
      <c r="O639" s="306"/>
      <c r="P639" s="306"/>
      <c r="Q639" s="306"/>
      <c r="R639" s="306"/>
      <c r="S639" s="306"/>
      <c r="T639" s="306"/>
      <c r="U639" s="306"/>
      <c r="V639" s="306"/>
      <c r="W639" s="306"/>
      <c r="X639" s="306"/>
      <c r="Y639" s="306"/>
      <c r="Z639" s="2354"/>
      <c r="AA639" s="306"/>
      <c r="AB639" s="306"/>
      <c r="AC639" s="306"/>
      <c r="AD639" s="306"/>
      <c r="AE639" s="306"/>
      <c r="AF639" s="3297"/>
      <c r="AG639" s="2074"/>
    </row>
    <row r="640" spans="1:33" s="107" customFormat="1" ht="30" customHeight="1" x14ac:dyDescent="0.25">
      <c r="A640" s="288" t="s">
        <v>364</v>
      </c>
      <c r="B640" s="288"/>
      <c r="C640" s="53">
        <v>3432</v>
      </c>
      <c r="D640" s="141">
        <f t="shared" si="149"/>
        <v>3146</v>
      </c>
      <c r="E640" s="53">
        <v>8491</v>
      </c>
      <c r="F640" s="53">
        <f t="shared" si="148"/>
        <v>269.89828353464713</v>
      </c>
      <c r="G640" s="56"/>
      <c r="H640" s="56"/>
      <c r="I640" s="55"/>
      <c r="J640" s="55"/>
      <c r="K640" s="519"/>
      <c r="L640" s="55"/>
      <c r="M640" s="55"/>
      <c r="N640" s="55"/>
      <c r="O640" s="306"/>
      <c r="P640" s="306"/>
      <c r="Q640" s="306"/>
      <c r="R640" s="306"/>
      <c r="S640" s="306"/>
      <c r="T640" s="306"/>
      <c r="U640" s="306"/>
      <c r="V640" s="306"/>
      <c r="W640" s="306"/>
      <c r="X640" s="306"/>
      <c r="Y640" s="306"/>
      <c r="Z640" s="2354"/>
      <c r="AA640" s="306"/>
      <c r="AB640" s="306"/>
      <c r="AC640" s="306"/>
      <c r="AD640" s="306"/>
      <c r="AE640" s="306"/>
      <c r="AF640" s="3297"/>
      <c r="AG640" s="2074"/>
    </row>
    <row r="641" spans="1:272" s="107" customFormat="1" ht="30" customHeight="1" x14ac:dyDescent="0.25">
      <c r="A641" s="288" t="s">
        <v>365</v>
      </c>
      <c r="B641" s="288"/>
      <c r="C641" s="53"/>
      <c r="D641" s="141">
        <f t="shared" si="149"/>
        <v>0</v>
      </c>
      <c r="E641" s="53"/>
      <c r="F641" s="57"/>
      <c r="G641" s="56"/>
      <c r="H641" s="56"/>
      <c r="I641" s="55"/>
      <c r="J641" s="55"/>
      <c r="K641" s="519"/>
      <c r="L641" s="55"/>
      <c r="M641" s="55"/>
      <c r="N641" s="55"/>
      <c r="O641" s="306"/>
      <c r="P641" s="306"/>
      <c r="Q641" s="306"/>
      <c r="R641" s="306"/>
      <c r="S641" s="306"/>
      <c r="T641" s="306"/>
      <c r="U641" s="306"/>
      <c r="V641" s="306"/>
      <c r="W641" s="306"/>
      <c r="X641" s="306"/>
      <c r="Y641" s="306"/>
      <c r="Z641" s="2354"/>
      <c r="AA641" s="306"/>
      <c r="AB641" s="306"/>
      <c r="AC641" s="306"/>
      <c r="AD641" s="306"/>
      <c r="AE641" s="306"/>
      <c r="AF641" s="3297"/>
      <c r="AG641" s="2074"/>
    </row>
    <row r="642" spans="1:272" s="107" customFormat="1" ht="21" customHeight="1" x14ac:dyDescent="0.25">
      <c r="A642" s="288" t="s">
        <v>169</v>
      </c>
      <c r="B642" s="288"/>
      <c r="C642" s="53"/>
      <c r="D642" s="141">
        <f t="shared" si="149"/>
        <v>0</v>
      </c>
      <c r="E642" s="53"/>
      <c r="F642" s="57"/>
      <c r="G642" s="56"/>
      <c r="H642" s="56"/>
      <c r="I642" s="55"/>
      <c r="J642" s="55"/>
      <c r="K642" s="519"/>
      <c r="L642" s="55"/>
      <c r="M642" s="55"/>
      <c r="N642" s="55"/>
      <c r="O642" s="306"/>
      <c r="P642" s="306"/>
      <c r="Q642" s="306"/>
      <c r="R642" s="306"/>
      <c r="S642" s="306"/>
      <c r="T642" s="306"/>
      <c r="U642" s="306"/>
      <c r="V642" s="306"/>
      <c r="W642" s="306"/>
      <c r="X642" s="306"/>
      <c r="Y642" s="306"/>
      <c r="Z642" s="2354"/>
      <c r="AA642" s="306"/>
      <c r="AB642" s="306"/>
      <c r="AC642" s="306"/>
      <c r="AD642" s="306"/>
      <c r="AE642" s="306"/>
      <c r="AF642" s="3297"/>
      <c r="AG642" s="2074"/>
    </row>
    <row r="643" spans="1:272" s="107" customFormat="1" ht="34.5" customHeight="1" x14ac:dyDescent="0.25">
      <c r="A643" s="758" t="s">
        <v>170</v>
      </c>
      <c r="B643" s="288"/>
      <c r="C643" s="53">
        <v>32500</v>
      </c>
      <c r="D643" s="141">
        <f t="shared" si="149"/>
        <v>29792</v>
      </c>
      <c r="E643" s="406">
        <v>31354</v>
      </c>
      <c r="F643" s="53">
        <f>E643/D643*100</f>
        <v>105.24301825993557</v>
      </c>
      <c r="G643" s="56"/>
      <c r="H643" s="56"/>
      <c r="I643" s="55"/>
      <c r="J643" s="55"/>
      <c r="K643" s="519"/>
      <c r="L643" s="55"/>
      <c r="M643" s="55"/>
      <c r="N643" s="55"/>
      <c r="O643" s="306"/>
      <c r="P643" s="306"/>
      <c r="Q643" s="306"/>
      <c r="R643" s="306"/>
      <c r="S643" s="306"/>
      <c r="T643" s="306"/>
      <c r="U643" s="306"/>
      <c r="V643" s="306"/>
      <c r="W643" s="306"/>
      <c r="X643" s="306"/>
      <c r="Y643" s="306"/>
      <c r="Z643" s="2354"/>
      <c r="AA643" s="306"/>
      <c r="AB643" s="306"/>
      <c r="AC643" s="306"/>
      <c r="AD643" s="306"/>
      <c r="AE643" s="306"/>
      <c r="AF643" s="3297"/>
      <c r="AG643" s="2074"/>
    </row>
    <row r="644" spans="1:272" s="107" customFormat="1" ht="28.5" customHeight="1" x14ac:dyDescent="0.25">
      <c r="A644" s="2275" t="s">
        <v>459</v>
      </c>
      <c r="B644" s="2280"/>
      <c r="C644" s="2281">
        <v>2640</v>
      </c>
      <c r="D644" s="2281">
        <f t="shared" si="149"/>
        <v>2420</v>
      </c>
      <c r="E644" s="640">
        <v>1021</v>
      </c>
      <c r="F644" s="406">
        <f>E644/D644*100</f>
        <v>42.190082644628099</v>
      </c>
      <c r="G644" s="97">
        <f>I644/C644</f>
        <v>0</v>
      </c>
      <c r="H644" s="154">
        <f>K644/E644</f>
        <v>0</v>
      </c>
      <c r="I644" s="182">
        <f>SUM(I642:I643)</f>
        <v>0</v>
      </c>
      <c r="J644" s="182">
        <f>SUM(J642:J643)</f>
        <v>0</v>
      </c>
      <c r="K644" s="525">
        <f>SUM(K642:K643)</f>
        <v>0</v>
      </c>
      <c r="L644" s="170" t="e">
        <f>K644/J644*100</f>
        <v>#DIV/0!</v>
      </c>
      <c r="M644" s="182"/>
      <c r="N644" s="163"/>
      <c r="O644" s="269"/>
      <c r="P644" s="269"/>
      <c r="Q644" s="269"/>
      <c r="R644" s="269"/>
      <c r="S644" s="269"/>
      <c r="T644" s="269"/>
      <c r="U644" s="269"/>
      <c r="V644" s="269"/>
      <c r="W644" s="269"/>
      <c r="X644" s="269"/>
      <c r="Y644" s="269"/>
      <c r="Z644" s="2366"/>
      <c r="AA644" s="182"/>
      <c r="AB644" s="182"/>
      <c r="AC644" s="170">
        <f>SUM(AC642)</f>
        <v>0</v>
      </c>
      <c r="AD644" s="170"/>
      <c r="AE644" s="170">
        <f>SUM(AE642)</f>
        <v>0</v>
      </c>
      <c r="AF644" s="3301">
        <f>SUM(AF642)</f>
        <v>0</v>
      </c>
      <c r="AG644" s="2074"/>
      <c r="AH644" s="98"/>
      <c r="AI644" s="98"/>
      <c r="AJ644" s="98"/>
      <c r="AK644" s="98"/>
      <c r="AL644" s="98"/>
      <c r="AM644" s="98"/>
      <c r="AN644" s="98"/>
      <c r="AO644" s="98"/>
      <c r="AP644" s="98"/>
      <c r="AQ644" s="98"/>
      <c r="AR644" s="98"/>
      <c r="AS644" s="98"/>
      <c r="AT644" s="98"/>
      <c r="AU644" s="98"/>
      <c r="AV644" s="98"/>
      <c r="AW644" s="98"/>
      <c r="AX644" s="98"/>
      <c r="AY644" s="98"/>
      <c r="AZ644" s="98"/>
      <c r="BA644" s="98"/>
      <c r="BB644" s="98"/>
      <c r="BC644" s="98"/>
      <c r="BD644" s="98"/>
      <c r="BE644" s="98"/>
      <c r="BF644" s="98"/>
      <c r="BG644" s="98"/>
      <c r="BH644" s="98"/>
      <c r="BI644" s="98"/>
      <c r="BJ644" s="98"/>
      <c r="BK644" s="98"/>
      <c r="BL644" s="98"/>
      <c r="BM644" s="98"/>
      <c r="BN644" s="98"/>
      <c r="BO644" s="98"/>
      <c r="BP644" s="98"/>
      <c r="BQ644" s="98"/>
      <c r="BR644" s="98"/>
      <c r="BS644" s="98"/>
      <c r="BT644" s="98"/>
      <c r="BU644" s="98"/>
      <c r="BV644" s="98"/>
      <c r="BW644" s="98"/>
      <c r="BX644" s="98"/>
      <c r="BY644" s="98"/>
      <c r="BZ644" s="98"/>
      <c r="CA644" s="98"/>
      <c r="CB644" s="98"/>
      <c r="CC644" s="98"/>
      <c r="CD644" s="98"/>
      <c r="CE644" s="98"/>
      <c r="CF644" s="98"/>
      <c r="CG644" s="98"/>
      <c r="CH644" s="98"/>
      <c r="CI644" s="98"/>
      <c r="CJ644" s="98"/>
      <c r="CK644" s="98"/>
      <c r="CL644" s="98"/>
      <c r="CM644" s="98"/>
      <c r="CN644" s="98"/>
      <c r="CO644" s="98"/>
      <c r="CP644" s="98"/>
      <c r="CQ644" s="98"/>
      <c r="CR644" s="98"/>
      <c r="CS644" s="98"/>
      <c r="CT644" s="98"/>
      <c r="CU644" s="98"/>
      <c r="CV644" s="98"/>
      <c r="CW644" s="98"/>
      <c r="CX644" s="98"/>
      <c r="CY644" s="98"/>
      <c r="CZ644" s="98"/>
      <c r="DA644" s="98"/>
      <c r="DB644" s="98"/>
      <c r="DC644" s="98"/>
      <c r="DD644" s="98"/>
      <c r="DE644" s="98"/>
      <c r="DF644" s="98"/>
      <c r="DG644" s="98"/>
      <c r="DH644" s="98"/>
      <c r="DI644" s="98"/>
      <c r="DJ644" s="98"/>
      <c r="DK644" s="98"/>
      <c r="DL644" s="98"/>
      <c r="DM644" s="98"/>
      <c r="DN644" s="98"/>
      <c r="DO644" s="98"/>
      <c r="DP644" s="98"/>
      <c r="DQ644" s="98"/>
      <c r="DR644" s="98"/>
      <c r="DS644" s="98"/>
      <c r="DT644" s="98"/>
      <c r="DU644" s="98"/>
      <c r="DV644" s="98"/>
      <c r="DW644" s="98"/>
      <c r="DX644" s="98"/>
      <c r="DY644" s="98"/>
      <c r="DZ644" s="98"/>
      <c r="EA644" s="98"/>
      <c r="EB644" s="98"/>
      <c r="EC644" s="98"/>
      <c r="ED644" s="98"/>
      <c r="EE644" s="98"/>
      <c r="EF644" s="98"/>
      <c r="EG644" s="98"/>
      <c r="EH644" s="98"/>
      <c r="EI644" s="98"/>
      <c r="EJ644" s="98"/>
      <c r="EK644" s="98"/>
      <c r="EL644" s="98"/>
      <c r="EM644" s="98"/>
      <c r="EN644" s="98"/>
      <c r="EO644" s="98"/>
      <c r="EP644" s="98"/>
      <c r="EQ644" s="98"/>
      <c r="ER644" s="98"/>
      <c r="ES644" s="98"/>
      <c r="ET644" s="98"/>
      <c r="EU644" s="98"/>
      <c r="EV644" s="98"/>
      <c r="EW644" s="98"/>
      <c r="EX644" s="98"/>
      <c r="EY644" s="98"/>
      <c r="EZ644" s="98"/>
      <c r="FA644" s="98"/>
      <c r="FB644" s="98"/>
      <c r="FC644" s="98"/>
      <c r="FD644" s="98"/>
      <c r="FE644" s="98"/>
      <c r="FF644" s="98"/>
      <c r="FG644" s="98"/>
      <c r="FH644" s="98"/>
      <c r="FI644" s="98"/>
      <c r="FJ644" s="98"/>
      <c r="FK644" s="98"/>
      <c r="FL644" s="98"/>
      <c r="FM644" s="98"/>
      <c r="FN644" s="98"/>
      <c r="FO644" s="98"/>
      <c r="FP644" s="98"/>
      <c r="FQ644" s="98"/>
      <c r="FR644" s="98"/>
      <c r="FS644" s="98"/>
      <c r="FT644" s="98"/>
      <c r="FU644" s="98"/>
      <c r="FV644" s="98"/>
      <c r="FW644" s="98"/>
      <c r="FX644" s="98"/>
      <c r="FY644" s="98"/>
      <c r="FZ644" s="98"/>
      <c r="GA644" s="98"/>
      <c r="GB644" s="98"/>
      <c r="GC644" s="98"/>
      <c r="GD644" s="98"/>
      <c r="GE644" s="98"/>
      <c r="GF644" s="98"/>
      <c r="GG644" s="98"/>
      <c r="GH644" s="98"/>
      <c r="GI644" s="98"/>
      <c r="GJ644" s="98"/>
      <c r="GK644" s="98"/>
      <c r="GL644" s="98"/>
      <c r="GM644" s="98"/>
      <c r="GN644" s="98"/>
      <c r="GO644" s="98"/>
      <c r="GP644" s="98"/>
      <c r="GQ644" s="98"/>
      <c r="GR644" s="98"/>
      <c r="GS644" s="98"/>
      <c r="GT644" s="98"/>
      <c r="GU644" s="98"/>
      <c r="GV644" s="98"/>
      <c r="GW644" s="98"/>
      <c r="GX644" s="98"/>
      <c r="GY644" s="98"/>
      <c r="GZ644" s="98"/>
      <c r="HA644" s="98"/>
      <c r="HB644" s="98"/>
      <c r="HC644" s="98"/>
      <c r="HD644" s="98"/>
      <c r="HE644" s="98"/>
      <c r="HF644" s="98"/>
      <c r="HG644" s="98"/>
      <c r="HH644" s="98"/>
      <c r="HI644" s="98"/>
      <c r="HJ644" s="98"/>
      <c r="HK644" s="98"/>
      <c r="HL644" s="98"/>
      <c r="HM644" s="98"/>
      <c r="HN644" s="98"/>
      <c r="HO644" s="98"/>
      <c r="HP644" s="98"/>
      <c r="HQ644" s="98"/>
      <c r="HR644" s="98"/>
      <c r="HS644" s="98"/>
      <c r="HT644" s="98"/>
      <c r="HU644" s="98"/>
      <c r="HV644" s="98"/>
      <c r="HW644" s="98"/>
      <c r="HX644" s="98"/>
      <c r="HY644" s="98"/>
      <c r="HZ644" s="98"/>
      <c r="IA644" s="98"/>
      <c r="IB644" s="98"/>
      <c r="IC644" s="98"/>
      <c r="ID644" s="98"/>
      <c r="IE644" s="98"/>
      <c r="IF644" s="98"/>
      <c r="IG644" s="98"/>
      <c r="IH644" s="98"/>
      <c r="II644" s="98"/>
      <c r="IJ644" s="98"/>
      <c r="IK644" s="98"/>
      <c r="IL644" s="98"/>
      <c r="IM644" s="98"/>
      <c r="IN644" s="98"/>
      <c r="IO644" s="98"/>
      <c r="IP644" s="98"/>
      <c r="IQ644" s="98"/>
      <c r="IR644" s="98"/>
      <c r="IS644" s="98"/>
      <c r="IT644" s="98"/>
      <c r="IU644" s="98"/>
      <c r="IV644" s="98"/>
      <c r="IW644" s="98"/>
      <c r="IX644" s="98"/>
      <c r="IY644" s="98"/>
      <c r="IZ644" s="98"/>
      <c r="JA644" s="98"/>
      <c r="JB644" s="98"/>
      <c r="JC644" s="98"/>
      <c r="JD644" s="98"/>
      <c r="JE644" s="98"/>
      <c r="JF644" s="98"/>
      <c r="JG644" s="98"/>
      <c r="JH644" s="98"/>
      <c r="JI644" s="98"/>
      <c r="JJ644" s="98"/>
      <c r="JK644" s="98"/>
      <c r="JL644" s="98"/>
    </row>
    <row r="645" spans="1:272" s="107" customFormat="1" ht="15" customHeight="1" x14ac:dyDescent="0.25">
      <c r="A645" s="2050" t="s">
        <v>447</v>
      </c>
      <c r="B645" s="288"/>
      <c r="C645" s="53">
        <v>3143</v>
      </c>
      <c r="D645" s="2593">
        <f>ROUND(C645/10*9,0)</f>
        <v>2829</v>
      </c>
      <c r="E645" s="406">
        <v>1690</v>
      </c>
      <c r="F645" s="53">
        <f>E645/D645*100</f>
        <v>59.73842347119124</v>
      </c>
      <c r="G645" s="56"/>
      <c r="H645" s="56"/>
      <c r="I645" s="55"/>
      <c r="J645" s="55"/>
      <c r="K645" s="519"/>
      <c r="L645" s="55"/>
      <c r="M645" s="55"/>
      <c r="N645" s="55"/>
      <c r="O645" s="306"/>
      <c r="P645" s="306"/>
      <c r="Q645" s="306"/>
      <c r="R645" s="306"/>
      <c r="S645" s="306"/>
      <c r="T645" s="306"/>
      <c r="U645" s="306"/>
      <c r="V645" s="306"/>
      <c r="W645" s="306"/>
      <c r="X645" s="306"/>
      <c r="Y645" s="306"/>
      <c r="Z645" s="2354"/>
      <c r="AA645" s="306"/>
      <c r="AB645" s="306"/>
      <c r="AC645" s="306"/>
      <c r="AD645" s="306"/>
      <c r="AE645" s="306"/>
      <c r="AF645" s="3297"/>
      <c r="AG645" s="2074"/>
    </row>
    <row r="646" spans="1:272" s="31" customFormat="1" ht="17.25" customHeight="1" x14ac:dyDescent="0.2">
      <c r="A646" s="13" t="s">
        <v>178</v>
      </c>
      <c r="B646" s="295"/>
      <c r="C646" s="57">
        <f>C629+C643</f>
        <v>101109</v>
      </c>
      <c r="D646" s="57">
        <f>D629+D643</f>
        <v>92684</v>
      </c>
      <c r="E646" s="57">
        <f>E629+E643</f>
        <v>89708.826373626376</v>
      </c>
      <c r="F646" s="57">
        <f>E646/D646*100</f>
        <v>96.789981413864723</v>
      </c>
      <c r="G646" s="56"/>
      <c r="H646" s="56"/>
      <c r="I646" s="55"/>
      <c r="J646" s="55"/>
      <c r="K646" s="519"/>
      <c r="L646" s="55"/>
      <c r="M646" s="55"/>
      <c r="N646" s="55"/>
      <c r="O646" s="269"/>
      <c r="P646" s="269"/>
      <c r="Q646" s="269"/>
      <c r="R646" s="269"/>
      <c r="S646" s="269"/>
      <c r="T646" s="269"/>
      <c r="U646" s="269"/>
      <c r="V646" s="269"/>
      <c r="W646" s="269"/>
      <c r="X646" s="269"/>
      <c r="Y646" s="269"/>
      <c r="Z646" s="2357"/>
      <c r="AA646" s="269"/>
      <c r="AB646" s="269"/>
      <c r="AC646" s="269"/>
      <c r="AD646" s="269"/>
      <c r="AE646" s="269"/>
      <c r="AF646" s="3298"/>
      <c r="AG646" s="2074"/>
    </row>
    <row r="647" spans="1:272" s="107" customFormat="1" ht="15" customHeight="1" x14ac:dyDescent="0.25">
      <c r="A647" s="297" t="s">
        <v>394</v>
      </c>
      <c r="B647" s="297"/>
      <c r="C647" s="125">
        <f>SUM(C646,C627)</f>
        <v>451525</v>
      </c>
      <c r="D647" s="125">
        <f>SUM(D646,D627)</f>
        <v>413900.4</v>
      </c>
      <c r="E647" s="125">
        <f>SUM(E646,E627)</f>
        <v>356148.45137362636</v>
      </c>
      <c r="F647" s="1350">
        <f>E647/D647*100</f>
        <v>86.046897121536077</v>
      </c>
      <c r="G647" s="100"/>
      <c r="H647" s="100"/>
      <c r="I647" s="125"/>
      <c r="J647" s="125"/>
      <c r="K647" s="628"/>
      <c r="L647" s="125"/>
      <c r="M647" s="125"/>
      <c r="N647" s="125"/>
      <c r="O647" s="118">
        <v>241179.43202222223</v>
      </c>
      <c r="P647" s="118">
        <v>254251.68405389751</v>
      </c>
      <c r="Q647" s="118">
        <v>254251.68405389751</v>
      </c>
      <c r="R647" s="118">
        <v>254251.68405389751</v>
      </c>
      <c r="S647" s="118">
        <v>254251.68405389751</v>
      </c>
      <c r="T647" s="118">
        <v>252404.80331947375</v>
      </c>
      <c r="U647" s="118">
        <v>252404.80331547375</v>
      </c>
      <c r="V647" s="118">
        <v>252404.80331547375</v>
      </c>
      <c r="W647" s="118">
        <v>252391.75691999999</v>
      </c>
      <c r="X647" s="118">
        <v>252391.75691999999</v>
      </c>
      <c r="Y647" s="118">
        <v>252391.75691999999</v>
      </c>
      <c r="Z647" s="2356">
        <f>O647/12*$A$3+(P647-O647)/11*10+(Q647-P647)/10*9+(R647-Q647)/9*8+(S647-R647)/8*7+(T647-S647)/7*6+(U647-T647)/6*5+(V647-U647)/5*4+(W647-V647)/4*3+(X647-W647)/3*2+(Y647-X647)/2*1</f>
        <v>231372.18607426676</v>
      </c>
      <c r="AA647" s="118">
        <f>AE647-AC647</f>
        <v>218794.88102000009</v>
      </c>
      <c r="AB647" s="118">
        <f>AA647-Z647</f>
        <v>-12577.305054266675</v>
      </c>
      <c r="AC647" s="118">
        <v>-1643.6532499999998</v>
      </c>
      <c r="AD647" s="118"/>
      <c r="AE647" s="118">
        <v>217151.22777000009</v>
      </c>
      <c r="AF647" s="3299"/>
      <c r="AG647" s="2074"/>
    </row>
    <row r="648" spans="1:272" s="107" customFormat="1" ht="15" customHeight="1" x14ac:dyDescent="0.25">
      <c r="A648" s="475" t="s">
        <v>172</v>
      </c>
      <c r="B648" s="297"/>
      <c r="C648" s="125"/>
      <c r="D648" s="125"/>
      <c r="E648" s="628"/>
      <c r="F648" s="125"/>
      <c r="G648" s="100"/>
      <c r="H648" s="100"/>
      <c r="I648" s="125"/>
      <c r="J648" s="125"/>
      <c r="K648" s="628"/>
      <c r="L648" s="125"/>
      <c r="M648" s="125"/>
      <c r="N648" s="125"/>
      <c r="O648" s="118"/>
      <c r="P648" s="118"/>
      <c r="Q648" s="118"/>
      <c r="R648" s="118"/>
      <c r="S648" s="118"/>
      <c r="T648" s="118"/>
      <c r="U648" s="118"/>
      <c r="V648" s="118"/>
      <c r="W648" s="118"/>
      <c r="X648" s="118"/>
      <c r="Y648" s="118"/>
      <c r="Z648" s="2623"/>
      <c r="AA648" s="118"/>
      <c r="AB648" s="118"/>
      <c r="AC648" s="118"/>
      <c r="AD648" s="118"/>
      <c r="AE648" s="118"/>
      <c r="AF648" s="3299"/>
      <c r="AG648" s="2074"/>
    </row>
    <row r="649" spans="1:272" s="107" customFormat="1" ht="20.25" customHeight="1" x14ac:dyDescent="0.25">
      <c r="A649" s="581" t="s">
        <v>81</v>
      </c>
      <c r="B649" s="297"/>
      <c r="C649" s="611">
        <v>1500</v>
      </c>
      <c r="D649" s="141">
        <f>ROUND(C649/12*$A$3,0)</f>
        <v>1375</v>
      </c>
      <c r="E649" s="679">
        <v>556</v>
      </c>
      <c r="F649" s="611">
        <f>E649/D649*100</f>
        <v>40.436363636363637</v>
      </c>
      <c r="G649" s="100"/>
      <c r="H649" s="100"/>
      <c r="I649" s="125"/>
      <c r="J649" s="125"/>
      <c r="K649" s="628"/>
      <c r="L649" s="125"/>
      <c r="M649" s="125"/>
      <c r="N649" s="125"/>
      <c r="O649" s="118"/>
      <c r="P649" s="118"/>
      <c r="Q649" s="118"/>
      <c r="R649" s="118"/>
      <c r="S649" s="118"/>
      <c r="T649" s="118"/>
      <c r="U649" s="118"/>
      <c r="V649" s="118"/>
      <c r="W649" s="118"/>
      <c r="X649" s="118"/>
      <c r="Y649" s="118"/>
      <c r="Z649" s="798"/>
      <c r="AA649" s="118"/>
      <c r="AB649" s="118"/>
      <c r="AC649" s="118"/>
      <c r="AD649" s="118"/>
      <c r="AE649" s="118"/>
      <c r="AF649" s="3299"/>
      <c r="AG649" s="2074"/>
    </row>
    <row r="650" spans="1:272" s="107" customFormat="1" ht="35.25" customHeight="1" x14ac:dyDescent="0.25">
      <c r="A650" s="581" t="s">
        <v>152</v>
      </c>
      <c r="B650" s="297"/>
      <c r="C650" s="611">
        <v>160</v>
      </c>
      <c r="D650" s="141">
        <f>ROUND(C650/12*$A$3,0)</f>
        <v>147</v>
      </c>
      <c r="E650" s="679">
        <v>15</v>
      </c>
      <c r="F650" s="611">
        <f>E650/D650*100</f>
        <v>10.204081632653061</v>
      </c>
      <c r="G650" s="100"/>
      <c r="H650" s="100"/>
      <c r="I650" s="125"/>
      <c r="J650" s="125"/>
      <c r="K650" s="628"/>
      <c r="L650" s="125"/>
      <c r="M650" s="125"/>
      <c r="N650" s="125"/>
      <c r="O650" s="118"/>
      <c r="P650" s="118"/>
      <c r="Q650" s="118"/>
      <c r="R650" s="118"/>
      <c r="S650" s="118"/>
      <c r="T650" s="118"/>
      <c r="U650" s="118"/>
      <c r="V650" s="118"/>
      <c r="W650" s="118"/>
      <c r="X650" s="118"/>
      <c r="Y650" s="118"/>
      <c r="Z650" s="798"/>
      <c r="AA650" s="118"/>
      <c r="AB650" s="118"/>
      <c r="AC650" s="118"/>
      <c r="AD650" s="118"/>
      <c r="AE650" s="118"/>
      <c r="AF650" s="3299"/>
      <c r="AG650" s="2074"/>
    </row>
    <row r="651" spans="1:272" s="107" customFormat="1" ht="15" customHeight="1" x14ac:dyDescent="0.25">
      <c r="A651" s="197" t="s">
        <v>33</v>
      </c>
      <c r="B651" s="197"/>
      <c r="C651" s="124"/>
      <c r="D651" s="124"/>
      <c r="E651" s="629"/>
      <c r="F651" s="124"/>
      <c r="G651" s="100"/>
      <c r="H651" s="100"/>
      <c r="I651" s="125"/>
      <c r="J651" s="125"/>
      <c r="K651" s="628"/>
      <c r="L651" s="125"/>
      <c r="M651" s="125"/>
      <c r="N651" s="125"/>
      <c r="O651" s="37"/>
      <c r="P651" s="37"/>
      <c r="Q651" s="37"/>
      <c r="R651" s="37"/>
      <c r="S651" s="37"/>
      <c r="T651" s="37"/>
      <c r="U651" s="37"/>
      <c r="V651" s="37"/>
      <c r="W651" s="37"/>
      <c r="X651" s="37"/>
      <c r="Y651" s="37"/>
      <c r="Z651" s="2352"/>
      <c r="AA651" s="37"/>
      <c r="AB651" s="37"/>
      <c r="AC651" s="37"/>
      <c r="AD651" s="37"/>
      <c r="AE651" s="37"/>
      <c r="AF651" s="3064"/>
      <c r="AG651" s="2074"/>
    </row>
    <row r="652" spans="1:272" s="107" customFormat="1" ht="15" customHeight="1" x14ac:dyDescent="0.25">
      <c r="A652" s="246" t="s">
        <v>10</v>
      </c>
      <c r="B652" s="580">
        <v>300</v>
      </c>
      <c r="C652" s="103">
        <v>180</v>
      </c>
      <c r="D652" s="141">
        <f t="shared" ref="D652:D659" si="150">ROUND(C652/12*$A$3,0)</f>
        <v>165</v>
      </c>
      <c r="E652" s="406">
        <v>170</v>
      </c>
      <c r="F652" s="141">
        <f t="shared" ref="F652:F659" si="151">E652/D652*100</f>
        <v>103.03030303030303</v>
      </c>
      <c r="G652" s="50">
        <v>10</v>
      </c>
      <c r="H652" s="154">
        <f t="shared" ref="H652:H659" si="152">K652/E652</f>
        <v>10.247058823529411</v>
      </c>
      <c r="I652" s="163">
        <f t="shared" ref="I652:I659" si="153">ROUND(C652*G652,0)</f>
        <v>1800</v>
      </c>
      <c r="J652" s="163">
        <f t="shared" ref="J652:J659" si="154">ROUND(D652*G652,0)</f>
        <v>1650</v>
      </c>
      <c r="K652" s="408">
        <v>1742</v>
      </c>
      <c r="L652" s="163">
        <f t="shared" ref="L652:L660" si="155">K652/J652*100</f>
        <v>105.57575757575756</v>
      </c>
      <c r="M652" s="163">
        <f t="shared" ref="M652:M659" si="156">I652/B652</f>
        <v>6</v>
      </c>
      <c r="N652" s="163">
        <f t="shared" ref="N652:N660" si="157">K652/$A$3*12/M652</f>
        <v>316.72727272727275</v>
      </c>
      <c r="O652" s="306"/>
      <c r="P652" s="306"/>
      <c r="Q652" s="306"/>
      <c r="R652" s="306"/>
      <c r="S652" s="306"/>
      <c r="T652" s="306"/>
      <c r="U652" s="306"/>
      <c r="V652" s="306"/>
      <c r="W652" s="306"/>
      <c r="X652" s="306"/>
      <c r="Y652" s="306"/>
      <c r="Z652" s="2354"/>
      <c r="AA652" s="306"/>
      <c r="AB652" s="306"/>
      <c r="AC652" s="306"/>
      <c r="AD652" s="306"/>
      <c r="AE652" s="306"/>
      <c r="AF652" s="3297"/>
      <c r="AG652" s="2074"/>
    </row>
    <row r="653" spans="1:272" s="107" customFormat="1" ht="15" customHeight="1" x14ac:dyDescent="0.25">
      <c r="A653" s="246" t="s">
        <v>8</v>
      </c>
      <c r="B653" s="580">
        <v>300</v>
      </c>
      <c r="C653" s="103">
        <v>60</v>
      </c>
      <c r="D653" s="141">
        <f t="shared" si="150"/>
        <v>55</v>
      </c>
      <c r="E653" s="406">
        <v>59</v>
      </c>
      <c r="F653" s="141">
        <f t="shared" si="151"/>
        <v>107.27272727272728</v>
      </c>
      <c r="G653" s="50">
        <v>10</v>
      </c>
      <c r="H653" s="154">
        <f t="shared" si="152"/>
        <v>10.559322033898304</v>
      </c>
      <c r="I653" s="163">
        <f t="shared" si="153"/>
        <v>600</v>
      </c>
      <c r="J653" s="163">
        <f t="shared" si="154"/>
        <v>550</v>
      </c>
      <c r="K653" s="408">
        <v>623</v>
      </c>
      <c r="L653" s="163">
        <f t="shared" si="155"/>
        <v>113.27272727272728</v>
      </c>
      <c r="M653" s="163">
        <f t="shared" si="156"/>
        <v>2</v>
      </c>
      <c r="N653" s="163">
        <f t="shared" si="157"/>
        <v>339.81818181818181</v>
      </c>
      <c r="O653" s="306"/>
      <c r="P653" s="306"/>
      <c r="Q653" s="306"/>
      <c r="R653" s="306"/>
      <c r="S653" s="306"/>
      <c r="T653" s="306"/>
      <c r="U653" s="306"/>
      <c r="V653" s="306"/>
      <c r="W653" s="306"/>
      <c r="X653" s="306"/>
      <c r="Y653" s="306"/>
      <c r="Z653" s="2354"/>
      <c r="AA653" s="306"/>
      <c r="AB653" s="306"/>
      <c r="AC653" s="306"/>
      <c r="AD653" s="306"/>
      <c r="AE653" s="306"/>
      <c r="AF653" s="3297"/>
      <c r="AG653" s="2074"/>
    </row>
    <row r="654" spans="1:272" s="107" customFormat="1" ht="15" customHeight="1" x14ac:dyDescent="0.25">
      <c r="A654" s="246" t="s">
        <v>9</v>
      </c>
      <c r="B654" s="580">
        <v>300</v>
      </c>
      <c r="C654" s="103">
        <v>30</v>
      </c>
      <c r="D654" s="141">
        <f t="shared" si="150"/>
        <v>28</v>
      </c>
      <c r="E654" s="406">
        <v>36</v>
      </c>
      <c r="F654" s="141">
        <f t="shared" si="151"/>
        <v>128.57142857142858</v>
      </c>
      <c r="G654" s="50">
        <v>10</v>
      </c>
      <c r="H654" s="154">
        <f t="shared" si="152"/>
        <v>13.972222222222221</v>
      </c>
      <c r="I654" s="163">
        <f t="shared" si="153"/>
        <v>300</v>
      </c>
      <c r="J654" s="163">
        <f t="shared" si="154"/>
        <v>280</v>
      </c>
      <c r="K654" s="408">
        <v>503</v>
      </c>
      <c r="L654" s="163">
        <f t="shared" si="155"/>
        <v>179.64285714285714</v>
      </c>
      <c r="M654" s="163">
        <f t="shared" si="156"/>
        <v>1</v>
      </c>
      <c r="N654" s="163">
        <f t="shared" si="157"/>
        <v>548.72727272727275</v>
      </c>
      <c r="O654" s="306"/>
      <c r="P654" s="306"/>
      <c r="Q654" s="306"/>
      <c r="R654" s="306"/>
      <c r="S654" s="306"/>
      <c r="T654" s="306"/>
      <c r="U654" s="306"/>
      <c r="V654" s="306"/>
      <c r="W654" s="306"/>
      <c r="X654" s="306"/>
      <c r="Y654" s="306"/>
      <c r="Z654" s="2354"/>
      <c r="AA654" s="306"/>
      <c r="AB654" s="306"/>
      <c r="AC654" s="306"/>
      <c r="AD654" s="306"/>
      <c r="AE654" s="306"/>
      <c r="AF654" s="3297"/>
      <c r="AG654" s="2074"/>
    </row>
    <row r="655" spans="1:272" s="107" customFormat="1" ht="15" customHeight="1" x14ac:dyDescent="0.25">
      <c r="A655" s="246" t="s">
        <v>79</v>
      </c>
      <c r="B655" s="580">
        <v>300</v>
      </c>
      <c r="C655" s="103">
        <v>212</v>
      </c>
      <c r="D655" s="141">
        <f t="shared" si="150"/>
        <v>194</v>
      </c>
      <c r="E655" s="406">
        <v>166</v>
      </c>
      <c r="F655" s="141">
        <f t="shared" si="151"/>
        <v>85.567010309278345</v>
      </c>
      <c r="G655" s="50">
        <v>8.5</v>
      </c>
      <c r="H655" s="154">
        <f t="shared" si="152"/>
        <v>11.825301204819278</v>
      </c>
      <c r="I655" s="163">
        <f t="shared" si="153"/>
        <v>1802</v>
      </c>
      <c r="J655" s="163">
        <f t="shared" si="154"/>
        <v>1649</v>
      </c>
      <c r="K655" s="408">
        <v>1963</v>
      </c>
      <c r="L655" s="163">
        <f t="shared" si="155"/>
        <v>119.04184354154033</v>
      </c>
      <c r="M655" s="163">
        <f t="shared" si="156"/>
        <v>6.0066666666666668</v>
      </c>
      <c r="N655" s="163">
        <f t="shared" si="157"/>
        <v>356.5129653919887</v>
      </c>
      <c r="O655" s="306"/>
      <c r="P655" s="306"/>
      <c r="Q655" s="306"/>
      <c r="R655" s="306"/>
      <c r="S655" s="306"/>
      <c r="T655" s="306"/>
      <c r="U655" s="306"/>
      <c r="V655" s="306"/>
      <c r="W655" s="306"/>
      <c r="X655" s="306"/>
      <c r="Y655" s="306"/>
      <c r="Z655" s="2354"/>
      <c r="AA655" s="306"/>
      <c r="AB655" s="306"/>
      <c r="AC655" s="306"/>
      <c r="AD655" s="306"/>
      <c r="AE655" s="306"/>
      <c r="AF655" s="3297"/>
      <c r="AG655" s="2074"/>
    </row>
    <row r="656" spans="1:272" s="107" customFormat="1" ht="15" customHeight="1" x14ac:dyDescent="0.25">
      <c r="A656" s="246" t="s">
        <v>6</v>
      </c>
      <c r="B656" s="580">
        <v>300</v>
      </c>
      <c r="C656" s="103">
        <v>400</v>
      </c>
      <c r="D656" s="141">
        <f t="shared" si="150"/>
        <v>367</v>
      </c>
      <c r="E656" s="406">
        <v>357</v>
      </c>
      <c r="F656" s="141">
        <f t="shared" si="151"/>
        <v>97.275204359673026</v>
      </c>
      <c r="G656" s="50">
        <v>6</v>
      </c>
      <c r="H656" s="154">
        <f t="shared" si="152"/>
        <v>8.4285714285714288</v>
      </c>
      <c r="I656" s="163">
        <f t="shared" si="153"/>
        <v>2400</v>
      </c>
      <c r="J656" s="163">
        <f t="shared" si="154"/>
        <v>2202</v>
      </c>
      <c r="K656" s="408">
        <v>3009</v>
      </c>
      <c r="L656" s="163">
        <f t="shared" si="155"/>
        <v>136.64850136239781</v>
      </c>
      <c r="M656" s="163">
        <f t="shared" si="156"/>
        <v>8</v>
      </c>
      <c r="N656" s="163">
        <f t="shared" si="157"/>
        <v>410.31818181818187</v>
      </c>
      <c r="O656" s="306"/>
      <c r="P656" s="306"/>
      <c r="Q656" s="306"/>
      <c r="R656" s="306"/>
      <c r="S656" s="306"/>
      <c r="T656" s="306"/>
      <c r="U656" s="306"/>
      <c r="V656" s="306"/>
      <c r="W656" s="306"/>
      <c r="X656" s="306"/>
      <c r="Y656" s="306"/>
      <c r="Z656" s="2354"/>
      <c r="AA656" s="306"/>
      <c r="AB656" s="306"/>
      <c r="AC656" s="306"/>
      <c r="AD656" s="306"/>
      <c r="AE656" s="306"/>
      <c r="AF656" s="3297"/>
      <c r="AG656" s="2074"/>
    </row>
    <row r="657" spans="1:33" s="107" customFormat="1" ht="15" customHeight="1" x14ac:dyDescent="0.25">
      <c r="A657" s="246" t="s">
        <v>28</v>
      </c>
      <c r="B657" s="580">
        <v>300</v>
      </c>
      <c r="C657" s="103">
        <v>295</v>
      </c>
      <c r="D657" s="141">
        <f t="shared" si="150"/>
        <v>270</v>
      </c>
      <c r="E657" s="406">
        <v>275</v>
      </c>
      <c r="F657" s="141">
        <f t="shared" si="151"/>
        <v>101.85185185185186</v>
      </c>
      <c r="G657" s="50">
        <v>6.1</v>
      </c>
      <c r="H657" s="154">
        <f t="shared" si="152"/>
        <v>4.1563636363636363</v>
      </c>
      <c r="I657" s="163">
        <f t="shared" si="153"/>
        <v>1800</v>
      </c>
      <c r="J657" s="163">
        <f t="shared" si="154"/>
        <v>1647</v>
      </c>
      <c r="K657" s="408">
        <v>1143</v>
      </c>
      <c r="L657" s="163">
        <f t="shared" si="155"/>
        <v>69.398907103825138</v>
      </c>
      <c r="M657" s="163">
        <f t="shared" si="156"/>
        <v>6</v>
      </c>
      <c r="N657" s="163">
        <f t="shared" si="157"/>
        <v>207.81818181818184</v>
      </c>
      <c r="O657" s="306"/>
      <c r="P657" s="306"/>
      <c r="Q657" s="306"/>
      <c r="R657" s="306"/>
      <c r="S657" s="306"/>
      <c r="T657" s="306"/>
      <c r="U657" s="306"/>
      <c r="V657" s="306"/>
      <c r="W657" s="306"/>
      <c r="X657" s="306"/>
      <c r="Y657" s="306"/>
      <c r="Z657" s="2354"/>
      <c r="AA657" s="306"/>
      <c r="AB657" s="306"/>
      <c r="AC657" s="306"/>
      <c r="AD657" s="306"/>
      <c r="AE657" s="306"/>
      <c r="AF657" s="3297"/>
      <c r="AG657" s="2074"/>
    </row>
    <row r="658" spans="1:33" s="107" customFormat="1" ht="15" customHeight="1" x14ac:dyDescent="0.25">
      <c r="A658" s="246" t="s">
        <v>30</v>
      </c>
      <c r="B658" s="580">
        <v>300</v>
      </c>
      <c r="C658" s="103">
        <v>188</v>
      </c>
      <c r="D658" s="141">
        <f t="shared" si="150"/>
        <v>172</v>
      </c>
      <c r="E658" s="406">
        <v>133</v>
      </c>
      <c r="F658" s="141">
        <f t="shared" si="151"/>
        <v>77.325581395348848</v>
      </c>
      <c r="G658" s="270">
        <v>8</v>
      </c>
      <c r="H658" s="154">
        <f t="shared" si="152"/>
        <v>7.3984962406015038</v>
      </c>
      <c r="I658" s="163">
        <f t="shared" si="153"/>
        <v>1504</v>
      </c>
      <c r="J658" s="163">
        <f t="shared" si="154"/>
        <v>1376</v>
      </c>
      <c r="K658" s="408">
        <v>984</v>
      </c>
      <c r="L658" s="163">
        <f t="shared" si="155"/>
        <v>71.511627906976756</v>
      </c>
      <c r="M658" s="163">
        <f t="shared" si="156"/>
        <v>5.0133333333333336</v>
      </c>
      <c r="N658" s="163">
        <f t="shared" si="157"/>
        <v>214.11992263056092</v>
      </c>
      <c r="O658" s="306"/>
      <c r="P658" s="306"/>
      <c r="Q658" s="306"/>
      <c r="R658" s="306"/>
      <c r="S658" s="306"/>
      <c r="T658" s="306"/>
      <c r="U658" s="306"/>
      <c r="V658" s="306"/>
      <c r="W658" s="306"/>
      <c r="X658" s="306"/>
      <c r="Y658" s="306"/>
      <c r="Z658" s="2354"/>
      <c r="AA658" s="306"/>
      <c r="AB658" s="306"/>
      <c r="AC658" s="306"/>
      <c r="AD658" s="306"/>
      <c r="AE658" s="306"/>
      <c r="AF658" s="3297"/>
      <c r="AG658" s="2074"/>
    </row>
    <row r="659" spans="1:33" s="107" customFormat="1" ht="15" customHeight="1" x14ac:dyDescent="0.25">
      <c r="A659" s="246" t="s">
        <v>80</v>
      </c>
      <c r="B659" s="580">
        <v>300</v>
      </c>
      <c r="C659" s="103">
        <v>180</v>
      </c>
      <c r="D659" s="141">
        <f t="shared" si="150"/>
        <v>165</v>
      </c>
      <c r="E659" s="406">
        <v>131</v>
      </c>
      <c r="F659" s="141">
        <f t="shared" si="151"/>
        <v>79.393939393939391</v>
      </c>
      <c r="G659" s="270">
        <v>10</v>
      </c>
      <c r="H659" s="154">
        <f t="shared" si="152"/>
        <v>9.5954198473282446</v>
      </c>
      <c r="I659" s="163">
        <f t="shared" si="153"/>
        <v>1800</v>
      </c>
      <c r="J659" s="163">
        <f t="shared" si="154"/>
        <v>1650</v>
      </c>
      <c r="K659" s="408">
        <v>1257</v>
      </c>
      <c r="L659" s="163">
        <f t="shared" si="155"/>
        <v>76.181818181818187</v>
      </c>
      <c r="M659" s="163">
        <f t="shared" si="156"/>
        <v>6</v>
      </c>
      <c r="N659" s="163">
        <f t="shared" si="157"/>
        <v>228.54545454545453</v>
      </c>
      <c r="O659" s="306"/>
      <c r="P659" s="306"/>
      <c r="Q659" s="306"/>
      <c r="R659" s="306"/>
      <c r="S659" s="306"/>
      <c r="T659" s="306"/>
      <c r="U659" s="306"/>
      <c r="V659" s="306"/>
      <c r="W659" s="306"/>
      <c r="X659" s="306"/>
      <c r="Y659" s="306"/>
      <c r="Z659" s="2354"/>
      <c r="AA659" s="306"/>
      <c r="AB659" s="306"/>
      <c r="AC659" s="306"/>
      <c r="AD659" s="306"/>
      <c r="AE659" s="306"/>
      <c r="AF659" s="3297"/>
      <c r="AG659" s="2074"/>
    </row>
    <row r="660" spans="1:33" s="107" customFormat="1" ht="15" customHeight="1" x14ac:dyDescent="0.25">
      <c r="A660" s="248" t="s">
        <v>13</v>
      </c>
      <c r="B660" s="248"/>
      <c r="C660" s="182">
        <f>SUM(C652:C659)</f>
        <v>1545</v>
      </c>
      <c r="D660" s="182">
        <f>SUM(D652:D659)</f>
        <v>1416</v>
      </c>
      <c r="E660" s="525">
        <f>SUM(E652:E659)</f>
        <v>1327</v>
      </c>
      <c r="F660" s="182">
        <f>E660/D660*100</f>
        <v>93.71468926553672</v>
      </c>
      <c r="G660" s="96">
        <f>IF(C660=0,0,I660/C660)</f>
        <v>7.7708737864077673</v>
      </c>
      <c r="H660" s="153">
        <f>K660/E660</f>
        <v>8.4581763376036179</v>
      </c>
      <c r="I660" s="182">
        <f>SUM(I652:I659)</f>
        <v>12006</v>
      </c>
      <c r="J660" s="182">
        <f>SUM(J652:J659)</f>
        <v>11004</v>
      </c>
      <c r="K660" s="525">
        <f>SUM(K652:K659)</f>
        <v>11224</v>
      </c>
      <c r="L660" s="163">
        <f t="shared" si="155"/>
        <v>101.9992729916394</v>
      </c>
      <c r="M660" s="181">
        <f>SUM(M652:M659)</f>
        <v>40.020000000000003</v>
      </c>
      <c r="N660" s="163">
        <f t="shared" si="157"/>
        <v>305.95611285266455</v>
      </c>
      <c r="O660" s="182"/>
      <c r="P660" s="182"/>
      <c r="Q660" s="182"/>
      <c r="R660" s="182"/>
      <c r="S660" s="182"/>
      <c r="T660" s="182"/>
      <c r="U660" s="182"/>
      <c r="V660" s="182"/>
      <c r="W660" s="182"/>
      <c r="X660" s="182"/>
      <c r="Y660" s="182"/>
      <c r="Z660" s="2366"/>
      <c r="AA660" s="182"/>
      <c r="AB660" s="182"/>
      <c r="AC660" s="182"/>
      <c r="AD660" s="182"/>
      <c r="AE660" s="182"/>
      <c r="AF660" s="3316"/>
      <c r="AG660" s="2074"/>
    </row>
    <row r="661" spans="1:33" s="107" customFormat="1" ht="15" customHeight="1" x14ac:dyDescent="0.25">
      <c r="A661" s="197" t="s">
        <v>156</v>
      </c>
      <c r="B661" s="248"/>
      <c r="C661" s="182"/>
      <c r="D661" s="182"/>
      <c r="E661" s="525"/>
      <c r="F661" s="182"/>
      <c r="G661" s="96"/>
      <c r="H661" s="153"/>
      <c r="I661" s="182"/>
      <c r="J661" s="182"/>
      <c r="K661" s="525"/>
      <c r="L661" s="163"/>
      <c r="M661" s="163"/>
      <c r="N661" s="163"/>
      <c r="O661" s="182"/>
      <c r="P661" s="182"/>
      <c r="Q661" s="182"/>
      <c r="R661" s="182"/>
      <c r="S661" s="182"/>
      <c r="T661" s="182"/>
      <c r="U661" s="182"/>
      <c r="V661" s="182"/>
      <c r="W661" s="182"/>
      <c r="X661" s="182"/>
      <c r="Y661" s="182"/>
      <c r="Z661" s="2366"/>
      <c r="AA661" s="182"/>
      <c r="AB661" s="182"/>
      <c r="AC661" s="182"/>
      <c r="AD661" s="182"/>
      <c r="AE661" s="182"/>
      <c r="AF661" s="3316"/>
      <c r="AG661" s="2074"/>
    </row>
    <row r="662" spans="1:33" s="107" customFormat="1" ht="15" customHeight="1" x14ac:dyDescent="0.25">
      <c r="A662" s="401" t="s">
        <v>202</v>
      </c>
      <c r="B662" s="102">
        <v>240</v>
      </c>
      <c r="C662" s="103">
        <v>2210</v>
      </c>
      <c r="D662" s="141">
        <f>ROUND(C662/12*$A$3,0)</f>
        <v>2026</v>
      </c>
      <c r="E662" s="406">
        <v>2122</v>
      </c>
      <c r="F662" s="141">
        <f>E662/D662*100</f>
        <v>104.73840078973346</v>
      </c>
      <c r="G662" s="270">
        <v>8</v>
      </c>
      <c r="H662" s="154">
        <f>K662/E662</f>
        <v>7.9971724787935914</v>
      </c>
      <c r="I662" s="163">
        <f>ROUND(C662*G662,0)</f>
        <v>17680</v>
      </c>
      <c r="J662" s="163">
        <f>ROUND(D662*G662,0)</f>
        <v>16208</v>
      </c>
      <c r="K662" s="408">
        <v>16970</v>
      </c>
      <c r="L662" s="163">
        <f>K662/J662*100</f>
        <v>104.70138203356368</v>
      </c>
      <c r="M662" s="163">
        <f>I662/B662</f>
        <v>73.666666666666671</v>
      </c>
      <c r="N662" s="163">
        <f>K662/$A$3*12/M662</f>
        <v>251.30399012751951</v>
      </c>
      <c r="O662" s="306"/>
      <c r="P662" s="306"/>
      <c r="Q662" s="306"/>
      <c r="R662" s="306"/>
      <c r="S662" s="306"/>
      <c r="T662" s="306"/>
      <c r="U662" s="306"/>
      <c r="V662" s="306"/>
      <c r="W662" s="306"/>
      <c r="X662" s="306"/>
      <c r="Y662" s="306"/>
      <c r="Z662" s="2366"/>
      <c r="AA662" s="182"/>
      <c r="AB662" s="182"/>
      <c r="AC662" s="306"/>
      <c r="AD662" s="306"/>
      <c r="AE662" s="306"/>
      <c r="AF662" s="3297"/>
      <c r="AG662" s="2074"/>
    </row>
    <row r="663" spans="1:33" s="107" customFormat="1" ht="15" customHeight="1" x14ac:dyDescent="0.25">
      <c r="A663" s="434" t="s">
        <v>6</v>
      </c>
      <c r="B663" s="589">
        <v>240</v>
      </c>
      <c r="C663" s="103">
        <v>0</v>
      </c>
      <c r="D663" s="141">
        <f>ROUND(C663/12*$A$3,0)</f>
        <v>0</v>
      </c>
      <c r="E663" s="406"/>
      <c r="F663" s="141"/>
      <c r="G663" s="270">
        <v>3</v>
      </c>
      <c r="H663" s="154"/>
      <c r="I663" s="163">
        <f>ROUND(C663*G663,0)</f>
        <v>0</v>
      </c>
      <c r="J663" s="163">
        <f>ROUND(D663*G663,0)</f>
        <v>0</v>
      </c>
      <c r="K663" s="408"/>
      <c r="L663" s="163"/>
      <c r="M663" s="163"/>
      <c r="N663" s="163"/>
      <c r="O663" s="306"/>
      <c r="P663" s="306"/>
      <c r="Q663" s="306"/>
      <c r="R663" s="306"/>
      <c r="S663" s="306"/>
      <c r="T663" s="306"/>
      <c r="U663" s="306"/>
      <c r="V663" s="306"/>
      <c r="W663" s="306"/>
      <c r="X663" s="306"/>
      <c r="Y663" s="306"/>
      <c r="Z663" s="2366"/>
      <c r="AA663" s="182"/>
      <c r="AB663" s="182"/>
      <c r="AC663" s="306"/>
      <c r="AD663" s="306"/>
      <c r="AE663" s="306"/>
      <c r="AF663" s="3297"/>
      <c r="AG663" s="2074"/>
    </row>
    <row r="664" spans="1:33" s="98" customFormat="1" ht="15" customHeight="1" x14ac:dyDescent="0.25">
      <c r="A664" s="176" t="s">
        <v>206</v>
      </c>
      <c r="B664" s="542">
        <f>SUM(B662:B663)</f>
        <v>480</v>
      </c>
      <c r="C664" s="182">
        <f>SUM(C662:C663)</f>
        <v>2210</v>
      </c>
      <c r="D664" s="182">
        <f>SUM(D662:D663)</f>
        <v>2026</v>
      </c>
      <c r="E664" s="182">
        <f>SUM(E662:E663)</f>
        <v>2122</v>
      </c>
      <c r="F664" s="182">
        <f>E664/D664*100</f>
        <v>104.73840078973346</v>
      </c>
      <c r="G664" s="182">
        <f>SUM(G662:G663)</f>
        <v>11</v>
      </c>
      <c r="H664" s="182">
        <f>K664/E664</f>
        <v>7.9971724787935914</v>
      </c>
      <c r="I664" s="182">
        <f>SUM(I662:I663)</f>
        <v>17680</v>
      </c>
      <c r="J664" s="182">
        <f>SUM(J662:J663)</f>
        <v>16208</v>
      </c>
      <c r="K664" s="182">
        <f>SUM(K662:K663)</f>
        <v>16970</v>
      </c>
      <c r="L664" s="170">
        <f>K664/J664*100</f>
        <v>104.70138203356368</v>
      </c>
      <c r="M664" s="182">
        <f>SUM(M662:M663)</f>
        <v>73.666666666666671</v>
      </c>
      <c r="N664" s="163">
        <f>K664/$A$3*12/M664</f>
        <v>251.30399012751951</v>
      </c>
      <c r="O664" s="269"/>
      <c r="P664" s="269"/>
      <c r="Q664" s="269"/>
      <c r="R664" s="269"/>
      <c r="S664" s="269"/>
      <c r="T664" s="269"/>
      <c r="U664" s="269"/>
      <c r="V664" s="269"/>
      <c r="W664" s="269"/>
      <c r="X664" s="269"/>
      <c r="Y664" s="269"/>
      <c r="Z664" s="2370"/>
      <c r="AA664" s="182"/>
      <c r="AB664" s="182"/>
      <c r="AC664" s="170"/>
      <c r="AD664" s="170"/>
      <c r="AE664" s="170"/>
      <c r="AF664" s="3301"/>
      <c r="AG664" s="2074"/>
    </row>
    <row r="665" spans="1:33" s="107" customFormat="1" ht="29.25" customHeight="1" x14ac:dyDescent="0.25">
      <c r="A665" s="196" t="s">
        <v>187</v>
      </c>
      <c r="B665" s="196"/>
      <c r="C665" s="118">
        <f>SUM(C664,C660)</f>
        <v>3755</v>
      </c>
      <c r="D665" s="118">
        <f>SUM(D664,D660)</f>
        <v>3442</v>
      </c>
      <c r="E665" s="626">
        <f>SUM(E664,E660)</f>
        <v>3449</v>
      </c>
      <c r="F665" s="118">
        <f t="shared" ref="F665:F670" si="158">E665/D665*100</f>
        <v>100.20337013364322</v>
      </c>
      <c r="G665" s="97">
        <f>I665/C665</f>
        <v>7.9057256990679097</v>
      </c>
      <c r="H665" s="153">
        <f>K665/E665</f>
        <v>8.1745433458973622</v>
      </c>
      <c r="I665" s="118">
        <f>SUM(I664,I660)</f>
        <v>29686</v>
      </c>
      <c r="J665" s="118">
        <f>SUM(J664,J660)</f>
        <v>27212</v>
      </c>
      <c r="K665" s="626">
        <f>SUM(K664,K660)</f>
        <v>28194</v>
      </c>
      <c r="L665" s="170">
        <f>K665/J665*100</f>
        <v>103.60870204321624</v>
      </c>
      <c r="M665" s="118">
        <f>SUM(M664,M660)</f>
        <v>113.68666666666667</v>
      </c>
      <c r="N665" s="170">
        <f>K665/$A$3*12/M665</f>
        <v>270.5426397914523</v>
      </c>
      <c r="O665" s="118">
        <v>63686.961156000005</v>
      </c>
      <c r="P665" s="118">
        <v>63536.095186200007</v>
      </c>
      <c r="Q665" s="118">
        <v>63536.095186200007</v>
      </c>
      <c r="R665" s="118">
        <v>63536.095186200007</v>
      </c>
      <c r="S665" s="118">
        <v>63536.095186200007</v>
      </c>
      <c r="T665" s="118">
        <v>63536.095186200007</v>
      </c>
      <c r="U665" s="118">
        <v>62148.955960000007</v>
      </c>
      <c r="V665" s="118">
        <v>62148.955960000007</v>
      </c>
      <c r="W665" s="118">
        <v>62148.955960000007</v>
      </c>
      <c r="X665" s="118">
        <v>62148.955960000007</v>
      </c>
      <c r="Y665" s="118">
        <v>62148.955960000007</v>
      </c>
      <c r="Z665" s="2356">
        <f>O665/12*$A$3+(P665-O665)/11*10+(Q665-P665)/10*9+(R665-Q665)/9*8+(S665-R665)/8*7+(T665-S665)/7*6+(U665-T665)/6*5+(V665-U665)/5*4+(W665-V665)/4*3+(X665-W665)/3*2+(Y665-X665)/2*1</f>
        <v>57086.614156196971</v>
      </c>
      <c r="AA665" s="182">
        <f>AE665-AC665</f>
        <v>55659.155099999996</v>
      </c>
      <c r="AB665" s="182">
        <f>AA665-Z665</f>
        <v>-1427.4590561969744</v>
      </c>
      <c r="AC665" s="118">
        <v>-521.07460000000003</v>
      </c>
      <c r="AD665" s="118"/>
      <c r="AE665" s="118">
        <v>55138.080499999996</v>
      </c>
      <c r="AF665" s="3299"/>
      <c r="AG665" s="2074"/>
    </row>
    <row r="666" spans="1:33" s="107" customFormat="1" ht="29.25" customHeight="1" x14ac:dyDescent="0.25">
      <c r="A666" s="888" t="s">
        <v>395</v>
      </c>
      <c r="B666" s="889"/>
      <c r="C666" s="838">
        <f>C667+C669</f>
        <v>13840</v>
      </c>
      <c r="D666" s="118">
        <f>D667+D669</f>
        <v>12686</v>
      </c>
      <c r="E666" s="118">
        <v>12683</v>
      </c>
      <c r="F666" s="118">
        <f t="shared" si="158"/>
        <v>99.976351883966572</v>
      </c>
      <c r="G666" s="794"/>
      <c r="H666" s="693"/>
      <c r="I666" s="198"/>
      <c r="J666" s="198"/>
      <c r="K666" s="793"/>
      <c r="L666" s="366"/>
      <c r="M666" s="198"/>
      <c r="N666" s="366"/>
      <c r="O666" s="198">
        <v>35421.96702312</v>
      </c>
      <c r="P666" s="198">
        <v>35421.96702312</v>
      </c>
      <c r="Q666" s="198">
        <v>35421.96702312</v>
      </c>
      <c r="R666" s="198">
        <v>35421.96702312</v>
      </c>
      <c r="S666" s="198">
        <v>35421.96702312</v>
      </c>
      <c r="T666" s="198">
        <v>37272.626537133336</v>
      </c>
      <c r="U666" s="198">
        <v>37272.626537133336</v>
      </c>
      <c r="V666" s="198">
        <v>37272.626537133336</v>
      </c>
      <c r="W666" s="198">
        <v>37272.626537133336</v>
      </c>
      <c r="X666" s="198">
        <v>37273.524409999998</v>
      </c>
      <c r="Y666" s="198">
        <v>37273.524409999998</v>
      </c>
      <c r="Z666" s="2356">
        <f>O666/12*$A$3+(P666-O666)/11*10+(Q666-P666)/10*9+(R666-Q666)/9*8+(S666-R666)/8*7+(T666-S666)/7*6+(U666-T666)/6*5+(V666-U666)/5*4+(W666-V666)/4*3+(X666-W666)/3*2+(Y666-X666)/2*1</f>
        <v>34057.014603211108</v>
      </c>
      <c r="AA666" s="182">
        <f>AE666-AC666</f>
        <v>33298.71317000001</v>
      </c>
      <c r="AB666" s="182">
        <f>AA666-Z666</f>
        <v>-758.3014332110979</v>
      </c>
      <c r="AC666" s="118">
        <v>-110.39453</v>
      </c>
      <c r="AD666" s="118"/>
      <c r="AE666" s="118">
        <v>33188.318640000012</v>
      </c>
      <c r="AF666" s="3299"/>
      <c r="AG666" s="2074"/>
    </row>
    <row r="667" spans="1:33" s="107" customFormat="1" ht="29.25" customHeight="1" x14ac:dyDescent="0.25">
      <c r="A667" s="885" t="s">
        <v>367</v>
      </c>
      <c r="B667" s="196"/>
      <c r="C667" s="73">
        <f>C668</f>
        <v>13820</v>
      </c>
      <c r="D667" s="113">
        <f>D668</f>
        <v>12668</v>
      </c>
      <c r="E667" s="113">
        <f>E668</f>
        <v>12598</v>
      </c>
      <c r="F667" s="113">
        <f t="shared" si="158"/>
        <v>99.447426586675093</v>
      </c>
      <c r="G667" s="794"/>
      <c r="H667" s="693"/>
      <c r="I667" s="198"/>
      <c r="J667" s="198"/>
      <c r="K667" s="793"/>
      <c r="L667" s="366"/>
      <c r="M667" s="198"/>
      <c r="N667" s="366"/>
      <c r="O667" s="198"/>
      <c r="P667" s="198"/>
      <c r="Q667" s="198"/>
      <c r="R667" s="198"/>
      <c r="S667" s="198"/>
      <c r="T667" s="198"/>
      <c r="U667" s="198"/>
      <c r="V667" s="198"/>
      <c r="W667" s="198"/>
      <c r="X667" s="198"/>
      <c r="Y667" s="198"/>
      <c r="Z667" s="2356"/>
      <c r="AA667" s="795"/>
      <c r="AB667" s="795"/>
      <c r="AC667" s="198"/>
      <c r="AD667" s="198"/>
      <c r="AE667" s="198"/>
      <c r="AF667" s="3304"/>
      <c r="AG667" s="2074"/>
    </row>
    <row r="668" spans="1:33" s="107" customFormat="1" ht="18.75" customHeight="1" x14ac:dyDescent="0.25">
      <c r="A668" s="886" t="s">
        <v>368</v>
      </c>
      <c r="B668" s="196"/>
      <c r="C668" s="73">
        <v>13820</v>
      </c>
      <c r="D668" s="141">
        <f>ROUND(C668/12*$A$3,0)</f>
        <v>12668</v>
      </c>
      <c r="E668" s="113">
        <f>E666-E669</f>
        <v>12598</v>
      </c>
      <c r="F668" s="113">
        <f t="shared" si="158"/>
        <v>99.447426586675093</v>
      </c>
      <c r="G668" s="794"/>
      <c r="H668" s="693"/>
      <c r="I668" s="198"/>
      <c r="J668" s="198"/>
      <c r="K668" s="793"/>
      <c r="L668" s="366"/>
      <c r="M668" s="198"/>
      <c r="N668" s="366"/>
      <c r="O668" s="198"/>
      <c r="P668" s="198"/>
      <c r="Q668" s="198"/>
      <c r="R668" s="198"/>
      <c r="S668" s="198"/>
      <c r="T668" s="198"/>
      <c r="U668" s="198"/>
      <c r="V668" s="198"/>
      <c r="W668" s="198"/>
      <c r="X668" s="198"/>
      <c r="Y668" s="198"/>
      <c r="Z668" s="2356"/>
      <c r="AA668" s="795"/>
      <c r="AB668" s="795"/>
      <c r="AC668" s="198"/>
      <c r="AD668" s="198"/>
      <c r="AE668" s="198"/>
      <c r="AF668" s="3304"/>
      <c r="AG668" s="2074"/>
    </row>
    <row r="669" spans="1:33" s="107" customFormat="1" ht="29.25" customHeight="1" x14ac:dyDescent="0.25">
      <c r="A669" s="885" t="s">
        <v>369</v>
      </c>
      <c r="B669" s="196"/>
      <c r="C669" s="73">
        <f>C670+C671</f>
        <v>20</v>
      </c>
      <c r="D669" s="113">
        <f>D670+D671</f>
        <v>18</v>
      </c>
      <c r="E669" s="113">
        <f>E670+E671</f>
        <v>85</v>
      </c>
      <c r="F669" s="113">
        <f t="shared" si="158"/>
        <v>472.22222222222223</v>
      </c>
      <c r="G669" s="794"/>
      <c r="H669" s="693"/>
      <c r="I669" s="198"/>
      <c r="J669" s="198"/>
      <c r="K669" s="793"/>
      <c r="L669" s="366"/>
      <c r="M669" s="198"/>
      <c r="N669" s="366"/>
      <c r="O669" s="198"/>
      <c r="P669" s="198"/>
      <c r="Q669" s="198"/>
      <c r="R669" s="198"/>
      <c r="S669" s="198"/>
      <c r="T669" s="198"/>
      <c r="U669" s="198"/>
      <c r="V669" s="198"/>
      <c r="W669" s="198"/>
      <c r="X669" s="198"/>
      <c r="Y669" s="198"/>
      <c r="Z669" s="2356"/>
      <c r="AA669" s="795"/>
      <c r="AB669" s="795"/>
      <c r="AC669" s="198"/>
      <c r="AD669" s="198"/>
      <c r="AE669" s="198"/>
      <c r="AF669" s="3304"/>
      <c r="AG669" s="2074"/>
    </row>
    <row r="670" spans="1:33" s="107" customFormat="1" ht="29.25" customHeight="1" x14ac:dyDescent="0.25">
      <c r="A670" s="2282" t="s">
        <v>370</v>
      </c>
      <c r="B670" s="2259"/>
      <c r="C670" s="1913">
        <v>20</v>
      </c>
      <c r="D670" s="406">
        <f>ROUND(C670/12*$A$3,0)</f>
        <v>18</v>
      </c>
      <c r="E670" s="662">
        <v>4</v>
      </c>
      <c r="F670" s="113">
        <f t="shared" si="158"/>
        <v>22.222222222222221</v>
      </c>
      <c r="G670" s="794"/>
      <c r="H670" s="693"/>
      <c r="I670" s="198"/>
      <c r="J670" s="198"/>
      <c r="K670" s="793"/>
      <c r="L670" s="366"/>
      <c r="M670" s="198"/>
      <c r="N670" s="366"/>
      <c r="O670" s="198"/>
      <c r="P670" s="198"/>
      <c r="Q670" s="198"/>
      <c r="R670" s="198"/>
      <c r="S670" s="198"/>
      <c r="T670" s="198"/>
      <c r="U670" s="198"/>
      <c r="V670" s="198"/>
      <c r="W670" s="198"/>
      <c r="X670" s="198"/>
      <c r="Y670" s="198"/>
      <c r="Z670" s="2356"/>
      <c r="AA670" s="795"/>
      <c r="AB670" s="795"/>
      <c r="AC670" s="198"/>
      <c r="AD670" s="198"/>
      <c r="AE670" s="198"/>
      <c r="AF670" s="3304"/>
      <c r="AG670" s="2074"/>
    </row>
    <row r="671" spans="1:33" s="107" customFormat="1" ht="17.25" customHeight="1" x14ac:dyDescent="0.25">
      <c r="A671" s="887" t="s">
        <v>371</v>
      </c>
      <c r="B671" s="196"/>
      <c r="C671" s="940"/>
      <c r="D671" s="113"/>
      <c r="E671" s="662">
        <v>81</v>
      </c>
      <c r="F671" s="113"/>
      <c r="G671" s="794"/>
      <c r="H671" s="693"/>
      <c r="I671" s="198"/>
      <c r="J671" s="198"/>
      <c r="K671" s="793"/>
      <c r="L671" s="366"/>
      <c r="M671" s="198"/>
      <c r="N671" s="366"/>
      <c r="O671" s="198"/>
      <c r="P671" s="198"/>
      <c r="Q671" s="198"/>
      <c r="R671" s="198"/>
      <c r="S671" s="198"/>
      <c r="T671" s="198"/>
      <c r="U671" s="198"/>
      <c r="V671" s="198"/>
      <c r="W671" s="198"/>
      <c r="X671" s="198"/>
      <c r="Y671" s="198"/>
      <c r="Z671" s="2356"/>
      <c r="AA671" s="795"/>
      <c r="AB671" s="795"/>
      <c r="AC671" s="198"/>
      <c r="AD671" s="198"/>
      <c r="AE671" s="198"/>
      <c r="AF671" s="3304"/>
      <c r="AG671" s="2074"/>
    </row>
    <row r="672" spans="1:33" s="107" customFormat="1" ht="15" customHeight="1" thickBot="1" x14ac:dyDescent="0.3">
      <c r="A672" s="890" t="s">
        <v>18</v>
      </c>
      <c r="B672" s="891"/>
      <c r="C672" s="892"/>
      <c r="D672" s="892"/>
      <c r="E672" s="893"/>
      <c r="F672" s="892"/>
      <c r="G672" s="894"/>
      <c r="H672" s="194"/>
      <c r="I672" s="126"/>
      <c r="J672" s="126"/>
      <c r="K672" s="698">
        <f>K666+K665+K647+K617</f>
        <v>105737</v>
      </c>
      <c r="L672" s="126"/>
      <c r="M672" s="126"/>
      <c r="N672" s="126"/>
      <c r="O672" s="194">
        <f t="shared" ref="O672:AC672" si="159">O666+O665+O647+O617</f>
        <v>604938.79779893579</v>
      </c>
      <c r="P672" s="194">
        <f t="shared" si="159"/>
        <v>613352.17111998796</v>
      </c>
      <c r="Q672" s="194">
        <f t="shared" si="159"/>
        <v>613352.17111998796</v>
      </c>
      <c r="R672" s="194">
        <f t="shared" si="159"/>
        <v>613352.17111998796</v>
      </c>
      <c r="S672" s="194">
        <f t="shared" ref="S672:X672" si="160">S666+S665+S647+S617</f>
        <v>613352.17111998796</v>
      </c>
      <c r="T672" s="194">
        <f t="shared" si="160"/>
        <v>613355.94989957754</v>
      </c>
      <c r="U672" s="194">
        <f t="shared" si="160"/>
        <v>610012.11281260708</v>
      </c>
      <c r="V672" s="194">
        <f t="shared" si="160"/>
        <v>610012.11281260708</v>
      </c>
      <c r="W672" s="194">
        <f t="shared" si="160"/>
        <v>609999.06641713344</v>
      </c>
      <c r="X672" s="194">
        <f t="shared" si="160"/>
        <v>610003.43067999999</v>
      </c>
      <c r="Y672" s="194">
        <f t="shared" ref="Y672" si="161">Y666+Y665+Y647+Y617</f>
        <v>610003.43067999999</v>
      </c>
      <c r="Z672" s="2393">
        <f t="shared" si="159"/>
        <v>559385.58527674526</v>
      </c>
      <c r="AA672" s="126">
        <f t="shared" si="159"/>
        <v>528662.23299000005</v>
      </c>
      <c r="AB672" s="126">
        <f t="shared" si="159"/>
        <v>-30723.352286745241</v>
      </c>
      <c r="AC672" s="126">
        <f t="shared" si="159"/>
        <v>-6349.6427999999996</v>
      </c>
      <c r="AD672" s="126"/>
      <c r="AE672" s="698">
        <f>AE666+AE665+AE647+AE617</f>
        <v>522312.59019000008</v>
      </c>
      <c r="AF672" s="3317">
        <f>AF666+AF665+AF647+AF617</f>
        <v>0</v>
      </c>
      <c r="AG672" s="2074"/>
    </row>
    <row r="673" spans="1:272" ht="32.25" customHeight="1" x14ac:dyDescent="0.25">
      <c r="A673" s="2122" t="s">
        <v>307</v>
      </c>
      <c r="B673" s="298"/>
      <c r="C673" s="36"/>
      <c r="D673" s="36"/>
      <c r="E673" s="543"/>
      <c r="F673" s="36"/>
      <c r="G673" s="72"/>
      <c r="H673" s="72"/>
      <c r="I673" s="62"/>
      <c r="J673" s="62"/>
      <c r="K673" s="661"/>
      <c r="L673" s="62"/>
      <c r="M673" s="62"/>
      <c r="N673" s="62"/>
      <c r="O673" s="37"/>
      <c r="P673" s="37"/>
      <c r="Q673" s="37"/>
      <c r="R673" s="37"/>
      <c r="S673" s="37"/>
      <c r="T673" s="37"/>
      <c r="U673" s="37"/>
      <c r="V673" s="37"/>
      <c r="W673" s="37"/>
      <c r="X673" s="37"/>
      <c r="Y673" s="37"/>
      <c r="Z673" s="2352"/>
      <c r="AA673" s="37"/>
      <c r="AB673" s="37"/>
      <c r="AC673" s="497"/>
      <c r="AD673" s="497"/>
      <c r="AE673" s="37"/>
      <c r="AF673" s="3064"/>
      <c r="AG673" s="2074"/>
    </row>
    <row r="674" spans="1:272" s="107" customFormat="1" ht="15" customHeight="1" x14ac:dyDescent="0.25">
      <c r="A674" s="60" t="s">
        <v>14</v>
      </c>
      <c r="B674" s="60"/>
      <c r="C674" s="36"/>
      <c r="D674" s="36"/>
      <c r="E674" s="543"/>
      <c r="F674" s="36"/>
      <c r="G674" s="56"/>
      <c r="H674" s="56"/>
      <c r="I674" s="39"/>
      <c r="J674" s="39"/>
      <c r="K674" s="547"/>
      <c r="L674" s="39"/>
      <c r="M674" s="39"/>
      <c r="N674" s="39"/>
      <c r="O674" s="306"/>
      <c r="P674" s="306"/>
      <c r="Q674" s="306"/>
      <c r="R674" s="306"/>
      <c r="S674" s="306"/>
      <c r="T674" s="306"/>
      <c r="U674" s="306"/>
      <c r="V674" s="306"/>
      <c r="W674" s="306"/>
      <c r="X674" s="306"/>
      <c r="Y674" s="306"/>
      <c r="Z674" s="2354"/>
      <c r="AA674" s="306"/>
      <c r="AB674" s="306"/>
      <c r="AC674" s="306"/>
      <c r="AD674" s="306"/>
      <c r="AE674" s="306"/>
      <c r="AF674" s="3297"/>
      <c r="AG674" s="2074"/>
    </row>
    <row r="675" spans="1:272" s="107" customFormat="1" ht="15" customHeight="1" x14ac:dyDescent="0.25">
      <c r="A675" s="854" t="s">
        <v>217</v>
      </c>
      <c r="B675" s="854"/>
      <c r="C675" s="36"/>
      <c r="D675" s="36"/>
      <c r="E675" s="543"/>
      <c r="F675" s="36"/>
      <c r="G675" s="56"/>
      <c r="H675" s="56"/>
      <c r="I675" s="39"/>
      <c r="J675" s="39"/>
      <c r="K675" s="547"/>
      <c r="L675" s="39"/>
      <c r="M675" s="39"/>
      <c r="N675" s="39"/>
      <c r="O675" s="306"/>
      <c r="P675" s="306"/>
      <c r="Q675" s="306"/>
      <c r="R675" s="306"/>
      <c r="S675" s="306"/>
      <c r="T675" s="306"/>
      <c r="U675" s="306"/>
      <c r="V675" s="306"/>
      <c r="W675" s="306"/>
      <c r="X675" s="306"/>
      <c r="Y675" s="306"/>
      <c r="Z675" s="2354"/>
      <c r="AA675" s="306"/>
      <c r="AB675" s="306"/>
      <c r="AC675" s="306"/>
      <c r="AD675" s="306"/>
      <c r="AE675" s="306"/>
      <c r="AF675" s="3297"/>
      <c r="AG675" s="2074"/>
    </row>
    <row r="676" spans="1:272" s="107" customFormat="1" ht="15" customHeight="1" x14ac:dyDescent="0.25">
      <c r="A676" s="854" t="s">
        <v>169</v>
      </c>
      <c r="B676" s="854"/>
      <c r="C676" s="36">
        <v>11000</v>
      </c>
      <c r="D676" s="141">
        <f>ROUND(C676/12*$A$3,0)</f>
        <v>10083</v>
      </c>
      <c r="E676" s="543">
        <f>E677/4/3.2</f>
        <v>10079.31640625</v>
      </c>
      <c r="F676" s="36">
        <f>E676/D676*100</f>
        <v>99.963467284042451</v>
      </c>
      <c r="G676" s="56"/>
      <c r="H676" s="56"/>
      <c r="I676" s="39"/>
      <c r="J676" s="39"/>
      <c r="K676" s="547"/>
      <c r="L676" s="39"/>
      <c r="M676" s="39"/>
      <c r="N676" s="39"/>
      <c r="O676" s="306"/>
      <c r="P676" s="306"/>
      <c r="Q676" s="306"/>
      <c r="R676" s="306"/>
      <c r="S676" s="306"/>
      <c r="T676" s="306"/>
      <c r="U676" s="306"/>
      <c r="V676" s="306"/>
      <c r="W676" s="306"/>
      <c r="X676" s="306"/>
      <c r="Y676" s="306"/>
      <c r="Z676" s="2354"/>
      <c r="AA676" s="306"/>
      <c r="AB676" s="306"/>
      <c r="AC676" s="306"/>
      <c r="AD676" s="306"/>
      <c r="AE676" s="306"/>
      <c r="AF676" s="3297"/>
      <c r="AG676" s="2074"/>
    </row>
    <row r="677" spans="1:272" s="107" customFormat="1" ht="26.25" customHeight="1" x14ac:dyDescent="0.25">
      <c r="A677" s="449" t="s">
        <v>336</v>
      </c>
      <c r="B677" s="449"/>
      <c r="C677" s="53">
        <v>140800</v>
      </c>
      <c r="D677" s="141">
        <f>ROUND(C677/12*$A$3,0)</f>
        <v>129067</v>
      </c>
      <c r="E677" s="517">
        <v>129015.25</v>
      </c>
      <c r="F677" s="141">
        <f>E677/D677*100</f>
        <v>99.959904545701079</v>
      </c>
      <c r="G677" s="56"/>
      <c r="H677" s="56"/>
      <c r="I677" s="55"/>
      <c r="J677" s="55"/>
      <c r="K677" s="519"/>
      <c r="L677" s="55"/>
      <c r="M677" s="55"/>
      <c r="N677" s="55"/>
      <c r="O677" s="306"/>
      <c r="P677" s="306"/>
      <c r="Q677" s="306"/>
      <c r="R677" s="306"/>
      <c r="S677" s="306"/>
      <c r="T677" s="306"/>
      <c r="U677" s="306"/>
      <c r="V677" s="306"/>
      <c r="W677" s="306"/>
      <c r="X677" s="306"/>
      <c r="Y677" s="306"/>
      <c r="Z677" s="2354"/>
      <c r="AA677" s="306"/>
      <c r="AB677" s="306"/>
      <c r="AC677" s="306"/>
      <c r="AD677" s="306"/>
      <c r="AE677" s="306"/>
      <c r="AF677" s="3297"/>
      <c r="AG677" s="2074"/>
    </row>
    <row r="678" spans="1:272" s="107" customFormat="1" ht="27" customHeight="1" x14ac:dyDescent="0.25">
      <c r="A678" s="501" t="s">
        <v>170</v>
      </c>
      <c r="B678" s="501"/>
      <c r="C678" s="53"/>
      <c r="D678" s="53"/>
      <c r="E678" s="503"/>
      <c r="F678" s="53"/>
      <c r="G678" s="56"/>
      <c r="H678" s="56"/>
      <c r="I678" s="55"/>
      <c r="J678" s="55"/>
      <c r="K678" s="519"/>
      <c r="L678" s="55"/>
      <c r="M678" s="55"/>
      <c r="N678" s="55"/>
      <c r="O678" s="306"/>
      <c r="P678" s="306"/>
      <c r="Q678" s="306"/>
      <c r="R678" s="306"/>
      <c r="S678" s="306"/>
      <c r="T678" s="306"/>
      <c r="U678" s="306"/>
      <c r="V678" s="306"/>
      <c r="W678" s="306"/>
      <c r="X678" s="306"/>
      <c r="Y678" s="306"/>
      <c r="Z678" s="2354"/>
      <c r="AA678" s="306"/>
      <c r="AB678" s="306"/>
      <c r="AC678" s="306"/>
      <c r="AD678" s="306"/>
      <c r="AE678" s="306"/>
      <c r="AF678" s="3297"/>
      <c r="AG678" s="2074"/>
    </row>
    <row r="679" spans="1:272" s="107" customFormat="1" ht="15" customHeight="1" x14ac:dyDescent="0.25">
      <c r="A679" s="297" t="s">
        <v>394</v>
      </c>
      <c r="B679" s="318"/>
      <c r="C679" s="120">
        <f>C677/4</f>
        <v>35200</v>
      </c>
      <c r="D679" s="120">
        <f>D676*3.2</f>
        <v>32265.600000000002</v>
      </c>
      <c r="E679" s="120">
        <f>E677/4</f>
        <v>32253.8125</v>
      </c>
      <c r="F679" s="120">
        <f>E679/D679*100</f>
        <v>99.963467284042437</v>
      </c>
      <c r="G679" s="64"/>
      <c r="H679" s="64"/>
      <c r="I679" s="90"/>
      <c r="J679" s="90"/>
      <c r="K679" s="619"/>
      <c r="L679" s="90"/>
      <c r="M679" s="90"/>
      <c r="N679" s="90"/>
      <c r="O679" s="66">
        <v>33126.016000000003</v>
      </c>
      <c r="P679" s="66">
        <v>33126.016000000003</v>
      </c>
      <c r="Q679" s="66">
        <v>33126.016000000003</v>
      </c>
      <c r="R679" s="66">
        <v>33126.016000000003</v>
      </c>
      <c r="S679" s="66">
        <v>33126.016000000003</v>
      </c>
      <c r="T679" s="66">
        <v>33126.016000000003</v>
      </c>
      <c r="U679" s="66">
        <v>33126.016000000003</v>
      </c>
      <c r="V679" s="66">
        <v>33126.016000000003</v>
      </c>
      <c r="W679" s="66">
        <v>33126.016000000003</v>
      </c>
      <c r="X679" s="66">
        <v>33126.016000000003</v>
      </c>
      <c r="Y679" s="66">
        <v>33126.016000000003</v>
      </c>
      <c r="Z679" s="2356">
        <f>O679/12*$A$3+(P679-O679)/11*10+(Q679-P679)/10*9+(R679-Q679)/9*8+(S679-R679)/8*7+(T679-S679)/7*6+(U679-T679)/6*5+(V679-U679)/5*4+(W679-V679)/4*3+(X679-W679)/3*2+(Y679-X679)/2*1</f>
        <v>30365.51466666667</v>
      </c>
      <c r="AA679" s="66">
        <f>AE679-AC679</f>
        <v>30359.678559999997</v>
      </c>
      <c r="AB679" s="66">
        <f>AA679-Z679</f>
        <v>-5.8361066666730039</v>
      </c>
      <c r="AC679" s="66">
        <v>-5.9993999999999996</v>
      </c>
      <c r="AD679" s="66"/>
      <c r="AE679" s="66">
        <v>30353.679159999996</v>
      </c>
      <c r="AF679" s="3067"/>
      <c r="AG679" s="2074"/>
    </row>
    <row r="680" spans="1:272" s="107" customFormat="1" ht="15" customHeight="1" x14ac:dyDescent="0.25">
      <c r="A680" s="28" t="s">
        <v>18</v>
      </c>
      <c r="B680" s="28"/>
      <c r="C680" s="16"/>
      <c r="D680" s="16"/>
      <c r="E680" s="624"/>
      <c r="F680" s="16"/>
      <c r="G680" s="277"/>
      <c r="H680" s="277"/>
      <c r="I680" s="16"/>
      <c r="J680" s="16"/>
      <c r="K680" s="624"/>
      <c r="L680" s="16"/>
      <c r="M680" s="16"/>
      <c r="N680" s="16"/>
      <c r="O680" s="17">
        <f t="shared" ref="O680:AC680" si="162">SUM(O679)</f>
        <v>33126.016000000003</v>
      </c>
      <c r="P680" s="17">
        <f t="shared" si="162"/>
        <v>33126.016000000003</v>
      </c>
      <c r="Q680" s="17">
        <f t="shared" si="162"/>
        <v>33126.016000000003</v>
      </c>
      <c r="R680" s="17">
        <f t="shared" si="162"/>
        <v>33126.016000000003</v>
      </c>
      <c r="S680" s="17">
        <f t="shared" ref="S680:X680" si="163">SUM(S679)</f>
        <v>33126.016000000003</v>
      </c>
      <c r="T680" s="17">
        <f t="shared" si="163"/>
        <v>33126.016000000003</v>
      </c>
      <c r="U680" s="17">
        <f t="shared" si="163"/>
        <v>33126.016000000003</v>
      </c>
      <c r="V680" s="17">
        <f t="shared" si="163"/>
        <v>33126.016000000003</v>
      </c>
      <c r="W680" s="17">
        <f t="shared" si="163"/>
        <v>33126.016000000003</v>
      </c>
      <c r="X680" s="17">
        <f t="shared" si="163"/>
        <v>33126.016000000003</v>
      </c>
      <c r="Y680" s="17">
        <f t="shared" ref="Y680" si="164">SUM(Y679)</f>
        <v>33126.016000000003</v>
      </c>
      <c r="Z680" s="2369">
        <f t="shared" si="162"/>
        <v>30365.51466666667</v>
      </c>
      <c r="AA680" s="17">
        <f t="shared" si="162"/>
        <v>30359.678559999997</v>
      </c>
      <c r="AB680" s="17">
        <f t="shared" si="162"/>
        <v>-5.8361066666730039</v>
      </c>
      <c r="AC680" s="17">
        <f t="shared" si="162"/>
        <v>-5.9993999999999996</v>
      </c>
      <c r="AD680" s="17"/>
      <c r="AE680" s="1735">
        <f>SUM(AE679)</f>
        <v>30353.679159999996</v>
      </c>
      <c r="AF680" s="3105">
        <f>SUM(AF679)</f>
        <v>0</v>
      </c>
      <c r="AG680" s="2074"/>
    </row>
    <row r="681" spans="1:272" ht="15.75" customHeight="1" thickBot="1" x14ac:dyDescent="0.3">
      <c r="A681" s="20"/>
      <c r="B681" s="20"/>
      <c r="C681" s="12"/>
      <c r="D681" s="12"/>
      <c r="E681" s="655"/>
      <c r="F681" s="12"/>
      <c r="G681" s="35"/>
      <c r="H681" s="35"/>
      <c r="I681" s="12"/>
      <c r="J681" s="12"/>
      <c r="K681" s="655"/>
      <c r="L681" s="12"/>
      <c r="M681" s="12"/>
      <c r="N681" s="12"/>
      <c r="O681" s="331">
        <f t="shared" ref="O681:AC681" si="165">O682-O683-O707-O711-O712</f>
        <v>1.1641532182693481E-10</v>
      </c>
      <c r="P681" s="331">
        <f t="shared" si="165"/>
        <v>7.2759576141834259E-11</v>
      </c>
      <c r="Q681" s="331">
        <f t="shared" si="165"/>
        <v>7.2759576141834259E-11</v>
      </c>
      <c r="R681" s="331">
        <f t="shared" si="165"/>
        <v>7.2759576141834259E-11</v>
      </c>
      <c r="S681" s="331">
        <f t="shared" ref="S681:X681" si="166">S682-S683-S707-S711-S712</f>
        <v>7.2759576141834259E-11</v>
      </c>
      <c r="T681" s="331">
        <f t="shared" si="166"/>
        <v>6.5483618527650833E-11</v>
      </c>
      <c r="U681" s="331">
        <f t="shared" si="166"/>
        <v>0</v>
      </c>
      <c r="V681" s="331">
        <f t="shared" si="166"/>
        <v>0</v>
      </c>
      <c r="W681" s="331">
        <f t="shared" si="166"/>
        <v>1.2369127944111824E-10</v>
      </c>
      <c r="X681" s="331">
        <f t="shared" si="166"/>
        <v>5.8207660913467407E-11</v>
      </c>
      <c r="Y681" s="331">
        <f t="shared" ref="Y681" si="167">Y682-Y683-Y707-Y711-Y712</f>
        <v>5.8207660913467407E-11</v>
      </c>
      <c r="Z681" s="2624">
        <f t="shared" si="165"/>
        <v>-5.8207660913467407E-11</v>
      </c>
      <c r="AA681" s="331">
        <f t="shared" si="165"/>
        <v>0</v>
      </c>
      <c r="AB681" s="331">
        <f t="shared" si="165"/>
        <v>0</v>
      </c>
      <c r="AC681" s="331">
        <f t="shared" si="165"/>
        <v>7.673861546209082E-13</v>
      </c>
      <c r="AD681" s="331"/>
      <c r="AE681" s="331">
        <f>AE682-AE683-AE707-AE711-AE712</f>
        <v>0</v>
      </c>
      <c r="AF681" s="3122">
        <f>AF682-AF683-AF707-AF711-AF712</f>
        <v>0</v>
      </c>
      <c r="AG681" s="2074"/>
    </row>
    <row r="682" spans="1:272" ht="15" customHeight="1" x14ac:dyDescent="0.25">
      <c r="A682" s="895" t="s">
        <v>401</v>
      </c>
      <c r="B682" s="895"/>
      <c r="C682" s="896"/>
      <c r="D682" s="896"/>
      <c r="E682" s="896"/>
      <c r="F682" s="896"/>
      <c r="G682" s="897"/>
      <c r="H682" s="897"/>
      <c r="I682" s="898"/>
      <c r="J682" s="898"/>
      <c r="K682" s="898"/>
      <c r="L682" s="898"/>
      <c r="M682" s="898"/>
      <c r="N682" s="898"/>
      <c r="O682" s="896">
        <f t="shared" ref="O682:AC682" si="168">SUM(O683,O707,O711,O712)</f>
        <v>638064.81379893597</v>
      </c>
      <c r="P682" s="896">
        <f t="shared" si="168"/>
        <v>646478.18711998803</v>
      </c>
      <c r="Q682" s="896">
        <f t="shared" si="168"/>
        <v>646478.18711998803</v>
      </c>
      <c r="R682" s="896">
        <f t="shared" si="168"/>
        <v>646478.18711998803</v>
      </c>
      <c r="S682" s="896">
        <f t="shared" ref="S682:X682" si="169">SUM(S683,S707,S711,S712)</f>
        <v>646478.18711998803</v>
      </c>
      <c r="T682" s="896">
        <f t="shared" si="169"/>
        <v>646481.9658995776</v>
      </c>
      <c r="U682" s="896">
        <f t="shared" si="169"/>
        <v>643138.12881260714</v>
      </c>
      <c r="V682" s="896">
        <f t="shared" si="169"/>
        <v>643138.12881260714</v>
      </c>
      <c r="W682" s="896">
        <f t="shared" si="169"/>
        <v>643125.0824171335</v>
      </c>
      <c r="X682" s="896">
        <f t="shared" si="169"/>
        <v>643129.44668000005</v>
      </c>
      <c r="Y682" s="896">
        <f t="shared" ref="Y682" si="170">SUM(Y683,Y707,Y711,Y712)</f>
        <v>643129.44668000005</v>
      </c>
      <c r="Z682" s="978">
        <f t="shared" si="168"/>
        <v>589751.09994341189</v>
      </c>
      <c r="AA682" s="896">
        <f t="shared" si="168"/>
        <v>559021.91155000008</v>
      </c>
      <c r="AB682" s="896">
        <f t="shared" si="168"/>
        <v>-30729.188393411914</v>
      </c>
      <c r="AC682" s="896">
        <f t="shared" si="168"/>
        <v>-6355.6421999999984</v>
      </c>
      <c r="AD682" s="896">
        <f>SUM(AD683,AD707,AD711,AD712)</f>
        <v>0</v>
      </c>
      <c r="AE682" s="896">
        <f>SUM(AE683,AE707,AE711,AE712)</f>
        <v>552666.26935000008</v>
      </c>
      <c r="AF682" s="3318">
        <f>SUM(AF683,AF707,AF711,AF712)</f>
        <v>0</v>
      </c>
      <c r="AG682" s="2074"/>
    </row>
    <row r="683" spans="1:272" ht="15" customHeight="1" x14ac:dyDescent="0.25">
      <c r="A683" s="899" t="s">
        <v>7</v>
      </c>
      <c r="B683" s="900"/>
      <c r="C683" s="901">
        <f>SUM(C617)</f>
        <v>9269</v>
      </c>
      <c r="D683" s="901">
        <f>SUM(D617)</f>
        <v>8497</v>
      </c>
      <c r="E683" s="901">
        <f>SUM(E617)</f>
        <v>8220</v>
      </c>
      <c r="F683" s="2283">
        <f>E683/D683*100</f>
        <v>96.740025891491115</v>
      </c>
      <c r="G683" s="902">
        <f>I683/C683</f>
        <v>9.3171863199913698</v>
      </c>
      <c r="H683" s="902">
        <f>K683/E683</f>
        <v>9.4334549878345495</v>
      </c>
      <c r="I683" s="901">
        <f>SUM(I617)</f>
        <v>86361</v>
      </c>
      <c r="J683" s="901">
        <f>SUM(J617)</f>
        <v>79167</v>
      </c>
      <c r="K683" s="901">
        <f>SUM(K617)</f>
        <v>77543</v>
      </c>
      <c r="L683" s="901">
        <f>K683/J683*100</f>
        <v>97.948640216251732</v>
      </c>
      <c r="M683" s="901">
        <f>SUM(M617)</f>
        <v>260.58799564270157</v>
      </c>
      <c r="N683" s="903">
        <f>K683/$A$3*12/M683</f>
        <v>324.6211070764374</v>
      </c>
      <c r="O683" s="901">
        <f t="shared" ref="O683:AC683" si="171">SUM(O617)</f>
        <v>264650.43759759358</v>
      </c>
      <c r="P683" s="901">
        <f t="shared" si="171"/>
        <v>260142.42485677046</v>
      </c>
      <c r="Q683" s="901">
        <f t="shared" si="171"/>
        <v>260142.42485677046</v>
      </c>
      <c r="R683" s="901">
        <f t="shared" si="171"/>
        <v>260142.42485677046</v>
      </c>
      <c r="S683" s="901">
        <f t="shared" ref="S683:X683" si="172">SUM(S617)</f>
        <v>260142.42485677046</v>
      </c>
      <c r="T683" s="901">
        <f t="shared" si="172"/>
        <v>260142.42485677046</v>
      </c>
      <c r="U683" s="901">
        <f t="shared" si="172"/>
        <v>258185.72700000001</v>
      </c>
      <c r="V683" s="901">
        <f t="shared" si="172"/>
        <v>258185.72700000001</v>
      </c>
      <c r="W683" s="901">
        <f t="shared" si="172"/>
        <v>258185.72700000001</v>
      </c>
      <c r="X683" s="901">
        <f t="shared" si="172"/>
        <v>258189.19338999997</v>
      </c>
      <c r="Y683" s="901">
        <f t="shared" ref="Y683" si="173">SUM(Y617)</f>
        <v>258189.19338999997</v>
      </c>
      <c r="Z683" s="798">
        <f t="shared" si="171"/>
        <v>236869.77044307045</v>
      </c>
      <c r="AA683" s="901">
        <f t="shared" si="171"/>
        <v>220909.48369999995</v>
      </c>
      <c r="AB683" s="901">
        <f t="shared" si="171"/>
        <v>-15960.286743070494</v>
      </c>
      <c r="AC683" s="901">
        <f t="shared" si="171"/>
        <v>-4074.5204199999994</v>
      </c>
      <c r="AD683" s="901"/>
      <c r="AE683" s="901">
        <f>SUM(AE617)</f>
        <v>216834.96327999997</v>
      </c>
      <c r="AF683" s="3319">
        <f>SUM(AF617)</f>
        <v>0</v>
      </c>
      <c r="AG683" s="2074"/>
    </row>
    <row r="684" spans="1:272" s="26" customFormat="1" ht="15" customHeight="1" x14ac:dyDescent="0.25">
      <c r="A684" s="904" t="s">
        <v>351</v>
      </c>
      <c r="B684" s="761"/>
      <c r="C684" s="905"/>
      <c r="D684" s="905"/>
      <c r="E684" s="905"/>
      <c r="F684" s="2283"/>
      <c r="G684" s="906"/>
      <c r="H684" s="906"/>
      <c r="I684" s="907"/>
      <c r="J684" s="907"/>
      <c r="K684" s="907"/>
      <c r="L684" s="907"/>
      <c r="M684" s="907"/>
      <c r="N684" s="907"/>
      <c r="O684" s="905"/>
      <c r="P684" s="905"/>
      <c r="Q684" s="905"/>
      <c r="R684" s="905"/>
      <c r="S684" s="905"/>
      <c r="T684" s="905"/>
      <c r="U684" s="905"/>
      <c r="V684" s="905"/>
      <c r="W684" s="905"/>
      <c r="X684" s="905"/>
      <c r="Y684" s="905"/>
      <c r="Z684" s="800"/>
      <c r="AA684" s="905"/>
      <c r="AB684" s="905"/>
      <c r="AC684" s="908"/>
      <c r="AD684" s="908"/>
      <c r="AE684" s="905"/>
      <c r="AF684" s="3320"/>
      <c r="AG684" s="2074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  <c r="JF684" s="31"/>
      <c r="JG684" s="31"/>
      <c r="JH684" s="31"/>
      <c r="JI684" s="31"/>
      <c r="JJ684" s="31"/>
      <c r="JK684" s="31"/>
      <c r="JL684" s="31"/>
    </row>
    <row r="685" spans="1:272" s="26" customFormat="1" ht="15" customHeight="1" x14ac:dyDescent="0.25">
      <c r="A685" s="761" t="s">
        <v>217</v>
      </c>
      <c r="B685" s="761"/>
      <c r="C685" s="905">
        <f>C620+C629</f>
        <v>99025</v>
      </c>
      <c r="D685" s="905">
        <f>D620+D629</f>
        <v>90774</v>
      </c>
      <c r="E685" s="905">
        <f>E620+E629</f>
        <v>79840.826373626376</v>
      </c>
      <c r="F685" s="2283">
        <f>E685/D685*100</f>
        <v>87.955611049007842</v>
      </c>
      <c r="G685" s="906"/>
      <c r="H685" s="906"/>
      <c r="I685" s="907"/>
      <c r="J685" s="907"/>
      <c r="K685" s="907"/>
      <c r="L685" s="907"/>
      <c r="M685" s="907"/>
      <c r="N685" s="907"/>
      <c r="O685" s="905"/>
      <c r="P685" s="905"/>
      <c r="Q685" s="905"/>
      <c r="R685" s="905"/>
      <c r="S685" s="905"/>
      <c r="T685" s="905"/>
      <c r="U685" s="905"/>
      <c r="V685" s="905"/>
      <c r="W685" s="905"/>
      <c r="X685" s="905"/>
      <c r="Y685" s="905"/>
      <c r="Z685" s="800"/>
      <c r="AA685" s="905"/>
      <c r="AB685" s="905"/>
      <c r="AC685" s="908"/>
      <c r="AD685" s="908"/>
      <c r="AE685" s="905"/>
      <c r="AF685" s="3320"/>
      <c r="AG685" s="2074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  <c r="JF685" s="31"/>
      <c r="JG685" s="31"/>
      <c r="JH685" s="31"/>
      <c r="JI685" s="31"/>
      <c r="JJ685" s="31"/>
      <c r="JK685" s="31"/>
      <c r="JL685" s="31"/>
    </row>
    <row r="686" spans="1:272" s="26" customFormat="1" ht="23.25" customHeight="1" x14ac:dyDescent="0.25">
      <c r="A686" s="761" t="s">
        <v>341</v>
      </c>
      <c r="B686" s="761"/>
      <c r="C686" s="905"/>
      <c r="D686" s="905"/>
      <c r="E686" s="905"/>
      <c r="F686" s="2283"/>
      <c r="G686" s="906"/>
      <c r="H686" s="906"/>
      <c r="I686" s="907"/>
      <c r="J686" s="907"/>
      <c r="K686" s="907"/>
      <c r="L686" s="907"/>
      <c r="M686" s="907"/>
      <c r="N686" s="907"/>
      <c r="O686" s="905"/>
      <c r="P686" s="905"/>
      <c r="Q686" s="905"/>
      <c r="R686" s="905"/>
      <c r="S686" s="905"/>
      <c r="T686" s="905"/>
      <c r="U686" s="905"/>
      <c r="V686" s="905"/>
      <c r="W686" s="905"/>
      <c r="X686" s="905"/>
      <c r="Y686" s="905"/>
      <c r="Z686" s="800"/>
      <c r="AA686" s="905"/>
      <c r="AB686" s="905"/>
      <c r="AC686" s="908"/>
      <c r="AD686" s="908"/>
      <c r="AE686" s="905"/>
      <c r="AF686" s="3320"/>
      <c r="AG686" s="2074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  <c r="JF686" s="31"/>
      <c r="JG686" s="31"/>
      <c r="JH686" s="31"/>
      <c r="JI686" s="31"/>
      <c r="JJ686" s="31"/>
      <c r="JK686" s="31"/>
      <c r="JL686" s="31"/>
    </row>
    <row r="687" spans="1:272" s="26" customFormat="1" ht="31.5" customHeight="1" x14ac:dyDescent="0.25">
      <c r="A687" s="761" t="s">
        <v>342</v>
      </c>
      <c r="B687" s="761"/>
      <c r="C687" s="905">
        <f t="shared" ref="C687:E688" si="174">C622</f>
        <v>11016</v>
      </c>
      <c r="D687" s="905">
        <f t="shared" si="174"/>
        <v>10098</v>
      </c>
      <c r="E687" s="905">
        <f t="shared" si="174"/>
        <v>10087</v>
      </c>
      <c r="F687" s="2283">
        <f t="shared" ref="F687:F692" si="175">E687/D687*100</f>
        <v>99.891067538126364</v>
      </c>
      <c r="G687" s="906"/>
      <c r="H687" s="906"/>
      <c r="I687" s="907"/>
      <c r="J687" s="907"/>
      <c r="K687" s="907"/>
      <c r="L687" s="907"/>
      <c r="M687" s="907"/>
      <c r="N687" s="907"/>
      <c r="O687" s="905"/>
      <c r="P687" s="905"/>
      <c r="Q687" s="905"/>
      <c r="R687" s="905"/>
      <c r="S687" s="905"/>
      <c r="T687" s="905"/>
      <c r="U687" s="905"/>
      <c r="V687" s="905"/>
      <c r="W687" s="905"/>
      <c r="X687" s="905"/>
      <c r="Y687" s="905"/>
      <c r="Z687" s="800"/>
      <c r="AA687" s="905"/>
      <c r="AB687" s="905"/>
      <c r="AC687" s="908"/>
      <c r="AD687" s="908"/>
      <c r="AE687" s="905"/>
      <c r="AF687" s="3320"/>
      <c r="AG687" s="2074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  <c r="JF687" s="31"/>
      <c r="JG687" s="31"/>
      <c r="JH687" s="31"/>
      <c r="JI687" s="31"/>
      <c r="JJ687" s="31"/>
      <c r="JK687" s="31"/>
      <c r="JL687" s="31"/>
    </row>
    <row r="688" spans="1:272" s="26" customFormat="1" ht="28.5" customHeight="1" x14ac:dyDescent="0.25">
      <c r="A688" s="761" t="s">
        <v>343</v>
      </c>
      <c r="B688" s="761"/>
      <c r="C688" s="905">
        <f t="shared" si="174"/>
        <v>400</v>
      </c>
      <c r="D688" s="905">
        <f t="shared" si="174"/>
        <v>367</v>
      </c>
      <c r="E688" s="905">
        <f t="shared" si="174"/>
        <v>341</v>
      </c>
      <c r="F688" s="2283">
        <f t="shared" si="175"/>
        <v>92.915531335149865</v>
      </c>
      <c r="G688" s="906"/>
      <c r="H688" s="906"/>
      <c r="I688" s="907"/>
      <c r="J688" s="907"/>
      <c r="K688" s="907"/>
      <c r="L688" s="907"/>
      <c r="M688" s="907"/>
      <c r="N688" s="907"/>
      <c r="O688" s="905"/>
      <c r="P688" s="905"/>
      <c r="Q688" s="905"/>
      <c r="R688" s="905"/>
      <c r="S688" s="905"/>
      <c r="T688" s="905"/>
      <c r="U688" s="905"/>
      <c r="V688" s="905"/>
      <c r="W688" s="905"/>
      <c r="X688" s="905"/>
      <c r="Y688" s="905"/>
      <c r="Z688" s="800"/>
      <c r="AA688" s="905"/>
      <c r="AB688" s="905"/>
      <c r="AC688" s="908"/>
      <c r="AD688" s="908"/>
      <c r="AE688" s="905"/>
      <c r="AF688" s="3320"/>
      <c r="AG688" s="2074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  <c r="JF688" s="31"/>
      <c r="JG688" s="31"/>
      <c r="JH688" s="31"/>
      <c r="JI688" s="31"/>
      <c r="JJ688" s="31"/>
      <c r="JK688" s="31"/>
      <c r="JL688" s="31"/>
    </row>
    <row r="689" spans="1:272" s="26" customFormat="1" ht="43.5" customHeight="1" x14ac:dyDescent="0.25">
      <c r="A689" s="904" t="s">
        <v>346</v>
      </c>
      <c r="B689" s="761"/>
      <c r="C689" s="905">
        <f t="shared" ref="C689:E699" si="176">C631</f>
        <v>15491</v>
      </c>
      <c r="D689" s="905">
        <f t="shared" si="176"/>
        <v>14200</v>
      </c>
      <c r="E689" s="905">
        <f t="shared" si="176"/>
        <v>13056.307692307691</v>
      </c>
      <c r="F689" s="2283">
        <f t="shared" si="175"/>
        <v>91.945828819068254</v>
      </c>
      <c r="G689" s="906"/>
      <c r="H689" s="906"/>
      <c r="I689" s="907"/>
      <c r="J689" s="907"/>
      <c r="K689" s="907"/>
      <c r="L689" s="907"/>
      <c r="M689" s="907"/>
      <c r="N689" s="907"/>
      <c r="O689" s="905"/>
      <c r="P689" s="905"/>
      <c r="Q689" s="905"/>
      <c r="R689" s="905"/>
      <c r="S689" s="905"/>
      <c r="T689" s="905"/>
      <c r="U689" s="905"/>
      <c r="V689" s="905"/>
      <c r="W689" s="905"/>
      <c r="X689" s="905"/>
      <c r="Y689" s="905"/>
      <c r="Z689" s="800"/>
      <c r="AA689" s="905"/>
      <c r="AB689" s="905"/>
      <c r="AC689" s="908"/>
      <c r="AD689" s="908"/>
      <c r="AE689" s="905"/>
      <c r="AF689" s="3320"/>
      <c r="AG689" s="2074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  <c r="JF689" s="31"/>
      <c r="JG689" s="31"/>
      <c r="JH689" s="31"/>
      <c r="JI689" s="31"/>
      <c r="JJ689" s="31"/>
      <c r="JK689" s="31"/>
      <c r="JL689" s="31"/>
    </row>
    <row r="690" spans="1:272" s="26" customFormat="1" ht="38.1" customHeight="1" x14ac:dyDescent="0.25">
      <c r="A690" s="761" t="s">
        <v>347</v>
      </c>
      <c r="B690" s="761"/>
      <c r="C690" s="905">
        <f t="shared" si="176"/>
        <v>8920</v>
      </c>
      <c r="D690" s="905">
        <f t="shared" si="176"/>
        <v>8177</v>
      </c>
      <c r="E690" s="905">
        <f t="shared" si="176"/>
        <v>8510</v>
      </c>
      <c r="F690" s="2283">
        <f t="shared" si="175"/>
        <v>104.07239819004526</v>
      </c>
      <c r="G690" s="906"/>
      <c r="H690" s="906"/>
      <c r="I690" s="907"/>
      <c r="J690" s="907"/>
      <c r="K690" s="907"/>
      <c r="L690" s="907"/>
      <c r="M690" s="907"/>
      <c r="N690" s="907"/>
      <c r="O690" s="905"/>
      <c r="P690" s="905"/>
      <c r="Q690" s="905"/>
      <c r="R690" s="905"/>
      <c r="S690" s="905"/>
      <c r="T690" s="905"/>
      <c r="U690" s="905"/>
      <c r="V690" s="905"/>
      <c r="W690" s="905"/>
      <c r="X690" s="905"/>
      <c r="Y690" s="905"/>
      <c r="Z690" s="800"/>
      <c r="AA690" s="905"/>
      <c r="AB690" s="905"/>
      <c r="AC690" s="908"/>
      <c r="AD690" s="908"/>
      <c r="AE690" s="905"/>
      <c r="AF690" s="3320"/>
      <c r="AG690" s="2074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  <c r="JF690" s="31"/>
      <c r="JG690" s="31"/>
      <c r="JH690" s="31"/>
      <c r="JI690" s="31"/>
      <c r="JJ690" s="31"/>
      <c r="JK690" s="31"/>
      <c r="JL690" s="31"/>
    </row>
    <row r="691" spans="1:272" s="26" customFormat="1" ht="38.1" customHeight="1" x14ac:dyDescent="0.25">
      <c r="A691" s="761" t="s">
        <v>348</v>
      </c>
      <c r="B691" s="761"/>
      <c r="C691" s="905">
        <f t="shared" si="176"/>
        <v>2676</v>
      </c>
      <c r="D691" s="905">
        <f t="shared" si="176"/>
        <v>2453</v>
      </c>
      <c r="E691" s="905">
        <f t="shared" si="176"/>
        <v>2236</v>
      </c>
      <c r="F691" s="2283">
        <f t="shared" si="175"/>
        <v>91.153689359967387</v>
      </c>
      <c r="G691" s="906"/>
      <c r="H691" s="906"/>
      <c r="I691" s="907"/>
      <c r="J691" s="907"/>
      <c r="K691" s="907"/>
      <c r="L691" s="907"/>
      <c r="M691" s="907"/>
      <c r="N691" s="907"/>
      <c r="O691" s="905"/>
      <c r="P691" s="905"/>
      <c r="Q691" s="905"/>
      <c r="R691" s="905"/>
      <c r="S691" s="905"/>
      <c r="T691" s="905"/>
      <c r="U691" s="905"/>
      <c r="V691" s="905"/>
      <c r="W691" s="905"/>
      <c r="X691" s="905"/>
      <c r="Y691" s="905"/>
      <c r="Z691" s="800"/>
      <c r="AA691" s="905"/>
      <c r="AB691" s="905"/>
      <c r="AC691" s="908"/>
      <c r="AD691" s="908"/>
      <c r="AE691" s="905"/>
      <c r="AF691" s="3320"/>
      <c r="AG691" s="2074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  <c r="JH691" s="31"/>
      <c r="JI691" s="31"/>
      <c r="JJ691" s="31"/>
      <c r="JK691" s="31"/>
      <c r="JL691" s="31"/>
    </row>
    <row r="692" spans="1:272" s="26" customFormat="1" ht="43.5" customHeight="1" x14ac:dyDescent="0.25">
      <c r="A692" s="761" t="s">
        <v>413</v>
      </c>
      <c r="B692" s="761"/>
      <c r="C692" s="905">
        <f t="shared" si="176"/>
        <v>610</v>
      </c>
      <c r="D692" s="905">
        <f t="shared" si="176"/>
        <v>559</v>
      </c>
      <c r="E692" s="905">
        <f t="shared" si="176"/>
        <v>612</v>
      </c>
      <c r="F692" s="2283">
        <f t="shared" si="175"/>
        <v>109.48121645796066</v>
      </c>
      <c r="G692" s="906"/>
      <c r="H692" s="906"/>
      <c r="I692" s="907"/>
      <c r="J692" s="907"/>
      <c r="K692" s="907"/>
      <c r="L692" s="907"/>
      <c r="M692" s="907"/>
      <c r="N692" s="907"/>
      <c r="O692" s="905"/>
      <c r="P692" s="905"/>
      <c r="Q692" s="905"/>
      <c r="R692" s="905"/>
      <c r="S692" s="905"/>
      <c r="T692" s="905"/>
      <c r="U692" s="905"/>
      <c r="V692" s="905"/>
      <c r="W692" s="905"/>
      <c r="X692" s="905"/>
      <c r="Y692" s="905"/>
      <c r="Z692" s="800"/>
      <c r="AA692" s="905"/>
      <c r="AB692" s="905"/>
      <c r="AC692" s="908"/>
      <c r="AD692" s="908"/>
      <c r="AE692" s="905"/>
      <c r="AF692" s="3320"/>
      <c r="AG692" s="2074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  <c r="JF692" s="31"/>
      <c r="JG692" s="31"/>
      <c r="JH692" s="31"/>
      <c r="JI692" s="31"/>
      <c r="JJ692" s="31"/>
      <c r="JK692" s="31"/>
      <c r="JL692" s="31"/>
    </row>
    <row r="693" spans="1:272" s="26" customFormat="1" ht="42.75" customHeight="1" x14ac:dyDescent="0.25">
      <c r="A693" s="761" t="s">
        <v>414</v>
      </c>
      <c r="B693" s="761"/>
      <c r="C693" s="905">
        <f t="shared" si="176"/>
        <v>3285</v>
      </c>
      <c r="D693" s="905">
        <f t="shared" si="176"/>
        <v>3011</v>
      </c>
      <c r="E693" s="905">
        <f t="shared" si="176"/>
        <v>1698.3076923076924</v>
      </c>
      <c r="F693" s="2283"/>
      <c r="G693" s="906"/>
      <c r="H693" s="906"/>
      <c r="I693" s="907"/>
      <c r="J693" s="907"/>
      <c r="K693" s="907"/>
      <c r="L693" s="907"/>
      <c r="M693" s="907"/>
      <c r="N693" s="907"/>
      <c r="O693" s="905"/>
      <c r="P693" s="905"/>
      <c r="Q693" s="905"/>
      <c r="R693" s="905"/>
      <c r="S693" s="905"/>
      <c r="T693" s="905"/>
      <c r="U693" s="905"/>
      <c r="V693" s="905"/>
      <c r="W693" s="905"/>
      <c r="X693" s="905"/>
      <c r="Y693" s="905"/>
      <c r="Z693" s="800"/>
      <c r="AA693" s="905"/>
      <c r="AB693" s="905"/>
      <c r="AC693" s="908"/>
      <c r="AD693" s="908"/>
      <c r="AE693" s="905"/>
      <c r="AF693" s="3320"/>
      <c r="AG693" s="2074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  <c r="JF693" s="31"/>
      <c r="JG693" s="31"/>
      <c r="JH693" s="31"/>
      <c r="JI693" s="31"/>
      <c r="JJ693" s="31"/>
      <c r="JK693" s="31"/>
      <c r="JL693" s="31"/>
    </row>
    <row r="694" spans="1:272" s="26" customFormat="1" ht="45" customHeight="1" x14ac:dyDescent="0.25">
      <c r="A694" s="904" t="s">
        <v>349</v>
      </c>
      <c r="B694" s="761"/>
      <c r="C694" s="905">
        <f t="shared" si="176"/>
        <v>53118</v>
      </c>
      <c r="D694" s="905">
        <f t="shared" si="176"/>
        <v>48692</v>
      </c>
      <c r="E694" s="905">
        <f t="shared" si="176"/>
        <v>45298.518681318681</v>
      </c>
      <c r="F694" s="2283">
        <f>E694/D694*100</f>
        <v>93.030721024641991</v>
      </c>
      <c r="G694" s="906"/>
      <c r="H694" s="906"/>
      <c r="I694" s="907"/>
      <c r="J694" s="907"/>
      <c r="K694" s="907"/>
      <c r="L694" s="907"/>
      <c r="M694" s="907"/>
      <c r="N694" s="907"/>
      <c r="O694" s="905"/>
      <c r="P694" s="905"/>
      <c r="Q694" s="905"/>
      <c r="R694" s="905"/>
      <c r="S694" s="905"/>
      <c r="T694" s="905"/>
      <c r="U694" s="905"/>
      <c r="V694" s="905"/>
      <c r="W694" s="905"/>
      <c r="X694" s="905"/>
      <c r="Y694" s="905"/>
      <c r="Z694" s="800"/>
      <c r="AA694" s="905"/>
      <c r="AB694" s="905"/>
      <c r="AC694" s="908"/>
      <c r="AD694" s="908"/>
      <c r="AE694" s="905"/>
      <c r="AF694" s="3320"/>
      <c r="AG694" s="2074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  <c r="JF694" s="31"/>
      <c r="JG694" s="31"/>
      <c r="JH694" s="31"/>
      <c r="JI694" s="31"/>
      <c r="JJ694" s="31"/>
      <c r="JK694" s="31"/>
      <c r="JL694" s="31"/>
    </row>
    <row r="695" spans="1:272" s="26" customFormat="1" ht="38.1" customHeight="1" x14ac:dyDescent="0.25">
      <c r="A695" s="761" t="s">
        <v>350</v>
      </c>
      <c r="B695" s="761"/>
      <c r="C695" s="905">
        <f t="shared" si="176"/>
        <v>5051</v>
      </c>
      <c r="D695" s="905">
        <f t="shared" si="176"/>
        <v>4630</v>
      </c>
      <c r="E695" s="905">
        <f t="shared" si="176"/>
        <v>1401</v>
      </c>
      <c r="F695" s="2283">
        <f>E695/D695*100</f>
        <v>30.259179265658748</v>
      </c>
      <c r="G695" s="906"/>
      <c r="H695" s="906"/>
      <c r="I695" s="907"/>
      <c r="J695" s="907"/>
      <c r="K695" s="907"/>
      <c r="L695" s="907"/>
      <c r="M695" s="907"/>
      <c r="N695" s="907"/>
      <c r="O695" s="905"/>
      <c r="P695" s="905"/>
      <c r="Q695" s="905"/>
      <c r="R695" s="905"/>
      <c r="S695" s="905"/>
      <c r="T695" s="905"/>
      <c r="U695" s="905"/>
      <c r="V695" s="905"/>
      <c r="W695" s="905"/>
      <c r="X695" s="905"/>
      <c r="Y695" s="905"/>
      <c r="Z695" s="800"/>
      <c r="AA695" s="905"/>
      <c r="AB695" s="905"/>
      <c r="AC695" s="908"/>
      <c r="AD695" s="908"/>
      <c r="AE695" s="905"/>
      <c r="AF695" s="3320"/>
      <c r="AG695" s="2074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  <c r="JF695" s="31"/>
      <c r="JG695" s="31"/>
      <c r="JH695" s="31"/>
      <c r="JI695" s="31"/>
      <c r="JJ695" s="31"/>
      <c r="JK695" s="31"/>
      <c r="JL695" s="31"/>
    </row>
    <row r="696" spans="1:272" s="26" customFormat="1" ht="45" customHeight="1" x14ac:dyDescent="0.25">
      <c r="A696" s="761" t="s">
        <v>362</v>
      </c>
      <c r="B696" s="761"/>
      <c r="C696" s="905">
        <f t="shared" si="176"/>
        <v>38488</v>
      </c>
      <c r="D696" s="905">
        <f t="shared" si="176"/>
        <v>35281</v>
      </c>
      <c r="E696" s="905">
        <f t="shared" si="176"/>
        <v>29342</v>
      </c>
      <c r="F696" s="2283">
        <f>E696/D696*100</f>
        <v>83.166576911085286</v>
      </c>
      <c r="G696" s="906"/>
      <c r="H696" s="906"/>
      <c r="I696" s="907"/>
      <c r="J696" s="907"/>
      <c r="K696" s="907"/>
      <c r="L696" s="907"/>
      <c r="M696" s="907"/>
      <c r="N696" s="907"/>
      <c r="O696" s="905"/>
      <c r="P696" s="905"/>
      <c r="Q696" s="905"/>
      <c r="R696" s="905"/>
      <c r="S696" s="905"/>
      <c r="T696" s="905"/>
      <c r="U696" s="905"/>
      <c r="V696" s="905"/>
      <c r="W696" s="905"/>
      <c r="X696" s="905"/>
      <c r="Y696" s="905"/>
      <c r="Z696" s="800"/>
      <c r="AA696" s="905"/>
      <c r="AB696" s="905"/>
      <c r="AC696" s="908"/>
      <c r="AD696" s="908"/>
      <c r="AE696" s="905"/>
      <c r="AF696" s="3320"/>
      <c r="AG696" s="2074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  <c r="JF696" s="31"/>
      <c r="JG696" s="31"/>
      <c r="JH696" s="31"/>
      <c r="JI696" s="31"/>
      <c r="JJ696" s="31"/>
      <c r="JK696" s="31"/>
      <c r="JL696" s="31"/>
    </row>
    <row r="697" spans="1:272" s="26" customFormat="1" ht="42.75" customHeight="1" x14ac:dyDescent="0.25">
      <c r="A697" s="761" t="s">
        <v>363</v>
      </c>
      <c r="B697" s="761"/>
      <c r="C697" s="905">
        <f t="shared" si="176"/>
        <v>6147</v>
      </c>
      <c r="D697" s="905">
        <f t="shared" si="176"/>
        <v>5635</v>
      </c>
      <c r="E697" s="905">
        <f t="shared" si="176"/>
        <v>6064.518681318682</v>
      </c>
      <c r="F697" s="2283">
        <f>E697/D697*100</f>
        <v>107.62233684682666</v>
      </c>
      <c r="G697" s="906"/>
      <c r="H697" s="906"/>
      <c r="I697" s="907"/>
      <c r="J697" s="907"/>
      <c r="K697" s="907"/>
      <c r="L697" s="907"/>
      <c r="M697" s="907"/>
      <c r="N697" s="907"/>
      <c r="O697" s="905"/>
      <c r="P697" s="905"/>
      <c r="Q697" s="905"/>
      <c r="R697" s="905"/>
      <c r="S697" s="905"/>
      <c r="T697" s="905"/>
      <c r="U697" s="905"/>
      <c r="V697" s="905"/>
      <c r="W697" s="905"/>
      <c r="X697" s="905"/>
      <c r="Y697" s="905"/>
      <c r="Z697" s="800"/>
      <c r="AA697" s="905"/>
      <c r="AB697" s="905"/>
      <c r="AC697" s="908"/>
      <c r="AD697" s="908"/>
      <c r="AE697" s="905"/>
      <c r="AF697" s="3320"/>
      <c r="AG697" s="2074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  <c r="JF697" s="31"/>
      <c r="JG697" s="31"/>
      <c r="JH697" s="31"/>
      <c r="JI697" s="31"/>
      <c r="JJ697" s="31"/>
      <c r="JK697" s="31"/>
      <c r="JL697" s="31"/>
    </row>
    <row r="698" spans="1:272" s="26" customFormat="1" ht="38.1" customHeight="1" x14ac:dyDescent="0.25">
      <c r="A698" s="761" t="s">
        <v>364</v>
      </c>
      <c r="B698" s="761"/>
      <c r="C698" s="905">
        <f t="shared" si="176"/>
        <v>3432</v>
      </c>
      <c r="D698" s="905">
        <f t="shared" si="176"/>
        <v>3146</v>
      </c>
      <c r="E698" s="905">
        <f t="shared" si="176"/>
        <v>8491</v>
      </c>
      <c r="F698" s="2283">
        <f>E698/D698*100</f>
        <v>269.89828353464713</v>
      </c>
      <c r="G698" s="906"/>
      <c r="H698" s="906"/>
      <c r="I698" s="907"/>
      <c r="J698" s="907"/>
      <c r="K698" s="907"/>
      <c r="L698" s="907"/>
      <c r="M698" s="907"/>
      <c r="N698" s="907"/>
      <c r="O698" s="905"/>
      <c r="P698" s="905"/>
      <c r="Q698" s="905"/>
      <c r="R698" s="905"/>
      <c r="S698" s="905"/>
      <c r="T698" s="905"/>
      <c r="U698" s="905"/>
      <c r="V698" s="905"/>
      <c r="W698" s="905"/>
      <c r="X698" s="905"/>
      <c r="Y698" s="905"/>
      <c r="Z698" s="800"/>
      <c r="AA698" s="905"/>
      <c r="AB698" s="905"/>
      <c r="AC698" s="908"/>
      <c r="AD698" s="908"/>
      <c r="AE698" s="905"/>
      <c r="AF698" s="3320"/>
      <c r="AG698" s="2074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  <c r="JF698" s="31"/>
      <c r="JG698" s="31"/>
      <c r="JH698" s="31"/>
      <c r="JI698" s="31"/>
      <c r="JJ698" s="31"/>
      <c r="JK698" s="31"/>
      <c r="JL698" s="31"/>
    </row>
    <row r="699" spans="1:272" s="26" customFormat="1" ht="38.1" customHeight="1" x14ac:dyDescent="0.25">
      <c r="A699" s="761" t="s">
        <v>365</v>
      </c>
      <c r="B699" s="761"/>
      <c r="C699" s="905">
        <f t="shared" si="176"/>
        <v>0</v>
      </c>
      <c r="D699" s="905">
        <f t="shared" si="176"/>
        <v>0</v>
      </c>
      <c r="E699" s="905">
        <f t="shared" si="176"/>
        <v>0</v>
      </c>
      <c r="F699" s="2283"/>
      <c r="G699" s="906"/>
      <c r="H699" s="906"/>
      <c r="I699" s="907"/>
      <c r="J699" s="907"/>
      <c r="K699" s="907"/>
      <c r="L699" s="907"/>
      <c r="M699" s="907"/>
      <c r="N699" s="907"/>
      <c r="O699" s="905"/>
      <c r="P699" s="905"/>
      <c r="Q699" s="905"/>
      <c r="R699" s="905"/>
      <c r="S699" s="905"/>
      <c r="T699" s="905"/>
      <c r="U699" s="905"/>
      <c r="V699" s="905"/>
      <c r="W699" s="905"/>
      <c r="X699" s="905"/>
      <c r="Y699" s="905"/>
      <c r="Z699" s="800"/>
      <c r="AA699" s="905"/>
      <c r="AB699" s="905"/>
      <c r="AC699" s="908"/>
      <c r="AD699" s="908"/>
      <c r="AE699" s="905"/>
      <c r="AF699" s="3320"/>
      <c r="AG699" s="2074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  <c r="JF699" s="31"/>
      <c r="JG699" s="31"/>
      <c r="JH699" s="31"/>
      <c r="JI699" s="31"/>
      <c r="JJ699" s="31"/>
      <c r="JK699" s="31"/>
      <c r="JL699" s="31"/>
    </row>
    <row r="700" spans="1:272" s="26" customFormat="1" ht="28.5" customHeight="1" x14ac:dyDescent="0.25">
      <c r="A700" s="761" t="s">
        <v>330</v>
      </c>
      <c r="B700" s="761"/>
      <c r="C700" s="905">
        <f>C624</f>
        <v>19000</v>
      </c>
      <c r="D700" s="905">
        <f>D624</f>
        <v>17417</v>
      </c>
      <c r="E700" s="905">
        <f>E624</f>
        <v>11058</v>
      </c>
      <c r="F700" s="2283">
        <f>E700/D700*100</f>
        <v>63.489693977148761</v>
      </c>
      <c r="G700" s="906"/>
      <c r="H700" s="906"/>
      <c r="I700" s="907"/>
      <c r="J700" s="907"/>
      <c r="K700" s="907"/>
      <c r="L700" s="907"/>
      <c r="M700" s="907"/>
      <c r="N700" s="907"/>
      <c r="O700" s="905"/>
      <c r="P700" s="905"/>
      <c r="Q700" s="905"/>
      <c r="R700" s="905"/>
      <c r="S700" s="905"/>
      <c r="T700" s="905"/>
      <c r="U700" s="905"/>
      <c r="V700" s="905"/>
      <c r="W700" s="905"/>
      <c r="X700" s="905"/>
      <c r="Y700" s="905"/>
      <c r="Z700" s="800"/>
      <c r="AA700" s="905"/>
      <c r="AB700" s="905"/>
      <c r="AC700" s="908"/>
      <c r="AD700" s="908"/>
      <c r="AE700" s="905"/>
      <c r="AF700" s="3320"/>
      <c r="AG700" s="2074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  <c r="JF700" s="31"/>
      <c r="JG700" s="31"/>
      <c r="JH700" s="31"/>
      <c r="JI700" s="31"/>
      <c r="JJ700" s="31"/>
      <c r="JK700" s="31"/>
      <c r="JL700" s="31"/>
    </row>
    <row r="701" spans="1:272" s="26" customFormat="1" ht="38.1" customHeight="1" x14ac:dyDescent="0.25">
      <c r="A701" s="761" t="s">
        <v>169</v>
      </c>
      <c r="B701" s="761"/>
      <c r="C701" s="905">
        <f t="shared" ref="C701:E702" si="177">C676+C625</f>
        <v>111000</v>
      </c>
      <c r="D701" s="905">
        <f t="shared" si="177"/>
        <v>101750</v>
      </c>
      <c r="E701" s="905">
        <f t="shared" si="177"/>
        <v>86627.32421875</v>
      </c>
      <c r="F701" s="2283">
        <f>E701/D701*100</f>
        <v>85.137419379606882</v>
      </c>
      <c r="G701" s="906"/>
      <c r="H701" s="906"/>
      <c r="I701" s="907"/>
      <c r="J701" s="907"/>
      <c r="K701" s="907"/>
      <c r="L701" s="907"/>
      <c r="M701" s="907"/>
      <c r="N701" s="907"/>
      <c r="O701" s="905"/>
      <c r="P701" s="905"/>
      <c r="Q701" s="905"/>
      <c r="R701" s="905"/>
      <c r="S701" s="905"/>
      <c r="T701" s="905"/>
      <c r="U701" s="905"/>
      <c r="V701" s="905"/>
      <c r="W701" s="905"/>
      <c r="X701" s="905"/>
      <c r="Y701" s="905"/>
      <c r="Z701" s="800"/>
      <c r="AA701" s="905"/>
      <c r="AB701" s="905"/>
      <c r="AC701" s="908"/>
      <c r="AD701" s="908"/>
      <c r="AE701" s="905"/>
      <c r="AF701" s="3320"/>
      <c r="AG701" s="2074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  <c r="JF701" s="31"/>
      <c r="JG701" s="31"/>
      <c r="JH701" s="31"/>
      <c r="JI701" s="31"/>
      <c r="JJ701" s="31"/>
      <c r="JK701" s="31"/>
      <c r="JL701" s="31"/>
    </row>
    <row r="702" spans="1:272" s="26" customFormat="1" ht="38.1" customHeight="1" x14ac:dyDescent="0.25">
      <c r="A702" s="761" t="s">
        <v>336</v>
      </c>
      <c r="B702" s="761"/>
      <c r="C702" s="905">
        <f t="shared" si="177"/>
        <v>164476</v>
      </c>
      <c r="D702" s="905">
        <f t="shared" si="177"/>
        <v>150770</v>
      </c>
      <c r="E702" s="905">
        <f t="shared" si="177"/>
        <v>141085.75</v>
      </c>
      <c r="F702" s="2283">
        <f>E702/D702*100</f>
        <v>93.576805730583018</v>
      </c>
      <c r="G702" s="906"/>
      <c r="H702" s="906"/>
      <c r="I702" s="907"/>
      <c r="J702" s="907"/>
      <c r="K702" s="907"/>
      <c r="L702" s="907"/>
      <c r="M702" s="907"/>
      <c r="N702" s="907"/>
      <c r="O702" s="905"/>
      <c r="P702" s="905"/>
      <c r="Q702" s="905"/>
      <c r="R702" s="905"/>
      <c r="S702" s="905"/>
      <c r="T702" s="905"/>
      <c r="U702" s="905"/>
      <c r="V702" s="905"/>
      <c r="W702" s="905"/>
      <c r="X702" s="905"/>
      <c r="Y702" s="905"/>
      <c r="Z702" s="800"/>
      <c r="AA702" s="905"/>
      <c r="AB702" s="905"/>
      <c r="AC702" s="908"/>
      <c r="AD702" s="908"/>
      <c r="AE702" s="905"/>
      <c r="AF702" s="3320"/>
      <c r="AG702" s="2074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  <c r="JF702" s="31"/>
      <c r="JG702" s="31"/>
      <c r="JH702" s="31"/>
      <c r="JI702" s="31"/>
      <c r="JJ702" s="31"/>
      <c r="JK702" s="31"/>
      <c r="JL702" s="31"/>
    </row>
    <row r="703" spans="1:272" s="26" customFormat="1" ht="38.1" customHeight="1" x14ac:dyDescent="0.25">
      <c r="A703" s="761" t="s">
        <v>170</v>
      </c>
      <c r="B703" s="761"/>
      <c r="C703" s="905">
        <f t="shared" ref="C703:E704" si="178">C643</f>
        <v>32500</v>
      </c>
      <c r="D703" s="905">
        <f t="shared" si="178"/>
        <v>29792</v>
      </c>
      <c r="E703" s="905">
        <f t="shared" si="178"/>
        <v>31354</v>
      </c>
      <c r="F703" s="2283">
        <f>E703/D703*100</f>
        <v>105.24301825993557</v>
      </c>
      <c r="G703" s="906"/>
      <c r="H703" s="906"/>
      <c r="I703" s="907"/>
      <c r="J703" s="907"/>
      <c r="K703" s="907"/>
      <c r="L703" s="907"/>
      <c r="M703" s="907"/>
      <c r="N703" s="907"/>
      <c r="O703" s="905"/>
      <c r="P703" s="905"/>
      <c r="Q703" s="905"/>
      <c r="R703" s="905"/>
      <c r="S703" s="905"/>
      <c r="T703" s="905"/>
      <c r="U703" s="905"/>
      <c r="V703" s="905"/>
      <c r="W703" s="905"/>
      <c r="X703" s="905"/>
      <c r="Y703" s="905"/>
      <c r="Z703" s="800"/>
      <c r="AA703" s="905"/>
      <c r="AB703" s="905"/>
      <c r="AC703" s="908"/>
      <c r="AD703" s="908"/>
      <c r="AE703" s="905"/>
      <c r="AF703" s="3320"/>
      <c r="AG703" s="2074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  <c r="JH703" s="31"/>
      <c r="JI703" s="31"/>
      <c r="JJ703" s="31"/>
      <c r="JK703" s="31"/>
      <c r="JL703" s="31"/>
    </row>
    <row r="704" spans="1:272" s="26" customFormat="1" ht="15" customHeight="1" x14ac:dyDescent="0.25">
      <c r="A704" s="761" t="s">
        <v>361</v>
      </c>
      <c r="B704" s="761"/>
      <c r="C704" s="905">
        <f t="shared" si="178"/>
        <v>2640</v>
      </c>
      <c r="D704" s="905">
        <f t="shared" si="178"/>
        <v>2420</v>
      </c>
      <c r="E704" s="905">
        <f t="shared" si="178"/>
        <v>1021</v>
      </c>
      <c r="F704" s="2283">
        <f>E704/D704*100</f>
        <v>42.190082644628099</v>
      </c>
      <c r="G704" s="906"/>
      <c r="H704" s="906"/>
      <c r="I704" s="907"/>
      <c r="J704" s="907"/>
      <c r="K704" s="907"/>
      <c r="L704" s="907"/>
      <c r="M704" s="907"/>
      <c r="N704" s="907"/>
      <c r="O704" s="905"/>
      <c r="P704" s="905"/>
      <c r="Q704" s="905"/>
      <c r="R704" s="905"/>
      <c r="S704" s="905"/>
      <c r="T704" s="905"/>
      <c r="U704" s="905"/>
      <c r="V704" s="905"/>
      <c r="W704" s="905"/>
      <c r="X704" s="905"/>
      <c r="Y704" s="905"/>
      <c r="Z704" s="800"/>
      <c r="AA704" s="905"/>
      <c r="AB704" s="905"/>
      <c r="AC704" s="908"/>
      <c r="AD704" s="908"/>
      <c r="AE704" s="905"/>
      <c r="AF704" s="3320"/>
      <c r="AG704" s="2074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  <c r="JF704" s="31"/>
      <c r="JG704" s="31"/>
      <c r="JH704" s="31"/>
      <c r="JI704" s="31"/>
      <c r="JJ704" s="31"/>
      <c r="JK704" s="31"/>
      <c r="JL704" s="31"/>
    </row>
    <row r="705" spans="1:272" s="26" customFormat="1" ht="15" customHeight="1" x14ac:dyDescent="0.25">
      <c r="A705" s="761" t="s">
        <v>447</v>
      </c>
      <c r="B705" s="761"/>
      <c r="C705" s="905">
        <f>SUM(C645)</f>
        <v>3143</v>
      </c>
      <c r="D705" s="905">
        <f>SUM(D645)</f>
        <v>2829</v>
      </c>
      <c r="E705" s="905">
        <f>SUM(E645)</f>
        <v>1690</v>
      </c>
      <c r="F705" s="905">
        <f>SUM(F645)</f>
        <v>59.73842347119124</v>
      </c>
      <c r="G705" s="906"/>
      <c r="H705" s="906"/>
      <c r="I705" s="907"/>
      <c r="J705" s="907"/>
      <c r="K705" s="907"/>
      <c r="L705" s="907"/>
      <c r="M705" s="907"/>
      <c r="N705" s="907"/>
      <c r="O705" s="905"/>
      <c r="P705" s="905"/>
      <c r="Q705" s="905"/>
      <c r="R705" s="905"/>
      <c r="S705" s="905"/>
      <c r="T705" s="905"/>
      <c r="U705" s="905"/>
      <c r="V705" s="905"/>
      <c r="W705" s="905"/>
      <c r="X705" s="905"/>
      <c r="Y705" s="905"/>
      <c r="Z705" s="800"/>
      <c r="AA705" s="905"/>
      <c r="AB705" s="905"/>
      <c r="AC705" s="908"/>
      <c r="AD705" s="908"/>
      <c r="AE705" s="905"/>
      <c r="AF705" s="3320"/>
      <c r="AG705" s="2074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  <c r="JF705" s="31"/>
      <c r="JG705" s="31"/>
      <c r="JH705" s="31"/>
      <c r="JI705" s="31"/>
      <c r="JJ705" s="31"/>
      <c r="JK705" s="31"/>
      <c r="JL705" s="31"/>
    </row>
    <row r="706" spans="1:272" s="26" customFormat="1" ht="15" customHeight="1" x14ac:dyDescent="0.25">
      <c r="A706" s="745" t="s">
        <v>44</v>
      </c>
      <c r="B706" s="761"/>
      <c r="C706" s="905">
        <f>SUM(C649:C650)</f>
        <v>1660</v>
      </c>
      <c r="D706" s="905">
        <f>SUM(D649:D650)</f>
        <v>1522</v>
      </c>
      <c r="E706" s="905">
        <f>SUM(E649:E650)</f>
        <v>571</v>
      </c>
      <c r="F706" s="2283">
        <f>E706/D706*100</f>
        <v>37.516425755584763</v>
      </c>
      <c r="G706" s="906"/>
      <c r="H706" s="906"/>
      <c r="I706" s="907"/>
      <c r="J706" s="907"/>
      <c r="K706" s="907"/>
      <c r="L706" s="907"/>
      <c r="M706" s="907"/>
      <c r="N706" s="907"/>
      <c r="O706" s="905"/>
      <c r="P706" s="905"/>
      <c r="Q706" s="905"/>
      <c r="R706" s="905"/>
      <c r="S706" s="905"/>
      <c r="T706" s="905"/>
      <c r="U706" s="905"/>
      <c r="V706" s="905"/>
      <c r="W706" s="905"/>
      <c r="X706" s="905"/>
      <c r="Y706" s="905"/>
      <c r="Z706" s="800"/>
      <c r="AA706" s="905"/>
      <c r="AB706" s="905"/>
      <c r="AC706" s="908"/>
      <c r="AD706" s="908"/>
      <c r="AE706" s="905"/>
      <c r="AF706" s="3320"/>
      <c r="AG706" s="2074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  <c r="JF706" s="31"/>
      <c r="JG706" s="31"/>
      <c r="JH706" s="31"/>
      <c r="JI706" s="31"/>
      <c r="JJ706" s="31"/>
      <c r="JK706" s="31"/>
      <c r="JL706" s="31"/>
    </row>
    <row r="707" spans="1:272" s="26" customFormat="1" ht="15" customHeight="1" x14ac:dyDescent="0.2">
      <c r="A707" s="909" t="s">
        <v>394</v>
      </c>
      <c r="B707" s="921"/>
      <c r="C707" s="922">
        <f>SUM(C647+C679)</f>
        <v>486725</v>
      </c>
      <c r="D707" s="922">
        <f>SUM(D647+D679)</f>
        <v>446166</v>
      </c>
      <c r="E707" s="922">
        <f>SUM(E647+E679)</f>
        <v>388402.26387362636</v>
      </c>
      <c r="F707" s="2285">
        <f>E707/D707*100</f>
        <v>87.053308381549996</v>
      </c>
      <c r="G707" s="906"/>
      <c r="H707" s="906"/>
      <c r="I707" s="907"/>
      <c r="J707" s="907"/>
      <c r="K707" s="907"/>
      <c r="L707" s="907"/>
      <c r="M707" s="907"/>
      <c r="N707" s="907"/>
      <c r="O707" s="922">
        <f t="shared" ref="O707:AC707" si="179">SUM(O647+O679)</f>
        <v>274305.44802222226</v>
      </c>
      <c r="P707" s="922">
        <f t="shared" si="179"/>
        <v>287377.70005389751</v>
      </c>
      <c r="Q707" s="922">
        <f t="shared" si="179"/>
        <v>287377.70005389751</v>
      </c>
      <c r="R707" s="922">
        <f t="shared" si="179"/>
        <v>287377.70005389751</v>
      </c>
      <c r="S707" s="922">
        <f t="shared" ref="S707:X707" si="180">SUM(S647+S679)</f>
        <v>287377.70005389751</v>
      </c>
      <c r="T707" s="922">
        <f t="shared" si="180"/>
        <v>285530.81931947375</v>
      </c>
      <c r="U707" s="922">
        <f t="shared" si="180"/>
        <v>285530.81931547378</v>
      </c>
      <c r="V707" s="922">
        <f t="shared" si="180"/>
        <v>285530.81931547378</v>
      </c>
      <c r="W707" s="922">
        <f t="shared" si="180"/>
        <v>285517.77292000002</v>
      </c>
      <c r="X707" s="922">
        <f t="shared" si="180"/>
        <v>285517.77292000002</v>
      </c>
      <c r="Y707" s="922">
        <f t="shared" ref="Y707" si="181">SUM(Y647+Y679)</f>
        <v>285517.77292000002</v>
      </c>
      <c r="Z707" s="1864">
        <f t="shared" si="179"/>
        <v>261737.70074093342</v>
      </c>
      <c r="AA707" s="922">
        <f t="shared" si="179"/>
        <v>249154.55958000009</v>
      </c>
      <c r="AB707" s="922">
        <f t="shared" si="179"/>
        <v>-12583.141160933348</v>
      </c>
      <c r="AC707" s="922">
        <f t="shared" si="179"/>
        <v>-1649.6526499999998</v>
      </c>
      <c r="AD707" s="922"/>
      <c r="AE707" s="922">
        <f>SUM(AE647+AE679)</f>
        <v>247504.90693000008</v>
      </c>
      <c r="AF707" s="3321">
        <f>SUM(AF647+AF679)</f>
        <v>0</v>
      </c>
      <c r="AG707" s="2074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  <c r="JF707" s="31"/>
      <c r="JG707" s="31"/>
      <c r="JH707" s="31"/>
      <c r="JI707" s="31"/>
      <c r="JJ707" s="31"/>
      <c r="JK707" s="31"/>
      <c r="JL707" s="31"/>
    </row>
    <row r="708" spans="1:272" s="26" customFormat="1" ht="24" customHeight="1" x14ac:dyDescent="0.25">
      <c r="A708" s="910" t="s">
        <v>33</v>
      </c>
      <c r="B708" s="761"/>
      <c r="C708" s="905"/>
      <c r="D708" s="905"/>
      <c r="E708" s="905"/>
      <c r="F708" s="2283"/>
      <c r="G708" s="906"/>
      <c r="H708" s="906"/>
      <c r="I708" s="907"/>
      <c r="J708" s="907"/>
      <c r="K708" s="907"/>
      <c r="L708" s="907"/>
      <c r="M708" s="907"/>
      <c r="N708" s="907"/>
      <c r="O708" s="905"/>
      <c r="P708" s="905"/>
      <c r="Q708" s="905"/>
      <c r="R708" s="905"/>
      <c r="S708" s="905"/>
      <c r="T708" s="905"/>
      <c r="U708" s="905"/>
      <c r="V708" s="905"/>
      <c r="W708" s="905"/>
      <c r="X708" s="905"/>
      <c r="Y708" s="905"/>
      <c r="Z708" s="800"/>
      <c r="AA708" s="905"/>
      <c r="AB708" s="905"/>
      <c r="AC708" s="908"/>
      <c r="AD708" s="908"/>
      <c r="AE708" s="905"/>
      <c r="AF708" s="3320"/>
      <c r="AG708" s="2074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  <c r="JF708" s="31"/>
      <c r="JG708" s="31"/>
      <c r="JH708" s="31"/>
      <c r="JI708" s="31"/>
      <c r="JJ708" s="31"/>
      <c r="JK708" s="31"/>
      <c r="JL708" s="31"/>
    </row>
    <row r="709" spans="1:272" s="26" customFormat="1" ht="15" customHeight="1" x14ac:dyDescent="0.25">
      <c r="A709" s="911" t="s">
        <v>201</v>
      </c>
      <c r="B709" s="761"/>
      <c r="C709" s="905">
        <f>SUM(C660)</f>
        <v>1545</v>
      </c>
      <c r="D709" s="905">
        <f>SUM(D660)</f>
        <v>1416</v>
      </c>
      <c r="E709" s="905">
        <f>SUM(E660)</f>
        <v>1327</v>
      </c>
      <c r="F709" s="2283">
        <f t="shared" ref="F709:F716" si="182">E709/D709*100</f>
        <v>93.71468926553672</v>
      </c>
      <c r="G709" s="905">
        <f t="shared" ref="G709:N709" si="183">SUM(G660)</f>
        <v>7.7708737864077673</v>
      </c>
      <c r="H709" s="905">
        <f t="shared" si="183"/>
        <v>8.4581763376036179</v>
      </c>
      <c r="I709" s="905">
        <f t="shared" si="183"/>
        <v>12006</v>
      </c>
      <c r="J709" s="905">
        <f t="shared" si="183"/>
        <v>11004</v>
      </c>
      <c r="K709" s="905">
        <f t="shared" si="183"/>
        <v>11224</v>
      </c>
      <c r="L709" s="905">
        <f t="shared" si="183"/>
        <v>101.9992729916394</v>
      </c>
      <c r="M709" s="905">
        <f t="shared" si="183"/>
        <v>40.020000000000003</v>
      </c>
      <c r="N709" s="905">
        <f t="shared" si="183"/>
        <v>305.95611285266455</v>
      </c>
      <c r="O709" s="905"/>
      <c r="P709" s="905"/>
      <c r="Q709" s="905"/>
      <c r="R709" s="905"/>
      <c r="S709" s="905"/>
      <c r="T709" s="905"/>
      <c r="U709" s="905"/>
      <c r="V709" s="905"/>
      <c r="W709" s="905"/>
      <c r="X709" s="905"/>
      <c r="Y709" s="905"/>
      <c r="Z709" s="800"/>
      <c r="AA709" s="905"/>
      <c r="AB709" s="905"/>
      <c r="AC709" s="908"/>
      <c r="AD709" s="908"/>
      <c r="AE709" s="905"/>
      <c r="AF709" s="3320"/>
      <c r="AG709" s="2074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  <c r="JF709" s="31"/>
      <c r="JG709" s="31"/>
      <c r="JH709" s="31"/>
      <c r="JI709" s="31"/>
      <c r="JJ709" s="31"/>
      <c r="JK709" s="31"/>
      <c r="JL709" s="31"/>
    </row>
    <row r="710" spans="1:272" s="26" customFormat="1" ht="23.25" customHeight="1" x14ac:dyDescent="0.25">
      <c r="A710" s="912" t="s">
        <v>156</v>
      </c>
      <c r="B710" s="761"/>
      <c r="C710" s="905">
        <f t="shared" ref="C710:E717" si="184">SUM(C664)</f>
        <v>2210</v>
      </c>
      <c r="D710" s="905">
        <f t="shared" si="184"/>
        <v>2026</v>
      </c>
      <c r="E710" s="905">
        <f t="shared" si="184"/>
        <v>2122</v>
      </c>
      <c r="F710" s="2283">
        <f t="shared" si="182"/>
        <v>104.73840078973346</v>
      </c>
      <c r="G710" s="905">
        <f t="shared" ref="G710:J711" si="185">SUM(G664)</f>
        <v>11</v>
      </c>
      <c r="H710" s="905">
        <f t="shared" si="185"/>
        <v>7.9971724787935914</v>
      </c>
      <c r="I710" s="905">
        <f t="shared" si="185"/>
        <v>17680</v>
      </c>
      <c r="J710" s="905">
        <f t="shared" si="185"/>
        <v>16208</v>
      </c>
      <c r="K710" s="905">
        <f t="shared" ref="K710:N711" si="186">SUM(K664)</f>
        <v>16970</v>
      </c>
      <c r="L710" s="905">
        <f t="shared" si="186"/>
        <v>104.70138203356368</v>
      </c>
      <c r="M710" s="905">
        <f t="shared" si="186"/>
        <v>73.666666666666671</v>
      </c>
      <c r="N710" s="905">
        <f t="shared" si="186"/>
        <v>251.30399012751951</v>
      </c>
      <c r="O710" s="905"/>
      <c r="P710" s="905"/>
      <c r="Q710" s="905"/>
      <c r="R710" s="905"/>
      <c r="S710" s="905"/>
      <c r="T710" s="905"/>
      <c r="U710" s="905"/>
      <c r="V710" s="905"/>
      <c r="W710" s="905"/>
      <c r="X710" s="905"/>
      <c r="Y710" s="905"/>
      <c r="Z710" s="800"/>
      <c r="AA710" s="905"/>
      <c r="AB710" s="905"/>
      <c r="AC710" s="908"/>
      <c r="AD710" s="908"/>
      <c r="AE710" s="905"/>
      <c r="AF710" s="3320"/>
      <c r="AG710" s="2074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  <c r="JD710" s="31"/>
      <c r="JE710" s="31"/>
      <c r="JF710" s="31"/>
      <c r="JG710" s="31"/>
      <c r="JH710" s="31"/>
      <c r="JI710" s="31"/>
      <c r="JJ710" s="31"/>
      <c r="JK710" s="31"/>
      <c r="JL710" s="31"/>
    </row>
    <row r="711" spans="1:272" s="26" customFormat="1" ht="39.75" customHeight="1" x14ac:dyDescent="0.25">
      <c r="A711" s="913" t="s">
        <v>187</v>
      </c>
      <c r="B711" s="761"/>
      <c r="C711" s="905">
        <f t="shared" si="184"/>
        <v>3755</v>
      </c>
      <c r="D711" s="905">
        <f t="shared" si="184"/>
        <v>3442</v>
      </c>
      <c r="E711" s="905">
        <f t="shared" si="184"/>
        <v>3449</v>
      </c>
      <c r="F711" s="2283">
        <f t="shared" si="182"/>
        <v>100.20337013364322</v>
      </c>
      <c r="G711" s="905">
        <f t="shared" si="185"/>
        <v>7.9057256990679097</v>
      </c>
      <c r="H711" s="905">
        <f t="shared" si="185"/>
        <v>8.1745433458973622</v>
      </c>
      <c r="I711" s="905">
        <f t="shared" si="185"/>
        <v>29686</v>
      </c>
      <c r="J711" s="905">
        <f t="shared" si="185"/>
        <v>27212</v>
      </c>
      <c r="K711" s="905">
        <f t="shared" si="186"/>
        <v>28194</v>
      </c>
      <c r="L711" s="905">
        <f t="shared" si="186"/>
        <v>103.60870204321624</v>
      </c>
      <c r="M711" s="905">
        <f t="shared" si="186"/>
        <v>113.68666666666667</v>
      </c>
      <c r="N711" s="905">
        <f t="shared" si="186"/>
        <v>270.5426397914523</v>
      </c>
      <c r="O711" s="905">
        <f t="shared" ref="O711:AC711" si="187">SUM(O665)</f>
        <v>63686.961156000005</v>
      </c>
      <c r="P711" s="905">
        <f t="shared" si="187"/>
        <v>63536.095186200007</v>
      </c>
      <c r="Q711" s="905">
        <f t="shared" si="187"/>
        <v>63536.095186200007</v>
      </c>
      <c r="R711" s="905">
        <f t="shared" si="187"/>
        <v>63536.095186200007</v>
      </c>
      <c r="S711" s="905">
        <f t="shared" ref="S711:W712" si="188">SUM(S665)</f>
        <v>63536.095186200007</v>
      </c>
      <c r="T711" s="905">
        <f t="shared" si="188"/>
        <v>63536.095186200007</v>
      </c>
      <c r="U711" s="905">
        <f t="shared" si="188"/>
        <v>62148.955960000007</v>
      </c>
      <c r="V711" s="905">
        <f t="shared" si="188"/>
        <v>62148.955960000007</v>
      </c>
      <c r="W711" s="905">
        <f t="shared" si="188"/>
        <v>62148.955960000007</v>
      </c>
      <c r="X711" s="905">
        <f t="shared" ref="X711:Y711" si="189">SUM(X665)</f>
        <v>62148.955960000007</v>
      </c>
      <c r="Y711" s="905">
        <f t="shared" si="189"/>
        <v>62148.955960000007</v>
      </c>
      <c r="Z711" s="800">
        <f t="shared" si="187"/>
        <v>57086.614156196971</v>
      </c>
      <c r="AA711" s="905">
        <f t="shared" si="187"/>
        <v>55659.155099999996</v>
      </c>
      <c r="AB711" s="905">
        <f t="shared" si="187"/>
        <v>-1427.4590561969744</v>
      </c>
      <c r="AC711" s="905">
        <f t="shared" si="187"/>
        <v>-521.07460000000003</v>
      </c>
      <c r="AD711" s="905"/>
      <c r="AE711" s="905">
        <f>SUM(AE665)</f>
        <v>55138.080499999996</v>
      </c>
      <c r="AF711" s="3320">
        <f>SUM(AF665)</f>
        <v>0</v>
      </c>
      <c r="AG711" s="2074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  <c r="JF711" s="31"/>
      <c r="JG711" s="31"/>
      <c r="JH711" s="31"/>
      <c r="JI711" s="31"/>
      <c r="JJ711" s="31"/>
      <c r="JK711" s="31"/>
      <c r="JL711" s="31"/>
    </row>
    <row r="712" spans="1:272" s="26" customFormat="1" ht="15" customHeight="1" x14ac:dyDescent="0.25">
      <c r="A712" s="1113" t="s">
        <v>395</v>
      </c>
      <c r="B712" s="761"/>
      <c r="C712" s="905">
        <f t="shared" si="184"/>
        <v>13840</v>
      </c>
      <c r="D712" s="905">
        <f t="shared" si="184"/>
        <v>12686</v>
      </c>
      <c r="E712" s="905">
        <f t="shared" si="184"/>
        <v>12683</v>
      </c>
      <c r="F712" s="2283">
        <f t="shared" si="182"/>
        <v>99.976351883966572</v>
      </c>
      <c r="G712" s="906"/>
      <c r="H712" s="906"/>
      <c r="I712" s="907"/>
      <c r="J712" s="907"/>
      <c r="K712" s="907"/>
      <c r="L712" s="907"/>
      <c r="M712" s="907"/>
      <c r="N712" s="907"/>
      <c r="O712" s="905">
        <f t="shared" ref="O712:AC712" si="190">SUM(O666)</f>
        <v>35421.96702312</v>
      </c>
      <c r="P712" s="905">
        <f t="shared" si="190"/>
        <v>35421.96702312</v>
      </c>
      <c r="Q712" s="905">
        <f t="shared" si="190"/>
        <v>35421.96702312</v>
      </c>
      <c r="R712" s="905">
        <f t="shared" si="190"/>
        <v>35421.96702312</v>
      </c>
      <c r="S712" s="905">
        <f t="shared" si="188"/>
        <v>35421.96702312</v>
      </c>
      <c r="T712" s="905">
        <f t="shared" si="188"/>
        <v>37272.626537133336</v>
      </c>
      <c r="U712" s="905">
        <f t="shared" si="188"/>
        <v>37272.626537133336</v>
      </c>
      <c r="V712" s="905">
        <f t="shared" si="188"/>
        <v>37272.626537133336</v>
      </c>
      <c r="W712" s="905">
        <f t="shared" si="188"/>
        <v>37272.626537133336</v>
      </c>
      <c r="X712" s="905">
        <f t="shared" ref="X712:Y712" si="191">SUM(X666)</f>
        <v>37273.524409999998</v>
      </c>
      <c r="Y712" s="905">
        <f t="shared" si="191"/>
        <v>37273.524409999998</v>
      </c>
      <c r="Z712" s="800">
        <f t="shared" si="190"/>
        <v>34057.014603211108</v>
      </c>
      <c r="AA712" s="905">
        <f t="shared" si="190"/>
        <v>33298.71317000001</v>
      </c>
      <c r="AB712" s="905">
        <f t="shared" si="190"/>
        <v>-758.3014332110979</v>
      </c>
      <c r="AC712" s="905">
        <f t="shared" si="190"/>
        <v>-110.39453</v>
      </c>
      <c r="AD712" s="905"/>
      <c r="AE712" s="905">
        <f>SUM(AE666)</f>
        <v>33188.318640000012</v>
      </c>
      <c r="AF712" s="3320">
        <f>SUM(AF666)</f>
        <v>0</v>
      </c>
      <c r="AG712" s="2074"/>
      <c r="AH712" s="31"/>
      <c r="AI712" s="31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/>
      <c r="AX712" s="31"/>
      <c r="AY712" s="31"/>
      <c r="AZ712" s="31"/>
      <c r="BA712" s="31"/>
      <c r="BB712" s="31"/>
      <c r="BC712" s="31"/>
      <c r="BD712" s="31"/>
      <c r="BE712" s="31"/>
      <c r="BF712" s="31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  <c r="CV712" s="31"/>
      <c r="CW712" s="31"/>
      <c r="CX712" s="31"/>
      <c r="CY712" s="31"/>
      <c r="CZ712" s="31"/>
      <c r="DA712" s="31"/>
      <c r="DB712" s="31"/>
      <c r="DC712" s="31"/>
      <c r="DD712" s="31"/>
      <c r="DE712" s="31"/>
      <c r="DF712" s="31"/>
      <c r="DG712" s="31"/>
      <c r="DH712" s="31"/>
      <c r="DI712" s="31"/>
      <c r="DJ712" s="31"/>
      <c r="DK712" s="31"/>
      <c r="DL712" s="31"/>
      <c r="DM712" s="31"/>
      <c r="DN712" s="31"/>
      <c r="DO712" s="31"/>
      <c r="DP712" s="31"/>
      <c r="DQ712" s="31"/>
      <c r="DR712" s="31"/>
      <c r="DS712" s="31"/>
      <c r="DT712" s="31"/>
      <c r="DU712" s="31"/>
      <c r="DV712" s="31"/>
      <c r="DW712" s="31"/>
      <c r="DX712" s="31"/>
      <c r="DY712" s="31"/>
      <c r="DZ712" s="31"/>
      <c r="EA712" s="31"/>
      <c r="EB712" s="31"/>
      <c r="EC712" s="31"/>
      <c r="ED712" s="31"/>
      <c r="EE712" s="31"/>
      <c r="EF712" s="31"/>
      <c r="EG712" s="31"/>
      <c r="EH712" s="31"/>
      <c r="EI712" s="31"/>
      <c r="EJ712" s="31"/>
      <c r="EK712" s="31"/>
      <c r="EL712" s="31"/>
      <c r="EM712" s="31"/>
      <c r="EN712" s="31"/>
      <c r="EO712" s="31"/>
      <c r="EP712" s="31"/>
      <c r="EQ712" s="31"/>
      <c r="ER712" s="31"/>
      <c r="ES712" s="31"/>
      <c r="ET712" s="31"/>
      <c r="EU712" s="31"/>
      <c r="EV712" s="31"/>
      <c r="EW712" s="31"/>
      <c r="EX712" s="31"/>
      <c r="EY712" s="31"/>
      <c r="EZ712" s="31"/>
      <c r="FA712" s="31"/>
      <c r="FB712" s="31"/>
      <c r="FC712" s="31"/>
      <c r="FD712" s="31"/>
      <c r="FE712" s="31"/>
      <c r="FF712" s="31"/>
      <c r="FG712" s="31"/>
      <c r="FH712" s="31"/>
      <c r="FI712" s="31"/>
      <c r="FJ712" s="31"/>
      <c r="FK712" s="31"/>
      <c r="FL712" s="31"/>
      <c r="FM712" s="31"/>
      <c r="FN712" s="31"/>
      <c r="FO712" s="31"/>
      <c r="FP712" s="31"/>
      <c r="FQ712" s="31"/>
      <c r="FR712" s="31"/>
      <c r="FS712" s="31"/>
      <c r="FT712" s="31"/>
      <c r="FU712" s="31"/>
      <c r="FV712" s="31"/>
      <c r="FW712" s="31"/>
      <c r="FX712" s="31"/>
      <c r="FY712" s="31"/>
      <c r="FZ712" s="31"/>
      <c r="GA712" s="31"/>
      <c r="GB712" s="31"/>
      <c r="GC712" s="31"/>
      <c r="GD712" s="31"/>
      <c r="GE712" s="31"/>
      <c r="GF712" s="31"/>
      <c r="GG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31"/>
      <c r="GR712" s="31"/>
      <c r="GS712" s="31"/>
      <c r="GT712" s="31"/>
      <c r="GU712" s="31"/>
      <c r="GV712" s="31"/>
      <c r="GW712" s="31"/>
      <c r="GX712" s="31"/>
      <c r="GY712" s="31"/>
      <c r="GZ712" s="31"/>
      <c r="HA712" s="31"/>
      <c r="HB712" s="31"/>
      <c r="HC712" s="31"/>
      <c r="HD712" s="31"/>
      <c r="HE712" s="31"/>
      <c r="HF712" s="31"/>
      <c r="HG712" s="31"/>
      <c r="HH712" s="31"/>
      <c r="HI712" s="31"/>
      <c r="HJ712" s="31"/>
      <c r="HK712" s="31"/>
      <c r="HL712" s="31"/>
      <c r="HM712" s="31"/>
      <c r="HN712" s="31"/>
      <c r="HO712" s="31"/>
      <c r="HP712" s="31"/>
      <c r="HQ712" s="31"/>
      <c r="HR712" s="31"/>
      <c r="HS712" s="31"/>
      <c r="HT712" s="31"/>
      <c r="HU712" s="31"/>
      <c r="HV712" s="31"/>
      <c r="HW712" s="31"/>
      <c r="HX712" s="31"/>
      <c r="HY712" s="31"/>
      <c r="HZ712" s="31"/>
      <c r="IA712" s="31"/>
      <c r="IB712" s="31"/>
      <c r="IC712" s="31"/>
      <c r="ID712" s="31"/>
      <c r="IE712" s="31"/>
      <c r="IF712" s="31"/>
      <c r="IG712" s="31"/>
      <c r="IH712" s="31"/>
      <c r="II712" s="31"/>
      <c r="IJ712" s="31"/>
      <c r="IK712" s="31"/>
      <c r="IL712" s="31"/>
      <c r="IM712" s="31"/>
      <c r="IN712" s="31"/>
      <c r="IO712" s="31"/>
      <c r="IP712" s="31"/>
      <c r="IQ712" s="31"/>
      <c r="IR712" s="31"/>
      <c r="IS712" s="31"/>
      <c r="IT712" s="31"/>
      <c r="IU712" s="31"/>
      <c r="IV712" s="31"/>
      <c r="IW712" s="31"/>
      <c r="IX712" s="31"/>
      <c r="IY712" s="31"/>
      <c r="IZ712" s="31"/>
      <c r="JA712" s="31"/>
      <c r="JB712" s="31"/>
      <c r="JC712" s="31"/>
      <c r="JD712" s="31"/>
      <c r="JE712" s="31"/>
      <c r="JF712" s="31"/>
      <c r="JG712" s="31"/>
      <c r="JH712" s="31"/>
      <c r="JI712" s="31"/>
      <c r="JJ712" s="31"/>
      <c r="JK712" s="31"/>
      <c r="JL712" s="31"/>
    </row>
    <row r="713" spans="1:272" s="26" customFormat="1" ht="15" customHeight="1" x14ac:dyDescent="0.25">
      <c r="A713" s="1365" t="s">
        <v>367</v>
      </c>
      <c r="B713" s="1366"/>
      <c r="C713" s="1367">
        <f t="shared" si="184"/>
        <v>13820</v>
      </c>
      <c r="D713" s="1367">
        <f t="shared" si="184"/>
        <v>12668</v>
      </c>
      <c r="E713" s="1367">
        <f t="shared" si="184"/>
        <v>12598</v>
      </c>
      <c r="F713" s="2284">
        <f t="shared" si="182"/>
        <v>99.447426586675093</v>
      </c>
      <c r="G713" s="1368"/>
      <c r="H713" s="1368"/>
      <c r="I713" s="1369"/>
      <c r="J713" s="1369"/>
      <c r="K713" s="1369"/>
      <c r="L713" s="1369"/>
      <c r="M713" s="1369"/>
      <c r="N713" s="1369"/>
      <c r="O713" s="1367"/>
      <c r="P713" s="1367"/>
      <c r="Q713" s="1367"/>
      <c r="R713" s="1367"/>
      <c r="S713" s="1367"/>
      <c r="T713" s="1367"/>
      <c r="U713" s="1367"/>
      <c r="V713" s="1367"/>
      <c r="W713" s="1367"/>
      <c r="X713" s="1367"/>
      <c r="Y713" s="1367"/>
      <c r="Z713" s="1856"/>
      <c r="AA713" s="1367"/>
      <c r="AB713" s="1367"/>
      <c r="AC713" s="1370"/>
      <c r="AD713" s="1370"/>
      <c r="AE713" s="1367"/>
      <c r="AF713" s="3322"/>
      <c r="AG713" s="2074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  <c r="JF713" s="31"/>
      <c r="JG713" s="31"/>
      <c r="JH713" s="31"/>
      <c r="JI713" s="31"/>
      <c r="JJ713" s="31"/>
      <c r="JK713" s="31"/>
      <c r="JL713" s="31"/>
    </row>
    <row r="714" spans="1:272" s="26" customFormat="1" ht="15" customHeight="1" x14ac:dyDescent="0.25">
      <c r="A714" s="914" t="s">
        <v>368</v>
      </c>
      <c r="B714" s="761"/>
      <c r="C714" s="905">
        <f t="shared" si="184"/>
        <v>13820</v>
      </c>
      <c r="D714" s="905">
        <f t="shared" si="184"/>
        <v>12668</v>
      </c>
      <c r="E714" s="905">
        <f t="shared" si="184"/>
        <v>12598</v>
      </c>
      <c r="F714" s="2283">
        <f t="shared" si="182"/>
        <v>99.447426586675093</v>
      </c>
      <c r="G714" s="906"/>
      <c r="H714" s="906"/>
      <c r="I714" s="907"/>
      <c r="J714" s="907"/>
      <c r="K714" s="907"/>
      <c r="L714" s="907"/>
      <c r="M714" s="907"/>
      <c r="N714" s="907"/>
      <c r="O714" s="905"/>
      <c r="P714" s="905"/>
      <c r="Q714" s="905"/>
      <c r="R714" s="905"/>
      <c r="S714" s="905"/>
      <c r="T714" s="905"/>
      <c r="U714" s="905"/>
      <c r="V714" s="905"/>
      <c r="W714" s="905"/>
      <c r="X714" s="905"/>
      <c r="Y714" s="905"/>
      <c r="Z714" s="800"/>
      <c r="AA714" s="905"/>
      <c r="AB714" s="905"/>
      <c r="AC714" s="908"/>
      <c r="AD714" s="908"/>
      <c r="AE714" s="905"/>
      <c r="AF714" s="3320"/>
      <c r="AG714" s="2074"/>
      <c r="AH714" s="31"/>
      <c r="AI714" s="31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/>
      <c r="AX714" s="31"/>
      <c r="AY714" s="31"/>
      <c r="AZ714" s="31"/>
      <c r="BA714" s="31"/>
      <c r="BB714" s="31"/>
      <c r="BC714" s="31"/>
      <c r="BD714" s="31"/>
      <c r="BE714" s="31"/>
      <c r="BF714" s="31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  <c r="CV714" s="31"/>
      <c r="CW714" s="31"/>
      <c r="CX714" s="31"/>
      <c r="CY714" s="31"/>
      <c r="CZ714" s="31"/>
      <c r="DA714" s="31"/>
      <c r="DB714" s="31"/>
      <c r="DC714" s="31"/>
      <c r="DD714" s="31"/>
      <c r="DE714" s="31"/>
      <c r="DF714" s="31"/>
      <c r="DG714" s="31"/>
      <c r="DH714" s="31"/>
      <c r="DI714" s="31"/>
      <c r="DJ714" s="31"/>
      <c r="DK714" s="31"/>
      <c r="DL714" s="31"/>
      <c r="DM714" s="31"/>
      <c r="DN714" s="31"/>
      <c r="DO714" s="31"/>
      <c r="DP714" s="31"/>
      <c r="DQ714" s="31"/>
      <c r="DR714" s="31"/>
      <c r="DS714" s="31"/>
      <c r="DT714" s="31"/>
      <c r="DU714" s="31"/>
      <c r="DV714" s="31"/>
      <c r="DW714" s="31"/>
      <c r="DX714" s="31"/>
      <c r="DY714" s="31"/>
      <c r="DZ714" s="31"/>
      <c r="EA714" s="31"/>
      <c r="EB714" s="31"/>
      <c r="EC714" s="31"/>
      <c r="ED714" s="31"/>
      <c r="EE714" s="31"/>
      <c r="EF714" s="31"/>
      <c r="EG714" s="31"/>
      <c r="EH714" s="31"/>
      <c r="EI714" s="31"/>
      <c r="EJ714" s="31"/>
      <c r="EK714" s="31"/>
      <c r="EL714" s="31"/>
      <c r="EM714" s="31"/>
      <c r="EN714" s="31"/>
      <c r="EO714" s="31"/>
      <c r="EP714" s="31"/>
      <c r="EQ714" s="31"/>
      <c r="ER714" s="31"/>
      <c r="ES714" s="31"/>
      <c r="ET714" s="31"/>
      <c r="EU714" s="31"/>
      <c r="EV714" s="31"/>
      <c r="EW714" s="31"/>
      <c r="EX714" s="31"/>
      <c r="EY714" s="31"/>
      <c r="EZ714" s="31"/>
      <c r="FA714" s="31"/>
      <c r="FB714" s="31"/>
      <c r="FC714" s="31"/>
      <c r="FD714" s="31"/>
      <c r="FE714" s="31"/>
      <c r="FF714" s="31"/>
      <c r="FG714" s="31"/>
      <c r="FH714" s="31"/>
      <c r="FI714" s="31"/>
      <c r="FJ714" s="31"/>
      <c r="FK714" s="31"/>
      <c r="FL714" s="31"/>
      <c r="FM714" s="31"/>
      <c r="FN714" s="31"/>
      <c r="FO714" s="31"/>
      <c r="FP714" s="31"/>
      <c r="FQ714" s="31"/>
      <c r="FR714" s="31"/>
      <c r="FS714" s="31"/>
      <c r="FT714" s="31"/>
      <c r="FU714" s="31"/>
      <c r="FV714" s="31"/>
      <c r="FW714" s="31"/>
      <c r="FX714" s="31"/>
      <c r="FY714" s="31"/>
      <c r="FZ714" s="31"/>
      <c r="GA714" s="31"/>
      <c r="GB714" s="31"/>
      <c r="GC714" s="31"/>
      <c r="GD714" s="31"/>
      <c r="GE714" s="31"/>
      <c r="GF714" s="31"/>
      <c r="GG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31"/>
      <c r="GR714" s="31"/>
      <c r="GS714" s="31"/>
      <c r="GT714" s="31"/>
      <c r="GU714" s="31"/>
      <c r="GV714" s="31"/>
      <c r="GW714" s="31"/>
      <c r="GX714" s="31"/>
      <c r="GY714" s="31"/>
      <c r="GZ714" s="31"/>
      <c r="HA714" s="31"/>
      <c r="HB714" s="31"/>
      <c r="HC714" s="31"/>
      <c r="HD714" s="31"/>
      <c r="HE714" s="31"/>
      <c r="HF714" s="31"/>
      <c r="HG714" s="31"/>
      <c r="HH714" s="31"/>
      <c r="HI714" s="31"/>
      <c r="HJ714" s="31"/>
      <c r="HK714" s="31"/>
      <c r="HL714" s="31"/>
      <c r="HM714" s="31"/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  <c r="JF714" s="31"/>
      <c r="JG714" s="31"/>
      <c r="JH714" s="31"/>
      <c r="JI714" s="31"/>
      <c r="JJ714" s="31"/>
      <c r="JK714" s="31"/>
      <c r="JL714" s="31"/>
    </row>
    <row r="715" spans="1:272" s="26" customFormat="1" ht="15" customHeight="1" x14ac:dyDescent="0.25">
      <c r="A715" s="912" t="s">
        <v>369</v>
      </c>
      <c r="B715" s="761"/>
      <c r="C715" s="905">
        <f t="shared" si="184"/>
        <v>20</v>
      </c>
      <c r="D715" s="905">
        <f t="shared" si="184"/>
        <v>18</v>
      </c>
      <c r="E715" s="905">
        <f t="shared" si="184"/>
        <v>85</v>
      </c>
      <c r="F715" s="2283">
        <f t="shared" si="182"/>
        <v>472.22222222222223</v>
      </c>
      <c r="G715" s="906"/>
      <c r="H715" s="906"/>
      <c r="I715" s="907"/>
      <c r="J715" s="907"/>
      <c r="K715" s="907"/>
      <c r="L715" s="907"/>
      <c r="M715" s="907"/>
      <c r="N715" s="907"/>
      <c r="O715" s="905"/>
      <c r="P715" s="905"/>
      <c r="Q715" s="905"/>
      <c r="R715" s="905"/>
      <c r="S715" s="905"/>
      <c r="T715" s="905"/>
      <c r="U715" s="905"/>
      <c r="V715" s="905"/>
      <c r="W715" s="905"/>
      <c r="X715" s="905"/>
      <c r="Y715" s="905"/>
      <c r="Z715" s="800"/>
      <c r="AA715" s="905"/>
      <c r="AB715" s="905"/>
      <c r="AC715" s="908"/>
      <c r="AD715" s="908"/>
      <c r="AE715" s="905"/>
      <c r="AF715" s="3320"/>
      <c r="AG715" s="2074"/>
      <c r="AH715" s="31"/>
      <c r="AI715" s="31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/>
      <c r="AX715" s="31"/>
      <c r="AY715" s="31"/>
      <c r="AZ715" s="31"/>
      <c r="BA715" s="31"/>
      <c r="BB715" s="31"/>
      <c r="BC715" s="31"/>
      <c r="BD715" s="31"/>
      <c r="BE715" s="31"/>
      <c r="BF715" s="31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  <c r="CV715" s="31"/>
      <c r="CW715" s="31"/>
      <c r="CX715" s="31"/>
      <c r="CY715" s="31"/>
      <c r="CZ715" s="31"/>
      <c r="DA715" s="31"/>
      <c r="DB715" s="31"/>
      <c r="DC715" s="31"/>
      <c r="DD715" s="31"/>
      <c r="DE715" s="31"/>
      <c r="DF715" s="31"/>
      <c r="DG715" s="31"/>
      <c r="DH715" s="31"/>
      <c r="DI715" s="31"/>
      <c r="DJ715" s="31"/>
      <c r="DK715" s="31"/>
      <c r="DL715" s="31"/>
      <c r="DM715" s="31"/>
      <c r="DN715" s="31"/>
      <c r="DO715" s="31"/>
      <c r="DP715" s="31"/>
      <c r="DQ715" s="31"/>
      <c r="DR715" s="31"/>
      <c r="DS715" s="31"/>
      <c r="DT715" s="31"/>
      <c r="DU715" s="31"/>
      <c r="DV715" s="31"/>
      <c r="DW715" s="31"/>
      <c r="DX715" s="31"/>
      <c r="DY715" s="31"/>
      <c r="DZ715" s="31"/>
      <c r="EA715" s="31"/>
      <c r="EB715" s="31"/>
      <c r="EC715" s="31"/>
      <c r="ED715" s="31"/>
      <c r="EE715" s="31"/>
      <c r="EF715" s="31"/>
      <c r="EG715" s="31"/>
      <c r="EH715" s="31"/>
      <c r="EI715" s="31"/>
      <c r="EJ715" s="31"/>
      <c r="EK715" s="31"/>
      <c r="EL715" s="31"/>
      <c r="EM715" s="31"/>
      <c r="EN715" s="31"/>
      <c r="EO715" s="31"/>
      <c r="EP715" s="31"/>
      <c r="EQ715" s="31"/>
      <c r="ER715" s="31"/>
      <c r="ES715" s="31"/>
      <c r="ET715" s="31"/>
      <c r="EU715" s="31"/>
      <c r="EV715" s="31"/>
      <c r="EW715" s="31"/>
      <c r="EX715" s="31"/>
      <c r="EY715" s="31"/>
      <c r="EZ715" s="31"/>
      <c r="FA715" s="31"/>
      <c r="FB715" s="31"/>
      <c r="FC715" s="31"/>
      <c r="FD715" s="31"/>
      <c r="FE715" s="31"/>
      <c r="FF715" s="31"/>
      <c r="FG715" s="31"/>
      <c r="FH715" s="31"/>
      <c r="FI715" s="31"/>
      <c r="FJ715" s="31"/>
      <c r="FK715" s="31"/>
      <c r="FL715" s="31"/>
      <c r="FM715" s="31"/>
      <c r="FN715" s="31"/>
      <c r="FO715" s="31"/>
      <c r="FP715" s="31"/>
      <c r="FQ715" s="31"/>
      <c r="FR715" s="31"/>
      <c r="FS715" s="31"/>
      <c r="FT715" s="31"/>
      <c r="FU715" s="31"/>
      <c r="FV715" s="31"/>
      <c r="FW715" s="31"/>
      <c r="FX715" s="31"/>
      <c r="FY715" s="31"/>
      <c r="FZ715" s="31"/>
      <c r="GA715" s="31"/>
      <c r="GB715" s="31"/>
      <c r="GC715" s="31"/>
      <c r="GD715" s="31"/>
      <c r="GE715" s="31"/>
      <c r="GF715" s="31"/>
      <c r="GG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31"/>
      <c r="GR715" s="31"/>
      <c r="GS715" s="31"/>
      <c r="GT715" s="31"/>
      <c r="GU715" s="31"/>
      <c r="GV715" s="31"/>
      <c r="GW715" s="31"/>
      <c r="GX715" s="31"/>
      <c r="GY715" s="31"/>
      <c r="GZ715" s="31"/>
      <c r="HA715" s="31"/>
      <c r="HB715" s="31"/>
      <c r="HC715" s="31"/>
      <c r="HD715" s="31"/>
      <c r="HE715" s="31"/>
      <c r="HF715" s="31"/>
      <c r="HG715" s="31"/>
      <c r="HH715" s="31"/>
      <c r="HI715" s="31"/>
      <c r="HJ715" s="31"/>
      <c r="HK715" s="31"/>
      <c r="HL715" s="31"/>
      <c r="HM715" s="31"/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  <c r="JF715" s="31"/>
      <c r="JG715" s="31"/>
      <c r="JH715" s="31"/>
      <c r="JI715" s="31"/>
      <c r="JJ715" s="31"/>
      <c r="JK715" s="31"/>
      <c r="JL715" s="31"/>
    </row>
    <row r="716" spans="1:272" s="26" customFormat="1" ht="30" customHeight="1" x14ac:dyDescent="0.25">
      <c r="A716" s="914" t="s">
        <v>370</v>
      </c>
      <c r="B716" s="761"/>
      <c r="C716" s="905">
        <f t="shared" si="184"/>
        <v>20</v>
      </c>
      <c r="D716" s="905">
        <f t="shared" si="184"/>
        <v>18</v>
      </c>
      <c r="E716" s="905">
        <f t="shared" si="184"/>
        <v>4</v>
      </c>
      <c r="F716" s="2283">
        <f t="shared" si="182"/>
        <v>22.222222222222221</v>
      </c>
      <c r="G716" s="906"/>
      <c r="H716" s="906"/>
      <c r="I716" s="907"/>
      <c r="J716" s="907"/>
      <c r="K716" s="907"/>
      <c r="L716" s="907"/>
      <c r="M716" s="907"/>
      <c r="N716" s="907"/>
      <c r="O716" s="905"/>
      <c r="P716" s="905"/>
      <c r="Q716" s="905"/>
      <c r="R716" s="905"/>
      <c r="S716" s="905"/>
      <c r="T716" s="905"/>
      <c r="U716" s="905"/>
      <c r="V716" s="905"/>
      <c r="W716" s="905"/>
      <c r="X716" s="905"/>
      <c r="Y716" s="905"/>
      <c r="Z716" s="800"/>
      <c r="AA716" s="905"/>
      <c r="AB716" s="905"/>
      <c r="AC716" s="908"/>
      <c r="AD716" s="908"/>
      <c r="AE716" s="905"/>
      <c r="AF716" s="3320"/>
      <c r="AG716" s="2074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  <c r="EZ716" s="31"/>
      <c r="FA716" s="31"/>
      <c r="FB716" s="31"/>
      <c r="FC716" s="31"/>
      <c r="FD716" s="31"/>
      <c r="FE716" s="31"/>
      <c r="FF716" s="31"/>
      <c r="FG716" s="31"/>
      <c r="FH716" s="31"/>
      <c r="FI716" s="31"/>
      <c r="FJ716" s="31"/>
      <c r="FK716" s="31"/>
      <c r="FL716" s="31"/>
      <c r="FM716" s="31"/>
      <c r="FN716" s="31"/>
      <c r="FO716" s="31"/>
      <c r="FP716" s="31"/>
      <c r="FQ716" s="31"/>
      <c r="FR716" s="31"/>
      <c r="FS716" s="31"/>
      <c r="FT716" s="31"/>
      <c r="FU716" s="31"/>
      <c r="FV716" s="31"/>
      <c r="FW716" s="31"/>
      <c r="FX716" s="31"/>
      <c r="FY716" s="31"/>
      <c r="FZ716" s="31"/>
      <c r="GA716" s="31"/>
      <c r="GB716" s="31"/>
      <c r="GC716" s="31"/>
      <c r="GD716" s="31"/>
      <c r="GE716" s="31"/>
      <c r="GF716" s="31"/>
      <c r="GG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31"/>
      <c r="GR716" s="31"/>
      <c r="GS716" s="31"/>
      <c r="GT716" s="31"/>
      <c r="GU716" s="31"/>
      <c r="GV716" s="31"/>
      <c r="GW716" s="31"/>
      <c r="GX716" s="31"/>
      <c r="GY716" s="31"/>
      <c r="GZ716" s="31"/>
      <c r="HA716" s="31"/>
      <c r="HB716" s="31"/>
      <c r="HC716" s="31"/>
      <c r="HD716" s="31"/>
      <c r="HE716" s="31"/>
      <c r="HF716" s="31"/>
      <c r="HG716" s="31"/>
      <c r="HH716" s="31"/>
      <c r="HI716" s="31"/>
      <c r="HJ716" s="31"/>
      <c r="HK716" s="31"/>
      <c r="HL716" s="31"/>
      <c r="HM716" s="31"/>
      <c r="HN716" s="31"/>
      <c r="HO716" s="31"/>
      <c r="HP716" s="31"/>
      <c r="HQ716" s="31"/>
      <c r="HR716" s="31"/>
      <c r="HS716" s="31"/>
      <c r="HT716" s="31"/>
      <c r="HU716" s="31"/>
      <c r="HV716" s="31"/>
      <c r="HW716" s="31"/>
      <c r="HX716" s="31"/>
      <c r="HY716" s="31"/>
      <c r="HZ716" s="31"/>
      <c r="IA716" s="31"/>
      <c r="IB716" s="31"/>
      <c r="IC716" s="31"/>
      <c r="ID716" s="31"/>
      <c r="IE716" s="31"/>
      <c r="IF716" s="31"/>
      <c r="IG716" s="31"/>
      <c r="IH716" s="31"/>
      <c r="II716" s="31"/>
      <c r="IJ716" s="31"/>
      <c r="IK716" s="31"/>
      <c r="IL716" s="31"/>
      <c r="IM716" s="31"/>
      <c r="IN716" s="31"/>
      <c r="IO716" s="31"/>
      <c r="IP716" s="31"/>
      <c r="IQ716" s="31"/>
      <c r="IR716" s="31"/>
      <c r="IS716" s="31"/>
      <c r="IT716" s="31"/>
      <c r="IU716" s="31"/>
      <c r="IV716" s="31"/>
      <c r="IW716" s="31"/>
      <c r="IX716" s="31"/>
      <c r="IY716" s="31"/>
      <c r="IZ716" s="31"/>
      <c r="JA716" s="31"/>
      <c r="JB716" s="31"/>
      <c r="JC716" s="31"/>
      <c r="JD716" s="31"/>
      <c r="JE716" s="31"/>
      <c r="JF716" s="31"/>
      <c r="JG716" s="31"/>
      <c r="JH716" s="31"/>
      <c r="JI716" s="31"/>
      <c r="JJ716" s="31"/>
      <c r="JK716" s="31"/>
      <c r="JL716" s="31"/>
    </row>
    <row r="717" spans="1:272" s="26" customFormat="1" ht="15" customHeight="1" thickBot="1" x14ac:dyDescent="0.3">
      <c r="A717" s="915" t="s">
        <v>371</v>
      </c>
      <c r="B717" s="916"/>
      <c r="C717" s="923">
        <f t="shared" si="184"/>
        <v>0</v>
      </c>
      <c r="D717" s="923">
        <f t="shared" si="184"/>
        <v>0</v>
      </c>
      <c r="E717" s="923">
        <f t="shared" si="184"/>
        <v>81</v>
      </c>
      <c r="F717" s="924"/>
      <c r="G717" s="918"/>
      <c r="H717" s="918"/>
      <c r="I717" s="919"/>
      <c r="J717" s="919"/>
      <c r="K717" s="919"/>
      <c r="L717" s="919"/>
      <c r="M717" s="919"/>
      <c r="N717" s="919"/>
      <c r="O717" s="917"/>
      <c r="P717" s="917"/>
      <c r="Q717" s="917"/>
      <c r="R717" s="917"/>
      <c r="S717" s="917"/>
      <c r="T717" s="917"/>
      <c r="U717" s="917"/>
      <c r="V717" s="917"/>
      <c r="W717" s="917"/>
      <c r="X717" s="917"/>
      <c r="Y717" s="917"/>
      <c r="Z717" s="2625"/>
      <c r="AA717" s="917"/>
      <c r="AB717" s="917"/>
      <c r="AC717" s="920"/>
      <c r="AD717" s="920"/>
      <c r="AE717" s="917"/>
      <c r="AF717" s="3323"/>
      <c r="AG717" s="2074"/>
      <c r="AH717" s="31"/>
      <c r="AI717" s="31"/>
      <c r="AJ717" s="31"/>
      <c r="AK717" s="31"/>
      <c r="AL717" s="31"/>
      <c r="AM717" s="31"/>
      <c r="AN717" s="31"/>
      <c r="AO717" s="31"/>
      <c r="AP717" s="31"/>
      <c r="AQ717" s="31"/>
      <c r="AR717" s="31"/>
      <c r="AS717" s="31"/>
      <c r="AT717" s="31"/>
      <c r="AU717" s="31"/>
      <c r="AV717" s="31"/>
      <c r="AW717" s="31"/>
      <c r="AX717" s="31"/>
      <c r="AY717" s="31"/>
      <c r="AZ717" s="31"/>
      <c r="BA717" s="31"/>
      <c r="BB717" s="31"/>
      <c r="BC717" s="31"/>
      <c r="BD717" s="31"/>
      <c r="BE717" s="31"/>
      <c r="BF717" s="31"/>
      <c r="BG717" s="31"/>
      <c r="BH717" s="31"/>
      <c r="BI717" s="31"/>
      <c r="BJ717" s="31"/>
      <c r="BK717" s="31"/>
      <c r="BL717" s="31"/>
      <c r="BM717" s="31"/>
      <c r="BN717" s="31"/>
      <c r="BO717" s="31"/>
      <c r="BP717" s="31"/>
      <c r="BQ717" s="31"/>
      <c r="BR717" s="31"/>
      <c r="BS717" s="31"/>
      <c r="BT717" s="31"/>
      <c r="BU717" s="31"/>
      <c r="BV717" s="31"/>
      <c r="BW717" s="31"/>
      <c r="BX717" s="31"/>
      <c r="BY717" s="31"/>
      <c r="BZ717" s="31"/>
      <c r="CA717" s="31"/>
      <c r="CB717" s="31"/>
      <c r="CC717" s="31"/>
      <c r="CD717" s="31"/>
      <c r="CE717" s="31"/>
      <c r="CF717" s="31"/>
      <c r="CG717" s="31"/>
      <c r="CH717" s="31"/>
      <c r="CI717" s="31"/>
      <c r="CJ717" s="31"/>
      <c r="CK717" s="31"/>
      <c r="CL717" s="31"/>
      <c r="CM717" s="31"/>
      <c r="CN717" s="31"/>
      <c r="CO717" s="31"/>
      <c r="CP717" s="31"/>
      <c r="CQ717" s="31"/>
      <c r="CR717" s="31"/>
      <c r="CS717" s="31"/>
      <c r="CT717" s="31"/>
      <c r="CU717" s="31"/>
      <c r="CV717" s="31"/>
      <c r="CW717" s="31"/>
      <c r="CX717" s="31"/>
      <c r="CY717" s="31"/>
      <c r="CZ717" s="31"/>
      <c r="DA717" s="31"/>
      <c r="DB717" s="31"/>
      <c r="DC717" s="31"/>
      <c r="DD717" s="31"/>
      <c r="DE717" s="31"/>
      <c r="DF717" s="31"/>
      <c r="DG717" s="31"/>
      <c r="DH717" s="31"/>
      <c r="DI717" s="31"/>
      <c r="DJ717" s="31"/>
      <c r="DK717" s="31"/>
      <c r="DL717" s="31"/>
      <c r="DM717" s="31"/>
      <c r="DN717" s="31"/>
      <c r="DO717" s="31"/>
      <c r="DP717" s="31"/>
      <c r="DQ717" s="31"/>
      <c r="DR717" s="31"/>
      <c r="DS717" s="31"/>
      <c r="DT717" s="31"/>
      <c r="DU717" s="31"/>
      <c r="DV717" s="31"/>
      <c r="DW717" s="31"/>
      <c r="DX717" s="31"/>
      <c r="DY717" s="31"/>
      <c r="DZ717" s="31"/>
      <c r="EA717" s="31"/>
      <c r="EB717" s="31"/>
      <c r="EC717" s="31"/>
      <c r="ED717" s="31"/>
      <c r="EE717" s="31"/>
      <c r="EF717" s="31"/>
      <c r="EG717" s="31"/>
      <c r="EH717" s="31"/>
      <c r="EI717" s="31"/>
      <c r="EJ717" s="31"/>
      <c r="EK717" s="31"/>
      <c r="EL717" s="31"/>
      <c r="EM717" s="31"/>
      <c r="EN717" s="31"/>
      <c r="EO717" s="31"/>
      <c r="EP717" s="31"/>
      <c r="EQ717" s="31"/>
      <c r="ER717" s="31"/>
      <c r="ES717" s="31"/>
      <c r="ET717" s="31"/>
      <c r="EU717" s="31"/>
      <c r="EV717" s="31"/>
      <c r="EW717" s="31"/>
      <c r="EX717" s="31"/>
      <c r="EY717" s="31"/>
      <c r="EZ717" s="31"/>
      <c r="FA717" s="31"/>
      <c r="FB717" s="31"/>
      <c r="FC717" s="31"/>
      <c r="FD717" s="31"/>
      <c r="FE717" s="31"/>
      <c r="FF717" s="31"/>
      <c r="FG717" s="31"/>
      <c r="FH717" s="31"/>
      <c r="FI717" s="31"/>
      <c r="FJ717" s="31"/>
      <c r="FK717" s="31"/>
      <c r="FL717" s="31"/>
      <c r="FM717" s="31"/>
      <c r="FN717" s="31"/>
      <c r="FO717" s="31"/>
      <c r="FP717" s="31"/>
      <c r="FQ717" s="31"/>
      <c r="FR717" s="31"/>
      <c r="FS717" s="31"/>
      <c r="FT717" s="31"/>
      <c r="FU717" s="31"/>
      <c r="FV717" s="31"/>
      <c r="FW717" s="31"/>
      <c r="FX717" s="31"/>
      <c r="FY717" s="31"/>
      <c r="FZ717" s="31"/>
      <c r="GA717" s="31"/>
      <c r="GB717" s="31"/>
      <c r="GC717" s="31"/>
      <c r="GD717" s="31"/>
      <c r="GE717" s="31"/>
      <c r="GF717" s="31"/>
      <c r="GG717" s="31"/>
      <c r="GH717" s="31"/>
      <c r="GI717" s="31"/>
      <c r="GJ717" s="31"/>
      <c r="GK717" s="31"/>
      <c r="GL717" s="31"/>
      <c r="GM717" s="31"/>
      <c r="GN717" s="31"/>
      <c r="GO717" s="31"/>
      <c r="GP717" s="31"/>
      <c r="GQ717" s="31"/>
      <c r="GR717" s="31"/>
      <c r="GS717" s="31"/>
      <c r="GT717" s="31"/>
      <c r="GU717" s="31"/>
      <c r="GV717" s="31"/>
      <c r="GW717" s="31"/>
      <c r="GX717" s="31"/>
      <c r="GY717" s="31"/>
      <c r="GZ717" s="31"/>
      <c r="HA717" s="31"/>
      <c r="HB717" s="31"/>
      <c r="HC717" s="31"/>
      <c r="HD717" s="31"/>
      <c r="HE717" s="31"/>
      <c r="HF717" s="31"/>
      <c r="HG717" s="31"/>
      <c r="HH717" s="31"/>
      <c r="HI717" s="31"/>
      <c r="HJ717" s="31"/>
      <c r="HK717" s="31"/>
      <c r="HL717" s="31"/>
      <c r="HM717" s="31"/>
      <c r="HN717" s="31"/>
      <c r="HO717" s="31"/>
      <c r="HP717" s="31"/>
      <c r="HQ717" s="31"/>
      <c r="HR717" s="31"/>
      <c r="HS717" s="31"/>
      <c r="HT717" s="31"/>
      <c r="HU717" s="31"/>
      <c r="HV717" s="31"/>
      <c r="HW717" s="31"/>
      <c r="HX717" s="31"/>
      <c r="HY717" s="31"/>
      <c r="HZ717" s="31"/>
      <c r="IA717" s="31"/>
      <c r="IB717" s="31"/>
      <c r="IC717" s="31"/>
      <c r="ID717" s="31"/>
      <c r="IE717" s="31"/>
      <c r="IF717" s="31"/>
      <c r="IG717" s="31"/>
      <c r="IH717" s="31"/>
      <c r="II717" s="31"/>
      <c r="IJ717" s="31"/>
      <c r="IK717" s="31"/>
      <c r="IL717" s="31"/>
      <c r="IM717" s="31"/>
      <c r="IN717" s="31"/>
      <c r="IO717" s="31"/>
      <c r="IP717" s="31"/>
      <c r="IQ717" s="31"/>
      <c r="IR717" s="31"/>
      <c r="IS717" s="31"/>
      <c r="IT717" s="31"/>
      <c r="IU717" s="31"/>
      <c r="IV717" s="31"/>
      <c r="IW717" s="31"/>
      <c r="IX717" s="31"/>
      <c r="IY717" s="31"/>
      <c r="IZ717" s="31"/>
      <c r="JA717" s="31"/>
      <c r="JB717" s="31"/>
      <c r="JC717" s="31"/>
      <c r="JD717" s="31"/>
      <c r="JE717" s="31"/>
      <c r="JF717" s="31"/>
      <c r="JG717" s="31"/>
      <c r="JH717" s="31"/>
      <c r="JI717" s="31"/>
      <c r="JJ717" s="31"/>
      <c r="JK717" s="31"/>
      <c r="JL717" s="31"/>
    </row>
    <row r="718" spans="1:272" ht="15" customHeight="1" thickBot="1" x14ac:dyDescent="0.3">
      <c r="A718" s="333" t="s">
        <v>68</v>
      </c>
      <c r="B718" s="333"/>
      <c r="C718" s="7"/>
      <c r="D718" s="7"/>
      <c r="E718" s="656"/>
      <c r="F718" s="7"/>
      <c r="G718" s="35"/>
      <c r="H718" s="35"/>
      <c r="I718" s="12"/>
      <c r="J718" s="12"/>
      <c r="K718" s="655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2385"/>
      <c r="AA718" s="12"/>
      <c r="AB718" s="12"/>
      <c r="AC718" s="190"/>
      <c r="AD718" s="190"/>
      <c r="AE718" s="12"/>
      <c r="AF718" s="3122"/>
      <c r="AG718" s="2074"/>
    </row>
    <row r="719" spans="1:272" ht="31.5" customHeight="1" x14ac:dyDescent="0.25">
      <c r="A719" s="2123" t="s">
        <v>256</v>
      </c>
      <c r="B719" s="127"/>
      <c r="C719" s="52"/>
      <c r="D719" s="52"/>
      <c r="E719" s="595"/>
      <c r="F719" s="52"/>
      <c r="G719" s="104"/>
      <c r="H719" s="104"/>
      <c r="I719" s="104"/>
      <c r="J719" s="104"/>
      <c r="K719" s="552"/>
      <c r="L719" s="104"/>
      <c r="M719" s="104"/>
      <c r="N719" s="104"/>
      <c r="O719" s="99"/>
      <c r="P719" s="99"/>
      <c r="Q719" s="99"/>
      <c r="R719" s="99"/>
      <c r="S719" s="99"/>
      <c r="T719" s="99"/>
      <c r="U719" s="99"/>
      <c r="V719" s="99"/>
      <c r="W719" s="99"/>
      <c r="X719" s="99"/>
      <c r="Y719" s="99"/>
      <c r="Z719" s="1001"/>
      <c r="AA719" s="99"/>
      <c r="AB719" s="99"/>
      <c r="AC719" s="541"/>
      <c r="AD719" s="541"/>
      <c r="AE719" s="99"/>
      <c r="AF719" s="3324"/>
      <c r="AG719" s="2074"/>
    </row>
    <row r="720" spans="1:272" s="107" customFormat="1" ht="15" customHeight="1" x14ac:dyDescent="0.25">
      <c r="A720" s="111" t="s">
        <v>5</v>
      </c>
      <c r="B720" s="111"/>
      <c r="C720" s="104"/>
      <c r="D720" s="104"/>
      <c r="E720" s="552"/>
      <c r="F720" s="104"/>
      <c r="G720" s="104"/>
      <c r="H720" s="104"/>
      <c r="I720" s="99"/>
      <c r="J720" s="99"/>
      <c r="K720" s="697"/>
      <c r="L720" s="99"/>
      <c r="M720" s="99"/>
      <c r="N720" s="99"/>
      <c r="O720" s="104"/>
      <c r="P720" s="104"/>
      <c r="Q720" s="104"/>
      <c r="R720" s="104"/>
      <c r="S720" s="104"/>
      <c r="T720" s="104"/>
      <c r="U720" s="104"/>
      <c r="V720" s="104"/>
      <c r="W720" s="104"/>
      <c r="X720" s="104"/>
      <c r="Y720" s="104"/>
      <c r="Z720" s="988"/>
      <c r="AA720" s="104"/>
      <c r="AB720" s="104"/>
      <c r="AC720" s="104"/>
      <c r="AD720" s="104"/>
      <c r="AE720" s="104"/>
      <c r="AF720" s="3315"/>
      <c r="AG720" s="2074"/>
    </row>
    <row r="721" spans="1:33" s="107" customFormat="1" ht="15" customHeight="1" x14ac:dyDescent="0.25">
      <c r="A721" s="102" t="s">
        <v>10</v>
      </c>
      <c r="B721" s="99">
        <v>340</v>
      </c>
      <c r="C721" s="99">
        <v>467</v>
      </c>
      <c r="D721" s="141">
        <f t="shared" ref="D721:D728" si="192">ROUND(C721/12*$A$3,0)</f>
        <v>428</v>
      </c>
      <c r="E721" s="406">
        <v>442</v>
      </c>
      <c r="F721" s="141">
        <f t="shared" ref="F721:F728" si="193">E721/D721*100</f>
        <v>103.27102803738318</v>
      </c>
      <c r="G721" s="105">
        <v>11</v>
      </c>
      <c r="H721" s="154">
        <f t="shared" ref="H721:H728" si="194">K721/E721</f>
        <v>9.3619909502262448</v>
      </c>
      <c r="I721" s="163">
        <f t="shared" ref="I721:I728" si="195">ROUND(C721*G721,0)</f>
        <v>5137</v>
      </c>
      <c r="J721" s="163">
        <f t="shared" ref="J721:J728" si="196">ROUND(D721*G721,0)</f>
        <v>4708</v>
      </c>
      <c r="K721" s="408">
        <v>4138</v>
      </c>
      <c r="L721" s="163">
        <f t="shared" ref="L721:L729" si="197">K721/J721*100</f>
        <v>87.892948173322011</v>
      </c>
      <c r="M721" s="163">
        <f t="shared" ref="M721:M728" si="198">I721/B721</f>
        <v>15.108823529411765</v>
      </c>
      <c r="N721" s="163">
        <f t="shared" ref="N721:N729" si="199">K721/$A$3*12/M721</f>
        <v>298.77785053179252</v>
      </c>
      <c r="O721" s="306"/>
      <c r="P721" s="306"/>
      <c r="Q721" s="306"/>
      <c r="R721" s="306"/>
      <c r="S721" s="306"/>
      <c r="T721" s="306"/>
      <c r="U721" s="306"/>
      <c r="V721" s="306"/>
      <c r="W721" s="306"/>
      <c r="X721" s="306"/>
      <c r="Y721" s="306"/>
      <c r="Z721" s="2354"/>
      <c r="AA721" s="306"/>
      <c r="AB721" s="306"/>
      <c r="AC721" s="306"/>
      <c r="AD721" s="306"/>
      <c r="AE721" s="306"/>
      <c r="AF721" s="3297"/>
      <c r="AG721" s="2074"/>
    </row>
    <row r="722" spans="1:33" s="107" customFormat="1" ht="15" customHeight="1" x14ac:dyDescent="0.25">
      <c r="A722" s="102" t="s">
        <v>8</v>
      </c>
      <c r="B722" s="99">
        <v>340</v>
      </c>
      <c r="C722" s="99">
        <v>210</v>
      </c>
      <c r="D722" s="141">
        <f t="shared" si="192"/>
        <v>193</v>
      </c>
      <c r="E722" s="406">
        <v>205</v>
      </c>
      <c r="F722" s="141">
        <f t="shared" si="193"/>
        <v>106.21761658031087</v>
      </c>
      <c r="G722" s="105">
        <v>11</v>
      </c>
      <c r="H722" s="154">
        <f t="shared" si="194"/>
        <v>9.9121951219512194</v>
      </c>
      <c r="I722" s="163">
        <f t="shared" si="195"/>
        <v>2310</v>
      </c>
      <c r="J722" s="163">
        <f t="shared" si="196"/>
        <v>2123</v>
      </c>
      <c r="K722" s="408">
        <v>2032</v>
      </c>
      <c r="L722" s="163">
        <f t="shared" si="197"/>
        <v>95.713612812058415</v>
      </c>
      <c r="M722" s="163">
        <f t="shared" si="198"/>
        <v>6.7941176470588234</v>
      </c>
      <c r="N722" s="163">
        <f t="shared" si="199"/>
        <v>326.27154663518297</v>
      </c>
      <c r="O722" s="306"/>
      <c r="P722" s="306"/>
      <c r="Q722" s="306"/>
      <c r="R722" s="306"/>
      <c r="S722" s="306"/>
      <c r="T722" s="306"/>
      <c r="U722" s="306"/>
      <c r="V722" s="306"/>
      <c r="W722" s="306"/>
      <c r="X722" s="306"/>
      <c r="Y722" s="306"/>
      <c r="Z722" s="2354"/>
      <c r="AA722" s="306"/>
      <c r="AB722" s="306"/>
      <c r="AC722" s="306"/>
      <c r="AD722" s="306"/>
      <c r="AE722" s="306"/>
      <c r="AF722" s="3297"/>
      <c r="AG722" s="2074"/>
    </row>
    <row r="723" spans="1:33" s="107" customFormat="1" ht="15" customHeight="1" x14ac:dyDescent="0.25">
      <c r="A723" s="102" t="s">
        <v>6</v>
      </c>
      <c r="B723" s="99">
        <v>340</v>
      </c>
      <c r="C723" s="99">
        <v>530</v>
      </c>
      <c r="D723" s="141">
        <f t="shared" si="192"/>
        <v>486</v>
      </c>
      <c r="E723" s="406">
        <v>561</v>
      </c>
      <c r="F723" s="141">
        <f t="shared" si="193"/>
        <v>115.4320987654321</v>
      </c>
      <c r="G723" s="105">
        <v>9</v>
      </c>
      <c r="H723" s="154">
        <f t="shared" si="194"/>
        <v>9.8894830659536535</v>
      </c>
      <c r="I723" s="163">
        <f t="shared" si="195"/>
        <v>4770</v>
      </c>
      <c r="J723" s="163">
        <f t="shared" si="196"/>
        <v>4374</v>
      </c>
      <c r="K723" s="408">
        <v>5548</v>
      </c>
      <c r="L723" s="163">
        <f t="shared" si="197"/>
        <v>126.84042066758117</v>
      </c>
      <c r="M723" s="163">
        <f t="shared" si="198"/>
        <v>14.029411764705882</v>
      </c>
      <c r="N723" s="163">
        <f t="shared" si="199"/>
        <v>431.40537449971413</v>
      </c>
      <c r="O723" s="306"/>
      <c r="P723" s="306"/>
      <c r="Q723" s="306"/>
      <c r="R723" s="306"/>
      <c r="S723" s="306"/>
      <c r="T723" s="306"/>
      <c r="U723" s="306"/>
      <c r="V723" s="306"/>
      <c r="W723" s="306"/>
      <c r="X723" s="306"/>
      <c r="Y723" s="306"/>
      <c r="Z723" s="2354"/>
      <c r="AA723" s="306"/>
      <c r="AB723" s="306"/>
      <c r="AC723" s="306"/>
      <c r="AD723" s="306"/>
      <c r="AE723" s="306"/>
      <c r="AF723" s="3297"/>
      <c r="AG723" s="2074"/>
    </row>
    <row r="724" spans="1:33" s="107" customFormat="1" ht="15" customHeight="1" x14ac:dyDescent="0.25">
      <c r="A724" s="102" t="s">
        <v>79</v>
      </c>
      <c r="B724" s="99">
        <v>340</v>
      </c>
      <c r="C724" s="99">
        <v>220</v>
      </c>
      <c r="D724" s="141">
        <f t="shared" si="192"/>
        <v>202</v>
      </c>
      <c r="E724" s="406">
        <v>212</v>
      </c>
      <c r="F724" s="141">
        <f t="shared" si="193"/>
        <v>104.95049504950495</v>
      </c>
      <c r="G724" s="105">
        <v>11.9</v>
      </c>
      <c r="H724" s="154">
        <f t="shared" si="194"/>
        <v>10.816037735849056</v>
      </c>
      <c r="I724" s="163">
        <f t="shared" si="195"/>
        <v>2618</v>
      </c>
      <c r="J724" s="163">
        <f t="shared" si="196"/>
        <v>2404</v>
      </c>
      <c r="K724" s="408">
        <v>2293</v>
      </c>
      <c r="L724" s="163">
        <f t="shared" si="197"/>
        <v>95.382695507487526</v>
      </c>
      <c r="M724" s="163">
        <f t="shared" si="198"/>
        <v>7.7</v>
      </c>
      <c r="N724" s="163">
        <f t="shared" si="199"/>
        <v>324.86422668240851</v>
      </c>
      <c r="O724" s="306"/>
      <c r="P724" s="306"/>
      <c r="Q724" s="306"/>
      <c r="R724" s="306"/>
      <c r="S724" s="306"/>
      <c r="T724" s="306"/>
      <c r="U724" s="306"/>
      <c r="V724" s="306"/>
      <c r="W724" s="306"/>
      <c r="X724" s="306"/>
      <c r="Y724" s="306"/>
      <c r="Z724" s="2354"/>
      <c r="AA724" s="306"/>
      <c r="AB724" s="306"/>
      <c r="AC724" s="306"/>
      <c r="AD724" s="306"/>
      <c r="AE724" s="306"/>
      <c r="AF724" s="3297"/>
      <c r="AG724" s="2074"/>
    </row>
    <row r="725" spans="1:33" s="107" customFormat="1" ht="15" customHeight="1" x14ac:dyDescent="0.25">
      <c r="A725" s="102" t="s">
        <v>80</v>
      </c>
      <c r="B725" s="99">
        <v>320</v>
      </c>
      <c r="C725" s="36">
        <v>530</v>
      </c>
      <c r="D725" s="141">
        <f t="shared" si="192"/>
        <v>486</v>
      </c>
      <c r="E725" s="406">
        <v>541</v>
      </c>
      <c r="F725" s="141">
        <f t="shared" si="193"/>
        <v>111.31687242798354</v>
      </c>
      <c r="G725" s="49">
        <v>9</v>
      </c>
      <c r="H725" s="154">
        <f t="shared" si="194"/>
        <v>8.7227356746765246</v>
      </c>
      <c r="I725" s="163">
        <f t="shared" si="195"/>
        <v>4770</v>
      </c>
      <c r="J725" s="163">
        <f t="shared" si="196"/>
        <v>4374</v>
      </c>
      <c r="K725" s="408">
        <v>4719</v>
      </c>
      <c r="L725" s="163">
        <f t="shared" si="197"/>
        <v>107.8875171467764</v>
      </c>
      <c r="M725" s="163">
        <f t="shared" si="198"/>
        <v>14.90625</v>
      </c>
      <c r="N725" s="163">
        <f t="shared" si="199"/>
        <v>345.35849056603774</v>
      </c>
      <c r="O725" s="306"/>
      <c r="P725" s="306"/>
      <c r="Q725" s="306"/>
      <c r="R725" s="306"/>
      <c r="S725" s="306"/>
      <c r="T725" s="306"/>
      <c r="U725" s="306"/>
      <c r="V725" s="306"/>
      <c r="W725" s="306"/>
      <c r="X725" s="306"/>
      <c r="Y725" s="306"/>
      <c r="Z725" s="2354"/>
      <c r="AA725" s="306"/>
      <c r="AB725" s="306"/>
      <c r="AC725" s="306"/>
      <c r="AD725" s="306"/>
      <c r="AE725" s="306"/>
      <c r="AF725" s="3297"/>
      <c r="AG725" s="2074"/>
    </row>
    <row r="726" spans="1:33" s="107" customFormat="1" ht="15" customHeight="1" x14ac:dyDescent="0.25">
      <c r="A726" s="102" t="s">
        <v>29</v>
      </c>
      <c r="B726" s="99">
        <v>300</v>
      </c>
      <c r="C726" s="99">
        <v>380</v>
      </c>
      <c r="D726" s="141">
        <f t="shared" si="192"/>
        <v>348</v>
      </c>
      <c r="E726" s="406">
        <v>260</v>
      </c>
      <c r="F726" s="141">
        <f t="shared" si="193"/>
        <v>74.712643678160916</v>
      </c>
      <c r="G726" s="105">
        <v>5.7</v>
      </c>
      <c r="H726" s="154">
        <f t="shared" si="194"/>
        <v>6.5269230769230768</v>
      </c>
      <c r="I726" s="163">
        <f t="shared" si="195"/>
        <v>2166</v>
      </c>
      <c r="J726" s="163">
        <f t="shared" si="196"/>
        <v>1984</v>
      </c>
      <c r="K726" s="408">
        <v>1697</v>
      </c>
      <c r="L726" s="163">
        <f t="shared" si="197"/>
        <v>85.534274193548384</v>
      </c>
      <c r="M726" s="163">
        <f t="shared" si="198"/>
        <v>7.22</v>
      </c>
      <c r="N726" s="163">
        <f t="shared" si="199"/>
        <v>256.40896499622266</v>
      </c>
      <c r="O726" s="306"/>
      <c r="P726" s="306"/>
      <c r="Q726" s="306"/>
      <c r="R726" s="306"/>
      <c r="S726" s="306"/>
      <c r="T726" s="306"/>
      <c r="U726" s="306"/>
      <c r="V726" s="306"/>
      <c r="W726" s="306"/>
      <c r="X726" s="306"/>
      <c r="Y726" s="306"/>
      <c r="Z726" s="2354"/>
      <c r="AA726" s="306"/>
      <c r="AB726" s="306"/>
      <c r="AC726" s="306"/>
      <c r="AD726" s="306"/>
      <c r="AE726" s="306"/>
      <c r="AF726" s="3297"/>
      <c r="AG726" s="2074"/>
    </row>
    <row r="727" spans="1:33" s="107" customFormat="1" ht="15" customHeight="1" x14ac:dyDescent="0.25">
      <c r="A727" s="102" t="s">
        <v>30</v>
      </c>
      <c r="B727" s="106">
        <v>340</v>
      </c>
      <c r="C727" s="99">
        <v>230</v>
      </c>
      <c r="D727" s="141">
        <f t="shared" si="192"/>
        <v>211</v>
      </c>
      <c r="E727" s="406">
        <v>234</v>
      </c>
      <c r="F727" s="141">
        <f t="shared" si="193"/>
        <v>110.90047393364928</v>
      </c>
      <c r="G727" s="105">
        <v>8</v>
      </c>
      <c r="H727" s="154">
        <f t="shared" si="194"/>
        <v>6.9017094017094021</v>
      </c>
      <c r="I727" s="163">
        <f t="shared" si="195"/>
        <v>1840</v>
      </c>
      <c r="J727" s="163">
        <f t="shared" si="196"/>
        <v>1688</v>
      </c>
      <c r="K727" s="408">
        <v>1615</v>
      </c>
      <c r="L727" s="163">
        <f t="shared" si="197"/>
        <v>95.675355450236964</v>
      </c>
      <c r="M727" s="163">
        <f t="shared" si="198"/>
        <v>5.4117647058823533</v>
      </c>
      <c r="N727" s="163">
        <f t="shared" si="199"/>
        <v>325.55335968379444</v>
      </c>
      <c r="O727" s="306"/>
      <c r="P727" s="306"/>
      <c r="Q727" s="306"/>
      <c r="R727" s="306"/>
      <c r="S727" s="306"/>
      <c r="T727" s="306"/>
      <c r="U727" s="306"/>
      <c r="V727" s="306"/>
      <c r="W727" s="306"/>
      <c r="X727" s="306"/>
      <c r="Y727" s="306"/>
      <c r="Z727" s="2354"/>
      <c r="AA727" s="306"/>
      <c r="AB727" s="306"/>
      <c r="AC727" s="306"/>
      <c r="AD727" s="306"/>
      <c r="AE727" s="306"/>
      <c r="AF727" s="3297"/>
      <c r="AG727" s="2074"/>
    </row>
    <row r="728" spans="1:33" s="107" customFormat="1" ht="15" customHeight="1" x14ac:dyDescent="0.25">
      <c r="A728" s="102" t="s">
        <v>28</v>
      </c>
      <c r="B728" s="99">
        <v>340</v>
      </c>
      <c r="C728" s="106">
        <v>560</v>
      </c>
      <c r="D728" s="141">
        <f t="shared" si="192"/>
        <v>513</v>
      </c>
      <c r="E728" s="406">
        <v>599</v>
      </c>
      <c r="F728" s="141">
        <f t="shared" si="193"/>
        <v>116.76413255360625</v>
      </c>
      <c r="G728" s="270">
        <v>6.1</v>
      </c>
      <c r="H728" s="154">
        <f t="shared" si="194"/>
        <v>7.0868113522537559</v>
      </c>
      <c r="I728" s="163">
        <f t="shared" si="195"/>
        <v>3416</v>
      </c>
      <c r="J728" s="163">
        <f t="shared" si="196"/>
        <v>3129</v>
      </c>
      <c r="K728" s="408">
        <v>4245</v>
      </c>
      <c r="L728" s="163">
        <f t="shared" si="197"/>
        <v>135.66634707574306</v>
      </c>
      <c r="M728" s="163">
        <f t="shared" si="198"/>
        <v>10.047058823529412</v>
      </c>
      <c r="N728" s="163">
        <f t="shared" si="199"/>
        <v>460.92186502022571</v>
      </c>
      <c r="O728" s="306"/>
      <c r="P728" s="306"/>
      <c r="Q728" s="306"/>
      <c r="R728" s="306"/>
      <c r="S728" s="306"/>
      <c r="T728" s="306"/>
      <c r="U728" s="306"/>
      <c r="V728" s="306"/>
      <c r="W728" s="306"/>
      <c r="X728" s="306"/>
      <c r="Y728" s="306"/>
      <c r="Z728" s="2355"/>
      <c r="AA728" s="306"/>
      <c r="AB728" s="306"/>
      <c r="AC728" s="306"/>
      <c r="AD728" s="306"/>
      <c r="AE728" s="306"/>
      <c r="AF728" s="3297"/>
      <c r="AG728" s="2074"/>
    </row>
    <row r="729" spans="1:33" s="405" customFormat="1" ht="15" customHeight="1" x14ac:dyDescent="0.25">
      <c r="A729" s="731" t="s">
        <v>7</v>
      </c>
      <c r="B729" s="731"/>
      <c r="C729" s="628">
        <f>SUM(C721:C728)</f>
        <v>3127</v>
      </c>
      <c r="D729" s="628">
        <f>SUM(D721:D728)</f>
        <v>2867</v>
      </c>
      <c r="E729" s="628">
        <f>SUM(E721:E728)</f>
        <v>3054</v>
      </c>
      <c r="F729" s="628">
        <f>E729/D729*100</f>
        <v>106.5224973840251</v>
      </c>
      <c r="G729" s="732">
        <f>IF(C729=0,0,I729/C729)</f>
        <v>8.6431084106172058</v>
      </c>
      <c r="H729" s="407">
        <f>K729/E729</f>
        <v>8.6074001309757691</v>
      </c>
      <c r="I729" s="628">
        <f>SUM(I721:I728)</f>
        <v>27027</v>
      </c>
      <c r="J729" s="628">
        <f>SUM(J721:J728)</f>
        <v>24784</v>
      </c>
      <c r="K729" s="628">
        <f>SUM(K721:K728)</f>
        <v>26287</v>
      </c>
      <c r="L729" s="408">
        <f t="shared" si="197"/>
        <v>106.06439638476436</v>
      </c>
      <c r="M729" s="628">
        <f>SUM(M721:M728)</f>
        <v>81.217426470588236</v>
      </c>
      <c r="N729" s="408">
        <f t="shared" si="199"/>
        <v>353.08588955489927</v>
      </c>
      <c r="O729" s="628">
        <v>92404.567246172141</v>
      </c>
      <c r="P729" s="628">
        <v>91788.715264292478</v>
      </c>
      <c r="Q729" s="628">
        <v>91788.715264292478</v>
      </c>
      <c r="R729" s="628">
        <v>91788.715264292478</v>
      </c>
      <c r="S729" s="628">
        <v>91788.715264292478</v>
      </c>
      <c r="T729" s="628">
        <v>92110.184881197274</v>
      </c>
      <c r="U729" s="628">
        <v>92819.567972747798</v>
      </c>
      <c r="V729" s="628">
        <v>96217.83739946784</v>
      </c>
      <c r="W729" s="628">
        <v>96217.83739946784</v>
      </c>
      <c r="X729" s="628">
        <v>99806.409914084172</v>
      </c>
      <c r="Y729" s="628">
        <v>99806.409914084172</v>
      </c>
      <c r="Z729" s="2604">
        <f>O729/12*$A$3+(P729-O729)/11*10+(Q729-P729)/10*9+(R729-Q729)/9*8+(S729-R729)/8*7+(T729-S729)+(U729-T729)/6*5+(V729-U729)/5*4+(W729-V729)/4*3+(X729-W729)/3*2+(Y729-X729)/2*1</f>
        <v>90167.940615235872</v>
      </c>
      <c r="AA729" s="628">
        <f>AE729-AC729</f>
        <v>86746.853950000004</v>
      </c>
      <c r="AB729" s="628">
        <f>AA729-Z729</f>
        <v>-3421.0866652358673</v>
      </c>
      <c r="AC729" s="628">
        <v>-3349.4768300000001</v>
      </c>
      <c r="AD729" s="628"/>
      <c r="AE729" s="628">
        <v>83397.377120000005</v>
      </c>
      <c r="AF729" s="3325"/>
      <c r="AG729" s="2074"/>
    </row>
    <row r="730" spans="1:33" s="107" customFormat="1" ht="15" customHeight="1" x14ac:dyDescent="0.25">
      <c r="A730" s="500" t="s">
        <v>14</v>
      </c>
      <c r="B730" s="115"/>
      <c r="C730" s="125"/>
      <c r="D730" s="125"/>
      <c r="E730" s="628"/>
      <c r="F730" s="125"/>
      <c r="G730" s="100"/>
      <c r="H730" s="100"/>
      <c r="I730" s="125"/>
      <c r="J730" s="125"/>
      <c r="K730" s="628"/>
      <c r="L730" s="125"/>
      <c r="M730" s="125"/>
      <c r="N730" s="125"/>
      <c r="O730" s="104"/>
      <c r="P730" s="104"/>
      <c r="Q730" s="104"/>
      <c r="R730" s="104"/>
      <c r="S730" s="104"/>
      <c r="T730" s="104"/>
      <c r="U730" s="104"/>
      <c r="V730" s="104"/>
      <c r="W730" s="104"/>
      <c r="X730" s="104"/>
      <c r="Y730" s="104"/>
      <c r="Z730" s="2380"/>
      <c r="AA730" s="104"/>
      <c r="AB730" s="104"/>
      <c r="AC730" s="104"/>
      <c r="AD730" s="104"/>
      <c r="AE730" s="104"/>
      <c r="AF730" s="3315"/>
      <c r="AG730" s="2074"/>
    </row>
    <row r="731" spans="1:33" s="107" customFormat="1" ht="16.5" customHeight="1" x14ac:dyDescent="0.25">
      <c r="A731" s="60" t="s">
        <v>340</v>
      </c>
      <c r="B731" s="59"/>
      <c r="C731" s="140"/>
      <c r="D731" s="140"/>
      <c r="E731" s="409"/>
      <c r="F731" s="140"/>
      <c r="G731" s="50"/>
      <c r="H731" s="50"/>
      <c r="I731" s="38"/>
      <c r="J731" s="38"/>
      <c r="K731" s="640"/>
      <c r="L731" s="38"/>
      <c r="M731" s="38"/>
      <c r="N731" s="38"/>
      <c r="O731" s="53"/>
      <c r="P731" s="53"/>
      <c r="Q731" s="53"/>
      <c r="R731" s="53"/>
      <c r="S731" s="53"/>
      <c r="T731" s="53"/>
      <c r="U731" s="53"/>
      <c r="V731" s="53"/>
      <c r="W731" s="53"/>
      <c r="X731" s="53"/>
      <c r="Y731" s="53"/>
      <c r="Z731" s="800"/>
      <c r="AA731" s="53"/>
      <c r="AB731" s="53"/>
      <c r="AC731" s="53"/>
      <c r="AD731" s="53"/>
      <c r="AE731" s="53"/>
      <c r="AF731" s="3064"/>
      <c r="AG731" s="2074"/>
    </row>
    <row r="732" spans="1:33" s="107" customFormat="1" ht="27.95" customHeight="1" x14ac:dyDescent="0.25">
      <c r="A732" s="288" t="s">
        <v>217</v>
      </c>
      <c r="B732" s="288"/>
      <c r="C732" s="53">
        <f>SUM(C733:C736)</f>
        <v>13422</v>
      </c>
      <c r="D732" s="53">
        <f>SUM(D733:D736)</f>
        <v>12303</v>
      </c>
      <c r="E732" s="53">
        <f>SUM(E733:E736)</f>
        <v>24805</v>
      </c>
      <c r="F732" s="53">
        <f>E732/D732*100</f>
        <v>201.6174916686987</v>
      </c>
      <c r="G732" s="56"/>
      <c r="H732" s="56"/>
      <c r="I732" s="55"/>
      <c r="J732" s="55"/>
      <c r="K732" s="519"/>
      <c r="L732" s="55"/>
      <c r="M732" s="55"/>
      <c r="N732" s="55"/>
      <c r="O732" s="306"/>
      <c r="P732" s="306"/>
      <c r="Q732" s="306"/>
      <c r="R732" s="306"/>
      <c r="S732" s="306"/>
      <c r="T732" s="306"/>
      <c r="U732" s="306"/>
      <c r="V732" s="306"/>
      <c r="W732" s="306"/>
      <c r="X732" s="306"/>
      <c r="Y732" s="306"/>
      <c r="Z732" s="2354"/>
      <c r="AA732" s="306"/>
      <c r="AB732" s="306"/>
      <c r="AC732" s="306"/>
      <c r="AD732" s="306"/>
      <c r="AE732" s="306"/>
      <c r="AF732" s="3297"/>
      <c r="AG732" s="2074"/>
    </row>
    <row r="733" spans="1:33" s="107" customFormat="1" ht="27.95" customHeight="1" x14ac:dyDescent="0.25">
      <c r="A733" s="288" t="s">
        <v>341</v>
      </c>
      <c r="B733" s="288"/>
      <c r="C733" s="53"/>
      <c r="D733" s="141">
        <f t="shared" ref="D733:D738" si="200">ROUND(C733/12*$A$3,0)</f>
        <v>0</v>
      </c>
      <c r="E733" s="503"/>
      <c r="F733" s="53"/>
      <c r="G733" s="56"/>
      <c r="H733" s="56"/>
      <c r="I733" s="55"/>
      <c r="J733" s="55"/>
      <c r="K733" s="519"/>
      <c r="L733" s="55"/>
      <c r="M733" s="55"/>
      <c r="N733" s="55"/>
      <c r="O733" s="306"/>
      <c r="P733" s="306"/>
      <c r="Q733" s="306"/>
      <c r="R733" s="306"/>
      <c r="S733" s="306"/>
      <c r="T733" s="306"/>
      <c r="U733" s="306"/>
      <c r="V733" s="306"/>
      <c r="W733" s="306"/>
      <c r="X733" s="306"/>
      <c r="Y733" s="306"/>
      <c r="Z733" s="2354"/>
      <c r="AA733" s="306"/>
      <c r="AB733" s="306"/>
      <c r="AC733" s="306"/>
      <c r="AD733" s="306"/>
      <c r="AE733" s="306"/>
      <c r="AF733" s="3297"/>
      <c r="AG733" s="2074"/>
    </row>
    <row r="734" spans="1:33" s="107" customFormat="1" ht="27.95" customHeight="1" x14ac:dyDescent="0.25">
      <c r="A734" s="288" t="s">
        <v>342</v>
      </c>
      <c r="B734" s="288"/>
      <c r="C734" s="53">
        <v>5300</v>
      </c>
      <c r="D734" s="141">
        <f t="shared" si="200"/>
        <v>4858</v>
      </c>
      <c r="E734" s="503">
        <v>3885</v>
      </c>
      <c r="F734" s="53">
        <f t="shared" ref="F734:F739" si="201">E734/D734*100</f>
        <v>79.971181556195972</v>
      </c>
      <c r="G734" s="56"/>
      <c r="H734" s="56"/>
      <c r="I734" s="55"/>
      <c r="J734" s="55"/>
      <c r="K734" s="519"/>
      <c r="L734" s="55"/>
      <c r="M734" s="55"/>
      <c r="N734" s="55"/>
      <c r="O734" s="306"/>
      <c r="P734" s="306"/>
      <c r="Q734" s="306"/>
      <c r="R734" s="306"/>
      <c r="S734" s="306"/>
      <c r="T734" s="306"/>
      <c r="U734" s="306"/>
      <c r="V734" s="306"/>
      <c r="W734" s="306"/>
      <c r="X734" s="306"/>
      <c r="Y734" s="306"/>
      <c r="Z734" s="2354"/>
      <c r="AA734" s="306"/>
      <c r="AB734" s="306"/>
      <c r="AC734" s="306"/>
      <c r="AD734" s="306"/>
      <c r="AE734" s="306"/>
      <c r="AF734" s="3297"/>
      <c r="AG734" s="2074"/>
    </row>
    <row r="735" spans="1:33" s="107" customFormat="1" ht="27.95" customHeight="1" x14ac:dyDescent="0.25">
      <c r="A735" s="288" t="s">
        <v>343</v>
      </c>
      <c r="B735" s="288"/>
      <c r="C735" s="53">
        <v>200</v>
      </c>
      <c r="D735" s="141">
        <f t="shared" si="200"/>
        <v>183</v>
      </c>
      <c r="E735" s="503">
        <v>233</v>
      </c>
      <c r="F735" s="53">
        <f t="shared" si="201"/>
        <v>127.32240437158471</v>
      </c>
      <c r="G735" s="56"/>
      <c r="H735" s="56"/>
      <c r="I735" s="55"/>
      <c r="J735" s="55"/>
      <c r="K735" s="519"/>
      <c r="L735" s="55"/>
      <c r="M735" s="55"/>
      <c r="N735" s="55"/>
      <c r="O735" s="306"/>
      <c r="P735" s="306"/>
      <c r="Q735" s="306"/>
      <c r="R735" s="306"/>
      <c r="S735" s="306"/>
      <c r="T735" s="306"/>
      <c r="U735" s="306"/>
      <c r="V735" s="306"/>
      <c r="W735" s="306"/>
      <c r="X735" s="306"/>
      <c r="Y735" s="306"/>
      <c r="Z735" s="2354"/>
      <c r="AA735" s="306"/>
      <c r="AB735" s="306"/>
      <c r="AC735" s="306"/>
      <c r="AD735" s="306"/>
      <c r="AE735" s="306"/>
      <c r="AF735" s="3297"/>
      <c r="AG735" s="2074"/>
    </row>
    <row r="736" spans="1:33" s="107" customFormat="1" ht="27.95" customHeight="1" x14ac:dyDescent="0.25">
      <c r="A736" s="288" t="s">
        <v>344</v>
      </c>
      <c r="B736" s="288"/>
      <c r="C736" s="53">
        <v>7922</v>
      </c>
      <c r="D736" s="141">
        <f t="shared" si="200"/>
        <v>7262</v>
      </c>
      <c r="E736" s="503">
        <v>20687</v>
      </c>
      <c r="F736" s="53">
        <f t="shared" si="201"/>
        <v>284.86642798127241</v>
      </c>
      <c r="G736" s="56"/>
      <c r="H736" s="56"/>
      <c r="I736" s="55"/>
      <c r="J736" s="55"/>
      <c r="K736" s="519"/>
      <c r="L736" s="55"/>
      <c r="M736" s="55"/>
      <c r="N736" s="55"/>
      <c r="O736" s="306"/>
      <c r="P736" s="306"/>
      <c r="Q736" s="306"/>
      <c r="R736" s="306"/>
      <c r="S736" s="306"/>
      <c r="T736" s="306"/>
      <c r="U736" s="306"/>
      <c r="V736" s="306"/>
      <c r="W736" s="306"/>
      <c r="X736" s="306"/>
      <c r="Y736" s="306"/>
      <c r="Z736" s="2354"/>
      <c r="AA736" s="306"/>
      <c r="AB736" s="306"/>
      <c r="AC736" s="306"/>
      <c r="AD736" s="306"/>
      <c r="AE736" s="306"/>
      <c r="AF736" s="3297"/>
      <c r="AG736" s="2074"/>
    </row>
    <row r="737" spans="1:33" s="107" customFormat="1" ht="27.95" customHeight="1" x14ac:dyDescent="0.25">
      <c r="A737" s="288" t="s">
        <v>169</v>
      </c>
      <c r="B737" s="288"/>
      <c r="C737" s="53">
        <v>48039</v>
      </c>
      <c r="D737" s="141">
        <f t="shared" si="200"/>
        <v>44036</v>
      </c>
      <c r="E737" s="406">
        <f>27642+E738/4/3.2</f>
        <v>30222.4296875</v>
      </c>
      <c r="F737" s="53">
        <f t="shared" si="201"/>
        <v>68.631187409165221</v>
      </c>
      <c r="G737" s="56"/>
      <c r="H737" s="56"/>
      <c r="I737" s="55"/>
      <c r="J737" s="55"/>
      <c r="K737" s="519"/>
      <c r="L737" s="55"/>
      <c r="M737" s="55"/>
      <c r="N737" s="55"/>
      <c r="O737" s="306"/>
      <c r="P737" s="306"/>
      <c r="Q737" s="306"/>
      <c r="R737" s="306"/>
      <c r="S737" s="306"/>
      <c r="T737" s="306"/>
      <c r="U737" s="306"/>
      <c r="V737" s="306"/>
      <c r="W737" s="306"/>
      <c r="X737" s="306"/>
      <c r="Y737" s="306"/>
      <c r="Z737" s="2354"/>
      <c r="AA737" s="306"/>
      <c r="AB737" s="306"/>
      <c r="AC737" s="306"/>
      <c r="AD737" s="306"/>
      <c r="AE737" s="306"/>
      <c r="AF737" s="3297"/>
      <c r="AG737" s="2074"/>
    </row>
    <row r="738" spans="1:33" s="107" customFormat="1" ht="27.95" customHeight="1" x14ac:dyDescent="0.25">
      <c r="A738" s="501" t="s">
        <v>336</v>
      </c>
      <c r="B738" s="288"/>
      <c r="C738" s="53">
        <v>36000</v>
      </c>
      <c r="D738" s="141">
        <f t="shared" si="200"/>
        <v>33000</v>
      </c>
      <c r="E738" s="406">
        <v>33029.5</v>
      </c>
      <c r="F738" s="53">
        <f t="shared" si="201"/>
        <v>100.08939393939393</v>
      </c>
      <c r="G738" s="56"/>
      <c r="H738" s="56"/>
      <c r="I738" s="55"/>
      <c r="J738" s="55"/>
      <c r="K738" s="519"/>
      <c r="L738" s="55"/>
      <c r="M738" s="55"/>
      <c r="N738" s="55"/>
      <c r="O738" s="306"/>
      <c r="P738" s="306"/>
      <c r="Q738" s="306"/>
      <c r="R738" s="306"/>
      <c r="S738" s="306"/>
      <c r="T738" s="306"/>
      <c r="U738" s="306"/>
      <c r="V738" s="306"/>
      <c r="W738" s="306"/>
      <c r="X738" s="306"/>
      <c r="Y738" s="306"/>
      <c r="Z738" s="2354"/>
      <c r="AA738" s="306"/>
      <c r="AB738" s="306"/>
      <c r="AC738" s="306"/>
      <c r="AD738" s="306"/>
      <c r="AE738" s="306"/>
      <c r="AF738" s="3297"/>
      <c r="AG738" s="2074"/>
    </row>
    <row r="739" spans="1:33" s="107" customFormat="1" ht="15" customHeight="1" x14ac:dyDescent="0.25">
      <c r="A739" s="13" t="s">
        <v>183</v>
      </c>
      <c r="B739" s="293"/>
      <c r="C739" s="57">
        <f>C732+C737*3.2</f>
        <v>167146.80000000002</v>
      </c>
      <c r="D739" s="57">
        <f>D732+D737*3.2</f>
        <v>153218.20000000001</v>
      </c>
      <c r="E739" s="57">
        <f>E732+E737*3.2</f>
        <v>121516.77500000001</v>
      </c>
      <c r="F739" s="57">
        <f t="shared" si="201"/>
        <v>79.309621833437532</v>
      </c>
      <c r="G739" s="56"/>
      <c r="H739" s="56"/>
      <c r="I739" s="55"/>
      <c r="J739" s="55"/>
      <c r="K739" s="519"/>
      <c r="L739" s="55"/>
      <c r="M739" s="55"/>
      <c r="N739" s="55"/>
      <c r="O739" s="306"/>
      <c r="P739" s="306"/>
      <c r="Q739" s="306"/>
      <c r="R739" s="306"/>
      <c r="S739" s="306"/>
      <c r="T739" s="306"/>
      <c r="U739" s="306"/>
      <c r="V739" s="306"/>
      <c r="W739" s="306"/>
      <c r="X739" s="306"/>
      <c r="Y739" s="306"/>
      <c r="Z739" s="2354"/>
      <c r="AA739" s="306"/>
      <c r="AB739" s="306"/>
      <c r="AC739" s="306"/>
      <c r="AD739" s="306"/>
      <c r="AE739" s="306"/>
      <c r="AF739" s="3297"/>
      <c r="AG739" s="2074"/>
    </row>
    <row r="740" spans="1:33" s="107" customFormat="1" ht="15" customHeight="1" x14ac:dyDescent="0.25">
      <c r="A740" s="815" t="s">
        <v>345</v>
      </c>
      <c r="B740" s="522"/>
      <c r="C740" s="53"/>
      <c r="D740" s="53"/>
      <c r="E740" s="53"/>
      <c r="F740" s="57"/>
      <c r="G740" s="56"/>
      <c r="H740" s="56"/>
      <c r="I740" s="55"/>
      <c r="J740" s="55"/>
      <c r="K740" s="519"/>
      <c r="L740" s="55"/>
      <c r="M740" s="55"/>
      <c r="N740" s="55"/>
      <c r="O740" s="306"/>
      <c r="P740" s="306"/>
      <c r="Q740" s="306"/>
      <c r="R740" s="306"/>
      <c r="S740" s="306"/>
      <c r="T740" s="306"/>
      <c r="U740" s="306"/>
      <c r="V740" s="306"/>
      <c r="W740" s="306"/>
      <c r="X740" s="306"/>
      <c r="Y740" s="306"/>
      <c r="Z740" s="2354"/>
      <c r="AA740" s="306"/>
      <c r="AB740" s="306"/>
      <c r="AC740" s="306"/>
      <c r="AD740" s="306"/>
      <c r="AE740" s="306"/>
      <c r="AF740" s="3297"/>
      <c r="AG740" s="2074"/>
    </row>
    <row r="741" spans="1:33" s="107" customFormat="1" ht="15" customHeight="1" x14ac:dyDescent="0.25">
      <c r="A741" s="288" t="s">
        <v>217</v>
      </c>
      <c r="B741" s="288"/>
      <c r="C741" s="53">
        <f>SUM(C743,C748)</f>
        <v>33785</v>
      </c>
      <c r="D741" s="53">
        <f>SUM(D743,D748)</f>
        <v>30970</v>
      </c>
      <c r="E741" s="53">
        <f>SUM(E743,E748)</f>
        <v>24756.501022710239</v>
      </c>
      <c r="F741" s="53">
        <f>E741/D741*100</f>
        <v>79.937039143397598</v>
      </c>
      <c r="G741" s="56"/>
      <c r="H741" s="56"/>
      <c r="I741" s="55"/>
      <c r="J741" s="55"/>
      <c r="K741" s="519"/>
      <c r="L741" s="55"/>
      <c r="M741" s="55"/>
      <c r="N741" s="55"/>
      <c r="O741" s="306"/>
      <c r="P741" s="306"/>
      <c r="Q741" s="306"/>
      <c r="R741" s="306"/>
      <c r="S741" s="306"/>
      <c r="T741" s="306"/>
      <c r="U741" s="306"/>
      <c r="V741" s="306"/>
      <c r="W741" s="306"/>
      <c r="X741" s="306"/>
      <c r="Y741" s="306"/>
      <c r="Z741" s="2354"/>
      <c r="AA741" s="306"/>
      <c r="AB741" s="306"/>
      <c r="AC741" s="306"/>
      <c r="AD741" s="306"/>
      <c r="AE741" s="306"/>
      <c r="AF741" s="3297"/>
      <c r="AG741" s="2074"/>
    </row>
    <row r="742" spans="1:33" s="107" customFormat="1" ht="27.95" customHeight="1" x14ac:dyDescent="0.25">
      <c r="A742" s="288" t="s">
        <v>341</v>
      </c>
      <c r="B742" s="288"/>
      <c r="C742" s="53"/>
      <c r="D742" s="141">
        <f>ROUND(C742/12*$A$3,0)</f>
        <v>0</v>
      </c>
      <c r="E742" s="53"/>
      <c r="F742" s="53"/>
      <c r="G742" s="56"/>
      <c r="H742" s="56"/>
      <c r="I742" s="55"/>
      <c r="J742" s="55"/>
      <c r="K742" s="519"/>
      <c r="L742" s="55"/>
      <c r="M742" s="55"/>
      <c r="N742" s="55"/>
      <c r="O742" s="306"/>
      <c r="P742" s="306"/>
      <c r="Q742" s="306"/>
      <c r="R742" s="306"/>
      <c r="S742" s="306"/>
      <c r="T742" s="306"/>
      <c r="U742" s="306"/>
      <c r="V742" s="306"/>
      <c r="W742" s="306"/>
      <c r="X742" s="306"/>
      <c r="Y742" s="306"/>
      <c r="Z742" s="2354"/>
      <c r="AA742" s="306"/>
      <c r="AB742" s="306"/>
      <c r="AC742" s="306"/>
      <c r="AD742" s="306"/>
      <c r="AE742" s="306"/>
      <c r="AF742" s="3297"/>
      <c r="AG742" s="2074"/>
    </row>
    <row r="743" spans="1:33" s="107" customFormat="1" ht="27.95" customHeight="1" x14ac:dyDescent="0.25">
      <c r="A743" s="296" t="s">
        <v>346</v>
      </c>
      <c r="B743" s="296"/>
      <c r="C743" s="53">
        <f>SUM(C744:C747)</f>
        <v>5850</v>
      </c>
      <c r="D743" s="53">
        <f>SUM(D744:D747)</f>
        <v>5363</v>
      </c>
      <c r="E743" s="53">
        <f>SUM(E744:E747)</f>
        <v>4755</v>
      </c>
      <c r="F743" s="53">
        <f t="shared" ref="F743:F753" si="202">E743/D743*100</f>
        <v>88.663061719187013</v>
      </c>
      <c r="G743" s="56"/>
      <c r="H743" s="56"/>
      <c r="I743" s="55"/>
      <c r="J743" s="55"/>
      <c r="K743" s="519"/>
      <c r="L743" s="55"/>
      <c r="M743" s="55"/>
      <c r="N743" s="55"/>
      <c r="O743" s="306"/>
      <c r="P743" s="306"/>
      <c r="Q743" s="306"/>
      <c r="R743" s="306"/>
      <c r="S743" s="306"/>
      <c r="T743" s="306"/>
      <c r="U743" s="306"/>
      <c r="V743" s="306"/>
      <c r="W743" s="306"/>
      <c r="X743" s="306"/>
      <c r="Y743" s="306"/>
      <c r="Z743" s="2354"/>
      <c r="AA743" s="306"/>
      <c r="AB743" s="306"/>
      <c r="AC743" s="306"/>
      <c r="AD743" s="306"/>
      <c r="AE743" s="306"/>
      <c r="AF743" s="3297"/>
      <c r="AG743" s="2074"/>
    </row>
    <row r="744" spans="1:33" s="107" customFormat="1" ht="27.95" customHeight="1" x14ac:dyDescent="0.25">
      <c r="A744" s="288" t="s">
        <v>347</v>
      </c>
      <c r="B744" s="288"/>
      <c r="C744" s="53">
        <v>2994</v>
      </c>
      <c r="D744" s="141">
        <f>ROUND(C744/12*$A$3,0)</f>
        <v>2745</v>
      </c>
      <c r="E744" s="53">
        <v>2674</v>
      </c>
      <c r="F744" s="53">
        <f t="shared" si="202"/>
        <v>97.41347905282332</v>
      </c>
      <c r="G744" s="56"/>
      <c r="H744" s="56"/>
      <c r="I744" s="55"/>
      <c r="J744" s="55"/>
      <c r="K744" s="519"/>
      <c r="L744" s="55"/>
      <c r="M744" s="55"/>
      <c r="N744" s="55"/>
      <c r="O744" s="306"/>
      <c r="P744" s="306"/>
      <c r="Q744" s="306"/>
      <c r="R744" s="306"/>
      <c r="S744" s="306"/>
      <c r="T744" s="306"/>
      <c r="U744" s="306"/>
      <c r="V744" s="306"/>
      <c r="W744" s="306"/>
      <c r="X744" s="306"/>
      <c r="Y744" s="306"/>
      <c r="Z744" s="2354"/>
      <c r="AA744" s="306"/>
      <c r="AB744" s="306"/>
      <c r="AC744" s="306"/>
      <c r="AD744" s="306"/>
      <c r="AE744" s="306"/>
      <c r="AF744" s="3297"/>
      <c r="AG744" s="2074"/>
    </row>
    <row r="745" spans="1:33" s="107" customFormat="1" ht="27.95" customHeight="1" x14ac:dyDescent="0.25">
      <c r="A745" s="288" t="s">
        <v>348</v>
      </c>
      <c r="B745" s="288"/>
      <c r="C745" s="53">
        <v>913</v>
      </c>
      <c r="D745" s="141">
        <f>ROUND(C745/12*$A$3,0)</f>
        <v>837</v>
      </c>
      <c r="E745" s="53">
        <v>743</v>
      </c>
      <c r="F745" s="53">
        <f t="shared" si="202"/>
        <v>88.769414575866193</v>
      </c>
      <c r="G745" s="56"/>
      <c r="H745" s="56"/>
      <c r="I745" s="55"/>
      <c r="J745" s="55"/>
      <c r="K745" s="519"/>
      <c r="L745" s="55"/>
      <c r="M745" s="55"/>
      <c r="N745" s="55"/>
      <c r="O745" s="306"/>
      <c r="P745" s="306"/>
      <c r="Q745" s="306"/>
      <c r="R745" s="306"/>
      <c r="S745" s="306"/>
      <c r="T745" s="306"/>
      <c r="U745" s="306"/>
      <c r="V745" s="306"/>
      <c r="W745" s="306"/>
      <c r="X745" s="306"/>
      <c r="Y745" s="306"/>
      <c r="Z745" s="2354"/>
      <c r="AA745" s="306"/>
      <c r="AB745" s="306"/>
      <c r="AC745" s="306"/>
      <c r="AD745" s="306"/>
      <c r="AE745" s="306"/>
      <c r="AF745" s="3297"/>
      <c r="AG745" s="2074"/>
    </row>
    <row r="746" spans="1:33" s="107" customFormat="1" ht="27.95" customHeight="1" x14ac:dyDescent="0.25">
      <c r="A746" s="288" t="s">
        <v>413</v>
      </c>
      <c r="B746" s="288"/>
      <c r="C746" s="53">
        <v>405</v>
      </c>
      <c r="D746" s="141">
        <f>ROUND(C746/12*$A$3,0)</f>
        <v>371</v>
      </c>
      <c r="E746" s="53">
        <v>405</v>
      </c>
      <c r="F746" s="53">
        <f t="shared" si="202"/>
        <v>109.16442048517521</v>
      </c>
      <c r="G746" s="56"/>
      <c r="H746" s="56"/>
      <c r="I746" s="55"/>
      <c r="J746" s="55"/>
      <c r="K746" s="519"/>
      <c r="L746" s="55"/>
      <c r="M746" s="55"/>
      <c r="N746" s="55"/>
      <c r="O746" s="306"/>
      <c r="P746" s="306"/>
      <c r="Q746" s="306"/>
      <c r="R746" s="306"/>
      <c r="S746" s="306"/>
      <c r="T746" s="306"/>
      <c r="U746" s="306"/>
      <c r="V746" s="306"/>
      <c r="W746" s="306"/>
      <c r="X746" s="306"/>
      <c r="Y746" s="306"/>
      <c r="Z746" s="2354"/>
      <c r="AA746" s="306"/>
      <c r="AB746" s="306"/>
      <c r="AC746" s="306"/>
      <c r="AD746" s="306"/>
      <c r="AE746" s="306"/>
      <c r="AF746" s="3297"/>
      <c r="AG746" s="2074"/>
    </row>
    <row r="747" spans="1:33" s="107" customFormat="1" ht="36" customHeight="1" x14ac:dyDescent="0.25">
      <c r="A747" s="288" t="s">
        <v>414</v>
      </c>
      <c r="B747" s="288"/>
      <c r="C747" s="53">
        <v>1538</v>
      </c>
      <c r="D747" s="141">
        <f>ROUND(C747/12*$A$3,0)</f>
        <v>1410</v>
      </c>
      <c r="E747" s="53">
        <v>933</v>
      </c>
      <c r="F747" s="53">
        <f t="shared" si="202"/>
        <v>66.170212765957444</v>
      </c>
      <c r="G747" s="56"/>
      <c r="H747" s="56"/>
      <c r="I747" s="55"/>
      <c r="J747" s="55"/>
      <c r="K747" s="519"/>
      <c r="L747" s="55"/>
      <c r="M747" s="55"/>
      <c r="N747" s="55"/>
      <c r="O747" s="306"/>
      <c r="P747" s="306"/>
      <c r="Q747" s="306"/>
      <c r="R747" s="306"/>
      <c r="S747" s="306"/>
      <c r="T747" s="306"/>
      <c r="U747" s="306"/>
      <c r="V747" s="306"/>
      <c r="W747" s="306"/>
      <c r="X747" s="306"/>
      <c r="Y747" s="306"/>
      <c r="Z747" s="2354"/>
      <c r="AA747" s="306"/>
      <c r="AB747" s="306"/>
      <c r="AC747" s="306"/>
      <c r="AD747" s="306"/>
      <c r="AE747" s="306"/>
      <c r="AF747" s="3297"/>
      <c r="AG747" s="2074"/>
    </row>
    <row r="748" spans="1:33" s="107" customFormat="1" ht="43.5" customHeight="1" x14ac:dyDescent="0.25">
      <c r="A748" s="296" t="s">
        <v>349</v>
      </c>
      <c r="B748" s="296"/>
      <c r="C748" s="53">
        <f>SUM(C749:C753)</f>
        <v>27935</v>
      </c>
      <c r="D748" s="53">
        <f>SUM(D749:D753)</f>
        <v>25607</v>
      </c>
      <c r="E748" s="53">
        <f>SUM(E749:E753)</f>
        <v>20001.501022710239</v>
      </c>
      <c r="F748" s="53">
        <f t="shared" si="202"/>
        <v>78.109505302105831</v>
      </c>
      <c r="G748" s="56"/>
      <c r="H748" s="56"/>
      <c r="I748" s="55"/>
      <c r="J748" s="55"/>
      <c r="K748" s="519"/>
      <c r="L748" s="55"/>
      <c r="M748" s="55"/>
      <c r="N748" s="55"/>
      <c r="O748" s="306"/>
      <c r="P748" s="306"/>
      <c r="Q748" s="306"/>
      <c r="R748" s="306"/>
      <c r="S748" s="306"/>
      <c r="T748" s="306"/>
      <c r="U748" s="306"/>
      <c r="V748" s="306"/>
      <c r="W748" s="306"/>
      <c r="X748" s="306"/>
      <c r="Y748" s="306"/>
      <c r="Z748" s="2354"/>
      <c r="AA748" s="306"/>
      <c r="AB748" s="306"/>
      <c r="AC748" s="306"/>
      <c r="AD748" s="306"/>
      <c r="AE748" s="306"/>
      <c r="AF748" s="3297"/>
      <c r="AG748" s="2074"/>
    </row>
    <row r="749" spans="1:33" s="107" customFormat="1" ht="27.95" customHeight="1" x14ac:dyDescent="0.25">
      <c r="A749" s="288" t="s">
        <v>350</v>
      </c>
      <c r="B749" s="288"/>
      <c r="C749" s="53">
        <v>800</v>
      </c>
      <c r="D749" s="141">
        <f t="shared" ref="D749:D756" si="203">ROUND(C749/12*$A$3,0)</f>
        <v>733</v>
      </c>
      <c r="E749" s="53">
        <v>660</v>
      </c>
      <c r="F749" s="53">
        <f t="shared" si="202"/>
        <v>90.040927694406548</v>
      </c>
      <c r="G749" s="56"/>
      <c r="H749" s="56"/>
      <c r="I749" s="55"/>
      <c r="J749" s="55"/>
      <c r="K749" s="519"/>
      <c r="L749" s="55"/>
      <c r="M749" s="55"/>
      <c r="N749" s="55"/>
      <c r="O749" s="306"/>
      <c r="P749" s="306"/>
      <c r="Q749" s="306"/>
      <c r="R749" s="306"/>
      <c r="S749" s="306"/>
      <c r="T749" s="306"/>
      <c r="U749" s="306"/>
      <c r="V749" s="306"/>
      <c r="W749" s="306"/>
      <c r="X749" s="306"/>
      <c r="Y749" s="306"/>
      <c r="Z749" s="2354"/>
      <c r="AA749" s="306"/>
      <c r="AB749" s="306"/>
      <c r="AC749" s="306"/>
      <c r="AD749" s="306"/>
      <c r="AE749" s="306"/>
      <c r="AF749" s="3297"/>
      <c r="AG749" s="2074"/>
    </row>
    <row r="750" spans="1:33" s="107" customFormat="1" ht="72" customHeight="1" x14ac:dyDescent="0.25">
      <c r="A750" s="288" t="s">
        <v>445</v>
      </c>
      <c r="B750" s="288"/>
      <c r="C750" s="53">
        <v>23021</v>
      </c>
      <c r="D750" s="141">
        <f t="shared" si="203"/>
        <v>21103</v>
      </c>
      <c r="E750" s="53">
        <v>14288.268785170474</v>
      </c>
      <c r="F750" s="53">
        <f t="shared" si="202"/>
        <v>67.707287045303872</v>
      </c>
      <c r="G750" s="56"/>
      <c r="H750" s="56"/>
      <c r="I750" s="55"/>
      <c r="J750" s="55"/>
      <c r="K750" s="519"/>
      <c r="L750" s="55"/>
      <c r="M750" s="55"/>
      <c r="N750" s="55"/>
      <c r="O750" s="306"/>
      <c r="P750" s="306"/>
      <c r="Q750" s="306"/>
      <c r="R750" s="306"/>
      <c r="S750" s="306"/>
      <c r="T750" s="306"/>
      <c r="U750" s="306"/>
      <c r="V750" s="306"/>
      <c r="W750" s="306"/>
      <c r="X750" s="306"/>
      <c r="Y750" s="306"/>
      <c r="Z750" s="2354"/>
      <c r="AA750" s="306"/>
      <c r="AB750" s="306"/>
      <c r="AC750" s="306"/>
      <c r="AD750" s="306"/>
      <c r="AE750" s="306"/>
      <c r="AF750" s="3297"/>
      <c r="AG750" s="2074"/>
    </row>
    <row r="751" spans="1:33" s="107" customFormat="1" ht="40.5" customHeight="1" x14ac:dyDescent="0.25">
      <c r="A751" s="288" t="s">
        <v>363</v>
      </c>
      <c r="B751" s="288"/>
      <c r="C751" s="53">
        <v>879</v>
      </c>
      <c r="D751" s="141">
        <f t="shared" si="203"/>
        <v>806</v>
      </c>
      <c r="E751" s="53">
        <v>1539.2322375397669</v>
      </c>
      <c r="F751" s="53">
        <f t="shared" si="202"/>
        <v>190.97174163024403</v>
      </c>
      <c r="G751" s="56"/>
      <c r="H751" s="56"/>
      <c r="I751" s="55"/>
      <c r="J751" s="55"/>
      <c r="K751" s="519"/>
      <c r="L751" s="55"/>
      <c r="M751" s="55"/>
      <c r="N751" s="55"/>
      <c r="O751" s="306"/>
      <c r="P751" s="306"/>
      <c r="Q751" s="306"/>
      <c r="R751" s="306"/>
      <c r="S751" s="306"/>
      <c r="T751" s="306"/>
      <c r="U751" s="306"/>
      <c r="V751" s="306"/>
      <c r="W751" s="306"/>
      <c r="X751" s="306"/>
      <c r="Y751" s="306"/>
      <c r="Z751" s="2354"/>
      <c r="AA751" s="306"/>
      <c r="AB751" s="306"/>
      <c r="AC751" s="306"/>
      <c r="AD751" s="306"/>
      <c r="AE751" s="306"/>
      <c r="AF751" s="3297"/>
      <c r="AG751" s="2074"/>
    </row>
    <row r="752" spans="1:33" s="107" customFormat="1" ht="27.95" customHeight="1" x14ac:dyDescent="0.25">
      <c r="A752" s="288" t="s">
        <v>364</v>
      </c>
      <c r="B752" s="288"/>
      <c r="C752" s="53">
        <v>3130</v>
      </c>
      <c r="D752" s="141">
        <f t="shared" si="203"/>
        <v>2869</v>
      </c>
      <c r="E752" s="53">
        <v>3404</v>
      </c>
      <c r="F752" s="53">
        <f t="shared" si="202"/>
        <v>118.6476124085047</v>
      </c>
      <c r="G752" s="56"/>
      <c r="H752" s="56"/>
      <c r="I752" s="55"/>
      <c r="J752" s="55"/>
      <c r="K752" s="519"/>
      <c r="L752" s="55"/>
      <c r="M752" s="55"/>
      <c r="N752" s="55"/>
      <c r="O752" s="306"/>
      <c r="P752" s="306"/>
      <c r="Q752" s="306"/>
      <c r="R752" s="306"/>
      <c r="S752" s="306"/>
      <c r="T752" s="306"/>
      <c r="U752" s="306"/>
      <c r="V752" s="306"/>
      <c r="W752" s="306"/>
      <c r="X752" s="306"/>
      <c r="Y752" s="306"/>
      <c r="Z752" s="2354"/>
      <c r="AA752" s="306"/>
      <c r="AB752" s="306"/>
      <c r="AC752" s="306"/>
      <c r="AD752" s="306"/>
      <c r="AE752" s="306"/>
      <c r="AF752" s="3297"/>
      <c r="AG752" s="2074"/>
    </row>
    <row r="753" spans="1:33" s="107" customFormat="1" ht="27.95" customHeight="1" x14ac:dyDescent="0.25">
      <c r="A753" s="288" t="s">
        <v>365</v>
      </c>
      <c r="B753" s="288"/>
      <c r="C753" s="53">
        <v>105</v>
      </c>
      <c r="D753" s="141">
        <f t="shared" si="203"/>
        <v>96</v>
      </c>
      <c r="E753" s="53">
        <v>110</v>
      </c>
      <c r="F753" s="53">
        <f t="shared" si="202"/>
        <v>114.58333333333333</v>
      </c>
      <c r="G753" s="56"/>
      <c r="H753" s="56"/>
      <c r="I753" s="55"/>
      <c r="J753" s="55"/>
      <c r="K753" s="519"/>
      <c r="L753" s="55"/>
      <c r="M753" s="55"/>
      <c r="N753" s="55"/>
      <c r="O753" s="306"/>
      <c r="P753" s="306"/>
      <c r="Q753" s="306"/>
      <c r="R753" s="306"/>
      <c r="S753" s="306"/>
      <c r="T753" s="306"/>
      <c r="U753" s="306"/>
      <c r="V753" s="306"/>
      <c r="W753" s="306"/>
      <c r="X753" s="306"/>
      <c r="Y753" s="306"/>
      <c r="Z753" s="2354"/>
      <c r="AA753" s="306"/>
      <c r="AB753" s="306"/>
      <c r="AC753" s="306"/>
      <c r="AD753" s="306"/>
      <c r="AE753" s="306"/>
      <c r="AF753" s="3297"/>
      <c r="AG753" s="2074"/>
    </row>
    <row r="754" spans="1:33" s="107" customFormat="1" ht="27.95" customHeight="1" x14ac:dyDescent="0.25">
      <c r="A754" s="288" t="s">
        <v>169</v>
      </c>
      <c r="B754" s="288"/>
      <c r="C754" s="53"/>
      <c r="D754" s="141">
        <f t="shared" si="203"/>
        <v>0</v>
      </c>
      <c r="E754" s="53"/>
      <c r="F754" s="53"/>
      <c r="G754" s="56"/>
      <c r="H754" s="56"/>
      <c r="I754" s="55"/>
      <c r="J754" s="55"/>
      <c r="K754" s="519"/>
      <c r="L754" s="55"/>
      <c r="M754" s="55"/>
      <c r="N754" s="55"/>
      <c r="O754" s="306"/>
      <c r="P754" s="306"/>
      <c r="Q754" s="306"/>
      <c r="R754" s="306"/>
      <c r="S754" s="306"/>
      <c r="T754" s="306"/>
      <c r="U754" s="306"/>
      <c r="V754" s="306"/>
      <c r="W754" s="306"/>
      <c r="X754" s="306"/>
      <c r="Y754" s="306"/>
      <c r="Z754" s="2354"/>
      <c r="AA754" s="306"/>
      <c r="AB754" s="306"/>
      <c r="AC754" s="306"/>
      <c r="AD754" s="306"/>
      <c r="AE754" s="306"/>
      <c r="AF754" s="3297"/>
      <c r="AG754" s="2074"/>
    </row>
    <row r="755" spans="1:33" s="107" customFormat="1" ht="27.95" customHeight="1" x14ac:dyDescent="0.25">
      <c r="A755" s="758" t="s">
        <v>170</v>
      </c>
      <c r="B755" s="288"/>
      <c r="C755" s="53">
        <v>13672</v>
      </c>
      <c r="D755" s="141">
        <f t="shared" si="203"/>
        <v>12533</v>
      </c>
      <c r="E755" s="406">
        <v>5690</v>
      </c>
      <c r="F755" s="53">
        <f>E755/D755*100</f>
        <v>45.400143620840986</v>
      </c>
      <c r="G755" s="56"/>
      <c r="H755" s="56"/>
      <c r="I755" s="55"/>
      <c r="J755" s="55"/>
      <c r="K755" s="519"/>
      <c r="L755" s="55"/>
      <c r="M755" s="55"/>
      <c r="N755" s="55"/>
      <c r="O755" s="306"/>
      <c r="P755" s="306"/>
      <c r="Q755" s="306"/>
      <c r="R755" s="306"/>
      <c r="S755" s="306"/>
      <c r="T755" s="306"/>
      <c r="U755" s="306"/>
      <c r="V755" s="306"/>
      <c r="W755" s="306"/>
      <c r="X755" s="306"/>
      <c r="Y755" s="306"/>
      <c r="Z755" s="2354"/>
      <c r="AA755" s="306"/>
      <c r="AB755" s="306"/>
      <c r="AC755" s="306"/>
      <c r="AD755" s="306"/>
      <c r="AE755" s="306"/>
      <c r="AF755" s="3297"/>
      <c r="AG755" s="2074"/>
    </row>
    <row r="756" spans="1:33" s="107" customFormat="1" ht="27.95" customHeight="1" x14ac:dyDescent="0.25">
      <c r="A756" s="761" t="s">
        <v>361</v>
      </c>
      <c r="B756" s="288"/>
      <c r="C756" s="53">
        <v>830</v>
      </c>
      <c r="D756" s="141">
        <f t="shared" si="203"/>
        <v>761</v>
      </c>
      <c r="E756" s="406">
        <v>550</v>
      </c>
      <c r="F756" s="53">
        <f>E756/D756*100</f>
        <v>72.273324572930349</v>
      </c>
      <c r="G756" s="56"/>
      <c r="H756" s="56"/>
      <c r="I756" s="55"/>
      <c r="J756" s="55"/>
      <c r="K756" s="519"/>
      <c r="L756" s="55"/>
      <c r="M756" s="55"/>
      <c r="N756" s="55"/>
      <c r="O756" s="306"/>
      <c r="P756" s="306"/>
      <c r="Q756" s="306"/>
      <c r="R756" s="306"/>
      <c r="S756" s="306"/>
      <c r="T756" s="306"/>
      <c r="U756" s="306"/>
      <c r="V756" s="306"/>
      <c r="W756" s="306"/>
      <c r="X756" s="306"/>
      <c r="Y756" s="306"/>
      <c r="Z756" s="2354"/>
      <c r="AA756" s="306"/>
      <c r="AB756" s="306"/>
      <c r="AC756" s="306"/>
      <c r="AD756" s="306"/>
      <c r="AE756" s="306"/>
      <c r="AF756" s="3297"/>
      <c r="AG756" s="2074"/>
    </row>
    <row r="757" spans="1:33" s="107" customFormat="1" ht="15" customHeight="1" x14ac:dyDescent="0.25">
      <c r="A757" s="13" t="s">
        <v>178</v>
      </c>
      <c r="B757" s="295"/>
      <c r="C757" s="57">
        <f>C741+C755</f>
        <v>47457</v>
      </c>
      <c r="D757" s="57">
        <f>D741+D755</f>
        <v>43503</v>
      </c>
      <c r="E757" s="57">
        <f>E741+E755</f>
        <v>30446.501022710239</v>
      </c>
      <c r="F757" s="57">
        <f>E757/D757*100</f>
        <v>69.987129675448216</v>
      </c>
      <c r="G757" s="56"/>
      <c r="H757" s="56"/>
      <c r="I757" s="55"/>
      <c r="J757" s="55"/>
      <c r="K757" s="519"/>
      <c r="L757" s="55"/>
      <c r="M757" s="55"/>
      <c r="N757" s="55"/>
      <c r="O757" s="306"/>
      <c r="P757" s="306"/>
      <c r="Q757" s="306"/>
      <c r="R757" s="306"/>
      <c r="S757" s="306"/>
      <c r="T757" s="306"/>
      <c r="U757" s="306"/>
      <c r="V757" s="306"/>
      <c r="W757" s="306"/>
      <c r="X757" s="306"/>
      <c r="Y757" s="306"/>
      <c r="Z757" s="2354"/>
      <c r="AA757" s="306"/>
      <c r="AB757" s="306"/>
      <c r="AC757" s="306"/>
      <c r="AD757" s="306"/>
      <c r="AE757" s="306"/>
      <c r="AF757" s="3297"/>
      <c r="AG757" s="2074"/>
    </row>
    <row r="758" spans="1:33" s="107" customFormat="1" ht="15" customHeight="1" x14ac:dyDescent="0.25">
      <c r="A758" s="297" t="s">
        <v>394</v>
      </c>
      <c r="B758" s="297"/>
      <c r="C758" s="125">
        <f>SUM(C757,C739)</f>
        <v>214603.80000000002</v>
      </c>
      <c r="D758" s="125">
        <f>SUM(D757,D739)</f>
        <v>196721.2</v>
      </c>
      <c r="E758" s="125">
        <f>SUM(E757,E739)</f>
        <v>151963.27602271026</v>
      </c>
      <c r="F758" s="125">
        <f>E758/D758*100</f>
        <v>77.248042418768421</v>
      </c>
      <c r="G758" s="100"/>
      <c r="H758" s="100"/>
      <c r="I758" s="125"/>
      <c r="J758" s="125"/>
      <c r="K758" s="628"/>
      <c r="L758" s="125"/>
      <c r="M758" s="125"/>
      <c r="N758" s="125"/>
      <c r="O758" s="118">
        <v>105104.51717933334</v>
      </c>
      <c r="P758" s="118">
        <v>104405.06171401935</v>
      </c>
      <c r="Q758" s="118">
        <v>104405.06171401935</v>
      </c>
      <c r="R758" s="118">
        <v>104405.06171401935</v>
      </c>
      <c r="S758" s="118">
        <v>104396.31367122896</v>
      </c>
      <c r="T758" s="118">
        <v>107588.38457146258</v>
      </c>
      <c r="U758" s="118">
        <v>107588.38457146258</v>
      </c>
      <c r="V758" s="118">
        <v>109821.90357146258</v>
      </c>
      <c r="W758" s="118">
        <v>109818.45001</v>
      </c>
      <c r="X758" s="118">
        <v>109818.45001</v>
      </c>
      <c r="Y758" s="118">
        <v>109818.45001</v>
      </c>
      <c r="Z758" s="2356">
        <f>O758/12*$A$3+(P758-O758)/11*10+(Q758-P758)/10*9+(R758-Q758)/9*8+(S758-R758)/8*7+(T758-S758)/7*6+(U758-T758)/6*5+(V758-U758)/5*4+(W758-V758)/4*3+(X758-W758)/3*2+(Y758-X758)/2*1</f>
        <v>100222.57007264829</v>
      </c>
      <c r="AA758" s="118">
        <f>AE758-AC758</f>
        <v>93586.223699999973</v>
      </c>
      <c r="AB758" s="118">
        <f>AA758-Z758</f>
        <v>-6636.3463726483169</v>
      </c>
      <c r="AC758" s="118">
        <v>-569.05591000000004</v>
      </c>
      <c r="AD758" s="118"/>
      <c r="AE758" s="118">
        <v>93017.167789999978</v>
      </c>
      <c r="AF758" s="3299"/>
      <c r="AG758" s="2074"/>
    </row>
    <row r="759" spans="1:33" s="107" customFormat="1" ht="15" customHeight="1" x14ac:dyDescent="0.25">
      <c r="A759" s="197" t="s">
        <v>33</v>
      </c>
      <c r="B759" s="197"/>
      <c r="C759" s="124"/>
      <c r="D759" s="124"/>
      <c r="E759" s="629"/>
      <c r="F759" s="124"/>
      <c r="G759" s="100"/>
      <c r="H759" s="100"/>
      <c r="I759" s="125"/>
      <c r="J759" s="125"/>
      <c r="K759" s="628"/>
      <c r="L759" s="125"/>
      <c r="M759" s="125"/>
      <c r="N759" s="125"/>
      <c r="O759" s="37"/>
      <c r="P759" s="37"/>
      <c r="Q759" s="37"/>
      <c r="R759" s="37"/>
      <c r="S759" s="37"/>
      <c r="T759" s="37"/>
      <c r="U759" s="37"/>
      <c r="V759" s="37"/>
      <c r="W759" s="37"/>
      <c r="X759" s="37"/>
      <c r="Y759" s="37"/>
      <c r="Z759" s="2352"/>
      <c r="AA759" s="37"/>
      <c r="AB759" s="37"/>
      <c r="AC759" s="37"/>
      <c r="AD759" s="37"/>
      <c r="AE759" s="37"/>
      <c r="AF759" s="3064"/>
      <c r="AG759" s="2074"/>
    </row>
    <row r="760" spans="1:33" s="107" customFormat="1" ht="15" customHeight="1" x14ac:dyDescent="0.25">
      <c r="A760" s="47" t="s">
        <v>80</v>
      </c>
      <c r="B760" s="580">
        <v>300</v>
      </c>
      <c r="C760" s="103">
        <v>400</v>
      </c>
      <c r="D760" s="141">
        <f t="shared" ref="D760:D765" si="204">ROUND(C760/12*$A$3,0)</f>
        <v>367</v>
      </c>
      <c r="E760" s="406">
        <v>428</v>
      </c>
      <c r="F760" s="141">
        <f t="shared" ref="F760:F765" si="205">E760/D760*100</f>
        <v>116.62125340599454</v>
      </c>
      <c r="G760" s="50">
        <v>10</v>
      </c>
      <c r="H760" s="154">
        <f t="shared" ref="H760:H765" si="206">K760/E760</f>
        <v>9.9392523364485985</v>
      </c>
      <c r="I760" s="163">
        <f t="shared" ref="I760:I765" si="207">ROUND(C760*G760,0)</f>
        <v>4000</v>
      </c>
      <c r="J760" s="163">
        <f t="shared" ref="J760:J765" si="208">ROUND(D760*G760,0)</f>
        <v>3670</v>
      </c>
      <c r="K760" s="408">
        <v>4254</v>
      </c>
      <c r="L760" s="163">
        <f t="shared" ref="L760:L766" si="209">K760/J760*100</f>
        <v>115.91280653950953</v>
      </c>
      <c r="M760" s="163">
        <f t="shared" ref="M760:M765" si="210">I760/B760</f>
        <v>13.333333333333334</v>
      </c>
      <c r="N760" s="163">
        <f t="shared" ref="N760:N766" si="211">K760/$A$3*12/M760</f>
        <v>348.05454545454546</v>
      </c>
      <c r="O760" s="306"/>
      <c r="P760" s="306"/>
      <c r="Q760" s="306"/>
      <c r="R760" s="306"/>
      <c r="S760" s="306"/>
      <c r="T760" s="306"/>
      <c r="U760" s="306"/>
      <c r="V760" s="306"/>
      <c r="W760" s="306"/>
      <c r="X760" s="306"/>
      <c r="Y760" s="306"/>
      <c r="Z760" s="2354"/>
      <c r="AA760" s="306"/>
      <c r="AB760" s="306"/>
      <c r="AC760" s="306"/>
      <c r="AD760" s="306"/>
      <c r="AE760" s="306"/>
      <c r="AF760" s="3297"/>
      <c r="AG760" s="2074"/>
    </row>
    <row r="761" spans="1:33" s="107" customFormat="1" ht="15" customHeight="1" x14ac:dyDescent="0.25">
      <c r="A761" s="47" t="s">
        <v>6</v>
      </c>
      <c r="B761" s="580">
        <v>300</v>
      </c>
      <c r="C761" s="103">
        <v>170</v>
      </c>
      <c r="D761" s="141">
        <f t="shared" si="204"/>
        <v>156</v>
      </c>
      <c r="E761" s="406">
        <v>160</v>
      </c>
      <c r="F761" s="141">
        <f t="shared" si="205"/>
        <v>102.56410256410255</v>
      </c>
      <c r="G761" s="50">
        <v>9</v>
      </c>
      <c r="H761" s="154">
        <f t="shared" si="206"/>
        <v>10.737500000000001</v>
      </c>
      <c r="I761" s="163">
        <f t="shared" si="207"/>
        <v>1530</v>
      </c>
      <c r="J761" s="163">
        <f t="shared" si="208"/>
        <v>1404</v>
      </c>
      <c r="K761" s="408">
        <v>1718</v>
      </c>
      <c r="L761" s="163">
        <f t="shared" si="209"/>
        <v>122.36467236467237</v>
      </c>
      <c r="M761" s="163">
        <f t="shared" si="210"/>
        <v>5.0999999999999996</v>
      </c>
      <c r="N761" s="163">
        <f t="shared" si="211"/>
        <v>367.48663101604279</v>
      </c>
      <c r="O761" s="306"/>
      <c r="P761" s="306"/>
      <c r="Q761" s="306"/>
      <c r="R761" s="306"/>
      <c r="S761" s="306"/>
      <c r="T761" s="306"/>
      <c r="U761" s="306"/>
      <c r="V761" s="306"/>
      <c r="W761" s="306"/>
      <c r="X761" s="306"/>
      <c r="Y761" s="306"/>
      <c r="Z761" s="2354"/>
      <c r="AA761" s="306"/>
      <c r="AB761" s="306"/>
      <c r="AC761" s="306"/>
      <c r="AD761" s="306"/>
      <c r="AE761" s="306"/>
      <c r="AF761" s="3297"/>
      <c r="AG761" s="2074"/>
    </row>
    <row r="762" spans="1:33" s="107" customFormat="1" ht="15" customHeight="1" x14ac:dyDescent="0.25">
      <c r="A762" s="47" t="s">
        <v>10</v>
      </c>
      <c r="B762" s="580">
        <v>300</v>
      </c>
      <c r="C762" s="103">
        <v>210</v>
      </c>
      <c r="D762" s="141">
        <f t="shared" si="204"/>
        <v>193</v>
      </c>
      <c r="E762" s="406">
        <v>205</v>
      </c>
      <c r="F762" s="141">
        <f t="shared" si="205"/>
        <v>106.21761658031087</v>
      </c>
      <c r="G762" s="50">
        <v>9</v>
      </c>
      <c r="H762" s="154">
        <f t="shared" si="206"/>
        <v>9.6390243902439021</v>
      </c>
      <c r="I762" s="163">
        <f t="shared" si="207"/>
        <v>1890</v>
      </c>
      <c r="J762" s="163">
        <f t="shared" si="208"/>
        <v>1737</v>
      </c>
      <c r="K762" s="408">
        <v>1976</v>
      </c>
      <c r="L762" s="163">
        <f t="shared" si="209"/>
        <v>113.75935521013241</v>
      </c>
      <c r="M762" s="163">
        <f t="shared" si="210"/>
        <v>6.3</v>
      </c>
      <c r="N762" s="163">
        <f t="shared" si="211"/>
        <v>342.16450216450215</v>
      </c>
      <c r="O762" s="306"/>
      <c r="P762" s="306"/>
      <c r="Q762" s="306"/>
      <c r="R762" s="306"/>
      <c r="S762" s="306"/>
      <c r="T762" s="306"/>
      <c r="U762" s="306"/>
      <c r="V762" s="306"/>
      <c r="W762" s="306"/>
      <c r="X762" s="306"/>
      <c r="Y762" s="306"/>
      <c r="Z762" s="2354"/>
      <c r="AA762" s="306"/>
      <c r="AB762" s="306"/>
      <c r="AC762" s="306"/>
      <c r="AD762" s="306"/>
      <c r="AE762" s="306"/>
      <c r="AF762" s="3297"/>
      <c r="AG762" s="2074"/>
    </row>
    <row r="763" spans="1:33" s="107" customFormat="1" ht="15" customHeight="1" x14ac:dyDescent="0.25">
      <c r="A763" s="47" t="s">
        <v>9</v>
      </c>
      <c r="B763" s="580">
        <v>300</v>
      </c>
      <c r="C763" s="103">
        <v>70</v>
      </c>
      <c r="D763" s="141">
        <f t="shared" si="204"/>
        <v>64</v>
      </c>
      <c r="E763" s="406">
        <v>86</v>
      </c>
      <c r="F763" s="141">
        <f t="shared" si="205"/>
        <v>134.375</v>
      </c>
      <c r="G763" s="50">
        <v>12</v>
      </c>
      <c r="H763" s="154">
        <f t="shared" si="206"/>
        <v>10.767441860465116</v>
      </c>
      <c r="I763" s="163">
        <f t="shared" si="207"/>
        <v>840</v>
      </c>
      <c r="J763" s="163">
        <f t="shared" si="208"/>
        <v>768</v>
      </c>
      <c r="K763" s="408">
        <v>926</v>
      </c>
      <c r="L763" s="163">
        <f t="shared" si="209"/>
        <v>120.57291666666667</v>
      </c>
      <c r="M763" s="163">
        <f t="shared" si="210"/>
        <v>2.8</v>
      </c>
      <c r="N763" s="163">
        <f t="shared" si="211"/>
        <v>360.77922077922085</v>
      </c>
      <c r="O763" s="306"/>
      <c r="P763" s="306"/>
      <c r="Q763" s="306"/>
      <c r="R763" s="306"/>
      <c r="S763" s="306"/>
      <c r="T763" s="306"/>
      <c r="U763" s="306"/>
      <c r="V763" s="306"/>
      <c r="W763" s="306"/>
      <c r="X763" s="306"/>
      <c r="Y763" s="306"/>
      <c r="Z763" s="2354"/>
      <c r="AA763" s="306"/>
      <c r="AB763" s="306"/>
      <c r="AC763" s="306"/>
      <c r="AD763" s="306"/>
      <c r="AE763" s="306"/>
      <c r="AF763" s="3297"/>
      <c r="AG763" s="2074"/>
    </row>
    <row r="764" spans="1:33" s="107" customFormat="1" ht="15" customHeight="1" x14ac:dyDescent="0.25">
      <c r="A764" s="47" t="s">
        <v>28</v>
      </c>
      <c r="B764" s="580">
        <v>300</v>
      </c>
      <c r="C764" s="103">
        <v>280</v>
      </c>
      <c r="D764" s="141">
        <f t="shared" si="204"/>
        <v>257</v>
      </c>
      <c r="E764" s="406">
        <v>351</v>
      </c>
      <c r="F764" s="141">
        <f t="shared" si="205"/>
        <v>136.57587548638134</v>
      </c>
      <c r="G764" s="50">
        <v>6.1</v>
      </c>
      <c r="H764" s="154">
        <f t="shared" si="206"/>
        <v>4.5213675213675213</v>
      </c>
      <c r="I764" s="163">
        <f t="shared" si="207"/>
        <v>1708</v>
      </c>
      <c r="J764" s="163">
        <f t="shared" si="208"/>
        <v>1568</v>
      </c>
      <c r="K764" s="408">
        <v>1587</v>
      </c>
      <c r="L764" s="163">
        <f t="shared" si="209"/>
        <v>101.21173469387755</v>
      </c>
      <c r="M764" s="163">
        <f t="shared" si="210"/>
        <v>5.6933333333333334</v>
      </c>
      <c r="N764" s="163">
        <f t="shared" si="211"/>
        <v>304.08771556312541</v>
      </c>
      <c r="O764" s="306"/>
      <c r="P764" s="306"/>
      <c r="Q764" s="306"/>
      <c r="R764" s="306"/>
      <c r="S764" s="306"/>
      <c r="T764" s="306"/>
      <c r="U764" s="306"/>
      <c r="V764" s="306"/>
      <c r="W764" s="306"/>
      <c r="X764" s="306"/>
      <c r="Y764" s="306"/>
      <c r="Z764" s="2354"/>
      <c r="AA764" s="306"/>
      <c r="AB764" s="306"/>
      <c r="AC764" s="306"/>
      <c r="AD764" s="306"/>
      <c r="AE764" s="306"/>
      <c r="AF764" s="3297"/>
      <c r="AG764" s="2074"/>
    </row>
    <row r="765" spans="1:33" s="107" customFormat="1" ht="15" customHeight="1" x14ac:dyDescent="0.25">
      <c r="A765" s="47" t="s">
        <v>30</v>
      </c>
      <c r="B765" s="580">
        <v>300</v>
      </c>
      <c r="C765" s="103">
        <v>100</v>
      </c>
      <c r="D765" s="141">
        <f t="shared" si="204"/>
        <v>92</v>
      </c>
      <c r="E765" s="406">
        <v>101</v>
      </c>
      <c r="F765" s="141">
        <f t="shared" si="205"/>
        <v>109.78260869565217</v>
      </c>
      <c r="G765" s="50">
        <v>8</v>
      </c>
      <c r="H765" s="154">
        <f t="shared" si="206"/>
        <v>7.5247524752475243</v>
      </c>
      <c r="I765" s="163">
        <f t="shared" si="207"/>
        <v>800</v>
      </c>
      <c r="J765" s="163">
        <f t="shared" si="208"/>
        <v>736</v>
      </c>
      <c r="K765" s="408">
        <v>760</v>
      </c>
      <c r="L765" s="163">
        <f t="shared" si="209"/>
        <v>103.26086956521738</v>
      </c>
      <c r="M765" s="163">
        <f t="shared" si="210"/>
        <v>2.6666666666666665</v>
      </c>
      <c r="N765" s="163">
        <f t="shared" si="211"/>
        <v>310.90909090909093</v>
      </c>
      <c r="O765" s="306"/>
      <c r="P765" s="306"/>
      <c r="Q765" s="306"/>
      <c r="R765" s="306"/>
      <c r="S765" s="306"/>
      <c r="T765" s="306"/>
      <c r="U765" s="306"/>
      <c r="V765" s="306"/>
      <c r="W765" s="306"/>
      <c r="X765" s="306"/>
      <c r="Y765" s="306"/>
      <c r="Z765" s="2354"/>
      <c r="AA765" s="306"/>
      <c r="AB765" s="306"/>
      <c r="AC765" s="306"/>
      <c r="AD765" s="306"/>
      <c r="AE765" s="306"/>
      <c r="AF765" s="3297"/>
      <c r="AG765" s="2074"/>
    </row>
    <row r="766" spans="1:33" s="107" customFormat="1" ht="15" customHeight="1" x14ac:dyDescent="0.25">
      <c r="A766" s="248" t="s">
        <v>13</v>
      </c>
      <c r="B766" s="248"/>
      <c r="C766" s="182">
        <f>SUM(C760:C765)</f>
        <v>1230</v>
      </c>
      <c r="D766" s="182">
        <f>SUM(D760:D765)</f>
        <v>1129</v>
      </c>
      <c r="E766" s="525">
        <f>SUM(E760:E765)</f>
        <v>1331</v>
      </c>
      <c r="F766" s="182">
        <f>E766/D766*100</f>
        <v>117.8919397697077</v>
      </c>
      <c r="G766" s="96">
        <f>IF(C766=0,0,I766/C766)</f>
        <v>8.7544715447154466</v>
      </c>
      <c r="H766" s="153">
        <f>K766/E766</f>
        <v>8.4305033809166048</v>
      </c>
      <c r="I766" s="182">
        <f>SUM(I760:I765)</f>
        <v>10768</v>
      </c>
      <c r="J766" s="182">
        <f>SUM(J760:J765)</f>
        <v>9883</v>
      </c>
      <c r="K766" s="525">
        <f>SUM(K760:K765)</f>
        <v>11221</v>
      </c>
      <c r="L766" s="163">
        <f t="shared" si="209"/>
        <v>113.53839927147627</v>
      </c>
      <c r="M766" s="181">
        <f>SUM(M760:M765)</f>
        <v>35.893333333333331</v>
      </c>
      <c r="N766" s="163">
        <f t="shared" si="211"/>
        <v>341.04079427259222</v>
      </c>
      <c r="O766" s="182"/>
      <c r="P766" s="182"/>
      <c r="Q766" s="182"/>
      <c r="R766" s="182"/>
      <c r="S766" s="182"/>
      <c r="T766" s="182"/>
      <c r="U766" s="182"/>
      <c r="V766" s="182"/>
      <c r="W766" s="182"/>
      <c r="X766" s="182"/>
      <c r="Y766" s="182"/>
      <c r="Z766" s="2366"/>
      <c r="AA766" s="182"/>
      <c r="AB766" s="182"/>
      <c r="AC766" s="182"/>
      <c r="AD766" s="182"/>
      <c r="AE766" s="182"/>
      <c r="AF766" s="3316"/>
      <c r="AG766" s="2074"/>
    </row>
    <row r="767" spans="1:33" s="107" customFormat="1" ht="15" customHeight="1" x14ac:dyDescent="0.25">
      <c r="A767" s="197" t="s">
        <v>156</v>
      </c>
      <c r="B767" s="248"/>
      <c r="C767" s="182"/>
      <c r="D767" s="182"/>
      <c r="E767" s="525"/>
      <c r="F767" s="182"/>
      <c r="G767" s="96"/>
      <c r="H767" s="153"/>
      <c r="I767" s="182"/>
      <c r="J767" s="182"/>
      <c r="K767" s="525"/>
      <c r="L767" s="163"/>
      <c r="M767" s="163"/>
      <c r="N767" s="163"/>
      <c r="O767" s="182"/>
      <c r="P767" s="182"/>
      <c r="Q767" s="182"/>
      <c r="R767" s="182"/>
      <c r="S767" s="182"/>
      <c r="T767" s="182"/>
      <c r="U767" s="182"/>
      <c r="V767" s="182"/>
      <c r="W767" s="182"/>
      <c r="X767" s="182"/>
      <c r="Y767" s="182"/>
      <c r="Z767" s="2366"/>
      <c r="AA767" s="182"/>
      <c r="AB767" s="182"/>
      <c r="AC767" s="182"/>
      <c r="AD767" s="182"/>
      <c r="AE767" s="182"/>
      <c r="AF767" s="3316"/>
      <c r="AG767" s="2074"/>
    </row>
    <row r="768" spans="1:33" s="107" customFormat="1" ht="15" customHeight="1" x14ac:dyDescent="0.25">
      <c r="A768" s="401" t="s">
        <v>202</v>
      </c>
      <c r="B768" s="102">
        <v>240</v>
      </c>
      <c r="C768" s="103">
        <v>400</v>
      </c>
      <c r="D768" s="141">
        <f>ROUND(C768/12*$A$3,0)</f>
        <v>367</v>
      </c>
      <c r="E768" s="406">
        <v>401</v>
      </c>
      <c r="F768" s="141">
        <f t="shared" ref="F768:F775" si="212">E768/D768*100</f>
        <v>109.26430517711172</v>
      </c>
      <c r="G768" s="270">
        <v>8</v>
      </c>
      <c r="H768" s="154">
        <f>K768/E768</f>
        <v>7.9950124688279303</v>
      </c>
      <c r="I768" s="163">
        <f>ROUND(C768*G768,0)</f>
        <v>3200</v>
      </c>
      <c r="J768" s="163">
        <f>ROUND(D768*G768,0)</f>
        <v>2936</v>
      </c>
      <c r="K768" s="408">
        <v>3206</v>
      </c>
      <c r="L768" s="163">
        <f>K768/J768*100</f>
        <v>109.19618528610356</v>
      </c>
      <c r="M768" s="163">
        <f>I768/B768</f>
        <v>13.333333333333334</v>
      </c>
      <c r="N768" s="163">
        <f>K768/$A$3*12/M768</f>
        <v>262.30909090909086</v>
      </c>
      <c r="O768" s="306"/>
      <c r="P768" s="306"/>
      <c r="Q768" s="306"/>
      <c r="R768" s="306"/>
      <c r="S768" s="306"/>
      <c r="T768" s="306"/>
      <c r="U768" s="306"/>
      <c r="V768" s="306"/>
      <c r="W768" s="306"/>
      <c r="X768" s="306"/>
      <c r="Y768" s="306"/>
      <c r="Z768" s="2366"/>
      <c r="AA768" s="182"/>
      <c r="AB768" s="182"/>
      <c r="AC768" s="306"/>
      <c r="AD768" s="306"/>
      <c r="AE768" s="306"/>
      <c r="AF768" s="3297"/>
      <c r="AG768" s="2074"/>
    </row>
    <row r="769" spans="1:33" s="98" customFormat="1" ht="15" customHeight="1" x14ac:dyDescent="0.25">
      <c r="A769" s="176" t="s">
        <v>206</v>
      </c>
      <c r="B769" s="542"/>
      <c r="C769" s="182">
        <f>SUM(C768)</f>
        <v>400</v>
      </c>
      <c r="D769" s="140">
        <f>SUM(D768)</f>
        <v>367</v>
      </c>
      <c r="E769" s="140">
        <f>SUM(E768)</f>
        <v>401</v>
      </c>
      <c r="F769" s="140">
        <f t="shared" si="212"/>
        <v>109.26430517711172</v>
      </c>
      <c r="G769" s="97">
        <f>I769/C769</f>
        <v>8</v>
      </c>
      <c r="H769" s="154">
        <f>K769/E769</f>
        <v>7.9950124688279303</v>
      </c>
      <c r="I769" s="170">
        <f>SUM(I768)</f>
        <v>3200</v>
      </c>
      <c r="J769" s="170">
        <f>SUM(J768)</f>
        <v>2936</v>
      </c>
      <c r="K769" s="411">
        <f>SUM(K768)</f>
        <v>3206</v>
      </c>
      <c r="L769" s="170">
        <f>K769/J769*100</f>
        <v>109.19618528610356</v>
      </c>
      <c r="M769" s="170">
        <f>SUM(M768)</f>
        <v>13.333333333333334</v>
      </c>
      <c r="N769" s="163">
        <f>K769/$A$3*12/M769</f>
        <v>262.30909090909086</v>
      </c>
      <c r="O769" s="269"/>
      <c r="P769" s="269"/>
      <c r="Q769" s="269"/>
      <c r="R769" s="269"/>
      <c r="S769" s="269"/>
      <c r="T769" s="269"/>
      <c r="U769" s="269"/>
      <c r="V769" s="269"/>
      <c r="W769" s="269"/>
      <c r="X769" s="269"/>
      <c r="Y769" s="269"/>
      <c r="Z769" s="2366"/>
      <c r="AA769" s="182"/>
      <c r="AB769" s="182"/>
      <c r="AC769" s="170"/>
      <c r="AD769" s="170"/>
      <c r="AE769" s="170"/>
      <c r="AF769" s="3301"/>
      <c r="AG769" s="2074"/>
    </row>
    <row r="770" spans="1:33" s="107" customFormat="1" ht="29.25" customHeight="1" x14ac:dyDescent="0.25">
      <c r="A770" s="196" t="s">
        <v>187</v>
      </c>
      <c r="B770" s="196"/>
      <c r="C770" s="118">
        <f>SUM(C769,C766)</f>
        <v>1630</v>
      </c>
      <c r="D770" s="118">
        <f>SUM(D769,D766)</f>
        <v>1496</v>
      </c>
      <c r="E770" s="626">
        <f>SUM(E769,E766)</f>
        <v>1732</v>
      </c>
      <c r="F770" s="118">
        <f t="shared" si="212"/>
        <v>115.77540106951871</v>
      </c>
      <c r="G770" s="97">
        <f>I770/C770</f>
        <v>8.5693251533742334</v>
      </c>
      <c r="H770" s="104"/>
      <c r="I770" s="118">
        <f>SUM(I769,I766)</f>
        <v>13968</v>
      </c>
      <c r="J770" s="118">
        <f>SUM(J769,J766)</f>
        <v>12819</v>
      </c>
      <c r="K770" s="626">
        <f>SUM(K769,K766)</f>
        <v>14427</v>
      </c>
      <c r="L770" s="163">
        <f>K770/J770*100</f>
        <v>112.54388017786098</v>
      </c>
      <c r="M770" s="118">
        <f>SUM(M769,M766)</f>
        <v>49.226666666666667</v>
      </c>
      <c r="N770" s="163">
        <f>K770/$A$3*12/M770</f>
        <v>319.71584753274891</v>
      </c>
      <c r="O770" s="118">
        <v>25800.177222019203</v>
      </c>
      <c r="P770" s="118">
        <v>27071.040506764799</v>
      </c>
      <c r="Q770" s="118">
        <v>27071.040506764799</v>
      </c>
      <c r="R770" s="118">
        <v>27071.040506764799</v>
      </c>
      <c r="S770" s="118">
        <v>27071.040506764799</v>
      </c>
      <c r="T770" s="118">
        <v>28571.572809270405</v>
      </c>
      <c r="U770" s="118">
        <v>27852.881996430402</v>
      </c>
      <c r="V770" s="118">
        <v>27852.881996430402</v>
      </c>
      <c r="W770" s="118">
        <v>27852.881996430402</v>
      </c>
      <c r="X770" s="118">
        <v>27852.881996430402</v>
      </c>
      <c r="Y770" s="118">
        <v>27852.881996430402</v>
      </c>
      <c r="Z770" s="2604">
        <f>O770/12*$A$3+(P770-O770)/11*10+(Q770-P770)/10*9+(R770-Q770)/9*8+(S770-R770)/8*7+(T770-S770)+(U770-T770)/6*5+(V770-U770)/5*4+(W770-V770)/4*3+(X770-W770)/3*2+(Y770-X770)/2*1</f>
        <v>25707.116004182841</v>
      </c>
      <c r="AA770" s="182">
        <f>AE770-AC770</f>
        <v>27092.830549999999</v>
      </c>
      <c r="AB770" s="182">
        <f>AA770-Z770</f>
        <v>1385.7145458171581</v>
      </c>
      <c r="AC770" s="118">
        <v>-287.68165999999997</v>
      </c>
      <c r="AD770" s="118"/>
      <c r="AE770" s="118">
        <v>26805.14889</v>
      </c>
      <c r="AF770" s="3299"/>
      <c r="AG770" s="2074"/>
    </row>
    <row r="771" spans="1:33" s="107" customFormat="1" ht="29.25" customHeight="1" x14ac:dyDescent="0.25">
      <c r="A771" s="936" t="s">
        <v>395</v>
      </c>
      <c r="B771" s="936"/>
      <c r="C771" s="198">
        <f>C772+C774</f>
        <v>9000</v>
      </c>
      <c r="D771" s="118">
        <f>D772+D774</f>
        <v>8250</v>
      </c>
      <c r="E771" s="626">
        <v>10361</v>
      </c>
      <c r="F771" s="118">
        <f t="shared" si="212"/>
        <v>125.58787878787878</v>
      </c>
      <c r="G771" s="794"/>
      <c r="H771" s="693"/>
      <c r="I771" s="198"/>
      <c r="J771" s="198"/>
      <c r="K771" s="793"/>
      <c r="L771" s="366"/>
      <c r="M771" s="198"/>
      <c r="N771" s="366"/>
      <c r="O771" s="198">
        <v>18557.07608848</v>
      </c>
      <c r="P771" s="198">
        <v>18557.07608848</v>
      </c>
      <c r="Q771" s="198">
        <v>18557.07608848</v>
      </c>
      <c r="R771" s="198">
        <v>18557.07608848</v>
      </c>
      <c r="S771" s="198">
        <v>18557.07608848</v>
      </c>
      <c r="T771" s="198">
        <v>19534.240587700002</v>
      </c>
      <c r="U771" s="198">
        <v>19534.240587700002</v>
      </c>
      <c r="V771" s="198">
        <v>19534.240587700002</v>
      </c>
      <c r="W771" s="198">
        <v>19534.240587700002</v>
      </c>
      <c r="X771" s="198">
        <v>19534.714669999998</v>
      </c>
      <c r="Y771" s="198">
        <v>19534.714669999998</v>
      </c>
      <c r="Z771" s="2356">
        <f>O771/12*$A$3+(P771-O771)/11*10+(Q771-P771)/10*9+(R771-Q771)/9*8+(S771-R771)/8*7+(T771-S771)/7*6+(U771-T771)/6*5+(V771-U771)/5*4+(W771-V771)/4*3+(X771-W771)/3*2+(Y771-X771)/2*1</f>
        <v>17848.538706733332</v>
      </c>
      <c r="AA771" s="182">
        <f>AE771-AC771</f>
        <v>17628.118319999998</v>
      </c>
      <c r="AB771" s="182">
        <f>AA771-Z771</f>
        <v>-220.42038673333445</v>
      </c>
      <c r="AC771" s="118">
        <v>-137.88745</v>
      </c>
      <c r="AD771" s="118"/>
      <c r="AE771" s="118">
        <v>17490.230869999999</v>
      </c>
      <c r="AF771" s="3299"/>
      <c r="AG771" s="2074"/>
    </row>
    <row r="772" spans="1:33" s="107" customFormat="1" ht="29.25" customHeight="1" x14ac:dyDescent="0.25">
      <c r="A772" s="196" t="s">
        <v>367</v>
      </c>
      <c r="B772" s="196"/>
      <c r="C772" s="198">
        <f>C773</f>
        <v>8990</v>
      </c>
      <c r="D772" s="118">
        <f>D773</f>
        <v>8241</v>
      </c>
      <c r="E772" s="626">
        <f>E773</f>
        <v>10356</v>
      </c>
      <c r="F772" s="118">
        <f t="shared" si="212"/>
        <v>125.66436112122315</v>
      </c>
      <c r="G772" s="794"/>
      <c r="H772" s="693"/>
      <c r="I772" s="198"/>
      <c r="J772" s="198"/>
      <c r="K772" s="793"/>
      <c r="L772" s="366"/>
      <c r="M772" s="198"/>
      <c r="N772" s="366"/>
      <c r="O772" s="198"/>
      <c r="P772" s="198"/>
      <c r="Q772" s="198"/>
      <c r="R772" s="198"/>
      <c r="S772" s="198"/>
      <c r="T772" s="198"/>
      <c r="U772" s="198"/>
      <c r="V772" s="198"/>
      <c r="W772" s="198"/>
      <c r="X772" s="198"/>
      <c r="Y772" s="198"/>
      <c r="Z772" s="2356"/>
      <c r="AA772" s="795"/>
      <c r="AB772" s="795"/>
      <c r="AC772" s="198"/>
      <c r="AD772" s="198"/>
      <c r="AE772" s="198"/>
      <c r="AF772" s="3304"/>
      <c r="AG772" s="2074"/>
    </row>
    <row r="773" spans="1:33" s="107" customFormat="1" ht="29.25" customHeight="1" x14ac:dyDescent="0.25">
      <c r="A773" s="937" t="s">
        <v>368</v>
      </c>
      <c r="B773" s="937"/>
      <c r="C773" s="938">
        <v>8990</v>
      </c>
      <c r="D773" s="113">
        <f>ROUND(C773/12*$A$3,0)</f>
        <v>8241</v>
      </c>
      <c r="E773" s="662">
        <f>E771-E774</f>
        <v>10356</v>
      </c>
      <c r="F773" s="113">
        <f t="shared" si="212"/>
        <v>125.66436112122315</v>
      </c>
      <c r="G773" s="939"/>
      <c r="H773" s="693"/>
      <c r="I773" s="940"/>
      <c r="J773" s="940"/>
      <c r="K773" s="941"/>
      <c r="L773" s="366"/>
      <c r="M773" s="940"/>
      <c r="N773" s="366"/>
      <c r="O773" s="940"/>
      <c r="P773" s="940"/>
      <c r="Q773" s="940"/>
      <c r="R773" s="940"/>
      <c r="S773" s="940"/>
      <c r="T773" s="940"/>
      <c r="U773" s="940"/>
      <c r="V773" s="940"/>
      <c r="W773" s="940"/>
      <c r="X773" s="940"/>
      <c r="Y773" s="940"/>
      <c r="Z773" s="2356"/>
      <c r="AA773" s="942"/>
      <c r="AB773" s="942"/>
      <c r="AC773" s="940"/>
      <c r="AD773" s="940"/>
      <c r="AE773" s="940"/>
      <c r="AF773" s="3326"/>
      <c r="AG773" s="2074"/>
    </row>
    <row r="774" spans="1:33" s="107" customFormat="1" ht="29.25" customHeight="1" x14ac:dyDescent="0.25">
      <c r="A774" s="196" t="s">
        <v>369</v>
      </c>
      <c r="B774" s="196"/>
      <c r="C774" s="198">
        <f>C775+C776</f>
        <v>10</v>
      </c>
      <c r="D774" s="118">
        <f>D775+D776</f>
        <v>9</v>
      </c>
      <c r="E774" s="626">
        <f>E775+E776</f>
        <v>5</v>
      </c>
      <c r="F774" s="118">
        <f t="shared" si="212"/>
        <v>55.555555555555557</v>
      </c>
      <c r="G774" s="794"/>
      <c r="H774" s="693"/>
      <c r="I774" s="198"/>
      <c r="J774" s="198"/>
      <c r="K774" s="793"/>
      <c r="L774" s="366"/>
      <c r="M774" s="198"/>
      <c r="N774" s="366"/>
      <c r="O774" s="198"/>
      <c r="P774" s="198"/>
      <c r="Q774" s="198"/>
      <c r="R774" s="198"/>
      <c r="S774" s="198"/>
      <c r="T774" s="198"/>
      <c r="U774" s="198"/>
      <c r="V774" s="198"/>
      <c r="W774" s="198"/>
      <c r="X774" s="198"/>
      <c r="Y774" s="198"/>
      <c r="Z774" s="2356"/>
      <c r="AA774" s="795"/>
      <c r="AB774" s="795"/>
      <c r="AC774" s="198"/>
      <c r="AD774" s="198"/>
      <c r="AE774" s="198"/>
      <c r="AF774" s="3304"/>
      <c r="AG774" s="2074"/>
    </row>
    <row r="775" spans="1:33" s="107" customFormat="1" ht="29.25" customHeight="1" x14ac:dyDescent="0.25">
      <c r="A775" s="937" t="s">
        <v>370</v>
      </c>
      <c r="B775" s="937"/>
      <c r="C775" s="938">
        <v>10</v>
      </c>
      <c r="D775" s="113">
        <f>ROUND(C775/12*$A$3,0)</f>
        <v>9</v>
      </c>
      <c r="E775" s="662">
        <v>5</v>
      </c>
      <c r="F775" s="113">
        <f t="shared" si="212"/>
        <v>55.555555555555557</v>
      </c>
      <c r="G775" s="939"/>
      <c r="H775" s="693"/>
      <c r="I775" s="940"/>
      <c r="J775" s="940"/>
      <c r="K775" s="941"/>
      <c r="L775" s="366"/>
      <c r="M775" s="940"/>
      <c r="N775" s="366"/>
      <c r="O775" s="940"/>
      <c r="P775" s="940"/>
      <c r="Q775" s="940"/>
      <c r="R775" s="940"/>
      <c r="S775" s="940"/>
      <c r="T775" s="940"/>
      <c r="U775" s="940"/>
      <c r="V775" s="940"/>
      <c r="W775" s="940"/>
      <c r="X775" s="940"/>
      <c r="Y775" s="940"/>
      <c r="Z775" s="2356"/>
      <c r="AA775" s="942"/>
      <c r="AB775" s="942"/>
      <c r="AC775" s="940"/>
      <c r="AD775" s="940"/>
      <c r="AE775" s="940"/>
      <c r="AF775" s="3326"/>
      <c r="AG775" s="2074"/>
    </row>
    <row r="776" spans="1:33" s="107" customFormat="1" ht="29.25" customHeight="1" thickBot="1" x14ac:dyDescent="0.3">
      <c r="A776" s="937" t="s">
        <v>371</v>
      </c>
      <c r="B776" s="937"/>
      <c r="C776" s="940"/>
      <c r="D776" s="940"/>
      <c r="E776" s="941"/>
      <c r="F776" s="940"/>
      <c r="G776" s="939"/>
      <c r="H776" s="693"/>
      <c r="I776" s="940"/>
      <c r="J776" s="940"/>
      <c r="K776" s="941"/>
      <c r="L776" s="366"/>
      <c r="M776" s="940"/>
      <c r="N776" s="366"/>
      <c r="O776" s="940"/>
      <c r="P776" s="940"/>
      <c r="Q776" s="940"/>
      <c r="R776" s="940"/>
      <c r="S776" s="940"/>
      <c r="T776" s="940"/>
      <c r="U776" s="940"/>
      <c r="V776" s="940"/>
      <c r="W776" s="940"/>
      <c r="X776" s="940"/>
      <c r="Y776" s="940"/>
      <c r="Z776" s="2389"/>
      <c r="AA776" s="942"/>
      <c r="AB776" s="942"/>
      <c r="AC776" s="940"/>
      <c r="AD776" s="940"/>
      <c r="AE776" s="940"/>
      <c r="AF776" s="3326"/>
      <c r="AG776" s="2074"/>
    </row>
    <row r="777" spans="1:33" s="107" customFormat="1" ht="15" customHeight="1" thickBot="1" x14ac:dyDescent="0.3">
      <c r="A777" s="788" t="s">
        <v>18</v>
      </c>
      <c r="B777" s="933"/>
      <c r="C777" s="934"/>
      <c r="D777" s="934"/>
      <c r="E777" s="935"/>
      <c r="F777" s="934"/>
      <c r="G777" s="790"/>
      <c r="H777" s="790"/>
      <c r="I777" s="791"/>
      <c r="J777" s="791"/>
      <c r="K777" s="792">
        <f>SUM(K771,K770,K758,K729)</f>
        <v>40714</v>
      </c>
      <c r="L777" s="791"/>
      <c r="M777" s="791"/>
      <c r="N777" s="791"/>
      <c r="O777" s="1354">
        <f t="shared" ref="O777:AC777" si="213">SUM(O771,O770,O758,O729)</f>
        <v>241866.3377360047</v>
      </c>
      <c r="P777" s="1354">
        <f t="shared" si="213"/>
        <v>241821.89357355662</v>
      </c>
      <c r="Q777" s="1354">
        <f t="shared" si="213"/>
        <v>241821.89357355662</v>
      </c>
      <c r="R777" s="1354">
        <f t="shared" si="213"/>
        <v>241821.89357355662</v>
      </c>
      <c r="S777" s="1354">
        <f t="shared" si="213"/>
        <v>241813.14553076623</v>
      </c>
      <c r="T777" s="1354">
        <f t="shared" ref="T777:Y777" si="214">SUM(T771,T770,T758,T729)</f>
        <v>247804.38284963026</v>
      </c>
      <c r="U777" s="1354">
        <f t="shared" si="214"/>
        <v>247795.0751283408</v>
      </c>
      <c r="V777" s="1354">
        <f t="shared" si="214"/>
        <v>253426.86355506082</v>
      </c>
      <c r="W777" s="1354">
        <f t="shared" si="214"/>
        <v>253423.40999359824</v>
      </c>
      <c r="X777" s="1354">
        <f t="shared" si="214"/>
        <v>257012.45659051457</v>
      </c>
      <c r="Y777" s="1354">
        <f t="shared" si="214"/>
        <v>257012.45659051457</v>
      </c>
      <c r="Z777" s="2390">
        <f t="shared" si="213"/>
        <v>233946.16539880034</v>
      </c>
      <c r="AA777" s="791">
        <f t="shared" si="213"/>
        <v>225054.02651999996</v>
      </c>
      <c r="AB777" s="791">
        <f t="shared" si="213"/>
        <v>-8892.1388788003605</v>
      </c>
      <c r="AC777" s="791">
        <f t="shared" si="213"/>
        <v>-4344.10185</v>
      </c>
      <c r="AD777" s="791">
        <v>-6.7067600000000001</v>
      </c>
      <c r="AE777" s="792">
        <f>SUM(AE771,AE770,AE758,AE729)+AD777</f>
        <v>220703.21790999998</v>
      </c>
      <c r="AF777" s="3327">
        <f>SUM(AF771,AF770,AF758,AF729)</f>
        <v>0</v>
      </c>
      <c r="AG777" s="2074"/>
    </row>
    <row r="778" spans="1:33" ht="43.5" x14ac:dyDescent="0.25">
      <c r="A778" s="2124" t="s">
        <v>268</v>
      </c>
      <c r="B778" s="588"/>
      <c r="C778" s="927"/>
      <c r="D778" s="927"/>
      <c r="E778" s="928"/>
      <c r="F778" s="927"/>
      <c r="G778" s="929"/>
      <c r="H778" s="929"/>
      <c r="I778" s="930"/>
      <c r="J778" s="930"/>
      <c r="K778" s="931"/>
      <c r="L778" s="930"/>
      <c r="M778" s="930"/>
      <c r="N778" s="930"/>
      <c r="O778" s="930"/>
      <c r="P778" s="930"/>
      <c r="Q778" s="930"/>
      <c r="R778" s="930"/>
      <c r="S778" s="930"/>
      <c r="T778" s="930"/>
      <c r="U778" s="930"/>
      <c r="V778" s="930"/>
      <c r="W778" s="930"/>
      <c r="X778" s="930"/>
      <c r="Y778" s="930"/>
      <c r="Z778" s="2626"/>
      <c r="AA778" s="930"/>
      <c r="AB778" s="930"/>
      <c r="AC778" s="932"/>
      <c r="AD778" s="932"/>
      <c r="AE778" s="930"/>
      <c r="AF778" s="3328"/>
      <c r="AG778" s="2074"/>
    </row>
    <row r="779" spans="1:33" s="107" customFormat="1" ht="15" customHeight="1" x14ac:dyDescent="0.25">
      <c r="A779" s="111" t="s">
        <v>5</v>
      </c>
      <c r="B779" s="111"/>
      <c r="C779" s="104"/>
      <c r="D779" s="104"/>
      <c r="E779" s="552"/>
      <c r="F779" s="104"/>
      <c r="G779" s="104"/>
      <c r="H779" s="104"/>
      <c r="I779" s="99"/>
      <c r="J779" s="99"/>
      <c r="K779" s="697"/>
      <c r="L779" s="99"/>
      <c r="M779" s="99"/>
      <c r="N779" s="99"/>
      <c r="O779" s="104"/>
      <c r="P779" s="104"/>
      <c r="Q779" s="104"/>
      <c r="R779" s="104"/>
      <c r="S779" s="104"/>
      <c r="T779" s="104"/>
      <c r="U779" s="104"/>
      <c r="V779" s="104"/>
      <c r="W779" s="104"/>
      <c r="X779" s="104"/>
      <c r="Y779" s="104"/>
      <c r="Z779" s="988"/>
      <c r="AA779" s="104"/>
      <c r="AB779" s="104"/>
      <c r="AC779" s="104"/>
      <c r="AD779" s="104"/>
      <c r="AE779" s="104"/>
      <c r="AF779" s="3315"/>
      <c r="AG779" s="2074"/>
    </row>
    <row r="780" spans="1:33" s="107" customFormat="1" ht="15" customHeight="1" x14ac:dyDescent="0.25">
      <c r="A780" s="145" t="s">
        <v>9</v>
      </c>
      <c r="B780" s="99">
        <v>340</v>
      </c>
      <c r="C780" s="99">
        <v>460</v>
      </c>
      <c r="D780" s="141">
        <f>ROUND(C780/12*$A$3,0)</f>
        <v>422</v>
      </c>
      <c r="E780" s="406">
        <v>380</v>
      </c>
      <c r="F780" s="141">
        <f t="shared" ref="F780:F788" si="215">E780/D780*100</f>
        <v>90.047393364928908</v>
      </c>
      <c r="G780" s="105">
        <v>12</v>
      </c>
      <c r="H780" s="154">
        <f t="shared" ref="H780:H788" si="216">K780/E780</f>
        <v>10.805263157894737</v>
      </c>
      <c r="I780" s="163">
        <f t="shared" ref="I780:I787" si="217">ROUND(C780*G780,0)</f>
        <v>5520</v>
      </c>
      <c r="J780" s="163">
        <f t="shared" ref="J780:J787" si="218">ROUND(D780*G780,0)</f>
        <v>5064</v>
      </c>
      <c r="K780" s="408">
        <v>4106</v>
      </c>
      <c r="L780" s="163">
        <f>K780/J780*100</f>
        <v>81.08214849921012</v>
      </c>
      <c r="M780" s="163">
        <f>ROUND(I780/B780,0)</f>
        <v>16</v>
      </c>
      <c r="N780" s="163">
        <f>K780/$A$3*12/M780</f>
        <v>279.95454545454544</v>
      </c>
      <c r="O780" s="306"/>
      <c r="P780" s="306"/>
      <c r="Q780" s="306"/>
      <c r="R780" s="306"/>
      <c r="S780" s="306"/>
      <c r="T780" s="306"/>
      <c r="U780" s="306"/>
      <c r="V780" s="306"/>
      <c r="W780" s="306"/>
      <c r="X780" s="306"/>
      <c r="Y780" s="306"/>
      <c r="Z780" s="2354"/>
      <c r="AA780" s="306"/>
      <c r="AB780" s="306"/>
      <c r="AC780" s="306"/>
      <c r="AD780" s="306"/>
      <c r="AE780" s="306"/>
      <c r="AF780" s="3297"/>
      <c r="AG780" s="2074"/>
    </row>
    <row r="781" spans="1:33" s="107" customFormat="1" ht="15" customHeight="1" x14ac:dyDescent="0.25">
      <c r="A781" s="2786" t="s">
        <v>476</v>
      </c>
      <c r="B781" s="2787">
        <v>340</v>
      </c>
      <c r="C781" s="99">
        <v>20</v>
      </c>
      <c r="D781" s="2593">
        <f>C781/4*4</f>
        <v>20</v>
      </c>
      <c r="E781" s="406">
        <v>22</v>
      </c>
      <c r="F781" s="141">
        <f t="shared" si="215"/>
        <v>110.00000000000001</v>
      </c>
      <c r="G781" s="105">
        <v>12</v>
      </c>
      <c r="H781" s="154">
        <f t="shared" si="216"/>
        <v>11.954545454545455</v>
      </c>
      <c r="I781" s="163">
        <f t="shared" si="217"/>
        <v>240</v>
      </c>
      <c r="J781" s="163">
        <f t="shared" si="218"/>
        <v>240</v>
      </c>
      <c r="K781" s="408">
        <v>263</v>
      </c>
      <c r="L781" s="163">
        <f t="shared" ref="L781:L788" si="219">K781/J781*100</f>
        <v>109.58333333333334</v>
      </c>
      <c r="M781" s="163">
        <f t="shared" ref="M781:M787" si="220">ROUND(I781/B781,0)</f>
        <v>1</v>
      </c>
      <c r="N781" s="163">
        <f t="shared" ref="N781:N790" si="221">K781/$A$3*12/M781</f>
        <v>286.90909090909093</v>
      </c>
      <c r="O781" s="306"/>
      <c r="P781" s="306"/>
      <c r="Q781" s="306"/>
      <c r="R781" s="306"/>
      <c r="S781" s="306"/>
      <c r="T781" s="306"/>
      <c r="U781" s="306"/>
      <c r="V781" s="306"/>
      <c r="W781" s="306"/>
      <c r="X781" s="306"/>
      <c r="Y781" s="306"/>
      <c r="Z781" s="2354"/>
      <c r="AA781" s="306"/>
      <c r="AB781" s="306"/>
      <c r="AC781" s="306"/>
      <c r="AD781" s="306"/>
      <c r="AE781" s="306"/>
      <c r="AF781" s="3297"/>
      <c r="AG781" s="2074"/>
    </row>
    <row r="782" spans="1:33" s="107" customFormat="1" ht="16.5" customHeight="1" x14ac:dyDescent="0.25">
      <c r="A782" s="145" t="s">
        <v>6</v>
      </c>
      <c r="B782" s="99">
        <v>340</v>
      </c>
      <c r="C782" s="99">
        <v>180</v>
      </c>
      <c r="D782" s="141">
        <f>ROUND(C782/12*$A$3,0)</f>
        <v>165</v>
      </c>
      <c r="E782" s="406">
        <v>171</v>
      </c>
      <c r="F782" s="141">
        <f t="shared" si="215"/>
        <v>103.63636363636364</v>
      </c>
      <c r="G782" s="105">
        <v>9</v>
      </c>
      <c r="H782" s="154">
        <f t="shared" si="216"/>
        <v>9.8654970760233915</v>
      </c>
      <c r="I782" s="163">
        <f t="shared" si="217"/>
        <v>1620</v>
      </c>
      <c r="J782" s="163">
        <f t="shared" si="218"/>
        <v>1485</v>
      </c>
      <c r="K782" s="408">
        <v>1687</v>
      </c>
      <c r="L782" s="163">
        <f t="shared" si="219"/>
        <v>113.60269360269359</v>
      </c>
      <c r="M782" s="163">
        <f t="shared" si="220"/>
        <v>5</v>
      </c>
      <c r="N782" s="163">
        <f t="shared" si="221"/>
        <v>368.07272727272732</v>
      </c>
      <c r="O782" s="306"/>
      <c r="P782" s="306"/>
      <c r="Q782" s="306"/>
      <c r="R782" s="306"/>
      <c r="S782" s="306"/>
      <c r="T782" s="306"/>
      <c r="U782" s="306"/>
      <c r="V782" s="306"/>
      <c r="W782" s="306"/>
      <c r="X782" s="306"/>
      <c r="Y782" s="306"/>
      <c r="Z782" s="2354"/>
      <c r="AA782" s="306"/>
      <c r="AB782" s="306"/>
      <c r="AC782" s="306"/>
      <c r="AD782" s="306"/>
      <c r="AE782" s="306"/>
      <c r="AF782" s="3297"/>
      <c r="AG782" s="2074"/>
    </row>
    <row r="783" spans="1:33" s="107" customFormat="1" ht="16.5" customHeight="1" x14ac:dyDescent="0.25">
      <c r="A783" s="2786" t="s">
        <v>476</v>
      </c>
      <c r="B783" s="2787">
        <v>340</v>
      </c>
      <c r="C783" s="99">
        <v>5</v>
      </c>
      <c r="D783" s="2593">
        <f>C783/4*4</f>
        <v>5</v>
      </c>
      <c r="E783" s="406">
        <v>5</v>
      </c>
      <c r="F783" s="141">
        <f t="shared" si="215"/>
        <v>100</v>
      </c>
      <c r="G783" s="105">
        <v>9</v>
      </c>
      <c r="H783" s="154">
        <f t="shared" si="216"/>
        <v>16.8</v>
      </c>
      <c r="I783" s="163">
        <f t="shared" si="217"/>
        <v>45</v>
      </c>
      <c r="J783" s="163">
        <f t="shared" si="218"/>
        <v>45</v>
      </c>
      <c r="K783" s="408">
        <v>84</v>
      </c>
      <c r="L783" s="163">
        <f t="shared" si="219"/>
        <v>186.66666666666666</v>
      </c>
      <c r="M783" s="163">
        <f t="shared" si="220"/>
        <v>0</v>
      </c>
      <c r="N783" s="163" t="e">
        <f t="shared" si="221"/>
        <v>#DIV/0!</v>
      </c>
      <c r="O783" s="306"/>
      <c r="P783" s="306"/>
      <c r="Q783" s="306"/>
      <c r="R783" s="306"/>
      <c r="S783" s="306"/>
      <c r="T783" s="306"/>
      <c r="U783" s="306"/>
      <c r="V783" s="306"/>
      <c r="W783" s="306"/>
      <c r="X783" s="306"/>
      <c r="Y783" s="306"/>
      <c r="Z783" s="2354"/>
      <c r="AA783" s="306"/>
      <c r="AB783" s="306"/>
      <c r="AC783" s="306"/>
      <c r="AD783" s="306"/>
      <c r="AE783" s="306"/>
      <c r="AF783" s="3297"/>
      <c r="AG783" s="2074"/>
    </row>
    <row r="784" spans="1:33" s="107" customFormat="1" ht="15" customHeight="1" x14ac:dyDescent="0.25">
      <c r="A784" s="145" t="s">
        <v>10</v>
      </c>
      <c r="B784" s="99">
        <v>340</v>
      </c>
      <c r="C784" s="99">
        <v>180</v>
      </c>
      <c r="D784" s="141">
        <f>ROUND(C784/12*$A$3,0)</f>
        <v>165</v>
      </c>
      <c r="E784" s="406">
        <v>265</v>
      </c>
      <c r="F784" s="141">
        <f t="shared" si="215"/>
        <v>160.60606060606059</v>
      </c>
      <c r="G784" s="105">
        <v>11</v>
      </c>
      <c r="H784" s="154">
        <f t="shared" si="216"/>
        <v>10.679245283018869</v>
      </c>
      <c r="I784" s="163">
        <f t="shared" si="217"/>
        <v>1980</v>
      </c>
      <c r="J784" s="163">
        <f t="shared" si="218"/>
        <v>1815</v>
      </c>
      <c r="K784" s="408">
        <v>2830</v>
      </c>
      <c r="L784" s="163">
        <f t="shared" si="219"/>
        <v>155.9228650137741</v>
      </c>
      <c r="M784" s="163">
        <f t="shared" si="220"/>
        <v>6</v>
      </c>
      <c r="N784" s="163">
        <f t="shared" si="221"/>
        <v>514.5454545454545</v>
      </c>
      <c r="O784" s="306"/>
      <c r="P784" s="306"/>
      <c r="Q784" s="306"/>
      <c r="R784" s="306"/>
      <c r="S784" s="306"/>
      <c r="T784" s="306"/>
      <c r="U784" s="306"/>
      <c r="V784" s="306"/>
      <c r="W784" s="306"/>
      <c r="X784" s="306"/>
      <c r="Y784" s="306"/>
      <c r="Z784" s="2354"/>
      <c r="AA784" s="306"/>
      <c r="AB784" s="306"/>
      <c r="AC784" s="306"/>
      <c r="AD784" s="306"/>
      <c r="AE784" s="306"/>
      <c r="AF784" s="3297"/>
      <c r="AG784" s="2074"/>
    </row>
    <row r="785" spans="1:33" s="107" customFormat="1" ht="15" customHeight="1" x14ac:dyDescent="0.25">
      <c r="A785" s="2786" t="s">
        <v>476</v>
      </c>
      <c r="B785" s="2787">
        <v>340</v>
      </c>
      <c r="C785" s="99">
        <v>115</v>
      </c>
      <c r="D785" s="2593">
        <f>C785/4*4</f>
        <v>115</v>
      </c>
      <c r="E785" s="406">
        <v>126</v>
      </c>
      <c r="F785" s="141">
        <f t="shared" si="215"/>
        <v>109.56521739130434</v>
      </c>
      <c r="G785" s="105">
        <v>11</v>
      </c>
      <c r="H785" s="154">
        <f t="shared" si="216"/>
        <v>10.063492063492063</v>
      </c>
      <c r="I785" s="163">
        <f t="shared" si="217"/>
        <v>1265</v>
      </c>
      <c r="J785" s="163">
        <f t="shared" si="218"/>
        <v>1265</v>
      </c>
      <c r="K785" s="408">
        <v>1268</v>
      </c>
      <c r="L785" s="163">
        <f t="shared" si="219"/>
        <v>100.23715415019763</v>
      </c>
      <c r="M785" s="163">
        <f t="shared" si="220"/>
        <v>4</v>
      </c>
      <c r="N785" s="163">
        <f t="shared" si="221"/>
        <v>345.81818181818181</v>
      </c>
      <c r="O785" s="306"/>
      <c r="P785" s="306"/>
      <c r="Q785" s="306"/>
      <c r="R785" s="306"/>
      <c r="S785" s="306"/>
      <c r="T785" s="306"/>
      <c r="U785" s="306"/>
      <c r="V785" s="306"/>
      <c r="W785" s="306"/>
      <c r="X785" s="306"/>
      <c r="Y785" s="306"/>
      <c r="Z785" s="2354"/>
      <c r="AA785" s="306"/>
      <c r="AB785" s="306"/>
      <c r="AC785" s="306"/>
      <c r="AD785" s="306"/>
      <c r="AE785" s="306"/>
      <c r="AF785" s="3297"/>
      <c r="AG785" s="2074"/>
    </row>
    <row r="786" spans="1:33" s="107" customFormat="1" ht="19.5" customHeight="1" x14ac:dyDescent="0.25">
      <c r="A786" s="145" t="s">
        <v>27</v>
      </c>
      <c r="B786" s="163">
        <v>270</v>
      </c>
      <c r="C786" s="99">
        <v>420</v>
      </c>
      <c r="D786" s="141">
        <f>ROUND(C786/12*$A$3,0)</f>
        <v>385</v>
      </c>
      <c r="E786" s="406">
        <v>418</v>
      </c>
      <c r="F786" s="141">
        <f t="shared" si="215"/>
        <v>108.57142857142857</v>
      </c>
      <c r="G786" s="105">
        <v>7.5</v>
      </c>
      <c r="H786" s="154">
        <f t="shared" si="216"/>
        <v>6.803827751196172</v>
      </c>
      <c r="I786" s="163">
        <f t="shared" si="217"/>
        <v>3150</v>
      </c>
      <c r="J786" s="163">
        <f t="shared" si="218"/>
        <v>2888</v>
      </c>
      <c r="K786" s="408">
        <v>2844</v>
      </c>
      <c r="L786" s="163">
        <f t="shared" si="219"/>
        <v>98.476454293628819</v>
      </c>
      <c r="M786" s="163">
        <f t="shared" si="220"/>
        <v>12</v>
      </c>
      <c r="N786" s="163">
        <f t="shared" si="221"/>
        <v>258.54545454545456</v>
      </c>
      <c r="O786" s="306"/>
      <c r="P786" s="306"/>
      <c r="Q786" s="306"/>
      <c r="R786" s="306"/>
      <c r="S786" s="306"/>
      <c r="T786" s="306"/>
      <c r="U786" s="306"/>
      <c r="V786" s="306"/>
      <c r="W786" s="306"/>
      <c r="X786" s="306"/>
      <c r="Y786" s="306"/>
      <c r="Z786" s="2354"/>
      <c r="AA786" s="306"/>
      <c r="AB786" s="306"/>
      <c r="AC786" s="306"/>
      <c r="AD786" s="306"/>
      <c r="AE786" s="306"/>
      <c r="AF786" s="3297"/>
      <c r="AG786" s="2074"/>
    </row>
    <row r="787" spans="1:33" s="107" customFormat="1" ht="19.5" customHeight="1" x14ac:dyDescent="0.25">
      <c r="A787" s="2786" t="s">
        <v>476</v>
      </c>
      <c r="B787" s="2680">
        <v>270</v>
      </c>
      <c r="C787" s="99">
        <v>50</v>
      </c>
      <c r="D787" s="2593">
        <f>C787/4*4</f>
        <v>50</v>
      </c>
      <c r="E787" s="406">
        <v>112</v>
      </c>
      <c r="F787" s="141">
        <f t="shared" si="215"/>
        <v>224.00000000000003</v>
      </c>
      <c r="G787" s="105">
        <v>7.5</v>
      </c>
      <c r="H787" s="154">
        <f t="shared" si="216"/>
        <v>5.6964285714285712</v>
      </c>
      <c r="I787" s="163">
        <f t="shared" si="217"/>
        <v>375</v>
      </c>
      <c r="J787" s="163">
        <f t="shared" si="218"/>
        <v>375</v>
      </c>
      <c r="K787" s="408">
        <v>638</v>
      </c>
      <c r="L787" s="163">
        <f t="shared" si="219"/>
        <v>170.13333333333333</v>
      </c>
      <c r="M787" s="163">
        <f t="shared" si="220"/>
        <v>1</v>
      </c>
      <c r="N787" s="163">
        <f t="shared" si="221"/>
        <v>696</v>
      </c>
      <c r="O787" s="306"/>
      <c r="P787" s="306"/>
      <c r="Q787" s="306"/>
      <c r="R787" s="306"/>
      <c r="S787" s="306"/>
      <c r="T787" s="306"/>
      <c r="U787" s="306"/>
      <c r="V787" s="306"/>
      <c r="W787" s="306"/>
      <c r="X787" s="306"/>
      <c r="Y787" s="306"/>
      <c r="Z787" s="2354"/>
      <c r="AA787" s="306"/>
      <c r="AB787" s="306"/>
      <c r="AC787" s="306"/>
      <c r="AD787" s="306"/>
      <c r="AE787" s="306"/>
      <c r="AF787" s="3297"/>
      <c r="AG787" s="2074"/>
    </row>
    <row r="788" spans="1:33" s="107" customFormat="1" ht="38.25" customHeight="1" x14ac:dyDescent="0.25">
      <c r="A788" s="2936" t="s">
        <v>479</v>
      </c>
      <c r="B788" s="2937"/>
      <c r="C788" s="2938">
        <f>SUM(C787,C785,C783,C781)</f>
        <v>190</v>
      </c>
      <c r="D788" s="2938">
        <f>SUM(D787,D785,D783,D781)</f>
        <v>190</v>
      </c>
      <c r="E788" s="2938">
        <f>SUM(E787,E785,E783,E781)</f>
        <v>265</v>
      </c>
      <c r="F788" s="2674">
        <f t="shared" si="215"/>
        <v>139.4736842105263</v>
      </c>
      <c r="G788" s="2929">
        <f>IF(C788=0,0,I788/C788)</f>
        <v>10.131578947368421</v>
      </c>
      <c r="H788" s="1208">
        <f t="shared" si="216"/>
        <v>8.5018867924528294</v>
      </c>
      <c r="I788" s="2938">
        <f>SUM(I787,I785,I783,I781)</f>
        <v>1925</v>
      </c>
      <c r="J788" s="2938">
        <f>SUM(J787,J785,J783,J781)</f>
        <v>1925</v>
      </c>
      <c r="K788" s="2938">
        <f>SUM(K787,K785,K783,K781)</f>
        <v>2253</v>
      </c>
      <c r="L788" s="1335">
        <f t="shared" si="219"/>
        <v>117.03896103896103</v>
      </c>
      <c r="M788" s="2938">
        <f>SUM(M787,M785,M783,M781)</f>
        <v>6</v>
      </c>
      <c r="N788" s="1335">
        <f t="shared" si="221"/>
        <v>409.63636363636368</v>
      </c>
      <c r="O788" s="2939"/>
      <c r="P788" s="2939"/>
      <c r="Q788" s="2939"/>
      <c r="R788" s="2939"/>
      <c r="S788" s="2939"/>
      <c r="T788" s="2939"/>
      <c r="U788" s="2939"/>
      <c r="V788" s="2940">
        <v>6011.1350000000002</v>
      </c>
      <c r="W788" s="2940">
        <v>6011.1350000000002</v>
      </c>
      <c r="X788" s="2940">
        <v>6011.1350000000002</v>
      </c>
      <c r="Y788" s="2940">
        <v>6011.1350000000002</v>
      </c>
      <c r="Z788" s="2941">
        <f>W788/4*4</f>
        <v>6011.1350000000002</v>
      </c>
      <c r="AA788" s="2940">
        <f>AE788-AC788</f>
        <v>7580.4115999999995</v>
      </c>
      <c r="AB788" s="2940">
        <f>AA788-Z788</f>
        <v>1569.2765999999992</v>
      </c>
      <c r="AC788" s="3251">
        <v>0</v>
      </c>
      <c r="AD788" s="3251"/>
      <c r="AE788" s="3251">
        <v>7580.4115999999995</v>
      </c>
      <c r="AF788" s="3329"/>
      <c r="AG788" s="2074"/>
    </row>
    <row r="789" spans="1:33" s="405" customFormat="1" ht="15" customHeight="1" x14ac:dyDescent="0.25">
      <c r="A789" s="2931" t="s">
        <v>7</v>
      </c>
      <c r="B789" s="2931"/>
      <c r="C789" s="2932">
        <f>SUM(C780,C782,C784,C786)</f>
        <v>1240</v>
      </c>
      <c r="D789" s="2932">
        <f>SUM(D780,D782,D784,D786)</f>
        <v>1137</v>
      </c>
      <c r="E789" s="2932">
        <f>SUM(E780,E782,E784,E786)</f>
        <v>1234</v>
      </c>
      <c r="F789" s="2932">
        <f>E789/D789*100</f>
        <v>108.53122251539138</v>
      </c>
      <c r="G789" s="2933">
        <f>IF(C789=0,0,I789/C789)</f>
        <v>9.8951612903225801</v>
      </c>
      <c r="H789" s="2934">
        <f>K789/E789</f>
        <v>9.2925445705024305</v>
      </c>
      <c r="I789" s="2932">
        <f>SUM(I780,I782,I784,I786)</f>
        <v>12270</v>
      </c>
      <c r="J789" s="2932">
        <f>SUM(J780,J782,J784,J786)</f>
        <v>11252</v>
      </c>
      <c r="K789" s="2932">
        <f>SUM(K780,K782,K784,K786)</f>
        <v>11467</v>
      </c>
      <c r="L789" s="2772">
        <f>K789/J789*100</f>
        <v>101.91077141841451</v>
      </c>
      <c r="M789" s="2932">
        <f>SUM(M780,M782,M784,M786)</f>
        <v>39</v>
      </c>
      <c r="N789" s="2772">
        <f t="shared" si="221"/>
        <v>320.75524475524475</v>
      </c>
      <c r="O789" s="2932">
        <v>37474.335166463999</v>
      </c>
      <c r="P789" s="2932">
        <v>41079.317992944001</v>
      </c>
      <c r="Q789" s="2932">
        <v>41079.317992944001</v>
      </c>
      <c r="R789" s="2932">
        <v>41079.317992944001</v>
      </c>
      <c r="S789" s="2932">
        <v>41079.317992944001</v>
      </c>
      <c r="T789" s="2932">
        <v>41079.317992944001</v>
      </c>
      <c r="U789" s="2932">
        <v>40769.384257795195</v>
      </c>
      <c r="V789" s="2935">
        <v>40769.384257795195</v>
      </c>
      <c r="W789" s="2935">
        <v>40769.384257795195</v>
      </c>
      <c r="X789" s="2935">
        <v>40769.384257795195</v>
      </c>
      <c r="Y789" s="2935">
        <v>40769.384257795195</v>
      </c>
      <c r="Z789" s="2923">
        <f>O789/12*$A$3+(P789-O789)/11*10+(Q789-P789)/10*9+(R789-Q789)/9*8+(S789-R789)/8*7+(T789-S789)/7*6+(U789-T789)/6*5+(V789-U789)/5*4+(W789-V789)/4*3+(X789-W789)/3*2+(Y789-X789)/2*1</f>
        <v>37370.452904949809</v>
      </c>
      <c r="AA789" s="2935">
        <f>AE789-AC789</f>
        <v>35848.475160000002</v>
      </c>
      <c r="AB789" s="2935">
        <f>AA789-Z789</f>
        <v>-1521.9777449498069</v>
      </c>
      <c r="AC789" s="2935">
        <v>-203.91052000000002</v>
      </c>
      <c r="AD789" s="2935"/>
      <c r="AE789" s="2935">
        <v>35644.564640000004</v>
      </c>
      <c r="AF789" s="3330"/>
      <c r="AG789" s="2074"/>
    </row>
    <row r="790" spans="1:33" s="405" customFormat="1" ht="47.25" customHeight="1" x14ac:dyDescent="0.25">
      <c r="A790" s="2931" t="s">
        <v>480</v>
      </c>
      <c r="B790" s="2931"/>
      <c r="C790" s="2932">
        <f>SUM(C788:C789)</f>
        <v>1430</v>
      </c>
      <c r="D790" s="2932">
        <f>SUM(D788:D789)</f>
        <v>1327</v>
      </c>
      <c r="E790" s="2932">
        <f>SUM(E788:E789)</f>
        <v>1499</v>
      </c>
      <c r="F790" s="2932">
        <f>E790/D790*100</f>
        <v>112.96156744536549</v>
      </c>
      <c r="G790" s="2933">
        <f>IF(C790=0,0,I790/C790)</f>
        <v>9.9265734265734267</v>
      </c>
      <c r="H790" s="2934">
        <f>K790/E790</f>
        <v>9.1527685123415612</v>
      </c>
      <c r="I790" s="2932">
        <f>SUM(I788:I789)</f>
        <v>14195</v>
      </c>
      <c r="J790" s="2932">
        <f>SUM(J788:J789)</f>
        <v>13177</v>
      </c>
      <c r="K790" s="2932">
        <f>SUM(K788:K789)</f>
        <v>13720</v>
      </c>
      <c r="L790" s="2772">
        <f>K790/J790*100</f>
        <v>104.12081657433407</v>
      </c>
      <c r="M790" s="2932">
        <f>SUM(M788:M789)</f>
        <v>45</v>
      </c>
      <c r="N790" s="2772">
        <f t="shared" si="221"/>
        <v>332.60606060606062</v>
      </c>
      <c r="O790" s="2932"/>
      <c r="P790" s="2932"/>
      <c r="Q790" s="2932"/>
      <c r="R790" s="2932"/>
      <c r="S790" s="2932"/>
      <c r="T790" s="2932"/>
      <c r="U790" s="2932"/>
      <c r="V790" s="2932">
        <f t="shared" ref="V790:AF790" si="222">SUM(V788:V789)</f>
        <v>46780.519257795197</v>
      </c>
      <c r="W790" s="2932">
        <f t="shared" si="222"/>
        <v>46780.519257795197</v>
      </c>
      <c r="X790" s="2932">
        <f t="shared" ref="X790:Y790" si="223">SUM(X788:X789)</f>
        <v>46780.519257795197</v>
      </c>
      <c r="Y790" s="2932">
        <f t="shared" si="223"/>
        <v>46780.519257795197</v>
      </c>
      <c r="Z790" s="2357">
        <f t="shared" si="222"/>
        <v>43381.587904949811</v>
      </c>
      <c r="AA790" s="2932">
        <f t="shared" si="222"/>
        <v>43428.886760000001</v>
      </c>
      <c r="AB790" s="2932">
        <f t="shared" si="222"/>
        <v>47.298855050192287</v>
      </c>
      <c r="AC790" s="2932">
        <f t="shared" si="222"/>
        <v>-203.91052000000002</v>
      </c>
      <c r="AD790" s="2932"/>
      <c r="AE790" s="2932">
        <f t="shared" si="222"/>
        <v>43224.976240000004</v>
      </c>
      <c r="AF790" s="3331">
        <f t="shared" si="222"/>
        <v>0</v>
      </c>
      <c r="AG790" s="2074"/>
    </row>
    <row r="791" spans="1:33" s="107" customFormat="1" ht="15" customHeight="1" x14ac:dyDescent="0.25">
      <c r="A791" s="1237" t="s">
        <v>14</v>
      </c>
      <c r="B791" s="1238"/>
      <c r="C791" s="1239"/>
      <c r="D791" s="1239"/>
      <c r="E791" s="1848"/>
      <c r="F791" s="1239"/>
      <c r="G791" s="1240"/>
      <c r="H791" s="1240"/>
      <c r="I791" s="1239"/>
      <c r="J791" s="1239"/>
      <c r="K791" s="1848"/>
      <c r="L791" s="1239"/>
      <c r="M791" s="1239"/>
      <c r="N791" s="1239"/>
      <c r="O791" s="2928"/>
      <c r="P791" s="2928"/>
      <c r="Q791" s="2928"/>
      <c r="R791" s="2928"/>
      <c r="S791" s="2928"/>
      <c r="T791" s="2928"/>
      <c r="U791" s="2928"/>
      <c r="V791" s="2928"/>
      <c r="W791" s="2928"/>
      <c r="X791" s="2928"/>
      <c r="Y791" s="2928"/>
      <c r="Z791" s="2380"/>
      <c r="AA791" s="2928"/>
      <c r="AB791" s="2928"/>
      <c r="AC791" s="2928"/>
      <c r="AD791" s="2928"/>
      <c r="AE791" s="2928"/>
      <c r="AF791" s="3332"/>
      <c r="AG791" s="2074"/>
    </row>
    <row r="792" spans="1:33" s="107" customFormat="1" ht="16.5" customHeight="1" x14ac:dyDescent="0.25">
      <c r="A792" s="60" t="s">
        <v>340</v>
      </c>
      <c r="B792" s="59"/>
      <c r="C792" s="140"/>
      <c r="D792" s="140"/>
      <c r="E792" s="409"/>
      <c r="F792" s="140"/>
      <c r="G792" s="50"/>
      <c r="H792" s="50"/>
      <c r="I792" s="38"/>
      <c r="J792" s="38"/>
      <c r="K792" s="640"/>
      <c r="L792" s="38"/>
      <c r="M792" s="38"/>
      <c r="N792" s="38"/>
      <c r="O792" s="53"/>
      <c r="P792" s="53"/>
      <c r="Q792" s="53"/>
      <c r="R792" s="53"/>
      <c r="S792" s="53"/>
      <c r="T792" s="53"/>
      <c r="U792" s="53"/>
      <c r="V792" s="53"/>
      <c r="W792" s="53"/>
      <c r="X792" s="53"/>
      <c r="Y792" s="53"/>
      <c r="Z792" s="800"/>
      <c r="AA792" s="53"/>
      <c r="AB792" s="53"/>
      <c r="AC792" s="53"/>
      <c r="AD792" s="53"/>
      <c r="AE792" s="53"/>
      <c r="AF792" s="3064"/>
      <c r="AG792" s="2074"/>
    </row>
    <row r="793" spans="1:33" s="107" customFormat="1" ht="15" customHeight="1" x14ac:dyDescent="0.25">
      <c r="A793" s="288" t="s">
        <v>217</v>
      </c>
      <c r="B793" s="288"/>
      <c r="C793" s="53">
        <f>SUM(C794:C797)</f>
        <v>5500</v>
      </c>
      <c r="D793" s="53">
        <f>SUM(D794:D797)</f>
        <v>5041</v>
      </c>
      <c r="E793" s="53">
        <f>SUM(E794:E797)</f>
        <v>9778</v>
      </c>
      <c r="F793" s="53">
        <f>E793/D793*100</f>
        <v>193.96945050585202</v>
      </c>
      <c r="G793" s="56"/>
      <c r="H793" s="56"/>
      <c r="I793" s="55"/>
      <c r="J793" s="55"/>
      <c r="K793" s="519"/>
      <c r="L793" s="55"/>
      <c r="M793" s="55"/>
      <c r="N793" s="55"/>
      <c r="O793" s="306"/>
      <c r="P793" s="306"/>
      <c r="Q793" s="306"/>
      <c r="R793" s="306"/>
      <c r="S793" s="306"/>
      <c r="T793" s="306"/>
      <c r="U793" s="306"/>
      <c r="V793" s="306"/>
      <c r="W793" s="306"/>
      <c r="X793" s="306"/>
      <c r="Y793" s="306"/>
      <c r="Z793" s="2354"/>
      <c r="AA793" s="306"/>
      <c r="AB793" s="306"/>
      <c r="AC793" s="306"/>
      <c r="AD793" s="306"/>
      <c r="AE793" s="306"/>
      <c r="AF793" s="3297"/>
      <c r="AG793" s="2074"/>
    </row>
    <row r="794" spans="1:33" s="107" customFormat="1" ht="24.95" customHeight="1" x14ac:dyDescent="0.25">
      <c r="A794" s="288" t="s">
        <v>341</v>
      </c>
      <c r="B794" s="288"/>
      <c r="C794" s="53"/>
      <c r="D794" s="141">
        <f t="shared" ref="D794:D799" si="224">ROUND(C794/12*$A$3,0)</f>
        <v>0</v>
      </c>
      <c r="E794" s="503"/>
      <c r="F794" s="53"/>
      <c r="G794" s="56"/>
      <c r="H794" s="56"/>
      <c r="I794" s="55"/>
      <c r="J794" s="55"/>
      <c r="K794" s="519"/>
      <c r="L794" s="55"/>
      <c r="M794" s="55"/>
      <c r="N794" s="55"/>
      <c r="O794" s="306"/>
      <c r="P794" s="306"/>
      <c r="Q794" s="306"/>
      <c r="R794" s="306"/>
      <c r="S794" s="306"/>
      <c r="T794" s="306"/>
      <c r="U794" s="306"/>
      <c r="V794" s="306"/>
      <c r="W794" s="306"/>
      <c r="X794" s="306"/>
      <c r="Y794" s="306"/>
      <c r="Z794" s="2354"/>
      <c r="AA794" s="306"/>
      <c r="AB794" s="306"/>
      <c r="AC794" s="306"/>
      <c r="AD794" s="306"/>
      <c r="AE794" s="306"/>
      <c r="AF794" s="3297"/>
      <c r="AG794" s="2074"/>
    </row>
    <row r="795" spans="1:33" s="107" customFormat="1" ht="33.75" customHeight="1" x14ac:dyDescent="0.25">
      <c r="A795" s="288" t="s">
        <v>342</v>
      </c>
      <c r="B795" s="288"/>
      <c r="C795" s="53">
        <v>500</v>
      </c>
      <c r="D795" s="141">
        <f t="shared" si="224"/>
        <v>458</v>
      </c>
      <c r="E795" s="503">
        <v>730</v>
      </c>
      <c r="F795" s="53">
        <f>E795/D795*100</f>
        <v>159.3886462882096</v>
      </c>
      <c r="G795" s="56"/>
      <c r="H795" s="56"/>
      <c r="I795" s="55"/>
      <c r="J795" s="55"/>
      <c r="K795" s="519"/>
      <c r="L795" s="55"/>
      <c r="M795" s="55"/>
      <c r="N795" s="55"/>
      <c r="O795" s="306"/>
      <c r="P795" s="306"/>
      <c r="Q795" s="306"/>
      <c r="R795" s="306"/>
      <c r="S795" s="306"/>
      <c r="T795" s="306"/>
      <c r="U795" s="306"/>
      <c r="V795" s="306"/>
      <c r="W795" s="306"/>
      <c r="X795" s="306"/>
      <c r="Y795" s="306"/>
      <c r="Z795" s="2354"/>
      <c r="AA795" s="306"/>
      <c r="AB795" s="306"/>
      <c r="AC795" s="306"/>
      <c r="AD795" s="306"/>
      <c r="AE795" s="306"/>
      <c r="AF795" s="3297"/>
      <c r="AG795" s="2074"/>
    </row>
    <row r="796" spans="1:33" s="107" customFormat="1" ht="30.75" customHeight="1" x14ac:dyDescent="0.25">
      <c r="A796" s="288" t="s">
        <v>343</v>
      </c>
      <c r="B796" s="288"/>
      <c r="C796" s="53"/>
      <c r="D796" s="141">
        <f t="shared" si="224"/>
        <v>0</v>
      </c>
      <c r="E796" s="503"/>
      <c r="F796" s="53"/>
      <c r="G796" s="56"/>
      <c r="H796" s="56"/>
      <c r="I796" s="55"/>
      <c r="J796" s="55"/>
      <c r="K796" s="519"/>
      <c r="L796" s="55"/>
      <c r="M796" s="55"/>
      <c r="N796" s="55"/>
      <c r="O796" s="306"/>
      <c r="P796" s="306"/>
      <c r="Q796" s="306"/>
      <c r="R796" s="306"/>
      <c r="S796" s="306"/>
      <c r="T796" s="306"/>
      <c r="U796" s="306"/>
      <c r="V796" s="306"/>
      <c r="W796" s="306"/>
      <c r="X796" s="306"/>
      <c r="Y796" s="306"/>
      <c r="Z796" s="2354"/>
      <c r="AA796" s="306"/>
      <c r="AB796" s="306"/>
      <c r="AC796" s="306"/>
      <c r="AD796" s="306"/>
      <c r="AE796" s="306"/>
      <c r="AF796" s="3297"/>
      <c r="AG796" s="2074"/>
    </row>
    <row r="797" spans="1:33" s="107" customFormat="1" ht="30" customHeight="1" x14ac:dyDescent="0.25">
      <c r="A797" s="288" t="s">
        <v>344</v>
      </c>
      <c r="B797" s="288"/>
      <c r="C797" s="53">
        <v>5000</v>
      </c>
      <c r="D797" s="141">
        <f t="shared" si="224"/>
        <v>4583</v>
      </c>
      <c r="E797" s="503">
        <v>9048</v>
      </c>
      <c r="F797" s="53">
        <f>E797/D797*100</f>
        <v>197.42526729216669</v>
      </c>
      <c r="G797" s="56"/>
      <c r="H797" s="56"/>
      <c r="I797" s="55"/>
      <c r="J797" s="55"/>
      <c r="K797" s="519"/>
      <c r="L797" s="55"/>
      <c r="M797" s="55"/>
      <c r="N797" s="55"/>
      <c r="O797" s="306"/>
      <c r="P797" s="306"/>
      <c r="Q797" s="306"/>
      <c r="R797" s="306"/>
      <c r="S797" s="306"/>
      <c r="T797" s="306"/>
      <c r="U797" s="306"/>
      <c r="V797" s="306"/>
      <c r="W797" s="306"/>
      <c r="X797" s="306"/>
      <c r="Y797" s="306"/>
      <c r="Z797" s="2354"/>
      <c r="AA797" s="306"/>
      <c r="AB797" s="306"/>
      <c r="AC797" s="306"/>
      <c r="AD797" s="306"/>
      <c r="AE797" s="306"/>
      <c r="AF797" s="3297"/>
      <c r="AG797" s="2074"/>
    </row>
    <row r="798" spans="1:33" s="107" customFormat="1" ht="30" customHeight="1" x14ac:dyDescent="0.25">
      <c r="A798" s="288" t="s">
        <v>169</v>
      </c>
      <c r="B798" s="288"/>
      <c r="C798" s="53">
        <v>8500</v>
      </c>
      <c r="D798" s="141">
        <f t="shared" si="224"/>
        <v>7792</v>
      </c>
      <c r="E798" s="406">
        <f>5004+E799/4/3.2</f>
        <v>5908.296875</v>
      </c>
      <c r="F798" s="53">
        <f>E798/D798*100</f>
        <v>75.825165233572903</v>
      </c>
      <c r="G798" s="56"/>
      <c r="H798" s="56"/>
      <c r="I798" s="55"/>
      <c r="J798" s="55"/>
      <c r="K798" s="519"/>
      <c r="L798" s="55"/>
      <c r="M798" s="55"/>
      <c r="N798" s="55"/>
      <c r="O798" s="306"/>
      <c r="P798" s="306"/>
      <c r="Q798" s="306"/>
      <c r="R798" s="306"/>
      <c r="S798" s="306"/>
      <c r="T798" s="306"/>
      <c r="U798" s="306"/>
      <c r="V798" s="306"/>
      <c r="W798" s="306"/>
      <c r="X798" s="306"/>
      <c r="Y798" s="306"/>
      <c r="Z798" s="2354"/>
      <c r="AA798" s="306"/>
      <c r="AB798" s="306"/>
      <c r="AC798" s="306"/>
      <c r="AD798" s="306"/>
      <c r="AE798" s="306"/>
      <c r="AF798" s="3297"/>
      <c r="AG798" s="2074"/>
    </row>
    <row r="799" spans="1:33" s="107" customFormat="1" ht="30" customHeight="1" x14ac:dyDescent="0.25">
      <c r="A799" s="288" t="s">
        <v>336</v>
      </c>
      <c r="B799" s="288"/>
      <c r="C799" s="53">
        <v>8000</v>
      </c>
      <c r="D799" s="141">
        <f t="shared" si="224"/>
        <v>7333</v>
      </c>
      <c r="E799" s="406">
        <v>11575</v>
      </c>
      <c r="F799" s="53">
        <f>E799/D799*100</f>
        <v>157.84808400381834</v>
      </c>
      <c r="G799" s="56"/>
      <c r="H799" s="56"/>
      <c r="I799" s="55"/>
      <c r="J799" s="55"/>
      <c r="K799" s="519"/>
      <c r="L799" s="55"/>
      <c r="M799" s="55"/>
      <c r="N799" s="55"/>
      <c r="O799" s="306"/>
      <c r="P799" s="306"/>
      <c r="Q799" s="306"/>
      <c r="R799" s="306"/>
      <c r="S799" s="306"/>
      <c r="T799" s="306"/>
      <c r="U799" s="306"/>
      <c r="V799" s="306"/>
      <c r="W799" s="306"/>
      <c r="X799" s="306"/>
      <c r="Y799" s="306"/>
      <c r="Z799" s="2354"/>
      <c r="AA799" s="306"/>
      <c r="AB799" s="306"/>
      <c r="AC799" s="306"/>
      <c r="AD799" s="306"/>
      <c r="AE799" s="306"/>
      <c r="AF799" s="3297"/>
      <c r="AG799" s="2074"/>
    </row>
    <row r="800" spans="1:33" s="107" customFormat="1" ht="30" customHeight="1" x14ac:dyDescent="0.25">
      <c r="A800" s="13" t="s">
        <v>183</v>
      </c>
      <c r="B800" s="293"/>
      <c r="C800" s="57">
        <f>C793+C798*3.2</f>
        <v>32700</v>
      </c>
      <c r="D800" s="57">
        <f>D793+D798*3.2</f>
        <v>29975.4</v>
      </c>
      <c r="E800" s="57">
        <f>E793+E798*3.2</f>
        <v>28684.55</v>
      </c>
      <c r="F800" s="57">
        <f>E800/D800*100</f>
        <v>95.693635447733811</v>
      </c>
      <c r="G800" s="56"/>
      <c r="H800" s="56"/>
      <c r="I800" s="55"/>
      <c r="J800" s="55"/>
      <c r="K800" s="519"/>
      <c r="L800" s="55"/>
      <c r="M800" s="55"/>
      <c r="N800" s="55"/>
      <c r="O800" s="306"/>
      <c r="P800" s="306"/>
      <c r="Q800" s="306"/>
      <c r="R800" s="306"/>
      <c r="S800" s="306"/>
      <c r="T800" s="306"/>
      <c r="U800" s="306"/>
      <c r="V800" s="306"/>
      <c r="W800" s="306"/>
      <c r="X800" s="306"/>
      <c r="Y800" s="306"/>
      <c r="Z800" s="2354"/>
      <c r="AA800" s="306"/>
      <c r="AB800" s="306"/>
      <c r="AC800" s="306"/>
      <c r="AD800" s="306"/>
      <c r="AE800" s="306"/>
      <c r="AF800" s="3297"/>
      <c r="AG800" s="2074"/>
    </row>
    <row r="801" spans="1:33" s="107" customFormat="1" ht="30" customHeight="1" x14ac:dyDescent="0.25">
      <c r="A801" s="815" t="s">
        <v>345</v>
      </c>
      <c r="B801" s="522"/>
      <c r="C801" s="53"/>
      <c r="D801" s="53"/>
      <c r="E801" s="53"/>
      <c r="F801" s="57"/>
      <c r="G801" s="56"/>
      <c r="H801" s="56"/>
      <c r="I801" s="55"/>
      <c r="J801" s="55"/>
      <c r="K801" s="519"/>
      <c r="L801" s="55"/>
      <c r="M801" s="55"/>
      <c r="N801" s="55"/>
      <c r="O801" s="306"/>
      <c r="P801" s="306"/>
      <c r="Q801" s="306"/>
      <c r="R801" s="306"/>
      <c r="S801" s="306"/>
      <c r="T801" s="306"/>
      <c r="U801" s="306"/>
      <c r="V801" s="306"/>
      <c r="W801" s="306"/>
      <c r="X801" s="306"/>
      <c r="Y801" s="306"/>
      <c r="Z801" s="2354"/>
      <c r="AA801" s="306"/>
      <c r="AB801" s="306"/>
      <c r="AC801" s="306"/>
      <c r="AD801" s="306"/>
      <c r="AE801" s="306"/>
      <c r="AF801" s="3297"/>
      <c r="AG801" s="2074"/>
    </row>
    <row r="802" spans="1:33" s="107" customFormat="1" ht="30" customHeight="1" x14ac:dyDescent="0.25">
      <c r="A802" s="288" t="s">
        <v>217</v>
      </c>
      <c r="B802" s="288"/>
      <c r="C802" s="53">
        <f>SUM(C804,C807)</f>
        <v>1536</v>
      </c>
      <c r="D802" s="53">
        <f>SUM(D804,D807)</f>
        <v>1407</v>
      </c>
      <c r="E802" s="53">
        <f>SUM(E804,E807)</f>
        <v>1300</v>
      </c>
      <c r="F802" s="57">
        <f>E802/D802*100</f>
        <v>92.395167022032695</v>
      </c>
      <c r="G802" s="56"/>
      <c r="H802" s="56"/>
      <c r="I802" s="55"/>
      <c r="J802" s="55"/>
      <c r="K802" s="519"/>
      <c r="L802" s="55"/>
      <c r="M802" s="55"/>
      <c r="N802" s="55"/>
      <c r="O802" s="306"/>
      <c r="P802" s="306"/>
      <c r="Q802" s="306"/>
      <c r="R802" s="306"/>
      <c r="S802" s="306"/>
      <c r="T802" s="306"/>
      <c r="U802" s="306"/>
      <c r="V802" s="306"/>
      <c r="W802" s="306"/>
      <c r="X802" s="306"/>
      <c r="Y802" s="306"/>
      <c r="Z802" s="2354"/>
      <c r="AA802" s="306"/>
      <c r="AB802" s="306"/>
      <c r="AC802" s="306"/>
      <c r="AD802" s="306"/>
      <c r="AE802" s="306"/>
      <c r="AF802" s="3297"/>
      <c r="AG802" s="2074"/>
    </row>
    <row r="803" spans="1:33" s="107" customFormat="1" ht="30" customHeight="1" x14ac:dyDescent="0.25">
      <c r="A803" s="288" t="s">
        <v>341</v>
      </c>
      <c r="B803" s="288"/>
      <c r="C803" s="53"/>
      <c r="D803" s="141">
        <f>ROUND(C803/12*$A$3,0)</f>
        <v>0</v>
      </c>
      <c r="E803" s="53"/>
      <c r="F803" s="57"/>
      <c r="G803" s="56"/>
      <c r="H803" s="56"/>
      <c r="I803" s="55"/>
      <c r="J803" s="55"/>
      <c r="K803" s="519"/>
      <c r="L803" s="55"/>
      <c r="M803" s="55"/>
      <c r="N803" s="55"/>
      <c r="O803" s="306"/>
      <c r="P803" s="306"/>
      <c r="Q803" s="306"/>
      <c r="R803" s="306"/>
      <c r="S803" s="306"/>
      <c r="T803" s="306"/>
      <c r="U803" s="306"/>
      <c r="V803" s="306"/>
      <c r="W803" s="306"/>
      <c r="X803" s="306"/>
      <c r="Y803" s="306"/>
      <c r="Z803" s="2354"/>
      <c r="AA803" s="306"/>
      <c r="AB803" s="306"/>
      <c r="AC803" s="306"/>
      <c r="AD803" s="306"/>
      <c r="AE803" s="306"/>
      <c r="AF803" s="3297"/>
      <c r="AG803" s="2074"/>
    </row>
    <row r="804" spans="1:33" s="107" customFormat="1" ht="30" customHeight="1" x14ac:dyDescent="0.25">
      <c r="A804" s="296" t="s">
        <v>346</v>
      </c>
      <c r="B804" s="296"/>
      <c r="C804" s="53">
        <f>SUM(C805:C806)</f>
        <v>1336</v>
      </c>
      <c r="D804" s="53">
        <f>SUM(D805:D806)</f>
        <v>1224</v>
      </c>
      <c r="E804" s="53">
        <f>SUM(E805:E806)</f>
        <v>1159</v>
      </c>
      <c r="F804" s="57">
        <f>E804/D804*100</f>
        <v>94.689542483660134</v>
      </c>
      <c r="G804" s="56"/>
      <c r="H804" s="56"/>
      <c r="I804" s="55"/>
      <c r="J804" s="55"/>
      <c r="K804" s="519"/>
      <c r="L804" s="55"/>
      <c r="M804" s="55"/>
      <c r="N804" s="55"/>
      <c r="O804" s="306"/>
      <c r="P804" s="306"/>
      <c r="Q804" s="306"/>
      <c r="R804" s="306"/>
      <c r="S804" s="306"/>
      <c r="T804" s="306"/>
      <c r="U804" s="306"/>
      <c r="V804" s="306"/>
      <c r="W804" s="306"/>
      <c r="X804" s="306"/>
      <c r="Y804" s="306"/>
      <c r="Z804" s="2354"/>
      <c r="AA804" s="306"/>
      <c r="AB804" s="306"/>
      <c r="AC804" s="306"/>
      <c r="AD804" s="306"/>
      <c r="AE804" s="306"/>
      <c r="AF804" s="3297"/>
      <c r="AG804" s="2074"/>
    </row>
    <row r="805" spans="1:33" s="107" customFormat="1" ht="30" customHeight="1" x14ac:dyDescent="0.25">
      <c r="A805" s="288" t="s">
        <v>347</v>
      </c>
      <c r="B805" s="288"/>
      <c r="C805" s="53">
        <v>1028</v>
      </c>
      <c r="D805" s="141">
        <f>ROUND(C805/12*$A$3,0)</f>
        <v>942</v>
      </c>
      <c r="E805" s="53">
        <v>904</v>
      </c>
      <c r="F805" s="57">
        <f>E805/D805*100</f>
        <v>95.966029723991511</v>
      </c>
      <c r="G805" s="56"/>
      <c r="H805" s="56"/>
      <c r="I805" s="55"/>
      <c r="J805" s="55"/>
      <c r="K805" s="519"/>
      <c r="L805" s="55"/>
      <c r="M805" s="55"/>
      <c r="N805" s="55"/>
      <c r="O805" s="306"/>
      <c r="P805" s="306"/>
      <c r="Q805" s="306"/>
      <c r="R805" s="306"/>
      <c r="S805" s="306"/>
      <c r="T805" s="306"/>
      <c r="U805" s="306"/>
      <c r="V805" s="306"/>
      <c r="W805" s="306"/>
      <c r="X805" s="306"/>
      <c r="Y805" s="306"/>
      <c r="Z805" s="2354"/>
      <c r="AA805" s="306"/>
      <c r="AB805" s="306"/>
      <c r="AC805" s="306"/>
      <c r="AD805" s="306"/>
      <c r="AE805" s="306"/>
      <c r="AF805" s="3297"/>
      <c r="AG805" s="2074"/>
    </row>
    <row r="806" spans="1:33" s="107" customFormat="1" ht="30" customHeight="1" x14ac:dyDescent="0.25">
      <c r="A806" s="288" t="s">
        <v>348</v>
      </c>
      <c r="B806" s="288"/>
      <c r="C806" s="53">
        <v>308</v>
      </c>
      <c r="D806" s="141">
        <f>ROUND(C806/12*$A$3,0)</f>
        <v>282</v>
      </c>
      <c r="E806" s="53">
        <v>255</v>
      </c>
      <c r="F806" s="57">
        <f>E806/D806*100</f>
        <v>90.425531914893625</v>
      </c>
      <c r="G806" s="56"/>
      <c r="H806" s="56"/>
      <c r="I806" s="55"/>
      <c r="J806" s="55"/>
      <c r="K806" s="519"/>
      <c r="L806" s="55"/>
      <c r="M806" s="55"/>
      <c r="N806" s="55"/>
      <c r="O806" s="306"/>
      <c r="P806" s="306"/>
      <c r="Q806" s="306"/>
      <c r="R806" s="306"/>
      <c r="S806" s="306"/>
      <c r="T806" s="306"/>
      <c r="U806" s="306"/>
      <c r="V806" s="306"/>
      <c r="W806" s="306"/>
      <c r="X806" s="306"/>
      <c r="Y806" s="306"/>
      <c r="Z806" s="2354"/>
      <c r="AA806" s="306"/>
      <c r="AB806" s="306"/>
      <c r="AC806" s="306"/>
      <c r="AD806" s="306"/>
      <c r="AE806" s="306"/>
      <c r="AF806" s="3297"/>
      <c r="AG806" s="2074"/>
    </row>
    <row r="807" spans="1:33" s="107" customFormat="1" ht="30" customHeight="1" x14ac:dyDescent="0.25">
      <c r="A807" s="296" t="s">
        <v>349</v>
      </c>
      <c r="B807" s="296"/>
      <c r="C807" s="53">
        <f>SUM(C808:C808)</f>
        <v>200</v>
      </c>
      <c r="D807" s="53">
        <f>SUM(D808:D808)</f>
        <v>183</v>
      </c>
      <c r="E807" s="53">
        <f>SUM(E808:E808)</f>
        <v>141</v>
      </c>
      <c r="F807" s="57">
        <f>E807/D807*100</f>
        <v>77.049180327868854</v>
      </c>
      <c r="G807" s="56"/>
      <c r="H807" s="56"/>
      <c r="I807" s="55"/>
      <c r="J807" s="55"/>
      <c r="K807" s="519"/>
      <c r="L807" s="55"/>
      <c r="M807" s="55"/>
      <c r="N807" s="55"/>
      <c r="O807" s="306"/>
      <c r="P807" s="306"/>
      <c r="Q807" s="306"/>
      <c r="R807" s="306"/>
      <c r="S807" s="306"/>
      <c r="T807" s="306"/>
      <c r="U807" s="306"/>
      <c r="V807" s="306"/>
      <c r="W807" s="306"/>
      <c r="X807" s="306"/>
      <c r="Y807" s="306"/>
      <c r="Z807" s="2354"/>
      <c r="AA807" s="306"/>
      <c r="AB807" s="306"/>
      <c r="AC807" s="306"/>
      <c r="AD807" s="306"/>
      <c r="AE807" s="306"/>
      <c r="AF807" s="3297"/>
      <c r="AG807" s="2074"/>
    </row>
    <row r="808" spans="1:33" s="107" customFormat="1" ht="30" customHeight="1" x14ac:dyDescent="0.25">
      <c r="A808" s="288" t="s">
        <v>350</v>
      </c>
      <c r="B808" s="288"/>
      <c r="C808" s="53">
        <v>200</v>
      </c>
      <c r="D808" s="141">
        <f>ROUND(C808/12*$A$3,0)</f>
        <v>183</v>
      </c>
      <c r="E808" s="53">
        <v>141</v>
      </c>
      <c r="F808" s="57">
        <f>E808/D808*100</f>
        <v>77.049180327868854</v>
      </c>
      <c r="G808" s="56"/>
      <c r="H808" s="56"/>
      <c r="I808" s="55"/>
      <c r="J808" s="55"/>
      <c r="K808" s="519"/>
      <c r="L808" s="55"/>
      <c r="M808" s="55"/>
      <c r="N808" s="55"/>
      <c r="O808" s="306"/>
      <c r="P808" s="306"/>
      <c r="Q808" s="306"/>
      <c r="R808" s="306"/>
      <c r="S808" s="306"/>
      <c r="T808" s="306"/>
      <c r="U808" s="306"/>
      <c r="V808" s="306"/>
      <c r="W808" s="306"/>
      <c r="X808" s="306"/>
      <c r="Y808" s="306"/>
      <c r="Z808" s="2354"/>
      <c r="AA808" s="306"/>
      <c r="AB808" s="306"/>
      <c r="AC808" s="306"/>
      <c r="AD808" s="306"/>
      <c r="AE808" s="306"/>
      <c r="AF808" s="3297"/>
      <c r="AG808" s="2074"/>
    </row>
    <row r="809" spans="1:33" s="107" customFormat="1" ht="24.75" customHeight="1" x14ac:dyDescent="0.25">
      <c r="A809" s="288" t="s">
        <v>169</v>
      </c>
      <c r="B809" s="288"/>
      <c r="C809" s="53"/>
      <c r="D809" s="141">
        <f>ROUND(C809/12*$A$3,0)</f>
        <v>0</v>
      </c>
      <c r="E809" s="53"/>
      <c r="F809" s="57"/>
      <c r="G809" s="56"/>
      <c r="H809" s="56"/>
      <c r="I809" s="55"/>
      <c r="J809" s="55"/>
      <c r="K809" s="519"/>
      <c r="L809" s="55"/>
      <c r="M809" s="55"/>
      <c r="N809" s="55"/>
      <c r="O809" s="306"/>
      <c r="P809" s="306"/>
      <c r="Q809" s="306"/>
      <c r="R809" s="306"/>
      <c r="S809" s="306"/>
      <c r="T809" s="306"/>
      <c r="U809" s="306"/>
      <c r="V809" s="306"/>
      <c r="W809" s="306"/>
      <c r="X809" s="306"/>
      <c r="Y809" s="306"/>
      <c r="Z809" s="2354"/>
      <c r="AA809" s="306"/>
      <c r="AB809" s="306"/>
      <c r="AC809" s="306"/>
      <c r="AD809" s="306"/>
      <c r="AE809" s="306"/>
      <c r="AF809" s="3297"/>
      <c r="AG809" s="2074"/>
    </row>
    <row r="810" spans="1:33" s="107" customFormat="1" ht="30.75" customHeight="1" x14ac:dyDescent="0.25">
      <c r="A810" s="758" t="s">
        <v>170</v>
      </c>
      <c r="B810" s="288"/>
      <c r="C810" s="53">
        <v>2511</v>
      </c>
      <c r="D810" s="141">
        <f>ROUND(C810/12*$A$3,0)</f>
        <v>2302</v>
      </c>
      <c r="E810" s="406">
        <v>830</v>
      </c>
      <c r="F810" s="57">
        <f>E810/D810*100</f>
        <v>36.055603822762819</v>
      </c>
      <c r="G810" s="56"/>
      <c r="H810" s="56"/>
      <c r="I810" s="55"/>
      <c r="J810" s="55"/>
      <c r="K810" s="519"/>
      <c r="L810" s="55"/>
      <c r="M810" s="55"/>
      <c r="N810" s="55"/>
      <c r="O810" s="306"/>
      <c r="P810" s="306"/>
      <c r="Q810" s="306"/>
      <c r="R810" s="306"/>
      <c r="S810" s="306"/>
      <c r="T810" s="306"/>
      <c r="U810" s="306"/>
      <c r="V810" s="306"/>
      <c r="W810" s="306"/>
      <c r="X810" s="306"/>
      <c r="Y810" s="306"/>
      <c r="Z810" s="2354"/>
      <c r="AA810" s="306"/>
      <c r="AB810" s="306"/>
      <c r="AC810" s="306"/>
      <c r="AD810" s="306"/>
      <c r="AE810" s="306"/>
      <c r="AF810" s="3297"/>
      <c r="AG810" s="2074"/>
    </row>
    <row r="811" spans="1:33" s="107" customFormat="1" ht="33" customHeight="1" x14ac:dyDescent="0.25">
      <c r="A811" s="799" t="s">
        <v>447</v>
      </c>
      <c r="B811" s="288"/>
      <c r="C811" s="53">
        <v>300</v>
      </c>
      <c r="D811" s="2593">
        <f>ROUND(C811/10*9,0)</f>
        <v>270</v>
      </c>
      <c r="E811" s="406">
        <v>39</v>
      </c>
      <c r="F811" s="57">
        <f>E811/D811*100</f>
        <v>14.444444444444443</v>
      </c>
      <c r="G811" s="56"/>
      <c r="H811" s="56"/>
      <c r="I811" s="55"/>
      <c r="J811" s="55"/>
      <c r="K811" s="519"/>
      <c r="L811" s="55"/>
      <c r="M811" s="55"/>
      <c r="N811" s="55"/>
      <c r="O811" s="306"/>
      <c r="P811" s="306"/>
      <c r="Q811" s="306"/>
      <c r="R811" s="306"/>
      <c r="S811" s="306"/>
      <c r="T811" s="306"/>
      <c r="U811" s="306"/>
      <c r="V811" s="306"/>
      <c r="W811" s="306"/>
      <c r="X811" s="306"/>
      <c r="Y811" s="306"/>
      <c r="Z811" s="2354"/>
      <c r="AA811" s="306"/>
      <c r="AB811" s="306"/>
      <c r="AC811" s="306"/>
      <c r="AD811" s="306"/>
      <c r="AE811" s="306"/>
      <c r="AF811" s="3297"/>
      <c r="AG811" s="2074"/>
    </row>
    <row r="812" spans="1:33" s="107" customFormat="1" ht="17.25" customHeight="1" x14ac:dyDescent="0.25">
      <c r="A812" s="13" t="s">
        <v>178</v>
      </c>
      <c r="B812" s="295"/>
      <c r="C812" s="57">
        <f>C802+C810</f>
        <v>4047</v>
      </c>
      <c r="D812" s="57">
        <f>D802+D810</f>
        <v>3709</v>
      </c>
      <c r="E812" s="57">
        <f>E802+E810</f>
        <v>2130</v>
      </c>
      <c r="F812" s="57">
        <f>E812/D812*100</f>
        <v>57.427878134267999</v>
      </c>
      <c r="G812" s="56"/>
      <c r="H812" s="56"/>
      <c r="I812" s="55"/>
      <c r="J812" s="55"/>
      <c r="K812" s="519"/>
      <c r="L812" s="55"/>
      <c r="M812" s="55"/>
      <c r="N812" s="55"/>
      <c r="O812" s="306"/>
      <c r="P812" s="306"/>
      <c r="Q812" s="306"/>
      <c r="R812" s="306"/>
      <c r="S812" s="306"/>
      <c r="T812" s="306"/>
      <c r="U812" s="306"/>
      <c r="V812" s="306"/>
      <c r="W812" s="306"/>
      <c r="X812" s="306"/>
      <c r="Y812" s="306"/>
      <c r="Z812" s="2354"/>
      <c r="AA812" s="306"/>
      <c r="AB812" s="306"/>
      <c r="AC812" s="306"/>
      <c r="AD812" s="306"/>
      <c r="AE812" s="306"/>
      <c r="AF812" s="3297"/>
      <c r="AG812" s="2074"/>
    </row>
    <row r="813" spans="1:33" s="107" customFormat="1" ht="15" customHeight="1" x14ac:dyDescent="0.25">
      <c r="A813" s="297" t="s">
        <v>394</v>
      </c>
      <c r="B813" s="297"/>
      <c r="C813" s="125">
        <f>SUM(C812,C800)</f>
        <v>36747</v>
      </c>
      <c r="D813" s="125">
        <f>SUM(D812,D800)</f>
        <v>33684.400000000001</v>
      </c>
      <c r="E813" s="125">
        <f>SUM(E812,E800)</f>
        <v>30814.55</v>
      </c>
      <c r="F813" s="125">
        <f>E813/D813*100</f>
        <v>91.480180736483348</v>
      </c>
      <c r="G813" s="100"/>
      <c r="H813" s="100"/>
      <c r="I813" s="125"/>
      <c r="J813" s="125"/>
      <c r="K813" s="628"/>
      <c r="L813" s="125"/>
      <c r="M813" s="125"/>
      <c r="N813" s="125"/>
      <c r="O813" s="118">
        <v>17967.874820444442</v>
      </c>
      <c r="P813" s="118">
        <v>17682.220428236447</v>
      </c>
      <c r="Q813" s="118">
        <v>17682.220428236447</v>
      </c>
      <c r="R813" s="118">
        <v>17682.220428236447</v>
      </c>
      <c r="S813" s="118">
        <v>17773.31366880978</v>
      </c>
      <c r="T813" s="118">
        <v>17773.31366880978</v>
      </c>
      <c r="U813" s="118">
        <v>17773.31366880978</v>
      </c>
      <c r="V813" s="118">
        <v>17773.31366880978</v>
      </c>
      <c r="W813" s="118">
        <v>17795.864140000001</v>
      </c>
      <c r="X813" s="118">
        <v>17795.864140000001</v>
      </c>
      <c r="Y813" s="118">
        <v>17795.864140000001</v>
      </c>
      <c r="Z813" s="2356">
        <f>O813/12*$A$3+(P813-O813)/11*10+(Q813-P813)/10*9+(R813-Q813)/9*8+(S813-R813)/8*7+(T813-S813)/7*6+(U813-T813)/6*5+(V813-U813)/5*4+(W813-V813)/4*3+(X813-W813)/3*2+(Y813-X813)/2*1</f>
        <v>16307.485546536896</v>
      </c>
      <c r="AA813" s="118">
        <f>AE813-AC813</f>
        <v>14808.468819999998</v>
      </c>
      <c r="AB813" s="118">
        <f>AA813-Z813</f>
        <v>-1499.0167265368982</v>
      </c>
      <c r="AC813" s="118">
        <v>-38.730690000000003</v>
      </c>
      <c r="AD813" s="118"/>
      <c r="AE813" s="118">
        <v>14769.738129999998</v>
      </c>
      <c r="AF813" s="3299"/>
      <c r="AG813" s="2074"/>
    </row>
    <row r="814" spans="1:33" s="107" customFormat="1" ht="15" customHeight="1" x14ac:dyDescent="0.25">
      <c r="A814" s="475" t="s">
        <v>172</v>
      </c>
      <c r="B814" s="297"/>
      <c r="C814" s="125"/>
      <c r="D814" s="125"/>
      <c r="E814" s="628"/>
      <c r="F814" s="125"/>
      <c r="G814" s="100"/>
      <c r="H814" s="100"/>
      <c r="I814" s="125"/>
      <c r="J814" s="125"/>
      <c r="K814" s="628"/>
      <c r="L814" s="125"/>
      <c r="M814" s="125"/>
      <c r="N814" s="125"/>
      <c r="O814" s="118"/>
      <c r="P814" s="118"/>
      <c r="Q814" s="118"/>
      <c r="R814" s="118"/>
      <c r="S814" s="118"/>
      <c r="T814" s="118"/>
      <c r="U814" s="118"/>
      <c r="V814" s="118"/>
      <c r="W814" s="118"/>
      <c r="X814" s="118"/>
      <c r="Y814" s="118"/>
      <c r="Z814" s="2623"/>
      <c r="AA814" s="118"/>
      <c r="AB814" s="118"/>
      <c r="AC814" s="118"/>
      <c r="AD814" s="118"/>
      <c r="AE814" s="118"/>
      <c r="AF814" s="3299"/>
      <c r="AG814" s="2074"/>
    </row>
    <row r="815" spans="1:33" s="107" customFormat="1" ht="15" customHeight="1" x14ac:dyDescent="0.25">
      <c r="A815" s="581" t="s">
        <v>81</v>
      </c>
      <c r="B815" s="297"/>
      <c r="C815" s="611">
        <v>100</v>
      </c>
      <c r="D815" s="141">
        <f>ROUND(C815/12*$A$3,0)</f>
        <v>92</v>
      </c>
      <c r="E815" s="679">
        <v>144</v>
      </c>
      <c r="F815" s="611">
        <f>E815/D815*100</f>
        <v>156.52173913043478</v>
      </c>
      <c r="G815" s="100"/>
      <c r="H815" s="100"/>
      <c r="I815" s="125"/>
      <c r="J815" s="125"/>
      <c r="K815" s="628"/>
      <c r="L815" s="125"/>
      <c r="M815" s="125"/>
      <c r="N815" s="125"/>
      <c r="O815" s="118"/>
      <c r="P815" s="118"/>
      <c r="Q815" s="118"/>
      <c r="R815" s="118"/>
      <c r="S815" s="118"/>
      <c r="T815" s="118"/>
      <c r="U815" s="118"/>
      <c r="V815" s="118"/>
      <c r="W815" s="118"/>
      <c r="X815" s="118"/>
      <c r="Y815" s="118"/>
      <c r="Z815" s="798"/>
      <c r="AA815" s="118"/>
      <c r="AB815" s="118"/>
      <c r="AC815" s="118"/>
      <c r="AD815" s="118"/>
      <c r="AE815" s="118"/>
      <c r="AF815" s="3299"/>
      <c r="AG815" s="2074"/>
    </row>
    <row r="816" spans="1:33" s="107" customFormat="1" ht="15" customHeight="1" x14ac:dyDescent="0.25">
      <c r="A816" s="247" t="s">
        <v>33</v>
      </c>
      <c r="B816" s="197"/>
      <c r="C816" s="124"/>
      <c r="D816" s="124"/>
      <c r="E816" s="629"/>
      <c r="F816" s="124"/>
      <c r="G816" s="100"/>
      <c r="H816" s="100"/>
      <c r="I816" s="125"/>
      <c r="J816" s="125"/>
      <c r="K816" s="628"/>
      <c r="L816" s="125"/>
      <c r="M816" s="125"/>
      <c r="N816" s="125"/>
      <c r="O816" s="37"/>
      <c r="P816" s="37"/>
      <c r="Q816" s="37"/>
      <c r="R816" s="37"/>
      <c r="S816" s="37"/>
      <c r="T816" s="37"/>
      <c r="U816" s="37"/>
      <c r="V816" s="37"/>
      <c r="W816" s="37"/>
      <c r="X816" s="37"/>
      <c r="Y816" s="37"/>
      <c r="Z816" s="2352"/>
      <c r="AA816" s="37"/>
      <c r="AB816" s="37"/>
      <c r="AC816" s="37"/>
      <c r="AD816" s="37"/>
      <c r="AE816" s="37"/>
      <c r="AF816" s="3064"/>
      <c r="AG816" s="2074"/>
    </row>
    <row r="817" spans="1:33" s="107" customFormat="1" ht="15" customHeight="1" x14ac:dyDescent="0.25">
      <c r="A817" s="246" t="s">
        <v>6</v>
      </c>
      <c r="B817" s="580">
        <v>300</v>
      </c>
      <c r="C817" s="103">
        <v>200</v>
      </c>
      <c r="D817" s="141">
        <f>ROUND(C817/12*$A$3,0)</f>
        <v>183</v>
      </c>
      <c r="E817" s="406">
        <v>159</v>
      </c>
      <c r="F817" s="141">
        <f>E817/D817*100</f>
        <v>86.885245901639337</v>
      </c>
      <c r="G817" s="50">
        <v>9</v>
      </c>
      <c r="H817" s="154">
        <f>K817/E817</f>
        <v>11.50314465408805</v>
      </c>
      <c r="I817" s="163">
        <f>ROUND(C817*G817,0)</f>
        <v>1800</v>
      </c>
      <c r="J817" s="163">
        <f>ROUND(D817*G817,0)</f>
        <v>1647</v>
      </c>
      <c r="K817" s="408">
        <v>1829</v>
      </c>
      <c r="L817" s="163">
        <f>K817/J817*100</f>
        <v>111.05039465695204</v>
      </c>
      <c r="M817" s="163">
        <f>I817/B817</f>
        <v>6</v>
      </c>
      <c r="N817" s="163">
        <f>K817/$A$3*12/M817</f>
        <v>332.54545454545456</v>
      </c>
      <c r="O817" s="306"/>
      <c r="P817" s="306"/>
      <c r="Q817" s="306"/>
      <c r="R817" s="306"/>
      <c r="S817" s="306"/>
      <c r="T817" s="306"/>
      <c r="U817" s="306"/>
      <c r="V817" s="306"/>
      <c r="W817" s="306"/>
      <c r="X817" s="306"/>
      <c r="Y817" s="306"/>
      <c r="Z817" s="2354"/>
      <c r="AA817" s="306"/>
      <c r="AB817" s="306"/>
      <c r="AC817" s="306"/>
      <c r="AD817" s="306"/>
      <c r="AE817" s="306"/>
      <c r="AF817" s="3297"/>
      <c r="AG817" s="2074"/>
    </row>
    <row r="818" spans="1:33" s="107" customFormat="1" ht="15" customHeight="1" x14ac:dyDescent="0.25">
      <c r="A818" s="2786" t="s">
        <v>476</v>
      </c>
      <c r="B818" s="2789">
        <v>300</v>
      </c>
      <c r="C818" s="103">
        <v>30</v>
      </c>
      <c r="D818" s="2593">
        <f>C818/4*4</f>
        <v>30</v>
      </c>
      <c r="E818" s="406">
        <v>31</v>
      </c>
      <c r="F818" s="141">
        <f>E818/D818*100</f>
        <v>103.33333333333334</v>
      </c>
      <c r="G818" s="50">
        <v>9</v>
      </c>
      <c r="H818" s="154">
        <f>K818/E818</f>
        <v>12.03225806451613</v>
      </c>
      <c r="I818" s="163">
        <f>ROUND(C818*G818,0)</f>
        <v>270</v>
      </c>
      <c r="J818" s="163">
        <f>ROUND(D818*G818,0)</f>
        <v>270</v>
      </c>
      <c r="K818" s="408">
        <v>373</v>
      </c>
      <c r="L818" s="163">
        <f>K818/J818*100</f>
        <v>138.14814814814815</v>
      </c>
      <c r="M818" s="163">
        <f>I818/B818</f>
        <v>0.9</v>
      </c>
      <c r="N818" s="163">
        <f>K818/$A$3*12/M818</f>
        <v>452.12121212121207</v>
      </c>
      <c r="O818" s="306"/>
      <c r="P818" s="306"/>
      <c r="Q818" s="306"/>
      <c r="R818" s="306"/>
      <c r="S818" s="306"/>
      <c r="T818" s="306"/>
      <c r="U818" s="306"/>
      <c r="V818" s="306">
        <v>440.404</v>
      </c>
      <c r="W818" s="306">
        <v>440.404</v>
      </c>
      <c r="X818" s="306">
        <v>440.404</v>
      </c>
      <c r="Y818" s="306">
        <v>440.404</v>
      </c>
      <c r="Z818" s="2930">
        <f>W818/4*4</f>
        <v>440.404</v>
      </c>
      <c r="AA818" s="306">
        <f>AE818-AC818</f>
        <v>468.03994</v>
      </c>
      <c r="AB818" s="306">
        <f>AA818-Z818</f>
        <v>27.635940000000005</v>
      </c>
      <c r="AC818" s="306">
        <v>0</v>
      </c>
      <c r="AD818" s="306"/>
      <c r="AE818" s="306">
        <v>468.03994</v>
      </c>
      <c r="AF818" s="3297"/>
      <c r="AG818" s="2074"/>
    </row>
    <row r="819" spans="1:33" s="107" customFormat="1" ht="15" customHeight="1" x14ac:dyDescent="0.25">
      <c r="A819" s="248" t="s">
        <v>13</v>
      </c>
      <c r="B819" s="248"/>
      <c r="C819" s="182">
        <f>SUM(C817:C818)</f>
        <v>230</v>
      </c>
      <c r="D819" s="182">
        <f>SUM(D817:D818)</f>
        <v>213</v>
      </c>
      <c r="E819" s="182">
        <f>SUM(E817:E818)</f>
        <v>190</v>
      </c>
      <c r="F819" s="182">
        <f>E819/D819*100</f>
        <v>89.201877934272304</v>
      </c>
      <c r="G819" s="96">
        <f>IF(C819=0,0,I819/C819)</f>
        <v>9</v>
      </c>
      <c r="H819" s="153">
        <f>K819/E819</f>
        <v>11.589473684210526</v>
      </c>
      <c r="I819" s="182">
        <f>SUM(I817:I818)</f>
        <v>2070</v>
      </c>
      <c r="J819" s="182">
        <f>SUM(J817:J818)</f>
        <v>1917</v>
      </c>
      <c r="K819" s="182">
        <f>SUM(K817:K818)</f>
        <v>2202</v>
      </c>
      <c r="L819" s="163">
        <f>K819/J819*100</f>
        <v>114.86697965571204</v>
      </c>
      <c r="M819" s="182">
        <f>SUM(M817:M818)</f>
        <v>6.9</v>
      </c>
      <c r="N819" s="163">
        <f>K819/$A$3*12/M819</f>
        <v>348.14229249011851</v>
      </c>
      <c r="O819" s="182"/>
      <c r="P819" s="182"/>
      <c r="Q819" s="182"/>
      <c r="R819" s="182"/>
      <c r="S819" s="182"/>
      <c r="T819" s="182"/>
      <c r="U819" s="182"/>
      <c r="V819" s="182"/>
      <c r="W819" s="182"/>
      <c r="X819" s="182"/>
      <c r="Y819" s="182"/>
      <c r="Z819" s="2366"/>
      <c r="AA819" s="182"/>
      <c r="AB819" s="182"/>
      <c r="AC819" s="182"/>
      <c r="AD819" s="182"/>
      <c r="AE819" s="182"/>
      <c r="AF819" s="3316"/>
      <c r="AG819" s="2074"/>
    </row>
    <row r="820" spans="1:33" s="107" customFormat="1" ht="15" customHeight="1" x14ac:dyDescent="0.25">
      <c r="A820" s="197" t="s">
        <v>156</v>
      </c>
      <c r="B820" s="248"/>
      <c r="C820" s="182"/>
      <c r="D820" s="182"/>
      <c r="E820" s="525"/>
      <c r="F820" s="182"/>
      <c r="G820" s="96"/>
      <c r="H820" s="153"/>
      <c r="I820" s="182"/>
      <c r="J820" s="182"/>
      <c r="K820" s="525"/>
      <c r="L820" s="163"/>
      <c r="M820" s="163"/>
      <c r="N820" s="163"/>
      <c r="O820" s="182"/>
      <c r="P820" s="182"/>
      <c r="Q820" s="182"/>
      <c r="R820" s="182"/>
      <c r="S820" s="182"/>
      <c r="T820" s="182"/>
      <c r="U820" s="182"/>
      <c r="V820" s="182"/>
      <c r="W820" s="182"/>
      <c r="X820" s="182"/>
      <c r="Y820" s="182"/>
      <c r="Z820" s="2366"/>
      <c r="AA820" s="182"/>
      <c r="AB820" s="182"/>
      <c r="AC820" s="182"/>
      <c r="AD820" s="182"/>
      <c r="AE820" s="182"/>
      <c r="AF820" s="3316"/>
      <c r="AG820" s="2074"/>
    </row>
    <row r="821" spans="1:33" s="107" customFormat="1" ht="15" customHeight="1" x14ac:dyDescent="0.25">
      <c r="A821" s="401" t="s">
        <v>202</v>
      </c>
      <c r="B821" s="580">
        <v>240</v>
      </c>
      <c r="C821" s="103">
        <v>185</v>
      </c>
      <c r="D821" s="141">
        <f>ROUND(C821/12*$A$3,0)</f>
        <v>170</v>
      </c>
      <c r="E821" s="406">
        <v>195</v>
      </c>
      <c r="F821" s="141">
        <f>E821/D821*100</f>
        <v>114.70588235294117</v>
      </c>
      <c r="G821" s="270">
        <v>8</v>
      </c>
      <c r="H821" s="154">
        <f>K821/E821</f>
        <v>9.907692307692308</v>
      </c>
      <c r="I821" s="163">
        <f>ROUND(C821*G821,0)</f>
        <v>1480</v>
      </c>
      <c r="J821" s="163">
        <f>ROUND(D821*G821,0)</f>
        <v>1360</v>
      </c>
      <c r="K821" s="408">
        <v>1932</v>
      </c>
      <c r="L821" s="163">
        <f>K821/J821*100</f>
        <v>142.05882352941177</v>
      </c>
      <c r="M821" s="163">
        <f>I821/B821</f>
        <v>6.166666666666667</v>
      </c>
      <c r="N821" s="163">
        <f>K821/$A$3*12/M821</f>
        <v>341.77886977886976</v>
      </c>
      <c r="O821" s="306"/>
      <c r="P821" s="306"/>
      <c r="Q821" s="306"/>
      <c r="R821" s="306"/>
      <c r="S821" s="306"/>
      <c r="T821" s="306"/>
      <c r="U821" s="306"/>
      <c r="V821" s="306"/>
      <c r="W821" s="306"/>
      <c r="X821" s="306"/>
      <c r="Y821" s="306"/>
      <c r="Z821" s="2366"/>
      <c r="AA821" s="182"/>
      <c r="AB821" s="182"/>
      <c r="AC821" s="306"/>
      <c r="AD821" s="306"/>
      <c r="AE821" s="306"/>
      <c r="AF821" s="3297"/>
      <c r="AG821" s="2074"/>
    </row>
    <row r="822" spans="1:33" s="107" customFormat="1" ht="15" customHeight="1" x14ac:dyDescent="0.25">
      <c r="A822" s="2786" t="s">
        <v>476</v>
      </c>
      <c r="B822" s="2789">
        <v>240</v>
      </c>
      <c r="C822" s="103">
        <v>70</v>
      </c>
      <c r="D822" s="2593">
        <f>C822/4*4</f>
        <v>70</v>
      </c>
      <c r="E822" s="406">
        <v>89</v>
      </c>
      <c r="F822" s="141">
        <f>E822/D822*100</f>
        <v>127.14285714285714</v>
      </c>
      <c r="G822" s="270">
        <v>8</v>
      </c>
      <c r="H822" s="154">
        <f>K822/E822</f>
        <v>9.97752808988764</v>
      </c>
      <c r="I822" s="163">
        <f>ROUND(C822*G822,0)</f>
        <v>560</v>
      </c>
      <c r="J822" s="163">
        <f>ROUND(D822*G822,0)</f>
        <v>560</v>
      </c>
      <c r="K822" s="408">
        <v>888</v>
      </c>
      <c r="L822" s="163">
        <f>K822/J822*100</f>
        <v>158.57142857142856</v>
      </c>
      <c r="M822" s="163">
        <f>I822/B822</f>
        <v>2.3333333333333335</v>
      </c>
      <c r="N822" s="163">
        <f>K822/$A$3*12/M822</f>
        <v>415.16883116883116</v>
      </c>
      <c r="O822" s="306"/>
      <c r="P822" s="306"/>
      <c r="Q822" s="306"/>
      <c r="R822" s="306"/>
      <c r="S822" s="306"/>
      <c r="T822" s="306"/>
      <c r="U822" s="306"/>
      <c r="V822" s="306">
        <v>995.55399999999997</v>
      </c>
      <c r="W822" s="306">
        <v>995.55399999999997</v>
      </c>
      <c r="X822" s="306">
        <v>995.55399999999997</v>
      </c>
      <c r="Y822" s="306">
        <v>995.55399999999997</v>
      </c>
      <c r="Z822" s="2930">
        <f>W822/4*4</f>
        <v>995.55399999999997</v>
      </c>
      <c r="AA822" s="306">
        <f>AE822-AC822</f>
        <v>1237.1704099999999</v>
      </c>
      <c r="AB822" s="306">
        <f>AA822-Z822</f>
        <v>241.61640999999997</v>
      </c>
      <c r="AC822" s="306">
        <v>0</v>
      </c>
      <c r="AD822" s="306"/>
      <c r="AE822" s="306">
        <v>1237.1704099999999</v>
      </c>
      <c r="AF822" s="3297"/>
      <c r="AG822" s="2074"/>
    </row>
    <row r="823" spans="1:33" s="98" customFormat="1" ht="15" customHeight="1" x14ac:dyDescent="0.25">
      <c r="A823" s="176" t="s">
        <v>206</v>
      </c>
      <c r="B823" s="542"/>
      <c r="C823" s="182">
        <f>SUM(C821:C822)</f>
        <v>255</v>
      </c>
      <c r="D823" s="182">
        <f>SUM(D821:D822)</f>
        <v>240</v>
      </c>
      <c r="E823" s="182">
        <f>SUM(E821:E822)</f>
        <v>284</v>
      </c>
      <c r="F823" s="140">
        <f>E823/D823*100</f>
        <v>118.33333333333333</v>
      </c>
      <c r="G823" s="97">
        <f>I823/C823</f>
        <v>8</v>
      </c>
      <c r="H823" s="2278">
        <f>K823/E823</f>
        <v>9.929577464788732</v>
      </c>
      <c r="I823" s="182">
        <f>SUM(I821:I822)</f>
        <v>2040</v>
      </c>
      <c r="J823" s="182">
        <f>SUM(J821:J822)</f>
        <v>1920</v>
      </c>
      <c r="K823" s="182">
        <f>SUM(K821:K822)</f>
        <v>2820</v>
      </c>
      <c r="L823" s="170">
        <f>K823/J823*100</f>
        <v>146.875</v>
      </c>
      <c r="M823" s="182">
        <f>SUM(M821:M822)</f>
        <v>8.5</v>
      </c>
      <c r="N823" s="163">
        <f>K823/$A$3*12/M823</f>
        <v>361.92513368983958</v>
      </c>
      <c r="O823" s="269"/>
      <c r="P823" s="269"/>
      <c r="Q823" s="269"/>
      <c r="R823" s="269"/>
      <c r="S823" s="269"/>
      <c r="T823" s="269"/>
      <c r="U823" s="269"/>
      <c r="V823" s="269"/>
      <c r="W823" s="269"/>
      <c r="X823" s="269"/>
      <c r="Y823" s="269"/>
      <c r="Z823" s="2627"/>
      <c r="AA823" s="182">
        <f>AE823-AC823</f>
        <v>0</v>
      </c>
      <c r="AB823" s="182">
        <f>AA823-Z823</f>
        <v>0</v>
      </c>
      <c r="AC823" s="170">
        <f>SUM(AC821)</f>
        <v>0</v>
      </c>
      <c r="AD823" s="170"/>
      <c r="AE823" s="170">
        <f>SUM(AE821)</f>
        <v>0</v>
      </c>
      <c r="AF823" s="3301">
        <f>SUM(AF821)</f>
        <v>0</v>
      </c>
      <c r="AG823" s="2074"/>
    </row>
    <row r="824" spans="1:33" s="107" customFormat="1" ht="29.25" customHeight="1" x14ac:dyDescent="0.25">
      <c r="A824" s="298" t="s">
        <v>187</v>
      </c>
      <c r="B824" s="298"/>
      <c r="C824" s="118">
        <f>SUM(C821,C817)</f>
        <v>385</v>
      </c>
      <c r="D824" s="118">
        <f>SUM(D821,D817)</f>
        <v>353</v>
      </c>
      <c r="E824" s="118">
        <f>SUM(E821,E817)</f>
        <v>354</v>
      </c>
      <c r="F824" s="118">
        <f>E824/D824*100</f>
        <v>100.28328611898016</v>
      </c>
      <c r="G824" s="2794">
        <f>I824/C824</f>
        <v>8.5194805194805188</v>
      </c>
      <c r="H824" s="2278">
        <f>K824/E824</f>
        <v>10.624293785310735</v>
      </c>
      <c r="I824" s="118">
        <f>SUM(I821,I817)</f>
        <v>3280</v>
      </c>
      <c r="J824" s="118">
        <f>SUM(J821,J817)</f>
        <v>3007</v>
      </c>
      <c r="K824" s="118">
        <f>SUM(K821,K817)</f>
        <v>3761</v>
      </c>
      <c r="L824" s="170">
        <f>K824/J824*100</f>
        <v>125.07482540738278</v>
      </c>
      <c r="M824" s="118">
        <f>SUM(M821,M817)</f>
        <v>12.166666666666668</v>
      </c>
      <c r="N824" s="170">
        <f>K824/$A$3*12/M824</f>
        <v>337.22540473225405</v>
      </c>
      <c r="O824" s="118">
        <v>6277.0907367520003</v>
      </c>
      <c r="P824" s="118">
        <v>5955.9875599224006</v>
      </c>
      <c r="Q824" s="118">
        <v>5955.9875599224006</v>
      </c>
      <c r="R824" s="118">
        <v>5955.9875599224006</v>
      </c>
      <c r="S824" s="118">
        <v>5955.9875599224006</v>
      </c>
      <c r="T824" s="118">
        <v>5955.9875599224006</v>
      </c>
      <c r="U824" s="118">
        <v>5807.3426635223996</v>
      </c>
      <c r="V824" s="118">
        <v>5807.3426635223996</v>
      </c>
      <c r="W824" s="118">
        <v>5807.3426635223996</v>
      </c>
      <c r="X824" s="118">
        <v>5807.3426635223996</v>
      </c>
      <c r="Y824" s="118">
        <v>5807.3426635223996</v>
      </c>
      <c r="Z824" s="2303">
        <f>O824/12*$A$3+(P824-O824)/11*10+(Q824-P824)/10*9+(R824-Q824)/9*8+(S824-R824)/8*7+(T824-S824)/7*6+(U824-T824)/6*5+(V824-U824)/5*4+(W824-V824)/4*3+(X824-W824)/3*2+(Y824-X824)/2*1</f>
        <v>5338.2171160866674</v>
      </c>
      <c r="AA824" s="182">
        <f>AE824-AC824</f>
        <v>5450.0932700000003</v>
      </c>
      <c r="AB824" s="182">
        <f>AA824-Z824</f>
        <v>111.87615391333293</v>
      </c>
      <c r="AC824" s="118">
        <v>0</v>
      </c>
      <c r="AD824" s="118"/>
      <c r="AE824" s="118">
        <v>5450.0932700000003</v>
      </c>
      <c r="AF824" s="3299">
        <v>379.63598999999999</v>
      </c>
      <c r="AG824" s="2074"/>
    </row>
    <row r="825" spans="1:33" s="107" customFormat="1" ht="29.25" customHeight="1" x14ac:dyDescent="0.25">
      <c r="A825" s="2942" t="s">
        <v>481</v>
      </c>
      <c r="B825" s="2740"/>
      <c r="C825" s="117">
        <f>SUM(C823,C819)</f>
        <v>485</v>
      </c>
      <c r="D825" s="117">
        <f>SUM(D823,D819)</f>
        <v>453</v>
      </c>
      <c r="E825" s="117">
        <f>SUM(E823,E819)</f>
        <v>474</v>
      </c>
      <c r="F825" s="117">
        <f>E825/D825*100</f>
        <v>104.63576158940397</v>
      </c>
      <c r="G825" s="2794">
        <f>I825/C825</f>
        <v>8.4742268041237114</v>
      </c>
      <c r="H825" s="2278">
        <f>K825/E825</f>
        <v>10.594936708860759</v>
      </c>
      <c r="I825" s="117">
        <f>SUM(I823,I819)</f>
        <v>4110</v>
      </c>
      <c r="J825" s="117">
        <f>SUM(J823,J819)</f>
        <v>3837</v>
      </c>
      <c r="K825" s="117">
        <f>SUM(K823,K819)</f>
        <v>5022</v>
      </c>
      <c r="L825" s="163">
        <f>K825/J825*100</f>
        <v>130.8835027365129</v>
      </c>
      <c r="M825" s="117">
        <f>SUM(M823,M819)</f>
        <v>15.4</v>
      </c>
      <c r="N825" s="163">
        <f>K825/$A$3*12/M825</f>
        <v>355.74970484061396</v>
      </c>
      <c r="O825" s="2790"/>
      <c r="P825" s="2790"/>
      <c r="Q825" s="2790"/>
      <c r="R825" s="2790"/>
      <c r="S825" s="2790"/>
      <c r="T825" s="2790"/>
      <c r="U825" s="2790"/>
      <c r="V825" s="2790">
        <f t="shared" ref="V825:AF825" si="225">SUM(V824,V822,V818)</f>
        <v>7243.3006635223992</v>
      </c>
      <c r="W825" s="2790">
        <f t="shared" si="225"/>
        <v>7243.3006635223992</v>
      </c>
      <c r="X825" s="2790">
        <f t="shared" ref="X825:Y825" si="226">SUM(X824,X822,X818)</f>
        <v>7243.3006635223992</v>
      </c>
      <c r="Y825" s="2790">
        <f t="shared" si="226"/>
        <v>7243.3006635223992</v>
      </c>
      <c r="Z825" s="2790">
        <f t="shared" si="225"/>
        <v>6774.1751160866679</v>
      </c>
      <c r="AA825" s="2790">
        <f t="shared" si="225"/>
        <v>7155.3036199999997</v>
      </c>
      <c r="AB825" s="2790">
        <f t="shared" si="225"/>
        <v>381.12850391333291</v>
      </c>
      <c r="AC825" s="2790">
        <f t="shared" si="225"/>
        <v>0</v>
      </c>
      <c r="AD825" s="2790"/>
      <c r="AE825" s="2790">
        <f t="shared" si="225"/>
        <v>7155.3036199999997</v>
      </c>
      <c r="AF825" s="3333">
        <f t="shared" si="225"/>
        <v>379.63598999999999</v>
      </c>
      <c r="AG825" s="2074"/>
    </row>
    <row r="826" spans="1:33" s="107" customFormat="1" ht="21" customHeight="1" thickBot="1" x14ac:dyDescent="0.3">
      <c r="A826" s="119" t="s">
        <v>18</v>
      </c>
      <c r="B826" s="2791"/>
      <c r="C826" s="2792"/>
      <c r="D826" s="2792"/>
      <c r="E826" s="2793"/>
      <c r="F826" s="2792"/>
      <c r="G826" s="194"/>
      <c r="H826" s="194"/>
      <c r="I826" s="126"/>
      <c r="J826" s="126"/>
      <c r="K826" s="698">
        <f>SUM(K790,K813,K825)</f>
        <v>18742</v>
      </c>
      <c r="L826" s="126"/>
      <c r="M826" s="126"/>
      <c r="N826" s="126"/>
      <c r="O826" s="1356">
        <f t="shared" ref="O826:U826" si="227">SUM(O789,O813,O824:O824)</f>
        <v>61719.300723660439</v>
      </c>
      <c r="P826" s="1356">
        <f t="shared" si="227"/>
        <v>64717.525981102852</v>
      </c>
      <c r="Q826" s="1356">
        <f t="shared" si="227"/>
        <v>64717.525981102852</v>
      </c>
      <c r="R826" s="1356">
        <f t="shared" si="227"/>
        <v>64717.525981102852</v>
      </c>
      <c r="S826" s="1356">
        <f t="shared" si="227"/>
        <v>64808.619221676185</v>
      </c>
      <c r="T826" s="1356">
        <f t="shared" si="227"/>
        <v>64808.619221676185</v>
      </c>
      <c r="U826" s="1356">
        <f t="shared" si="227"/>
        <v>64350.040590127377</v>
      </c>
      <c r="V826" s="1356">
        <f t="shared" ref="V826:AF826" si="228">SUM(V790,V813,V825)</f>
        <v>71797.133590127371</v>
      </c>
      <c r="W826" s="1356">
        <f t="shared" si="228"/>
        <v>71819.684061317603</v>
      </c>
      <c r="X826" s="1356">
        <f t="shared" ref="X826:Y826" si="229">SUM(X790,X813,X825)</f>
        <v>71819.684061317603</v>
      </c>
      <c r="Y826" s="1356">
        <f t="shared" si="229"/>
        <v>71819.684061317603</v>
      </c>
      <c r="Z826" s="1356">
        <f t="shared" si="228"/>
        <v>66463.248567573377</v>
      </c>
      <c r="AA826" s="1356">
        <f t="shared" si="228"/>
        <v>65392.659200000002</v>
      </c>
      <c r="AB826" s="1356">
        <f t="shared" si="228"/>
        <v>-1070.589367573373</v>
      </c>
      <c r="AC826" s="1356">
        <f t="shared" si="228"/>
        <v>-242.64121000000003</v>
      </c>
      <c r="AD826" s="1356"/>
      <c r="AE826" s="1356">
        <f>SUM(AE790,AE813,AE825)+AD826</f>
        <v>65150.01799</v>
      </c>
      <c r="AF826" s="3334">
        <f t="shared" si="228"/>
        <v>379.63598999999999</v>
      </c>
      <c r="AG826" s="2074"/>
    </row>
    <row r="827" spans="1:33" x14ac:dyDescent="0.25">
      <c r="A827" s="945" t="s">
        <v>402</v>
      </c>
      <c r="B827" s="945"/>
      <c r="C827" s="946"/>
      <c r="D827" s="946"/>
      <c r="E827" s="946"/>
      <c r="F827" s="946"/>
      <c r="G827" s="2795"/>
      <c r="H827" s="947"/>
      <c r="I827" s="948"/>
      <c r="J827" s="948"/>
      <c r="K827" s="948"/>
      <c r="L827" s="948"/>
      <c r="M827" s="948"/>
      <c r="N827" s="948"/>
      <c r="O827" s="949">
        <f t="shared" ref="O827:AC827" si="230">SUM(O826,O777)</f>
        <v>303585.63845966512</v>
      </c>
      <c r="P827" s="949">
        <f t="shared" si="230"/>
        <v>306539.41955465946</v>
      </c>
      <c r="Q827" s="949">
        <f t="shared" si="230"/>
        <v>306539.41955465946</v>
      </c>
      <c r="R827" s="949">
        <f t="shared" si="230"/>
        <v>306539.41955465946</v>
      </c>
      <c r="S827" s="949">
        <f t="shared" si="230"/>
        <v>306621.76475244242</v>
      </c>
      <c r="T827" s="949">
        <f t="shared" si="230"/>
        <v>312613.00207130646</v>
      </c>
      <c r="U827" s="949">
        <f t="shared" si="230"/>
        <v>312145.11571846821</v>
      </c>
      <c r="V827" s="949">
        <f t="shared" si="230"/>
        <v>325223.99714518816</v>
      </c>
      <c r="W827" s="949">
        <f>SUM(W826,W777)</f>
        <v>325243.09405491583</v>
      </c>
      <c r="X827" s="949">
        <f>SUM(X826,X777)</f>
        <v>328832.14065183216</v>
      </c>
      <c r="Y827" s="949">
        <f>SUM(Y826,Y777)</f>
        <v>328832.14065183216</v>
      </c>
      <c r="Z827" s="2628">
        <f t="shared" si="230"/>
        <v>300409.41396637372</v>
      </c>
      <c r="AA827" s="949">
        <f t="shared" si="230"/>
        <v>290446.68571999995</v>
      </c>
      <c r="AB827" s="949">
        <f t="shared" si="230"/>
        <v>-9962.7282463737338</v>
      </c>
      <c r="AC827" s="949">
        <f t="shared" si="230"/>
        <v>-4586.7430599999998</v>
      </c>
      <c r="AD827" s="949">
        <f>SUM(AD826,AD777)</f>
        <v>-6.7067600000000001</v>
      </c>
      <c r="AE827" s="949">
        <f>SUM(AE826,AE777)</f>
        <v>285853.23589999997</v>
      </c>
      <c r="AF827" s="3335">
        <f>SUM(AF826,AF777)</f>
        <v>379.63598999999999</v>
      </c>
      <c r="AG827" s="2074"/>
    </row>
    <row r="828" spans="1:33" ht="15" customHeight="1" x14ac:dyDescent="0.25">
      <c r="A828" s="950" t="s">
        <v>96</v>
      </c>
      <c r="B828" s="950"/>
      <c r="C828" s="951">
        <f>SUM(C790,C729)</f>
        <v>4557</v>
      </c>
      <c r="D828" s="951">
        <f>SUM(D790,D729)</f>
        <v>4194</v>
      </c>
      <c r="E828" s="951">
        <f>SUM(E790,E729)</f>
        <v>4553</v>
      </c>
      <c r="F828" s="951">
        <f>E828/D828*100</f>
        <v>108.55984740104911</v>
      </c>
      <c r="G828" s="2796">
        <f>I828/C828</f>
        <v>9.0458635066929993</v>
      </c>
      <c r="H828" s="952">
        <f>K828/E828</f>
        <v>8.7869536569294961</v>
      </c>
      <c r="I828" s="951">
        <f>SUM(I790,I729)</f>
        <v>41222</v>
      </c>
      <c r="J828" s="951">
        <f>SUM(J790,J729)</f>
        <v>37961</v>
      </c>
      <c r="K828" s="951">
        <f>SUM(K790,K729)</f>
        <v>40007</v>
      </c>
      <c r="L828" s="951">
        <f>K828/J828*100</f>
        <v>105.38974210373804</v>
      </c>
      <c r="M828" s="951">
        <f>SUM(M790,M729)</f>
        <v>126.21742647058824</v>
      </c>
      <c r="N828" s="953">
        <f>K828/$A$3*12/M828</f>
        <v>345.78426466467471</v>
      </c>
      <c r="O828" s="951">
        <f t="shared" ref="O828:U828" si="231">SUM(O789,O729)</f>
        <v>129878.90241263615</v>
      </c>
      <c r="P828" s="951">
        <f t="shared" si="231"/>
        <v>132868.03325723647</v>
      </c>
      <c r="Q828" s="951">
        <f t="shared" si="231"/>
        <v>132868.03325723647</v>
      </c>
      <c r="R828" s="951">
        <f t="shared" si="231"/>
        <v>132868.03325723647</v>
      </c>
      <c r="S828" s="951">
        <f t="shared" si="231"/>
        <v>132868.03325723647</v>
      </c>
      <c r="T828" s="951">
        <f t="shared" si="231"/>
        <v>133189.50287414127</v>
      </c>
      <c r="U828" s="951">
        <f t="shared" si="231"/>
        <v>133588.95223054299</v>
      </c>
      <c r="V828" s="951">
        <f t="shared" ref="V828:AC828" si="232">SUM(V790,V729)</f>
        <v>142998.35665726304</v>
      </c>
      <c r="W828" s="951">
        <f>SUM(W790,W729)</f>
        <v>142998.35665726304</v>
      </c>
      <c r="X828" s="951">
        <f>SUM(X790,X729)</f>
        <v>146586.92917187937</v>
      </c>
      <c r="Y828" s="951">
        <f>SUM(Y790,Y729)</f>
        <v>146586.92917187937</v>
      </c>
      <c r="Z828" s="951">
        <f t="shared" si="232"/>
        <v>133549.52852018568</v>
      </c>
      <c r="AA828" s="951">
        <f t="shared" si="232"/>
        <v>130175.74071000001</v>
      </c>
      <c r="AB828" s="951">
        <f t="shared" si="232"/>
        <v>-3373.787810185675</v>
      </c>
      <c r="AC828" s="951">
        <f t="shared" si="232"/>
        <v>-3553.38735</v>
      </c>
      <c r="AD828" s="951"/>
      <c r="AE828" s="951">
        <f>SUM(AE790,AE729)</f>
        <v>126622.35336000001</v>
      </c>
      <c r="AF828" s="3336">
        <f>SUM(AF790,AF729)</f>
        <v>0</v>
      </c>
      <c r="AG828" s="2074"/>
    </row>
    <row r="829" spans="1:33" ht="34.5" customHeight="1" x14ac:dyDescent="0.25">
      <c r="A829" s="2788" t="s">
        <v>475</v>
      </c>
      <c r="B829" s="2797"/>
      <c r="C829" s="2798">
        <f>SUM(C788)</f>
        <v>190</v>
      </c>
      <c r="D829" s="2798">
        <f t="shared" ref="D829:AC829" si="233">SUM(D788)</f>
        <v>190</v>
      </c>
      <c r="E829" s="2798">
        <f>SUM(E788)</f>
        <v>265</v>
      </c>
      <c r="F829" s="2798">
        <f t="shared" si="233"/>
        <v>139.4736842105263</v>
      </c>
      <c r="G829" s="2798">
        <f t="shared" si="233"/>
        <v>10.131578947368421</v>
      </c>
      <c r="H829" s="2798">
        <f t="shared" si="233"/>
        <v>8.5018867924528294</v>
      </c>
      <c r="I829" s="2798">
        <f t="shared" si="233"/>
        <v>1925</v>
      </c>
      <c r="J829" s="2798">
        <f t="shared" si="233"/>
        <v>1925</v>
      </c>
      <c r="K829" s="2798">
        <f t="shared" si="233"/>
        <v>2253</v>
      </c>
      <c r="L829" s="2798">
        <f t="shared" si="233"/>
        <v>117.03896103896103</v>
      </c>
      <c r="M829" s="2798">
        <f t="shared" si="233"/>
        <v>6</v>
      </c>
      <c r="N829" s="2798">
        <f t="shared" si="233"/>
        <v>409.63636363636368</v>
      </c>
      <c r="O829" s="2798">
        <f t="shared" si="233"/>
        <v>0</v>
      </c>
      <c r="P829" s="2798">
        <f t="shared" si="233"/>
        <v>0</v>
      </c>
      <c r="Q829" s="2798">
        <f t="shared" si="233"/>
        <v>0</v>
      </c>
      <c r="R829" s="2798">
        <f t="shared" si="233"/>
        <v>0</v>
      </c>
      <c r="S829" s="2798">
        <f t="shared" si="233"/>
        <v>0</v>
      </c>
      <c r="T829" s="2798">
        <f t="shared" si="233"/>
        <v>0</v>
      </c>
      <c r="U829" s="2798">
        <f t="shared" si="233"/>
        <v>0</v>
      </c>
      <c r="V829" s="2798">
        <f t="shared" si="233"/>
        <v>6011.1350000000002</v>
      </c>
      <c r="W829" s="2798">
        <f>SUM(W788)</f>
        <v>6011.1350000000002</v>
      </c>
      <c r="X829" s="2798">
        <f>SUM(X788)</f>
        <v>6011.1350000000002</v>
      </c>
      <c r="Y829" s="2798">
        <f>SUM(Y788)</f>
        <v>6011.1350000000002</v>
      </c>
      <c r="Z829" s="2798">
        <f t="shared" si="233"/>
        <v>6011.1350000000002</v>
      </c>
      <c r="AA829" s="2798">
        <f t="shared" si="233"/>
        <v>7580.4115999999995</v>
      </c>
      <c r="AB829" s="2798">
        <f t="shared" si="233"/>
        <v>1569.2765999999992</v>
      </c>
      <c r="AC829" s="2798">
        <f t="shared" si="233"/>
        <v>0</v>
      </c>
      <c r="AD829" s="2798"/>
      <c r="AE829" s="2798">
        <f>SUM(AE788)</f>
        <v>7580.4115999999995</v>
      </c>
      <c r="AF829" s="3337">
        <f>SUM(AF788)</f>
        <v>0</v>
      </c>
      <c r="AG829" s="2074"/>
    </row>
    <row r="830" spans="1:33" ht="15" customHeight="1" x14ac:dyDescent="0.25">
      <c r="A830" s="954" t="s">
        <v>351</v>
      </c>
      <c r="B830" s="950"/>
      <c r="C830" s="951"/>
      <c r="D830" s="951"/>
      <c r="E830" s="951"/>
      <c r="F830" s="951"/>
      <c r="G830" s="952"/>
      <c r="H830" s="952"/>
      <c r="I830" s="951"/>
      <c r="J830" s="951"/>
      <c r="K830" s="951"/>
      <c r="L830" s="951"/>
      <c r="M830" s="951"/>
      <c r="N830" s="953"/>
      <c r="O830" s="951"/>
      <c r="P830" s="951"/>
      <c r="Q830" s="951"/>
      <c r="R830" s="951"/>
      <c r="S830" s="951"/>
      <c r="T830" s="951"/>
      <c r="U830" s="951"/>
      <c r="V830" s="951"/>
      <c r="W830" s="951"/>
      <c r="X830" s="951"/>
      <c r="Y830" s="951"/>
      <c r="Z830" s="1861"/>
      <c r="AA830" s="951"/>
      <c r="AB830" s="951"/>
      <c r="AC830" s="951"/>
      <c r="AD830" s="951"/>
      <c r="AE830" s="951"/>
      <c r="AF830" s="3336"/>
      <c r="AG830" s="2074"/>
    </row>
    <row r="831" spans="1:33" ht="27.95" customHeight="1" x14ac:dyDescent="0.25">
      <c r="A831" s="955" t="s">
        <v>217</v>
      </c>
      <c r="B831" s="950"/>
      <c r="C831" s="951">
        <f>C802+C793+C741+C732</f>
        <v>54243</v>
      </c>
      <c r="D831" s="951">
        <f>D802+D793+D741+D732</f>
        <v>49721</v>
      </c>
      <c r="E831" s="951">
        <f>E802+E793+E741+E732</f>
        <v>60639.501022710239</v>
      </c>
      <c r="F831" s="951">
        <f>E831/D831*100</f>
        <v>121.95953625773865</v>
      </c>
      <c r="G831" s="952"/>
      <c r="H831" s="952"/>
      <c r="I831" s="951"/>
      <c r="J831" s="951"/>
      <c r="K831" s="951"/>
      <c r="L831" s="951"/>
      <c r="M831" s="951"/>
      <c r="N831" s="953"/>
      <c r="O831" s="951"/>
      <c r="P831" s="951"/>
      <c r="Q831" s="951"/>
      <c r="R831" s="951"/>
      <c r="S831" s="951"/>
      <c r="T831" s="951"/>
      <c r="U831" s="951"/>
      <c r="V831" s="951"/>
      <c r="W831" s="951"/>
      <c r="X831" s="951"/>
      <c r="Y831" s="951"/>
      <c r="Z831" s="1861"/>
      <c r="AA831" s="951"/>
      <c r="AB831" s="951"/>
      <c r="AC831" s="951"/>
      <c r="AD831" s="951"/>
      <c r="AE831" s="951"/>
      <c r="AF831" s="3336"/>
      <c r="AG831" s="2074"/>
    </row>
    <row r="832" spans="1:33" ht="27.95" customHeight="1" x14ac:dyDescent="0.25">
      <c r="A832" s="955" t="s">
        <v>341</v>
      </c>
      <c r="B832" s="950"/>
      <c r="C832" s="951"/>
      <c r="D832" s="951"/>
      <c r="E832" s="951"/>
      <c r="F832" s="951"/>
      <c r="G832" s="952"/>
      <c r="H832" s="952"/>
      <c r="I832" s="951"/>
      <c r="J832" s="951"/>
      <c r="K832" s="951"/>
      <c r="L832" s="951"/>
      <c r="M832" s="951"/>
      <c r="N832" s="953"/>
      <c r="O832" s="951"/>
      <c r="P832" s="951"/>
      <c r="Q832" s="951"/>
      <c r="R832" s="951"/>
      <c r="S832" s="951"/>
      <c r="T832" s="951"/>
      <c r="U832" s="951"/>
      <c r="V832" s="951"/>
      <c r="W832" s="951"/>
      <c r="X832" s="951"/>
      <c r="Y832" s="951"/>
      <c r="Z832" s="1861"/>
      <c r="AA832" s="951"/>
      <c r="AB832" s="951"/>
      <c r="AC832" s="951"/>
      <c r="AD832" s="951"/>
      <c r="AE832" s="951"/>
      <c r="AF832" s="3336"/>
      <c r="AG832" s="2074"/>
    </row>
    <row r="833" spans="1:33" ht="27.95" customHeight="1" x14ac:dyDescent="0.25">
      <c r="A833" s="955" t="s">
        <v>342</v>
      </c>
      <c r="B833" s="950"/>
      <c r="C833" s="951">
        <f t="shared" ref="C833:E834" si="234">C795+C734</f>
        <v>5800</v>
      </c>
      <c r="D833" s="951">
        <f t="shared" si="234"/>
        <v>5316</v>
      </c>
      <c r="E833" s="951">
        <f t="shared" si="234"/>
        <v>4615</v>
      </c>
      <c r="F833" s="951">
        <f t="shared" ref="F833:F850" si="235">E833/D833*100</f>
        <v>86.813393528969158</v>
      </c>
      <c r="G833" s="952"/>
      <c r="H833" s="952"/>
      <c r="I833" s="951"/>
      <c r="J833" s="951"/>
      <c r="K833" s="951"/>
      <c r="L833" s="951"/>
      <c r="M833" s="951"/>
      <c r="N833" s="953"/>
      <c r="O833" s="951"/>
      <c r="P833" s="951"/>
      <c r="Q833" s="951"/>
      <c r="R833" s="951"/>
      <c r="S833" s="951"/>
      <c r="T833" s="951"/>
      <c r="U833" s="951"/>
      <c r="V833" s="951"/>
      <c r="W833" s="951"/>
      <c r="X833" s="951"/>
      <c r="Y833" s="951"/>
      <c r="Z833" s="1861"/>
      <c r="AA833" s="951"/>
      <c r="AB833" s="951"/>
      <c r="AC833" s="951"/>
      <c r="AD833" s="951"/>
      <c r="AE833" s="951"/>
      <c r="AF833" s="3336"/>
      <c r="AG833" s="2074"/>
    </row>
    <row r="834" spans="1:33" ht="27.95" customHeight="1" x14ac:dyDescent="0.25">
      <c r="A834" s="955" t="s">
        <v>343</v>
      </c>
      <c r="B834" s="950"/>
      <c r="C834" s="951">
        <f t="shared" si="234"/>
        <v>200</v>
      </c>
      <c r="D834" s="951">
        <f t="shared" si="234"/>
        <v>183</v>
      </c>
      <c r="E834" s="951">
        <f t="shared" si="234"/>
        <v>233</v>
      </c>
      <c r="F834" s="951">
        <f t="shared" si="235"/>
        <v>127.32240437158471</v>
      </c>
      <c r="G834" s="952"/>
      <c r="H834" s="952"/>
      <c r="I834" s="951"/>
      <c r="J834" s="951"/>
      <c r="K834" s="951"/>
      <c r="L834" s="951"/>
      <c r="M834" s="951"/>
      <c r="N834" s="953"/>
      <c r="O834" s="951"/>
      <c r="P834" s="951"/>
      <c r="Q834" s="951"/>
      <c r="R834" s="951"/>
      <c r="S834" s="951"/>
      <c r="T834" s="951"/>
      <c r="U834" s="951"/>
      <c r="V834" s="951"/>
      <c r="W834" s="951"/>
      <c r="X834" s="951"/>
      <c r="Y834" s="951"/>
      <c r="Z834" s="1861"/>
      <c r="AA834" s="951"/>
      <c r="AB834" s="951"/>
      <c r="AC834" s="951"/>
      <c r="AD834" s="951"/>
      <c r="AE834" s="951"/>
      <c r="AF834" s="3336"/>
      <c r="AG834" s="2074"/>
    </row>
    <row r="835" spans="1:33" ht="27.95" customHeight="1" x14ac:dyDescent="0.25">
      <c r="A835" s="954" t="s">
        <v>346</v>
      </c>
      <c r="B835" s="950"/>
      <c r="C835" s="951">
        <f t="shared" ref="C835:E837" si="236">C804+C743</f>
        <v>7186</v>
      </c>
      <c r="D835" s="951">
        <f t="shared" si="236"/>
        <v>6587</v>
      </c>
      <c r="E835" s="951">
        <f t="shared" si="236"/>
        <v>5914</v>
      </c>
      <c r="F835" s="956">
        <f t="shared" si="235"/>
        <v>89.782905723394563</v>
      </c>
      <c r="G835" s="952"/>
      <c r="H835" s="952"/>
      <c r="I835" s="951"/>
      <c r="J835" s="951"/>
      <c r="K835" s="951"/>
      <c r="L835" s="951"/>
      <c r="M835" s="951"/>
      <c r="N835" s="953"/>
      <c r="O835" s="951"/>
      <c r="P835" s="951"/>
      <c r="Q835" s="951"/>
      <c r="R835" s="951"/>
      <c r="S835" s="951"/>
      <c r="T835" s="951"/>
      <c r="U835" s="951"/>
      <c r="V835" s="951"/>
      <c r="W835" s="951"/>
      <c r="X835" s="951"/>
      <c r="Y835" s="951"/>
      <c r="Z835" s="1861"/>
      <c r="AA835" s="951"/>
      <c r="AB835" s="951"/>
      <c r="AC835" s="951"/>
      <c r="AD835" s="951"/>
      <c r="AE835" s="951"/>
      <c r="AF835" s="3336"/>
      <c r="AG835" s="2074"/>
    </row>
    <row r="836" spans="1:33" ht="27.95" customHeight="1" x14ac:dyDescent="0.25">
      <c r="A836" s="955" t="s">
        <v>347</v>
      </c>
      <c r="B836" s="950"/>
      <c r="C836" s="951">
        <f t="shared" si="236"/>
        <v>4022</v>
      </c>
      <c r="D836" s="951">
        <f t="shared" si="236"/>
        <v>3687</v>
      </c>
      <c r="E836" s="951">
        <f t="shared" si="236"/>
        <v>3578</v>
      </c>
      <c r="F836" s="951">
        <f t="shared" si="235"/>
        <v>97.043666937889881</v>
      </c>
      <c r="G836" s="952"/>
      <c r="H836" s="952"/>
      <c r="I836" s="951"/>
      <c r="J836" s="951"/>
      <c r="K836" s="951"/>
      <c r="L836" s="951"/>
      <c r="M836" s="951"/>
      <c r="N836" s="953"/>
      <c r="O836" s="951"/>
      <c r="P836" s="951"/>
      <c r="Q836" s="951"/>
      <c r="R836" s="951"/>
      <c r="S836" s="951"/>
      <c r="T836" s="951"/>
      <c r="U836" s="951"/>
      <c r="V836" s="951"/>
      <c r="W836" s="951"/>
      <c r="X836" s="951"/>
      <c r="Y836" s="951"/>
      <c r="Z836" s="1861"/>
      <c r="AA836" s="951"/>
      <c r="AB836" s="951"/>
      <c r="AC836" s="951"/>
      <c r="AD836" s="951"/>
      <c r="AE836" s="951"/>
      <c r="AF836" s="3336"/>
      <c r="AG836" s="2074"/>
    </row>
    <row r="837" spans="1:33" ht="27.95" customHeight="1" x14ac:dyDescent="0.25">
      <c r="A837" s="955" t="s">
        <v>348</v>
      </c>
      <c r="B837" s="950"/>
      <c r="C837" s="951">
        <f t="shared" si="236"/>
        <v>1221</v>
      </c>
      <c r="D837" s="951">
        <f t="shared" si="236"/>
        <v>1119</v>
      </c>
      <c r="E837" s="951">
        <f t="shared" si="236"/>
        <v>998</v>
      </c>
      <c r="F837" s="951">
        <f t="shared" si="235"/>
        <v>89.18677390527256</v>
      </c>
      <c r="G837" s="952"/>
      <c r="H837" s="952"/>
      <c r="I837" s="951"/>
      <c r="J837" s="951"/>
      <c r="K837" s="951"/>
      <c r="L837" s="951"/>
      <c r="M837" s="951"/>
      <c r="N837" s="953"/>
      <c r="O837" s="951"/>
      <c r="P837" s="951"/>
      <c r="Q837" s="951"/>
      <c r="R837" s="951"/>
      <c r="S837" s="951"/>
      <c r="T837" s="951"/>
      <c r="U837" s="951"/>
      <c r="V837" s="951"/>
      <c r="W837" s="951"/>
      <c r="X837" s="951"/>
      <c r="Y837" s="951"/>
      <c r="Z837" s="1861"/>
      <c r="AA837" s="951"/>
      <c r="AB837" s="951"/>
      <c r="AC837" s="951"/>
      <c r="AD837" s="951"/>
      <c r="AE837" s="951"/>
      <c r="AF837" s="3336"/>
      <c r="AG837" s="2074"/>
    </row>
    <row r="838" spans="1:33" ht="27.95" customHeight="1" x14ac:dyDescent="0.25">
      <c r="A838" s="955" t="s">
        <v>413</v>
      </c>
      <c r="B838" s="950"/>
      <c r="C838" s="951">
        <f t="shared" ref="C838:E839" si="237">C746</f>
        <v>405</v>
      </c>
      <c r="D838" s="951">
        <f t="shared" si="237"/>
        <v>371</v>
      </c>
      <c r="E838" s="951">
        <f t="shared" si="237"/>
        <v>405</v>
      </c>
      <c r="F838" s="951">
        <f t="shared" si="235"/>
        <v>109.16442048517521</v>
      </c>
      <c r="G838" s="952"/>
      <c r="H838" s="952"/>
      <c r="I838" s="951"/>
      <c r="J838" s="951"/>
      <c r="K838" s="951"/>
      <c r="L838" s="951"/>
      <c r="M838" s="951"/>
      <c r="N838" s="953"/>
      <c r="O838" s="951"/>
      <c r="P838" s="951"/>
      <c r="Q838" s="951"/>
      <c r="R838" s="951"/>
      <c r="S838" s="951"/>
      <c r="T838" s="951"/>
      <c r="U838" s="951"/>
      <c r="V838" s="951"/>
      <c r="W838" s="951"/>
      <c r="X838" s="951"/>
      <c r="Y838" s="951"/>
      <c r="Z838" s="1861"/>
      <c r="AA838" s="951"/>
      <c r="AB838" s="951"/>
      <c r="AC838" s="951"/>
      <c r="AD838" s="951"/>
      <c r="AE838" s="951"/>
      <c r="AF838" s="3336"/>
      <c r="AG838" s="2074"/>
    </row>
    <row r="839" spans="1:33" ht="27.95" customHeight="1" x14ac:dyDescent="0.25">
      <c r="A839" s="955" t="s">
        <v>414</v>
      </c>
      <c r="B839" s="950"/>
      <c r="C839" s="951">
        <f t="shared" si="237"/>
        <v>1538</v>
      </c>
      <c r="D839" s="951">
        <f t="shared" si="237"/>
        <v>1410</v>
      </c>
      <c r="E839" s="951">
        <f t="shared" si="237"/>
        <v>933</v>
      </c>
      <c r="F839" s="951">
        <f t="shared" si="235"/>
        <v>66.170212765957444</v>
      </c>
      <c r="G839" s="952"/>
      <c r="H839" s="952"/>
      <c r="I839" s="951"/>
      <c r="J839" s="951"/>
      <c r="K839" s="951"/>
      <c r="L839" s="951"/>
      <c r="M839" s="951"/>
      <c r="N839" s="953"/>
      <c r="O839" s="951"/>
      <c r="P839" s="951"/>
      <c r="Q839" s="951"/>
      <c r="R839" s="951"/>
      <c r="S839" s="951"/>
      <c r="T839" s="951"/>
      <c r="U839" s="951"/>
      <c r="V839" s="951"/>
      <c r="W839" s="951"/>
      <c r="X839" s="951"/>
      <c r="Y839" s="951"/>
      <c r="Z839" s="1861"/>
      <c r="AA839" s="951"/>
      <c r="AB839" s="951"/>
      <c r="AC839" s="951"/>
      <c r="AD839" s="951"/>
      <c r="AE839" s="951"/>
      <c r="AF839" s="3336"/>
      <c r="AG839" s="2074"/>
    </row>
    <row r="840" spans="1:33" ht="27.95" customHeight="1" x14ac:dyDescent="0.25">
      <c r="A840" s="954" t="s">
        <v>349</v>
      </c>
      <c r="B840" s="950"/>
      <c r="C840" s="951">
        <f t="shared" ref="C840:E841" si="238">C807+C748</f>
        <v>28135</v>
      </c>
      <c r="D840" s="951">
        <f t="shared" si="238"/>
        <v>25790</v>
      </c>
      <c r="E840" s="951">
        <f t="shared" si="238"/>
        <v>20142.501022710239</v>
      </c>
      <c r="F840" s="951">
        <f t="shared" si="235"/>
        <v>78.101981476193245</v>
      </c>
      <c r="G840" s="952"/>
      <c r="H840" s="952"/>
      <c r="I840" s="951"/>
      <c r="J840" s="951"/>
      <c r="K840" s="951"/>
      <c r="L840" s="951"/>
      <c r="M840" s="951"/>
      <c r="N840" s="953"/>
      <c r="O840" s="951"/>
      <c r="P840" s="951"/>
      <c r="Q840" s="951"/>
      <c r="R840" s="951"/>
      <c r="S840" s="951"/>
      <c r="T840" s="951"/>
      <c r="U840" s="951"/>
      <c r="V840" s="951"/>
      <c r="W840" s="951"/>
      <c r="X840" s="951"/>
      <c r="Y840" s="951"/>
      <c r="Z840" s="1861"/>
      <c r="AA840" s="951"/>
      <c r="AB840" s="951"/>
      <c r="AC840" s="951"/>
      <c r="AD840" s="951"/>
      <c r="AE840" s="951"/>
      <c r="AF840" s="3336"/>
      <c r="AG840" s="2074"/>
    </row>
    <row r="841" spans="1:33" ht="27.95" customHeight="1" x14ac:dyDescent="0.25">
      <c r="A841" s="955" t="s">
        <v>350</v>
      </c>
      <c r="B841" s="950"/>
      <c r="C841" s="951">
        <f t="shared" si="238"/>
        <v>1000</v>
      </c>
      <c r="D841" s="951">
        <f t="shared" si="238"/>
        <v>916</v>
      </c>
      <c r="E841" s="951">
        <f t="shared" si="238"/>
        <v>801</v>
      </c>
      <c r="F841" s="951">
        <f t="shared" si="235"/>
        <v>87.445414847161572</v>
      </c>
      <c r="G841" s="952"/>
      <c r="H841" s="952"/>
      <c r="I841" s="951"/>
      <c r="J841" s="951"/>
      <c r="K841" s="951"/>
      <c r="L841" s="951"/>
      <c r="M841" s="951"/>
      <c r="N841" s="953"/>
      <c r="O841" s="951"/>
      <c r="P841" s="951"/>
      <c r="Q841" s="951"/>
      <c r="R841" s="951"/>
      <c r="S841" s="951"/>
      <c r="T841" s="951"/>
      <c r="U841" s="951"/>
      <c r="V841" s="951"/>
      <c r="W841" s="951"/>
      <c r="X841" s="951"/>
      <c r="Y841" s="951"/>
      <c r="Z841" s="1861"/>
      <c r="AA841" s="951"/>
      <c r="AB841" s="951"/>
      <c r="AC841" s="951"/>
      <c r="AD841" s="951"/>
      <c r="AE841" s="951"/>
      <c r="AF841" s="3336"/>
      <c r="AG841" s="2074"/>
    </row>
    <row r="842" spans="1:33" ht="65.25" customHeight="1" x14ac:dyDescent="0.25">
      <c r="A842" s="955" t="s">
        <v>362</v>
      </c>
      <c r="B842" s="950"/>
      <c r="C842" s="951">
        <f t="shared" ref="C842:E845" si="239">C750</f>
        <v>23021</v>
      </c>
      <c r="D842" s="951">
        <f t="shared" si="239"/>
        <v>21103</v>
      </c>
      <c r="E842" s="951">
        <f t="shared" si="239"/>
        <v>14288.268785170474</v>
      </c>
      <c r="F842" s="951">
        <f t="shared" si="235"/>
        <v>67.707287045303872</v>
      </c>
      <c r="G842" s="952"/>
      <c r="H842" s="952"/>
      <c r="I842" s="951"/>
      <c r="J842" s="951"/>
      <c r="K842" s="951"/>
      <c r="L842" s="951"/>
      <c r="M842" s="951"/>
      <c r="N842" s="953"/>
      <c r="O842" s="951"/>
      <c r="P842" s="951"/>
      <c r="Q842" s="951"/>
      <c r="R842" s="951"/>
      <c r="S842" s="951"/>
      <c r="T842" s="951"/>
      <c r="U842" s="951"/>
      <c r="V842" s="951"/>
      <c r="W842" s="951"/>
      <c r="X842" s="951"/>
      <c r="Y842" s="951"/>
      <c r="Z842" s="1861"/>
      <c r="AA842" s="951"/>
      <c r="AB842" s="951"/>
      <c r="AC842" s="951"/>
      <c r="AD842" s="951"/>
      <c r="AE842" s="951"/>
      <c r="AF842" s="3336"/>
      <c r="AG842" s="2074"/>
    </row>
    <row r="843" spans="1:33" ht="48" customHeight="1" x14ac:dyDescent="0.25">
      <c r="A843" s="955" t="s">
        <v>363</v>
      </c>
      <c r="B843" s="950"/>
      <c r="C843" s="951">
        <f t="shared" si="239"/>
        <v>879</v>
      </c>
      <c r="D843" s="951">
        <f t="shared" si="239"/>
        <v>806</v>
      </c>
      <c r="E843" s="951">
        <f t="shared" si="239"/>
        <v>1539.2322375397669</v>
      </c>
      <c r="F843" s="951">
        <f t="shared" si="235"/>
        <v>190.97174163024403</v>
      </c>
      <c r="G843" s="952"/>
      <c r="H843" s="952"/>
      <c r="I843" s="951"/>
      <c r="J843" s="951"/>
      <c r="K843" s="951"/>
      <c r="L843" s="951"/>
      <c r="M843" s="951"/>
      <c r="N843" s="953"/>
      <c r="O843" s="951"/>
      <c r="P843" s="951"/>
      <c r="Q843" s="951"/>
      <c r="R843" s="951"/>
      <c r="S843" s="951"/>
      <c r="T843" s="951"/>
      <c r="U843" s="951"/>
      <c r="V843" s="951"/>
      <c r="W843" s="951"/>
      <c r="X843" s="951"/>
      <c r="Y843" s="951"/>
      <c r="Z843" s="1861"/>
      <c r="AA843" s="951"/>
      <c r="AB843" s="951"/>
      <c r="AC843" s="951"/>
      <c r="AD843" s="951"/>
      <c r="AE843" s="951"/>
      <c r="AF843" s="3336"/>
      <c r="AG843" s="2074"/>
    </row>
    <row r="844" spans="1:33" ht="35.25" customHeight="1" x14ac:dyDescent="0.25">
      <c r="A844" s="955" t="s">
        <v>364</v>
      </c>
      <c r="B844" s="950"/>
      <c r="C844" s="951">
        <f t="shared" si="239"/>
        <v>3130</v>
      </c>
      <c r="D844" s="951">
        <f t="shared" si="239"/>
        <v>2869</v>
      </c>
      <c r="E844" s="951">
        <f t="shared" si="239"/>
        <v>3404</v>
      </c>
      <c r="F844" s="951">
        <f t="shared" si="235"/>
        <v>118.6476124085047</v>
      </c>
      <c r="G844" s="952"/>
      <c r="H844" s="952"/>
      <c r="I844" s="951"/>
      <c r="J844" s="951"/>
      <c r="K844" s="951"/>
      <c r="L844" s="951"/>
      <c r="M844" s="951"/>
      <c r="N844" s="953"/>
      <c r="O844" s="951"/>
      <c r="P844" s="951"/>
      <c r="Q844" s="951"/>
      <c r="R844" s="951"/>
      <c r="S844" s="951"/>
      <c r="T844" s="951"/>
      <c r="U844" s="951"/>
      <c r="V844" s="951"/>
      <c r="W844" s="951"/>
      <c r="X844" s="951"/>
      <c r="Y844" s="951"/>
      <c r="Z844" s="1861"/>
      <c r="AA844" s="951"/>
      <c r="AB844" s="951"/>
      <c r="AC844" s="951"/>
      <c r="AD844" s="951"/>
      <c r="AE844" s="951"/>
      <c r="AF844" s="3336"/>
      <c r="AG844" s="2074"/>
    </row>
    <row r="845" spans="1:33" ht="35.25" customHeight="1" x14ac:dyDescent="0.25">
      <c r="A845" s="955" t="s">
        <v>365</v>
      </c>
      <c r="B845" s="950"/>
      <c r="C845" s="951">
        <f t="shared" si="239"/>
        <v>105</v>
      </c>
      <c r="D845" s="951">
        <f t="shared" si="239"/>
        <v>96</v>
      </c>
      <c r="E845" s="951">
        <f t="shared" si="239"/>
        <v>110</v>
      </c>
      <c r="F845" s="951">
        <f t="shared" si="235"/>
        <v>114.58333333333333</v>
      </c>
      <c r="G845" s="952"/>
      <c r="H845" s="952"/>
      <c r="I845" s="951"/>
      <c r="J845" s="951"/>
      <c r="K845" s="951"/>
      <c r="L845" s="951"/>
      <c r="M845" s="951"/>
      <c r="N845" s="953"/>
      <c r="O845" s="951"/>
      <c r="P845" s="951"/>
      <c r="Q845" s="951"/>
      <c r="R845" s="951"/>
      <c r="S845" s="951"/>
      <c r="T845" s="951"/>
      <c r="U845" s="951"/>
      <c r="V845" s="951"/>
      <c r="W845" s="951"/>
      <c r="X845" s="951"/>
      <c r="Y845" s="951"/>
      <c r="Z845" s="1861"/>
      <c r="AA845" s="951"/>
      <c r="AB845" s="951"/>
      <c r="AC845" s="951"/>
      <c r="AD845" s="951"/>
      <c r="AE845" s="951"/>
      <c r="AF845" s="3336"/>
      <c r="AG845" s="2074"/>
    </row>
    <row r="846" spans="1:33" ht="27.95" customHeight="1" x14ac:dyDescent="0.25">
      <c r="A846" s="955" t="s">
        <v>330</v>
      </c>
      <c r="B846" s="950"/>
      <c r="C846" s="951">
        <f t="shared" ref="C846:E848" si="240">C797+C736</f>
        <v>12922</v>
      </c>
      <c r="D846" s="951">
        <f t="shared" si="240"/>
        <v>11845</v>
      </c>
      <c r="E846" s="951">
        <f t="shared" si="240"/>
        <v>29735</v>
      </c>
      <c r="F846" s="951">
        <f t="shared" si="235"/>
        <v>251.03419164204306</v>
      </c>
      <c r="G846" s="952"/>
      <c r="H846" s="952"/>
      <c r="I846" s="951"/>
      <c r="J846" s="951"/>
      <c r="K846" s="951"/>
      <c r="L846" s="951"/>
      <c r="M846" s="951"/>
      <c r="N846" s="953"/>
      <c r="O846" s="951"/>
      <c r="P846" s="951"/>
      <c r="Q846" s="951"/>
      <c r="R846" s="951"/>
      <c r="S846" s="951"/>
      <c r="T846" s="951"/>
      <c r="U846" s="951"/>
      <c r="V846" s="951"/>
      <c r="W846" s="951"/>
      <c r="X846" s="951"/>
      <c r="Y846" s="951"/>
      <c r="Z846" s="1861"/>
      <c r="AA846" s="951"/>
      <c r="AB846" s="951"/>
      <c r="AC846" s="951"/>
      <c r="AD846" s="951"/>
      <c r="AE846" s="951"/>
      <c r="AF846" s="3336"/>
      <c r="AG846" s="2074"/>
    </row>
    <row r="847" spans="1:33" ht="27.95" customHeight="1" x14ac:dyDescent="0.25">
      <c r="A847" s="955" t="s">
        <v>169</v>
      </c>
      <c r="B847" s="950"/>
      <c r="C847" s="951">
        <f t="shared" si="240"/>
        <v>56539</v>
      </c>
      <c r="D847" s="951">
        <f t="shared" si="240"/>
        <v>51828</v>
      </c>
      <c r="E847" s="951">
        <f t="shared" si="240"/>
        <v>36130.7265625</v>
      </c>
      <c r="F847" s="951">
        <f t="shared" si="235"/>
        <v>69.712754809176502</v>
      </c>
      <c r="G847" s="952"/>
      <c r="H847" s="952"/>
      <c r="I847" s="951"/>
      <c r="J847" s="951"/>
      <c r="K847" s="951"/>
      <c r="L847" s="951"/>
      <c r="M847" s="951"/>
      <c r="N847" s="953"/>
      <c r="O847" s="951"/>
      <c r="P847" s="951"/>
      <c r="Q847" s="951"/>
      <c r="R847" s="951"/>
      <c r="S847" s="951"/>
      <c r="T847" s="951"/>
      <c r="U847" s="951"/>
      <c r="V847" s="951"/>
      <c r="W847" s="951"/>
      <c r="X847" s="951"/>
      <c r="Y847" s="951"/>
      <c r="Z847" s="1861"/>
      <c r="AA847" s="951"/>
      <c r="AB847" s="951"/>
      <c r="AC847" s="951"/>
      <c r="AD847" s="951"/>
      <c r="AE847" s="951"/>
      <c r="AF847" s="3336"/>
      <c r="AG847" s="2074"/>
    </row>
    <row r="848" spans="1:33" ht="27.95" customHeight="1" x14ac:dyDescent="0.25">
      <c r="A848" s="955" t="s">
        <v>336</v>
      </c>
      <c r="B848" s="950"/>
      <c r="C848" s="951">
        <f t="shared" si="240"/>
        <v>44000</v>
      </c>
      <c r="D848" s="951">
        <f t="shared" si="240"/>
        <v>40333</v>
      </c>
      <c r="E848" s="951">
        <f t="shared" si="240"/>
        <v>44604.5</v>
      </c>
      <c r="F848" s="951">
        <f t="shared" si="235"/>
        <v>110.59058339325118</v>
      </c>
      <c r="G848" s="952"/>
      <c r="H848" s="952"/>
      <c r="I848" s="951"/>
      <c r="J848" s="951"/>
      <c r="K848" s="951"/>
      <c r="L848" s="951"/>
      <c r="M848" s="951"/>
      <c r="N848" s="953"/>
      <c r="O848" s="951"/>
      <c r="P848" s="951"/>
      <c r="Q848" s="951"/>
      <c r="R848" s="951"/>
      <c r="S848" s="951"/>
      <c r="T848" s="951"/>
      <c r="U848" s="951"/>
      <c r="V848" s="951"/>
      <c r="W848" s="951"/>
      <c r="X848" s="951"/>
      <c r="Y848" s="951"/>
      <c r="Z848" s="1861"/>
      <c r="AA848" s="951"/>
      <c r="AB848" s="951"/>
      <c r="AC848" s="951"/>
      <c r="AD848" s="951"/>
      <c r="AE848" s="951"/>
      <c r="AF848" s="3336"/>
      <c r="AG848" s="2074"/>
    </row>
    <row r="849" spans="1:272" ht="27.95" customHeight="1" x14ac:dyDescent="0.25">
      <c r="A849" s="955" t="s">
        <v>170</v>
      </c>
      <c r="B849" s="950"/>
      <c r="C849" s="951">
        <f>C810+C755</f>
        <v>16183</v>
      </c>
      <c r="D849" s="951">
        <f>D810+D755</f>
        <v>14835</v>
      </c>
      <c r="E849" s="951">
        <f>E810+E755</f>
        <v>6520</v>
      </c>
      <c r="F849" s="951">
        <f t="shared" si="235"/>
        <v>43.95011796427368</v>
      </c>
      <c r="G849" s="952"/>
      <c r="H849" s="952"/>
      <c r="I849" s="951"/>
      <c r="J849" s="951"/>
      <c r="K849" s="951"/>
      <c r="L849" s="951"/>
      <c r="M849" s="951"/>
      <c r="N849" s="953"/>
      <c r="O849" s="951"/>
      <c r="P849" s="951"/>
      <c r="Q849" s="951"/>
      <c r="R849" s="951"/>
      <c r="S849" s="951"/>
      <c r="T849" s="951"/>
      <c r="U849" s="951"/>
      <c r="V849" s="951"/>
      <c r="W849" s="951"/>
      <c r="X849" s="951"/>
      <c r="Y849" s="951"/>
      <c r="Z849" s="1861"/>
      <c r="AA849" s="951"/>
      <c r="AB849" s="951"/>
      <c r="AC849" s="951"/>
      <c r="AD849" s="951"/>
      <c r="AE849" s="951"/>
      <c r="AF849" s="3336"/>
      <c r="AG849" s="2074"/>
    </row>
    <row r="850" spans="1:272" ht="27.95" customHeight="1" x14ac:dyDescent="0.25">
      <c r="A850" s="761" t="s">
        <v>361</v>
      </c>
      <c r="B850" s="2128"/>
      <c r="C850" s="182">
        <f>SUM(C756)</f>
        <v>830</v>
      </c>
      <c r="D850" s="182">
        <f>SUM(D756)</f>
        <v>761</v>
      </c>
      <c r="E850" s="140">
        <f>E756</f>
        <v>550</v>
      </c>
      <c r="F850" s="140">
        <f t="shared" si="235"/>
        <v>72.273324572930349</v>
      </c>
      <c r="G850" s="97"/>
      <c r="H850" s="154"/>
      <c r="I850" s="170"/>
      <c r="J850" s="170"/>
      <c r="K850" s="411"/>
      <c r="L850" s="170"/>
      <c r="M850" s="170"/>
      <c r="N850" s="163"/>
      <c r="O850" s="269"/>
      <c r="P850" s="269"/>
      <c r="Q850" s="269"/>
      <c r="R850" s="269"/>
      <c r="S850" s="269"/>
      <c r="T850" s="269"/>
      <c r="U850" s="269"/>
      <c r="V850" s="269"/>
      <c r="W850" s="269"/>
      <c r="X850" s="269"/>
      <c r="Y850" s="269"/>
      <c r="Z850" s="2366"/>
      <c r="AA850" s="182"/>
      <c r="AB850" s="182"/>
      <c r="AC850" s="170"/>
      <c r="AD850" s="170"/>
      <c r="AE850" s="170"/>
      <c r="AF850" s="3301"/>
      <c r="AG850" s="2074"/>
      <c r="AH850" s="98"/>
      <c r="AI850" s="98"/>
      <c r="AJ850" s="98"/>
      <c r="AK850" s="98"/>
      <c r="AL850" s="98"/>
      <c r="AM850" s="98"/>
      <c r="AN850" s="98"/>
      <c r="AO850" s="98"/>
      <c r="AP850" s="98"/>
      <c r="AQ850" s="98"/>
      <c r="AR850" s="98"/>
      <c r="AS850" s="98"/>
      <c r="AT850" s="98"/>
      <c r="AU850" s="98"/>
      <c r="AV850" s="98"/>
      <c r="AW850" s="98"/>
      <c r="AX850" s="98"/>
      <c r="AY850" s="98"/>
      <c r="AZ850" s="98"/>
      <c r="BA850" s="98"/>
      <c r="BB850" s="98"/>
      <c r="BC850" s="98"/>
      <c r="BD850" s="98"/>
      <c r="BE850" s="98"/>
      <c r="BF850" s="98"/>
      <c r="BG850" s="98"/>
      <c r="BH850" s="98"/>
      <c r="BI850" s="98"/>
      <c r="BJ850" s="98"/>
      <c r="BK850" s="98"/>
      <c r="BL850" s="98"/>
      <c r="BM850" s="98"/>
      <c r="BN850" s="98"/>
      <c r="BO850" s="98"/>
      <c r="BP850" s="98"/>
      <c r="BQ850" s="98"/>
      <c r="BR850" s="98"/>
      <c r="BS850" s="98"/>
      <c r="BT850" s="98"/>
      <c r="BU850" s="98"/>
      <c r="BV850" s="98"/>
      <c r="BW850" s="98"/>
      <c r="BX850" s="98"/>
      <c r="BY850" s="98"/>
      <c r="BZ850" s="98"/>
      <c r="CA850" s="98"/>
      <c r="CB850" s="98"/>
      <c r="CC850" s="98"/>
      <c r="CD850" s="98"/>
      <c r="CE850" s="98"/>
      <c r="CF850" s="98"/>
      <c r="CG850" s="98"/>
      <c r="CH850" s="98"/>
      <c r="CI850" s="98"/>
      <c r="CJ850" s="98"/>
      <c r="CK850" s="98"/>
      <c r="CL850" s="98"/>
      <c r="CM850" s="98"/>
      <c r="CN850" s="98"/>
      <c r="CO850" s="98"/>
      <c r="CP850" s="98"/>
      <c r="CQ850" s="98"/>
      <c r="CR850" s="98"/>
      <c r="CS850" s="98"/>
      <c r="CT850" s="98"/>
      <c r="CU850" s="98"/>
      <c r="CV850" s="98"/>
      <c r="CW850" s="98"/>
      <c r="CX850" s="98"/>
      <c r="CY850" s="98"/>
      <c r="CZ850" s="98"/>
      <c r="DA850" s="98"/>
      <c r="DB850" s="98"/>
      <c r="DC850" s="98"/>
      <c r="DD850" s="98"/>
      <c r="DE850" s="98"/>
      <c r="DF850" s="98"/>
      <c r="DG850" s="98"/>
      <c r="DH850" s="98"/>
      <c r="DI850" s="98"/>
      <c r="DJ850" s="98"/>
      <c r="DK850" s="98"/>
      <c r="DL850" s="98"/>
      <c r="DM850" s="98"/>
      <c r="DN850" s="98"/>
      <c r="DO850" s="98"/>
      <c r="DP850" s="98"/>
      <c r="DQ850" s="98"/>
      <c r="DR850" s="98"/>
      <c r="DS850" s="98"/>
      <c r="DT850" s="98"/>
      <c r="DU850" s="98"/>
      <c r="DV850" s="98"/>
      <c r="DW850" s="98"/>
      <c r="DX850" s="98"/>
      <c r="DY850" s="98"/>
      <c r="DZ850" s="98"/>
      <c r="EA850" s="98"/>
      <c r="EB850" s="98"/>
      <c r="EC850" s="98"/>
      <c r="ED850" s="98"/>
      <c r="EE850" s="98"/>
      <c r="EF850" s="98"/>
      <c r="EG850" s="98"/>
      <c r="EH850" s="98"/>
      <c r="EI850" s="98"/>
      <c r="EJ850" s="98"/>
      <c r="EK850" s="98"/>
      <c r="EL850" s="98"/>
      <c r="EM850" s="98"/>
      <c r="EN850" s="98"/>
      <c r="EO850" s="98"/>
      <c r="EP850" s="98"/>
      <c r="EQ850" s="98"/>
      <c r="ER850" s="98"/>
      <c r="ES850" s="98"/>
      <c r="ET850" s="98"/>
      <c r="EU850" s="98"/>
      <c r="EV850" s="98"/>
      <c r="EW850" s="98"/>
      <c r="EX850" s="98"/>
      <c r="EY850" s="98"/>
      <c r="EZ850" s="98"/>
      <c r="FA850" s="98"/>
      <c r="FB850" s="98"/>
      <c r="FC850" s="98"/>
      <c r="FD850" s="98"/>
      <c r="FE850" s="98"/>
      <c r="FF850" s="98"/>
      <c r="FG850" s="98"/>
      <c r="FH850" s="98"/>
      <c r="FI850" s="98"/>
      <c r="FJ850" s="98"/>
      <c r="FK850" s="98"/>
      <c r="FL850" s="98"/>
      <c r="FM850" s="98"/>
      <c r="FN850" s="98"/>
      <c r="FO850" s="98"/>
      <c r="FP850" s="98"/>
      <c r="FQ850" s="98"/>
      <c r="FR850" s="98"/>
      <c r="FS850" s="98"/>
      <c r="FT850" s="98"/>
      <c r="FU850" s="98"/>
      <c r="FV850" s="98"/>
      <c r="FW850" s="98"/>
      <c r="FX850" s="98"/>
      <c r="FY850" s="98"/>
      <c r="FZ850" s="98"/>
      <c r="GA850" s="98"/>
      <c r="GB850" s="98"/>
      <c r="GC850" s="98"/>
      <c r="GD850" s="98"/>
      <c r="GE850" s="98"/>
      <c r="GF850" s="98"/>
      <c r="GG850" s="98"/>
      <c r="GH850" s="98"/>
      <c r="GI850" s="98"/>
      <c r="GJ850" s="98"/>
      <c r="GK850" s="98"/>
      <c r="GL850" s="98"/>
      <c r="GM850" s="98"/>
      <c r="GN850" s="98"/>
      <c r="GO850" s="98"/>
      <c r="GP850" s="98"/>
      <c r="GQ850" s="98"/>
      <c r="GR850" s="98"/>
      <c r="GS850" s="98"/>
      <c r="GT850" s="98"/>
      <c r="GU850" s="98"/>
      <c r="GV850" s="98"/>
      <c r="GW850" s="98"/>
      <c r="GX850" s="98"/>
      <c r="GY850" s="98"/>
      <c r="GZ850" s="98"/>
      <c r="HA850" s="98"/>
      <c r="HB850" s="98"/>
      <c r="HC850" s="98"/>
      <c r="HD850" s="98"/>
      <c r="HE850" s="98"/>
      <c r="HF850" s="98"/>
      <c r="HG850" s="98"/>
      <c r="HH850" s="98"/>
      <c r="HI850" s="98"/>
      <c r="HJ850" s="98"/>
      <c r="HK850" s="98"/>
      <c r="HL850" s="98"/>
      <c r="HM850" s="98"/>
      <c r="HN850" s="98"/>
      <c r="HO850" s="98"/>
      <c r="HP850" s="98"/>
      <c r="HQ850" s="98"/>
      <c r="HR850" s="98"/>
      <c r="HS850" s="98"/>
      <c r="HT850" s="98"/>
      <c r="HU850" s="98"/>
      <c r="HV850" s="98"/>
      <c r="HW850" s="98"/>
      <c r="HX850" s="98"/>
      <c r="HY850" s="98"/>
      <c r="HZ850" s="98"/>
      <c r="IA850" s="98"/>
      <c r="IB850" s="98"/>
      <c r="IC850" s="98"/>
      <c r="ID850" s="98"/>
      <c r="IE850" s="98"/>
      <c r="IF850" s="98"/>
      <c r="IG850" s="98"/>
      <c r="IH850" s="98"/>
      <c r="II850" s="98"/>
      <c r="IJ850" s="98"/>
      <c r="IK850" s="98"/>
      <c r="IL850" s="98"/>
      <c r="IM850" s="98"/>
      <c r="IN850" s="98"/>
      <c r="IO850" s="98"/>
      <c r="IP850" s="98"/>
      <c r="IQ850" s="98"/>
      <c r="IR850" s="98"/>
      <c r="IS850" s="98"/>
      <c r="IT850" s="98"/>
      <c r="IU850" s="98"/>
      <c r="IV850" s="98"/>
      <c r="IW850" s="98"/>
      <c r="IX850" s="98"/>
      <c r="IY850" s="98"/>
      <c r="IZ850" s="98"/>
      <c r="JA850" s="98"/>
      <c r="JB850" s="98"/>
      <c r="JC850" s="98"/>
      <c r="JD850" s="98"/>
      <c r="JE850" s="98"/>
      <c r="JF850" s="98"/>
      <c r="JG850" s="98"/>
      <c r="JH850" s="98"/>
      <c r="JI850" s="98"/>
      <c r="JJ850" s="98"/>
      <c r="JK850" s="98"/>
      <c r="JL850" s="98"/>
    </row>
    <row r="851" spans="1:272" ht="27.95" customHeight="1" x14ac:dyDescent="0.25">
      <c r="A851" s="799" t="s">
        <v>447</v>
      </c>
      <c r="B851" s="950"/>
      <c r="C851" s="951">
        <f>SUM(C811)</f>
        <v>300</v>
      </c>
      <c r="D851" s="951">
        <f>SUM(D811)</f>
        <v>270</v>
      </c>
      <c r="E851" s="951">
        <f>SUM(E811)</f>
        <v>39</v>
      </c>
      <c r="F851" s="951">
        <f>SUM(F811)</f>
        <v>14.444444444444443</v>
      </c>
      <c r="G851" s="952"/>
      <c r="H851" s="952"/>
      <c r="I851" s="951"/>
      <c r="J851" s="951"/>
      <c r="K851" s="951"/>
      <c r="L851" s="951"/>
      <c r="M851" s="951"/>
      <c r="N851" s="953"/>
      <c r="O851" s="951"/>
      <c r="P851" s="951"/>
      <c r="Q851" s="951"/>
      <c r="R851" s="951"/>
      <c r="S851" s="951"/>
      <c r="T851" s="951"/>
      <c r="U851" s="951"/>
      <c r="V851" s="951"/>
      <c r="W851" s="951"/>
      <c r="X851" s="951"/>
      <c r="Y851" s="951"/>
      <c r="Z851" s="1861"/>
      <c r="AA851" s="951"/>
      <c r="AB851" s="951"/>
      <c r="AC851" s="951"/>
      <c r="AD851" s="951"/>
      <c r="AE851" s="951"/>
      <c r="AF851" s="3336"/>
      <c r="AG851" s="2074"/>
    </row>
    <row r="852" spans="1:272" ht="14.25" customHeight="1" x14ac:dyDescent="0.25">
      <c r="A852" s="957" t="s">
        <v>44</v>
      </c>
      <c r="B852" s="950"/>
      <c r="C852" s="951">
        <f>C815</f>
        <v>100</v>
      </c>
      <c r="D852" s="951">
        <f>D815</f>
        <v>92</v>
      </c>
      <c r="E852" s="951">
        <f>E815</f>
        <v>144</v>
      </c>
      <c r="F852" s="951">
        <f t="shared" ref="F852:F864" si="241">E852/D852*100</f>
        <v>156.52173913043478</v>
      </c>
      <c r="G852" s="952"/>
      <c r="H852" s="952"/>
      <c r="I852" s="951"/>
      <c r="J852" s="951"/>
      <c r="K852" s="951"/>
      <c r="L852" s="951"/>
      <c r="M852" s="951"/>
      <c r="N852" s="953"/>
      <c r="O852" s="951"/>
      <c r="P852" s="951"/>
      <c r="Q852" s="951"/>
      <c r="R852" s="951"/>
      <c r="S852" s="951"/>
      <c r="T852" s="951"/>
      <c r="U852" s="951"/>
      <c r="V852" s="951"/>
      <c r="W852" s="951"/>
      <c r="X852" s="951"/>
      <c r="Y852" s="951"/>
      <c r="Z852" s="1861"/>
      <c r="AA852" s="951"/>
      <c r="AB852" s="951"/>
      <c r="AC852" s="951"/>
      <c r="AD852" s="951"/>
      <c r="AE852" s="951"/>
      <c r="AF852" s="3336"/>
      <c r="AG852" s="2074"/>
    </row>
    <row r="853" spans="1:272" x14ac:dyDescent="0.25">
      <c r="A853" s="957" t="s">
        <v>400</v>
      </c>
      <c r="B853" s="957"/>
      <c r="C853" s="951">
        <f>C813+C758</f>
        <v>251350.80000000002</v>
      </c>
      <c r="D853" s="951">
        <f>D813+D758</f>
        <v>230405.6</v>
      </c>
      <c r="E853" s="951">
        <f>E813+E758</f>
        <v>182777.82602271024</v>
      </c>
      <c r="F853" s="951">
        <f t="shared" si="241"/>
        <v>79.328725526944766</v>
      </c>
      <c r="G853" s="958"/>
      <c r="H853" s="958"/>
      <c r="I853" s="958"/>
      <c r="J853" s="958"/>
      <c r="K853" s="958"/>
      <c r="L853" s="958"/>
      <c r="M853" s="958"/>
      <c r="N853" s="958"/>
      <c r="O853" s="951">
        <f t="shared" ref="O853:AC853" si="242">O813+O758</f>
        <v>123072.39199977778</v>
      </c>
      <c r="P853" s="951">
        <f t="shared" si="242"/>
        <v>122087.2821422558</v>
      </c>
      <c r="Q853" s="951">
        <f t="shared" si="242"/>
        <v>122087.2821422558</v>
      </c>
      <c r="R853" s="951">
        <f t="shared" si="242"/>
        <v>122087.2821422558</v>
      </c>
      <c r="S853" s="951">
        <f t="shared" si="242"/>
        <v>122169.62734003874</v>
      </c>
      <c r="T853" s="951">
        <f t="shared" si="242"/>
        <v>125361.69824027235</v>
      </c>
      <c r="U853" s="951">
        <f t="shared" si="242"/>
        <v>125361.69824027235</v>
      </c>
      <c r="V853" s="951">
        <f t="shared" si="242"/>
        <v>127595.21724027235</v>
      </c>
      <c r="W853" s="951">
        <f>W813+W758</f>
        <v>127614.31415000001</v>
      </c>
      <c r="X853" s="951">
        <f>X813+X758</f>
        <v>127614.31415000001</v>
      </c>
      <c r="Y853" s="951">
        <f>Y813+Y758</f>
        <v>127614.31415000001</v>
      </c>
      <c r="Z853" s="1861">
        <f t="shared" si="242"/>
        <v>116530.05561918518</v>
      </c>
      <c r="AA853" s="951">
        <f t="shared" si="242"/>
        <v>108394.69251999997</v>
      </c>
      <c r="AB853" s="951">
        <f t="shared" si="242"/>
        <v>-8135.3630991852151</v>
      </c>
      <c r="AC853" s="951">
        <f t="shared" si="242"/>
        <v>-607.78660000000002</v>
      </c>
      <c r="AD853" s="951"/>
      <c r="AE853" s="951">
        <f>AE813+AE758</f>
        <v>107786.90591999998</v>
      </c>
      <c r="AF853" s="3336">
        <f>AF813+AF758</f>
        <v>0</v>
      </c>
      <c r="AG853" s="2074"/>
    </row>
    <row r="854" spans="1:272" x14ac:dyDescent="0.25">
      <c r="A854" s="959" t="s">
        <v>95</v>
      </c>
      <c r="B854" s="959"/>
      <c r="C854" s="951">
        <f>SUM(C819,C766)</f>
        <v>1460</v>
      </c>
      <c r="D854" s="951">
        <f>SUM(D819,D766)</f>
        <v>1342</v>
      </c>
      <c r="E854" s="951">
        <f>SUM(E819,E766)</f>
        <v>1521</v>
      </c>
      <c r="F854" s="951">
        <f t="shared" si="241"/>
        <v>113.33830104321908</v>
      </c>
      <c r="G854" s="952">
        <f>I854/C854</f>
        <v>8.793150684931506</v>
      </c>
      <c r="H854" s="952">
        <f>K854/E854</f>
        <v>8.8251150558842859</v>
      </c>
      <c r="I854" s="951">
        <f>SUM(I819,I766)</f>
        <v>12838</v>
      </c>
      <c r="J854" s="951">
        <f>SUM(J819,J766)</f>
        <v>11800</v>
      </c>
      <c r="K854" s="951">
        <f>SUM(K819,K766)</f>
        <v>13423</v>
      </c>
      <c r="L854" s="951">
        <f>K854/J854*100</f>
        <v>113.75423728813558</v>
      </c>
      <c r="M854" s="951">
        <f>SUM(M819,M766)</f>
        <v>42.793333333333329</v>
      </c>
      <c r="N854" s="953">
        <f>K854/$A$3*12/M854</f>
        <v>342.18584033196908</v>
      </c>
      <c r="O854" s="951"/>
      <c r="P854" s="951"/>
      <c r="Q854" s="951"/>
      <c r="R854" s="951"/>
      <c r="S854" s="951"/>
      <c r="T854" s="951"/>
      <c r="U854" s="951"/>
      <c r="V854" s="951"/>
      <c r="W854" s="951"/>
      <c r="X854" s="951"/>
      <c r="Y854" s="951"/>
      <c r="Z854" s="1861"/>
      <c r="AA854" s="951"/>
      <c r="AB854" s="951"/>
      <c r="AC854" s="951"/>
      <c r="AD854" s="951"/>
      <c r="AE854" s="951"/>
      <c r="AF854" s="3336"/>
      <c r="AG854" s="2074"/>
    </row>
    <row r="855" spans="1:272" ht="35.25" customHeight="1" x14ac:dyDescent="0.25">
      <c r="A855" s="2788" t="s">
        <v>476</v>
      </c>
      <c r="B855" s="959"/>
      <c r="C855" s="961">
        <f>SUM(C818)</f>
        <v>30</v>
      </c>
      <c r="D855" s="961">
        <f t="shared" ref="D855:N855" si="243">SUM(D818)</f>
        <v>30</v>
      </c>
      <c r="E855" s="961">
        <f t="shared" si="243"/>
        <v>31</v>
      </c>
      <c r="F855" s="961">
        <f t="shared" si="243"/>
        <v>103.33333333333334</v>
      </c>
      <c r="G855" s="961">
        <f t="shared" si="243"/>
        <v>9</v>
      </c>
      <c r="H855" s="961">
        <f t="shared" si="243"/>
        <v>12.03225806451613</v>
      </c>
      <c r="I855" s="961">
        <f t="shared" si="243"/>
        <v>270</v>
      </c>
      <c r="J855" s="961">
        <f t="shared" si="243"/>
        <v>270</v>
      </c>
      <c r="K855" s="961">
        <f t="shared" si="243"/>
        <v>373</v>
      </c>
      <c r="L855" s="961">
        <f t="shared" si="243"/>
        <v>138.14814814814815</v>
      </c>
      <c r="M855" s="961">
        <f t="shared" si="243"/>
        <v>0.9</v>
      </c>
      <c r="N855" s="961">
        <f t="shared" si="243"/>
        <v>452.12121212121207</v>
      </c>
      <c r="O855" s="961"/>
      <c r="P855" s="961"/>
      <c r="Q855" s="961"/>
      <c r="R855" s="961"/>
      <c r="S855" s="961"/>
      <c r="T855" s="961"/>
      <c r="U855" s="961"/>
      <c r="V855" s="961">
        <f t="shared" ref="V855:AC855" si="244">SUM(V818)</f>
        <v>440.404</v>
      </c>
      <c r="W855" s="961">
        <f>SUM(W818)</f>
        <v>440.404</v>
      </c>
      <c r="X855" s="961">
        <f>SUM(X818)</f>
        <v>440.404</v>
      </c>
      <c r="Y855" s="961">
        <f>SUM(Y818)</f>
        <v>440.404</v>
      </c>
      <c r="Z855" s="2629">
        <f t="shared" si="244"/>
        <v>440.404</v>
      </c>
      <c r="AA855" s="961">
        <f t="shared" si="244"/>
        <v>468.03994</v>
      </c>
      <c r="AB855" s="961">
        <f t="shared" si="244"/>
        <v>27.635940000000005</v>
      </c>
      <c r="AC855" s="961">
        <f t="shared" si="244"/>
        <v>0</v>
      </c>
      <c r="AD855" s="961"/>
      <c r="AE855" s="961">
        <f>SUM(AE818)</f>
        <v>468.03994</v>
      </c>
      <c r="AF855" s="3338">
        <f>SUM(AF818)</f>
        <v>0</v>
      </c>
      <c r="AG855" s="2074"/>
    </row>
    <row r="856" spans="1:272" ht="15" customHeight="1" x14ac:dyDescent="0.25">
      <c r="A856" s="960" t="s">
        <v>16</v>
      </c>
      <c r="B856" s="960"/>
      <c r="C856" s="961">
        <f>SUM(C823,C769)</f>
        <v>655</v>
      </c>
      <c r="D856" s="961">
        <f>SUM(D823,D769)</f>
        <v>607</v>
      </c>
      <c r="E856" s="961">
        <f>SUM(E823,E769)</f>
        <v>685</v>
      </c>
      <c r="F856" s="951">
        <f t="shared" si="241"/>
        <v>112.8500823723229</v>
      </c>
      <c r="G856" s="952">
        <f>I856/C856</f>
        <v>8</v>
      </c>
      <c r="H856" s="952">
        <f>K856/E856</f>
        <v>8.7970802919708024</v>
      </c>
      <c r="I856" s="961">
        <f>SUM(I823,I769)</f>
        <v>5240</v>
      </c>
      <c r="J856" s="961">
        <f>SUM(J823,J769)</f>
        <v>4856</v>
      </c>
      <c r="K856" s="961">
        <f>SUM(K823,K769)</f>
        <v>6026</v>
      </c>
      <c r="L856" s="961">
        <f>K856/J856*100</f>
        <v>124.09390444810543</v>
      </c>
      <c r="M856" s="961">
        <f>SUM(M823,M769)</f>
        <v>21.833333333333336</v>
      </c>
      <c r="N856" s="953">
        <f>K856/$A$3*12/M856</f>
        <v>301.09090909090907</v>
      </c>
      <c r="O856" s="961"/>
      <c r="P856" s="961"/>
      <c r="Q856" s="961"/>
      <c r="R856" s="961"/>
      <c r="S856" s="961"/>
      <c r="T856" s="961"/>
      <c r="U856" s="961"/>
      <c r="V856" s="961"/>
      <c r="W856" s="961"/>
      <c r="X856" s="961"/>
      <c r="Y856" s="961"/>
      <c r="Z856" s="2629"/>
      <c r="AA856" s="961"/>
      <c r="AB856" s="961"/>
      <c r="AC856" s="961"/>
      <c r="AD856" s="961"/>
      <c r="AE856" s="961"/>
      <c r="AF856" s="3338"/>
      <c r="AG856" s="2074"/>
    </row>
    <row r="857" spans="1:272" ht="33" customHeight="1" x14ac:dyDescent="0.25">
      <c r="A857" s="2788" t="s">
        <v>476</v>
      </c>
      <c r="B857" s="960"/>
      <c r="C857" s="961">
        <f>SUM(C822)</f>
        <v>70</v>
      </c>
      <c r="D857" s="961">
        <f t="shared" ref="D857:N857" si="245">SUM(D822)</f>
        <v>70</v>
      </c>
      <c r="E857" s="961">
        <f t="shared" si="245"/>
        <v>89</v>
      </c>
      <c r="F857" s="961">
        <f t="shared" si="245"/>
        <v>127.14285714285714</v>
      </c>
      <c r="G857" s="961">
        <f t="shared" si="245"/>
        <v>8</v>
      </c>
      <c r="H857" s="961">
        <f t="shared" si="245"/>
        <v>9.97752808988764</v>
      </c>
      <c r="I857" s="961">
        <f t="shared" si="245"/>
        <v>560</v>
      </c>
      <c r="J857" s="961">
        <f t="shared" si="245"/>
        <v>560</v>
      </c>
      <c r="K857" s="961">
        <f t="shared" si="245"/>
        <v>888</v>
      </c>
      <c r="L857" s="961">
        <f t="shared" si="245"/>
        <v>158.57142857142856</v>
      </c>
      <c r="M857" s="961">
        <f t="shared" si="245"/>
        <v>2.3333333333333335</v>
      </c>
      <c r="N857" s="961">
        <f t="shared" si="245"/>
        <v>415.16883116883116</v>
      </c>
      <c r="O857" s="961"/>
      <c r="P857" s="961"/>
      <c r="Q857" s="961"/>
      <c r="R857" s="961"/>
      <c r="S857" s="961"/>
      <c r="T857" s="961"/>
      <c r="U857" s="961"/>
      <c r="V857" s="961">
        <f t="shared" ref="V857:AC857" si="246">SUM(V822)</f>
        <v>995.55399999999997</v>
      </c>
      <c r="W857" s="961">
        <f>SUM(W822)</f>
        <v>995.55399999999997</v>
      </c>
      <c r="X857" s="961">
        <f>SUM(X822)</f>
        <v>995.55399999999997</v>
      </c>
      <c r="Y857" s="961">
        <f>SUM(Y822)</f>
        <v>995.55399999999997</v>
      </c>
      <c r="Z857" s="961">
        <f t="shared" si="246"/>
        <v>995.55399999999997</v>
      </c>
      <c r="AA857" s="961">
        <f t="shared" si="246"/>
        <v>1237.1704099999999</v>
      </c>
      <c r="AB857" s="961">
        <f t="shared" si="246"/>
        <v>241.61640999999997</v>
      </c>
      <c r="AC857" s="961">
        <f t="shared" si="246"/>
        <v>0</v>
      </c>
      <c r="AD857" s="961"/>
      <c r="AE857" s="961">
        <f>SUM(AE822)</f>
        <v>1237.1704099999999</v>
      </c>
      <c r="AF857" s="3338">
        <f>SUM(AF822)</f>
        <v>0</v>
      </c>
      <c r="AG857" s="2074"/>
    </row>
    <row r="858" spans="1:272" ht="29.25" x14ac:dyDescent="0.25">
      <c r="A858" s="962" t="s">
        <v>188</v>
      </c>
      <c r="B858" s="962"/>
      <c r="C858" s="951">
        <f>SUM(C825,C770)</f>
        <v>2115</v>
      </c>
      <c r="D858" s="951">
        <f>SUM(D825,D770)</f>
        <v>1949</v>
      </c>
      <c r="E858" s="951">
        <f>SUM(E825,E770)</f>
        <v>2206</v>
      </c>
      <c r="F858" s="951">
        <f t="shared" si="241"/>
        <v>113.18624935864545</v>
      </c>
      <c r="G858" s="952">
        <f>I858/C858</f>
        <v>8.5475177304964536</v>
      </c>
      <c r="H858" s="952">
        <f>K858/E858</f>
        <v>8.8164097914777884</v>
      </c>
      <c r="I858" s="951">
        <f>SUM(I825,I770)</f>
        <v>18078</v>
      </c>
      <c r="J858" s="951">
        <f>SUM(J825,J770)</f>
        <v>16656</v>
      </c>
      <c r="K858" s="951">
        <f>SUM(K825,K770)</f>
        <v>19449</v>
      </c>
      <c r="L858" s="951">
        <f>K858/J858*100</f>
        <v>116.76873198847262</v>
      </c>
      <c r="M858" s="951">
        <f>SUM(M824,M770)</f>
        <v>61.393333333333331</v>
      </c>
      <c r="N858" s="953">
        <f>K858/$A$3*12/M858</f>
        <v>345.59275017522384</v>
      </c>
      <c r="O858" s="951">
        <f t="shared" ref="O858:U858" si="247">SUM(O824,O770)</f>
        <v>32077.267958771205</v>
      </c>
      <c r="P858" s="951">
        <f t="shared" si="247"/>
        <v>33027.028066687199</v>
      </c>
      <c r="Q858" s="951">
        <f t="shared" si="247"/>
        <v>33027.028066687199</v>
      </c>
      <c r="R858" s="951">
        <f t="shared" si="247"/>
        <v>33027.028066687199</v>
      </c>
      <c r="S858" s="951">
        <f t="shared" si="247"/>
        <v>33027.028066687199</v>
      </c>
      <c r="T858" s="951">
        <f t="shared" si="247"/>
        <v>34527.560369192805</v>
      </c>
      <c r="U858" s="951">
        <f t="shared" si="247"/>
        <v>33660.224659952801</v>
      </c>
      <c r="V858" s="951">
        <f t="shared" ref="V858:AF858" si="248">SUM(V825,V770)</f>
        <v>35096.182659952799</v>
      </c>
      <c r="W858" s="951">
        <f t="shared" si="248"/>
        <v>35096.182659952799</v>
      </c>
      <c r="X858" s="951">
        <f t="shared" ref="X858:Y858" si="249">SUM(X825,X770)</f>
        <v>35096.182659952799</v>
      </c>
      <c r="Y858" s="951">
        <f t="shared" si="249"/>
        <v>35096.182659952799</v>
      </c>
      <c r="Z858" s="1861">
        <f t="shared" si="248"/>
        <v>32481.29112026951</v>
      </c>
      <c r="AA858" s="951">
        <f t="shared" si="248"/>
        <v>34248.134169999998</v>
      </c>
      <c r="AB858" s="951">
        <f t="shared" si="248"/>
        <v>1766.843049730491</v>
      </c>
      <c r="AC858" s="951">
        <f t="shared" si="248"/>
        <v>-287.68165999999997</v>
      </c>
      <c r="AD858" s="951"/>
      <c r="AE858" s="951">
        <f t="shared" si="248"/>
        <v>33960.452510000003</v>
      </c>
      <c r="AF858" s="3336">
        <f t="shared" si="248"/>
        <v>379.63598999999999</v>
      </c>
      <c r="AG858" s="2074"/>
    </row>
    <row r="859" spans="1:272" ht="33" customHeight="1" x14ac:dyDescent="0.25">
      <c r="A859" s="2788" t="s">
        <v>475</v>
      </c>
      <c r="B859" s="2800"/>
      <c r="C859" s="2798">
        <f>SUM(C822,C818)</f>
        <v>100</v>
      </c>
      <c r="D859" s="2798">
        <f>SUM(D822,D818)</f>
        <v>100</v>
      </c>
      <c r="E859" s="2798">
        <f>SUM(E822,E818)</f>
        <v>120</v>
      </c>
      <c r="F859" s="2798">
        <f t="shared" si="241"/>
        <v>120</v>
      </c>
      <c r="G859" s="2799">
        <f>I859/C859</f>
        <v>8.3000000000000007</v>
      </c>
      <c r="H859" s="2799">
        <f>K859/E859</f>
        <v>10.508333333333333</v>
      </c>
      <c r="I859" s="2798">
        <f>SUM(I822,I818)</f>
        <v>830</v>
      </c>
      <c r="J859" s="2798">
        <f>SUM(J822,J818)</f>
        <v>830</v>
      </c>
      <c r="K859" s="2798">
        <f>SUM(K822,K818)</f>
        <v>1261</v>
      </c>
      <c r="L859" s="2798">
        <f t="shared" ref="L859:U859" si="250">SUM(L825)</f>
        <v>130.8835027365129</v>
      </c>
      <c r="M859" s="2798">
        <f>SUM(M822,M818)</f>
        <v>3.2333333333333334</v>
      </c>
      <c r="N859" s="2680">
        <f>K859/$A$3*12/M859</f>
        <v>425.4545454545455</v>
      </c>
      <c r="O859" s="2798">
        <f t="shared" si="250"/>
        <v>0</v>
      </c>
      <c r="P859" s="2798">
        <f t="shared" si="250"/>
        <v>0</v>
      </c>
      <c r="Q859" s="2798">
        <f t="shared" si="250"/>
        <v>0</v>
      </c>
      <c r="R859" s="2798">
        <f t="shared" si="250"/>
        <v>0</v>
      </c>
      <c r="S859" s="2798">
        <f t="shared" si="250"/>
        <v>0</v>
      </c>
      <c r="T859" s="2798">
        <f t="shared" si="250"/>
        <v>0</v>
      </c>
      <c r="U859" s="2798">
        <f t="shared" si="250"/>
        <v>0</v>
      </c>
      <c r="V859" s="2798">
        <f t="shared" ref="V859:AC859" si="251">SUM(V822,V818)</f>
        <v>1435.9580000000001</v>
      </c>
      <c r="W859" s="2798">
        <f>SUM(W822,W818)</f>
        <v>1435.9580000000001</v>
      </c>
      <c r="X859" s="2798">
        <f>SUM(X822,X818)</f>
        <v>1435.9580000000001</v>
      </c>
      <c r="Y859" s="2798">
        <f>SUM(Y822,Y818)</f>
        <v>1435.9580000000001</v>
      </c>
      <c r="Z859" s="2798">
        <f t="shared" si="251"/>
        <v>1435.9580000000001</v>
      </c>
      <c r="AA859" s="2798">
        <f t="shared" si="251"/>
        <v>1705.2103499999998</v>
      </c>
      <c r="AB859" s="2798">
        <f t="shared" si="251"/>
        <v>269.25234999999998</v>
      </c>
      <c r="AC859" s="2798">
        <f t="shared" si="251"/>
        <v>0</v>
      </c>
      <c r="AD859" s="2798"/>
      <c r="AE859" s="2798">
        <f>SUM(AE822,AE818)</f>
        <v>1705.2103499999998</v>
      </c>
      <c r="AF859" s="3337">
        <f>SUM(AF822,AF818)</f>
        <v>0</v>
      </c>
      <c r="AG859" s="2074"/>
    </row>
    <row r="860" spans="1:272" x14ac:dyDescent="0.25">
      <c r="A860" s="962" t="s">
        <v>395</v>
      </c>
      <c r="B860" s="962"/>
      <c r="C860" s="951">
        <f t="shared" ref="C860:E865" si="252">C771</f>
        <v>9000</v>
      </c>
      <c r="D860" s="951">
        <f t="shared" si="252"/>
        <v>8250</v>
      </c>
      <c r="E860" s="951">
        <f t="shared" si="252"/>
        <v>10361</v>
      </c>
      <c r="F860" s="951">
        <f t="shared" si="241"/>
        <v>125.58787878787878</v>
      </c>
      <c r="G860" s="958"/>
      <c r="H860" s="958"/>
      <c r="I860" s="951"/>
      <c r="J860" s="951"/>
      <c r="K860" s="951"/>
      <c r="L860" s="951"/>
      <c r="M860" s="951"/>
      <c r="N860" s="953"/>
      <c r="O860" s="951">
        <f t="shared" ref="O860:AC860" si="253">O771</f>
        <v>18557.07608848</v>
      </c>
      <c r="P860" s="951">
        <f t="shared" si="253"/>
        <v>18557.07608848</v>
      </c>
      <c r="Q860" s="951">
        <f t="shared" si="253"/>
        <v>18557.07608848</v>
      </c>
      <c r="R860" s="951">
        <f t="shared" si="253"/>
        <v>18557.07608848</v>
      </c>
      <c r="S860" s="951">
        <f t="shared" si="253"/>
        <v>18557.07608848</v>
      </c>
      <c r="T860" s="951">
        <f t="shared" si="253"/>
        <v>19534.240587700002</v>
      </c>
      <c r="U860" s="951">
        <f t="shared" si="253"/>
        <v>19534.240587700002</v>
      </c>
      <c r="V860" s="951">
        <f t="shared" si="253"/>
        <v>19534.240587700002</v>
      </c>
      <c r="W860" s="951">
        <f>W771</f>
        <v>19534.240587700002</v>
      </c>
      <c r="X860" s="951">
        <f>X771</f>
        <v>19534.714669999998</v>
      </c>
      <c r="Y860" s="951">
        <f>Y771</f>
        <v>19534.714669999998</v>
      </c>
      <c r="Z860" s="1861">
        <f t="shared" si="253"/>
        <v>17848.538706733332</v>
      </c>
      <c r="AA860" s="951">
        <f t="shared" si="253"/>
        <v>17628.118319999998</v>
      </c>
      <c r="AB860" s="951">
        <f t="shared" si="253"/>
        <v>-220.42038673333445</v>
      </c>
      <c r="AC860" s="951">
        <f t="shared" si="253"/>
        <v>-137.88745</v>
      </c>
      <c r="AD860" s="951"/>
      <c r="AE860" s="951">
        <f>AE771</f>
        <v>17490.230869999999</v>
      </c>
      <c r="AF860" s="3336">
        <f>AF771</f>
        <v>0</v>
      </c>
      <c r="AG860" s="2074"/>
    </row>
    <row r="861" spans="1:272" x14ac:dyDescent="0.25">
      <c r="A861" s="1371" t="s">
        <v>367</v>
      </c>
      <c r="B861" s="1371"/>
      <c r="C861" s="1372">
        <f t="shared" si="252"/>
        <v>8990</v>
      </c>
      <c r="D861" s="1372">
        <f t="shared" si="252"/>
        <v>8241</v>
      </c>
      <c r="E861" s="1372">
        <f t="shared" si="252"/>
        <v>10356</v>
      </c>
      <c r="F861" s="1373">
        <f t="shared" si="241"/>
        <v>125.66436112122315</v>
      </c>
      <c r="G861" s="1374"/>
      <c r="H861" s="1374"/>
      <c r="I861" s="1372"/>
      <c r="J861" s="1372"/>
      <c r="K861" s="1372"/>
      <c r="L861" s="1372"/>
      <c r="M861" s="1372"/>
      <c r="N861" s="1375"/>
      <c r="O861" s="1372"/>
      <c r="P861" s="1372"/>
      <c r="Q861" s="1372"/>
      <c r="R861" s="1372"/>
      <c r="S861" s="1372"/>
      <c r="T861" s="1372"/>
      <c r="U861" s="1372"/>
      <c r="V861" s="1372"/>
      <c r="W861" s="1372"/>
      <c r="X861" s="1372"/>
      <c r="Y861" s="1372"/>
      <c r="Z861" s="2630"/>
      <c r="AA861" s="1372"/>
      <c r="AB861" s="1372"/>
      <c r="AC861" s="1372"/>
      <c r="AD861" s="1372"/>
      <c r="AE861" s="1372"/>
      <c r="AF861" s="3339"/>
      <c r="AG861" s="2074"/>
    </row>
    <row r="862" spans="1:272" x14ac:dyDescent="0.25">
      <c r="A862" s="967" t="s">
        <v>368</v>
      </c>
      <c r="B862" s="967"/>
      <c r="C862" s="968">
        <f t="shared" si="252"/>
        <v>8990</v>
      </c>
      <c r="D862" s="968">
        <f t="shared" si="252"/>
        <v>8241</v>
      </c>
      <c r="E862" s="968">
        <f t="shared" si="252"/>
        <v>10356</v>
      </c>
      <c r="F862" s="961">
        <f t="shared" si="241"/>
        <v>125.66436112122315</v>
      </c>
      <c r="G862" s="965"/>
      <c r="H862" s="965"/>
      <c r="I862" s="968"/>
      <c r="J862" s="968"/>
      <c r="K862" s="968"/>
      <c r="L862" s="968"/>
      <c r="M862" s="968"/>
      <c r="N862" s="966"/>
      <c r="O862" s="968"/>
      <c r="P862" s="968"/>
      <c r="Q862" s="968"/>
      <c r="R862" s="968"/>
      <c r="S862" s="968"/>
      <c r="T862" s="968"/>
      <c r="U862" s="968"/>
      <c r="V862" s="968"/>
      <c r="W862" s="968"/>
      <c r="X862" s="968"/>
      <c r="Y862" s="968"/>
      <c r="Z862" s="2631"/>
      <c r="AA862" s="968"/>
      <c r="AB862" s="968"/>
      <c r="AC862" s="968"/>
      <c r="AD862" s="968"/>
      <c r="AE862" s="968"/>
      <c r="AF862" s="3340"/>
      <c r="AG862" s="2074"/>
    </row>
    <row r="863" spans="1:272" x14ac:dyDescent="0.25">
      <c r="A863" s="963" t="s">
        <v>369</v>
      </c>
      <c r="B863" s="963"/>
      <c r="C863" s="964">
        <f t="shared" si="252"/>
        <v>10</v>
      </c>
      <c r="D863" s="964">
        <f t="shared" si="252"/>
        <v>9</v>
      </c>
      <c r="E863" s="964">
        <f t="shared" si="252"/>
        <v>5</v>
      </c>
      <c r="F863" s="951">
        <f t="shared" si="241"/>
        <v>55.555555555555557</v>
      </c>
      <c r="G863" s="965"/>
      <c r="H863" s="965"/>
      <c r="I863" s="964"/>
      <c r="J863" s="964"/>
      <c r="K863" s="964"/>
      <c r="L863" s="964"/>
      <c r="M863" s="964"/>
      <c r="N863" s="966"/>
      <c r="O863" s="964"/>
      <c r="P863" s="964"/>
      <c r="Q863" s="964"/>
      <c r="R863" s="964"/>
      <c r="S863" s="964"/>
      <c r="T863" s="964"/>
      <c r="U863" s="964"/>
      <c r="V863" s="964"/>
      <c r="W863" s="964"/>
      <c r="X863" s="964"/>
      <c r="Y863" s="964"/>
      <c r="Z863" s="2632"/>
      <c r="AA863" s="964"/>
      <c r="AB863" s="964"/>
      <c r="AC863" s="964"/>
      <c r="AD863" s="964"/>
      <c r="AE863" s="964"/>
      <c r="AF863" s="3341"/>
      <c r="AG863" s="2074"/>
    </row>
    <row r="864" spans="1:272" ht="30" x14ac:dyDescent="0.25">
      <c r="A864" s="967" t="s">
        <v>370</v>
      </c>
      <c r="B864" s="967"/>
      <c r="C864" s="968">
        <f t="shared" si="252"/>
        <v>10</v>
      </c>
      <c r="D864" s="968">
        <f t="shared" si="252"/>
        <v>9</v>
      </c>
      <c r="E864" s="968">
        <f t="shared" si="252"/>
        <v>5</v>
      </c>
      <c r="F864" s="961">
        <f t="shared" si="241"/>
        <v>55.555555555555557</v>
      </c>
      <c r="G864" s="965"/>
      <c r="H864" s="965"/>
      <c r="I864" s="968"/>
      <c r="J864" s="968"/>
      <c r="K864" s="968"/>
      <c r="L864" s="968"/>
      <c r="M864" s="968"/>
      <c r="N864" s="966"/>
      <c r="O864" s="968"/>
      <c r="P864" s="968"/>
      <c r="Q864" s="968"/>
      <c r="R864" s="968"/>
      <c r="S864" s="968"/>
      <c r="T864" s="968"/>
      <c r="U864" s="968"/>
      <c r="V864" s="968"/>
      <c r="W864" s="968"/>
      <c r="X864" s="968"/>
      <c r="Y864" s="968"/>
      <c r="Z864" s="2631"/>
      <c r="AA864" s="968"/>
      <c r="AB864" s="968"/>
      <c r="AC864" s="968"/>
      <c r="AD864" s="968"/>
      <c r="AE864" s="968"/>
      <c r="AF864" s="3340"/>
      <c r="AG864" s="2074"/>
    </row>
    <row r="865" spans="1:33" ht="15.75" thickBot="1" x14ac:dyDescent="0.3">
      <c r="A865" s="969" t="s">
        <v>371</v>
      </c>
      <c r="B865" s="970"/>
      <c r="C865" s="971">
        <f t="shared" si="252"/>
        <v>0</v>
      </c>
      <c r="D865" s="971">
        <f t="shared" si="252"/>
        <v>0</v>
      </c>
      <c r="E865" s="971">
        <f t="shared" si="252"/>
        <v>0</v>
      </c>
      <c r="F865" s="971"/>
      <c r="G865" s="972"/>
      <c r="H865" s="972"/>
      <c r="I865" s="971"/>
      <c r="J865" s="971"/>
      <c r="K865" s="971"/>
      <c r="L865" s="971"/>
      <c r="M865" s="971"/>
      <c r="N865" s="973"/>
      <c r="O865" s="971"/>
      <c r="P865" s="971"/>
      <c r="Q865" s="971"/>
      <c r="R865" s="971"/>
      <c r="S865" s="971"/>
      <c r="T865" s="971"/>
      <c r="U865" s="971"/>
      <c r="V865" s="971"/>
      <c r="W865" s="971"/>
      <c r="X865" s="971"/>
      <c r="Y865" s="971"/>
      <c r="Z865" s="2633"/>
      <c r="AA865" s="971"/>
      <c r="AB865" s="971"/>
      <c r="AC865" s="971"/>
      <c r="AD865" s="971"/>
      <c r="AE865" s="971"/>
      <c r="AF865" s="3342"/>
      <c r="AG865" s="2074"/>
    </row>
    <row r="866" spans="1:33" ht="15.75" thickBot="1" x14ac:dyDescent="0.3">
      <c r="A866" s="944" t="s">
        <v>69</v>
      </c>
      <c r="B866" s="943"/>
      <c r="C866" s="117"/>
      <c r="D866" s="117"/>
      <c r="E866" s="657"/>
      <c r="F866" s="117"/>
      <c r="G866" s="114"/>
      <c r="H866" s="114"/>
      <c r="I866" s="114"/>
      <c r="J866" s="114"/>
      <c r="K866" s="617"/>
      <c r="L866" s="114"/>
      <c r="M866" s="114"/>
      <c r="N866" s="114"/>
      <c r="O866" s="108"/>
      <c r="P866" s="108"/>
      <c r="Q866" s="108"/>
      <c r="R866" s="108"/>
      <c r="S866" s="108"/>
      <c r="T866" s="108"/>
      <c r="U866" s="108"/>
      <c r="V866" s="108"/>
      <c r="W866" s="108"/>
      <c r="X866" s="108"/>
      <c r="Y866" s="108"/>
      <c r="Z866" s="2634"/>
      <c r="AA866" s="108"/>
      <c r="AB866" s="108"/>
      <c r="AC866" s="564"/>
      <c r="AD866" s="564"/>
      <c r="AE866" s="108"/>
      <c r="AF866" s="3343"/>
      <c r="AG866" s="2074"/>
    </row>
    <row r="867" spans="1:33" ht="43.5" x14ac:dyDescent="0.25">
      <c r="A867" s="2125" t="s">
        <v>259</v>
      </c>
      <c r="B867" s="68"/>
      <c r="C867" s="150"/>
      <c r="D867" s="150"/>
      <c r="E867" s="658"/>
      <c r="F867" s="150"/>
      <c r="G867" s="150"/>
      <c r="H867" s="150"/>
      <c r="I867" s="33"/>
      <c r="J867" s="33"/>
      <c r="K867" s="554"/>
      <c r="L867" s="33"/>
      <c r="M867" s="33"/>
      <c r="N867" s="33"/>
      <c r="O867" s="37"/>
      <c r="P867" s="37"/>
      <c r="Q867" s="37"/>
      <c r="R867" s="37"/>
      <c r="S867" s="37"/>
      <c r="T867" s="37"/>
      <c r="U867" s="37"/>
      <c r="V867" s="37"/>
      <c r="W867" s="37"/>
      <c r="X867" s="37"/>
      <c r="Y867" s="37"/>
      <c r="Z867" s="2352"/>
      <c r="AA867" s="37"/>
      <c r="AB867" s="37"/>
      <c r="AC867" s="497"/>
      <c r="AD867" s="497"/>
      <c r="AE867" s="37"/>
      <c r="AF867" s="3064"/>
      <c r="AG867" s="2074"/>
    </row>
    <row r="868" spans="1:33" s="107" customFormat="1" ht="15" customHeight="1" x14ac:dyDescent="0.25">
      <c r="A868" s="111" t="s">
        <v>5</v>
      </c>
      <c r="B868" s="111"/>
      <c r="C868" s="104"/>
      <c r="D868" s="104"/>
      <c r="E868" s="552"/>
      <c r="F868" s="104"/>
      <c r="G868" s="104"/>
      <c r="H868" s="104"/>
      <c r="I868" s="99"/>
      <c r="J868" s="99"/>
      <c r="K868" s="697"/>
      <c r="L868" s="99"/>
      <c r="M868" s="99"/>
      <c r="N868" s="99"/>
      <c r="O868" s="104"/>
      <c r="P868" s="104"/>
      <c r="Q868" s="104"/>
      <c r="R868" s="104"/>
      <c r="S868" s="104"/>
      <c r="T868" s="104"/>
      <c r="U868" s="104"/>
      <c r="V868" s="104"/>
      <c r="W868" s="104"/>
      <c r="X868" s="104"/>
      <c r="Y868" s="104"/>
      <c r="Z868" s="988"/>
      <c r="AA868" s="104"/>
      <c r="AB868" s="104"/>
      <c r="AC868" s="104"/>
      <c r="AD868" s="104"/>
      <c r="AE868" s="104"/>
      <c r="AF868" s="3315"/>
      <c r="AG868" s="2074"/>
    </row>
    <row r="869" spans="1:33" s="107" customFormat="1" ht="15" customHeight="1" x14ac:dyDescent="0.25">
      <c r="A869" s="47" t="s">
        <v>10</v>
      </c>
      <c r="B869" s="99">
        <v>340</v>
      </c>
      <c r="C869" s="99">
        <v>700</v>
      </c>
      <c r="D869" s="141">
        <f t="shared" ref="D869:D875" si="254">ROUND(C869/12*$A$3,0)</f>
        <v>642</v>
      </c>
      <c r="E869" s="406">
        <v>600</v>
      </c>
      <c r="F869" s="141">
        <f t="shared" ref="F869:F875" si="255">E869/D869*100</f>
        <v>93.45794392523365</v>
      </c>
      <c r="G869" s="105">
        <v>11</v>
      </c>
      <c r="H869" s="154">
        <f t="shared" ref="H869:H875" si="256">K869/E869</f>
        <v>12.781666666666666</v>
      </c>
      <c r="I869" s="163">
        <f t="shared" ref="I869:I875" si="257">ROUND(C869*G869,0)</f>
        <v>7700</v>
      </c>
      <c r="J869" s="163">
        <f t="shared" ref="J869:J875" si="258">ROUND(D869*G869,0)</f>
        <v>7062</v>
      </c>
      <c r="K869" s="408">
        <v>7669</v>
      </c>
      <c r="L869" s="163">
        <f t="shared" ref="L869:L876" si="259">K869/J869*100</f>
        <v>108.59529878221468</v>
      </c>
      <c r="M869" s="163">
        <f t="shared" ref="M869:M875" si="260">I869/B869</f>
        <v>22.647058823529413</v>
      </c>
      <c r="N869" s="163">
        <f t="shared" ref="N869:N876" si="261">K869/$A$3*12/M869</f>
        <v>369.41582054309322</v>
      </c>
      <c r="O869" s="306"/>
      <c r="P869" s="306"/>
      <c r="Q869" s="306"/>
      <c r="R869" s="306"/>
      <c r="S869" s="306"/>
      <c r="T869" s="306"/>
      <c r="U869" s="306"/>
      <c r="V869" s="306"/>
      <c r="W869" s="306"/>
      <c r="X869" s="306"/>
      <c r="Y869" s="306"/>
      <c r="Z869" s="2354"/>
      <c r="AA869" s="306"/>
      <c r="AB869" s="306"/>
      <c r="AC869" s="306"/>
      <c r="AD869" s="306"/>
      <c r="AE869" s="306"/>
      <c r="AF869" s="3297"/>
      <c r="AG869" s="2074"/>
    </row>
    <row r="870" spans="1:33" s="107" customFormat="1" ht="15" customHeight="1" x14ac:dyDescent="0.25">
      <c r="A870" s="47" t="s">
        <v>6</v>
      </c>
      <c r="B870" s="99">
        <v>340</v>
      </c>
      <c r="C870" s="99">
        <v>797</v>
      </c>
      <c r="D870" s="141">
        <f t="shared" si="254"/>
        <v>731</v>
      </c>
      <c r="E870" s="406">
        <v>782</v>
      </c>
      <c r="F870" s="141">
        <f t="shared" si="255"/>
        <v>106.9767441860465</v>
      </c>
      <c r="G870" s="105">
        <v>9</v>
      </c>
      <c r="H870" s="154">
        <f t="shared" si="256"/>
        <v>9.8874680306905365</v>
      </c>
      <c r="I870" s="163">
        <f t="shared" si="257"/>
        <v>7173</v>
      </c>
      <c r="J870" s="163">
        <f t="shared" si="258"/>
        <v>6579</v>
      </c>
      <c r="K870" s="408">
        <v>7732</v>
      </c>
      <c r="L870" s="163">
        <f t="shared" si="259"/>
        <v>117.52545979632163</v>
      </c>
      <c r="M870" s="163">
        <f t="shared" si="260"/>
        <v>21.097058823529412</v>
      </c>
      <c r="N870" s="163">
        <f t="shared" si="261"/>
        <v>399.8144557241169</v>
      </c>
      <c r="O870" s="306"/>
      <c r="P870" s="306"/>
      <c r="Q870" s="306"/>
      <c r="R870" s="306"/>
      <c r="S870" s="306"/>
      <c r="T870" s="306"/>
      <c r="U870" s="306"/>
      <c r="V870" s="306"/>
      <c r="W870" s="306"/>
      <c r="X870" s="306"/>
      <c r="Y870" s="306"/>
      <c r="Z870" s="2354"/>
      <c r="AA870" s="306"/>
      <c r="AB870" s="306"/>
      <c r="AC870" s="306"/>
      <c r="AD870" s="306"/>
      <c r="AE870" s="306"/>
      <c r="AF870" s="3297"/>
      <c r="AG870" s="2074"/>
    </row>
    <row r="871" spans="1:33" s="107" customFormat="1" ht="15" customHeight="1" x14ac:dyDescent="0.25">
      <c r="A871" s="47" t="s">
        <v>80</v>
      </c>
      <c r="B871" s="99">
        <v>320</v>
      </c>
      <c r="C871" s="99">
        <v>300</v>
      </c>
      <c r="D871" s="141">
        <f t="shared" si="254"/>
        <v>275</v>
      </c>
      <c r="E871" s="406">
        <v>316</v>
      </c>
      <c r="F871" s="141">
        <f t="shared" si="255"/>
        <v>114.90909090909092</v>
      </c>
      <c r="G871" s="105">
        <v>9</v>
      </c>
      <c r="H871" s="154">
        <f t="shared" si="256"/>
        <v>8.7341772151898738</v>
      </c>
      <c r="I871" s="163">
        <f t="shared" si="257"/>
        <v>2700</v>
      </c>
      <c r="J871" s="163">
        <f t="shared" si="258"/>
        <v>2475</v>
      </c>
      <c r="K871" s="408">
        <v>2760</v>
      </c>
      <c r="L871" s="163">
        <f t="shared" si="259"/>
        <v>111.51515151515153</v>
      </c>
      <c r="M871" s="163">
        <f t="shared" si="260"/>
        <v>8.4375</v>
      </c>
      <c r="N871" s="163">
        <f t="shared" si="261"/>
        <v>356.84848484848487</v>
      </c>
      <c r="O871" s="306"/>
      <c r="P871" s="306"/>
      <c r="Q871" s="306"/>
      <c r="R871" s="306"/>
      <c r="S871" s="306"/>
      <c r="T871" s="306"/>
      <c r="U871" s="306"/>
      <c r="V871" s="306"/>
      <c r="W871" s="306"/>
      <c r="X871" s="306"/>
      <c r="Y871" s="306"/>
      <c r="Z871" s="2354"/>
      <c r="AA871" s="306"/>
      <c r="AB871" s="306"/>
      <c r="AC871" s="306"/>
      <c r="AD871" s="306"/>
      <c r="AE871" s="306"/>
      <c r="AF871" s="3297"/>
      <c r="AG871" s="2074"/>
    </row>
    <row r="872" spans="1:33" s="107" customFormat="1" ht="15" customHeight="1" x14ac:dyDescent="0.25">
      <c r="A872" s="47" t="s">
        <v>29</v>
      </c>
      <c r="B872" s="99">
        <v>300</v>
      </c>
      <c r="C872" s="99">
        <v>210</v>
      </c>
      <c r="D872" s="141">
        <f t="shared" si="254"/>
        <v>193</v>
      </c>
      <c r="E872" s="406">
        <v>200</v>
      </c>
      <c r="F872" s="141">
        <f t="shared" si="255"/>
        <v>103.62694300518133</v>
      </c>
      <c r="G872" s="105">
        <v>5.2</v>
      </c>
      <c r="H872" s="154">
        <f t="shared" si="256"/>
        <v>5.5049999999999999</v>
      </c>
      <c r="I872" s="163">
        <f t="shared" si="257"/>
        <v>1092</v>
      </c>
      <c r="J872" s="163">
        <f t="shared" si="258"/>
        <v>1004</v>
      </c>
      <c r="K872" s="408">
        <v>1101</v>
      </c>
      <c r="L872" s="163">
        <f t="shared" si="259"/>
        <v>109.66135458167329</v>
      </c>
      <c r="M872" s="163">
        <f t="shared" si="260"/>
        <v>3.64</v>
      </c>
      <c r="N872" s="163">
        <f t="shared" si="261"/>
        <v>329.97002997002994</v>
      </c>
      <c r="O872" s="306"/>
      <c r="P872" s="306"/>
      <c r="Q872" s="306"/>
      <c r="R872" s="306"/>
      <c r="S872" s="306"/>
      <c r="T872" s="306"/>
      <c r="U872" s="306"/>
      <c r="V872" s="306"/>
      <c r="W872" s="306"/>
      <c r="X872" s="306"/>
      <c r="Y872" s="306"/>
      <c r="Z872" s="2354"/>
      <c r="AA872" s="306"/>
      <c r="AB872" s="306"/>
      <c r="AC872" s="306"/>
      <c r="AD872" s="306"/>
      <c r="AE872" s="306"/>
      <c r="AF872" s="3297"/>
      <c r="AG872" s="2074"/>
    </row>
    <row r="873" spans="1:33" s="107" customFormat="1" ht="15" customHeight="1" x14ac:dyDescent="0.25">
      <c r="A873" s="47" t="s">
        <v>62</v>
      </c>
      <c r="B873" s="99">
        <v>340</v>
      </c>
      <c r="C873" s="36">
        <v>145</v>
      </c>
      <c r="D873" s="141">
        <f t="shared" si="254"/>
        <v>133</v>
      </c>
      <c r="E873" s="406">
        <v>133</v>
      </c>
      <c r="F873" s="141">
        <f t="shared" si="255"/>
        <v>100</v>
      </c>
      <c r="G873" s="49">
        <v>8</v>
      </c>
      <c r="H873" s="154">
        <f t="shared" si="256"/>
        <v>7.7819548872180455</v>
      </c>
      <c r="I873" s="163">
        <f t="shared" si="257"/>
        <v>1160</v>
      </c>
      <c r="J873" s="163">
        <f t="shared" si="258"/>
        <v>1064</v>
      </c>
      <c r="K873" s="408">
        <v>1035</v>
      </c>
      <c r="L873" s="163">
        <f t="shared" si="259"/>
        <v>97.274436090225564</v>
      </c>
      <c r="M873" s="163">
        <f t="shared" si="260"/>
        <v>3.4117647058823528</v>
      </c>
      <c r="N873" s="163">
        <f t="shared" si="261"/>
        <v>330.94043887147336</v>
      </c>
      <c r="O873" s="306"/>
      <c r="P873" s="306"/>
      <c r="Q873" s="306"/>
      <c r="R873" s="306"/>
      <c r="S873" s="306"/>
      <c r="T873" s="306"/>
      <c r="U873" s="306"/>
      <c r="V873" s="306"/>
      <c r="W873" s="306"/>
      <c r="X873" s="306"/>
      <c r="Y873" s="306"/>
      <c r="Z873" s="2354"/>
      <c r="AA873" s="306"/>
      <c r="AB873" s="306"/>
      <c r="AC873" s="306"/>
      <c r="AD873" s="306"/>
      <c r="AE873" s="306"/>
      <c r="AF873" s="3297"/>
      <c r="AG873" s="2074"/>
    </row>
    <row r="874" spans="1:33" s="107" customFormat="1" ht="15" customHeight="1" x14ac:dyDescent="0.25">
      <c r="A874" s="47" t="s">
        <v>28</v>
      </c>
      <c r="B874" s="99">
        <v>340</v>
      </c>
      <c r="C874" s="99">
        <v>340</v>
      </c>
      <c r="D874" s="141">
        <f t="shared" si="254"/>
        <v>312</v>
      </c>
      <c r="E874" s="406">
        <v>325</v>
      </c>
      <c r="F874" s="141">
        <f t="shared" si="255"/>
        <v>104.16666666666667</v>
      </c>
      <c r="G874" s="105">
        <v>6.1</v>
      </c>
      <c r="H874" s="154">
        <f t="shared" si="256"/>
        <v>6.0676923076923073</v>
      </c>
      <c r="I874" s="163">
        <f t="shared" si="257"/>
        <v>2074</v>
      </c>
      <c r="J874" s="163">
        <f t="shared" si="258"/>
        <v>1903</v>
      </c>
      <c r="K874" s="408">
        <v>1972</v>
      </c>
      <c r="L874" s="163">
        <f t="shared" si="259"/>
        <v>103.62585391487124</v>
      </c>
      <c r="M874" s="163">
        <f t="shared" si="260"/>
        <v>6.1</v>
      </c>
      <c r="N874" s="163">
        <f t="shared" si="261"/>
        <v>352.66766020864389</v>
      </c>
      <c r="O874" s="306"/>
      <c r="P874" s="306"/>
      <c r="Q874" s="306"/>
      <c r="R874" s="306"/>
      <c r="S874" s="306"/>
      <c r="T874" s="306"/>
      <c r="U874" s="306"/>
      <c r="V874" s="306"/>
      <c r="W874" s="306"/>
      <c r="X874" s="306"/>
      <c r="Y874" s="306"/>
      <c r="Z874" s="2354"/>
      <c r="AA874" s="306"/>
      <c r="AB874" s="306"/>
      <c r="AC874" s="306"/>
      <c r="AD874" s="306"/>
      <c r="AE874" s="306"/>
      <c r="AF874" s="3297"/>
      <c r="AG874" s="2074"/>
    </row>
    <row r="875" spans="1:33" s="107" customFormat="1" ht="15" customHeight="1" x14ac:dyDescent="0.25">
      <c r="A875" s="47" t="s">
        <v>27</v>
      </c>
      <c r="B875" s="106">
        <v>270</v>
      </c>
      <c r="C875" s="99">
        <v>505</v>
      </c>
      <c r="D875" s="141">
        <f t="shared" si="254"/>
        <v>463</v>
      </c>
      <c r="E875" s="406">
        <v>481</v>
      </c>
      <c r="F875" s="141">
        <f t="shared" si="255"/>
        <v>103.88768898488121</v>
      </c>
      <c r="G875" s="105">
        <v>8.1999999999999993</v>
      </c>
      <c r="H875" s="154">
        <f t="shared" si="256"/>
        <v>8.8586278586278588</v>
      </c>
      <c r="I875" s="163">
        <f t="shared" si="257"/>
        <v>4141</v>
      </c>
      <c r="J875" s="163">
        <f t="shared" si="258"/>
        <v>3797</v>
      </c>
      <c r="K875" s="408">
        <v>4261</v>
      </c>
      <c r="L875" s="163">
        <f t="shared" si="259"/>
        <v>112.22017382143798</v>
      </c>
      <c r="M875" s="163">
        <f t="shared" si="260"/>
        <v>15.337037037037037</v>
      </c>
      <c r="N875" s="163">
        <f t="shared" si="261"/>
        <v>303.08094224056549</v>
      </c>
      <c r="O875" s="306"/>
      <c r="P875" s="306"/>
      <c r="Q875" s="306"/>
      <c r="R875" s="306"/>
      <c r="S875" s="306"/>
      <c r="T875" s="306"/>
      <c r="U875" s="306"/>
      <c r="V875" s="306"/>
      <c r="W875" s="306"/>
      <c r="X875" s="306"/>
      <c r="Y875" s="306"/>
      <c r="Z875" s="2354"/>
      <c r="AA875" s="306"/>
      <c r="AB875" s="306"/>
      <c r="AC875" s="306"/>
      <c r="AD875" s="306"/>
      <c r="AE875" s="306"/>
      <c r="AF875" s="3297"/>
      <c r="AG875" s="2074"/>
    </row>
    <row r="876" spans="1:33" s="405" customFormat="1" ht="15" customHeight="1" x14ac:dyDescent="0.25">
      <c r="A876" s="731" t="s">
        <v>7</v>
      </c>
      <c r="B876" s="731"/>
      <c r="C876" s="628">
        <f>SUM(C869:C875)</f>
        <v>2997</v>
      </c>
      <c r="D876" s="628">
        <f>SUM(D869:D875)</f>
        <v>2749</v>
      </c>
      <c r="E876" s="628">
        <f>SUM(E869:E875)</f>
        <v>2837</v>
      </c>
      <c r="F876" s="628">
        <f>E876/D876*100</f>
        <v>103.20116405965807</v>
      </c>
      <c r="G876" s="732">
        <f>IF(C876=0,0,I876/C876)</f>
        <v>8.6886886886886892</v>
      </c>
      <c r="H876" s="407">
        <f>K876/E876</f>
        <v>9.3514275643285156</v>
      </c>
      <c r="I876" s="628">
        <f>SUM(I869:I875)</f>
        <v>26040</v>
      </c>
      <c r="J876" s="628">
        <f>SUM(J869:J875)</f>
        <v>23884</v>
      </c>
      <c r="K876" s="628">
        <f>SUM(K869:K875)</f>
        <v>26530</v>
      </c>
      <c r="L876" s="408">
        <f t="shared" si="259"/>
        <v>111.07854630715124</v>
      </c>
      <c r="M876" s="628">
        <f>SUM(M869:M875)</f>
        <v>80.670419389978221</v>
      </c>
      <c r="N876" s="408">
        <f t="shared" si="261"/>
        <v>358.76617973072865</v>
      </c>
      <c r="O876" s="628">
        <v>88874.960266444803</v>
      </c>
      <c r="P876" s="628">
        <v>92880.848822159984</v>
      </c>
      <c r="Q876" s="628">
        <v>92880.848822159984</v>
      </c>
      <c r="R876" s="628">
        <v>96097.386236607999</v>
      </c>
      <c r="S876" s="628">
        <v>96097.386236607999</v>
      </c>
      <c r="T876" s="628">
        <v>96097.386236607999</v>
      </c>
      <c r="U876" s="628">
        <v>96256.794490076791</v>
      </c>
      <c r="V876" s="628">
        <v>96256.794490076791</v>
      </c>
      <c r="W876" s="628">
        <v>96256.794490076791</v>
      </c>
      <c r="X876" s="628">
        <v>96256.794490076791</v>
      </c>
      <c r="Y876" s="628">
        <v>96256.794490076791</v>
      </c>
      <c r="Z876" s="2356">
        <f>O876/12*$A$3+(P876-O876)/11*10+(Q876-P876)/10*9+(R876-Q876)/9*8+(S876-R876)/8*7+(T876-S876)/7*6+(U876-T876)/6*5+(V876-U876)/5*4+(W876-V876)/4*3+(X876-W876)/3*2+(Y876-X876)/2*1</f>
        <v>88102.415026028611</v>
      </c>
      <c r="AA876" s="628">
        <f>AE876-AC876</f>
        <v>90269.506249999991</v>
      </c>
      <c r="AB876" s="628">
        <f>AA876-Z876</f>
        <v>2167.0912239713798</v>
      </c>
      <c r="AC876" s="628">
        <v>-2985.9478400000003</v>
      </c>
      <c r="AD876" s="628"/>
      <c r="AE876" s="628">
        <v>87283.558409999998</v>
      </c>
      <c r="AF876" s="3325"/>
      <c r="AG876" s="2074"/>
    </row>
    <row r="877" spans="1:33" s="107" customFormat="1" ht="15" customHeight="1" x14ac:dyDescent="0.25">
      <c r="A877" s="500" t="s">
        <v>14</v>
      </c>
      <c r="B877" s="115"/>
      <c r="C877" s="125"/>
      <c r="D877" s="125"/>
      <c r="E877" s="628"/>
      <c r="F877" s="125"/>
      <c r="G877" s="100"/>
      <c r="H877" s="100"/>
      <c r="I877" s="125"/>
      <c r="J877" s="125"/>
      <c r="K877" s="628"/>
      <c r="L877" s="125"/>
      <c r="M877" s="125"/>
      <c r="N877" s="125"/>
      <c r="O877" s="104"/>
      <c r="P877" s="104"/>
      <c r="Q877" s="104"/>
      <c r="R877" s="104"/>
      <c r="S877" s="104"/>
      <c r="T877" s="104"/>
      <c r="U877" s="104"/>
      <c r="V877" s="104"/>
      <c r="W877" s="104"/>
      <c r="X877" s="104"/>
      <c r="Y877" s="104"/>
      <c r="Z877" s="988"/>
      <c r="AA877" s="104"/>
      <c r="AB877" s="104"/>
      <c r="AC877" s="104"/>
      <c r="AD877" s="104"/>
      <c r="AE877" s="104"/>
      <c r="AF877" s="3315"/>
      <c r="AG877" s="2074"/>
    </row>
    <row r="878" spans="1:33" s="107" customFormat="1" ht="16.5" customHeight="1" x14ac:dyDescent="0.25">
      <c r="A878" s="60" t="s">
        <v>340</v>
      </c>
      <c r="B878" s="59"/>
      <c r="C878" s="140"/>
      <c r="D878" s="140"/>
      <c r="E878" s="409"/>
      <c r="F878" s="140"/>
      <c r="G878" s="50"/>
      <c r="H878" s="50"/>
      <c r="I878" s="38"/>
      <c r="J878" s="38"/>
      <c r="K878" s="640"/>
      <c r="L878" s="38"/>
      <c r="M878" s="38"/>
      <c r="N878" s="38"/>
      <c r="O878" s="53"/>
      <c r="P878" s="53"/>
      <c r="Q878" s="53"/>
      <c r="R878" s="53"/>
      <c r="S878" s="53"/>
      <c r="T878" s="53"/>
      <c r="U878" s="53"/>
      <c r="V878" s="53"/>
      <c r="W878" s="53"/>
      <c r="X878" s="53"/>
      <c r="Y878" s="53"/>
      <c r="Z878" s="800"/>
      <c r="AA878" s="53"/>
      <c r="AB878" s="53"/>
      <c r="AC878" s="53"/>
      <c r="AD878" s="53"/>
      <c r="AE878" s="53"/>
      <c r="AF878" s="3064"/>
      <c r="AG878" s="2074"/>
    </row>
    <row r="879" spans="1:33" s="107" customFormat="1" ht="35.1" customHeight="1" x14ac:dyDescent="0.25">
      <c r="A879" s="288" t="s">
        <v>217</v>
      </c>
      <c r="B879" s="288"/>
      <c r="C879" s="53">
        <f>SUM(C880:C883)</f>
        <v>15266</v>
      </c>
      <c r="D879" s="53">
        <f>SUM(D880:D883)</f>
        <v>13995</v>
      </c>
      <c r="E879" s="53">
        <f>SUM(E880:E883)</f>
        <v>11462</v>
      </c>
      <c r="F879" s="53">
        <f>E879/D879*100</f>
        <v>81.9006788138621</v>
      </c>
      <c r="G879" s="56"/>
      <c r="H879" s="56"/>
      <c r="I879" s="55"/>
      <c r="J879" s="55"/>
      <c r="K879" s="519"/>
      <c r="L879" s="55"/>
      <c r="M879" s="55"/>
      <c r="N879" s="55"/>
      <c r="O879" s="306"/>
      <c r="P879" s="306"/>
      <c r="Q879" s="306"/>
      <c r="R879" s="306"/>
      <c r="S879" s="306"/>
      <c r="T879" s="306"/>
      <c r="U879" s="306"/>
      <c r="V879" s="306"/>
      <c r="W879" s="306"/>
      <c r="X879" s="306"/>
      <c r="Y879" s="306"/>
      <c r="Z879" s="2354"/>
      <c r="AA879" s="306"/>
      <c r="AB879" s="306"/>
      <c r="AC879" s="306"/>
      <c r="AD879" s="306"/>
      <c r="AE879" s="306"/>
      <c r="AF879" s="3297"/>
      <c r="AG879" s="2074"/>
    </row>
    <row r="880" spans="1:33" s="107" customFormat="1" ht="35.1" customHeight="1" x14ac:dyDescent="0.25">
      <c r="A880" s="288" t="s">
        <v>341</v>
      </c>
      <c r="B880" s="288"/>
      <c r="C880" s="53"/>
      <c r="D880" s="141">
        <f t="shared" ref="D880:D885" si="262">ROUND(C880/12*$A$3,0)</f>
        <v>0</v>
      </c>
      <c r="E880" s="503"/>
      <c r="F880" s="53"/>
      <c r="G880" s="56"/>
      <c r="H880" s="56"/>
      <c r="I880" s="55"/>
      <c r="J880" s="55"/>
      <c r="K880" s="519"/>
      <c r="L880" s="55"/>
      <c r="M880" s="55"/>
      <c r="N880" s="55"/>
      <c r="O880" s="306"/>
      <c r="P880" s="306"/>
      <c r="Q880" s="306"/>
      <c r="R880" s="306"/>
      <c r="S880" s="306"/>
      <c r="T880" s="306"/>
      <c r="U880" s="306"/>
      <c r="V880" s="306"/>
      <c r="W880" s="306"/>
      <c r="X880" s="306"/>
      <c r="Y880" s="306"/>
      <c r="Z880" s="2354"/>
      <c r="AA880" s="306"/>
      <c r="AB880" s="306"/>
      <c r="AC880" s="306"/>
      <c r="AD880" s="306"/>
      <c r="AE880" s="306"/>
      <c r="AF880" s="3297"/>
      <c r="AG880" s="2074"/>
    </row>
    <row r="881" spans="1:33" s="107" customFormat="1" ht="35.1" customHeight="1" x14ac:dyDescent="0.25">
      <c r="A881" s="288" t="s">
        <v>342</v>
      </c>
      <c r="B881" s="288"/>
      <c r="C881" s="53">
        <v>4290</v>
      </c>
      <c r="D881" s="141">
        <f t="shared" si="262"/>
        <v>3933</v>
      </c>
      <c r="E881" s="503">
        <v>1402</v>
      </c>
      <c r="F881" s="53">
        <f t="shared" ref="F881:F886" si="263">E881/D881*100</f>
        <v>35.647088736333586</v>
      </c>
      <c r="G881" s="56"/>
      <c r="H881" s="56"/>
      <c r="I881" s="55"/>
      <c r="J881" s="55"/>
      <c r="K881" s="519"/>
      <c r="L881" s="55"/>
      <c r="M881" s="55"/>
      <c r="N881" s="55"/>
      <c r="O881" s="306"/>
      <c r="P881" s="306"/>
      <c r="Q881" s="306"/>
      <c r="R881" s="306"/>
      <c r="S881" s="306"/>
      <c r="T881" s="306"/>
      <c r="U881" s="306"/>
      <c r="V881" s="306"/>
      <c r="W881" s="306"/>
      <c r="X881" s="306"/>
      <c r="Y881" s="306"/>
      <c r="Z881" s="2354"/>
      <c r="AA881" s="306"/>
      <c r="AB881" s="306"/>
      <c r="AC881" s="306"/>
      <c r="AD881" s="306"/>
      <c r="AE881" s="306"/>
      <c r="AF881" s="3297"/>
      <c r="AG881" s="2074"/>
    </row>
    <row r="882" spans="1:33" s="107" customFormat="1" ht="35.1" customHeight="1" x14ac:dyDescent="0.25">
      <c r="A882" s="288" t="s">
        <v>343</v>
      </c>
      <c r="B882" s="288"/>
      <c r="C882" s="53">
        <v>100</v>
      </c>
      <c r="D882" s="141">
        <f t="shared" si="262"/>
        <v>92</v>
      </c>
      <c r="E882" s="503">
        <v>91</v>
      </c>
      <c r="F882" s="53">
        <f t="shared" si="263"/>
        <v>98.91304347826086</v>
      </c>
      <c r="G882" s="56"/>
      <c r="H882" s="56"/>
      <c r="I882" s="55"/>
      <c r="J882" s="55"/>
      <c r="K882" s="519"/>
      <c r="L882" s="55"/>
      <c r="M882" s="55"/>
      <c r="N882" s="55"/>
      <c r="O882" s="306"/>
      <c r="P882" s="306"/>
      <c r="Q882" s="306"/>
      <c r="R882" s="306"/>
      <c r="S882" s="306"/>
      <c r="T882" s="306"/>
      <c r="U882" s="306"/>
      <c r="V882" s="306"/>
      <c r="W882" s="306"/>
      <c r="X882" s="306"/>
      <c r="Y882" s="306"/>
      <c r="Z882" s="2354"/>
      <c r="AA882" s="306"/>
      <c r="AB882" s="306"/>
      <c r="AC882" s="306"/>
      <c r="AD882" s="306"/>
      <c r="AE882" s="306"/>
      <c r="AF882" s="3297"/>
      <c r="AG882" s="2074"/>
    </row>
    <row r="883" spans="1:33" s="107" customFormat="1" ht="35.1" customHeight="1" x14ac:dyDescent="0.25">
      <c r="A883" s="288" t="s">
        <v>344</v>
      </c>
      <c r="B883" s="288"/>
      <c r="C883" s="53">
        <v>10876</v>
      </c>
      <c r="D883" s="141">
        <f t="shared" si="262"/>
        <v>9970</v>
      </c>
      <c r="E883" s="503">
        <v>9969</v>
      </c>
      <c r="F883" s="53">
        <f t="shared" si="263"/>
        <v>99.989969909729197</v>
      </c>
      <c r="G883" s="56"/>
      <c r="H883" s="56"/>
      <c r="I883" s="55"/>
      <c r="J883" s="55"/>
      <c r="K883" s="519"/>
      <c r="L883" s="55"/>
      <c r="M883" s="55"/>
      <c r="N883" s="55"/>
      <c r="O883" s="306"/>
      <c r="P883" s="306"/>
      <c r="Q883" s="306"/>
      <c r="R883" s="306"/>
      <c r="S883" s="306"/>
      <c r="T883" s="306"/>
      <c r="U883" s="306"/>
      <c r="V883" s="306"/>
      <c r="W883" s="306"/>
      <c r="X883" s="306"/>
      <c r="Y883" s="306"/>
      <c r="Z883" s="2354"/>
      <c r="AA883" s="306"/>
      <c r="AB883" s="306"/>
      <c r="AC883" s="306"/>
      <c r="AD883" s="306"/>
      <c r="AE883" s="306"/>
      <c r="AF883" s="3297"/>
      <c r="AG883" s="2074"/>
    </row>
    <row r="884" spans="1:33" s="107" customFormat="1" ht="35.1" customHeight="1" x14ac:dyDescent="0.25">
      <c r="A884" s="288" t="s">
        <v>169</v>
      </c>
      <c r="B884" s="288"/>
      <c r="C884" s="53">
        <v>28500</v>
      </c>
      <c r="D884" s="141">
        <f t="shared" si="262"/>
        <v>26125</v>
      </c>
      <c r="E884" s="406">
        <f>19810+E885/4/3.2</f>
        <v>24417.08984375</v>
      </c>
      <c r="F884" s="53">
        <f t="shared" si="263"/>
        <v>93.462544856459331</v>
      </c>
      <c r="G884" s="56"/>
      <c r="H884" s="56"/>
      <c r="I884" s="55"/>
      <c r="J884" s="55"/>
      <c r="K884" s="519"/>
      <c r="L884" s="55"/>
      <c r="M884" s="55"/>
      <c r="N884" s="55"/>
      <c r="O884" s="306"/>
      <c r="P884" s="306"/>
      <c r="Q884" s="306"/>
      <c r="R884" s="306"/>
      <c r="S884" s="306"/>
      <c r="T884" s="306"/>
      <c r="U884" s="306"/>
      <c r="V884" s="306"/>
      <c r="W884" s="306"/>
      <c r="X884" s="306"/>
      <c r="Y884" s="306"/>
      <c r="Z884" s="2354"/>
      <c r="AA884" s="306"/>
      <c r="AB884" s="306"/>
      <c r="AC884" s="306"/>
      <c r="AD884" s="306"/>
      <c r="AE884" s="306"/>
      <c r="AF884" s="3297"/>
      <c r="AG884" s="2074"/>
    </row>
    <row r="885" spans="1:33" s="107" customFormat="1" ht="35.1" customHeight="1" x14ac:dyDescent="0.25">
      <c r="A885" s="501" t="s">
        <v>336</v>
      </c>
      <c r="B885" s="288"/>
      <c r="C885" s="53">
        <v>60000</v>
      </c>
      <c r="D885" s="141">
        <f t="shared" si="262"/>
        <v>55000</v>
      </c>
      <c r="E885" s="406">
        <v>58970.75</v>
      </c>
      <c r="F885" s="53">
        <f t="shared" si="263"/>
        <v>107.21954545454547</v>
      </c>
      <c r="G885" s="56"/>
      <c r="H885" s="56"/>
      <c r="I885" s="55"/>
      <c r="J885" s="55"/>
      <c r="K885" s="519"/>
      <c r="L885" s="55"/>
      <c r="M885" s="55"/>
      <c r="N885" s="55"/>
      <c r="O885" s="306"/>
      <c r="P885" s="306"/>
      <c r="Q885" s="306"/>
      <c r="R885" s="306"/>
      <c r="S885" s="306"/>
      <c r="T885" s="306"/>
      <c r="U885" s="306"/>
      <c r="V885" s="306"/>
      <c r="W885" s="306"/>
      <c r="X885" s="306"/>
      <c r="Y885" s="306"/>
      <c r="Z885" s="2354"/>
      <c r="AA885" s="306"/>
      <c r="AB885" s="306"/>
      <c r="AC885" s="306"/>
      <c r="AD885" s="306"/>
      <c r="AE885" s="306"/>
      <c r="AF885" s="3297"/>
      <c r="AG885" s="2074"/>
    </row>
    <row r="886" spans="1:33" s="107" customFormat="1" ht="35.1" customHeight="1" x14ac:dyDescent="0.25">
      <c r="A886" s="13" t="s">
        <v>183</v>
      </c>
      <c r="B886" s="293"/>
      <c r="C886" s="57">
        <f>C879+C884*3.2</f>
        <v>106466</v>
      </c>
      <c r="D886" s="57">
        <f>D879+D884*3.2</f>
        <v>97595</v>
      </c>
      <c r="E886" s="57">
        <f>E879+E884*3.2</f>
        <v>89596.6875</v>
      </c>
      <c r="F886" s="57">
        <f t="shared" si="263"/>
        <v>91.804587837491681</v>
      </c>
      <c r="G886" s="56"/>
      <c r="H886" s="56"/>
      <c r="I886" s="55"/>
      <c r="J886" s="55"/>
      <c r="K886" s="519"/>
      <c r="L886" s="55"/>
      <c r="M886" s="55"/>
      <c r="N886" s="55"/>
      <c r="O886" s="306"/>
      <c r="P886" s="306"/>
      <c r="Q886" s="306"/>
      <c r="R886" s="306"/>
      <c r="S886" s="306"/>
      <c r="T886" s="306"/>
      <c r="U886" s="306"/>
      <c r="V886" s="306"/>
      <c r="W886" s="306"/>
      <c r="X886" s="306"/>
      <c r="Y886" s="306"/>
      <c r="Z886" s="2354"/>
      <c r="AA886" s="306"/>
      <c r="AB886" s="306"/>
      <c r="AC886" s="306"/>
      <c r="AD886" s="306"/>
      <c r="AE886" s="306"/>
      <c r="AF886" s="3297"/>
      <c r="AG886" s="2074"/>
    </row>
    <row r="887" spans="1:33" s="107" customFormat="1" ht="35.1" customHeight="1" x14ac:dyDescent="0.25">
      <c r="A887" s="815" t="s">
        <v>345</v>
      </c>
      <c r="B887" s="522"/>
      <c r="C887" s="53"/>
      <c r="D887" s="53"/>
      <c r="E887" s="53"/>
      <c r="F887" s="57"/>
      <c r="G887" s="56"/>
      <c r="H887" s="56"/>
      <c r="I887" s="55"/>
      <c r="J887" s="55"/>
      <c r="K887" s="519"/>
      <c r="L887" s="55"/>
      <c r="M887" s="55"/>
      <c r="N887" s="55"/>
      <c r="O887" s="306"/>
      <c r="P887" s="306"/>
      <c r="Q887" s="306"/>
      <c r="R887" s="306"/>
      <c r="S887" s="306"/>
      <c r="T887" s="306"/>
      <c r="U887" s="306"/>
      <c r="V887" s="306"/>
      <c r="W887" s="306"/>
      <c r="X887" s="306"/>
      <c r="Y887" s="306"/>
      <c r="Z887" s="2354"/>
      <c r="AA887" s="306"/>
      <c r="AB887" s="306"/>
      <c r="AC887" s="306"/>
      <c r="AD887" s="306"/>
      <c r="AE887" s="306"/>
      <c r="AF887" s="3297"/>
      <c r="AG887" s="2074"/>
    </row>
    <row r="888" spans="1:33" s="107" customFormat="1" ht="35.1" customHeight="1" x14ac:dyDescent="0.25">
      <c r="A888" s="288" t="s">
        <v>217</v>
      </c>
      <c r="B888" s="288"/>
      <c r="C888" s="53">
        <f>SUM(C890,C895)</f>
        <v>10404</v>
      </c>
      <c r="D888" s="53">
        <f>SUM(D890,D895)</f>
        <v>9538</v>
      </c>
      <c r="E888" s="53">
        <f>SUM(E890,E895)</f>
        <v>5935.9977502812144</v>
      </c>
      <c r="F888" s="53">
        <f>E888/D888*100</f>
        <v>62.235245861618935</v>
      </c>
      <c r="G888" s="56"/>
      <c r="H888" s="56"/>
      <c r="I888" s="55"/>
      <c r="J888" s="55"/>
      <c r="K888" s="519"/>
      <c r="L888" s="55"/>
      <c r="M888" s="55"/>
      <c r="N888" s="55"/>
      <c r="O888" s="306"/>
      <c r="P888" s="306"/>
      <c r="Q888" s="306"/>
      <c r="R888" s="306"/>
      <c r="S888" s="306"/>
      <c r="T888" s="306"/>
      <c r="U888" s="306"/>
      <c r="V888" s="306"/>
      <c r="W888" s="306"/>
      <c r="X888" s="306"/>
      <c r="Y888" s="306"/>
      <c r="Z888" s="2354"/>
      <c r="AA888" s="306"/>
      <c r="AB888" s="306"/>
      <c r="AC888" s="306"/>
      <c r="AD888" s="306"/>
      <c r="AE888" s="306"/>
      <c r="AF888" s="3297"/>
      <c r="AG888" s="2074"/>
    </row>
    <row r="889" spans="1:33" s="107" customFormat="1" ht="35.1" customHeight="1" x14ac:dyDescent="0.25">
      <c r="A889" s="288" t="s">
        <v>341</v>
      </c>
      <c r="B889" s="288"/>
      <c r="C889" s="53"/>
      <c r="D889" s="141">
        <f>ROUND(C889/12*$A$3,0)</f>
        <v>0</v>
      </c>
      <c r="E889" s="53"/>
      <c r="F889" s="53"/>
      <c r="G889" s="56"/>
      <c r="H889" s="56"/>
      <c r="I889" s="55"/>
      <c r="J889" s="55"/>
      <c r="K889" s="519"/>
      <c r="L889" s="55"/>
      <c r="M889" s="55"/>
      <c r="N889" s="55"/>
      <c r="O889" s="306"/>
      <c r="P889" s="306"/>
      <c r="Q889" s="306"/>
      <c r="R889" s="306"/>
      <c r="S889" s="306"/>
      <c r="T889" s="306"/>
      <c r="U889" s="306"/>
      <c r="V889" s="306"/>
      <c r="W889" s="306"/>
      <c r="X889" s="306"/>
      <c r="Y889" s="306"/>
      <c r="Z889" s="2354"/>
      <c r="AA889" s="306"/>
      <c r="AB889" s="306"/>
      <c r="AC889" s="306"/>
      <c r="AD889" s="306"/>
      <c r="AE889" s="306"/>
      <c r="AF889" s="3297"/>
      <c r="AG889" s="2074"/>
    </row>
    <row r="890" spans="1:33" s="107" customFormat="1" ht="35.1" customHeight="1" x14ac:dyDescent="0.25">
      <c r="A890" s="296" t="s">
        <v>346</v>
      </c>
      <c r="B890" s="296"/>
      <c r="C890" s="53">
        <f>SUM(C891:C894)</f>
        <v>4162</v>
      </c>
      <c r="D890" s="53">
        <f>SUM(D891:D894)</f>
        <v>3815</v>
      </c>
      <c r="E890" s="53">
        <f>SUM(E891:E894)</f>
        <v>4639</v>
      </c>
      <c r="F890" s="53">
        <f>E890/D890*100</f>
        <v>121.59895150720838</v>
      </c>
      <c r="G890" s="56"/>
      <c r="H890" s="56"/>
      <c r="I890" s="55"/>
      <c r="J890" s="55"/>
      <c r="K890" s="519"/>
      <c r="L890" s="55"/>
      <c r="M890" s="55"/>
      <c r="N890" s="55"/>
      <c r="O890" s="306"/>
      <c r="P890" s="306"/>
      <c r="Q890" s="306"/>
      <c r="R890" s="306"/>
      <c r="S890" s="306"/>
      <c r="T890" s="306"/>
      <c r="U890" s="306"/>
      <c r="V890" s="306"/>
      <c r="W890" s="306"/>
      <c r="X890" s="306"/>
      <c r="Y890" s="306"/>
      <c r="Z890" s="2354"/>
      <c r="AA890" s="306"/>
      <c r="AB890" s="306"/>
      <c r="AC890" s="306"/>
      <c r="AD890" s="306"/>
      <c r="AE890" s="306"/>
      <c r="AF890" s="3297"/>
      <c r="AG890" s="2074"/>
    </row>
    <row r="891" spans="1:33" s="107" customFormat="1" ht="35.1" customHeight="1" x14ac:dyDescent="0.25">
      <c r="A891" s="288" t="s">
        <v>347</v>
      </c>
      <c r="B891" s="288"/>
      <c r="C891" s="53">
        <v>3022</v>
      </c>
      <c r="D891" s="141">
        <f>ROUND(C891/12*$A$3,0)</f>
        <v>2770</v>
      </c>
      <c r="E891" s="53">
        <v>3212</v>
      </c>
      <c r="F891" s="53">
        <f>E891/D891*100</f>
        <v>115.95667870036101</v>
      </c>
      <c r="G891" s="56"/>
      <c r="H891" s="56"/>
      <c r="I891" s="55"/>
      <c r="J891" s="55"/>
      <c r="K891" s="519"/>
      <c r="L891" s="55"/>
      <c r="M891" s="55"/>
      <c r="N891" s="55"/>
      <c r="O891" s="306"/>
      <c r="P891" s="306"/>
      <c r="Q891" s="306"/>
      <c r="R891" s="306"/>
      <c r="S891" s="306"/>
      <c r="T891" s="306"/>
      <c r="U891" s="306"/>
      <c r="V891" s="306"/>
      <c r="W891" s="306"/>
      <c r="X891" s="306"/>
      <c r="Y891" s="306"/>
      <c r="Z891" s="2354"/>
      <c r="AA891" s="306"/>
      <c r="AB891" s="306"/>
      <c r="AC891" s="306"/>
      <c r="AD891" s="306"/>
      <c r="AE891" s="306"/>
      <c r="AF891" s="3297"/>
      <c r="AG891" s="2074"/>
    </row>
    <row r="892" spans="1:33" s="107" customFormat="1" ht="35.1" customHeight="1" x14ac:dyDescent="0.25">
      <c r="A892" s="288" t="s">
        <v>348</v>
      </c>
      <c r="B892" s="288"/>
      <c r="C892" s="53">
        <v>907</v>
      </c>
      <c r="D892" s="141">
        <f>ROUND(C892/12*$A$3,0)</f>
        <v>831</v>
      </c>
      <c r="E892" s="53">
        <v>889</v>
      </c>
      <c r="F892" s="53">
        <f>E892/D892*100</f>
        <v>106.97954271961491</v>
      </c>
      <c r="G892" s="56"/>
      <c r="H892" s="56"/>
      <c r="I892" s="55"/>
      <c r="J892" s="55"/>
      <c r="K892" s="519"/>
      <c r="L892" s="55"/>
      <c r="M892" s="55"/>
      <c r="N892" s="55"/>
      <c r="O892" s="306"/>
      <c r="P892" s="306"/>
      <c r="Q892" s="306"/>
      <c r="R892" s="306"/>
      <c r="S892" s="306"/>
      <c r="T892" s="306"/>
      <c r="U892" s="306"/>
      <c r="V892" s="306"/>
      <c r="W892" s="306"/>
      <c r="X892" s="306"/>
      <c r="Y892" s="306"/>
      <c r="Z892" s="2354"/>
      <c r="AA892" s="306"/>
      <c r="AB892" s="306"/>
      <c r="AC892" s="306"/>
      <c r="AD892" s="306"/>
      <c r="AE892" s="306"/>
      <c r="AF892" s="3297"/>
      <c r="AG892" s="2074"/>
    </row>
    <row r="893" spans="1:33" s="107" customFormat="1" ht="51.75" customHeight="1" x14ac:dyDescent="0.25">
      <c r="A893" s="288" t="s">
        <v>413</v>
      </c>
      <c r="B893" s="288"/>
      <c r="C893" s="53">
        <v>233</v>
      </c>
      <c r="D893" s="141">
        <f>ROUND(C893/12*$A$3,0)</f>
        <v>214</v>
      </c>
      <c r="E893" s="53">
        <v>538</v>
      </c>
      <c r="F893" s="53">
        <f>E893/D893*100</f>
        <v>251.4018691588785</v>
      </c>
      <c r="G893" s="56"/>
      <c r="H893" s="56"/>
      <c r="I893" s="55"/>
      <c r="J893" s="55"/>
      <c r="K893" s="519"/>
      <c r="L893" s="55"/>
      <c r="M893" s="55"/>
      <c r="N893" s="55"/>
      <c r="O893" s="306"/>
      <c r="P893" s="306"/>
      <c r="Q893" s="306"/>
      <c r="R893" s="306"/>
      <c r="S893" s="306"/>
      <c r="T893" s="306"/>
      <c r="U893" s="306"/>
      <c r="V893" s="306"/>
      <c r="W893" s="306"/>
      <c r="X893" s="306"/>
      <c r="Y893" s="306"/>
      <c r="Z893" s="2354"/>
      <c r="AA893" s="306"/>
      <c r="AB893" s="306"/>
      <c r="AC893" s="306"/>
      <c r="AD893" s="306"/>
      <c r="AE893" s="306"/>
      <c r="AF893" s="3297"/>
      <c r="AG893" s="2074"/>
    </row>
    <row r="894" spans="1:33" s="107" customFormat="1" ht="52.5" customHeight="1" x14ac:dyDescent="0.25">
      <c r="A894" s="288" t="s">
        <v>414</v>
      </c>
      <c r="B894" s="288"/>
      <c r="C894" s="53">
        <v>0</v>
      </c>
      <c r="D894" s="141">
        <f>ROUND(C894/12*$A$3,0)</f>
        <v>0</v>
      </c>
      <c r="E894" s="53"/>
      <c r="F894" s="53"/>
      <c r="G894" s="56"/>
      <c r="H894" s="56"/>
      <c r="I894" s="55"/>
      <c r="J894" s="55"/>
      <c r="K894" s="519"/>
      <c r="L894" s="55"/>
      <c r="M894" s="55"/>
      <c r="N894" s="55"/>
      <c r="O894" s="306"/>
      <c r="P894" s="306"/>
      <c r="Q894" s="306"/>
      <c r="R894" s="306"/>
      <c r="S894" s="306"/>
      <c r="T894" s="306"/>
      <c r="U894" s="306"/>
      <c r="V894" s="306"/>
      <c r="W894" s="306"/>
      <c r="X894" s="306"/>
      <c r="Y894" s="306"/>
      <c r="Z894" s="2354"/>
      <c r="AA894" s="306"/>
      <c r="AB894" s="306"/>
      <c r="AC894" s="306"/>
      <c r="AD894" s="306"/>
      <c r="AE894" s="306"/>
      <c r="AF894" s="3297"/>
      <c r="AG894" s="2074"/>
    </row>
    <row r="895" spans="1:33" s="107" customFormat="1" ht="49.5" customHeight="1" x14ac:dyDescent="0.25">
      <c r="A895" s="296" t="s">
        <v>349</v>
      </c>
      <c r="B895" s="296"/>
      <c r="C895" s="53">
        <f>SUM(C896:C900)</f>
        <v>6242</v>
      </c>
      <c r="D895" s="53">
        <f>SUM(D896:D900)</f>
        <v>5723</v>
      </c>
      <c r="E895" s="53">
        <f>SUM(E896:E900)</f>
        <v>1296.9977502812148</v>
      </c>
      <c r="F895" s="53">
        <f t="shared" ref="F895:F900" si="264">E895/D895*100</f>
        <v>22.662899707866764</v>
      </c>
      <c r="G895" s="56"/>
      <c r="H895" s="56"/>
      <c r="I895" s="55"/>
      <c r="J895" s="55"/>
      <c r="K895" s="519"/>
      <c r="L895" s="55"/>
      <c r="M895" s="55"/>
      <c r="N895" s="55"/>
      <c r="O895" s="306"/>
      <c r="P895" s="306"/>
      <c r="Q895" s="306"/>
      <c r="R895" s="306"/>
      <c r="S895" s="306"/>
      <c r="T895" s="306"/>
      <c r="U895" s="306"/>
      <c r="V895" s="306"/>
      <c r="W895" s="306"/>
      <c r="X895" s="306"/>
      <c r="Y895" s="306"/>
      <c r="Z895" s="2354"/>
      <c r="AA895" s="306"/>
      <c r="AB895" s="306"/>
      <c r="AC895" s="306"/>
      <c r="AD895" s="306"/>
      <c r="AE895" s="306"/>
      <c r="AF895" s="3297"/>
      <c r="AG895" s="2074"/>
    </row>
    <row r="896" spans="1:33" s="107" customFormat="1" ht="35.1" customHeight="1" x14ac:dyDescent="0.25">
      <c r="A896" s="288" t="s">
        <v>350</v>
      </c>
      <c r="B896" s="288"/>
      <c r="C896" s="53">
        <v>100</v>
      </c>
      <c r="D896" s="141">
        <f t="shared" ref="D896:D903" si="265">ROUND(C896/12*$A$3,0)</f>
        <v>92</v>
      </c>
      <c r="E896" s="53">
        <v>173</v>
      </c>
      <c r="F896" s="53">
        <f t="shared" si="264"/>
        <v>188.04347826086956</v>
      </c>
      <c r="G896" s="56"/>
      <c r="H896" s="56"/>
      <c r="I896" s="55"/>
      <c r="J896" s="55"/>
      <c r="K896" s="519"/>
      <c r="L896" s="55"/>
      <c r="M896" s="55"/>
      <c r="N896" s="55"/>
      <c r="O896" s="306"/>
      <c r="P896" s="306"/>
      <c r="Q896" s="306"/>
      <c r="R896" s="306"/>
      <c r="S896" s="306"/>
      <c r="T896" s="306"/>
      <c r="U896" s="306"/>
      <c r="V896" s="306"/>
      <c r="W896" s="306"/>
      <c r="X896" s="306"/>
      <c r="Y896" s="306"/>
      <c r="Z896" s="2354"/>
      <c r="AA896" s="306"/>
      <c r="AB896" s="306"/>
      <c r="AC896" s="306"/>
      <c r="AD896" s="306"/>
      <c r="AE896" s="306"/>
      <c r="AF896" s="3297"/>
      <c r="AG896" s="2074"/>
    </row>
    <row r="897" spans="1:33" s="107" customFormat="1" ht="64.5" customHeight="1" x14ac:dyDescent="0.25">
      <c r="A897" s="288" t="s">
        <v>445</v>
      </c>
      <c r="B897" s="288"/>
      <c r="C897" s="53">
        <v>5177</v>
      </c>
      <c r="D897" s="141">
        <f t="shared" si="265"/>
        <v>4746</v>
      </c>
      <c r="E897" s="53">
        <v>172</v>
      </c>
      <c r="F897" s="53">
        <f t="shared" si="264"/>
        <v>3.6241045090602615</v>
      </c>
      <c r="G897" s="56"/>
      <c r="H897" s="56"/>
      <c r="I897" s="55"/>
      <c r="J897" s="55"/>
      <c r="K897" s="519"/>
      <c r="L897" s="55"/>
      <c r="M897" s="55"/>
      <c r="N897" s="55"/>
      <c r="O897" s="306"/>
      <c r="P897" s="306"/>
      <c r="Q897" s="306"/>
      <c r="R897" s="306"/>
      <c r="S897" s="306"/>
      <c r="T897" s="306"/>
      <c r="U897" s="306"/>
      <c r="V897" s="306"/>
      <c r="W897" s="306"/>
      <c r="X897" s="306"/>
      <c r="Y897" s="306"/>
      <c r="Z897" s="2354"/>
      <c r="AA897" s="306"/>
      <c r="AB897" s="306"/>
      <c r="AC897" s="306"/>
      <c r="AD897" s="306"/>
      <c r="AE897" s="306"/>
      <c r="AF897" s="3297"/>
      <c r="AG897" s="2074"/>
    </row>
    <row r="898" spans="1:33" s="107" customFormat="1" ht="43.5" customHeight="1" x14ac:dyDescent="0.25">
      <c r="A898" s="288" t="s">
        <v>363</v>
      </c>
      <c r="B898" s="288"/>
      <c r="C898" s="53">
        <v>315</v>
      </c>
      <c r="D898" s="141">
        <f t="shared" si="265"/>
        <v>289</v>
      </c>
      <c r="E898" s="53">
        <v>889.99775028121496</v>
      </c>
      <c r="F898" s="53">
        <f t="shared" si="264"/>
        <v>307.95769905924396</v>
      </c>
      <c r="G898" s="56"/>
      <c r="H898" s="56"/>
      <c r="I898" s="55"/>
      <c r="J898" s="55"/>
      <c r="K898" s="519"/>
      <c r="L898" s="55"/>
      <c r="M898" s="55"/>
      <c r="N898" s="55"/>
      <c r="O898" s="306"/>
      <c r="P898" s="306"/>
      <c r="Q898" s="306"/>
      <c r="R898" s="306"/>
      <c r="S898" s="306"/>
      <c r="T898" s="306"/>
      <c r="U898" s="306"/>
      <c r="V898" s="306"/>
      <c r="W898" s="306"/>
      <c r="X898" s="306"/>
      <c r="Y898" s="306"/>
      <c r="Z898" s="2354"/>
      <c r="AA898" s="306"/>
      <c r="AB898" s="306"/>
      <c r="AC898" s="306"/>
      <c r="AD898" s="306"/>
      <c r="AE898" s="306"/>
      <c r="AF898" s="3297"/>
      <c r="AG898" s="2074"/>
    </row>
    <row r="899" spans="1:33" s="107" customFormat="1" ht="35.1" customHeight="1" x14ac:dyDescent="0.25">
      <c r="A899" s="288" t="s">
        <v>364</v>
      </c>
      <c r="B899" s="288"/>
      <c r="C899" s="53">
        <v>530</v>
      </c>
      <c r="D899" s="141">
        <f t="shared" si="265"/>
        <v>486</v>
      </c>
      <c r="E899" s="53"/>
      <c r="F899" s="53">
        <f t="shared" si="264"/>
        <v>0</v>
      </c>
      <c r="G899" s="56"/>
      <c r="H899" s="56"/>
      <c r="I899" s="55"/>
      <c r="J899" s="55"/>
      <c r="K899" s="519"/>
      <c r="L899" s="55"/>
      <c r="M899" s="55"/>
      <c r="N899" s="55"/>
      <c r="O899" s="306"/>
      <c r="P899" s="306"/>
      <c r="Q899" s="306"/>
      <c r="R899" s="306"/>
      <c r="S899" s="306"/>
      <c r="T899" s="306"/>
      <c r="U899" s="306"/>
      <c r="V899" s="306"/>
      <c r="W899" s="306"/>
      <c r="X899" s="306"/>
      <c r="Y899" s="306"/>
      <c r="Z899" s="2354"/>
      <c r="AA899" s="306"/>
      <c r="AB899" s="306"/>
      <c r="AC899" s="306"/>
      <c r="AD899" s="306"/>
      <c r="AE899" s="306"/>
      <c r="AF899" s="3297"/>
      <c r="AG899" s="2074"/>
    </row>
    <row r="900" spans="1:33" s="107" customFormat="1" ht="35.1" customHeight="1" x14ac:dyDescent="0.25">
      <c r="A900" s="288" t="s">
        <v>365</v>
      </c>
      <c r="B900" s="288"/>
      <c r="C900" s="53">
        <v>120</v>
      </c>
      <c r="D900" s="141">
        <f t="shared" si="265"/>
        <v>110</v>
      </c>
      <c r="E900" s="53">
        <v>62</v>
      </c>
      <c r="F900" s="53">
        <f t="shared" si="264"/>
        <v>56.36363636363636</v>
      </c>
      <c r="G900" s="56"/>
      <c r="H900" s="56"/>
      <c r="I900" s="55"/>
      <c r="J900" s="55"/>
      <c r="K900" s="519"/>
      <c r="L900" s="55"/>
      <c r="M900" s="55"/>
      <c r="N900" s="55"/>
      <c r="O900" s="306"/>
      <c r="P900" s="306"/>
      <c r="Q900" s="306"/>
      <c r="R900" s="306"/>
      <c r="S900" s="306"/>
      <c r="T900" s="306"/>
      <c r="U900" s="306"/>
      <c r="V900" s="306"/>
      <c r="W900" s="306"/>
      <c r="X900" s="306"/>
      <c r="Y900" s="306"/>
      <c r="Z900" s="2354"/>
      <c r="AA900" s="306"/>
      <c r="AB900" s="306"/>
      <c r="AC900" s="306"/>
      <c r="AD900" s="306"/>
      <c r="AE900" s="306"/>
      <c r="AF900" s="3297"/>
      <c r="AG900" s="2074"/>
    </row>
    <row r="901" spans="1:33" s="107" customFormat="1" ht="35.1" customHeight="1" x14ac:dyDescent="0.25">
      <c r="A901" s="288" t="s">
        <v>169</v>
      </c>
      <c r="B901" s="288"/>
      <c r="C901" s="53"/>
      <c r="D901" s="141">
        <f t="shared" si="265"/>
        <v>0</v>
      </c>
      <c r="E901" s="53"/>
      <c r="F901" s="53"/>
      <c r="G901" s="56"/>
      <c r="H901" s="56"/>
      <c r="I901" s="55"/>
      <c r="J901" s="55"/>
      <c r="K901" s="519"/>
      <c r="L901" s="55"/>
      <c r="M901" s="55"/>
      <c r="N901" s="55"/>
      <c r="O901" s="306"/>
      <c r="P901" s="306"/>
      <c r="Q901" s="306"/>
      <c r="R901" s="306"/>
      <c r="S901" s="306"/>
      <c r="T901" s="306"/>
      <c r="U901" s="306"/>
      <c r="V901" s="306"/>
      <c r="W901" s="306"/>
      <c r="X901" s="306"/>
      <c r="Y901" s="306"/>
      <c r="Z901" s="2354"/>
      <c r="AA901" s="306"/>
      <c r="AB901" s="306"/>
      <c r="AC901" s="306"/>
      <c r="AD901" s="306"/>
      <c r="AE901" s="306"/>
      <c r="AF901" s="3297"/>
      <c r="AG901" s="2074"/>
    </row>
    <row r="902" spans="1:33" s="107" customFormat="1" ht="35.1" customHeight="1" x14ac:dyDescent="0.25">
      <c r="A902" s="758" t="s">
        <v>170</v>
      </c>
      <c r="B902" s="288"/>
      <c r="C902" s="53">
        <v>10213</v>
      </c>
      <c r="D902" s="141">
        <f t="shared" si="265"/>
        <v>9362</v>
      </c>
      <c r="E902" s="406">
        <v>6518</v>
      </c>
      <c r="F902" s="53">
        <f>E902/D902*100</f>
        <v>69.621875667592391</v>
      </c>
      <c r="G902" s="56"/>
      <c r="H902" s="56"/>
      <c r="I902" s="55"/>
      <c r="J902" s="55"/>
      <c r="K902" s="519"/>
      <c r="L902" s="55"/>
      <c r="M902" s="55"/>
      <c r="N902" s="55"/>
      <c r="O902" s="306"/>
      <c r="P902" s="306"/>
      <c r="Q902" s="306"/>
      <c r="R902" s="306"/>
      <c r="S902" s="306"/>
      <c r="T902" s="306"/>
      <c r="U902" s="306"/>
      <c r="V902" s="306"/>
      <c r="W902" s="306"/>
      <c r="X902" s="306"/>
      <c r="Y902" s="306"/>
      <c r="Z902" s="2354"/>
      <c r="AA902" s="306"/>
      <c r="AB902" s="306"/>
      <c r="AC902" s="306"/>
      <c r="AD902" s="306"/>
      <c r="AE902" s="306"/>
      <c r="AF902" s="3297"/>
      <c r="AG902" s="2074"/>
    </row>
    <row r="903" spans="1:33" s="107" customFormat="1" ht="35.1" customHeight="1" x14ac:dyDescent="0.25">
      <c r="A903" s="758" t="s">
        <v>361</v>
      </c>
      <c r="B903" s="288"/>
      <c r="C903" s="53"/>
      <c r="D903" s="141">
        <f t="shared" si="265"/>
        <v>0</v>
      </c>
      <c r="E903" s="406"/>
      <c r="F903" s="57"/>
      <c r="G903" s="56"/>
      <c r="H903" s="56"/>
      <c r="I903" s="55"/>
      <c r="J903" s="55"/>
      <c r="K903" s="519"/>
      <c r="L903" s="55"/>
      <c r="M903" s="55"/>
      <c r="N903" s="55"/>
      <c r="O903" s="306"/>
      <c r="P903" s="306"/>
      <c r="Q903" s="306"/>
      <c r="R903" s="306"/>
      <c r="S903" s="306"/>
      <c r="T903" s="306"/>
      <c r="U903" s="306"/>
      <c r="V903" s="306"/>
      <c r="W903" s="306"/>
      <c r="X903" s="306"/>
      <c r="Y903" s="306"/>
      <c r="Z903" s="2354"/>
      <c r="AA903" s="306"/>
      <c r="AB903" s="306"/>
      <c r="AC903" s="306"/>
      <c r="AD903" s="306"/>
      <c r="AE903" s="306"/>
      <c r="AF903" s="3297"/>
      <c r="AG903" s="2074"/>
    </row>
    <row r="904" spans="1:33" s="107" customFormat="1" ht="35.1" customHeight="1" x14ac:dyDescent="0.25">
      <c r="A904" s="2050" t="s">
        <v>447</v>
      </c>
      <c r="B904" s="799"/>
      <c r="C904" s="800">
        <v>300</v>
      </c>
      <c r="D904" s="2593">
        <f>ROUND(C904/10*9,0)</f>
        <v>270</v>
      </c>
      <c r="E904" s="406">
        <v>386</v>
      </c>
      <c r="F904" s="57">
        <f>E904/D904*100</f>
        <v>142.96296296296296</v>
      </c>
      <c r="G904" s="56"/>
      <c r="H904" s="56"/>
      <c r="I904" s="55"/>
      <c r="J904" s="55"/>
      <c r="K904" s="519"/>
      <c r="L904" s="55"/>
      <c r="M904" s="55"/>
      <c r="N904" s="55"/>
      <c r="O904" s="306"/>
      <c r="P904" s="306"/>
      <c r="Q904" s="306"/>
      <c r="R904" s="306"/>
      <c r="S904" s="306"/>
      <c r="T904" s="306"/>
      <c r="U904" s="306"/>
      <c r="V904" s="306"/>
      <c r="W904" s="306"/>
      <c r="X904" s="306"/>
      <c r="Y904" s="306"/>
      <c r="Z904" s="2354"/>
      <c r="AA904" s="306"/>
      <c r="AB904" s="306"/>
      <c r="AC904" s="306"/>
      <c r="AD904" s="306"/>
      <c r="AE904" s="306"/>
      <c r="AF904" s="3297"/>
      <c r="AG904" s="2074"/>
    </row>
    <row r="905" spans="1:33" s="31" customFormat="1" ht="35.1" customHeight="1" x14ac:dyDescent="0.2">
      <c r="A905" s="13" t="s">
        <v>178</v>
      </c>
      <c r="B905" s="508"/>
      <c r="C905" s="57">
        <f>C888+C902</f>
        <v>20617</v>
      </c>
      <c r="D905" s="57">
        <f>D888+D902</f>
        <v>18900</v>
      </c>
      <c r="E905" s="57">
        <f>E888+E902</f>
        <v>12453.997750281214</v>
      </c>
      <c r="F905" s="57">
        <f>E905/D905*100</f>
        <v>65.894167990905899</v>
      </c>
      <c r="G905" s="56"/>
      <c r="H905" s="56"/>
      <c r="I905" s="55"/>
      <c r="J905" s="55"/>
      <c r="K905" s="519"/>
      <c r="L905" s="55"/>
      <c r="M905" s="55"/>
      <c r="N905" s="55"/>
      <c r="O905" s="269"/>
      <c r="P905" s="269"/>
      <c r="Q905" s="269"/>
      <c r="R905" s="269"/>
      <c r="S905" s="269"/>
      <c r="T905" s="269"/>
      <c r="U905" s="269"/>
      <c r="V905" s="269"/>
      <c r="W905" s="269"/>
      <c r="X905" s="269"/>
      <c r="Y905" s="269"/>
      <c r="Z905" s="2357"/>
      <c r="AA905" s="269"/>
      <c r="AB905" s="269"/>
      <c r="AC905" s="269"/>
      <c r="AD905" s="269"/>
      <c r="AE905" s="269"/>
      <c r="AF905" s="3298"/>
      <c r="AG905" s="2074"/>
    </row>
    <row r="906" spans="1:33" s="107" customFormat="1" ht="15" customHeight="1" x14ac:dyDescent="0.25">
      <c r="A906" s="297" t="s">
        <v>394</v>
      </c>
      <c r="B906" s="297"/>
      <c r="C906" s="125">
        <f>C905+C886</f>
        <v>127083</v>
      </c>
      <c r="D906" s="125">
        <f>D905+D886</f>
        <v>116495</v>
      </c>
      <c r="E906" s="125">
        <f>E905+E886</f>
        <v>102050.68525028121</v>
      </c>
      <c r="F906" s="125">
        <f>E906/D906*100</f>
        <v>87.600914417169164</v>
      </c>
      <c r="G906" s="100"/>
      <c r="H906" s="100"/>
      <c r="I906" s="125"/>
      <c r="J906" s="125"/>
      <c r="K906" s="628"/>
      <c r="L906" s="125"/>
      <c r="M906" s="125"/>
      <c r="N906" s="125"/>
      <c r="O906" s="118">
        <v>87064.39037155555</v>
      </c>
      <c r="P906" s="118">
        <v>91706.254488905965</v>
      </c>
      <c r="Q906" s="118">
        <v>91706.254488905965</v>
      </c>
      <c r="R906" s="118">
        <v>91706.254488905965</v>
      </c>
      <c r="S906" s="118">
        <v>91706.254488905965</v>
      </c>
      <c r="T906" s="118">
        <v>91706.254488905965</v>
      </c>
      <c r="U906" s="118">
        <v>91706.254488905965</v>
      </c>
      <c r="V906" s="118">
        <v>91706.254488905965</v>
      </c>
      <c r="W906" s="118">
        <v>91703.042879999994</v>
      </c>
      <c r="X906" s="118">
        <v>91703.042879999994</v>
      </c>
      <c r="Y906" s="118">
        <v>91703.042879999994</v>
      </c>
      <c r="Z906" s="2356">
        <f>O906/12*$A$3+(P906-O906)/11*10+(Q906-P906)/10*9+(R906-Q906)/9*8+(S906-R906)/8*7+(T906-S906)/7*6+(U906-T906)/6*5+(V906-U906)/5*4+(W906-V906)/4*2+(X906-W906)/3*2+(Y906-X906)/2*1</f>
        <v>84027.295173124818</v>
      </c>
      <c r="AA906" s="118">
        <f>AE906-AC906</f>
        <v>74626.218059999985</v>
      </c>
      <c r="AB906" s="118">
        <f>AA906-Z906</f>
        <v>-9401.077113124833</v>
      </c>
      <c r="AC906" s="118">
        <v>-709.52368000000001</v>
      </c>
      <c r="AD906" s="118"/>
      <c r="AE906" s="118">
        <v>73916.694379999986</v>
      </c>
      <c r="AF906" s="3299"/>
      <c r="AG906" s="2074"/>
    </row>
    <row r="907" spans="1:33" s="107" customFormat="1" ht="15" customHeight="1" x14ac:dyDescent="0.25">
      <c r="A907" s="197" t="s">
        <v>33</v>
      </c>
      <c r="B907" s="197"/>
      <c r="C907" s="124"/>
      <c r="D907" s="124"/>
      <c r="E907" s="629"/>
      <c r="F907" s="124"/>
      <c r="G907" s="100"/>
      <c r="H907" s="100"/>
      <c r="I907" s="125"/>
      <c r="J907" s="125"/>
      <c r="K907" s="628"/>
      <c r="L907" s="125"/>
      <c r="M907" s="125"/>
      <c r="N907" s="125"/>
      <c r="O907" s="37"/>
      <c r="P907" s="37"/>
      <c r="Q907" s="37"/>
      <c r="R907" s="37"/>
      <c r="S907" s="37"/>
      <c r="T907" s="37"/>
      <c r="U907" s="37"/>
      <c r="V907" s="37"/>
      <c r="W907" s="37"/>
      <c r="X907" s="37"/>
      <c r="Y907" s="37"/>
      <c r="Z907" s="2352"/>
      <c r="AA907" s="37"/>
      <c r="AB907" s="37"/>
      <c r="AC907" s="37"/>
      <c r="AD907" s="37"/>
      <c r="AE907" s="37"/>
      <c r="AF907" s="3064"/>
      <c r="AG907" s="2074"/>
    </row>
    <row r="908" spans="1:33" s="107" customFormat="1" ht="15" customHeight="1" x14ac:dyDescent="0.25">
      <c r="A908" s="47" t="s">
        <v>80</v>
      </c>
      <c r="B908" s="580">
        <v>300</v>
      </c>
      <c r="C908" s="103">
        <v>95</v>
      </c>
      <c r="D908" s="141">
        <f>ROUND(C908/12*$A$3,0)</f>
        <v>87</v>
      </c>
      <c r="E908" s="406">
        <v>86</v>
      </c>
      <c r="F908" s="141">
        <f>E908/D908*100</f>
        <v>98.850574712643677</v>
      </c>
      <c r="G908" s="50">
        <v>10</v>
      </c>
      <c r="H908" s="154">
        <f>K908/E908</f>
        <v>9.3604651162790695</v>
      </c>
      <c r="I908" s="163">
        <f>ROUND(C908*G908,0)</f>
        <v>950</v>
      </c>
      <c r="J908" s="163">
        <f>ROUND(D908*G908,0)</f>
        <v>870</v>
      </c>
      <c r="K908" s="408">
        <v>805</v>
      </c>
      <c r="L908" s="163">
        <f>K908/J908*100</f>
        <v>92.52873563218391</v>
      </c>
      <c r="M908" s="163">
        <f>I908/B908</f>
        <v>3.1666666666666665</v>
      </c>
      <c r="N908" s="163">
        <f>K908/$A$3*12/M908</f>
        <v>277.32057416267946</v>
      </c>
      <c r="O908" s="306"/>
      <c r="P908" s="306"/>
      <c r="Q908" s="306"/>
      <c r="R908" s="306"/>
      <c r="S908" s="306"/>
      <c r="T908" s="306"/>
      <c r="U908" s="306"/>
      <c r="V908" s="306"/>
      <c r="W908" s="306"/>
      <c r="X908" s="306"/>
      <c r="Y908" s="306"/>
      <c r="Z908" s="2354"/>
      <c r="AA908" s="306"/>
      <c r="AB908" s="306"/>
      <c r="AC908" s="306"/>
      <c r="AD908" s="306"/>
      <c r="AE908" s="306"/>
      <c r="AF908" s="3297"/>
      <c r="AG908" s="2074"/>
    </row>
    <row r="909" spans="1:33" s="107" customFormat="1" ht="15" customHeight="1" x14ac:dyDescent="0.25">
      <c r="A909" s="47" t="s">
        <v>10</v>
      </c>
      <c r="B909" s="580">
        <v>300</v>
      </c>
      <c r="C909" s="103">
        <v>220</v>
      </c>
      <c r="D909" s="141">
        <f>ROUND(C909/12*$A$3,0)</f>
        <v>202</v>
      </c>
      <c r="E909" s="406">
        <v>210</v>
      </c>
      <c r="F909" s="141">
        <f>E909/D909*100</f>
        <v>103.96039603960396</v>
      </c>
      <c r="G909" s="50">
        <v>11</v>
      </c>
      <c r="H909" s="154">
        <f>K909/E909</f>
        <v>11.552380952380952</v>
      </c>
      <c r="I909" s="163">
        <f>ROUND(C909*G909,0)</f>
        <v>2420</v>
      </c>
      <c r="J909" s="163">
        <f>ROUND(D909*G909,0)</f>
        <v>2222</v>
      </c>
      <c r="K909" s="408">
        <v>2426</v>
      </c>
      <c r="L909" s="163">
        <f>K909/J909*100</f>
        <v>109.18091809180919</v>
      </c>
      <c r="M909" s="163">
        <f>I909/B909</f>
        <v>8.0666666666666664</v>
      </c>
      <c r="N909" s="163">
        <f>K909/$A$3*12/M909</f>
        <v>328.08414725770098</v>
      </c>
      <c r="O909" s="306"/>
      <c r="P909" s="306"/>
      <c r="Q909" s="306"/>
      <c r="R909" s="306"/>
      <c r="S909" s="306"/>
      <c r="T909" s="306"/>
      <c r="U909" s="306"/>
      <c r="V909" s="306"/>
      <c r="W909" s="306"/>
      <c r="X909" s="306"/>
      <c r="Y909" s="306"/>
      <c r="Z909" s="2354"/>
      <c r="AA909" s="306"/>
      <c r="AB909" s="306"/>
      <c r="AC909" s="306"/>
      <c r="AD909" s="306"/>
      <c r="AE909" s="306"/>
      <c r="AF909" s="3297"/>
      <c r="AG909" s="2074"/>
    </row>
    <row r="910" spans="1:33" s="107" customFormat="1" ht="15" customHeight="1" x14ac:dyDescent="0.25">
      <c r="A910" s="47" t="s">
        <v>78</v>
      </c>
      <c r="B910" s="580">
        <v>300</v>
      </c>
      <c r="C910" s="103">
        <v>300</v>
      </c>
      <c r="D910" s="141">
        <f>ROUND(C910/12*$A$3,0)</f>
        <v>275</v>
      </c>
      <c r="E910" s="406">
        <v>358</v>
      </c>
      <c r="F910" s="141">
        <f>E910/D910*100</f>
        <v>130.18181818181819</v>
      </c>
      <c r="G910" s="50">
        <v>9</v>
      </c>
      <c r="H910" s="154">
        <f>K910/E910</f>
        <v>10.167597765363128</v>
      </c>
      <c r="I910" s="163">
        <f>ROUND(C910*G910,0)</f>
        <v>2700</v>
      </c>
      <c r="J910" s="163">
        <f>ROUND(D910*G910,0)</f>
        <v>2475</v>
      </c>
      <c r="K910" s="408">
        <v>3640</v>
      </c>
      <c r="L910" s="163">
        <f>K910/J910*100</f>
        <v>147.07070707070707</v>
      </c>
      <c r="M910" s="163">
        <f>I910/B910</f>
        <v>9</v>
      </c>
      <c r="N910" s="163">
        <f>K910/$A$3*12/M910</f>
        <v>441.21212121212125</v>
      </c>
      <c r="O910" s="306"/>
      <c r="P910" s="306"/>
      <c r="Q910" s="306"/>
      <c r="R910" s="306"/>
      <c r="S910" s="306"/>
      <c r="T910" s="306"/>
      <c r="U910" s="306"/>
      <c r="V910" s="306"/>
      <c r="W910" s="306"/>
      <c r="X910" s="306"/>
      <c r="Y910" s="306"/>
      <c r="Z910" s="2354"/>
      <c r="AA910" s="306"/>
      <c r="AB910" s="306"/>
      <c r="AC910" s="306"/>
      <c r="AD910" s="306"/>
      <c r="AE910" s="306"/>
      <c r="AF910" s="3297"/>
      <c r="AG910" s="2074"/>
    </row>
    <row r="911" spans="1:33" s="107" customFormat="1" ht="15" customHeight="1" x14ac:dyDescent="0.25">
      <c r="A911" s="47" t="s">
        <v>28</v>
      </c>
      <c r="B911" s="580">
        <v>300</v>
      </c>
      <c r="C911" s="103">
        <v>130</v>
      </c>
      <c r="D911" s="141">
        <f>ROUND(C911/12*$A$3,0)</f>
        <v>119</v>
      </c>
      <c r="E911" s="406">
        <v>121</v>
      </c>
      <c r="F911" s="141">
        <f>E911/D911*100</f>
        <v>101.68067226890756</v>
      </c>
      <c r="G911" s="50">
        <v>6.1</v>
      </c>
      <c r="H911" s="154">
        <f>K911/E911</f>
        <v>5.6859504132231402</v>
      </c>
      <c r="I911" s="163">
        <f>ROUND(C911*G911,0)</f>
        <v>793</v>
      </c>
      <c r="J911" s="163">
        <f>ROUND(D911*G911,0)</f>
        <v>726</v>
      </c>
      <c r="K911" s="408">
        <v>688</v>
      </c>
      <c r="L911" s="163">
        <f>K911/J911*100</f>
        <v>94.765840220385684</v>
      </c>
      <c r="M911" s="163">
        <f>I911/B911</f>
        <v>2.6433333333333335</v>
      </c>
      <c r="N911" s="163">
        <f>K911/$A$3*12/M911</f>
        <v>283.93901180786423</v>
      </c>
      <c r="O911" s="306"/>
      <c r="P911" s="306"/>
      <c r="Q911" s="306"/>
      <c r="R911" s="306"/>
      <c r="S911" s="306"/>
      <c r="T911" s="306"/>
      <c r="U911" s="306"/>
      <c r="V911" s="306"/>
      <c r="W911" s="306"/>
      <c r="X911" s="306"/>
      <c r="Y911" s="306"/>
      <c r="Z911" s="2354"/>
      <c r="AA911" s="306"/>
      <c r="AB911" s="306"/>
      <c r="AC911" s="306"/>
      <c r="AD911" s="306"/>
      <c r="AE911" s="306"/>
      <c r="AF911" s="3297"/>
      <c r="AG911" s="2074"/>
    </row>
    <row r="912" spans="1:33" s="107" customFormat="1" ht="15" customHeight="1" x14ac:dyDescent="0.25">
      <c r="A912" s="248" t="s">
        <v>13</v>
      </c>
      <c r="B912" s="248"/>
      <c r="C912" s="182">
        <f>SUM(C908:C911)</f>
        <v>745</v>
      </c>
      <c r="D912" s="182">
        <f>SUM(D908:D911)</f>
        <v>683</v>
      </c>
      <c r="E912" s="525">
        <f>SUM(E908:E911)</f>
        <v>775</v>
      </c>
      <c r="F912" s="182">
        <f>E912/D912*100</f>
        <v>113.46998535871155</v>
      </c>
      <c r="G912" s="96">
        <f>IF(C912=0,0,I912/C912)</f>
        <v>9.212080536912751</v>
      </c>
      <c r="H912" s="153">
        <f>K912/E912</f>
        <v>9.7535483870967745</v>
      </c>
      <c r="I912" s="182">
        <f>SUM(I908:I911)</f>
        <v>6863</v>
      </c>
      <c r="J912" s="182">
        <f>SUM(J908:J911)</f>
        <v>6293</v>
      </c>
      <c r="K912" s="525">
        <f>SUM(K908:K911)</f>
        <v>7559</v>
      </c>
      <c r="L912" s="163">
        <f>K912/J912*100</f>
        <v>120.11759097409819</v>
      </c>
      <c r="M912" s="181">
        <f>SUM(M908:M911)</f>
        <v>22.876666666666669</v>
      </c>
      <c r="N912" s="163">
        <f>K912/$A$3*12/M912</f>
        <v>360.4625594425973</v>
      </c>
      <c r="O912" s="182"/>
      <c r="P912" s="182"/>
      <c r="Q912" s="182"/>
      <c r="R912" s="182"/>
      <c r="S912" s="182"/>
      <c r="T912" s="182"/>
      <c r="U912" s="182"/>
      <c r="V912" s="182"/>
      <c r="W912" s="182"/>
      <c r="X912" s="182"/>
      <c r="Y912" s="182"/>
      <c r="Z912" s="2366"/>
      <c r="AA912" s="182"/>
      <c r="AB912" s="182"/>
      <c r="AC912" s="182"/>
      <c r="AD912" s="182"/>
      <c r="AE912" s="182"/>
      <c r="AF912" s="3316"/>
      <c r="AG912" s="2074"/>
    </row>
    <row r="913" spans="1:272" s="107" customFormat="1" ht="15" customHeight="1" x14ac:dyDescent="0.25">
      <c r="A913" s="197" t="s">
        <v>156</v>
      </c>
      <c r="B913" s="248"/>
      <c r="C913" s="182"/>
      <c r="D913" s="182"/>
      <c r="E913" s="525"/>
      <c r="F913" s="182"/>
      <c r="G913" s="96"/>
      <c r="H913" s="153"/>
      <c r="I913" s="182"/>
      <c r="J913" s="182"/>
      <c r="K913" s="525"/>
      <c r="L913" s="163"/>
      <c r="M913" s="163"/>
      <c r="N913" s="163"/>
      <c r="O913" s="182"/>
      <c r="P913" s="182"/>
      <c r="Q913" s="182"/>
      <c r="R913" s="182"/>
      <c r="S913" s="182"/>
      <c r="T913" s="182"/>
      <c r="U913" s="182"/>
      <c r="V913" s="182"/>
      <c r="W913" s="182"/>
      <c r="X913" s="182"/>
      <c r="Y913" s="182"/>
      <c r="Z913" s="2366"/>
      <c r="AA913" s="182"/>
      <c r="AB913" s="182"/>
      <c r="AC913" s="182"/>
      <c r="AD913" s="182"/>
      <c r="AE913" s="182"/>
      <c r="AF913" s="3316"/>
      <c r="AG913" s="2074"/>
    </row>
    <row r="914" spans="1:272" s="107" customFormat="1" ht="15" customHeight="1" x14ac:dyDescent="0.25">
      <c r="A914" s="401" t="s">
        <v>202</v>
      </c>
      <c r="B914" s="580">
        <v>240</v>
      </c>
      <c r="C914" s="103">
        <v>500</v>
      </c>
      <c r="D914" s="141">
        <f>ROUND(C914/12*$A$3,0)</f>
        <v>458</v>
      </c>
      <c r="E914" s="406">
        <v>467</v>
      </c>
      <c r="F914" s="141">
        <f>E914/D914*100</f>
        <v>101.96506550218341</v>
      </c>
      <c r="G914" s="270">
        <v>8</v>
      </c>
      <c r="H914" s="154">
        <f>K914/E914</f>
        <v>8.6573875802997851</v>
      </c>
      <c r="I914" s="163">
        <f>ROUND(C914*G914,0)</f>
        <v>4000</v>
      </c>
      <c r="J914" s="163">
        <f>ROUND(D914*G914,0)</f>
        <v>3664</v>
      </c>
      <c r="K914" s="408">
        <v>4043</v>
      </c>
      <c r="L914" s="163">
        <f>K914/J914*100</f>
        <v>110.3438864628821</v>
      </c>
      <c r="M914" s="163">
        <f>ROUND(I914/B914,0)</f>
        <v>17</v>
      </c>
      <c r="N914" s="163">
        <f>K914/$A$3*12/M914</f>
        <v>259.44385026737973</v>
      </c>
      <c r="O914" s="306"/>
      <c r="P914" s="306"/>
      <c r="Q914" s="306"/>
      <c r="R914" s="306"/>
      <c r="S914" s="306"/>
      <c r="T914" s="306"/>
      <c r="U914" s="306"/>
      <c r="V914" s="306"/>
      <c r="W914" s="306"/>
      <c r="X914" s="306"/>
      <c r="Y914" s="306"/>
      <c r="Z914" s="2366"/>
      <c r="AA914" s="182"/>
      <c r="AB914" s="182"/>
      <c r="AC914" s="306"/>
      <c r="AD914" s="306"/>
      <c r="AE914" s="306"/>
      <c r="AF914" s="3297"/>
      <c r="AG914" s="2074"/>
    </row>
    <row r="915" spans="1:272" s="107" customFormat="1" ht="15" customHeight="1" x14ac:dyDescent="0.25">
      <c r="A915" s="401" t="s">
        <v>6</v>
      </c>
      <c r="B915" s="580">
        <v>240</v>
      </c>
      <c r="C915" s="103">
        <v>50</v>
      </c>
      <c r="D915" s="141">
        <f>ROUND(C915/12*$A$3,0)</f>
        <v>46</v>
      </c>
      <c r="E915" s="406">
        <v>52</v>
      </c>
      <c r="F915" s="141">
        <f>E915/D915*100</f>
        <v>113.04347826086956</v>
      </c>
      <c r="G915" s="270">
        <v>3</v>
      </c>
      <c r="H915" s="154">
        <f>K915/E915</f>
        <v>3.2692307692307692</v>
      </c>
      <c r="I915" s="163">
        <f>ROUND(C915*G915,0)</f>
        <v>150</v>
      </c>
      <c r="J915" s="163">
        <f>ROUND(D915*G915,0)</f>
        <v>138</v>
      </c>
      <c r="K915" s="408">
        <v>170</v>
      </c>
      <c r="L915" s="163">
        <f>K915/J915*100</f>
        <v>123.18840579710144</v>
      </c>
      <c r="M915" s="163">
        <f>ROUND(I915/B915,0)</f>
        <v>1</v>
      </c>
      <c r="N915" s="163">
        <f>K915/$A$3*12/M915</f>
        <v>185.45454545454547</v>
      </c>
      <c r="O915" s="306"/>
      <c r="P915" s="306"/>
      <c r="Q915" s="306"/>
      <c r="R915" s="306"/>
      <c r="S915" s="306"/>
      <c r="T915" s="306"/>
      <c r="U915" s="306"/>
      <c r="V915" s="306"/>
      <c r="W915" s="306"/>
      <c r="X915" s="306"/>
      <c r="Y915" s="306"/>
      <c r="Z915" s="2366"/>
      <c r="AA915" s="182"/>
      <c r="AB915" s="182"/>
      <c r="AC915" s="306"/>
      <c r="AD915" s="306"/>
      <c r="AE915" s="306"/>
      <c r="AF915" s="3297"/>
      <c r="AG915" s="2074"/>
    </row>
    <row r="916" spans="1:272" s="98" customFormat="1" ht="15" customHeight="1" x14ac:dyDescent="0.25">
      <c r="A916" s="176" t="s">
        <v>206</v>
      </c>
      <c r="B916" s="542"/>
      <c r="C916" s="182">
        <f>SUM(C914:C915)</f>
        <v>550</v>
      </c>
      <c r="D916" s="182">
        <f>SUM(D914:D915)</f>
        <v>504</v>
      </c>
      <c r="E916" s="182">
        <f>SUM(E914:E915)</f>
        <v>519</v>
      </c>
      <c r="F916" s="140">
        <f t="shared" ref="F916:F922" si="266">E916/D916*100</f>
        <v>102.97619047619047</v>
      </c>
      <c r="G916" s="97">
        <f>I916/C916</f>
        <v>7.5454545454545459</v>
      </c>
      <c r="H916" s="154">
        <f>K916/E916</f>
        <v>8.1175337186897885</v>
      </c>
      <c r="I916" s="182">
        <f>SUM(I914:I915)</f>
        <v>4150</v>
      </c>
      <c r="J916" s="182">
        <f>SUM(J914:J915)</f>
        <v>3802</v>
      </c>
      <c r="K916" s="525">
        <f>SUM(K914:K915)</f>
        <v>4213</v>
      </c>
      <c r="L916" s="170">
        <f>K916/J916*100</f>
        <v>110.8100999473961</v>
      </c>
      <c r="M916" s="182">
        <f>SUM(M915:M915)</f>
        <v>1</v>
      </c>
      <c r="N916" s="163">
        <f>K916/$A$3*12/M916</f>
        <v>4596</v>
      </c>
      <c r="O916" s="269"/>
      <c r="P916" s="269"/>
      <c r="Q916" s="269"/>
      <c r="R916" s="269"/>
      <c r="S916" s="269"/>
      <c r="T916" s="269"/>
      <c r="U916" s="269"/>
      <c r="V916" s="269"/>
      <c r="W916" s="269"/>
      <c r="X916" s="269"/>
      <c r="Y916" s="269"/>
      <c r="Z916" s="2366"/>
      <c r="AA916" s="182"/>
      <c r="AB916" s="182"/>
      <c r="AC916" s="170"/>
      <c r="AD916" s="170"/>
      <c r="AE916" s="170"/>
      <c r="AF916" s="3301"/>
      <c r="AG916" s="2074"/>
    </row>
    <row r="917" spans="1:272" s="107" customFormat="1" ht="29.25" customHeight="1" x14ac:dyDescent="0.25">
      <c r="A917" s="196" t="s">
        <v>187</v>
      </c>
      <c r="B917" s="196"/>
      <c r="C917" s="118">
        <f>SUM(C916,C912)</f>
        <v>1295</v>
      </c>
      <c r="D917" s="118">
        <f>SUM(D916,D912)</f>
        <v>1187</v>
      </c>
      <c r="E917" s="626">
        <f>SUM(E916,E912)</f>
        <v>1294</v>
      </c>
      <c r="F917" s="626">
        <f>E917/D917*100</f>
        <v>109.01432181971356</v>
      </c>
      <c r="G917" s="626">
        <f>SUM(G916,G912)</f>
        <v>16.757535082367298</v>
      </c>
      <c r="H917" s="626">
        <f>SUM(H916,H912)</f>
        <v>17.871082105786563</v>
      </c>
      <c r="I917" s="626">
        <f>SUM(I916,I912)</f>
        <v>11013</v>
      </c>
      <c r="J917" s="626">
        <f>SUM(J916,J912)</f>
        <v>10095</v>
      </c>
      <c r="K917" s="626">
        <f>SUM(K916,K912)</f>
        <v>11772</v>
      </c>
      <c r="L917" s="163">
        <f>K917/J917*100</f>
        <v>116.61218424962854</v>
      </c>
      <c r="M917" s="118">
        <f>SUM(M916,M912)</f>
        <v>23.876666666666669</v>
      </c>
      <c r="N917" s="163">
        <f>K917/$A$3*12/M917</f>
        <v>537.8548855862831</v>
      </c>
      <c r="O917" s="118">
        <v>22921.348618022403</v>
      </c>
      <c r="P917" s="118">
        <v>22464.963194419204</v>
      </c>
      <c r="Q917" s="118">
        <v>22464.963194419204</v>
      </c>
      <c r="R917" s="118">
        <v>22464.963194419204</v>
      </c>
      <c r="S917" s="118">
        <v>22464.963194419204</v>
      </c>
      <c r="T917" s="118">
        <v>22464.963194419204</v>
      </c>
      <c r="U917" s="118">
        <v>22112.297588035202</v>
      </c>
      <c r="V917" s="118">
        <v>22112.297588035202</v>
      </c>
      <c r="W917" s="118">
        <v>22112.297588035202</v>
      </c>
      <c r="X917" s="118">
        <v>22112.297588035202</v>
      </c>
      <c r="Y917" s="118">
        <v>22112.297588035202</v>
      </c>
      <c r="Z917" s="2356">
        <f>O917/12*$A$3+(P917-O917)/11*10+(Q917-P917)/10*9+(R917-Q917)/9*8+(S917-R917)/8*7+(T917-S917)/7*6+(U917-T917)/6*5+(V917-U917)/5*4+(W917-V917)/4*3+(X917-W917)/3*2+(Y917-X917)/2*1</f>
        <v>20302.452388227932</v>
      </c>
      <c r="AA917" s="182">
        <f>AE917-AC917</f>
        <v>21299.761759999998</v>
      </c>
      <c r="AB917" s="182">
        <f>AA917-Z917</f>
        <v>997.30937177206579</v>
      </c>
      <c r="AC917" s="118">
        <v>-310.58613999999994</v>
      </c>
      <c r="AD917" s="118"/>
      <c r="AE917" s="118">
        <v>20989.175619999998</v>
      </c>
      <c r="AF917" s="3299"/>
      <c r="AG917" s="2074"/>
    </row>
    <row r="918" spans="1:272" s="107" customFormat="1" ht="29.25" customHeight="1" x14ac:dyDescent="0.25">
      <c r="A918" s="936" t="s">
        <v>395</v>
      </c>
      <c r="B918" s="936"/>
      <c r="C918" s="198">
        <f>C919+C921</f>
        <v>7900</v>
      </c>
      <c r="D918" s="118">
        <f>D919+D921</f>
        <v>7242</v>
      </c>
      <c r="E918" s="626">
        <v>6519</v>
      </c>
      <c r="F918" s="118">
        <f t="shared" si="266"/>
        <v>90.016570008285001</v>
      </c>
      <c r="G918" s="794"/>
      <c r="H918" s="693"/>
      <c r="I918" s="198"/>
      <c r="J918" s="198"/>
      <c r="K918" s="793"/>
      <c r="L918" s="366"/>
      <c r="M918" s="198"/>
      <c r="N918" s="366"/>
      <c r="O918" s="198">
        <v>15587.194015359999</v>
      </c>
      <c r="P918" s="198">
        <v>15587.194015359999</v>
      </c>
      <c r="Q918" s="198">
        <v>15587.194015359999</v>
      </c>
      <c r="R918" s="198">
        <v>15587.194015359999</v>
      </c>
      <c r="S918" s="198">
        <v>15587.194015359999</v>
      </c>
      <c r="T918" s="198">
        <v>15888.405657233334</v>
      </c>
      <c r="U918" s="198">
        <v>15888.405657233334</v>
      </c>
      <c r="V918" s="198">
        <v>15888.405657233334</v>
      </c>
      <c r="W918" s="198">
        <v>15888.405657233334</v>
      </c>
      <c r="X918" s="198">
        <v>15888.80169</v>
      </c>
      <c r="Y918" s="198">
        <v>15888.80169</v>
      </c>
      <c r="Z918" s="2356">
        <f>O918/12*$A$3+(P918-O918)/11*10+(Q918-P918)/10*9+(R918-Q918)/9*8+(S918-R918)/8*7+(T918-S918)/7*6+(U918-T918)/6*5+(V918-U918)/5*4+(W918-V918)/4*3+(X918-W918)/3*2+(Y918-X918)/2*1</f>
        <v>14546.706609911113</v>
      </c>
      <c r="AA918" s="182">
        <f>AE918-AC918</f>
        <v>14146.630450000002</v>
      </c>
      <c r="AB918" s="182">
        <f>AA918-Z918</f>
        <v>-400.07615991111015</v>
      </c>
      <c r="AC918" s="118">
        <v>-176.90847999999997</v>
      </c>
      <c r="AD918" s="118"/>
      <c r="AE918" s="118">
        <v>13969.721970000002</v>
      </c>
      <c r="AF918" s="3299"/>
      <c r="AG918" s="2074"/>
    </row>
    <row r="919" spans="1:272" s="107" customFormat="1" ht="29.25" customHeight="1" x14ac:dyDescent="0.25">
      <c r="A919" s="196" t="s">
        <v>367</v>
      </c>
      <c r="B919" s="196"/>
      <c r="C919" s="198">
        <f>C920</f>
        <v>7890</v>
      </c>
      <c r="D919" s="118">
        <f>D920</f>
        <v>7233</v>
      </c>
      <c r="E919" s="626">
        <f>E920</f>
        <v>6486</v>
      </c>
      <c r="F919" s="118">
        <f t="shared" si="266"/>
        <v>89.672335130651177</v>
      </c>
      <c r="G919" s="794"/>
      <c r="H919" s="693"/>
      <c r="I919" s="198"/>
      <c r="J919" s="198"/>
      <c r="K919" s="793"/>
      <c r="L919" s="366"/>
      <c r="M919" s="198"/>
      <c r="N919" s="366"/>
      <c r="O919" s="198"/>
      <c r="P919" s="198"/>
      <c r="Q919" s="198"/>
      <c r="R919" s="198"/>
      <c r="S919" s="198"/>
      <c r="T919" s="198"/>
      <c r="U919" s="198"/>
      <c r="V919" s="198"/>
      <c r="W919" s="198"/>
      <c r="X919" s="198"/>
      <c r="Y919" s="198"/>
      <c r="Z919" s="2356"/>
      <c r="AA919" s="795"/>
      <c r="AB919" s="795"/>
      <c r="AC919" s="198"/>
      <c r="AD919" s="198"/>
      <c r="AE919" s="198"/>
      <c r="AF919" s="3304"/>
      <c r="AG919" s="2074"/>
    </row>
    <row r="920" spans="1:272" s="107" customFormat="1" ht="29.25" customHeight="1" x14ac:dyDescent="0.25">
      <c r="A920" s="937" t="s">
        <v>368</v>
      </c>
      <c r="B920" s="937"/>
      <c r="C920" s="938">
        <v>7890</v>
      </c>
      <c r="D920" s="113">
        <f>ROUND(C920/12*$A$3,0)</f>
        <v>7233</v>
      </c>
      <c r="E920" s="662">
        <f>E918-E921</f>
        <v>6486</v>
      </c>
      <c r="F920" s="113">
        <f t="shared" si="266"/>
        <v>89.672335130651177</v>
      </c>
      <c r="G920" s="939"/>
      <c r="H920" s="693"/>
      <c r="I920" s="940"/>
      <c r="J920" s="940"/>
      <c r="K920" s="941"/>
      <c r="L920" s="366"/>
      <c r="M920" s="940"/>
      <c r="N920" s="366"/>
      <c r="O920" s="940"/>
      <c r="P920" s="940"/>
      <c r="Q920" s="940"/>
      <c r="R920" s="940"/>
      <c r="S920" s="940"/>
      <c r="T920" s="940"/>
      <c r="U920" s="940"/>
      <c r="V920" s="940"/>
      <c r="W920" s="940"/>
      <c r="X920" s="940"/>
      <c r="Y920" s="940"/>
      <c r="Z920" s="2356"/>
      <c r="AA920" s="942"/>
      <c r="AB920" s="942"/>
      <c r="AC920" s="940"/>
      <c r="AD920" s="940"/>
      <c r="AE920" s="940"/>
      <c r="AF920" s="3326"/>
      <c r="AG920" s="2074"/>
    </row>
    <row r="921" spans="1:272" s="107" customFormat="1" ht="29.25" customHeight="1" x14ac:dyDescent="0.25">
      <c r="A921" s="196" t="s">
        <v>369</v>
      </c>
      <c r="B921" s="196"/>
      <c r="C921" s="198">
        <f>C922+C923</f>
        <v>10</v>
      </c>
      <c r="D921" s="118">
        <f>D922+D923</f>
        <v>9</v>
      </c>
      <c r="E921" s="626">
        <f>E922+E923</f>
        <v>33</v>
      </c>
      <c r="F921" s="118">
        <f t="shared" si="266"/>
        <v>366.66666666666663</v>
      </c>
      <c r="G921" s="794"/>
      <c r="H921" s="693"/>
      <c r="I921" s="198"/>
      <c r="J921" s="198"/>
      <c r="K921" s="793"/>
      <c r="L921" s="366"/>
      <c r="M921" s="198"/>
      <c r="N921" s="366"/>
      <c r="O921" s="198"/>
      <c r="P921" s="198"/>
      <c r="Q921" s="198"/>
      <c r="R921" s="198"/>
      <c r="S921" s="198"/>
      <c r="T921" s="198"/>
      <c r="U921" s="198"/>
      <c r="V921" s="198"/>
      <c r="W921" s="198"/>
      <c r="X921" s="198"/>
      <c r="Y921" s="198"/>
      <c r="Z921" s="2356"/>
      <c r="AA921" s="795"/>
      <c r="AB921" s="795"/>
      <c r="AC921" s="198"/>
      <c r="AD921" s="198"/>
      <c r="AE921" s="198"/>
      <c r="AF921" s="3304"/>
      <c r="AG921" s="2074"/>
    </row>
    <row r="922" spans="1:272" s="107" customFormat="1" ht="29.25" customHeight="1" x14ac:dyDescent="0.25">
      <c r="A922" s="937" t="s">
        <v>370</v>
      </c>
      <c r="B922" s="937"/>
      <c r="C922" s="938">
        <v>10</v>
      </c>
      <c r="D922" s="113">
        <f>ROUND(C922/12*$A$3,0)</f>
        <v>9</v>
      </c>
      <c r="E922" s="662"/>
      <c r="F922" s="113">
        <f t="shared" si="266"/>
        <v>0</v>
      </c>
      <c r="G922" s="939"/>
      <c r="H922" s="693"/>
      <c r="I922" s="940"/>
      <c r="J922" s="940"/>
      <c r="K922" s="941"/>
      <c r="L922" s="366"/>
      <c r="M922" s="940"/>
      <c r="N922" s="366"/>
      <c r="O922" s="940"/>
      <c r="P922" s="940"/>
      <c r="Q922" s="940"/>
      <c r="R922" s="940"/>
      <c r="S922" s="940"/>
      <c r="T922" s="940"/>
      <c r="U922" s="940"/>
      <c r="V922" s="940"/>
      <c r="W922" s="940"/>
      <c r="X922" s="940"/>
      <c r="Y922" s="940"/>
      <c r="Z922" s="2356"/>
      <c r="AA922" s="942"/>
      <c r="AB922" s="942"/>
      <c r="AC922" s="940"/>
      <c r="AD922" s="940"/>
      <c r="AE922" s="940"/>
      <c r="AF922" s="3326"/>
      <c r="AG922" s="2074"/>
    </row>
    <row r="923" spans="1:272" s="107" customFormat="1" ht="29.25" customHeight="1" x14ac:dyDescent="0.25">
      <c r="A923" s="937" t="s">
        <v>371</v>
      </c>
      <c r="B923" s="150"/>
      <c r="C923" s="113"/>
      <c r="D923" s="113"/>
      <c r="E923" s="941">
        <v>33</v>
      </c>
      <c r="F923" s="113"/>
      <c r="G923" s="270"/>
      <c r="H923" s="693"/>
      <c r="I923" s="113"/>
      <c r="J923" s="940"/>
      <c r="K923" s="662"/>
      <c r="L923" s="163"/>
      <c r="M923" s="940"/>
      <c r="N923" s="366"/>
      <c r="O923" s="940"/>
      <c r="P923" s="940"/>
      <c r="Q923" s="940"/>
      <c r="R923" s="940"/>
      <c r="S923" s="940"/>
      <c r="T923" s="940"/>
      <c r="U923" s="940"/>
      <c r="V923" s="940"/>
      <c r="W923" s="940"/>
      <c r="X923" s="940"/>
      <c r="Y923" s="940"/>
      <c r="Z923" s="2389"/>
      <c r="AA923" s="942"/>
      <c r="AB923" s="942"/>
      <c r="AC923" s="940"/>
      <c r="AD923" s="940"/>
      <c r="AE923" s="940"/>
      <c r="AF923" s="3326"/>
      <c r="AG923" s="2074"/>
    </row>
    <row r="924" spans="1:272" s="26" customFormat="1" thickBot="1" x14ac:dyDescent="0.25">
      <c r="A924" s="2076" t="s">
        <v>18</v>
      </c>
      <c r="B924" s="766"/>
      <c r="C924" s="12"/>
      <c r="D924" s="12"/>
      <c r="E924" s="2077"/>
      <c r="F924" s="12"/>
      <c r="G924" s="35"/>
      <c r="H924" s="2078"/>
      <c r="I924" s="766"/>
      <c r="J924" s="1348"/>
      <c r="K924" s="764">
        <f>SUM(K876,K906,K917,K918)</f>
        <v>38302</v>
      </c>
      <c r="L924" s="766"/>
      <c r="M924" s="1348"/>
      <c r="N924" s="1348"/>
      <c r="O924" s="2483">
        <f t="shared" ref="O924:AC924" si="267">SUM(O876,O906,O917,O918)</f>
        <v>214447.89327138275</v>
      </c>
      <c r="P924" s="2483">
        <f t="shared" si="267"/>
        <v>222639.26052084513</v>
      </c>
      <c r="Q924" s="2483">
        <f t="shared" si="267"/>
        <v>222639.26052084513</v>
      </c>
      <c r="R924" s="2483">
        <f t="shared" si="267"/>
        <v>225855.79793529317</v>
      </c>
      <c r="S924" s="2483">
        <f t="shared" ref="S924:X924" si="268">SUM(S876,S906,S917,S918)</f>
        <v>225855.79793529317</v>
      </c>
      <c r="T924" s="2483">
        <f t="shared" si="268"/>
        <v>226157.00957716649</v>
      </c>
      <c r="U924" s="2483">
        <f t="shared" si="268"/>
        <v>225963.75222425128</v>
      </c>
      <c r="V924" s="2483">
        <f t="shared" si="268"/>
        <v>225963.75222425128</v>
      </c>
      <c r="W924" s="2483">
        <f t="shared" si="268"/>
        <v>225960.54061534532</v>
      </c>
      <c r="X924" s="2483">
        <f t="shared" si="268"/>
        <v>225960.93664811199</v>
      </c>
      <c r="Y924" s="2483">
        <f t="shared" ref="Y924" si="269">SUM(Y876,Y906,Y917,Y918)</f>
        <v>225960.93664811199</v>
      </c>
      <c r="Z924" s="2635">
        <f t="shared" si="267"/>
        <v>206978.86919729249</v>
      </c>
      <c r="AA924" s="2079">
        <f t="shared" si="267"/>
        <v>200342.11651999995</v>
      </c>
      <c r="AB924" s="2079">
        <f t="shared" si="267"/>
        <v>-6636.7526772924975</v>
      </c>
      <c r="AC924" s="2079">
        <f t="shared" si="267"/>
        <v>-4182.9661399999995</v>
      </c>
      <c r="AD924" s="2079"/>
      <c r="AE924" s="2590">
        <f>SUM(AE876,AE906,AE917,AE918)</f>
        <v>196159.15038000001</v>
      </c>
      <c r="AF924" s="3344">
        <f>SUM(AF876,AF906,AF917,AF918)</f>
        <v>0</v>
      </c>
      <c r="AG924" s="2074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  <c r="JF924" s="31"/>
      <c r="JG924" s="31"/>
      <c r="JH924" s="31"/>
      <c r="JI924" s="31"/>
      <c r="JJ924" s="31"/>
      <c r="JK924" s="31"/>
      <c r="JL924" s="31"/>
    </row>
    <row r="925" spans="1:272" ht="15" customHeight="1" x14ac:dyDescent="0.25">
      <c r="A925" s="977" t="s">
        <v>403</v>
      </c>
      <c r="B925" s="977"/>
      <c r="C925" s="978"/>
      <c r="D925" s="978"/>
      <c r="E925" s="978"/>
      <c r="F925" s="978"/>
      <c r="G925" s="979"/>
      <c r="H925" s="979"/>
      <c r="I925" s="980"/>
      <c r="J925" s="980"/>
      <c r="K925" s="980"/>
      <c r="L925" s="980"/>
      <c r="M925" s="980"/>
      <c r="N925" s="980"/>
      <c r="O925" s="978">
        <f t="shared" ref="O925:AC925" si="270">O924</f>
        <v>214447.89327138275</v>
      </c>
      <c r="P925" s="978">
        <f t="shared" si="270"/>
        <v>222639.26052084513</v>
      </c>
      <c r="Q925" s="978">
        <f t="shared" si="270"/>
        <v>222639.26052084513</v>
      </c>
      <c r="R925" s="978">
        <f t="shared" si="270"/>
        <v>225855.79793529317</v>
      </c>
      <c r="S925" s="978">
        <f t="shared" ref="S925:X925" si="271">S924</f>
        <v>225855.79793529317</v>
      </c>
      <c r="T925" s="978">
        <f t="shared" si="271"/>
        <v>226157.00957716649</v>
      </c>
      <c r="U925" s="978">
        <f t="shared" si="271"/>
        <v>225963.75222425128</v>
      </c>
      <c r="V925" s="978">
        <f t="shared" si="271"/>
        <v>225963.75222425128</v>
      </c>
      <c r="W925" s="978">
        <f t="shared" si="271"/>
        <v>225960.54061534532</v>
      </c>
      <c r="X925" s="978">
        <f t="shared" si="271"/>
        <v>225960.93664811199</v>
      </c>
      <c r="Y925" s="978">
        <f t="shared" ref="Y925" si="272">Y924</f>
        <v>225960.93664811199</v>
      </c>
      <c r="Z925" s="978">
        <f t="shared" si="270"/>
        <v>206978.86919729249</v>
      </c>
      <c r="AA925" s="978">
        <f t="shared" si="270"/>
        <v>200342.11651999995</v>
      </c>
      <c r="AB925" s="978">
        <f t="shared" si="270"/>
        <v>-6636.7526772924975</v>
      </c>
      <c r="AC925" s="978">
        <f t="shared" si="270"/>
        <v>-4182.9661399999995</v>
      </c>
      <c r="AD925" s="978"/>
      <c r="AE925" s="978">
        <f>AE924</f>
        <v>196159.15038000001</v>
      </c>
      <c r="AF925" s="3345">
        <f>AF924</f>
        <v>0</v>
      </c>
      <c r="AG925" s="2074"/>
    </row>
    <row r="926" spans="1:272" s="26" customFormat="1" ht="28.5" x14ac:dyDescent="0.2">
      <c r="A926" s="981" t="s">
        <v>96</v>
      </c>
      <c r="B926" s="981"/>
      <c r="C926" s="982">
        <f>SUM(C876)</f>
        <v>2997</v>
      </c>
      <c r="D926" s="982">
        <f>SUM(D876)</f>
        <v>2749</v>
      </c>
      <c r="E926" s="982">
        <f>SUM(E876)</f>
        <v>2837</v>
      </c>
      <c r="F926" s="982">
        <f>E926/D926*100</f>
        <v>103.20116405965807</v>
      </c>
      <c r="G926" s="983">
        <f>I926/C926</f>
        <v>8.6886886886886892</v>
      </c>
      <c r="H926" s="983">
        <f>K926/E926</f>
        <v>9.3514275643285156</v>
      </c>
      <c r="I926" s="982">
        <f>SUM(I876)</f>
        <v>26040</v>
      </c>
      <c r="J926" s="982">
        <f>SUM(J876)</f>
        <v>23884</v>
      </c>
      <c r="K926" s="982">
        <f>SUM(K876)</f>
        <v>26530</v>
      </c>
      <c r="L926" s="982">
        <f>K926/J926*100</f>
        <v>111.07854630715124</v>
      </c>
      <c r="M926" s="982">
        <f>SUM(M876)</f>
        <v>80.670419389978221</v>
      </c>
      <c r="N926" s="998">
        <f>K926/$A$3*12/M926</f>
        <v>358.76617973072865</v>
      </c>
      <c r="O926" s="982">
        <f t="shared" ref="O926:AC926" si="273">SUM(O876)</f>
        <v>88874.960266444803</v>
      </c>
      <c r="P926" s="982">
        <f t="shared" si="273"/>
        <v>92880.848822159984</v>
      </c>
      <c r="Q926" s="982">
        <f t="shared" si="273"/>
        <v>92880.848822159984</v>
      </c>
      <c r="R926" s="982">
        <f t="shared" si="273"/>
        <v>96097.386236607999</v>
      </c>
      <c r="S926" s="982">
        <f t="shared" ref="S926:X926" si="274">SUM(S876)</f>
        <v>96097.386236607999</v>
      </c>
      <c r="T926" s="982">
        <f t="shared" si="274"/>
        <v>96097.386236607999</v>
      </c>
      <c r="U926" s="982">
        <f t="shared" si="274"/>
        <v>96256.794490076791</v>
      </c>
      <c r="V926" s="982">
        <f t="shared" si="274"/>
        <v>96256.794490076791</v>
      </c>
      <c r="W926" s="982">
        <f t="shared" si="274"/>
        <v>96256.794490076791</v>
      </c>
      <c r="X926" s="982">
        <f t="shared" si="274"/>
        <v>96256.794490076791</v>
      </c>
      <c r="Y926" s="982">
        <f t="shared" ref="Y926" si="275">SUM(Y876)</f>
        <v>96256.794490076791</v>
      </c>
      <c r="Z926" s="982">
        <f t="shared" si="273"/>
        <v>88102.415026028611</v>
      </c>
      <c r="AA926" s="982">
        <f t="shared" si="273"/>
        <v>90269.506249999991</v>
      </c>
      <c r="AB926" s="982">
        <f t="shared" si="273"/>
        <v>2167.0912239713798</v>
      </c>
      <c r="AC926" s="982">
        <f t="shared" si="273"/>
        <v>-2985.9478400000003</v>
      </c>
      <c r="AD926" s="982"/>
      <c r="AE926" s="982">
        <f>SUM(AE876)</f>
        <v>87283.558409999998</v>
      </c>
      <c r="AF926" s="3153">
        <f>SUM(AF876)</f>
        <v>0</v>
      </c>
      <c r="AG926" s="2074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  <c r="JF926" s="31"/>
      <c r="JG926" s="31"/>
      <c r="JH926" s="31"/>
      <c r="JI926" s="31"/>
      <c r="JJ926" s="31"/>
      <c r="JK926" s="31"/>
      <c r="JL926" s="31"/>
    </row>
    <row r="927" spans="1:272" s="26" customFormat="1" ht="38.1" customHeight="1" x14ac:dyDescent="0.25">
      <c r="A927" s="801" t="s">
        <v>351</v>
      </c>
      <c r="B927" s="799"/>
      <c r="C927" s="800"/>
      <c r="D927" s="800"/>
      <c r="E927" s="800"/>
      <c r="F927" s="800"/>
      <c r="G927" s="984"/>
      <c r="H927" s="984"/>
      <c r="I927" s="985"/>
      <c r="J927" s="985"/>
      <c r="K927" s="985"/>
      <c r="L927" s="985"/>
      <c r="M927" s="985"/>
      <c r="N927" s="985"/>
      <c r="O927" s="800"/>
      <c r="P927" s="800"/>
      <c r="Q927" s="800"/>
      <c r="R927" s="800"/>
      <c r="S927" s="800"/>
      <c r="T927" s="800"/>
      <c r="U927" s="800"/>
      <c r="V927" s="800"/>
      <c r="W927" s="800"/>
      <c r="X927" s="800"/>
      <c r="Y927" s="800"/>
      <c r="Z927" s="800"/>
      <c r="AA927" s="800"/>
      <c r="AB927" s="800"/>
      <c r="AC927" s="986"/>
      <c r="AD927" s="986"/>
      <c r="AE927" s="800"/>
      <c r="AF927" s="3151"/>
      <c r="AG927" s="2074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  <c r="JF927" s="31"/>
      <c r="JG927" s="31"/>
      <c r="JH927" s="31"/>
      <c r="JI927" s="31"/>
      <c r="JJ927" s="31"/>
      <c r="JK927" s="31"/>
      <c r="JL927" s="31"/>
    </row>
    <row r="928" spans="1:272" s="26" customFormat="1" ht="38.1" customHeight="1" x14ac:dyDescent="0.25">
      <c r="A928" s="799" t="s">
        <v>217</v>
      </c>
      <c r="B928" s="799"/>
      <c r="C928" s="800">
        <f>C879+C888</f>
        <v>25670</v>
      </c>
      <c r="D928" s="800">
        <f>D879+D888</f>
        <v>23533</v>
      </c>
      <c r="E928" s="800">
        <f>E879+E888</f>
        <v>17397.997750281214</v>
      </c>
      <c r="F928" s="982">
        <f>E928/D928*100</f>
        <v>73.930216080742852</v>
      </c>
      <c r="G928" s="984"/>
      <c r="H928" s="984"/>
      <c r="I928" s="985"/>
      <c r="J928" s="985"/>
      <c r="K928" s="985"/>
      <c r="L928" s="985"/>
      <c r="M928" s="985"/>
      <c r="N928" s="985"/>
      <c r="O928" s="800"/>
      <c r="P928" s="800"/>
      <c r="Q928" s="800"/>
      <c r="R928" s="800"/>
      <c r="S928" s="800"/>
      <c r="T928" s="800"/>
      <c r="U928" s="800"/>
      <c r="V928" s="800"/>
      <c r="W928" s="800"/>
      <c r="X928" s="800"/>
      <c r="Y928" s="800"/>
      <c r="Z928" s="800"/>
      <c r="AA928" s="800"/>
      <c r="AB928" s="800"/>
      <c r="AC928" s="986"/>
      <c r="AD928" s="986"/>
      <c r="AE928" s="800"/>
      <c r="AF928" s="3151"/>
      <c r="AG928" s="2074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  <c r="EX928" s="31"/>
      <c r="EY928" s="31"/>
      <c r="EZ928" s="31"/>
      <c r="FA928" s="31"/>
      <c r="FB928" s="31"/>
      <c r="FC928" s="31"/>
      <c r="FD928" s="31"/>
      <c r="FE928" s="31"/>
      <c r="FF928" s="31"/>
      <c r="FG928" s="31"/>
      <c r="FH928" s="31"/>
      <c r="FI928" s="31"/>
      <c r="FJ928" s="31"/>
      <c r="FK928" s="31"/>
      <c r="FL928" s="31"/>
      <c r="FM928" s="31"/>
      <c r="FN928" s="31"/>
      <c r="FO928" s="31"/>
      <c r="FP928" s="31"/>
      <c r="FQ928" s="31"/>
      <c r="FR928" s="31"/>
      <c r="FS928" s="31"/>
      <c r="FT928" s="31"/>
      <c r="FU928" s="31"/>
      <c r="FV928" s="31"/>
      <c r="FW928" s="31"/>
      <c r="FX928" s="31"/>
      <c r="FY928" s="31"/>
      <c r="FZ928" s="31"/>
      <c r="GA928" s="31"/>
      <c r="GB928" s="31"/>
      <c r="GC928" s="31"/>
      <c r="GD928" s="31"/>
      <c r="GE928" s="31"/>
      <c r="GF928" s="31"/>
      <c r="GG928" s="31"/>
      <c r="GH928" s="31"/>
      <c r="GI928" s="31"/>
      <c r="GJ928" s="31"/>
      <c r="GK928" s="31"/>
      <c r="GL928" s="31"/>
      <c r="GM928" s="31"/>
      <c r="GN928" s="31"/>
      <c r="GO928" s="31"/>
      <c r="GP928" s="31"/>
      <c r="GQ928" s="31"/>
      <c r="GR928" s="31"/>
      <c r="GS928" s="31"/>
      <c r="GT928" s="31"/>
      <c r="GU928" s="31"/>
      <c r="GV928" s="31"/>
      <c r="GW928" s="31"/>
      <c r="GX928" s="31"/>
      <c r="GY928" s="31"/>
      <c r="GZ928" s="31"/>
      <c r="HA928" s="31"/>
      <c r="HB928" s="31"/>
      <c r="HC928" s="31"/>
      <c r="HD928" s="31"/>
      <c r="HE928" s="31"/>
      <c r="HF928" s="31"/>
      <c r="HG928" s="31"/>
      <c r="HH928" s="31"/>
      <c r="HI928" s="31"/>
      <c r="HJ928" s="31"/>
      <c r="HK928" s="31"/>
      <c r="HL928" s="31"/>
      <c r="HM928" s="31"/>
      <c r="HN928" s="31"/>
      <c r="HO928" s="31"/>
      <c r="HP928" s="31"/>
      <c r="HQ928" s="31"/>
      <c r="HR928" s="31"/>
      <c r="HS928" s="31"/>
      <c r="HT928" s="31"/>
      <c r="HU928" s="31"/>
      <c r="HV928" s="31"/>
      <c r="HW928" s="31"/>
      <c r="HX928" s="31"/>
      <c r="HY928" s="31"/>
      <c r="HZ928" s="31"/>
      <c r="IA928" s="31"/>
      <c r="IB928" s="31"/>
      <c r="IC928" s="31"/>
      <c r="ID928" s="31"/>
      <c r="IE928" s="31"/>
      <c r="IF928" s="31"/>
      <c r="IG928" s="31"/>
      <c r="IH928" s="31"/>
      <c r="II928" s="31"/>
      <c r="IJ928" s="31"/>
      <c r="IK928" s="31"/>
      <c r="IL928" s="31"/>
      <c r="IM928" s="31"/>
      <c r="IN928" s="31"/>
      <c r="IO928" s="31"/>
      <c r="IP928" s="31"/>
      <c r="IQ928" s="31"/>
      <c r="IR928" s="31"/>
      <c r="IS928" s="31"/>
      <c r="IT928" s="31"/>
      <c r="IU928" s="31"/>
      <c r="IV928" s="31"/>
      <c r="IW928" s="31"/>
      <c r="IX928" s="31"/>
      <c r="IY928" s="31"/>
      <c r="IZ928" s="31"/>
      <c r="JA928" s="31"/>
      <c r="JB928" s="31"/>
      <c r="JC928" s="31"/>
      <c r="JD928" s="31"/>
      <c r="JE928" s="31"/>
      <c r="JF928" s="31"/>
      <c r="JG928" s="31"/>
      <c r="JH928" s="31"/>
      <c r="JI928" s="31"/>
      <c r="JJ928" s="31"/>
      <c r="JK928" s="31"/>
      <c r="JL928" s="31"/>
    </row>
    <row r="929" spans="1:272" s="26" customFormat="1" ht="38.1" customHeight="1" x14ac:dyDescent="0.25">
      <c r="A929" s="799" t="s">
        <v>341</v>
      </c>
      <c r="B929" s="799"/>
      <c r="C929" s="800">
        <f t="shared" ref="C929:F931" si="276">C880</f>
        <v>0</v>
      </c>
      <c r="D929" s="800">
        <f t="shared" si="276"/>
        <v>0</v>
      </c>
      <c r="E929" s="800">
        <f t="shared" si="276"/>
        <v>0</v>
      </c>
      <c r="F929" s="800">
        <f t="shared" si="276"/>
        <v>0</v>
      </c>
      <c r="G929" s="984"/>
      <c r="H929" s="984"/>
      <c r="I929" s="985"/>
      <c r="J929" s="985"/>
      <c r="K929" s="985"/>
      <c r="L929" s="985"/>
      <c r="M929" s="985"/>
      <c r="N929" s="985"/>
      <c r="O929" s="800"/>
      <c r="P929" s="800"/>
      <c r="Q929" s="800"/>
      <c r="R929" s="800"/>
      <c r="S929" s="800"/>
      <c r="T929" s="800"/>
      <c r="U929" s="800"/>
      <c r="V929" s="800"/>
      <c r="W929" s="800"/>
      <c r="X929" s="800"/>
      <c r="Y929" s="800"/>
      <c r="Z929" s="800"/>
      <c r="AA929" s="800"/>
      <c r="AB929" s="800"/>
      <c r="AC929" s="986"/>
      <c r="AD929" s="986"/>
      <c r="AE929" s="800"/>
      <c r="AF929" s="3151"/>
      <c r="AG929" s="2074"/>
      <c r="AH929" s="31"/>
      <c r="AI929" s="31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/>
      <c r="AX929" s="31"/>
      <c r="AY929" s="31"/>
      <c r="AZ929" s="31"/>
      <c r="BA929" s="31"/>
      <c r="BB929" s="31"/>
      <c r="BC929" s="31"/>
      <c r="BD929" s="31"/>
      <c r="BE929" s="31"/>
      <c r="BF929" s="31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  <c r="CV929" s="31"/>
      <c r="CW929" s="31"/>
      <c r="CX929" s="31"/>
      <c r="CY929" s="31"/>
      <c r="CZ929" s="31"/>
      <c r="DA929" s="31"/>
      <c r="DB929" s="31"/>
      <c r="DC929" s="31"/>
      <c r="DD929" s="31"/>
      <c r="DE929" s="31"/>
      <c r="DF929" s="31"/>
      <c r="DG929" s="31"/>
      <c r="DH929" s="31"/>
      <c r="DI929" s="31"/>
      <c r="DJ929" s="31"/>
      <c r="DK929" s="31"/>
      <c r="DL929" s="31"/>
      <c r="DM929" s="31"/>
      <c r="DN929" s="31"/>
      <c r="DO929" s="31"/>
      <c r="DP929" s="31"/>
      <c r="DQ929" s="31"/>
      <c r="DR929" s="31"/>
      <c r="DS929" s="31"/>
      <c r="DT929" s="31"/>
      <c r="DU929" s="31"/>
      <c r="DV929" s="31"/>
      <c r="DW929" s="31"/>
      <c r="DX929" s="31"/>
      <c r="DY929" s="31"/>
      <c r="DZ929" s="31"/>
      <c r="EA929" s="31"/>
      <c r="EB929" s="31"/>
      <c r="EC929" s="31"/>
      <c r="ED929" s="31"/>
      <c r="EE929" s="31"/>
      <c r="EF929" s="31"/>
      <c r="EG929" s="31"/>
      <c r="EH929" s="31"/>
      <c r="EI929" s="31"/>
      <c r="EJ929" s="31"/>
      <c r="EK929" s="31"/>
      <c r="EL929" s="31"/>
      <c r="EM929" s="31"/>
      <c r="EN929" s="31"/>
      <c r="EO929" s="31"/>
      <c r="EP929" s="31"/>
      <c r="EQ929" s="31"/>
      <c r="ER929" s="31"/>
      <c r="ES929" s="31"/>
      <c r="ET929" s="31"/>
      <c r="EU929" s="31"/>
      <c r="EV929" s="31"/>
      <c r="EW929" s="31"/>
      <c r="EX929" s="31"/>
      <c r="EY929" s="31"/>
      <c r="EZ929" s="31"/>
      <c r="FA929" s="31"/>
      <c r="FB929" s="31"/>
      <c r="FC929" s="31"/>
      <c r="FD929" s="31"/>
      <c r="FE929" s="31"/>
      <c r="FF929" s="31"/>
      <c r="FG929" s="31"/>
      <c r="FH929" s="31"/>
      <c r="FI929" s="31"/>
      <c r="FJ929" s="31"/>
      <c r="FK929" s="31"/>
      <c r="FL929" s="31"/>
      <c r="FM929" s="31"/>
      <c r="FN929" s="31"/>
      <c r="FO929" s="31"/>
      <c r="FP929" s="31"/>
      <c r="FQ929" s="31"/>
      <c r="FR929" s="31"/>
      <c r="FS929" s="31"/>
      <c r="FT929" s="31"/>
      <c r="FU929" s="31"/>
      <c r="FV929" s="31"/>
      <c r="FW929" s="31"/>
      <c r="FX929" s="31"/>
      <c r="FY929" s="31"/>
      <c r="FZ929" s="31"/>
      <c r="GA929" s="31"/>
      <c r="GB929" s="31"/>
      <c r="GC929" s="31"/>
      <c r="GD929" s="31"/>
      <c r="GE929" s="31"/>
      <c r="GF929" s="31"/>
      <c r="GG929" s="31"/>
      <c r="GH929" s="31"/>
      <c r="GI929" s="31"/>
      <c r="GJ929" s="31"/>
      <c r="GK929" s="31"/>
      <c r="GL929" s="31"/>
      <c r="GM929" s="31"/>
      <c r="GN929" s="31"/>
      <c r="GO929" s="31"/>
      <c r="GP929" s="31"/>
      <c r="GQ929" s="31"/>
      <c r="GR929" s="31"/>
      <c r="GS929" s="31"/>
      <c r="GT929" s="31"/>
      <c r="GU929" s="31"/>
      <c r="GV929" s="31"/>
      <c r="GW929" s="31"/>
      <c r="GX929" s="31"/>
      <c r="GY929" s="31"/>
      <c r="GZ929" s="31"/>
      <c r="HA929" s="31"/>
      <c r="HB929" s="31"/>
      <c r="HC929" s="31"/>
      <c r="HD929" s="31"/>
      <c r="HE929" s="31"/>
      <c r="HF929" s="31"/>
      <c r="HG929" s="31"/>
      <c r="HH929" s="31"/>
      <c r="HI929" s="31"/>
      <c r="HJ929" s="31"/>
      <c r="HK929" s="31"/>
      <c r="HL929" s="31"/>
      <c r="HM929" s="31"/>
      <c r="HN929" s="31"/>
      <c r="HO929" s="31"/>
      <c r="HP929" s="31"/>
      <c r="HQ929" s="31"/>
      <c r="HR929" s="31"/>
      <c r="HS929" s="31"/>
      <c r="HT929" s="31"/>
      <c r="HU929" s="31"/>
      <c r="HV929" s="31"/>
      <c r="HW929" s="31"/>
      <c r="HX929" s="31"/>
      <c r="HY929" s="31"/>
      <c r="HZ929" s="31"/>
      <c r="IA929" s="31"/>
      <c r="IB929" s="31"/>
      <c r="IC929" s="31"/>
      <c r="ID929" s="31"/>
      <c r="IE929" s="31"/>
      <c r="IF929" s="31"/>
      <c r="IG929" s="31"/>
      <c r="IH929" s="31"/>
      <c r="II929" s="31"/>
      <c r="IJ929" s="31"/>
      <c r="IK929" s="31"/>
      <c r="IL929" s="31"/>
      <c r="IM929" s="31"/>
      <c r="IN929" s="31"/>
      <c r="IO929" s="31"/>
      <c r="IP929" s="31"/>
      <c r="IQ929" s="31"/>
      <c r="IR929" s="31"/>
      <c r="IS929" s="31"/>
      <c r="IT929" s="31"/>
      <c r="IU929" s="31"/>
      <c r="IV929" s="31"/>
      <c r="IW929" s="31"/>
      <c r="IX929" s="31"/>
      <c r="IY929" s="31"/>
      <c r="IZ929" s="31"/>
      <c r="JA929" s="31"/>
      <c r="JB929" s="31"/>
      <c r="JC929" s="31"/>
      <c r="JD929" s="31"/>
      <c r="JE929" s="31"/>
      <c r="JF929" s="31"/>
      <c r="JG929" s="31"/>
      <c r="JH929" s="31"/>
      <c r="JI929" s="31"/>
      <c r="JJ929" s="31"/>
      <c r="JK929" s="31"/>
      <c r="JL929" s="31"/>
    </row>
    <row r="930" spans="1:272" s="26" customFormat="1" ht="38.1" customHeight="1" x14ac:dyDescent="0.25">
      <c r="A930" s="799" t="s">
        <v>342</v>
      </c>
      <c r="B930" s="799"/>
      <c r="C930" s="800">
        <f t="shared" si="276"/>
        <v>4290</v>
      </c>
      <c r="D930" s="800">
        <f t="shared" si="276"/>
        <v>3933</v>
      </c>
      <c r="E930" s="800">
        <f t="shared" si="276"/>
        <v>1402</v>
      </c>
      <c r="F930" s="800">
        <f t="shared" si="276"/>
        <v>35.647088736333586</v>
      </c>
      <c r="G930" s="984"/>
      <c r="H930" s="984"/>
      <c r="I930" s="985"/>
      <c r="J930" s="985"/>
      <c r="K930" s="985"/>
      <c r="L930" s="985"/>
      <c r="M930" s="985"/>
      <c r="N930" s="985"/>
      <c r="O930" s="800"/>
      <c r="P930" s="800"/>
      <c r="Q930" s="800"/>
      <c r="R930" s="800"/>
      <c r="S930" s="800"/>
      <c r="T930" s="800"/>
      <c r="U930" s="800"/>
      <c r="V930" s="800"/>
      <c r="W930" s="800"/>
      <c r="X930" s="800"/>
      <c r="Y930" s="800"/>
      <c r="Z930" s="800"/>
      <c r="AA930" s="800"/>
      <c r="AB930" s="800"/>
      <c r="AC930" s="986"/>
      <c r="AD930" s="986"/>
      <c r="AE930" s="800"/>
      <c r="AF930" s="3151"/>
      <c r="AG930" s="2074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  <c r="EX930" s="31"/>
      <c r="EY930" s="31"/>
      <c r="EZ930" s="31"/>
      <c r="FA930" s="31"/>
      <c r="FB930" s="31"/>
      <c r="FC930" s="31"/>
      <c r="FD930" s="31"/>
      <c r="FE930" s="31"/>
      <c r="FF930" s="31"/>
      <c r="FG930" s="31"/>
      <c r="FH930" s="31"/>
      <c r="FI930" s="31"/>
      <c r="FJ930" s="31"/>
      <c r="FK930" s="31"/>
      <c r="FL930" s="31"/>
      <c r="FM930" s="31"/>
      <c r="FN930" s="31"/>
      <c r="FO930" s="31"/>
      <c r="FP930" s="31"/>
      <c r="FQ930" s="31"/>
      <c r="FR930" s="31"/>
      <c r="FS930" s="31"/>
      <c r="FT930" s="31"/>
      <c r="FU930" s="31"/>
      <c r="FV930" s="31"/>
      <c r="FW930" s="31"/>
      <c r="FX930" s="31"/>
      <c r="FY930" s="31"/>
      <c r="FZ930" s="31"/>
      <c r="GA930" s="31"/>
      <c r="GB930" s="31"/>
      <c r="GC930" s="31"/>
      <c r="GD930" s="31"/>
      <c r="GE930" s="31"/>
      <c r="GF930" s="31"/>
      <c r="GG930" s="31"/>
      <c r="GH930" s="31"/>
      <c r="GI930" s="31"/>
      <c r="GJ930" s="31"/>
      <c r="GK930" s="31"/>
      <c r="GL930" s="31"/>
      <c r="GM930" s="31"/>
      <c r="GN930" s="31"/>
      <c r="GO930" s="31"/>
      <c r="GP930" s="31"/>
      <c r="GQ930" s="31"/>
      <c r="GR930" s="31"/>
      <c r="GS930" s="31"/>
      <c r="GT930" s="31"/>
      <c r="GU930" s="31"/>
      <c r="GV930" s="31"/>
      <c r="GW930" s="31"/>
      <c r="GX930" s="31"/>
      <c r="GY930" s="31"/>
      <c r="GZ930" s="31"/>
      <c r="HA930" s="31"/>
      <c r="HB930" s="31"/>
      <c r="HC930" s="31"/>
      <c r="HD930" s="31"/>
      <c r="HE930" s="31"/>
      <c r="HF930" s="31"/>
      <c r="HG930" s="31"/>
      <c r="HH930" s="31"/>
      <c r="HI930" s="31"/>
      <c r="HJ930" s="31"/>
      <c r="HK930" s="31"/>
      <c r="HL930" s="31"/>
      <c r="HM930" s="31"/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  <c r="JF930" s="31"/>
      <c r="JG930" s="31"/>
      <c r="JH930" s="31"/>
      <c r="JI930" s="31"/>
      <c r="JJ930" s="31"/>
      <c r="JK930" s="31"/>
      <c r="JL930" s="31"/>
    </row>
    <row r="931" spans="1:272" s="26" customFormat="1" ht="38.1" customHeight="1" x14ac:dyDescent="0.25">
      <c r="A931" s="799" t="s">
        <v>343</v>
      </c>
      <c r="B931" s="799"/>
      <c r="C931" s="800">
        <f t="shared" si="276"/>
        <v>100</v>
      </c>
      <c r="D931" s="800">
        <f t="shared" si="276"/>
        <v>92</v>
      </c>
      <c r="E931" s="800">
        <f t="shared" si="276"/>
        <v>91</v>
      </c>
      <c r="F931" s="800">
        <f t="shared" si="276"/>
        <v>98.91304347826086</v>
      </c>
      <c r="G931" s="984"/>
      <c r="H931" s="984"/>
      <c r="I931" s="985"/>
      <c r="J931" s="985"/>
      <c r="K931" s="985"/>
      <c r="L931" s="985"/>
      <c r="M931" s="985"/>
      <c r="N931" s="985"/>
      <c r="O931" s="800"/>
      <c r="P931" s="800"/>
      <c r="Q931" s="800"/>
      <c r="R931" s="800"/>
      <c r="S931" s="800"/>
      <c r="T931" s="800"/>
      <c r="U931" s="800"/>
      <c r="V931" s="800"/>
      <c r="W931" s="800"/>
      <c r="X931" s="800"/>
      <c r="Y931" s="800"/>
      <c r="Z931" s="800"/>
      <c r="AA931" s="800"/>
      <c r="AB931" s="800"/>
      <c r="AC931" s="986"/>
      <c r="AD931" s="986"/>
      <c r="AE931" s="800"/>
      <c r="AF931" s="3151"/>
      <c r="AG931" s="2074"/>
      <c r="AH931" s="31"/>
      <c r="AI931" s="31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/>
      <c r="AX931" s="31"/>
      <c r="AY931" s="31"/>
      <c r="AZ931" s="31"/>
      <c r="BA931" s="31"/>
      <c r="BB931" s="31"/>
      <c r="BC931" s="31"/>
      <c r="BD931" s="31"/>
      <c r="BE931" s="31"/>
      <c r="BF931" s="31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  <c r="CV931" s="31"/>
      <c r="CW931" s="31"/>
      <c r="CX931" s="31"/>
      <c r="CY931" s="31"/>
      <c r="CZ931" s="31"/>
      <c r="DA931" s="31"/>
      <c r="DB931" s="31"/>
      <c r="DC931" s="31"/>
      <c r="DD931" s="31"/>
      <c r="DE931" s="31"/>
      <c r="DF931" s="31"/>
      <c r="DG931" s="31"/>
      <c r="DH931" s="31"/>
      <c r="DI931" s="31"/>
      <c r="DJ931" s="31"/>
      <c r="DK931" s="31"/>
      <c r="DL931" s="31"/>
      <c r="DM931" s="31"/>
      <c r="DN931" s="31"/>
      <c r="DO931" s="31"/>
      <c r="DP931" s="31"/>
      <c r="DQ931" s="31"/>
      <c r="DR931" s="31"/>
      <c r="DS931" s="31"/>
      <c r="DT931" s="31"/>
      <c r="DU931" s="31"/>
      <c r="DV931" s="31"/>
      <c r="DW931" s="31"/>
      <c r="DX931" s="31"/>
      <c r="DY931" s="31"/>
      <c r="DZ931" s="31"/>
      <c r="EA931" s="31"/>
      <c r="EB931" s="31"/>
      <c r="EC931" s="31"/>
      <c r="ED931" s="31"/>
      <c r="EE931" s="31"/>
      <c r="EF931" s="31"/>
      <c r="EG931" s="31"/>
      <c r="EH931" s="31"/>
      <c r="EI931" s="31"/>
      <c r="EJ931" s="31"/>
      <c r="EK931" s="31"/>
      <c r="EL931" s="31"/>
      <c r="EM931" s="31"/>
      <c r="EN931" s="31"/>
      <c r="EO931" s="31"/>
      <c r="EP931" s="31"/>
      <c r="EQ931" s="31"/>
      <c r="ER931" s="31"/>
      <c r="ES931" s="31"/>
      <c r="ET931" s="31"/>
      <c r="EU931" s="31"/>
      <c r="EV931" s="31"/>
      <c r="EW931" s="31"/>
      <c r="EX931" s="31"/>
      <c r="EY931" s="31"/>
      <c r="EZ931" s="31"/>
      <c r="FA931" s="31"/>
      <c r="FB931" s="31"/>
      <c r="FC931" s="31"/>
      <c r="FD931" s="31"/>
      <c r="FE931" s="31"/>
      <c r="FF931" s="31"/>
      <c r="FG931" s="31"/>
      <c r="FH931" s="31"/>
      <c r="FI931" s="31"/>
      <c r="FJ931" s="31"/>
      <c r="FK931" s="31"/>
      <c r="FL931" s="31"/>
      <c r="FM931" s="31"/>
      <c r="FN931" s="31"/>
      <c r="FO931" s="31"/>
      <c r="FP931" s="31"/>
      <c r="FQ931" s="31"/>
      <c r="FR931" s="31"/>
      <c r="FS931" s="31"/>
      <c r="FT931" s="31"/>
      <c r="FU931" s="31"/>
      <c r="FV931" s="31"/>
      <c r="FW931" s="31"/>
      <c r="FX931" s="31"/>
      <c r="FY931" s="31"/>
      <c r="FZ931" s="31"/>
      <c r="GA931" s="31"/>
      <c r="GB931" s="31"/>
      <c r="GC931" s="31"/>
      <c r="GD931" s="31"/>
      <c r="GE931" s="31"/>
      <c r="GF931" s="31"/>
      <c r="GG931" s="31"/>
      <c r="GH931" s="31"/>
      <c r="GI931" s="31"/>
      <c r="GJ931" s="31"/>
      <c r="GK931" s="31"/>
      <c r="GL931" s="31"/>
      <c r="GM931" s="31"/>
      <c r="GN931" s="31"/>
      <c r="GO931" s="31"/>
      <c r="GP931" s="31"/>
      <c r="GQ931" s="31"/>
      <c r="GR931" s="31"/>
      <c r="GS931" s="31"/>
      <c r="GT931" s="31"/>
      <c r="GU931" s="31"/>
      <c r="GV931" s="31"/>
      <c r="GW931" s="31"/>
      <c r="GX931" s="31"/>
      <c r="GY931" s="31"/>
      <c r="GZ931" s="31"/>
      <c r="HA931" s="31"/>
      <c r="HB931" s="31"/>
      <c r="HC931" s="31"/>
      <c r="HD931" s="31"/>
      <c r="HE931" s="31"/>
      <c r="HF931" s="31"/>
      <c r="HG931" s="31"/>
      <c r="HH931" s="31"/>
      <c r="HI931" s="31"/>
      <c r="HJ931" s="31"/>
      <c r="HK931" s="31"/>
      <c r="HL931" s="31"/>
      <c r="HM931" s="31"/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  <c r="JF931" s="31"/>
      <c r="JG931" s="31"/>
      <c r="JH931" s="31"/>
      <c r="JI931" s="31"/>
      <c r="JJ931" s="31"/>
      <c r="JK931" s="31"/>
      <c r="JL931" s="31"/>
    </row>
    <row r="932" spans="1:272" s="26" customFormat="1" ht="49.5" customHeight="1" x14ac:dyDescent="0.25">
      <c r="A932" s="801" t="s">
        <v>346</v>
      </c>
      <c r="B932" s="799"/>
      <c r="C932" s="800">
        <f t="shared" ref="C932:F942" si="277">C890</f>
        <v>4162</v>
      </c>
      <c r="D932" s="800">
        <f t="shared" si="277"/>
        <v>3815</v>
      </c>
      <c r="E932" s="800">
        <f t="shared" si="277"/>
        <v>4639</v>
      </c>
      <c r="F932" s="800">
        <f t="shared" si="277"/>
        <v>121.59895150720838</v>
      </c>
      <c r="G932" s="984"/>
      <c r="H932" s="984"/>
      <c r="I932" s="985"/>
      <c r="J932" s="985"/>
      <c r="K932" s="985"/>
      <c r="L932" s="985"/>
      <c r="M932" s="985"/>
      <c r="N932" s="985"/>
      <c r="O932" s="800"/>
      <c r="P932" s="800"/>
      <c r="Q932" s="800"/>
      <c r="R932" s="800"/>
      <c r="S932" s="800"/>
      <c r="T932" s="800"/>
      <c r="U932" s="800"/>
      <c r="V932" s="800"/>
      <c r="W932" s="800"/>
      <c r="X932" s="800"/>
      <c r="Y932" s="800"/>
      <c r="Z932" s="800"/>
      <c r="AA932" s="800"/>
      <c r="AB932" s="800"/>
      <c r="AC932" s="986"/>
      <c r="AD932" s="986"/>
      <c r="AE932" s="800"/>
      <c r="AF932" s="3151"/>
      <c r="AG932" s="2074"/>
      <c r="AH932" s="31"/>
      <c r="AI932" s="31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/>
      <c r="AX932" s="31"/>
      <c r="AY932" s="31"/>
      <c r="AZ932" s="31"/>
      <c r="BA932" s="31"/>
      <c r="BB932" s="31"/>
      <c r="BC932" s="31"/>
      <c r="BD932" s="31"/>
      <c r="BE932" s="31"/>
      <c r="BF932" s="31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  <c r="CV932" s="31"/>
      <c r="CW932" s="31"/>
      <c r="CX932" s="31"/>
      <c r="CY932" s="31"/>
      <c r="CZ932" s="31"/>
      <c r="DA932" s="31"/>
      <c r="DB932" s="31"/>
      <c r="DC932" s="31"/>
      <c r="DD932" s="31"/>
      <c r="DE932" s="31"/>
      <c r="DF932" s="31"/>
      <c r="DG932" s="31"/>
      <c r="DH932" s="31"/>
      <c r="DI932" s="31"/>
      <c r="DJ932" s="31"/>
      <c r="DK932" s="31"/>
      <c r="DL932" s="31"/>
      <c r="DM932" s="31"/>
      <c r="DN932" s="31"/>
      <c r="DO932" s="31"/>
      <c r="DP932" s="31"/>
      <c r="DQ932" s="31"/>
      <c r="DR932" s="31"/>
      <c r="DS932" s="31"/>
      <c r="DT932" s="31"/>
      <c r="DU932" s="31"/>
      <c r="DV932" s="31"/>
      <c r="DW932" s="31"/>
      <c r="DX932" s="31"/>
      <c r="DY932" s="31"/>
      <c r="DZ932" s="31"/>
      <c r="EA932" s="31"/>
      <c r="EB932" s="31"/>
      <c r="EC932" s="31"/>
      <c r="ED932" s="31"/>
      <c r="EE932" s="31"/>
      <c r="EF932" s="31"/>
      <c r="EG932" s="31"/>
      <c r="EH932" s="31"/>
      <c r="EI932" s="31"/>
      <c r="EJ932" s="31"/>
      <c r="EK932" s="31"/>
      <c r="EL932" s="31"/>
      <c r="EM932" s="31"/>
      <c r="EN932" s="31"/>
      <c r="EO932" s="31"/>
      <c r="EP932" s="31"/>
      <c r="EQ932" s="31"/>
      <c r="ER932" s="31"/>
      <c r="ES932" s="31"/>
      <c r="ET932" s="31"/>
      <c r="EU932" s="31"/>
      <c r="EV932" s="31"/>
      <c r="EW932" s="31"/>
      <c r="EX932" s="31"/>
      <c r="EY932" s="31"/>
      <c r="EZ932" s="31"/>
      <c r="FA932" s="31"/>
      <c r="FB932" s="31"/>
      <c r="FC932" s="31"/>
      <c r="FD932" s="31"/>
      <c r="FE932" s="31"/>
      <c r="FF932" s="31"/>
      <c r="FG932" s="31"/>
      <c r="FH932" s="31"/>
      <c r="FI932" s="31"/>
      <c r="FJ932" s="31"/>
      <c r="FK932" s="31"/>
      <c r="FL932" s="31"/>
      <c r="FM932" s="31"/>
      <c r="FN932" s="31"/>
      <c r="FO932" s="31"/>
      <c r="FP932" s="31"/>
      <c r="FQ932" s="31"/>
      <c r="FR932" s="31"/>
      <c r="FS932" s="31"/>
      <c r="FT932" s="31"/>
      <c r="FU932" s="31"/>
      <c r="FV932" s="31"/>
      <c r="FW932" s="31"/>
      <c r="FX932" s="31"/>
      <c r="FY932" s="31"/>
      <c r="FZ932" s="31"/>
      <c r="GA932" s="31"/>
      <c r="GB932" s="31"/>
      <c r="GC932" s="31"/>
      <c r="GD932" s="31"/>
      <c r="GE932" s="31"/>
      <c r="GF932" s="31"/>
      <c r="GG932" s="31"/>
      <c r="GH932" s="31"/>
      <c r="GI932" s="31"/>
      <c r="GJ932" s="31"/>
      <c r="GK932" s="31"/>
      <c r="GL932" s="31"/>
      <c r="GM932" s="31"/>
      <c r="GN932" s="31"/>
      <c r="GO932" s="31"/>
      <c r="GP932" s="31"/>
      <c r="GQ932" s="31"/>
      <c r="GR932" s="31"/>
      <c r="GS932" s="31"/>
      <c r="GT932" s="31"/>
      <c r="GU932" s="31"/>
      <c r="GV932" s="31"/>
      <c r="GW932" s="31"/>
      <c r="GX932" s="31"/>
      <c r="GY932" s="31"/>
      <c r="GZ932" s="31"/>
      <c r="HA932" s="31"/>
      <c r="HB932" s="31"/>
      <c r="HC932" s="31"/>
      <c r="HD932" s="31"/>
      <c r="HE932" s="31"/>
      <c r="HF932" s="31"/>
      <c r="HG932" s="31"/>
      <c r="HH932" s="31"/>
      <c r="HI932" s="31"/>
      <c r="HJ932" s="31"/>
      <c r="HK932" s="31"/>
      <c r="HL932" s="31"/>
      <c r="HM932" s="31"/>
      <c r="HN932" s="31"/>
      <c r="HO932" s="31"/>
      <c r="HP932" s="31"/>
      <c r="HQ932" s="31"/>
      <c r="HR932" s="31"/>
      <c r="HS932" s="31"/>
      <c r="HT932" s="31"/>
      <c r="HU932" s="31"/>
      <c r="HV932" s="31"/>
      <c r="HW932" s="31"/>
      <c r="HX932" s="31"/>
      <c r="HY932" s="31"/>
      <c r="HZ932" s="31"/>
      <c r="IA932" s="31"/>
      <c r="IB932" s="31"/>
      <c r="IC932" s="31"/>
      <c r="ID932" s="31"/>
      <c r="IE932" s="31"/>
      <c r="IF932" s="31"/>
      <c r="IG932" s="31"/>
      <c r="IH932" s="31"/>
      <c r="II932" s="31"/>
      <c r="IJ932" s="31"/>
      <c r="IK932" s="31"/>
      <c r="IL932" s="31"/>
      <c r="IM932" s="31"/>
      <c r="IN932" s="31"/>
      <c r="IO932" s="31"/>
      <c r="IP932" s="31"/>
      <c r="IQ932" s="31"/>
      <c r="IR932" s="31"/>
      <c r="IS932" s="31"/>
      <c r="IT932" s="31"/>
      <c r="IU932" s="31"/>
      <c r="IV932" s="31"/>
      <c r="IW932" s="31"/>
      <c r="IX932" s="31"/>
      <c r="IY932" s="31"/>
      <c r="IZ932" s="31"/>
      <c r="JA932" s="31"/>
      <c r="JB932" s="31"/>
      <c r="JC932" s="31"/>
      <c r="JD932" s="31"/>
      <c r="JE932" s="31"/>
      <c r="JF932" s="31"/>
      <c r="JG932" s="31"/>
      <c r="JH932" s="31"/>
      <c r="JI932" s="31"/>
      <c r="JJ932" s="31"/>
      <c r="JK932" s="31"/>
      <c r="JL932" s="31"/>
    </row>
    <row r="933" spans="1:272" s="26" customFormat="1" ht="38.1" customHeight="1" x14ac:dyDescent="0.25">
      <c r="A933" s="799" t="s">
        <v>347</v>
      </c>
      <c r="B933" s="799"/>
      <c r="C933" s="800">
        <f t="shared" si="277"/>
        <v>3022</v>
      </c>
      <c r="D933" s="800">
        <f t="shared" si="277"/>
        <v>2770</v>
      </c>
      <c r="E933" s="800">
        <f t="shared" si="277"/>
        <v>3212</v>
      </c>
      <c r="F933" s="800">
        <f t="shared" si="277"/>
        <v>115.95667870036101</v>
      </c>
      <c r="G933" s="984"/>
      <c r="H933" s="984"/>
      <c r="I933" s="985"/>
      <c r="J933" s="985"/>
      <c r="K933" s="985"/>
      <c r="L933" s="985"/>
      <c r="M933" s="985"/>
      <c r="N933" s="985"/>
      <c r="O933" s="800"/>
      <c r="P933" s="800"/>
      <c r="Q933" s="800"/>
      <c r="R933" s="800"/>
      <c r="S933" s="800"/>
      <c r="T933" s="800"/>
      <c r="U933" s="800"/>
      <c r="V933" s="800"/>
      <c r="W933" s="800"/>
      <c r="X933" s="800"/>
      <c r="Y933" s="800"/>
      <c r="Z933" s="800"/>
      <c r="AA933" s="800"/>
      <c r="AB933" s="800"/>
      <c r="AC933" s="986"/>
      <c r="AD933" s="986"/>
      <c r="AE933" s="800"/>
      <c r="AF933" s="3151"/>
      <c r="AG933" s="2074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  <c r="EZ933" s="31"/>
      <c r="FA933" s="31"/>
      <c r="FB933" s="31"/>
      <c r="FC933" s="31"/>
      <c r="FD933" s="31"/>
      <c r="FE933" s="31"/>
      <c r="FF933" s="31"/>
      <c r="FG933" s="31"/>
      <c r="FH933" s="31"/>
      <c r="FI933" s="31"/>
      <c r="FJ933" s="31"/>
      <c r="FK933" s="31"/>
      <c r="FL933" s="31"/>
      <c r="FM933" s="31"/>
      <c r="FN933" s="31"/>
      <c r="FO933" s="31"/>
      <c r="FP933" s="31"/>
      <c r="FQ933" s="31"/>
      <c r="FR933" s="31"/>
      <c r="FS933" s="31"/>
      <c r="FT933" s="31"/>
      <c r="FU933" s="31"/>
      <c r="FV933" s="31"/>
      <c r="FW933" s="31"/>
      <c r="FX933" s="31"/>
      <c r="FY933" s="31"/>
      <c r="FZ933" s="31"/>
      <c r="GA933" s="31"/>
      <c r="GB933" s="31"/>
      <c r="GC933" s="31"/>
      <c r="GD933" s="31"/>
      <c r="GE933" s="31"/>
      <c r="GF933" s="31"/>
      <c r="GG933" s="31"/>
      <c r="GH933" s="31"/>
      <c r="GI933" s="31"/>
      <c r="GJ933" s="31"/>
      <c r="GK933" s="31"/>
      <c r="GL933" s="31"/>
      <c r="GM933" s="31"/>
      <c r="GN933" s="31"/>
      <c r="GO933" s="31"/>
      <c r="GP933" s="31"/>
      <c r="GQ933" s="31"/>
      <c r="GR933" s="31"/>
      <c r="GS933" s="31"/>
      <c r="GT933" s="31"/>
      <c r="GU933" s="31"/>
      <c r="GV933" s="31"/>
      <c r="GW933" s="31"/>
      <c r="GX933" s="31"/>
      <c r="GY933" s="31"/>
      <c r="GZ933" s="31"/>
      <c r="HA933" s="31"/>
      <c r="HB933" s="31"/>
      <c r="HC933" s="31"/>
      <c r="HD933" s="31"/>
      <c r="HE933" s="31"/>
      <c r="HF933" s="31"/>
      <c r="HG933" s="31"/>
      <c r="HH933" s="31"/>
      <c r="HI933" s="31"/>
      <c r="HJ933" s="31"/>
      <c r="HK933" s="31"/>
      <c r="HL933" s="31"/>
      <c r="HM933" s="31"/>
      <c r="HN933" s="31"/>
      <c r="HO933" s="31"/>
      <c r="HP933" s="31"/>
      <c r="HQ933" s="31"/>
      <c r="HR933" s="31"/>
      <c r="HS933" s="31"/>
      <c r="HT933" s="31"/>
      <c r="HU933" s="31"/>
      <c r="HV933" s="31"/>
      <c r="HW933" s="31"/>
      <c r="HX933" s="31"/>
      <c r="HY933" s="31"/>
      <c r="HZ933" s="31"/>
      <c r="IA933" s="31"/>
      <c r="IB933" s="31"/>
      <c r="IC933" s="31"/>
      <c r="ID933" s="31"/>
      <c r="IE933" s="31"/>
      <c r="IF933" s="31"/>
      <c r="IG933" s="31"/>
      <c r="IH933" s="31"/>
      <c r="II933" s="31"/>
      <c r="IJ933" s="31"/>
      <c r="IK933" s="31"/>
      <c r="IL933" s="31"/>
      <c r="IM933" s="31"/>
      <c r="IN933" s="31"/>
      <c r="IO933" s="31"/>
      <c r="IP933" s="31"/>
      <c r="IQ933" s="31"/>
      <c r="IR933" s="31"/>
      <c r="IS933" s="31"/>
      <c r="IT933" s="31"/>
      <c r="IU933" s="31"/>
      <c r="IV933" s="31"/>
      <c r="IW933" s="31"/>
      <c r="IX933" s="31"/>
      <c r="IY933" s="31"/>
      <c r="IZ933" s="31"/>
      <c r="JA933" s="31"/>
      <c r="JB933" s="31"/>
      <c r="JC933" s="31"/>
      <c r="JD933" s="31"/>
      <c r="JE933" s="31"/>
      <c r="JF933" s="31"/>
      <c r="JG933" s="31"/>
      <c r="JH933" s="31"/>
      <c r="JI933" s="31"/>
      <c r="JJ933" s="31"/>
      <c r="JK933" s="31"/>
      <c r="JL933" s="31"/>
    </row>
    <row r="934" spans="1:272" s="26" customFormat="1" ht="38.1" customHeight="1" x14ac:dyDescent="0.25">
      <c r="A934" s="799" t="s">
        <v>348</v>
      </c>
      <c r="B934" s="799"/>
      <c r="C934" s="800">
        <f t="shared" si="277"/>
        <v>907</v>
      </c>
      <c r="D934" s="800">
        <f t="shared" si="277"/>
        <v>831</v>
      </c>
      <c r="E934" s="800">
        <f t="shared" si="277"/>
        <v>889</v>
      </c>
      <c r="F934" s="800">
        <f t="shared" si="277"/>
        <v>106.97954271961491</v>
      </c>
      <c r="G934" s="984"/>
      <c r="H934" s="984"/>
      <c r="I934" s="985"/>
      <c r="J934" s="985"/>
      <c r="K934" s="985"/>
      <c r="L934" s="985"/>
      <c r="M934" s="985"/>
      <c r="N934" s="985"/>
      <c r="O934" s="800"/>
      <c r="P934" s="800"/>
      <c r="Q934" s="800"/>
      <c r="R934" s="800"/>
      <c r="S934" s="800"/>
      <c r="T934" s="800"/>
      <c r="U934" s="800"/>
      <c r="V934" s="800"/>
      <c r="W934" s="800"/>
      <c r="X934" s="800"/>
      <c r="Y934" s="800"/>
      <c r="Z934" s="800"/>
      <c r="AA934" s="800"/>
      <c r="AB934" s="800"/>
      <c r="AC934" s="986"/>
      <c r="AD934" s="986"/>
      <c r="AE934" s="800"/>
      <c r="AF934" s="3151"/>
      <c r="AG934" s="2074"/>
      <c r="AH934" s="31"/>
      <c r="AI934" s="31"/>
      <c r="AJ934" s="31"/>
      <c r="AK934" s="31"/>
      <c r="AL934" s="31"/>
      <c r="AM934" s="31"/>
      <c r="AN934" s="31"/>
      <c r="AO934" s="31"/>
      <c r="AP934" s="31"/>
      <c r="AQ934" s="31"/>
      <c r="AR934" s="31"/>
      <c r="AS934" s="31"/>
      <c r="AT934" s="31"/>
      <c r="AU934" s="31"/>
      <c r="AV934" s="31"/>
      <c r="AW934" s="31"/>
      <c r="AX934" s="31"/>
      <c r="AY934" s="31"/>
      <c r="AZ934" s="31"/>
      <c r="BA934" s="31"/>
      <c r="BB934" s="31"/>
      <c r="BC934" s="31"/>
      <c r="BD934" s="31"/>
      <c r="BE934" s="31"/>
      <c r="BF934" s="31"/>
      <c r="BG934" s="31"/>
      <c r="BH934" s="31"/>
      <c r="BI934" s="31"/>
      <c r="BJ934" s="31"/>
      <c r="BK934" s="31"/>
      <c r="BL934" s="31"/>
      <c r="BM934" s="31"/>
      <c r="BN934" s="31"/>
      <c r="BO934" s="31"/>
      <c r="BP934" s="31"/>
      <c r="BQ934" s="31"/>
      <c r="BR934" s="31"/>
      <c r="BS934" s="31"/>
      <c r="BT934" s="31"/>
      <c r="BU934" s="31"/>
      <c r="BV934" s="31"/>
      <c r="BW934" s="31"/>
      <c r="BX934" s="31"/>
      <c r="BY934" s="31"/>
      <c r="BZ934" s="31"/>
      <c r="CA934" s="31"/>
      <c r="CB934" s="31"/>
      <c r="CC934" s="31"/>
      <c r="CD934" s="31"/>
      <c r="CE934" s="31"/>
      <c r="CF934" s="31"/>
      <c r="CG934" s="31"/>
      <c r="CH934" s="31"/>
      <c r="CI934" s="31"/>
      <c r="CJ934" s="31"/>
      <c r="CK934" s="31"/>
      <c r="CL934" s="31"/>
      <c r="CM934" s="31"/>
      <c r="CN934" s="31"/>
      <c r="CO934" s="31"/>
      <c r="CP934" s="31"/>
      <c r="CQ934" s="31"/>
      <c r="CR934" s="31"/>
      <c r="CS934" s="31"/>
      <c r="CT934" s="31"/>
      <c r="CU934" s="31"/>
      <c r="CV934" s="31"/>
      <c r="CW934" s="31"/>
      <c r="CX934" s="31"/>
      <c r="CY934" s="31"/>
      <c r="CZ934" s="31"/>
      <c r="DA934" s="31"/>
      <c r="DB934" s="31"/>
      <c r="DC934" s="31"/>
      <c r="DD934" s="31"/>
      <c r="DE934" s="31"/>
      <c r="DF934" s="31"/>
      <c r="DG934" s="31"/>
      <c r="DH934" s="31"/>
      <c r="DI934" s="31"/>
      <c r="DJ934" s="31"/>
      <c r="DK934" s="31"/>
      <c r="DL934" s="31"/>
      <c r="DM934" s="31"/>
      <c r="DN934" s="31"/>
      <c r="DO934" s="31"/>
      <c r="DP934" s="31"/>
      <c r="DQ934" s="31"/>
      <c r="DR934" s="31"/>
      <c r="DS934" s="31"/>
      <c r="DT934" s="31"/>
      <c r="DU934" s="31"/>
      <c r="DV934" s="31"/>
      <c r="DW934" s="31"/>
      <c r="DX934" s="31"/>
      <c r="DY934" s="31"/>
      <c r="DZ934" s="31"/>
      <c r="EA934" s="31"/>
      <c r="EB934" s="31"/>
      <c r="EC934" s="31"/>
      <c r="ED934" s="31"/>
      <c r="EE934" s="31"/>
      <c r="EF934" s="31"/>
      <c r="EG934" s="31"/>
      <c r="EH934" s="31"/>
      <c r="EI934" s="31"/>
      <c r="EJ934" s="31"/>
      <c r="EK934" s="31"/>
      <c r="EL934" s="31"/>
      <c r="EM934" s="31"/>
      <c r="EN934" s="31"/>
      <c r="EO934" s="31"/>
      <c r="EP934" s="31"/>
      <c r="EQ934" s="31"/>
      <c r="ER934" s="31"/>
      <c r="ES934" s="31"/>
      <c r="ET934" s="31"/>
      <c r="EU934" s="31"/>
      <c r="EV934" s="31"/>
      <c r="EW934" s="31"/>
      <c r="EX934" s="31"/>
      <c r="EY934" s="31"/>
      <c r="EZ934" s="31"/>
      <c r="FA934" s="31"/>
      <c r="FB934" s="31"/>
      <c r="FC934" s="31"/>
      <c r="FD934" s="31"/>
      <c r="FE934" s="31"/>
      <c r="FF934" s="31"/>
      <c r="FG934" s="31"/>
      <c r="FH934" s="31"/>
      <c r="FI934" s="31"/>
      <c r="FJ934" s="31"/>
      <c r="FK934" s="31"/>
      <c r="FL934" s="31"/>
      <c r="FM934" s="31"/>
      <c r="FN934" s="31"/>
      <c r="FO934" s="31"/>
      <c r="FP934" s="31"/>
      <c r="FQ934" s="31"/>
      <c r="FR934" s="31"/>
      <c r="FS934" s="31"/>
      <c r="FT934" s="31"/>
      <c r="FU934" s="31"/>
      <c r="FV934" s="31"/>
      <c r="FW934" s="31"/>
      <c r="FX934" s="31"/>
      <c r="FY934" s="31"/>
      <c r="FZ934" s="31"/>
      <c r="GA934" s="31"/>
      <c r="GB934" s="31"/>
      <c r="GC934" s="31"/>
      <c r="GD934" s="31"/>
      <c r="GE934" s="31"/>
      <c r="GF934" s="31"/>
      <c r="GG934" s="31"/>
      <c r="GH934" s="31"/>
      <c r="GI934" s="31"/>
      <c r="GJ934" s="31"/>
      <c r="GK934" s="31"/>
      <c r="GL934" s="31"/>
      <c r="GM934" s="31"/>
      <c r="GN934" s="31"/>
      <c r="GO934" s="31"/>
      <c r="GP934" s="31"/>
      <c r="GQ934" s="31"/>
      <c r="GR934" s="31"/>
      <c r="GS934" s="31"/>
      <c r="GT934" s="31"/>
      <c r="GU934" s="31"/>
      <c r="GV934" s="31"/>
      <c r="GW934" s="31"/>
      <c r="GX934" s="31"/>
      <c r="GY934" s="31"/>
      <c r="GZ934" s="31"/>
      <c r="HA934" s="31"/>
      <c r="HB934" s="31"/>
      <c r="HC934" s="31"/>
      <c r="HD934" s="31"/>
      <c r="HE934" s="31"/>
      <c r="HF934" s="31"/>
      <c r="HG934" s="31"/>
      <c r="HH934" s="31"/>
      <c r="HI934" s="31"/>
      <c r="HJ934" s="31"/>
      <c r="HK934" s="31"/>
      <c r="HL934" s="31"/>
      <c r="HM934" s="31"/>
      <c r="HN934" s="31"/>
      <c r="HO934" s="31"/>
      <c r="HP934" s="31"/>
      <c r="HQ934" s="31"/>
      <c r="HR934" s="31"/>
      <c r="HS934" s="31"/>
      <c r="HT934" s="31"/>
      <c r="HU934" s="31"/>
      <c r="HV934" s="31"/>
      <c r="HW934" s="31"/>
      <c r="HX934" s="31"/>
      <c r="HY934" s="31"/>
      <c r="HZ934" s="31"/>
      <c r="IA934" s="31"/>
      <c r="IB934" s="31"/>
      <c r="IC934" s="31"/>
      <c r="ID934" s="31"/>
      <c r="IE934" s="31"/>
      <c r="IF934" s="31"/>
      <c r="IG934" s="31"/>
      <c r="IH934" s="31"/>
      <c r="II934" s="31"/>
      <c r="IJ934" s="31"/>
      <c r="IK934" s="31"/>
      <c r="IL934" s="31"/>
      <c r="IM934" s="31"/>
      <c r="IN934" s="31"/>
      <c r="IO934" s="31"/>
      <c r="IP934" s="31"/>
      <c r="IQ934" s="31"/>
      <c r="IR934" s="31"/>
      <c r="IS934" s="31"/>
      <c r="IT934" s="31"/>
      <c r="IU934" s="31"/>
      <c r="IV934" s="31"/>
      <c r="IW934" s="31"/>
      <c r="IX934" s="31"/>
      <c r="IY934" s="31"/>
      <c r="IZ934" s="31"/>
      <c r="JA934" s="31"/>
      <c r="JB934" s="31"/>
      <c r="JC934" s="31"/>
      <c r="JD934" s="31"/>
      <c r="JE934" s="31"/>
      <c r="JF934" s="31"/>
      <c r="JG934" s="31"/>
      <c r="JH934" s="31"/>
      <c r="JI934" s="31"/>
      <c r="JJ934" s="31"/>
      <c r="JK934" s="31"/>
      <c r="JL934" s="31"/>
    </row>
    <row r="935" spans="1:272" s="26" customFormat="1" ht="38.1" customHeight="1" x14ac:dyDescent="0.25">
      <c r="A935" s="799" t="s">
        <v>413</v>
      </c>
      <c r="B935" s="799"/>
      <c r="C935" s="800">
        <f t="shared" si="277"/>
        <v>233</v>
      </c>
      <c r="D935" s="800">
        <f t="shared" si="277"/>
        <v>214</v>
      </c>
      <c r="E935" s="800">
        <f t="shared" si="277"/>
        <v>538</v>
      </c>
      <c r="F935" s="800">
        <f t="shared" si="277"/>
        <v>251.4018691588785</v>
      </c>
      <c r="G935" s="984"/>
      <c r="H935" s="984"/>
      <c r="I935" s="985"/>
      <c r="J935" s="985"/>
      <c r="K935" s="985"/>
      <c r="L935" s="985"/>
      <c r="M935" s="985"/>
      <c r="N935" s="985"/>
      <c r="O935" s="800"/>
      <c r="P935" s="800"/>
      <c r="Q935" s="800"/>
      <c r="R935" s="800"/>
      <c r="S935" s="800"/>
      <c r="T935" s="800"/>
      <c r="U935" s="800"/>
      <c r="V935" s="800"/>
      <c r="W935" s="800"/>
      <c r="X935" s="800"/>
      <c r="Y935" s="800"/>
      <c r="Z935" s="800"/>
      <c r="AA935" s="800"/>
      <c r="AB935" s="800"/>
      <c r="AC935" s="986"/>
      <c r="AD935" s="986"/>
      <c r="AE935" s="800"/>
      <c r="AF935" s="3151"/>
      <c r="AG935" s="2074"/>
      <c r="AH935" s="31"/>
      <c r="AI935" s="31"/>
      <c r="AJ935" s="31"/>
      <c r="AK935" s="31"/>
      <c r="AL935" s="31"/>
      <c r="AM935" s="31"/>
      <c r="AN935" s="31"/>
      <c r="AO935" s="31"/>
      <c r="AP935" s="31"/>
      <c r="AQ935" s="31"/>
      <c r="AR935" s="31"/>
      <c r="AS935" s="31"/>
      <c r="AT935" s="31"/>
      <c r="AU935" s="31"/>
      <c r="AV935" s="31"/>
      <c r="AW935" s="31"/>
      <c r="AX935" s="31"/>
      <c r="AY935" s="31"/>
      <c r="AZ935" s="31"/>
      <c r="BA935" s="31"/>
      <c r="BB935" s="31"/>
      <c r="BC935" s="31"/>
      <c r="BD935" s="31"/>
      <c r="BE935" s="31"/>
      <c r="BF935" s="31"/>
      <c r="BG935" s="31"/>
      <c r="BH935" s="31"/>
      <c r="BI935" s="31"/>
      <c r="BJ935" s="31"/>
      <c r="BK935" s="31"/>
      <c r="BL935" s="31"/>
      <c r="BM935" s="31"/>
      <c r="BN935" s="31"/>
      <c r="BO935" s="31"/>
      <c r="BP935" s="31"/>
      <c r="BQ935" s="31"/>
      <c r="BR935" s="31"/>
      <c r="BS935" s="31"/>
      <c r="BT935" s="31"/>
      <c r="BU935" s="31"/>
      <c r="BV935" s="31"/>
      <c r="BW935" s="31"/>
      <c r="BX935" s="31"/>
      <c r="BY935" s="31"/>
      <c r="BZ935" s="31"/>
      <c r="CA935" s="31"/>
      <c r="CB935" s="31"/>
      <c r="CC935" s="31"/>
      <c r="CD935" s="31"/>
      <c r="CE935" s="31"/>
      <c r="CF935" s="31"/>
      <c r="CG935" s="31"/>
      <c r="CH935" s="31"/>
      <c r="CI935" s="31"/>
      <c r="CJ935" s="31"/>
      <c r="CK935" s="31"/>
      <c r="CL935" s="31"/>
      <c r="CM935" s="31"/>
      <c r="CN935" s="31"/>
      <c r="CO935" s="31"/>
      <c r="CP935" s="31"/>
      <c r="CQ935" s="31"/>
      <c r="CR935" s="31"/>
      <c r="CS935" s="31"/>
      <c r="CT935" s="31"/>
      <c r="CU935" s="31"/>
      <c r="CV935" s="31"/>
      <c r="CW935" s="31"/>
      <c r="CX935" s="31"/>
      <c r="CY935" s="31"/>
      <c r="CZ935" s="31"/>
      <c r="DA935" s="31"/>
      <c r="DB935" s="31"/>
      <c r="DC935" s="31"/>
      <c r="DD935" s="31"/>
      <c r="DE935" s="31"/>
      <c r="DF935" s="31"/>
      <c r="DG935" s="31"/>
      <c r="DH935" s="31"/>
      <c r="DI935" s="31"/>
      <c r="DJ935" s="31"/>
      <c r="DK935" s="31"/>
      <c r="DL935" s="31"/>
      <c r="DM935" s="31"/>
      <c r="DN935" s="31"/>
      <c r="DO935" s="31"/>
      <c r="DP935" s="31"/>
      <c r="DQ935" s="31"/>
      <c r="DR935" s="31"/>
      <c r="DS935" s="31"/>
      <c r="DT935" s="31"/>
      <c r="DU935" s="31"/>
      <c r="DV935" s="31"/>
      <c r="DW935" s="31"/>
      <c r="DX935" s="31"/>
      <c r="DY935" s="31"/>
      <c r="DZ935" s="31"/>
      <c r="EA935" s="31"/>
      <c r="EB935" s="31"/>
      <c r="EC935" s="31"/>
      <c r="ED935" s="31"/>
      <c r="EE935" s="31"/>
      <c r="EF935" s="31"/>
      <c r="EG935" s="31"/>
      <c r="EH935" s="31"/>
      <c r="EI935" s="31"/>
      <c r="EJ935" s="31"/>
      <c r="EK935" s="31"/>
      <c r="EL935" s="31"/>
      <c r="EM935" s="31"/>
      <c r="EN935" s="31"/>
      <c r="EO935" s="31"/>
      <c r="EP935" s="31"/>
      <c r="EQ935" s="31"/>
      <c r="ER935" s="31"/>
      <c r="ES935" s="31"/>
      <c r="ET935" s="31"/>
      <c r="EU935" s="31"/>
      <c r="EV935" s="31"/>
      <c r="EW935" s="31"/>
      <c r="EX935" s="31"/>
      <c r="EY935" s="31"/>
      <c r="EZ935" s="31"/>
      <c r="FA935" s="31"/>
      <c r="FB935" s="31"/>
      <c r="FC935" s="31"/>
      <c r="FD935" s="31"/>
      <c r="FE935" s="31"/>
      <c r="FF935" s="31"/>
      <c r="FG935" s="31"/>
      <c r="FH935" s="31"/>
      <c r="FI935" s="31"/>
      <c r="FJ935" s="31"/>
      <c r="FK935" s="31"/>
      <c r="FL935" s="31"/>
      <c r="FM935" s="31"/>
      <c r="FN935" s="31"/>
      <c r="FO935" s="31"/>
      <c r="FP935" s="31"/>
      <c r="FQ935" s="31"/>
      <c r="FR935" s="31"/>
      <c r="FS935" s="31"/>
      <c r="FT935" s="31"/>
      <c r="FU935" s="31"/>
      <c r="FV935" s="31"/>
      <c r="FW935" s="31"/>
      <c r="FX935" s="31"/>
      <c r="FY935" s="31"/>
      <c r="FZ935" s="31"/>
      <c r="GA935" s="31"/>
      <c r="GB935" s="31"/>
      <c r="GC935" s="31"/>
      <c r="GD935" s="31"/>
      <c r="GE935" s="31"/>
      <c r="GF935" s="31"/>
      <c r="GG935" s="31"/>
      <c r="GH935" s="31"/>
      <c r="GI935" s="31"/>
      <c r="GJ935" s="31"/>
      <c r="GK935" s="31"/>
      <c r="GL935" s="31"/>
      <c r="GM935" s="31"/>
      <c r="GN935" s="31"/>
      <c r="GO935" s="31"/>
      <c r="GP935" s="31"/>
      <c r="GQ935" s="31"/>
      <c r="GR935" s="31"/>
      <c r="GS935" s="31"/>
      <c r="GT935" s="31"/>
      <c r="GU935" s="31"/>
      <c r="GV935" s="31"/>
      <c r="GW935" s="31"/>
      <c r="GX935" s="31"/>
      <c r="GY935" s="31"/>
      <c r="GZ935" s="31"/>
      <c r="HA935" s="31"/>
      <c r="HB935" s="31"/>
      <c r="HC935" s="31"/>
      <c r="HD935" s="31"/>
      <c r="HE935" s="31"/>
      <c r="HF935" s="31"/>
      <c r="HG935" s="31"/>
      <c r="HH935" s="31"/>
      <c r="HI935" s="31"/>
      <c r="HJ935" s="31"/>
      <c r="HK935" s="31"/>
      <c r="HL935" s="31"/>
      <c r="HM935" s="31"/>
      <c r="HN935" s="31"/>
      <c r="HO935" s="31"/>
      <c r="HP935" s="31"/>
      <c r="HQ935" s="31"/>
      <c r="HR935" s="31"/>
      <c r="HS935" s="31"/>
      <c r="HT935" s="31"/>
      <c r="HU935" s="31"/>
      <c r="HV935" s="31"/>
      <c r="HW935" s="31"/>
      <c r="HX935" s="31"/>
      <c r="HY935" s="31"/>
      <c r="HZ935" s="31"/>
      <c r="IA935" s="31"/>
      <c r="IB935" s="31"/>
      <c r="IC935" s="31"/>
      <c r="ID935" s="31"/>
      <c r="IE935" s="31"/>
      <c r="IF935" s="31"/>
      <c r="IG935" s="31"/>
      <c r="IH935" s="31"/>
      <c r="II935" s="31"/>
      <c r="IJ935" s="31"/>
      <c r="IK935" s="31"/>
      <c r="IL935" s="31"/>
      <c r="IM935" s="31"/>
      <c r="IN935" s="31"/>
      <c r="IO935" s="31"/>
      <c r="IP935" s="31"/>
      <c r="IQ935" s="31"/>
      <c r="IR935" s="31"/>
      <c r="IS935" s="31"/>
      <c r="IT935" s="31"/>
      <c r="IU935" s="31"/>
      <c r="IV935" s="31"/>
      <c r="IW935" s="31"/>
      <c r="IX935" s="31"/>
      <c r="IY935" s="31"/>
      <c r="IZ935" s="31"/>
      <c r="JA935" s="31"/>
      <c r="JB935" s="31"/>
      <c r="JC935" s="31"/>
      <c r="JD935" s="31"/>
      <c r="JE935" s="31"/>
      <c r="JF935" s="31"/>
      <c r="JG935" s="31"/>
      <c r="JH935" s="31"/>
      <c r="JI935" s="31"/>
      <c r="JJ935" s="31"/>
      <c r="JK935" s="31"/>
      <c r="JL935" s="31"/>
    </row>
    <row r="936" spans="1:272" s="26" customFormat="1" ht="38.1" customHeight="1" x14ac:dyDescent="0.25">
      <c r="A936" s="799" t="s">
        <v>414</v>
      </c>
      <c r="B936" s="799"/>
      <c r="C936" s="800">
        <f t="shared" si="277"/>
        <v>0</v>
      </c>
      <c r="D936" s="800">
        <f t="shared" si="277"/>
        <v>0</v>
      </c>
      <c r="E936" s="800">
        <f t="shared" si="277"/>
        <v>0</v>
      </c>
      <c r="F936" s="800">
        <f t="shared" si="277"/>
        <v>0</v>
      </c>
      <c r="G936" s="984"/>
      <c r="H936" s="984"/>
      <c r="I936" s="985"/>
      <c r="J936" s="985"/>
      <c r="K936" s="985"/>
      <c r="L936" s="985"/>
      <c r="M936" s="985"/>
      <c r="N936" s="985"/>
      <c r="O936" s="800"/>
      <c r="P936" s="800"/>
      <c r="Q936" s="800"/>
      <c r="R936" s="800"/>
      <c r="S936" s="800"/>
      <c r="T936" s="800"/>
      <c r="U936" s="800"/>
      <c r="V936" s="800"/>
      <c r="W936" s="800"/>
      <c r="X936" s="800"/>
      <c r="Y936" s="800"/>
      <c r="Z936" s="800"/>
      <c r="AA936" s="800"/>
      <c r="AB936" s="800"/>
      <c r="AC936" s="986"/>
      <c r="AD936" s="986"/>
      <c r="AE936" s="800"/>
      <c r="AF936" s="3151"/>
      <c r="AG936" s="2074"/>
      <c r="AH936" s="31"/>
      <c r="AI936" s="31"/>
      <c r="AJ936" s="31"/>
      <c r="AK936" s="31"/>
      <c r="AL936" s="31"/>
      <c r="AM936" s="31"/>
      <c r="AN936" s="31"/>
      <c r="AO936" s="31"/>
      <c r="AP936" s="31"/>
      <c r="AQ936" s="31"/>
      <c r="AR936" s="31"/>
      <c r="AS936" s="31"/>
      <c r="AT936" s="31"/>
      <c r="AU936" s="31"/>
      <c r="AV936" s="31"/>
      <c r="AW936" s="31"/>
      <c r="AX936" s="31"/>
      <c r="AY936" s="31"/>
      <c r="AZ936" s="31"/>
      <c r="BA936" s="31"/>
      <c r="BB936" s="31"/>
      <c r="BC936" s="31"/>
      <c r="BD936" s="31"/>
      <c r="BE936" s="31"/>
      <c r="BF936" s="31"/>
      <c r="BG936" s="31"/>
      <c r="BH936" s="31"/>
      <c r="BI936" s="31"/>
      <c r="BJ936" s="31"/>
      <c r="BK936" s="31"/>
      <c r="BL936" s="31"/>
      <c r="BM936" s="31"/>
      <c r="BN936" s="31"/>
      <c r="BO936" s="31"/>
      <c r="BP936" s="31"/>
      <c r="BQ936" s="31"/>
      <c r="BR936" s="31"/>
      <c r="BS936" s="31"/>
      <c r="BT936" s="31"/>
      <c r="BU936" s="31"/>
      <c r="BV936" s="31"/>
      <c r="BW936" s="31"/>
      <c r="BX936" s="31"/>
      <c r="BY936" s="31"/>
      <c r="BZ936" s="31"/>
      <c r="CA936" s="31"/>
      <c r="CB936" s="31"/>
      <c r="CC936" s="31"/>
      <c r="CD936" s="31"/>
      <c r="CE936" s="31"/>
      <c r="CF936" s="31"/>
      <c r="CG936" s="31"/>
      <c r="CH936" s="31"/>
      <c r="CI936" s="31"/>
      <c r="CJ936" s="31"/>
      <c r="CK936" s="31"/>
      <c r="CL936" s="31"/>
      <c r="CM936" s="31"/>
      <c r="CN936" s="31"/>
      <c r="CO936" s="31"/>
      <c r="CP936" s="31"/>
      <c r="CQ936" s="31"/>
      <c r="CR936" s="31"/>
      <c r="CS936" s="31"/>
      <c r="CT936" s="31"/>
      <c r="CU936" s="31"/>
      <c r="CV936" s="31"/>
      <c r="CW936" s="31"/>
      <c r="CX936" s="31"/>
      <c r="CY936" s="31"/>
      <c r="CZ936" s="31"/>
      <c r="DA936" s="31"/>
      <c r="DB936" s="31"/>
      <c r="DC936" s="31"/>
      <c r="DD936" s="31"/>
      <c r="DE936" s="31"/>
      <c r="DF936" s="31"/>
      <c r="DG936" s="31"/>
      <c r="DH936" s="31"/>
      <c r="DI936" s="31"/>
      <c r="DJ936" s="31"/>
      <c r="DK936" s="31"/>
      <c r="DL936" s="31"/>
      <c r="DM936" s="31"/>
      <c r="DN936" s="31"/>
      <c r="DO936" s="31"/>
      <c r="DP936" s="31"/>
      <c r="DQ936" s="31"/>
      <c r="DR936" s="31"/>
      <c r="DS936" s="31"/>
      <c r="DT936" s="31"/>
      <c r="DU936" s="31"/>
      <c r="DV936" s="31"/>
      <c r="DW936" s="31"/>
      <c r="DX936" s="31"/>
      <c r="DY936" s="31"/>
      <c r="DZ936" s="31"/>
      <c r="EA936" s="31"/>
      <c r="EB936" s="31"/>
      <c r="EC936" s="31"/>
      <c r="ED936" s="31"/>
      <c r="EE936" s="31"/>
      <c r="EF936" s="31"/>
      <c r="EG936" s="31"/>
      <c r="EH936" s="31"/>
      <c r="EI936" s="31"/>
      <c r="EJ936" s="31"/>
      <c r="EK936" s="31"/>
      <c r="EL936" s="31"/>
      <c r="EM936" s="31"/>
      <c r="EN936" s="31"/>
      <c r="EO936" s="31"/>
      <c r="EP936" s="31"/>
      <c r="EQ936" s="31"/>
      <c r="ER936" s="31"/>
      <c r="ES936" s="31"/>
      <c r="ET936" s="31"/>
      <c r="EU936" s="31"/>
      <c r="EV936" s="31"/>
      <c r="EW936" s="31"/>
      <c r="EX936" s="31"/>
      <c r="EY936" s="31"/>
      <c r="EZ936" s="31"/>
      <c r="FA936" s="31"/>
      <c r="FB936" s="31"/>
      <c r="FC936" s="31"/>
      <c r="FD936" s="31"/>
      <c r="FE936" s="31"/>
      <c r="FF936" s="31"/>
      <c r="FG936" s="31"/>
      <c r="FH936" s="31"/>
      <c r="FI936" s="31"/>
      <c r="FJ936" s="31"/>
      <c r="FK936" s="31"/>
      <c r="FL936" s="31"/>
      <c r="FM936" s="31"/>
      <c r="FN936" s="31"/>
      <c r="FO936" s="31"/>
      <c r="FP936" s="31"/>
      <c r="FQ936" s="31"/>
      <c r="FR936" s="31"/>
      <c r="FS936" s="31"/>
      <c r="FT936" s="31"/>
      <c r="FU936" s="31"/>
      <c r="FV936" s="31"/>
      <c r="FW936" s="31"/>
      <c r="FX936" s="31"/>
      <c r="FY936" s="31"/>
      <c r="FZ936" s="31"/>
      <c r="GA936" s="31"/>
      <c r="GB936" s="31"/>
      <c r="GC936" s="31"/>
      <c r="GD936" s="31"/>
      <c r="GE936" s="31"/>
      <c r="GF936" s="31"/>
      <c r="GG936" s="31"/>
      <c r="GH936" s="31"/>
      <c r="GI936" s="31"/>
      <c r="GJ936" s="31"/>
      <c r="GK936" s="31"/>
      <c r="GL936" s="31"/>
      <c r="GM936" s="31"/>
      <c r="GN936" s="31"/>
      <c r="GO936" s="31"/>
      <c r="GP936" s="31"/>
      <c r="GQ936" s="31"/>
      <c r="GR936" s="31"/>
      <c r="GS936" s="31"/>
      <c r="GT936" s="31"/>
      <c r="GU936" s="31"/>
      <c r="GV936" s="31"/>
      <c r="GW936" s="31"/>
      <c r="GX936" s="31"/>
      <c r="GY936" s="31"/>
      <c r="GZ936" s="31"/>
      <c r="HA936" s="31"/>
      <c r="HB936" s="31"/>
      <c r="HC936" s="31"/>
      <c r="HD936" s="31"/>
      <c r="HE936" s="31"/>
      <c r="HF936" s="31"/>
      <c r="HG936" s="31"/>
      <c r="HH936" s="31"/>
      <c r="HI936" s="31"/>
      <c r="HJ936" s="31"/>
      <c r="HK936" s="31"/>
      <c r="HL936" s="31"/>
      <c r="HM936" s="31"/>
      <c r="HN936" s="31"/>
      <c r="HO936" s="31"/>
      <c r="HP936" s="31"/>
      <c r="HQ936" s="31"/>
      <c r="HR936" s="31"/>
      <c r="HS936" s="31"/>
      <c r="HT936" s="31"/>
      <c r="HU936" s="31"/>
      <c r="HV936" s="31"/>
      <c r="HW936" s="31"/>
      <c r="HX936" s="31"/>
      <c r="HY936" s="31"/>
      <c r="HZ936" s="31"/>
      <c r="IA936" s="31"/>
      <c r="IB936" s="31"/>
      <c r="IC936" s="31"/>
      <c r="ID936" s="31"/>
      <c r="IE936" s="31"/>
      <c r="IF936" s="31"/>
      <c r="IG936" s="31"/>
      <c r="IH936" s="31"/>
      <c r="II936" s="31"/>
      <c r="IJ936" s="31"/>
      <c r="IK936" s="31"/>
      <c r="IL936" s="31"/>
      <c r="IM936" s="31"/>
      <c r="IN936" s="31"/>
      <c r="IO936" s="31"/>
      <c r="IP936" s="31"/>
      <c r="IQ936" s="31"/>
      <c r="IR936" s="31"/>
      <c r="IS936" s="31"/>
      <c r="IT936" s="31"/>
      <c r="IU936" s="31"/>
      <c r="IV936" s="31"/>
      <c r="IW936" s="31"/>
      <c r="IX936" s="31"/>
      <c r="IY936" s="31"/>
      <c r="IZ936" s="31"/>
      <c r="JA936" s="31"/>
      <c r="JB936" s="31"/>
      <c r="JC936" s="31"/>
      <c r="JD936" s="31"/>
      <c r="JE936" s="31"/>
      <c r="JF936" s="31"/>
      <c r="JG936" s="31"/>
      <c r="JH936" s="31"/>
      <c r="JI936" s="31"/>
      <c r="JJ936" s="31"/>
      <c r="JK936" s="31"/>
      <c r="JL936" s="31"/>
    </row>
    <row r="937" spans="1:272" s="26" customFormat="1" ht="38.1" customHeight="1" x14ac:dyDescent="0.25">
      <c r="A937" s="801" t="s">
        <v>349</v>
      </c>
      <c r="B937" s="799"/>
      <c r="C937" s="800">
        <f t="shared" si="277"/>
        <v>6242</v>
      </c>
      <c r="D937" s="800">
        <f t="shared" si="277"/>
        <v>5723</v>
      </c>
      <c r="E937" s="800">
        <f t="shared" si="277"/>
        <v>1296.9977502812148</v>
      </c>
      <c r="F937" s="800">
        <f t="shared" si="277"/>
        <v>22.662899707866764</v>
      </c>
      <c r="G937" s="984"/>
      <c r="H937" s="984"/>
      <c r="I937" s="985"/>
      <c r="J937" s="985"/>
      <c r="K937" s="985"/>
      <c r="L937" s="985"/>
      <c r="M937" s="985"/>
      <c r="N937" s="985"/>
      <c r="O937" s="800"/>
      <c r="P937" s="800"/>
      <c r="Q937" s="800"/>
      <c r="R937" s="800"/>
      <c r="S937" s="800"/>
      <c r="T937" s="800"/>
      <c r="U937" s="800"/>
      <c r="V937" s="800"/>
      <c r="W937" s="800"/>
      <c r="X937" s="800"/>
      <c r="Y937" s="800"/>
      <c r="Z937" s="800"/>
      <c r="AA937" s="800"/>
      <c r="AB937" s="800"/>
      <c r="AC937" s="986"/>
      <c r="AD937" s="986"/>
      <c r="AE937" s="800"/>
      <c r="AF937" s="3151"/>
      <c r="AG937" s="2074"/>
      <c r="AH937" s="31"/>
      <c r="AI937" s="31"/>
      <c r="AJ937" s="31"/>
      <c r="AK937" s="31"/>
      <c r="AL937" s="31"/>
      <c r="AM937" s="31"/>
      <c r="AN937" s="31"/>
      <c r="AO937" s="31"/>
      <c r="AP937" s="31"/>
      <c r="AQ937" s="31"/>
      <c r="AR937" s="31"/>
      <c r="AS937" s="31"/>
      <c r="AT937" s="31"/>
      <c r="AU937" s="31"/>
      <c r="AV937" s="31"/>
      <c r="AW937" s="31"/>
      <c r="AX937" s="31"/>
      <c r="AY937" s="31"/>
      <c r="AZ937" s="31"/>
      <c r="BA937" s="31"/>
      <c r="BB937" s="31"/>
      <c r="BC937" s="31"/>
      <c r="BD937" s="31"/>
      <c r="BE937" s="31"/>
      <c r="BF937" s="31"/>
      <c r="BG937" s="31"/>
      <c r="BH937" s="31"/>
      <c r="BI937" s="31"/>
      <c r="BJ937" s="31"/>
      <c r="BK937" s="31"/>
      <c r="BL937" s="31"/>
      <c r="BM937" s="31"/>
      <c r="BN937" s="31"/>
      <c r="BO937" s="31"/>
      <c r="BP937" s="31"/>
      <c r="BQ937" s="31"/>
      <c r="BR937" s="31"/>
      <c r="BS937" s="31"/>
      <c r="BT937" s="31"/>
      <c r="BU937" s="31"/>
      <c r="BV937" s="31"/>
      <c r="BW937" s="31"/>
      <c r="BX937" s="31"/>
      <c r="BY937" s="31"/>
      <c r="BZ937" s="31"/>
      <c r="CA937" s="31"/>
      <c r="CB937" s="31"/>
      <c r="CC937" s="31"/>
      <c r="CD937" s="31"/>
      <c r="CE937" s="31"/>
      <c r="CF937" s="31"/>
      <c r="CG937" s="31"/>
      <c r="CH937" s="31"/>
      <c r="CI937" s="31"/>
      <c r="CJ937" s="31"/>
      <c r="CK937" s="31"/>
      <c r="CL937" s="31"/>
      <c r="CM937" s="31"/>
      <c r="CN937" s="31"/>
      <c r="CO937" s="31"/>
      <c r="CP937" s="31"/>
      <c r="CQ937" s="31"/>
      <c r="CR937" s="31"/>
      <c r="CS937" s="31"/>
      <c r="CT937" s="31"/>
      <c r="CU937" s="31"/>
      <c r="CV937" s="31"/>
      <c r="CW937" s="31"/>
      <c r="CX937" s="31"/>
      <c r="CY937" s="31"/>
      <c r="CZ937" s="31"/>
      <c r="DA937" s="31"/>
      <c r="DB937" s="31"/>
      <c r="DC937" s="31"/>
      <c r="DD937" s="31"/>
      <c r="DE937" s="31"/>
      <c r="DF937" s="31"/>
      <c r="DG937" s="31"/>
      <c r="DH937" s="31"/>
      <c r="DI937" s="31"/>
      <c r="DJ937" s="31"/>
      <c r="DK937" s="31"/>
      <c r="DL937" s="31"/>
      <c r="DM937" s="31"/>
      <c r="DN937" s="31"/>
      <c r="DO937" s="31"/>
      <c r="DP937" s="31"/>
      <c r="DQ937" s="31"/>
      <c r="DR937" s="31"/>
      <c r="DS937" s="31"/>
      <c r="DT937" s="31"/>
      <c r="DU937" s="31"/>
      <c r="DV937" s="31"/>
      <c r="DW937" s="31"/>
      <c r="DX937" s="31"/>
      <c r="DY937" s="31"/>
      <c r="DZ937" s="31"/>
      <c r="EA937" s="31"/>
      <c r="EB937" s="31"/>
      <c r="EC937" s="31"/>
      <c r="ED937" s="31"/>
      <c r="EE937" s="31"/>
      <c r="EF937" s="31"/>
      <c r="EG937" s="31"/>
      <c r="EH937" s="31"/>
      <c r="EI937" s="31"/>
      <c r="EJ937" s="31"/>
      <c r="EK937" s="31"/>
      <c r="EL937" s="31"/>
      <c r="EM937" s="31"/>
      <c r="EN937" s="31"/>
      <c r="EO937" s="31"/>
      <c r="EP937" s="31"/>
      <c r="EQ937" s="31"/>
      <c r="ER937" s="31"/>
      <c r="ES937" s="31"/>
      <c r="ET937" s="31"/>
      <c r="EU937" s="31"/>
      <c r="EV937" s="31"/>
      <c r="EW937" s="31"/>
      <c r="EX937" s="31"/>
      <c r="EY937" s="31"/>
      <c r="EZ937" s="31"/>
      <c r="FA937" s="31"/>
      <c r="FB937" s="31"/>
      <c r="FC937" s="31"/>
      <c r="FD937" s="31"/>
      <c r="FE937" s="31"/>
      <c r="FF937" s="31"/>
      <c r="FG937" s="31"/>
      <c r="FH937" s="31"/>
      <c r="FI937" s="31"/>
      <c r="FJ937" s="31"/>
      <c r="FK937" s="31"/>
      <c r="FL937" s="31"/>
      <c r="FM937" s="31"/>
      <c r="FN937" s="31"/>
      <c r="FO937" s="31"/>
      <c r="FP937" s="31"/>
      <c r="FQ937" s="31"/>
      <c r="FR937" s="31"/>
      <c r="FS937" s="31"/>
      <c r="FT937" s="31"/>
      <c r="FU937" s="31"/>
      <c r="FV937" s="31"/>
      <c r="FW937" s="31"/>
      <c r="FX937" s="31"/>
      <c r="FY937" s="31"/>
      <c r="FZ937" s="31"/>
      <c r="GA937" s="31"/>
      <c r="GB937" s="31"/>
      <c r="GC937" s="31"/>
      <c r="GD937" s="31"/>
      <c r="GE937" s="31"/>
      <c r="GF937" s="31"/>
      <c r="GG937" s="31"/>
      <c r="GH937" s="31"/>
      <c r="GI937" s="31"/>
      <c r="GJ937" s="31"/>
      <c r="GK937" s="31"/>
      <c r="GL937" s="31"/>
      <c r="GM937" s="31"/>
      <c r="GN937" s="31"/>
      <c r="GO937" s="31"/>
      <c r="GP937" s="31"/>
      <c r="GQ937" s="31"/>
      <c r="GR937" s="31"/>
      <c r="GS937" s="31"/>
      <c r="GT937" s="31"/>
      <c r="GU937" s="31"/>
      <c r="GV937" s="31"/>
      <c r="GW937" s="31"/>
      <c r="GX937" s="31"/>
      <c r="GY937" s="31"/>
      <c r="GZ937" s="31"/>
      <c r="HA937" s="31"/>
      <c r="HB937" s="31"/>
      <c r="HC937" s="31"/>
      <c r="HD937" s="31"/>
      <c r="HE937" s="31"/>
      <c r="HF937" s="31"/>
      <c r="HG937" s="31"/>
      <c r="HH937" s="31"/>
      <c r="HI937" s="31"/>
      <c r="HJ937" s="31"/>
      <c r="HK937" s="31"/>
      <c r="HL937" s="31"/>
      <c r="HM937" s="31"/>
      <c r="HN937" s="31"/>
      <c r="HO937" s="31"/>
      <c r="HP937" s="31"/>
      <c r="HQ937" s="31"/>
      <c r="HR937" s="31"/>
      <c r="HS937" s="31"/>
      <c r="HT937" s="31"/>
      <c r="HU937" s="31"/>
      <c r="HV937" s="31"/>
      <c r="HW937" s="31"/>
      <c r="HX937" s="31"/>
      <c r="HY937" s="31"/>
      <c r="HZ937" s="31"/>
      <c r="IA937" s="31"/>
      <c r="IB937" s="31"/>
      <c r="IC937" s="31"/>
      <c r="ID937" s="31"/>
      <c r="IE937" s="31"/>
      <c r="IF937" s="31"/>
      <c r="IG937" s="31"/>
      <c r="IH937" s="31"/>
      <c r="II937" s="31"/>
      <c r="IJ937" s="31"/>
      <c r="IK937" s="31"/>
      <c r="IL937" s="31"/>
      <c r="IM937" s="31"/>
      <c r="IN937" s="31"/>
      <c r="IO937" s="31"/>
      <c r="IP937" s="31"/>
      <c r="IQ937" s="31"/>
      <c r="IR937" s="31"/>
      <c r="IS937" s="31"/>
      <c r="IT937" s="31"/>
      <c r="IU937" s="31"/>
      <c r="IV937" s="31"/>
      <c r="IW937" s="31"/>
      <c r="IX937" s="31"/>
      <c r="IY937" s="31"/>
      <c r="IZ937" s="31"/>
      <c r="JA937" s="31"/>
      <c r="JB937" s="31"/>
      <c r="JC937" s="31"/>
      <c r="JD937" s="31"/>
      <c r="JE937" s="31"/>
      <c r="JF937" s="31"/>
      <c r="JG937" s="31"/>
      <c r="JH937" s="31"/>
      <c r="JI937" s="31"/>
      <c r="JJ937" s="31"/>
      <c r="JK937" s="31"/>
      <c r="JL937" s="31"/>
    </row>
    <row r="938" spans="1:272" s="26" customFormat="1" ht="38.1" customHeight="1" x14ac:dyDescent="0.25">
      <c r="A938" s="799" t="s">
        <v>350</v>
      </c>
      <c r="B938" s="799"/>
      <c r="C938" s="800">
        <f t="shared" si="277"/>
        <v>100</v>
      </c>
      <c r="D938" s="800">
        <f t="shared" si="277"/>
        <v>92</v>
      </c>
      <c r="E938" s="800">
        <f t="shared" si="277"/>
        <v>173</v>
      </c>
      <c r="F938" s="800">
        <f t="shared" si="277"/>
        <v>188.04347826086956</v>
      </c>
      <c r="G938" s="984"/>
      <c r="H938" s="984"/>
      <c r="I938" s="985"/>
      <c r="J938" s="985"/>
      <c r="K938" s="985"/>
      <c r="L938" s="985"/>
      <c r="M938" s="985"/>
      <c r="N938" s="985"/>
      <c r="O938" s="800"/>
      <c r="P938" s="800"/>
      <c r="Q938" s="800"/>
      <c r="R938" s="800"/>
      <c r="S938" s="800"/>
      <c r="T938" s="800"/>
      <c r="U938" s="800"/>
      <c r="V938" s="800"/>
      <c r="W938" s="800"/>
      <c r="X938" s="800"/>
      <c r="Y938" s="800"/>
      <c r="Z938" s="800"/>
      <c r="AA938" s="800"/>
      <c r="AB938" s="800"/>
      <c r="AC938" s="986"/>
      <c r="AD938" s="986"/>
      <c r="AE938" s="800"/>
      <c r="AF938" s="3151"/>
      <c r="AG938" s="2074"/>
      <c r="AH938" s="31"/>
      <c r="AI938" s="31"/>
      <c r="AJ938" s="31"/>
      <c r="AK938" s="31"/>
      <c r="AL938" s="31"/>
      <c r="AM938" s="31"/>
      <c r="AN938" s="31"/>
      <c r="AO938" s="31"/>
      <c r="AP938" s="31"/>
      <c r="AQ938" s="31"/>
      <c r="AR938" s="31"/>
      <c r="AS938" s="31"/>
      <c r="AT938" s="31"/>
      <c r="AU938" s="31"/>
      <c r="AV938" s="31"/>
      <c r="AW938" s="31"/>
      <c r="AX938" s="31"/>
      <c r="AY938" s="31"/>
      <c r="AZ938" s="31"/>
      <c r="BA938" s="31"/>
      <c r="BB938" s="31"/>
      <c r="BC938" s="31"/>
      <c r="BD938" s="31"/>
      <c r="BE938" s="31"/>
      <c r="BF938" s="31"/>
      <c r="BG938" s="31"/>
      <c r="BH938" s="31"/>
      <c r="BI938" s="31"/>
      <c r="BJ938" s="31"/>
      <c r="BK938" s="31"/>
      <c r="BL938" s="31"/>
      <c r="BM938" s="31"/>
      <c r="BN938" s="31"/>
      <c r="BO938" s="31"/>
      <c r="BP938" s="31"/>
      <c r="BQ938" s="31"/>
      <c r="BR938" s="31"/>
      <c r="BS938" s="31"/>
      <c r="BT938" s="31"/>
      <c r="BU938" s="31"/>
      <c r="BV938" s="31"/>
      <c r="BW938" s="31"/>
      <c r="BX938" s="31"/>
      <c r="BY938" s="31"/>
      <c r="BZ938" s="31"/>
      <c r="CA938" s="31"/>
      <c r="CB938" s="31"/>
      <c r="CC938" s="31"/>
      <c r="CD938" s="31"/>
      <c r="CE938" s="31"/>
      <c r="CF938" s="31"/>
      <c r="CG938" s="31"/>
      <c r="CH938" s="31"/>
      <c r="CI938" s="31"/>
      <c r="CJ938" s="31"/>
      <c r="CK938" s="31"/>
      <c r="CL938" s="31"/>
      <c r="CM938" s="31"/>
      <c r="CN938" s="31"/>
      <c r="CO938" s="31"/>
      <c r="CP938" s="31"/>
      <c r="CQ938" s="31"/>
      <c r="CR938" s="31"/>
      <c r="CS938" s="31"/>
      <c r="CT938" s="31"/>
      <c r="CU938" s="31"/>
      <c r="CV938" s="31"/>
      <c r="CW938" s="31"/>
      <c r="CX938" s="31"/>
      <c r="CY938" s="31"/>
      <c r="CZ938" s="31"/>
      <c r="DA938" s="31"/>
      <c r="DB938" s="31"/>
      <c r="DC938" s="31"/>
      <c r="DD938" s="31"/>
      <c r="DE938" s="31"/>
      <c r="DF938" s="31"/>
      <c r="DG938" s="31"/>
      <c r="DH938" s="31"/>
      <c r="DI938" s="31"/>
      <c r="DJ938" s="31"/>
      <c r="DK938" s="31"/>
      <c r="DL938" s="31"/>
      <c r="DM938" s="31"/>
      <c r="DN938" s="31"/>
      <c r="DO938" s="31"/>
      <c r="DP938" s="31"/>
      <c r="DQ938" s="31"/>
      <c r="DR938" s="31"/>
      <c r="DS938" s="31"/>
      <c r="DT938" s="31"/>
      <c r="DU938" s="31"/>
      <c r="DV938" s="31"/>
      <c r="DW938" s="31"/>
      <c r="DX938" s="31"/>
      <c r="DY938" s="31"/>
      <c r="DZ938" s="31"/>
      <c r="EA938" s="31"/>
      <c r="EB938" s="31"/>
      <c r="EC938" s="31"/>
      <c r="ED938" s="31"/>
      <c r="EE938" s="31"/>
      <c r="EF938" s="31"/>
      <c r="EG938" s="31"/>
      <c r="EH938" s="31"/>
      <c r="EI938" s="31"/>
      <c r="EJ938" s="31"/>
      <c r="EK938" s="31"/>
      <c r="EL938" s="31"/>
      <c r="EM938" s="31"/>
      <c r="EN938" s="31"/>
      <c r="EO938" s="31"/>
      <c r="EP938" s="31"/>
      <c r="EQ938" s="31"/>
      <c r="ER938" s="31"/>
      <c r="ES938" s="31"/>
      <c r="ET938" s="31"/>
      <c r="EU938" s="31"/>
      <c r="EV938" s="31"/>
      <c r="EW938" s="31"/>
      <c r="EX938" s="31"/>
      <c r="EY938" s="31"/>
      <c r="EZ938" s="31"/>
      <c r="FA938" s="31"/>
      <c r="FB938" s="31"/>
      <c r="FC938" s="31"/>
      <c r="FD938" s="31"/>
      <c r="FE938" s="31"/>
      <c r="FF938" s="31"/>
      <c r="FG938" s="31"/>
      <c r="FH938" s="31"/>
      <c r="FI938" s="31"/>
      <c r="FJ938" s="31"/>
      <c r="FK938" s="31"/>
      <c r="FL938" s="31"/>
      <c r="FM938" s="31"/>
      <c r="FN938" s="31"/>
      <c r="FO938" s="31"/>
      <c r="FP938" s="31"/>
      <c r="FQ938" s="31"/>
      <c r="FR938" s="31"/>
      <c r="FS938" s="31"/>
      <c r="FT938" s="31"/>
      <c r="FU938" s="31"/>
      <c r="FV938" s="31"/>
      <c r="FW938" s="31"/>
      <c r="FX938" s="31"/>
      <c r="FY938" s="31"/>
      <c r="FZ938" s="31"/>
      <c r="GA938" s="31"/>
      <c r="GB938" s="31"/>
      <c r="GC938" s="31"/>
      <c r="GD938" s="31"/>
      <c r="GE938" s="31"/>
      <c r="GF938" s="31"/>
      <c r="GG938" s="31"/>
      <c r="GH938" s="31"/>
      <c r="GI938" s="31"/>
      <c r="GJ938" s="31"/>
      <c r="GK938" s="31"/>
      <c r="GL938" s="31"/>
      <c r="GM938" s="31"/>
      <c r="GN938" s="31"/>
      <c r="GO938" s="31"/>
      <c r="GP938" s="31"/>
      <c r="GQ938" s="31"/>
      <c r="GR938" s="31"/>
      <c r="GS938" s="31"/>
      <c r="GT938" s="31"/>
      <c r="GU938" s="31"/>
      <c r="GV938" s="31"/>
      <c r="GW938" s="31"/>
      <c r="GX938" s="31"/>
      <c r="GY938" s="31"/>
      <c r="GZ938" s="31"/>
      <c r="HA938" s="31"/>
      <c r="HB938" s="31"/>
      <c r="HC938" s="31"/>
      <c r="HD938" s="31"/>
      <c r="HE938" s="31"/>
      <c r="HF938" s="31"/>
      <c r="HG938" s="31"/>
      <c r="HH938" s="31"/>
      <c r="HI938" s="31"/>
      <c r="HJ938" s="31"/>
      <c r="HK938" s="31"/>
      <c r="HL938" s="31"/>
      <c r="HM938" s="31"/>
      <c r="HN938" s="31"/>
      <c r="HO938" s="31"/>
      <c r="HP938" s="31"/>
      <c r="HQ938" s="31"/>
      <c r="HR938" s="31"/>
      <c r="HS938" s="31"/>
      <c r="HT938" s="31"/>
      <c r="HU938" s="31"/>
      <c r="HV938" s="31"/>
      <c r="HW938" s="31"/>
      <c r="HX938" s="31"/>
      <c r="HY938" s="31"/>
      <c r="HZ938" s="31"/>
      <c r="IA938" s="31"/>
      <c r="IB938" s="31"/>
      <c r="IC938" s="31"/>
      <c r="ID938" s="31"/>
      <c r="IE938" s="31"/>
      <c r="IF938" s="31"/>
      <c r="IG938" s="31"/>
      <c r="IH938" s="31"/>
      <c r="II938" s="31"/>
      <c r="IJ938" s="31"/>
      <c r="IK938" s="31"/>
      <c r="IL938" s="31"/>
      <c r="IM938" s="31"/>
      <c r="IN938" s="31"/>
      <c r="IO938" s="31"/>
      <c r="IP938" s="31"/>
      <c r="IQ938" s="31"/>
      <c r="IR938" s="31"/>
      <c r="IS938" s="31"/>
      <c r="IT938" s="31"/>
      <c r="IU938" s="31"/>
      <c r="IV938" s="31"/>
      <c r="IW938" s="31"/>
      <c r="IX938" s="31"/>
      <c r="IY938" s="31"/>
      <c r="IZ938" s="31"/>
      <c r="JA938" s="31"/>
      <c r="JB938" s="31"/>
      <c r="JC938" s="31"/>
      <c r="JD938" s="31"/>
      <c r="JE938" s="31"/>
      <c r="JF938" s="31"/>
      <c r="JG938" s="31"/>
      <c r="JH938" s="31"/>
      <c r="JI938" s="31"/>
      <c r="JJ938" s="31"/>
      <c r="JK938" s="31"/>
      <c r="JL938" s="31"/>
    </row>
    <row r="939" spans="1:272" s="26" customFormat="1" ht="38.1" customHeight="1" x14ac:dyDescent="0.25">
      <c r="A939" s="799" t="s">
        <v>362</v>
      </c>
      <c r="B939" s="799"/>
      <c r="C939" s="800">
        <f t="shared" si="277"/>
        <v>5177</v>
      </c>
      <c r="D939" s="800">
        <f t="shared" si="277"/>
        <v>4746</v>
      </c>
      <c r="E939" s="800">
        <f t="shared" si="277"/>
        <v>172</v>
      </c>
      <c r="F939" s="800">
        <f t="shared" si="277"/>
        <v>3.6241045090602615</v>
      </c>
      <c r="G939" s="984"/>
      <c r="H939" s="984"/>
      <c r="I939" s="985"/>
      <c r="J939" s="985"/>
      <c r="K939" s="985"/>
      <c r="L939" s="985"/>
      <c r="M939" s="985"/>
      <c r="N939" s="985"/>
      <c r="O939" s="800"/>
      <c r="P939" s="800"/>
      <c r="Q939" s="800"/>
      <c r="R939" s="800"/>
      <c r="S939" s="800"/>
      <c r="T939" s="800"/>
      <c r="U939" s="800"/>
      <c r="V939" s="800"/>
      <c r="W939" s="800"/>
      <c r="X939" s="800"/>
      <c r="Y939" s="800"/>
      <c r="Z939" s="800"/>
      <c r="AA939" s="800"/>
      <c r="AB939" s="800"/>
      <c r="AC939" s="986"/>
      <c r="AD939" s="986"/>
      <c r="AE939" s="800"/>
      <c r="AF939" s="3151"/>
      <c r="AG939" s="2074"/>
      <c r="AH939" s="31"/>
      <c r="AI939" s="31"/>
      <c r="AJ939" s="31"/>
      <c r="AK939" s="31"/>
      <c r="AL939" s="31"/>
      <c r="AM939" s="31"/>
      <c r="AN939" s="31"/>
      <c r="AO939" s="31"/>
      <c r="AP939" s="31"/>
      <c r="AQ939" s="31"/>
      <c r="AR939" s="31"/>
      <c r="AS939" s="31"/>
      <c r="AT939" s="31"/>
      <c r="AU939" s="31"/>
      <c r="AV939" s="31"/>
      <c r="AW939" s="31"/>
      <c r="AX939" s="31"/>
      <c r="AY939" s="31"/>
      <c r="AZ939" s="31"/>
      <c r="BA939" s="31"/>
      <c r="BB939" s="31"/>
      <c r="BC939" s="31"/>
      <c r="BD939" s="31"/>
      <c r="BE939" s="31"/>
      <c r="BF939" s="31"/>
      <c r="BG939" s="31"/>
      <c r="BH939" s="31"/>
      <c r="BI939" s="31"/>
      <c r="BJ939" s="31"/>
      <c r="BK939" s="31"/>
      <c r="BL939" s="31"/>
      <c r="BM939" s="31"/>
      <c r="BN939" s="31"/>
      <c r="BO939" s="31"/>
      <c r="BP939" s="31"/>
      <c r="BQ939" s="31"/>
      <c r="BR939" s="31"/>
      <c r="BS939" s="31"/>
      <c r="BT939" s="31"/>
      <c r="BU939" s="31"/>
      <c r="BV939" s="31"/>
      <c r="BW939" s="31"/>
      <c r="BX939" s="31"/>
      <c r="BY939" s="31"/>
      <c r="BZ939" s="31"/>
      <c r="CA939" s="31"/>
      <c r="CB939" s="31"/>
      <c r="CC939" s="31"/>
      <c r="CD939" s="31"/>
      <c r="CE939" s="31"/>
      <c r="CF939" s="31"/>
      <c r="CG939" s="31"/>
      <c r="CH939" s="31"/>
      <c r="CI939" s="31"/>
      <c r="CJ939" s="31"/>
      <c r="CK939" s="31"/>
      <c r="CL939" s="31"/>
      <c r="CM939" s="31"/>
      <c r="CN939" s="31"/>
      <c r="CO939" s="31"/>
      <c r="CP939" s="31"/>
      <c r="CQ939" s="31"/>
      <c r="CR939" s="31"/>
      <c r="CS939" s="31"/>
      <c r="CT939" s="31"/>
      <c r="CU939" s="31"/>
      <c r="CV939" s="31"/>
      <c r="CW939" s="31"/>
      <c r="CX939" s="31"/>
      <c r="CY939" s="31"/>
      <c r="CZ939" s="31"/>
      <c r="DA939" s="31"/>
      <c r="DB939" s="31"/>
      <c r="DC939" s="31"/>
      <c r="DD939" s="31"/>
      <c r="DE939" s="31"/>
      <c r="DF939" s="31"/>
      <c r="DG939" s="31"/>
      <c r="DH939" s="31"/>
      <c r="DI939" s="31"/>
      <c r="DJ939" s="31"/>
      <c r="DK939" s="31"/>
      <c r="DL939" s="31"/>
      <c r="DM939" s="31"/>
      <c r="DN939" s="31"/>
      <c r="DO939" s="31"/>
      <c r="DP939" s="31"/>
      <c r="DQ939" s="31"/>
      <c r="DR939" s="31"/>
      <c r="DS939" s="31"/>
      <c r="DT939" s="31"/>
      <c r="DU939" s="31"/>
      <c r="DV939" s="31"/>
      <c r="DW939" s="31"/>
      <c r="DX939" s="31"/>
      <c r="DY939" s="31"/>
      <c r="DZ939" s="31"/>
      <c r="EA939" s="31"/>
      <c r="EB939" s="31"/>
      <c r="EC939" s="31"/>
      <c r="ED939" s="31"/>
      <c r="EE939" s="31"/>
      <c r="EF939" s="31"/>
      <c r="EG939" s="31"/>
      <c r="EH939" s="31"/>
      <c r="EI939" s="31"/>
      <c r="EJ939" s="31"/>
      <c r="EK939" s="31"/>
      <c r="EL939" s="31"/>
      <c r="EM939" s="31"/>
      <c r="EN939" s="31"/>
      <c r="EO939" s="31"/>
      <c r="EP939" s="31"/>
      <c r="EQ939" s="31"/>
      <c r="ER939" s="31"/>
      <c r="ES939" s="31"/>
      <c r="ET939" s="31"/>
      <c r="EU939" s="31"/>
      <c r="EV939" s="31"/>
      <c r="EW939" s="31"/>
      <c r="EX939" s="31"/>
      <c r="EY939" s="31"/>
      <c r="EZ939" s="31"/>
      <c r="FA939" s="31"/>
      <c r="FB939" s="31"/>
      <c r="FC939" s="31"/>
      <c r="FD939" s="31"/>
      <c r="FE939" s="31"/>
      <c r="FF939" s="31"/>
      <c r="FG939" s="31"/>
      <c r="FH939" s="31"/>
      <c r="FI939" s="31"/>
      <c r="FJ939" s="31"/>
      <c r="FK939" s="31"/>
      <c r="FL939" s="31"/>
      <c r="FM939" s="31"/>
      <c r="FN939" s="31"/>
      <c r="FO939" s="31"/>
      <c r="FP939" s="31"/>
      <c r="FQ939" s="31"/>
      <c r="FR939" s="31"/>
      <c r="FS939" s="31"/>
      <c r="FT939" s="31"/>
      <c r="FU939" s="31"/>
      <c r="FV939" s="31"/>
      <c r="FW939" s="31"/>
      <c r="FX939" s="31"/>
      <c r="FY939" s="31"/>
      <c r="FZ939" s="31"/>
      <c r="GA939" s="31"/>
      <c r="GB939" s="31"/>
      <c r="GC939" s="31"/>
      <c r="GD939" s="31"/>
      <c r="GE939" s="31"/>
      <c r="GF939" s="31"/>
      <c r="GG939" s="31"/>
      <c r="GH939" s="31"/>
      <c r="GI939" s="31"/>
      <c r="GJ939" s="31"/>
      <c r="GK939" s="31"/>
      <c r="GL939" s="31"/>
      <c r="GM939" s="31"/>
      <c r="GN939" s="31"/>
      <c r="GO939" s="31"/>
      <c r="GP939" s="31"/>
      <c r="GQ939" s="31"/>
      <c r="GR939" s="31"/>
      <c r="GS939" s="31"/>
      <c r="GT939" s="31"/>
      <c r="GU939" s="31"/>
      <c r="GV939" s="31"/>
      <c r="GW939" s="31"/>
      <c r="GX939" s="31"/>
      <c r="GY939" s="31"/>
      <c r="GZ939" s="31"/>
      <c r="HA939" s="31"/>
      <c r="HB939" s="31"/>
      <c r="HC939" s="31"/>
      <c r="HD939" s="31"/>
      <c r="HE939" s="31"/>
      <c r="HF939" s="31"/>
      <c r="HG939" s="31"/>
      <c r="HH939" s="31"/>
      <c r="HI939" s="31"/>
      <c r="HJ939" s="31"/>
      <c r="HK939" s="31"/>
      <c r="HL939" s="31"/>
      <c r="HM939" s="31"/>
      <c r="HN939" s="31"/>
      <c r="HO939" s="31"/>
      <c r="HP939" s="31"/>
      <c r="HQ939" s="31"/>
      <c r="HR939" s="31"/>
      <c r="HS939" s="31"/>
      <c r="HT939" s="31"/>
      <c r="HU939" s="31"/>
      <c r="HV939" s="31"/>
      <c r="HW939" s="31"/>
      <c r="HX939" s="31"/>
      <c r="HY939" s="31"/>
      <c r="HZ939" s="31"/>
      <c r="IA939" s="31"/>
      <c r="IB939" s="31"/>
      <c r="IC939" s="31"/>
      <c r="ID939" s="31"/>
      <c r="IE939" s="31"/>
      <c r="IF939" s="31"/>
      <c r="IG939" s="31"/>
      <c r="IH939" s="31"/>
      <c r="II939" s="31"/>
      <c r="IJ939" s="31"/>
      <c r="IK939" s="31"/>
      <c r="IL939" s="31"/>
      <c r="IM939" s="31"/>
      <c r="IN939" s="31"/>
      <c r="IO939" s="31"/>
      <c r="IP939" s="31"/>
      <c r="IQ939" s="31"/>
      <c r="IR939" s="31"/>
      <c r="IS939" s="31"/>
      <c r="IT939" s="31"/>
      <c r="IU939" s="31"/>
      <c r="IV939" s="31"/>
      <c r="IW939" s="31"/>
      <c r="IX939" s="31"/>
      <c r="IY939" s="31"/>
      <c r="IZ939" s="31"/>
      <c r="JA939" s="31"/>
      <c r="JB939" s="31"/>
      <c r="JC939" s="31"/>
      <c r="JD939" s="31"/>
      <c r="JE939" s="31"/>
      <c r="JF939" s="31"/>
      <c r="JG939" s="31"/>
      <c r="JH939" s="31"/>
      <c r="JI939" s="31"/>
      <c r="JJ939" s="31"/>
      <c r="JK939" s="31"/>
      <c r="JL939" s="31"/>
    </row>
    <row r="940" spans="1:272" s="26" customFormat="1" ht="45" customHeight="1" x14ac:dyDescent="0.25">
      <c r="A940" s="799" t="s">
        <v>363</v>
      </c>
      <c r="B940" s="799"/>
      <c r="C940" s="800">
        <f t="shared" si="277"/>
        <v>315</v>
      </c>
      <c r="D940" s="800">
        <f t="shared" si="277"/>
        <v>289</v>
      </c>
      <c r="E940" s="800">
        <f t="shared" si="277"/>
        <v>889.99775028121496</v>
      </c>
      <c r="F940" s="800">
        <f t="shared" si="277"/>
        <v>307.95769905924396</v>
      </c>
      <c r="G940" s="984"/>
      <c r="H940" s="984"/>
      <c r="I940" s="985"/>
      <c r="J940" s="985"/>
      <c r="K940" s="985"/>
      <c r="L940" s="985"/>
      <c r="M940" s="985"/>
      <c r="N940" s="985"/>
      <c r="O940" s="800"/>
      <c r="P940" s="800"/>
      <c r="Q940" s="800"/>
      <c r="R940" s="800"/>
      <c r="S940" s="800"/>
      <c r="T940" s="800"/>
      <c r="U940" s="800"/>
      <c r="V940" s="800"/>
      <c r="W940" s="800"/>
      <c r="X940" s="800"/>
      <c r="Y940" s="800"/>
      <c r="Z940" s="800"/>
      <c r="AA940" s="800"/>
      <c r="AB940" s="800"/>
      <c r="AC940" s="986"/>
      <c r="AD940" s="986"/>
      <c r="AE940" s="800"/>
      <c r="AF940" s="3151"/>
      <c r="AG940" s="2074"/>
      <c r="AH940" s="31"/>
      <c r="AI940" s="31"/>
      <c r="AJ940" s="31"/>
      <c r="AK940" s="31"/>
      <c r="AL940" s="31"/>
      <c r="AM940" s="31"/>
      <c r="AN940" s="31"/>
      <c r="AO940" s="31"/>
      <c r="AP940" s="31"/>
      <c r="AQ940" s="31"/>
      <c r="AR940" s="31"/>
      <c r="AS940" s="31"/>
      <c r="AT940" s="31"/>
      <c r="AU940" s="31"/>
      <c r="AV940" s="31"/>
      <c r="AW940" s="31"/>
      <c r="AX940" s="31"/>
      <c r="AY940" s="31"/>
      <c r="AZ940" s="31"/>
      <c r="BA940" s="31"/>
      <c r="BB940" s="31"/>
      <c r="BC940" s="31"/>
      <c r="BD940" s="31"/>
      <c r="BE940" s="31"/>
      <c r="BF940" s="31"/>
      <c r="BG940" s="31"/>
      <c r="BH940" s="31"/>
      <c r="BI940" s="31"/>
      <c r="BJ940" s="31"/>
      <c r="BK940" s="31"/>
      <c r="BL940" s="31"/>
      <c r="BM940" s="31"/>
      <c r="BN940" s="31"/>
      <c r="BO940" s="31"/>
      <c r="BP940" s="31"/>
      <c r="BQ940" s="31"/>
      <c r="BR940" s="31"/>
      <c r="BS940" s="31"/>
      <c r="BT940" s="31"/>
      <c r="BU940" s="31"/>
      <c r="BV940" s="31"/>
      <c r="BW940" s="31"/>
      <c r="BX940" s="31"/>
      <c r="BY940" s="31"/>
      <c r="BZ940" s="31"/>
      <c r="CA940" s="31"/>
      <c r="CB940" s="31"/>
      <c r="CC940" s="31"/>
      <c r="CD940" s="31"/>
      <c r="CE940" s="31"/>
      <c r="CF940" s="31"/>
      <c r="CG940" s="31"/>
      <c r="CH940" s="31"/>
      <c r="CI940" s="31"/>
      <c r="CJ940" s="31"/>
      <c r="CK940" s="31"/>
      <c r="CL940" s="31"/>
      <c r="CM940" s="31"/>
      <c r="CN940" s="31"/>
      <c r="CO940" s="31"/>
      <c r="CP940" s="31"/>
      <c r="CQ940" s="31"/>
      <c r="CR940" s="31"/>
      <c r="CS940" s="31"/>
      <c r="CT940" s="31"/>
      <c r="CU940" s="31"/>
      <c r="CV940" s="31"/>
      <c r="CW940" s="31"/>
      <c r="CX940" s="31"/>
      <c r="CY940" s="31"/>
      <c r="CZ940" s="31"/>
      <c r="DA940" s="31"/>
      <c r="DB940" s="31"/>
      <c r="DC940" s="31"/>
      <c r="DD940" s="31"/>
      <c r="DE940" s="31"/>
      <c r="DF940" s="31"/>
      <c r="DG940" s="31"/>
      <c r="DH940" s="31"/>
      <c r="DI940" s="31"/>
      <c r="DJ940" s="31"/>
      <c r="DK940" s="31"/>
      <c r="DL940" s="31"/>
      <c r="DM940" s="31"/>
      <c r="DN940" s="31"/>
      <c r="DO940" s="31"/>
      <c r="DP940" s="31"/>
      <c r="DQ940" s="31"/>
      <c r="DR940" s="31"/>
      <c r="DS940" s="31"/>
      <c r="DT940" s="31"/>
      <c r="DU940" s="31"/>
      <c r="DV940" s="31"/>
      <c r="DW940" s="31"/>
      <c r="DX940" s="31"/>
      <c r="DY940" s="31"/>
      <c r="DZ940" s="31"/>
      <c r="EA940" s="31"/>
      <c r="EB940" s="31"/>
      <c r="EC940" s="31"/>
      <c r="ED940" s="31"/>
      <c r="EE940" s="31"/>
      <c r="EF940" s="31"/>
      <c r="EG940" s="31"/>
      <c r="EH940" s="31"/>
      <c r="EI940" s="31"/>
      <c r="EJ940" s="31"/>
      <c r="EK940" s="31"/>
      <c r="EL940" s="31"/>
      <c r="EM940" s="31"/>
      <c r="EN940" s="31"/>
      <c r="EO940" s="31"/>
      <c r="EP940" s="31"/>
      <c r="EQ940" s="31"/>
      <c r="ER940" s="31"/>
      <c r="ES940" s="31"/>
      <c r="ET940" s="31"/>
      <c r="EU940" s="31"/>
      <c r="EV940" s="31"/>
      <c r="EW940" s="31"/>
      <c r="EX940" s="31"/>
      <c r="EY940" s="31"/>
      <c r="EZ940" s="31"/>
      <c r="FA940" s="31"/>
      <c r="FB940" s="31"/>
      <c r="FC940" s="31"/>
      <c r="FD940" s="31"/>
      <c r="FE940" s="31"/>
      <c r="FF940" s="31"/>
      <c r="FG940" s="31"/>
      <c r="FH940" s="31"/>
      <c r="FI940" s="31"/>
      <c r="FJ940" s="31"/>
      <c r="FK940" s="31"/>
      <c r="FL940" s="31"/>
      <c r="FM940" s="31"/>
      <c r="FN940" s="31"/>
      <c r="FO940" s="31"/>
      <c r="FP940" s="31"/>
      <c r="FQ940" s="31"/>
      <c r="FR940" s="31"/>
      <c r="FS940" s="31"/>
      <c r="FT940" s="31"/>
      <c r="FU940" s="31"/>
      <c r="FV940" s="31"/>
      <c r="FW940" s="31"/>
      <c r="FX940" s="31"/>
      <c r="FY940" s="31"/>
      <c r="FZ940" s="31"/>
      <c r="GA940" s="31"/>
      <c r="GB940" s="31"/>
      <c r="GC940" s="31"/>
      <c r="GD940" s="31"/>
      <c r="GE940" s="31"/>
      <c r="GF940" s="31"/>
      <c r="GG940" s="31"/>
      <c r="GH940" s="31"/>
      <c r="GI940" s="31"/>
      <c r="GJ940" s="31"/>
      <c r="GK940" s="31"/>
      <c r="GL940" s="31"/>
      <c r="GM940" s="31"/>
      <c r="GN940" s="31"/>
      <c r="GO940" s="31"/>
      <c r="GP940" s="31"/>
      <c r="GQ940" s="31"/>
      <c r="GR940" s="31"/>
      <c r="GS940" s="31"/>
      <c r="GT940" s="31"/>
      <c r="GU940" s="31"/>
      <c r="GV940" s="31"/>
      <c r="GW940" s="31"/>
      <c r="GX940" s="31"/>
      <c r="GY940" s="31"/>
      <c r="GZ940" s="31"/>
      <c r="HA940" s="31"/>
      <c r="HB940" s="31"/>
      <c r="HC940" s="31"/>
      <c r="HD940" s="31"/>
      <c r="HE940" s="31"/>
      <c r="HF940" s="31"/>
      <c r="HG940" s="31"/>
      <c r="HH940" s="31"/>
      <c r="HI940" s="31"/>
      <c r="HJ940" s="31"/>
      <c r="HK940" s="31"/>
      <c r="HL940" s="31"/>
      <c r="HM940" s="31"/>
      <c r="HN940" s="31"/>
      <c r="HO940" s="31"/>
      <c r="HP940" s="31"/>
      <c r="HQ940" s="31"/>
      <c r="HR940" s="31"/>
      <c r="HS940" s="31"/>
      <c r="HT940" s="31"/>
      <c r="HU940" s="31"/>
      <c r="HV940" s="31"/>
      <c r="HW940" s="31"/>
      <c r="HX940" s="31"/>
      <c r="HY940" s="31"/>
      <c r="HZ940" s="31"/>
      <c r="IA940" s="31"/>
      <c r="IB940" s="31"/>
      <c r="IC940" s="31"/>
      <c r="ID940" s="31"/>
      <c r="IE940" s="31"/>
      <c r="IF940" s="31"/>
      <c r="IG940" s="31"/>
      <c r="IH940" s="31"/>
      <c r="II940" s="31"/>
      <c r="IJ940" s="31"/>
      <c r="IK940" s="31"/>
      <c r="IL940" s="31"/>
      <c r="IM940" s="31"/>
      <c r="IN940" s="31"/>
      <c r="IO940" s="31"/>
      <c r="IP940" s="31"/>
      <c r="IQ940" s="31"/>
      <c r="IR940" s="31"/>
      <c r="IS940" s="31"/>
      <c r="IT940" s="31"/>
      <c r="IU940" s="31"/>
      <c r="IV940" s="31"/>
      <c r="IW940" s="31"/>
      <c r="IX940" s="31"/>
      <c r="IY940" s="31"/>
      <c r="IZ940" s="31"/>
      <c r="JA940" s="31"/>
      <c r="JB940" s="31"/>
      <c r="JC940" s="31"/>
      <c r="JD940" s="31"/>
      <c r="JE940" s="31"/>
      <c r="JF940" s="31"/>
      <c r="JG940" s="31"/>
      <c r="JH940" s="31"/>
      <c r="JI940" s="31"/>
      <c r="JJ940" s="31"/>
      <c r="JK940" s="31"/>
      <c r="JL940" s="31"/>
    </row>
    <row r="941" spans="1:272" s="26" customFormat="1" ht="38.1" customHeight="1" x14ac:dyDescent="0.25">
      <c r="A941" s="799" t="s">
        <v>364</v>
      </c>
      <c r="B941" s="799"/>
      <c r="C941" s="800">
        <f t="shared" si="277"/>
        <v>530</v>
      </c>
      <c r="D941" s="800">
        <f t="shared" si="277"/>
        <v>486</v>
      </c>
      <c r="E941" s="800">
        <f t="shared" si="277"/>
        <v>0</v>
      </c>
      <c r="F941" s="800">
        <f t="shared" si="277"/>
        <v>0</v>
      </c>
      <c r="G941" s="984"/>
      <c r="H941" s="984"/>
      <c r="I941" s="985"/>
      <c r="J941" s="985"/>
      <c r="K941" s="985"/>
      <c r="L941" s="985"/>
      <c r="M941" s="985"/>
      <c r="N941" s="985"/>
      <c r="O941" s="800"/>
      <c r="P941" s="800"/>
      <c r="Q941" s="800"/>
      <c r="R941" s="800"/>
      <c r="S941" s="800"/>
      <c r="T941" s="800"/>
      <c r="U941" s="800"/>
      <c r="V941" s="800"/>
      <c r="W941" s="800"/>
      <c r="X941" s="800"/>
      <c r="Y941" s="800"/>
      <c r="Z941" s="800"/>
      <c r="AA941" s="800"/>
      <c r="AB941" s="800"/>
      <c r="AC941" s="986"/>
      <c r="AD941" s="986"/>
      <c r="AE941" s="800"/>
      <c r="AF941" s="3151"/>
      <c r="AG941" s="2074"/>
      <c r="AH941" s="31"/>
      <c r="AI941" s="31"/>
      <c r="AJ941" s="31"/>
      <c r="AK941" s="31"/>
      <c r="AL941" s="31"/>
      <c r="AM941" s="31"/>
      <c r="AN941" s="31"/>
      <c r="AO941" s="31"/>
      <c r="AP941" s="31"/>
      <c r="AQ941" s="31"/>
      <c r="AR941" s="31"/>
      <c r="AS941" s="31"/>
      <c r="AT941" s="31"/>
      <c r="AU941" s="31"/>
      <c r="AV941" s="31"/>
      <c r="AW941" s="31"/>
      <c r="AX941" s="31"/>
      <c r="AY941" s="31"/>
      <c r="AZ941" s="31"/>
      <c r="BA941" s="31"/>
      <c r="BB941" s="31"/>
      <c r="BC941" s="31"/>
      <c r="BD941" s="31"/>
      <c r="BE941" s="31"/>
      <c r="BF941" s="31"/>
      <c r="BG941" s="31"/>
      <c r="BH941" s="31"/>
      <c r="BI941" s="31"/>
      <c r="BJ941" s="31"/>
      <c r="BK941" s="31"/>
      <c r="BL941" s="31"/>
      <c r="BM941" s="31"/>
      <c r="BN941" s="31"/>
      <c r="BO941" s="31"/>
      <c r="BP941" s="31"/>
      <c r="BQ941" s="31"/>
      <c r="BR941" s="31"/>
      <c r="BS941" s="31"/>
      <c r="BT941" s="31"/>
      <c r="BU941" s="31"/>
      <c r="BV941" s="31"/>
      <c r="BW941" s="31"/>
      <c r="BX941" s="31"/>
      <c r="BY941" s="31"/>
      <c r="BZ941" s="31"/>
      <c r="CA941" s="31"/>
      <c r="CB941" s="31"/>
      <c r="CC941" s="31"/>
      <c r="CD941" s="31"/>
      <c r="CE941" s="31"/>
      <c r="CF941" s="31"/>
      <c r="CG941" s="31"/>
      <c r="CH941" s="31"/>
      <c r="CI941" s="31"/>
      <c r="CJ941" s="31"/>
      <c r="CK941" s="31"/>
      <c r="CL941" s="31"/>
      <c r="CM941" s="31"/>
      <c r="CN941" s="31"/>
      <c r="CO941" s="31"/>
      <c r="CP941" s="31"/>
      <c r="CQ941" s="31"/>
      <c r="CR941" s="31"/>
      <c r="CS941" s="31"/>
      <c r="CT941" s="31"/>
      <c r="CU941" s="31"/>
      <c r="CV941" s="31"/>
      <c r="CW941" s="31"/>
      <c r="CX941" s="31"/>
      <c r="CY941" s="31"/>
      <c r="CZ941" s="31"/>
      <c r="DA941" s="31"/>
      <c r="DB941" s="31"/>
      <c r="DC941" s="31"/>
      <c r="DD941" s="31"/>
      <c r="DE941" s="31"/>
      <c r="DF941" s="31"/>
      <c r="DG941" s="31"/>
      <c r="DH941" s="31"/>
      <c r="DI941" s="31"/>
      <c r="DJ941" s="31"/>
      <c r="DK941" s="31"/>
      <c r="DL941" s="31"/>
      <c r="DM941" s="31"/>
      <c r="DN941" s="31"/>
      <c r="DO941" s="31"/>
      <c r="DP941" s="31"/>
      <c r="DQ941" s="31"/>
      <c r="DR941" s="31"/>
      <c r="DS941" s="31"/>
      <c r="DT941" s="31"/>
      <c r="DU941" s="31"/>
      <c r="DV941" s="31"/>
      <c r="DW941" s="31"/>
      <c r="DX941" s="31"/>
      <c r="DY941" s="31"/>
      <c r="DZ941" s="31"/>
      <c r="EA941" s="31"/>
      <c r="EB941" s="31"/>
      <c r="EC941" s="31"/>
      <c r="ED941" s="31"/>
      <c r="EE941" s="31"/>
      <c r="EF941" s="31"/>
      <c r="EG941" s="31"/>
      <c r="EH941" s="31"/>
      <c r="EI941" s="31"/>
      <c r="EJ941" s="31"/>
      <c r="EK941" s="31"/>
      <c r="EL941" s="31"/>
      <c r="EM941" s="31"/>
      <c r="EN941" s="31"/>
      <c r="EO941" s="31"/>
      <c r="EP941" s="31"/>
      <c r="EQ941" s="31"/>
      <c r="ER941" s="31"/>
      <c r="ES941" s="31"/>
      <c r="ET941" s="31"/>
      <c r="EU941" s="31"/>
      <c r="EV941" s="31"/>
      <c r="EW941" s="31"/>
      <c r="EX941" s="31"/>
      <c r="EY941" s="31"/>
      <c r="EZ941" s="31"/>
      <c r="FA941" s="31"/>
      <c r="FB941" s="31"/>
      <c r="FC941" s="31"/>
      <c r="FD941" s="31"/>
      <c r="FE941" s="31"/>
      <c r="FF941" s="31"/>
      <c r="FG941" s="31"/>
      <c r="FH941" s="31"/>
      <c r="FI941" s="31"/>
      <c r="FJ941" s="31"/>
      <c r="FK941" s="31"/>
      <c r="FL941" s="31"/>
      <c r="FM941" s="31"/>
      <c r="FN941" s="31"/>
      <c r="FO941" s="31"/>
      <c r="FP941" s="31"/>
      <c r="FQ941" s="31"/>
      <c r="FR941" s="31"/>
      <c r="FS941" s="31"/>
      <c r="FT941" s="31"/>
      <c r="FU941" s="31"/>
      <c r="FV941" s="31"/>
      <c r="FW941" s="31"/>
      <c r="FX941" s="31"/>
      <c r="FY941" s="31"/>
      <c r="FZ941" s="31"/>
      <c r="GA941" s="31"/>
      <c r="GB941" s="31"/>
      <c r="GC941" s="31"/>
      <c r="GD941" s="31"/>
      <c r="GE941" s="31"/>
      <c r="GF941" s="31"/>
      <c r="GG941" s="31"/>
      <c r="GH941" s="31"/>
      <c r="GI941" s="31"/>
      <c r="GJ941" s="31"/>
      <c r="GK941" s="31"/>
      <c r="GL941" s="31"/>
      <c r="GM941" s="31"/>
      <c r="GN941" s="31"/>
      <c r="GO941" s="31"/>
      <c r="GP941" s="31"/>
      <c r="GQ941" s="31"/>
      <c r="GR941" s="31"/>
      <c r="GS941" s="31"/>
      <c r="GT941" s="31"/>
      <c r="GU941" s="31"/>
      <c r="GV941" s="31"/>
      <c r="GW941" s="31"/>
      <c r="GX941" s="31"/>
      <c r="GY941" s="31"/>
      <c r="GZ941" s="31"/>
      <c r="HA941" s="31"/>
      <c r="HB941" s="31"/>
      <c r="HC941" s="31"/>
      <c r="HD941" s="31"/>
      <c r="HE941" s="31"/>
      <c r="HF941" s="31"/>
      <c r="HG941" s="31"/>
      <c r="HH941" s="31"/>
      <c r="HI941" s="31"/>
      <c r="HJ941" s="31"/>
      <c r="HK941" s="31"/>
      <c r="HL941" s="31"/>
      <c r="HM941" s="31"/>
      <c r="HN941" s="31"/>
      <c r="HO941" s="31"/>
      <c r="HP941" s="31"/>
      <c r="HQ941" s="31"/>
      <c r="HR941" s="31"/>
      <c r="HS941" s="31"/>
      <c r="HT941" s="31"/>
      <c r="HU941" s="31"/>
      <c r="HV941" s="31"/>
      <c r="HW941" s="31"/>
      <c r="HX941" s="31"/>
      <c r="HY941" s="31"/>
      <c r="HZ941" s="31"/>
      <c r="IA941" s="31"/>
      <c r="IB941" s="31"/>
      <c r="IC941" s="31"/>
      <c r="ID941" s="31"/>
      <c r="IE941" s="31"/>
      <c r="IF941" s="31"/>
      <c r="IG941" s="31"/>
      <c r="IH941" s="31"/>
      <c r="II941" s="31"/>
      <c r="IJ941" s="31"/>
      <c r="IK941" s="31"/>
      <c r="IL941" s="31"/>
      <c r="IM941" s="31"/>
      <c r="IN941" s="31"/>
      <c r="IO941" s="31"/>
      <c r="IP941" s="31"/>
      <c r="IQ941" s="31"/>
      <c r="IR941" s="31"/>
      <c r="IS941" s="31"/>
      <c r="IT941" s="31"/>
      <c r="IU941" s="31"/>
      <c r="IV941" s="31"/>
      <c r="IW941" s="31"/>
      <c r="IX941" s="31"/>
      <c r="IY941" s="31"/>
      <c r="IZ941" s="31"/>
      <c r="JA941" s="31"/>
      <c r="JB941" s="31"/>
      <c r="JC941" s="31"/>
      <c r="JD941" s="31"/>
      <c r="JE941" s="31"/>
      <c r="JF941" s="31"/>
      <c r="JG941" s="31"/>
      <c r="JH941" s="31"/>
      <c r="JI941" s="31"/>
      <c r="JJ941" s="31"/>
      <c r="JK941" s="31"/>
      <c r="JL941" s="31"/>
    </row>
    <row r="942" spans="1:272" s="26" customFormat="1" ht="38.1" customHeight="1" x14ac:dyDescent="0.25">
      <c r="A942" s="799" t="s">
        <v>365</v>
      </c>
      <c r="B942" s="799"/>
      <c r="C942" s="800">
        <f t="shared" si="277"/>
        <v>120</v>
      </c>
      <c r="D942" s="800">
        <f t="shared" si="277"/>
        <v>110</v>
      </c>
      <c r="E942" s="800">
        <f t="shared" si="277"/>
        <v>62</v>
      </c>
      <c r="F942" s="800">
        <f t="shared" si="277"/>
        <v>56.36363636363636</v>
      </c>
      <c r="G942" s="984"/>
      <c r="H942" s="984"/>
      <c r="I942" s="985"/>
      <c r="J942" s="985"/>
      <c r="K942" s="985"/>
      <c r="L942" s="985"/>
      <c r="M942" s="985"/>
      <c r="N942" s="985"/>
      <c r="O942" s="800"/>
      <c r="P942" s="800"/>
      <c r="Q942" s="800"/>
      <c r="R942" s="800"/>
      <c r="S942" s="800"/>
      <c r="T942" s="800"/>
      <c r="U942" s="800"/>
      <c r="V942" s="800"/>
      <c r="W942" s="800"/>
      <c r="X942" s="800"/>
      <c r="Y942" s="800"/>
      <c r="Z942" s="800"/>
      <c r="AA942" s="800"/>
      <c r="AB942" s="800"/>
      <c r="AC942" s="986"/>
      <c r="AD942" s="986"/>
      <c r="AE942" s="800"/>
      <c r="AF942" s="3151"/>
      <c r="AG942" s="2074"/>
      <c r="AH942" s="31"/>
      <c r="AI942" s="31"/>
      <c r="AJ942" s="31"/>
      <c r="AK942" s="31"/>
      <c r="AL942" s="31"/>
      <c r="AM942" s="31"/>
      <c r="AN942" s="31"/>
      <c r="AO942" s="31"/>
      <c r="AP942" s="31"/>
      <c r="AQ942" s="31"/>
      <c r="AR942" s="31"/>
      <c r="AS942" s="31"/>
      <c r="AT942" s="31"/>
      <c r="AU942" s="31"/>
      <c r="AV942" s="31"/>
      <c r="AW942" s="31"/>
      <c r="AX942" s="31"/>
      <c r="AY942" s="31"/>
      <c r="AZ942" s="31"/>
      <c r="BA942" s="31"/>
      <c r="BB942" s="31"/>
      <c r="BC942" s="31"/>
      <c r="BD942" s="31"/>
      <c r="BE942" s="31"/>
      <c r="BF942" s="31"/>
      <c r="BG942" s="31"/>
      <c r="BH942" s="31"/>
      <c r="BI942" s="31"/>
      <c r="BJ942" s="31"/>
      <c r="BK942" s="31"/>
      <c r="BL942" s="31"/>
      <c r="BM942" s="31"/>
      <c r="BN942" s="31"/>
      <c r="BO942" s="31"/>
      <c r="BP942" s="31"/>
      <c r="BQ942" s="31"/>
      <c r="BR942" s="31"/>
      <c r="BS942" s="31"/>
      <c r="BT942" s="31"/>
      <c r="BU942" s="31"/>
      <c r="BV942" s="31"/>
      <c r="BW942" s="31"/>
      <c r="BX942" s="31"/>
      <c r="BY942" s="31"/>
      <c r="BZ942" s="31"/>
      <c r="CA942" s="31"/>
      <c r="CB942" s="31"/>
      <c r="CC942" s="31"/>
      <c r="CD942" s="31"/>
      <c r="CE942" s="31"/>
      <c r="CF942" s="31"/>
      <c r="CG942" s="31"/>
      <c r="CH942" s="31"/>
      <c r="CI942" s="31"/>
      <c r="CJ942" s="31"/>
      <c r="CK942" s="31"/>
      <c r="CL942" s="31"/>
      <c r="CM942" s="31"/>
      <c r="CN942" s="31"/>
      <c r="CO942" s="31"/>
      <c r="CP942" s="31"/>
      <c r="CQ942" s="31"/>
      <c r="CR942" s="31"/>
      <c r="CS942" s="31"/>
      <c r="CT942" s="31"/>
      <c r="CU942" s="31"/>
      <c r="CV942" s="31"/>
      <c r="CW942" s="31"/>
      <c r="CX942" s="31"/>
      <c r="CY942" s="31"/>
      <c r="CZ942" s="31"/>
      <c r="DA942" s="31"/>
      <c r="DB942" s="31"/>
      <c r="DC942" s="31"/>
      <c r="DD942" s="31"/>
      <c r="DE942" s="31"/>
      <c r="DF942" s="31"/>
      <c r="DG942" s="31"/>
      <c r="DH942" s="31"/>
      <c r="DI942" s="31"/>
      <c r="DJ942" s="31"/>
      <c r="DK942" s="31"/>
      <c r="DL942" s="31"/>
      <c r="DM942" s="31"/>
      <c r="DN942" s="31"/>
      <c r="DO942" s="31"/>
      <c r="DP942" s="31"/>
      <c r="DQ942" s="31"/>
      <c r="DR942" s="31"/>
      <c r="DS942" s="31"/>
      <c r="DT942" s="31"/>
      <c r="DU942" s="31"/>
      <c r="DV942" s="31"/>
      <c r="DW942" s="31"/>
      <c r="DX942" s="31"/>
      <c r="DY942" s="31"/>
      <c r="DZ942" s="31"/>
      <c r="EA942" s="31"/>
      <c r="EB942" s="31"/>
      <c r="EC942" s="31"/>
      <c r="ED942" s="31"/>
      <c r="EE942" s="31"/>
      <c r="EF942" s="31"/>
      <c r="EG942" s="31"/>
      <c r="EH942" s="31"/>
      <c r="EI942" s="31"/>
      <c r="EJ942" s="31"/>
      <c r="EK942" s="31"/>
      <c r="EL942" s="31"/>
      <c r="EM942" s="31"/>
      <c r="EN942" s="31"/>
      <c r="EO942" s="31"/>
      <c r="EP942" s="31"/>
      <c r="EQ942" s="31"/>
      <c r="ER942" s="31"/>
      <c r="ES942" s="31"/>
      <c r="ET942" s="31"/>
      <c r="EU942" s="31"/>
      <c r="EV942" s="31"/>
      <c r="EW942" s="31"/>
      <c r="EX942" s="31"/>
      <c r="EY942" s="31"/>
      <c r="EZ942" s="31"/>
      <c r="FA942" s="31"/>
      <c r="FB942" s="31"/>
      <c r="FC942" s="31"/>
      <c r="FD942" s="31"/>
      <c r="FE942" s="31"/>
      <c r="FF942" s="31"/>
      <c r="FG942" s="31"/>
      <c r="FH942" s="31"/>
      <c r="FI942" s="31"/>
      <c r="FJ942" s="31"/>
      <c r="FK942" s="31"/>
      <c r="FL942" s="31"/>
      <c r="FM942" s="31"/>
      <c r="FN942" s="31"/>
      <c r="FO942" s="31"/>
      <c r="FP942" s="31"/>
      <c r="FQ942" s="31"/>
      <c r="FR942" s="31"/>
      <c r="FS942" s="31"/>
      <c r="FT942" s="31"/>
      <c r="FU942" s="31"/>
      <c r="FV942" s="31"/>
      <c r="FW942" s="31"/>
      <c r="FX942" s="31"/>
      <c r="FY942" s="31"/>
      <c r="FZ942" s="31"/>
      <c r="GA942" s="31"/>
      <c r="GB942" s="31"/>
      <c r="GC942" s="31"/>
      <c r="GD942" s="31"/>
      <c r="GE942" s="31"/>
      <c r="GF942" s="31"/>
      <c r="GG942" s="31"/>
      <c r="GH942" s="31"/>
      <c r="GI942" s="31"/>
      <c r="GJ942" s="31"/>
      <c r="GK942" s="31"/>
      <c r="GL942" s="31"/>
      <c r="GM942" s="31"/>
      <c r="GN942" s="31"/>
      <c r="GO942" s="31"/>
      <c r="GP942" s="31"/>
      <c r="GQ942" s="31"/>
      <c r="GR942" s="31"/>
      <c r="GS942" s="31"/>
      <c r="GT942" s="31"/>
      <c r="GU942" s="31"/>
      <c r="GV942" s="31"/>
      <c r="GW942" s="31"/>
      <c r="GX942" s="31"/>
      <c r="GY942" s="31"/>
      <c r="GZ942" s="31"/>
      <c r="HA942" s="31"/>
      <c r="HB942" s="31"/>
      <c r="HC942" s="31"/>
      <c r="HD942" s="31"/>
      <c r="HE942" s="31"/>
      <c r="HF942" s="31"/>
      <c r="HG942" s="31"/>
      <c r="HH942" s="31"/>
      <c r="HI942" s="31"/>
      <c r="HJ942" s="31"/>
      <c r="HK942" s="31"/>
      <c r="HL942" s="31"/>
      <c r="HM942" s="31"/>
      <c r="HN942" s="31"/>
      <c r="HO942" s="31"/>
      <c r="HP942" s="31"/>
      <c r="HQ942" s="31"/>
      <c r="HR942" s="31"/>
      <c r="HS942" s="31"/>
      <c r="HT942" s="31"/>
      <c r="HU942" s="31"/>
      <c r="HV942" s="31"/>
      <c r="HW942" s="31"/>
      <c r="HX942" s="31"/>
      <c r="HY942" s="31"/>
      <c r="HZ942" s="31"/>
      <c r="IA942" s="31"/>
      <c r="IB942" s="31"/>
      <c r="IC942" s="31"/>
      <c r="ID942" s="31"/>
      <c r="IE942" s="31"/>
      <c r="IF942" s="31"/>
      <c r="IG942" s="31"/>
      <c r="IH942" s="31"/>
      <c r="II942" s="31"/>
      <c r="IJ942" s="31"/>
      <c r="IK942" s="31"/>
      <c r="IL942" s="31"/>
      <c r="IM942" s="31"/>
      <c r="IN942" s="31"/>
      <c r="IO942" s="31"/>
      <c r="IP942" s="31"/>
      <c r="IQ942" s="31"/>
      <c r="IR942" s="31"/>
      <c r="IS942" s="31"/>
      <c r="IT942" s="31"/>
      <c r="IU942" s="31"/>
      <c r="IV942" s="31"/>
      <c r="IW942" s="31"/>
      <c r="IX942" s="31"/>
      <c r="IY942" s="31"/>
      <c r="IZ942" s="31"/>
      <c r="JA942" s="31"/>
      <c r="JB942" s="31"/>
      <c r="JC942" s="31"/>
      <c r="JD942" s="31"/>
      <c r="JE942" s="31"/>
      <c r="JF942" s="31"/>
      <c r="JG942" s="31"/>
      <c r="JH942" s="31"/>
      <c r="JI942" s="31"/>
      <c r="JJ942" s="31"/>
      <c r="JK942" s="31"/>
      <c r="JL942" s="31"/>
    </row>
    <row r="943" spans="1:272" s="26" customFormat="1" ht="38.1" customHeight="1" x14ac:dyDescent="0.25">
      <c r="A943" s="799" t="s">
        <v>330</v>
      </c>
      <c r="B943" s="799"/>
      <c r="C943" s="800">
        <f t="shared" ref="C943:F945" si="278">C883</f>
        <v>10876</v>
      </c>
      <c r="D943" s="800">
        <f t="shared" si="278"/>
        <v>9970</v>
      </c>
      <c r="E943" s="800">
        <f t="shared" si="278"/>
        <v>9969</v>
      </c>
      <c r="F943" s="800">
        <f t="shared" si="278"/>
        <v>99.989969909729197</v>
      </c>
      <c r="G943" s="984"/>
      <c r="H943" s="984"/>
      <c r="I943" s="985"/>
      <c r="J943" s="985"/>
      <c r="K943" s="985"/>
      <c r="L943" s="985"/>
      <c r="M943" s="985"/>
      <c r="N943" s="985"/>
      <c r="O943" s="800"/>
      <c r="P943" s="800"/>
      <c r="Q943" s="800"/>
      <c r="R943" s="800"/>
      <c r="S943" s="800"/>
      <c r="T943" s="800"/>
      <c r="U943" s="800"/>
      <c r="V943" s="800"/>
      <c r="W943" s="800"/>
      <c r="X943" s="800"/>
      <c r="Y943" s="800"/>
      <c r="Z943" s="800"/>
      <c r="AA943" s="800"/>
      <c r="AB943" s="800"/>
      <c r="AC943" s="986"/>
      <c r="AD943" s="986"/>
      <c r="AE943" s="800"/>
      <c r="AF943" s="3151"/>
      <c r="AG943" s="2074"/>
      <c r="AH943" s="31"/>
      <c r="AI943" s="31"/>
      <c r="AJ943" s="31"/>
      <c r="AK943" s="31"/>
      <c r="AL943" s="31"/>
      <c r="AM943" s="31"/>
      <c r="AN943" s="31"/>
      <c r="AO943" s="31"/>
      <c r="AP943" s="31"/>
      <c r="AQ943" s="31"/>
      <c r="AR943" s="31"/>
      <c r="AS943" s="31"/>
      <c r="AT943" s="31"/>
      <c r="AU943" s="31"/>
      <c r="AV943" s="31"/>
      <c r="AW943" s="31"/>
      <c r="AX943" s="31"/>
      <c r="AY943" s="31"/>
      <c r="AZ943" s="31"/>
      <c r="BA943" s="31"/>
      <c r="BB943" s="31"/>
      <c r="BC943" s="31"/>
      <c r="BD943" s="31"/>
      <c r="BE943" s="31"/>
      <c r="BF943" s="31"/>
      <c r="BG943" s="31"/>
      <c r="BH943" s="31"/>
      <c r="BI943" s="31"/>
      <c r="BJ943" s="31"/>
      <c r="BK943" s="31"/>
      <c r="BL943" s="31"/>
      <c r="BM943" s="31"/>
      <c r="BN943" s="31"/>
      <c r="BO943" s="31"/>
      <c r="BP943" s="31"/>
      <c r="BQ943" s="31"/>
      <c r="BR943" s="31"/>
      <c r="BS943" s="31"/>
      <c r="BT943" s="31"/>
      <c r="BU943" s="31"/>
      <c r="BV943" s="31"/>
      <c r="BW943" s="31"/>
      <c r="BX943" s="31"/>
      <c r="BY943" s="31"/>
      <c r="BZ943" s="31"/>
      <c r="CA943" s="31"/>
      <c r="CB943" s="31"/>
      <c r="CC943" s="31"/>
      <c r="CD943" s="31"/>
      <c r="CE943" s="31"/>
      <c r="CF943" s="31"/>
      <c r="CG943" s="31"/>
      <c r="CH943" s="31"/>
      <c r="CI943" s="31"/>
      <c r="CJ943" s="31"/>
      <c r="CK943" s="31"/>
      <c r="CL943" s="31"/>
      <c r="CM943" s="31"/>
      <c r="CN943" s="31"/>
      <c r="CO943" s="31"/>
      <c r="CP943" s="31"/>
      <c r="CQ943" s="31"/>
      <c r="CR943" s="31"/>
      <c r="CS943" s="31"/>
      <c r="CT943" s="31"/>
      <c r="CU943" s="31"/>
      <c r="CV943" s="31"/>
      <c r="CW943" s="31"/>
      <c r="CX943" s="31"/>
      <c r="CY943" s="31"/>
      <c r="CZ943" s="31"/>
      <c r="DA943" s="31"/>
      <c r="DB943" s="31"/>
      <c r="DC943" s="31"/>
      <c r="DD943" s="31"/>
      <c r="DE943" s="31"/>
      <c r="DF943" s="31"/>
      <c r="DG943" s="31"/>
      <c r="DH943" s="31"/>
      <c r="DI943" s="31"/>
      <c r="DJ943" s="31"/>
      <c r="DK943" s="31"/>
      <c r="DL943" s="31"/>
      <c r="DM943" s="31"/>
      <c r="DN943" s="31"/>
      <c r="DO943" s="31"/>
      <c r="DP943" s="31"/>
      <c r="DQ943" s="31"/>
      <c r="DR943" s="31"/>
      <c r="DS943" s="31"/>
      <c r="DT943" s="31"/>
      <c r="DU943" s="31"/>
      <c r="DV943" s="31"/>
      <c r="DW943" s="31"/>
      <c r="DX943" s="31"/>
      <c r="DY943" s="31"/>
      <c r="DZ943" s="31"/>
      <c r="EA943" s="31"/>
      <c r="EB943" s="31"/>
      <c r="EC943" s="31"/>
      <c r="ED943" s="31"/>
      <c r="EE943" s="31"/>
      <c r="EF943" s="31"/>
      <c r="EG943" s="31"/>
      <c r="EH943" s="31"/>
      <c r="EI943" s="31"/>
      <c r="EJ943" s="31"/>
      <c r="EK943" s="31"/>
      <c r="EL943" s="31"/>
      <c r="EM943" s="31"/>
      <c r="EN943" s="31"/>
      <c r="EO943" s="31"/>
      <c r="EP943" s="31"/>
      <c r="EQ943" s="31"/>
      <c r="ER943" s="31"/>
      <c r="ES943" s="31"/>
      <c r="ET943" s="31"/>
      <c r="EU943" s="31"/>
      <c r="EV943" s="31"/>
      <c r="EW943" s="31"/>
      <c r="EX943" s="31"/>
      <c r="EY943" s="31"/>
      <c r="EZ943" s="31"/>
      <c r="FA943" s="31"/>
      <c r="FB943" s="31"/>
      <c r="FC943" s="31"/>
      <c r="FD943" s="31"/>
      <c r="FE943" s="31"/>
      <c r="FF943" s="31"/>
      <c r="FG943" s="31"/>
      <c r="FH943" s="31"/>
      <c r="FI943" s="31"/>
      <c r="FJ943" s="31"/>
      <c r="FK943" s="31"/>
      <c r="FL943" s="31"/>
      <c r="FM943" s="31"/>
      <c r="FN943" s="31"/>
      <c r="FO943" s="31"/>
      <c r="FP943" s="31"/>
      <c r="FQ943" s="31"/>
      <c r="FR943" s="31"/>
      <c r="FS943" s="31"/>
      <c r="FT943" s="31"/>
      <c r="FU943" s="31"/>
      <c r="FV943" s="31"/>
      <c r="FW943" s="31"/>
      <c r="FX943" s="31"/>
      <c r="FY943" s="31"/>
      <c r="FZ943" s="31"/>
      <c r="GA943" s="31"/>
      <c r="GB943" s="31"/>
      <c r="GC943" s="31"/>
      <c r="GD943" s="31"/>
      <c r="GE943" s="31"/>
      <c r="GF943" s="31"/>
      <c r="GG943" s="31"/>
      <c r="GH943" s="31"/>
      <c r="GI943" s="31"/>
      <c r="GJ943" s="31"/>
      <c r="GK943" s="31"/>
      <c r="GL943" s="31"/>
      <c r="GM943" s="31"/>
      <c r="GN943" s="31"/>
      <c r="GO943" s="31"/>
      <c r="GP943" s="31"/>
      <c r="GQ943" s="31"/>
      <c r="GR943" s="31"/>
      <c r="GS943" s="31"/>
      <c r="GT943" s="31"/>
      <c r="GU943" s="31"/>
      <c r="GV943" s="31"/>
      <c r="GW943" s="31"/>
      <c r="GX943" s="31"/>
      <c r="GY943" s="31"/>
      <c r="GZ943" s="31"/>
      <c r="HA943" s="31"/>
      <c r="HB943" s="31"/>
      <c r="HC943" s="31"/>
      <c r="HD943" s="31"/>
      <c r="HE943" s="31"/>
      <c r="HF943" s="31"/>
      <c r="HG943" s="31"/>
      <c r="HH943" s="31"/>
      <c r="HI943" s="31"/>
      <c r="HJ943" s="31"/>
      <c r="HK943" s="31"/>
      <c r="HL943" s="31"/>
      <c r="HM943" s="31"/>
      <c r="HN943" s="31"/>
      <c r="HO943" s="31"/>
      <c r="HP943" s="31"/>
      <c r="HQ943" s="31"/>
      <c r="HR943" s="31"/>
      <c r="HS943" s="31"/>
      <c r="HT943" s="31"/>
      <c r="HU943" s="31"/>
      <c r="HV943" s="31"/>
      <c r="HW943" s="31"/>
      <c r="HX943" s="31"/>
      <c r="HY943" s="31"/>
      <c r="HZ943" s="31"/>
      <c r="IA943" s="31"/>
      <c r="IB943" s="31"/>
      <c r="IC943" s="31"/>
      <c r="ID943" s="31"/>
      <c r="IE943" s="31"/>
      <c r="IF943" s="31"/>
      <c r="IG943" s="31"/>
      <c r="IH943" s="31"/>
      <c r="II943" s="31"/>
      <c r="IJ943" s="31"/>
      <c r="IK943" s="31"/>
      <c r="IL943" s="31"/>
      <c r="IM943" s="31"/>
      <c r="IN943" s="31"/>
      <c r="IO943" s="31"/>
      <c r="IP943" s="31"/>
      <c r="IQ943" s="31"/>
      <c r="IR943" s="31"/>
      <c r="IS943" s="31"/>
      <c r="IT943" s="31"/>
      <c r="IU943" s="31"/>
      <c r="IV943" s="31"/>
      <c r="IW943" s="31"/>
      <c r="IX943" s="31"/>
      <c r="IY943" s="31"/>
      <c r="IZ943" s="31"/>
      <c r="JA943" s="31"/>
      <c r="JB943" s="31"/>
      <c r="JC943" s="31"/>
      <c r="JD943" s="31"/>
      <c r="JE943" s="31"/>
      <c r="JF943" s="31"/>
      <c r="JG943" s="31"/>
      <c r="JH943" s="31"/>
      <c r="JI943" s="31"/>
      <c r="JJ943" s="31"/>
      <c r="JK943" s="31"/>
      <c r="JL943" s="31"/>
    </row>
    <row r="944" spans="1:272" s="26" customFormat="1" ht="38.1" customHeight="1" x14ac:dyDescent="0.25">
      <c r="A944" s="799" t="s">
        <v>169</v>
      </c>
      <c r="B944" s="799"/>
      <c r="C944" s="800">
        <f t="shared" si="278"/>
        <v>28500</v>
      </c>
      <c r="D944" s="800">
        <f t="shared" si="278"/>
        <v>26125</v>
      </c>
      <c r="E944" s="800">
        <f t="shared" si="278"/>
        <v>24417.08984375</v>
      </c>
      <c r="F944" s="800">
        <f t="shared" si="278"/>
        <v>93.462544856459331</v>
      </c>
      <c r="G944" s="984"/>
      <c r="H944" s="984"/>
      <c r="I944" s="985"/>
      <c r="J944" s="985"/>
      <c r="K944" s="985"/>
      <c r="L944" s="985"/>
      <c r="M944" s="985"/>
      <c r="N944" s="985"/>
      <c r="O944" s="800"/>
      <c r="P944" s="800"/>
      <c r="Q944" s="800"/>
      <c r="R944" s="800"/>
      <c r="S944" s="800"/>
      <c r="T944" s="800"/>
      <c r="U944" s="800"/>
      <c r="V944" s="800"/>
      <c r="W944" s="800"/>
      <c r="X944" s="800"/>
      <c r="Y944" s="800"/>
      <c r="Z944" s="800"/>
      <c r="AA944" s="800"/>
      <c r="AB944" s="800"/>
      <c r="AC944" s="986"/>
      <c r="AD944" s="986"/>
      <c r="AE944" s="800"/>
      <c r="AF944" s="3151"/>
      <c r="AG944" s="2074"/>
      <c r="AH944" s="31"/>
      <c r="AI944" s="31"/>
      <c r="AJ944" s="31"/>
      <c r="AK944" s="31"/>
      <c r="AL944" s="31"/>
      <c r="AM944" s="31"/>
      <c r="AN944" s="31"/>
      <c r="AO944" s="31"/>
      <c r="AP944" s="31"/>
      <c r="AQ944" s="31"/>
      <c r="AR944" s="31"/>
      <c r="AS944" s="31"/>
      <c r="AT944" s="31"/>
      <c r="AU944" s="31"/>
      <c r="AV944" s="31"/>
      <c r="AW944" s="31"/>
      <c r="AX944" s="31"/>
      <c r="AY944" s="31"/>
      <c r="AZ944" s="31"/>
      <c r="BA944" s="31"/>
      <c r="BB944" s="31"/>
      <c r="BC944" s="31"/>
      <c r="BD944" s="31"/>
      <c r="BE944" s="31"/>
      <c r="BF944" s="31"/>
      <c r="BG944" s="31"/>
      <c r="BH944" s="31"/>
      <c r="BI944" s="31"/>
      <c r="BJ944" s="31"/>
      <c r="BK944" s="31"/>
      <c r="BL944" s="31"/>
      <c r="BM944" s="31"/>
      <c r="BN944" s="31"/>
      <c r="BO944" s="31"/>
      <c r="BP944" s="31"/>
      <c r="BQ944" s="31"/>
      <c r="BR944" s="31"/>
      <c r="BS944" s="31"/>
      <c r="BT944" s="31"/>
      <c r="BU944" s="31"/>
      <c r="BV944" s="31"/>
      <c r="BW944" s="31"/>
      <c r="BX944" s="31"/>
      <c r="BY944" s="31"/>
      <c r="BZ944" s="31"/>
      <c r="CA944" s="31"/>
      <c r="CB944" s="31"/>
      <c r="CC944" s="31"/>
      <c r="CD944" s="31"/>
      <c r="CE944" s="31"/>
      <c r="CF944" s="31"/>
      <c r="CG944" s="31"/>
      <c r="CH944" s="31"/>
      <c r="CI944" s="31"/>
      <c r="CJ944" s="31"/>
      <c r="CK944" s="31"/>
      <c r="CL944" s="31"/>
      <c r="CM944" s="31"/>
      <c r="CN944" s="31"/>
      <c r="CO944" s="31"/>
      <c r="CP944" s="31"/>
      <c r="CQ944" s="31"/>
      <c r="CR944" s="31"/>
      <c r="CS944" s="31"/>
      <c r="CT944" s="31"/>
      <c r="CU944" s="31"/>
      <c r="CV944" s="31"/>
      <c r="CW944" s="31"/>
      <c r="CX944" s="31"/>
      <c r="CY944" s="31"/>
      <c r="CZ944" s="31"/>
      <c r="DA944" s="31"/>
      <c r="DB944" s="31"/>
      <c r="DC944" s="31"/>
      <c r="DD944" s="31"/>
      <c r="DE944" s="31"/>
      <c r="DF944" s="31"/>
      <c r="DG944" s="31"/>
      <c r="DH944" s="31"/>
      <c r="DI944" s="31"/>
      <c r="DJ944" s="31"/>
      <c r="DK944" s="31"/>
      <c r="DL944" s="31"/>
      <c r="DM944" s="31"/>
      <c r="DN944" s="31"/>
      <c r="DO944" s="31"/>
      <c r="DP944" s="31"/>
      <c r="DQ944" s="31"/>
      <c r="DR944" s="31"/>
      <c r="DS944" s="31"/>
      <c r="DT944" s="31"/>
      <c r="DU944" s="31"/>
      <c r="DV944" s="31"/>
      <c r="DW944" s="31"/>
      <c r="DX944" s="31"/>
      <c r="DY944" s="31"/>
      <c r="DZ944" s="31"/>
      <c r="EA944" s="31"/>
      <c r="EB944" s="31"/>
      <c r="EC944" s="31"/>
      <c r="ED944" s="31"/>
      <c r="EE944" s="31"/>
      <c r="EF944" s="31"/>
      <c r="EG944" s="31"/>
      <c r="EH944" s="31"/>
      <c r="EI944" s="31"/>
      <c r="EJ944" s="31"/>
      <c r="EK944" s="31"/>
      <c r="EL944" s="31"/>
      <c r="EM944" s="31"/>
      <c r="EN944" s="31"/>
      <c r="EO944" s="31"/>
      <c r="EP944" s="31"/>
      <c r="EQ944" s="31"/>
      <c r="ER944" s="31"/>
      <c r="ES944" s="31"/>
      <c r="ET944" s="31"/>
      <c r="EU944" s="31"/>
      <c r="EV944" s="31"/>
      <c r="EW944" s="31"/>
      <c r="EX944" s="31"/>
      <c r="EY944" s="31"/>
      <c r="EZ944" s="31"/>
      <c r="FA944" s="31"/>
      <c r="FB944" s="31"/>
      <c r="FC944" s="31"/>
      <c r="FD944" s="31"/>
      <c r="FE944" s="31"/>
      <c r="FF944" s="31"/>
      <c r="FG944" s="31"/>
      <c r="FH944" s="31"/>
      <c r="FI944" s="31"/>
      <c r="FJ944" s="31"/>
      <c r="FK944" s="31"/>
      <c r="FL944" s="31"/>
      <c r="FM944" s="31"/>
      <c r="FN944" s="31"/>
      <c r="FO944" s="31"/>
      <c r="FP944" s="31"/>
      <c r="FQ944" s="31"/>
      <c r="FR944" s="31"/>
      <c r="FS944" s="31"/>
      <c r="FT944" s="31"/>
      <c r="FU944" s="31"/>
      <c r="FV944" s="31"/>
      <c r="FW944" s="31"/>
      <c r="FX944" s="31"/>
      <c r="FY944" s="31"/>
      <c r="FZ944" s="31"/>
      <c r="GA944" s="31"/>
      <c r="GB944" s="31"/>
      <c r="GC944" s="31"/>
      <c r="GD944" s="31"/>
      <c r="GE944" s="31"/>
      <c r="GF944" s="31"/>
      <c r="GG944" s="31"/>
      <c r="GH944" s="31"/>
      <c r="GI944" s="31"/>
      <c r="GJ944" s="31"/>
      <c r="GK944" s="31"/>
      <c r="GL944" s="31"/>
      <c r="GM944" s="31"/>
      <c r="GN944" s="31"/>
      <c r="GO944" s="31"/>
      <c r="GP944" s="31"/>
      <c r="GQ944" s="31"/>
      <c r="GR944" s="31"/>
      <c r="GS944" s="31"/>
      <c r="GT944" s="31"/>
      <c r="GU944" s="31"/>
      <c r="GV944" s="31"/>
      <c r="GW944" s="31"/>
      <c r="GX944" s="31"/>
      <c r="GY944" s="31"/>
      <c r="GZ944" s="31"/>
      <c r="HA944" s="31"/>
      <c r="HB944" s="31"/>
      <c r="HC944" s="31"/>
      <c r="HD944" s="31"/>
      <c r="HE944" s="31"/>
      <c r="HF944" s="31"/>
      <c r="HG944" s="31"/>
      <c r="HH944" s="31"/>
      <c r="HI944" s="31"/>
      <c r="HJ944" s="31"/>
      <c r="HK944" s="31"/>
      <c r="HL944" s="31"/>
      <c r="HM944" s="31"/>
      <c r="HN944" s="31"/>
      <c r="HO944" s="31"/>
      <c r="HP944" s="31"/>
      <c r="HQ944" s="31"/>
      <c r="HR944" s="31"/>
      <c r="HS944" s="31"/>
      <c r="HT944" s="31"/>
      <c r="HU944" s="31"/>
      <c r="HV944" s="31"/>
      <c r="HW944" s="31"/>
      <c r="HX944" s="31"/>
      <c r="HY944" s="31"/>
      <c r="HZ944" s="31"/>
      <c r="IA944" s="31"/>
      <c r="IB944" s="31"/>
      <c r="IC944" s="31"/>
      <c r="ID944" s="31"/>
      <c r="IE944" s="31"/>
      <c r="IF944" s="31"/>
      <c r="IG944" s="31"/>
      <c r="IH944" s="31"/>
      <c r="II944" s="31"/>
      <c r="IJ944" s="31"/>
      <c r="IK944" s="31"/>
      <c r="IL944" s="31"/>
      <c r="IM944" s="31"/>
      <c r="IN944" s="31"/>
      <c r="IO944" s="31"/>
      <c r="IP944" s="31"/>
      <c r="IQ944" s="31"/>
      <c r="IR944" s="31"/>
      <c r="IS944" s="31"/>
      <c r="IT944" s="31"/>
      <c r="IU944" s="31"/>
      <c r="IV944" s="31"/>
      <c r="IW944" s="31"/>
      <c r="IX944" s="31"/>
      <c r="IY944" s="31"/>
      <c r="IZ944" s="31"/>
      <c r="JA944" s="31"/>
      <c r="JB944" s="31"/>
      <c r="JC944" s="31"/>
      <c r="JD944" s="31"/>
      <c r="JE944" s="31"/>
      <c r="JF944" s="31"/>
      <c r="JG944" s="31"/>
      <c r="JH944" s="31"/>
      <c r="JI944" s="31"/>
      <c r="JJ944" s="31"/>
      <c r="JK944" s="31"/>
      <c r="JL944" s="31"/>
    </row>
    <row r="945" spans="1:272" s="26" customFormat="1" ht="38.1" customHeight="1" x14ac:dyDescent="0.25">
      <c r="A945" s="799" t="s">
        <v>336</v>
      </c>
      <c r="B945" s="799"/>
      <c r="C945" s="800">
        <f t="shared" si="278"/>
        <v>60000</v>
      </c>
      <c r="D945" s="800">
        <f t="shared" si="278"/>
        <v>55000</v>
      </c>
      <c r="E945" s="800">
        <f t="shared" si="278"/>
        <v>58970.75</v>
      </c>
      <c r="F945" s="800">
        <f t="shared" si="278"/>
        <v>107.21954545454547</v>
      </c>
      <c r="G945" s="984"/>
      <c r="H945" s="984"/>
      <c r="I945" s="985"/>
      <c r="J945" s="985"/>
      <c r="K945" s="985"/>
      <c r="L945" s="985"/>
      <c r="M945" s="985"/>
      <c r="N945" s="985"/>
      <c r="O945" s="800"/>
      <c r="P945" s="800"/>
      <c r="Q945" s="800"/>
      <c r="R945" s="800"/>
      <c r="S945" s="800"/>
      <c r="T945" s="800"/>
      <c r="U945" s="800"/>
      <c r="V945" s="800"/>
      <c r="W945" s="800"/>
      <c r="X945" s="800"/>
      <c r="Y945" s="800"/>
      <c r="Z945" s="800"/>
      <c r="AA945" s="800"/>
      <c r="AB945" s="800"/>
      <c r="AC945" s="986"/>
      <c r="AD945" s="986"/>
      <c r="AE945" s="800"/>
      <c r="AF945" s="3151"/>
      <c r="AG945" s="2074"/>
      <c r="AH945" s="31"/>
      <c r="AI945" s="31"/>
      <c r="AJ945" s="31"/>
      <c r="AK945" s="31"/>
      <c r="AL945" s="31"/>
      <c r="AM945" s="31"/>
      <c r="AN945" s="31"/>
      <c r="AO945" s="31"/>
      <c r="AP945" s="31"/>
      <c r="AQ945" s="31"/>
      <c r="AR945" s="31"/>
      <c r="AS945" s="31"/>
      <c r="AT945" s="31"/>
      <c r="AU945" s="31"/>
      <c r="AV945" s="31"/>
      <c r="AW945" s="31"/>
      <c r="AX945" s="31"/>
      <c r="AY945" s="31"/>
      <c r="AZ945" s="31"/>
      <c r="BA945" s="31"/>
      <c r="BB945" s="31"/>
      <c r="BC945" s="31"/>
      <c r="BD945" s="31"/>
      <c r="BE945" s="31"/>
      <c r="BF945" s="31"/>
      <c r="BG945" s="31"/>
      <c r="BH945" s="31"/>
      <c r="BI945" s="31"/>
      <c r="BJ945" s="31"/>
      <c r="BK945" s="31"/>
      <c r="BL945" s="31"/>
      <c r="BM945" s="31"/>
      <c r="BN945" s="31"/>
      <c r="BO945" s="31"/>
      <c r="BP945" s="31"/>
      <c r="BQ945" s="31"/>
      <c r="BR945" s="31"/>
      <c r="BS945" s="31"/>
      <c r="BT945" s="31"/>
      <c r="BU945" s="31"/>
      <c r="BV945" s="31"/>
      <c r="BW945" s="31"/>
      <c r="BX945" s="31"/>
      <c r="BY945" s="31"/>
      <c r="BZ945" s="31"/>
      <c r="CA945" s="31"/>
      <c r="CB945" s="31"/>
      <c r="CC945" s="31"/>
      <c r="CD945" s="31"/>
      <c r="CE945" s="31"/>
      <c r="CF945" s="31"/>
      <c r="CG945" s="31"/>
      <c r="CH945" s="31"/>
      <c r="CI945" s="31"/>
      <c r="CJ945" s="31"/>
      <c r="CK945" s="31"/>
      <c r="CL945" s="31"/>
      <c r="CM945" s="31"/>
      <c r="CN945" s="31"/>
      <c r="CO945" s="31"/>
      <c r="CP945" s="31"/>
      <c r="CQ945" s="31"/>
      <c r="CR945" s="31"/>
      <c r="CS945" s="31"/>
      <c r="CT945" s="31"/>
      <c r="CU945" s="31"/>
      <c r="CV945" s="31"/>
      <c r="CW945" s="31"/>
      <c r="CX945" s="31"/>
      <c r="CY945" s="31"/>
      <c r="CZ945" s="31"/>
      <c r="DA945" s="31"/>
      <c r="DB945" s="31"/>
      <c r="DC945" s="31"/>
      <c r="DD945" s="31"/>
      <c r="DE945" s="31"/>
      <c r="DF945" s="31"/>
      <c r="DG945" s="31"/>
      <c r="DH945" s="31"/>
      <c r="DI945" s="31"/>
      <c r="DJ945" s="31"/>
      <c r="DK945" s="31"/>
      <c r="DL945" s="31"/>
      <c r="DM945" s="31"/>
      <c r="DN945" s="31"/>
      <c r="DO945" s="31"/>
      <c r="DP945" s="31"/>
      <c r="DQ945" s="31"/>
      <c r="DR945" s="31"/>
      <c r="DS945" s="31"/>
      <c r="DT945" s="31"/>
      <c r="DU945" s="31"/>
      <c r="DV945" s="31"/>
      <c r="DW945" s="31"/>
      <c r="DX945" s="31"/>
      <c r="DY945" s="31"/>
      <c r="DZ945" s="31"/>
      <c r="EA945" s="31"/>
      <c r="EB945" s="31"/>
      <c r="EC945" s="31"/>
      <c r="ED945" s="31"/>
      <c r="EE945" s="31"/>
      <c r="EF945" s="31"/>
      <c r="EG945" s="31"/>
      <c r="EH945" s="31"/>
      <c r="EI945" s="31"/>
      <c r="EJ945" s="31"/>
      <c r="EK945" s="31"/>
      <c r="EL945" s="31"/>
      <c r="EM945" s="31"/>
      <c r="EN945" s="31"/>
      <c r="EO945" s="31"/>
      <c r="EP945" s="31"/>
      <c r="EQ945" s="31"/>
      <c r="ER945" s="31"/>
      <c r="ES945" s="31"/>
      <c r="ET945" s="31"/>
      <c r="EU945" s="31"/>
      <c r="EV945" s="31"/>
      <c r="EW945" s="31"/>
      <c r="EX945" s="31"/>
      <c r="EY945" s="31"/>
      <c r="EZ945" s="31"/>
      <c r="FA945" s="31"/>
      <c r="FB945" s="31"/>
      <c r="FC945" s="31"/>
      <c r="FD945" s="31"/>
      <c r="FE945" s="31"/>
      <c r="FF945" s="31"/>
      <c r="FG945" s="31"/>
      <c r="FH945" s="31"/>
      <c r="FI945" s="31"/>
      <c r="FJ945" s="31"/>
      <c r="FK945" s="31"/>
      <c r="FL945" s="31"/>
      <c r="FM945" s="31"/>
      <c r="FN945" s="31"/>
      <c r="FO945" s="31"/>
      <c r="FP945" s="31"/>
      <c r="FQ945" s="31"/>
      <c r="FR945" s="31"/>
      <c r="FS945" s="31"/>
      <c r="FT945" s="31"/>
      <c r="FU945" s="31"/>
      <c r="FV945" s="31"/>
      <c r="FW945" s="31"/>
      <c r="FX945" s="31"/>
      <c r="FY945" s="31"/>
      <c r="FZ945" s="31"/>
      <c r="GA945" s="31"/>
      <c r="GB945" s="31"/>
      <c r="GC945" s="31"/>
      <c r="GD945" s="31"/>
      <c r="GE945" s="31"/>
      <c r="GF945" s="31"/>
      <c r="GG945" s="31"/>
      <c r="GH945" s="31"/>
      <c r="GI945" s="31"/>
      <c r="GJ945" s="31"/>
      <c r="GK945" s="31"/>
      <c r="GL945" s="31"/>
      <c r="GM945" s="31"/>
      <c r="GN945" s="31"/>
      <c r="GO945" s="31"/>
      <c r="GP945" s="31"/>
      <c r="GQ945" s="31"/>
      <c r="GR945" s="31"/>
      <c r="GS945" s="31"/>
      <c r="GT945" s="31"/>
      <c r="GU945" s="31"/>
      <c r="GV945" s="31"/>
      <c r="GW945" s="31"/>
      <c r="GX945" s="31"/>
      <c r="GY945" s="31"/>
      <c r="GZ945" s="31"/>
      <c r="HA945" s="31"/>
      <c r="HB945" s="31"/>
      <c r="HC945" s="31"/>
      <c r="HD945" s="31"/>
      <c r="HE945" s="31"/>
      <c r="HF945" s="31"/>
      <c r="HG945" s="31"/>
      <c r="HH945" s="31"/>
      <c r="HI945" s="31"/>
      <c r="HJ945" s="31"/>
      <c r="HK945" s="31"/>
      <c r="HL945" s="31"/>
      <c r="HM945" s="31"/>
      <c r="HN945" s="31"/>
      <c r="HO945" s="31"/>
      <c r="HP945" s="31"/>
      <c r="HQ945" s="31"/>
      <c r="HR945" s="31"/>
      <c r="HS945" s="31"/>
      <c r="HT945" s="31"/>
      <c r="HU945" s="31"/>
      <c r="HV945" s="31"/>
      <c r="HW945" s="31"/>
      <c r="HX945" s="31"/>
      <c r="HY945" s="31"/>
      <c r="HZ945" s="31"/>
      <c r="IA945" s="31"/>
      <c r="IB945" s="31"/>
      <c r="IC945" s="31"/>
      <c r="ID945" s="31"/>
      <c r="IE945" s="31"/>
      <c r="IF945" s="31"/>
      <c r="IG945" s="31"/>
      <c r="IH945" s="31"/>
      <c r="II945" s="31"/>
      <c r="IJ945" s="31"/>
      <c r="IK945" s="31"/>
      <c r="IL945" s="31"/>
      <c r="IM945" s="31"/>
      <c r="IN945" s="31"/>
      <c r="IO945" s="31"/>
      <c r="IP945" s="31"/>
      <c r="IQ945" s="31"/>
      <c r="IR945" s="31"/>
      <c r="IS945" s="31"/>
      <c r="IT945" s="31"/>
      <c r="IU945" s="31"/>
      <c r="IV945" s="31"/>
      <c r="IW945" s="31"/>
      <c r="IX945" s="31"/>
      <c r="IY945" s="31"/>
      <c r="IZ945" s="31"/>
      <c r="JA945" s="31"/>
      <c r="JB945" s="31"/>
      <c r="JC945" s="31"/>
      <c r="JD945" s="31"/>
      <c r="JE945" s="31"/>
      <c r="JF945" s="31"/>
      <c r="JG945" s="31"/>
      <c r="JH945" s="31"/>
      <c r="JI945" s="31"/>
      <c r="JJ945" s="31"/>
      <c r="JK945" s="31"/>
      <c r="JL945" s="31"/>
    </row>
    <row r="946" spans="1:272" s="26" customFormat="1" ht="38.1" customHeight="1" x14ac:dyDescent="0.25">
      <c r="A946" s="799" t="s">
        <v>170</v>
      </c>
      <c r="B946" s="799"/>
      <c r="C946" s="800">
        <f>C902</f>
        <v>10213</v>
      </c>
      <c r="D946" s="800">
        <f>D902</f>
        <v>9362</v>
      </c>
      <c r="E946" s="800">
        <f>E902</f>
        <v>6518</v>
      </c>
      <c r="F946" s="800">
        <f>F902</f>
        <v>69.621875667592391</v>
      </c>
      <c r="G946" s="984"/>
      <c r="H946" s="984"/>
      <c r="I946" s="985"/>
      <c r="J946" s="985"/>
      <c r="K946" s="985"/>
      <c r="L946" s="985"/>
      <c r="M946" s="985"/>
      <c r="N946" s="985"/>
      <c r="O946" s="800"/>
      <c r="P946" s="800"/>
      <c r="Q946" s="800"/>
      <c r="R946" s="800"/>
      <c r="S946" s="800"/>
      <c r="T946" s="800"/>
      <c r="U946" s="800"/>
      <c r="V946" s="800"/>
      <c r="W946" s="800"/>
      <c r="X946" s="800"/>
      <c r="Y946" s="800"/>
      <c r="Z946" s="800"/>
      <c r="AA946" s="800"/>
      <c r="AB946" s="800"/>
      <c r="AC946" s="986"/>
      <c r="AD946" s="986"/>
      <c r="AE946" s="800"/>
      <c r="AF946" s="3151"/>
      <c r="AG946" s="2074"/>
      <c r="AH946" s="31"/>
      <c r="AI946" s="31"/>
      <c r="AJ946" s="31"/>
      <c r="AK946" s="31"/>
      <c r="AL946" s="31"/>
      <c r="AM946" s="31"/>
      <c r="AN946" s="31"/>
      <c r="AO946" s="31"/>
      <c r="AP946" s="31"/>
      <c r="AQ946" s="31"/>
      <c r="AR946" s="31"/>
      <c r="AS946" s="31"/>
      <c r="AT946" s="31"/>
      <c r="AU946" s="31"/>
      <c r="AV946" s="31"/>
      <c r="AW946" s="31"/>
      <c r="AX946" s="31"/>
      <c r="AY946" s="31"/>
      <c r="AZ946" s="31"/>
      <c r="BA946" s="31"/>
      <c r="BB946" s="31"/>
      <c r="BC946" s="31"/>
      <c r="BD946" s="31"/>
      <c r="BE946" s="31"/>
      <c r="BF946" s="31"/>
      <c r="BG946" s="31"/>
      <c r="BH946" s="31"/>
      <c r="BI946" s="31"/>
      <c r="BJ946" s="31"/>
      <c r="BK946" s="31"/>
      <c r="BL946" s="31"/>
      <c r="BM946" s="31"/>
      <c r="BN946" s="31"/>
      <c r="BO946" s="31"/>
      <c r="BP946" s="31"/>
      <c r="BQ946" s="31"/>
      <c r="BR946" s="31"/>
      <c r="BS946" s="31"/>
      <c r="BT946" s="31"/>
      <c r="BU946" s="31"/>
      <c r="BV946" s="31"/>
      <c r="BW946" s="31"/>
      <c r="BX946" s="31"/>
      <c r="BY946" s="31"/>
      <c r="BZ946" s="31"/>
      <c r="CA946" s="31"/>
      <c r="CB946" s="31"/>
      <c r="CC946" s="31"/>
      <c r="CD946" s="31"/>
      <c r="CE946" s="31"/>
      <c r="CF946" s="31"/>
      <c r="CG946" s="31"/>
      <c r="CH946" s="31"/>
      <c r="CI946" s="31"/>
      <c r="CJ946" s="31"/>
      <c r="CK946" s="31"/>
      <c r="CL946" s="31"/>
      <c r="CM946" s="31"/>
      <c r="CN946" s="31"/>
      <c r="CO946" s="31"/>
      <c r="CP946" s="31"/>
      <c r="CQ946" s="31"/>
      <c r="CR946" s="31"/>
      <c r="CS946" s="31"/>
      <c r="CT946" s="31"/>
      <c r="CU946" s="31"/>
      <c r="CV946" s="31"/>
      <c r="CW946" s="31"/>
      <c r="CX946" s="31"/>
      <c r="CY946" s="31"/>
      <c r="CZ946" s="31"/>
      <c r="DA946" s="31"/>
      <c r="DB946" s="31"/>
      <c r="DC946" s="31"/>
      <c r="DD946" s="31"/>
      <c r="DE946" s="31"/>
      <c r="DF946" s="31"/>
      <c r="DG946" s="31"/>
      <c r="DH946" s="31"/>
      <c r="DI946" s="31"/>
      <c r="DJ946" s="31"/>
      <c r="DK946" s="31"/>
      <c r="DL946" s="31"/>
      <c r="DM946" s="31"/>
      <c r="DN946" s="31"/>
      <c r="DO946" s="31"/>
      <c r="DP946" s="31"/>
      <c r="DQ946" s="31"/>
      <c r="DR946" s="31"/>
      <c r="DS946" s="31"/>
      <c r="DT946" s="31"/>
      <c r="DU946" s="31"/>
      <c r="DV946" s="31"/>
      <c r="DW946" s="31"/>
      <c r="DX946" s="31"/>
      <c r="DY946" s="31"/>
      <c r="DZ946" s="31"/>
      <c r="EA946" s="31"/>
      <c r="EB946" s="31"/>
      <c r="EC946" s="31"/>
      <c r="ED946" s="31"/>
      <c r="EE946" s="31"/>
      <c r="EF946" s="31"/>
      <c r="EG946" s="31"/>
      <c r="EH946" s="31"/>
      <c r="EI946" s="31"/>
      <c r="EJ946" s="31"/>
      <c r="EK946" s="31"/>
      <c r="EL946" s="31"/>
      <c r="EM946" s="31"/>
      <c r="EN946" s="31"/>
      <c r="EO946" s="31"/>
      <c r="EP946" s="31"/>
      <c r="EQ946" s="31"/>
      <c r="ER946" s="31"/>
      <c r="ES946" s="31"/>
      <c r="ET946" s="31"/>
      <c r="EU946" s="31"/>
      <c r="EV946" s="31"/>
      <c r="EW946" s="31"/>
      <c r="EX946" s="31"/>
      <c r="EY946" s="31"/>
      <c r="EZ946" s="31"/>
      <c r="FA946" s="31"/>
      <c r="FB946" s="31"/>
      <c r="FC946" s="31"/>
      <c r="FD946" s="31"/>
      <c r="FE946" s="31"/>
      <c r="FF946" s="31"/>
      <c r="FG946" s="31"/>
      <c r="FH946" s="31"/>
      <c r="FI946" s="31"/>
      <c r="FJ946" s="31"/>
      <c r="FK946" s="31"/>
      <c r="FL946" s="31"/>
      <c r="FM946" s="31"/>
      <c r="FN946" s="31"/>
      <c r="FO946" s="31"/>
      <c r="FP946" s="31"/>
      <c r="FQ946" s="31"/>
      <c r="FR946" s="31"/>
      <c r="FS946" s="31"/>
      <c r="FT946" s="31"/>
      <c r="FU946" s="31"/>
      <c r="FV946" s="31"/>
      <c r="FW946" s="31"/>
      <c r="FX946" s="31"/>
      <c r="FY946" s="31"/>
      <c r="FZ946" s="31"/>
      <c r="GA946" s="31"/>
      <c r="GB946" s="31"/>
      <c r="GC946" s="31"/>
      <c r="GD946" s="31"/>
      <c r="GE946" s="31"/>
      <c r="GF946" s="31"/>
      <c r="GG946" s="31"/>
      <c r="GH946" s="31"/>
      <c r="GI946" s="31"/>
      <c r="GJ946" s="31"/>
      <c r="GK946" s="31"/>
      <c r="GL946" s="31"/>
      <c r="GM946" s="31"/>
      <c r="GN946" s="31"/>
      <c r="GO946" s="31"/>
      <c r="GP946" s="31"/>
      <c r="GQ946" s="31"/>
      <c r="GR946" s="31"/>
      <c r="GS946" s="31"/>
      <c r="GT946" s="31"/>
      <c r="GU946" s="31"/>
      <c r="GV946" s="31"/>
      <c r="GW946" s="31"/>
      <c r="GX946" s="31"/>
      <c r="GY946" s="31"/>
      <c r="GZ946" s="31"/>
      <c r="HA946" s="31"/>
      <c r="HB946" s="31"/>
      <c r="HC946" s="31"/>
      <c r="HD946" s="31"/>
      <c r="HE946" s="31"/>
      <c r="HF946" s="31"/>
      <c r="HG946" s="31"/>
      <c r="HH946" s="31"/>
      <c r="HI946" s="31"/>
      <c r="HJ946" s="31"/>
      <c r="HK946" s="31"/>
      <c r="HL946" s="31"/>
      <c r="HM946" s="31"/>
      <c r="HN946" s="31"/>
      <c r="HO946" s="31"/>
      <c r="HP946" s="31"/>
      <c r="HQ946" s="31"/>
      <c r="HR946" s="31"/>
      <c r="HS946" s="31"/>
      <c r="HT946" s="31"/>
      <c r="HU946" s="31"/>
      <c r="HV946" s="31"/>
      <c r="HW946" s="31"/>
      <c r="HX946" s="31"/>
      <c r="HY946" s="31"/>
      <c r="HZ946" s="31"/>
      <c r="IA946" s="31"/>
      <c r="IB946" s="31"/>
      <c r="IC946" s="31"/>
      <c r="ID946" s="31"/>
      <c r="IE946" s="31"/>
      <c r="IF946" s="31"/>
      <c r="IG946" s="31"/>
      <c r="IH946" s="31"/>
      <c r="II946" s="31"/>
      <c r="IJ946" s="31"/>
      <c r="IK946" s="31"/>
      <c r="IL946" s="31"/>
      <c r="IM946" s="31"/>
      <c r="IN946" s="31"/>
      <c r="IO946" s="31"/>
      <c r="IP946" s="31"/>
      <c r="IQ946" s="31"/>
      <c r="IR946" s="31"/>
      <c r="IS946" s="31"/>
      <c r="IT946" s="31"/>
      <c r="IU946" s="31"/>
      <c r="IV946" s="31"/>
      <c r="IW946" s="31"/>
      <c r="IX946" s="31"/>
      <c r="IY946" s="31"/>
      <c r="IZ946" s="31"/>
      <c r="JA946" s="31"/>
      <c r="JB946" s="31"/>
      <c r="JC946" s="31"/>
      <c r="JD946" s="31"/>
      <c r="JE946" s="31"/>
      <c r="JF946" s="31"/>
      <c r="JG946" s="31"/>
      <c r="JH946" s="31"/>
      <c r="JI946" s="31"/>
      <c r="JJ946" s="31"/>
      <c r="JK946" s="31"/>
      <c r="JL946" s="31"/>
    </row>
    <row r="947" spans="1:272" s="26" customFormat="1" ht="27" customHeight="1" x14ac:dyDescent="0.25">
      <c r="A947" s="799" t="s">
        <v>447</v>
      </c>
      <c r="B947" s="799"/>
      <c r="C947" s="800">
        <f>C904</f>
        <v>300</v>
      </c>
      <c r="D947" s="800">
        <f>D904</f>
        <v>270</v>
      </c>
      <c r="E947" s="800">
        <f>E904</f>
        <v>386</v>
      </c>
      <c r="F947" s="800">
        <f>F904</f>
        <v>142.96296296296296</v>
      </c>
      <c r="G947" s="984"/>
      <c r="H947" s="984"/>
      <c r="I947" s="985"/>
      <c r="J947" s="985"/>
      <c r="K947" s="985"/>
      <c r="L947" s="985"/>
      <c r="M947" s="985"/>
      <c r="N947" s="985"/>
      <c r="O947" s="800"/>
      <c r="P947" s="800"/>
      <c r="Q947" s="800"/>
      <c r="R947" s="800"/>
      <c r="S947" s="800"/>
      <c r="T947" s="800"/>
      <c r="U947" s="800"/>
      <c r="V947" s="800"/>
      <c r="W947" s="800"/>
      <c r="X947" s="800"/>
      <c r="Y947" s="800"/>
      <c r="Z947" s="800"/>
      <c r="AA947" s="800"/>
      <c r="AB947" s="800"/>
      <c r="AC947" s="986"/>
      <c r="AD947" s="986"/>
      <c r="AE947" s="800"/>
      <c r="AF947" s="3151"/>
      <c r="AG947" s="2074"/>
      <c r="AH947" s="31"/>
      <c r="AI947" s="31"/>
      <c r="AJ947" s="31"/>
      <c r="AK947" s="31"/>
      <c r="AL947" s="31"/>
      <c r="AM947" s="31"/>
      <c r="AN947" s="31"/>
      <c r="AO947" s="31"/>
      <c r="AP947" s="31"/>
      <c r="AQ947" s="31"/>
      <c r="AR947" s="31"/>
      <c r="AS947" s="31"/>
      <c r="AT947" s="31"/>
      <c r="AU947" s="31"/>
      <c r="AV947" s="31"/>
      <c r="AW947" s="31"/>
      <c r="AX947" s="31"/>
      <c r="AY947" s="31"/>
      <c r="AZ947" s="31"/>
      <c r="BA947" s="31"/>
      <c r="BB947" s="31"/>
      <c r="BC947" s="31"/>
      <c r="BD947" s="31"/>
      <c r="BE947" s="31"/>
      <c r="BF947" s="31"/>
      <c r="BG947" s="31"/>
      <c r="BH947" s="31"/>
      <c r="BI947" s="31"/>
      <c r="BJ947" s="31"/>
      <c r="BK947" s="31"/>
      <c r="BL947" s="31"/>
      <c r="BM947" s="31"/>
      <c r="BN947" s="31"/>
      <c r="BO947" s="31"/>
      <c r="BP947" s="31"/>
      <c r="BQ947" s="31"/>
      <c r="BR947" s="31"/>
      <c r="BS947" s="31"/>
      <c r="BT947" s="31"/>
      <c r="BU947" s="31"/>
      <c r="BV947" s="31"/>
      <c r="BW947" s="31"/>
      <c r="BX947" s="31"/>
      <c r="BY947" s="31"/>
      <c r="BZ947" s="31"/>
      <c r="CA947" s="31"/>
      <c r="CB947" s="31"/>
      <c r="CC947" s="31"/>
      <c r="CD947" s="31"/>
      <c r="CE947" s="31"/>
      <c r="CF947" s="31"/>
      <c r="CG947" s="31"/>
      <c r="CH947" s="31"/>
      <c r="CI947" s="31"/>
      <c r="CJ947" s="31"/>
      <c r="CK947" s="31"/>
      <c r="CL947" s="31"/>
      <c r="CM947" s="31"/>
      <c r="CN947" s="31"/>
      <c r="CO947" s="31"/>
      <c r="CP947" s="31"/>
      <c r="CQ947" s="31"/>
      <c r="CR947" s="31"/>
      <c r="CS947" s="31"/>
      <c r="CT947" s="31"/>
      <c r="CU947" s="31"/>
      <c r="CV947" s="31"/>
      <c r="CW947" s="31"/>
      <c r="CX947" s="31"/>
      <c r="CY947" s="31"/>
      <c r="CZ947" s="31"/>
      <c r="DA947" s="31"/>
      <c r="DB947" s="31"/>
      <c r="DC947" s="31"/>
      <c r="DD947" s="31"/>
      <c r="DE947" s="31"/>
      <c r="DF947" s="31"/>
      <c r="DG947" s="31"/>
      <c r="DH947" s="31"/>
      <c r="DI947" s="31"/>
      <c r="DJ947" s="31"/>
      <c r="DK947" s="31"/>
      <c r="DL947" s="31"/>
      <c r="DM947" s="31"/>
      <c r="DN947" s="31"/>
      <c r="DO947" s="31"/>
      <c r="DP947" s="31"/>
      <c r="DQ947" s="31"/>
      <c r="DR947" s="31"/>
      <c r="DS947" s="31"/>
      <c r="DT947" s="31"/>
      <c r="DU947" s="31"/>
      <c r="DV947" s="31"/>
      <c r="DW947" s="31"/>
      <c r="DX947" s="31"/>
      <c r="DY947" s="31"/>
      <c r="DZ947" s="31"/>
      <c r="EA947" s="31"/>
      <c r="EB947" s="31"/>
      <c r="EC947" s="31"/>
      <c r="ED947" s="31"/>
      <c r="EE947" s="31"/>
      <c r="EF947" s="31"/>
      <c r="EG947" s="31"/>
      <c r="EH947" s="31"/>
      <c r="EI947" s="31"/>
      <c r="EJ947" s="31"/>
      <c r="EK947" s="31"/>
      <c r="EL947" s="31"/>
      <c r="EM947" s="31"/>
      <c r="EN947" s="31"/>
      <c r="EO947" s="31"/>
      <c r="EP947" s="31"/>
      <c r="EQ947" s="31"/>
      <c r="ER947" s="31"/>
      <c r="ES947" s="31"/>
      <c r="ET947" s="31"/>
      <c r="EU947" s="31"/>
      <c r="EV947" s="31"/>
      <c r="EW947" s="31"/>
      <c r="EX947" s="31"/>
      <c r="EY947" s="31"/>
      <c r="EZ947" s="31"/>
      <c r="FA947" s="31"/>
      <c r="FB947" s="31"/>
      <c r="FC947" s="31"/>
      <c r="FD947" s="31"/>
      <c r="FE947" s="31"/>
      <c r="FF947" s="31"/>
      <c r="FG947" s="31"/>
      <c r="FH947" s="31"/>
      <c r="FI947" s="31"/>
      <c r="FJ947" s="31"/>
      <c r="FK947" s="31"/>
      <c r="FL947" s="31"/>
      <c r="FM947" s="31"/>
      <c r="FN947" s="31"/>
      <c r="FO947" s="31"/>
      <c r="FP947" s="31"/>
      <c r="FQ947" s="31"/>
      <c r="FR947" s="31"/>
      <c r="FS947" s="31"/>
      <c r="FT947" s="31"/>
      <c r="FU947" s="31"/>
      <c r="FV947" s="31"/>
      <c r="FW947" s="31"/>
      <c r="FX947" s="31"/>
      <c r="FY947" s="31"/>
      <c r="FZ947" s="31"/>
      <c r="GA947" s="31"/>
      <c r="GB947" s="31"/>
      <c r="GC947" s="31"/>
      <c r="GD947" s="31"/>
      <c r="GE947" s="31"/>
      <c r="GF947" s="31"/>
      <c r="GG947" s="31"/>
      <c r="GH947" s="31"/>
      <c r="GI947" s="31"/>
      <c r="GJ947" s="31"/>
      <c r="GK947" s="31"/>
      <c r="GL947" s="31"/>
      <c r="GM947" s="31"/>
      <c r="GN947" s="31"/>
      <c r="GO947" s="31"/>
      <c r="GP947" s="31"/>
      <c r="GQ947" s="31"/>
      <c r="GR947" s="31"/>
      <c r="GS947" s="31"/>
      <c r="GT947" s="31"/>
      <c r="GU947" s="31"/>
      <c r="GV947" s="31"/>
      <c r="GW947" s="31"/>
      <c r="GX947" s="31"/>
      <c r="GY947" s="31"/>
      <c r="GZ947" s="31"/>
      <c r="HA947" s="31"/>
      <c r="HB947" s="31"/>
      <c r="HC947" s="31"/>
      <c r="HD947" s="31"/>
      <c r="HE947" s="31"/>
      <c r="HF947" s="31"/>
      <c r="HG947" s="31"/>
      <c r="HH947" s="31"/>
      <c r="HI947" s="31"/>
      <c r="HJ947" s="31"/>
      <c r="HK947" s="31"/>
      <c r="HL947" s="31"/>
      <c r="HM947" s="31"/>
      <c r="HN947" s="31"/>
      <c r="HO947" s="31"/>
      <c r="HP947" s="31"/>
      <c r="HQ947" s="31"/>
      <c r="HR947" s="31"/>
      <c r="HS947" s="31"/>
      <c r="HT947" s="31"/>
      <c r="HU947" s="31"/>
      <c r="HV947" s="31"/>
      <c r="HW947" s="31"/>
      <c r="HX947" s="31"/>
      <c r="HY947" s="31"/>
      <c r="HZ947" s="31"/>
      <c r="IA947" s="31"/>
      <c r="IB947" s="31"/>
      <c r="IC947" s="31"/>
      <c r="ID947" s="31"/>
      <c r="IE947" s="31"/>
      <c r="IF947" s="31"/>
      <c r="IG947" s="31"/>
      <c r="IH947" s="31"/>
      <c r="II947" s="31"/>
      <c r="IJ947" s="31"/>
      <c r="IK947" s="31"/>
      <c r="IL947" s="31"/>
      <c r="IM947" s="31"/>
      <c r="IN947" s="31"/>
      <c r="IO947" s="31"/>
      <c r="IP947" s="31"/>
      <c r="IQ947" s="31"/>
      <c r="IR947" s="31"/>
      <c r="IS947" s="31"/>
      <c r="IT947" s="31"/>
      <c r="IU947" s="31"/>
      <c r="IV947" s="31"/>
      <c r="IW947" s="31"/>
      <c r="IX947" s="31"/>
      <c r="IY947" s="31"/>
      <c r="IZ947" s="31"/>
      <c r="JA947" s="31"/>
      <c r="JB947" s="31"/>
      <c r="JC947" s="31"/>
      <c r="JD947" s="31"/>
      <c r="JE947" s="31"/>
      <c r="JF947" s="31"/>
      <c r="JG947" s="31"/>
      <c r="JH947" s="31"/>
      <c r="JI947" s="31"/>
      <c r="JJ947" s="31"/>
      <c r="JK947" s="31"/>
      <c r="JL947" s="31"/>
    </row>
    <row r="948" spans="1:272" x14ac:dyDescent="0.25">
      <c r="A948" s="869" t="s">
        <v>91</v>
      </c>
      <c r="B948" s="869"/>
      <c r="C948" s="987">
        <f>SUM(C906)</f>
        <v>127083</v>
      </c>
      <c r="D948" s="987">
        <f>SUM(D906)</f>
        <v>116495</v>
      </c>
      <c r="E948" s="987">
        <f>SUM(E906)</f>
        <v>102050.68525028121</v>
      </c>
      <c r="F948" s="987">
        <f>E948/D948*100</f>
        <v>87.600914417169164</v>
      </c>
      <c r="G948" s="988"/>
      <c r="H948" s="988"/>
      <c r="I948" s="988"/>
      <c r="J948" s="988"/>
      <c r="K948" s="988"/>
      <c r="L948" s="988"/>
      <c r="M948" s="988"/>
      <c r="N948" s="988"/>
      <c r="O948" s="987">
        <f t="shared" ref="O948:AC948" si="279">O906</f>
        <v>87064.39037155555</v>
      </c>
      <c r="P948" s="987">
        <f t="shared" si="279"/>
        <v>91706.254488905965</v>
      </c>
      <c r="Q948" s="987">
        <f t="shared" si="279"/>
        <v>91706.254488905965</v>
      </c>
      <c r="R948" s="987">
        <f t="shared" si="279"/>
        <v>91706.254488905965</v>
      </c>
      <c r="S948" s="987">
        <f t="shared" ref="S948:X948" si="280">S906</f>
        <v>91706.254488905965</v>
      </c>
      <c r="T948" s="987">
        <f t="shared" si="280"/>
        <v>91706.254488905965</v>
      </c>
      <c r="U948" s="987">
        <f t="shared" si="280"/>
        <v>91706.254488905965</v>
      </c>
      <c r="V948" s="987">
        <f t="shared" si="280"/>
        <v>91706.254488905965</v>
      </c>
      <c r="W948" s="987">
        <f t="shared" si="280"/>
        <v>91703.042879999994</v>
      </c>
      <c r="X948" s="987">
        <f t="shared" si="280"/>
        <v>91703.042879999994</v>
      </c>
      <c r="Y948" s="987">
        <f t="shared" ref="Y948" si="281">Y906</f>
        <v>91703.042879999994</v>
      </c>
      <c r="Z948" s="987">
        <f t="shared" si="279"/>
        <v>84027.295173124818</v>
      </c>
      <c r="AA948" s="987">
        <f t="shared" si="279"/>
        <v>74626.218059999985</v>
      </c>
      <c r="AB948" s="987">
        <f t="shared" si="279"/>
        <v>-9401.077113124833</v>
      </c>
      <c r="AC948" s="987">
        <f t="shared" si="279"/>
        <v>-709.52368000000001</v>
      </c>
      <c r="AD948" s="987"/>
      <c r="AE948" s="987">
        <f>AE906</f>
        <v>73916.694379999986</v>
      </c>
      <c r="AF948" s="3346">
        <f>AF906</f>
        <v>0</v>
      </c>
      <c r="AG948" s="2074"/>
    </row>
    <row r="949" spans="1:272" ht="15" customHeight="1" x14ac:dyDescent="0.25">
      <c r="A949" s="1000" t="s">
        <v>0</v>
      </c>
      <c r="B949" s="1000"/>
      <c r="C949" s="1001">
        <f>SUM(C912)</f>
        <v>745</v>
      </c>
      <c r="D949" s="1001">
        <f>SUM(D912)</f>
        <v>683</v>
      </c>
      <c r="E949" s="1001">
        <f>SUM(E912)</f>
        <v>775</v>
      </c>
      <c r="F949" s="1001">
        <f>E949/D949*100</f>
        <v>113.46998535871155</v>
      </c>
      <c r="G949" s="999">
        <f>I949/C949</f>
        <v>9.212080536912751</v>
      </c>
      <c r="H949" s="999">
        <f>K949/E949</f>
        <v>9.7535483870967745</v>
      </c>
      <c r="I949" s="1001">
        <f>SUM(I912)</f>
        <v>6863</v>
      </c>
      <c r="J949" s="1001">
        <f>SUM(J912)</f>
        <v>6293</v>
      </c>
      <c r="K949" s="1001">
        <f>SUM(K912)</f>
        <v>7559</v>
      </c>
      <c r="L949" s="1001">
        <f>K949/J949*100</f>
        <v>120.11759097409819</v>
      </c>
      <c r="M949" s="1001">
        <f>SUM(M912)</f>
        <v>22.876666666666669</v>
      </c>
      <c r="N949" s="866"/>
      <c r="O949" s="1001"/>
      <c r="P949" s="1001"/>
      <c r="Q949" s="1001"/>
      <c r="R949" s="1001"/>
      <c r="S949" s="1001"/>
      <c r="T949" s="1001"/>
      <c r="U949" s="1001"/>
      <c r="V949" s="1001"/>
      <c r="W949" s="1001"/>
      <c r="X949" s="1001"/>
      <c r="Y949" s="1001"/>
      <c r="Z949" s="1001"/>
      <c r="AA949" s="1001"/>
      <c r="AB949" s="1001"/>
      <c r="AC949" s="1001"/>
      <c r="AD949" s="1001"/>
      <c r="AE949" s="1001"/>
      <c r="AF949" s="3347"/>
      <c r="AG949" s="2074"/>
    </row>
    <row r="950" spans="1:272" x14ac:dyDescent="0.25">
      <c r="A950" s="989" t="s">
        <v>16</v>
      </c>
      <c r="B950" s="989"/>
      <c r="C950" s="990">
        <f t="shared" ref="C950:E951" si="282">SUM(C916)</f>
        <v>550</v>
      </c>
      <c r="D950" s="990">
        <f t="shared" si="282"/>
        <v>504</v>
      </c>
      <c r="E950" s="990">
        <f t="shared" si="282"/>
        <v>519</v>
      </c>
      <c r="F950" s="990">
        <f>E950/D950*100</f>
        <v>102.97619047619047</v>
      </c>
      <c r="G950" s="983">
        <f>I950/C950</f>
        <v>7.5454545454545459</v>
      </c>
      <c r="H950" s="983">
        <f>K950/E950</f>
        <v>8.1175337186897885</v>
      </c>
      <c r="I950" s="990">
        <f t="shared" ref="I950:K951" si="283">SUM(I916)</f>
        <v>4150</v>
      </c>
      <c r="J950" s="990">
        <f t="shared" si="283"/>
        <v>3802</v>
      </c>
      <c r="K950" s="990">
        <f t="shared" si="283"/>
        <v>4213</v>
      </c>
      <c r="L950" s="990">
        <f>K950/J950*100</f>
        <v>110.8100999473961</v>
      </c>
      <c r="M950" s="990">
        <f>SUM(M916)</f>
        <v>1</v>
      </c>
      <c r="N950" s="866"/>
      <c r="O950" s="990"/>
      <c r="P950" s="990"/>
      <c r="Q950" s="990"/>
      <c r="R950" s="990"/>
      <c r="S950" s="990"/>
      <c r="T950" s="990"/>
      <c r="U950" s="990"/>
      <c r="V950" s="990"/>
      <c r="W950" s="990"/>
      <c r="X950" s="990"/>
      <c r="Y950" s="990"/>
      <c r="Z950" s="990"/>
      <c r="AA950" s="990"/>
      <c r="AB950" s="990"/>
      <c r="AC950" s="990"/>
      <c r="AD950" s="990"/>
      <c r="AE950" s="990"/>
      <c r="AF950" s="3348"/>
      <c r="AG950" s="2074"/>
    </row>
    <row r="951" spans="1:272" ht="29.25" customHeight="1" x14ac:dyDescent="0.25">
      <c r="A951" s="991" t="s">
        <v>188</v>
      </c>
      <c r="B951" s="991"/>
      <c r="C951" s="798">
        <f t="shared" si="282"/>
        <v>1295</v>
      </c>
      <c r="D951" s="798">
        <f t="shared" si="282"/>
        <v>1187</v>
      </c>
      <c r="E951" s="798">
        <f t="shared" si="282"/>
        <v>1294</v>
      </c>
      <c r="F951" s="798">
        <f>E951/D951*100</f>
        <v>109.01432181971356</v>
      </c>
      <c r="G951" s="983">
        <f>I951/C951</f>
        <v>8.5042471042471046</v>
      </c>
      <c r="H951" s="983">
        <f>K951/E951</f>
        <v>9.0973724884080376</v>
      </c>
      <c r="I951" s="798">
        <f t="shared" si="283"/>
        <v>11013</v>
      </c>
      <c r="J951" s="798">
        <f t="shared" si="283"/>
        <v>10095</v>
      </c>
      <c r="K951" s="798">
        <f t="shared" si="283"/>
        <v>11772</v>
      </c>
      <c r="L951" s="798">
        <f>K951/J951*100</f>
        <v>116.61218424962854</v>
      </c>
      <c r="M951" s="798">
        <f>SUM(M917)</f>
        <v>23.876666666666669</v>
      </c>
      <c r="N951" s="866">
        <f>K951/$A$3*12/M951</f>
        <v>537.8548855862831</v>
      </c>
      <c r="O951" s="798">
        <f t="shared" ref="O951:AC951" si="284">SUM(O917)</f>
        <v>22921.348618022403</v>
      </c>
      <c r="P951" s="798">
        <f t="shared" si="284"/>
        <v>22464.963194419204</v>
      </c>
      <c r="Q951" s="798">
        <f t="shared" si="284"/>
        <v>22464.963194419204</v>
      </c>
      <c r="R951" s="798">
        <f t="shared" si="284"/>
        <v>22464.963194419204</v>
      </c>
      <c r="S951" s="798">
        <f t="shared" ref="S951:X951" si="285">SUM(S917)</f>
        <v>22464.963194419204</v>
      </c>
      <c r="T951" s="798">
        <f t="shared" si="285"/>
        <v>22464.963194419204</v>
      </c>
      <c r="U951" s="798">
        <f t="shared" si="285"/>
        <v>22112.297588035202</v>
      </c>
      <c r="V951" s="798">
        <f t="shared" si="285"/>
        <v>22112.297588035202</v>
      </c>
      <c r="W951" s="798">
        <f t="shared" si="285"/>
        <v>22112.297588035202</v>
      </c>
      <c r="X951" s="798">
        <f t="shared" si="285"/>
        <v>22112.297588035202</v>
      </c>
      <c r="Y951" s="798">
        <f t="shared" ref="Y951" si="286">SUM(Y917)</f>
        <v>22112.297588035202</v>
      </c>
      <c r="Z951" s="798">
        <f t="shared" si="284"/>
        <v>20302.452388227932</v>
      </c>
      <c r="AA951" s="798">
        <f t="shared" si="284"/>
        <v>21299.761759999998</v>
      </c>
      <c r="AB951" s="798">
        <f t="shared" si="284"/>
        <v>997.30937177206579</v>
      </c>
      <c r="AC951" s="798">
        <f t="shared" si="284"/>
        <v>-310.58613999999994</v>
      </c>
      <c r="AD951" s="798"/>
      <c r="AE951" s="798">
        <f>SUM(AE917)</f>
        <v>20989.175619999998</v>
      </c>
      <c r="AF951" s="3155">
        <f>SUM(AF917)</f>
        <v>0</v>
      </c>
      <c r="AG951" s="2074"/>
    </row>
    <row r="952" spans="1:272" ht="29.25" customHeight="1" x14ac:dyDescent="0.25">
      <c r="A952" s="991" t="s">
        <v>395</v>
      </c>
      <c r="B952" s="991"/>
      <c r="C952" s="798">
        <f t="shared" ref="C952:AC952" si="287">C918</f>
        <v>7900</v>
      </c>
      <c r="D952" s="798">
        <f t="shared" si="287"/>
        <v>7242</v>
      </c>
      <c r="E952" s="798">
        <f t="shared" si="287"/>
        <v>6519</v>
      </c>
      <c r="F952" s="798">
        <f t="shared" si="287"/>
        <v>90.016570008285001</v>
      </c>
      <c r="G952" s="798">
        <f t="shared" si="287"/>
        <v>0</v>
      </c>
      <c r="H952" s="798">
        <f t="shared" si="287"/>
        <v>0</v>
      </c>
      <c r="I952" s="798">
        <f t="shared" si="287"/>
        <v>0</v>
      </c>
      <c r="J952" s="798">
        <f t="shared" si="287"/>
        <v>0</v>
      </c>
      <c r="K952" s="798">
        <f t="shared" si="287"/>
        <v>0</v>
      </c>
      <c r="L952" s="798">
        <f t="shared" si="287"/>
        <v>0</v>
      </c>
      <c r="M952" s="798">
        <f t="shared" si="287"/>
        <v>0</v>
      </c>
      <c r="N952" s="798">
        <f t="shared" si="287"/>
        <v>0</v>
      </c>
      <c r="O952" s="798">
        <f t="shared" si="287"/>
        <v>15587.194015359999</v>
      </c>
      <c r="P952" s="798">
        <f t="shared" si="287"/>
        <v>15587.194015359999</v>
      </c>
      <c r="Q952" s="798">
        <f t="shared" si="287"/>
        <v>15587.194015359999</v>
      </c>
      <c r="R952" s="798">
        <f t="shared" si="287"/>
        <v>15587.194015359999</v>
      </c>
      <c r="S952" s="798">
        <f t="shared" ref="S952:X952" si="288">S918</f>
        <v>15587.194015359999</v>
      </c>
      <c r="T952" s="798">
        <f t="shared" si="288"/>
        <v>15888.405657233334</v>
      </c>
      <c r="U952" s="798">
        <f t="shared" si="288"/>
        <v>15888.405657233334</v>
      </c>
      <c r="V952" s="798">
        <f t="shared" si="288"/>
        <v>15888.405657233334</v>
      </c>
      <c r="W952" s="798">
        <f t="shared" si="288"/>
        <v>15888.405657233334</v>
      </c>
      <c r="X952" s="798">
        <f t="shared" si="288"/>
        <v>15888.80169</v>
      </c>
      <c r="Y952" s="798">
        <f t="shared" ref="Y952" si="289">Y918</f>
        <v>15888.80169</v>
      </c>
      <c r="Z952" s="798">
        <f t="shared" si="287"/>
        <v>14546.706609911113</v>
      </c>
      <c r="AA952" s="798">
        <f t="shared" si="287"/>
        <v>14146.630450000002</v>
      </c>
      <c r="AB952" s="798">
        <f t="shared" si="287"/>
        <v>-400.07615991111015</v>
      </c>
      <c r="AC952" s="798">
        <f t="shared" si="287"/>
        <v>-176.90847999999997</v>
      </c>
      <c r="AD952" s="798"/>
      <c r="AE952" s="798">
        <f>AE918</f>
        <v>13969.721970000002</v>
      </c>
      <c r="AF952" s="3155">
        <f>AF918</f>
        <v>0</v>
      </c>
      <c r="AG952" s="2074"/>
    </row>
    <row r="953" spans="1:272" ht="29.25" customHeight="1" x14ac:dyDescent="0.25">
      <c r="A953" s="1360" t="s">
        <v>367</v>
      </c>
      <c r="B953" s="1360"/>
      <c r="C953" s="1376">
        <f t="shared" ref="C953:F957" si="290">C919</f>
        <v>7890</v>
      </c>
      <c r="D953" s="1376">
        <f t="shared" si="290"/>
        <v>7233</v>
      </c>
      <c r="E953" s="1376">
        <f t="shared" si="290"/>
        <v>6486</v>
      </c>
      <c r="F953" s="1376">
        <f t="shared" si="290"/>
        <v>89.672335130651177</v>
      </c>
      <c r="G953" s="1377"/>
      <c r="H953" s="1377"/>
      <c r="I953" s="1376"/>
      <c r="J953" s="1376"/>
      <c r="K953" s="1376"/>
      <c r="L953" s="1376"/>
      <c r="M953" s="1376"/>
      <c r="N953" s="1378"/>
      <c r="O953" s="1376"/>
      <c r="P953" s="1376"/>
      <c r="Q953" s="1376"/>
      <c r="R953" s="1376"/>
      <c r="S953" s="1376"/>
      <c r="T953" s="1376"/>
      <c r="U953" s="1376"/>
      <c r="V953" s="1376"/>
      <c r="W953" s="1376"/>
      <c r="X953" s="1376"/>
      <c r="Y953" s="1376"/>
      <c r="Z953" s="1376"/>
      <c r="AA953" s="1376"/>
      <c r="AB953" s="1376"/>
      <c r="AC953" s="1376"/>
      <c r="AD953" s="1376"/>
      <c r="AE953" s="1376"/>
      <c r="AF953" s="3349"/>
      <c r="AG953" s="2074"/>
    </row>
    <row r="954" spans="1:272" ht="29.25" customHeight="1" x14ac:dyDescent="0.25">
      <c r="A954" s="804" t="s">
        <v>368</v>
      </c>
      <c r="B954" s="804"/>
      <c r="C954" s="994">
        <f t="shared" si="290"/>
        <v>7890</v>
      </c>
      <c r="D954" s="994">
        <f t="shared" si="290"/>
        <v>7233</v>
      </c>
      <c r="E954" s="994">
        <f t="shared" si="290"/>
        <v>6486</v>
      </c>
      <c r="F954" s="994">
        <f t="shared" si="290"/>
        <v>89.672335130651177</v>
      </c>
      <c r="G954" s="995"/>
      <c r="H954" s="995"/>
      <c r="I954" s="994"/>
      <c r="J954" s="994"/>
      <c r="K954" s="994"/>
      <c r="L954" s="994"/>
      <c r="M954" s="994"/>
      <c r="N954" s="993"/>
      <c r="O954" s="994"/>
      <c r="P954" s="994"/>
      <c r="Q954" s="994"/>
      <c r="R954" s="994"/>
      <c r="S954" s="994"/>
      <c r="T954" s="994"/>
      <c r="U954" s="994"/>
      <c r="V954" s="994"/>
      <c r="W954" s="994"/>
      <c r="X954" s="994"/>
      <c r="Y954" s="994"/>
      <c r="Z954" s="994"/>
      <c r="AA954" s="994"/>
      <c r="AB954" s="994"/>
      <c r="AC954" s="994"/>
      <c r="AD954" s="994"/>
      <c r="AE954" s="994"/>
      <c r="AF954" s="3350"/>
      <c r="AG954" s="2074"/>
    </row>
    <row r="955" spans="1:272" ht="29.25" customHeight="1" x14ac:dyDescent="0.25">
      <c r="A955" s="802" t="s">
        <v>369</v>
      </c>
      <c r="B955" s="802"/>
      <c r="C955" s="803">
        <f t="shared" si="290"/>
        <v>10</v>
      </c>
      <c r="D955" s="803">
        <f t="shared" si="290"/>
        <v>9</v>
      </c>
      <c r="E955" s="803">
        <f t="shared" si="290"/>
        <v>33</v>
      </c>
      <c r="F955" s="803">
        <f t="shared" si="290"/>
        <v>366.66666666666663</v>
      </c>
      <c r="G955" s="992"/>
      <c r="H955" s="992"/>
      <c r="I955" s="803"/>
      <c r="J955" s="803"/>
      <c r="K955" s="803"/>
      <c r="L955" s="803"/>
      <c r="M955" s="803"/>
      <c r="N955" s="993"/>
      <c r="O955" s="803"/>
      <c r="P955" s="803"/>
      <c r="Q955" s="803"/>
      <c r="R955" s="803"/>
      <c r="S955" s="803"/>
      <c r="T955" s="803"/>
      <c r="U955" s="803"/>
      <c r="V955" s="803"/>
      <c r="W955" s="803"/>
      <c r="X955" s="803"/>
      <c r="Y955" s="803"/>
      <c r="Z955" s="803"/>
      <c r="AA955" s="803"/>
      <c r="AB955" s="803"/>
      <c r="AC955" s="803"/>
      <c r="AD955" s="803"/>
      <c r="AE955" s="803"/>
      <c r="AF955" s="3156"/>
      <c r="AG955" s="2074"/>
    </row>
    <row r="956" spans="1:272" ht="29.25" customHeight="1" x14ac:dyDescent="0.25">
      <c r="A956" s="804" t="s">
        <v>370</v>
      </c>
      <c r="B956" s="804"/>
      <c r="C956" s="994">
        <f t="shared" si="290"/>
        <v>10</v>
      </c>
      <c r="D956" s="994">
        <f t="shared" si="290"/>
        <v>9</v>
      </c>
      <c r="E956" s="994">
        <f t="shared" si="290"/>
        <v>0</v>
      </c>
      <c r="F956" s="994">
        <f t="shared" si="290"/>
        <v>0</v>
      </c>
      <c r="G956" s="995"/>
      <c r="H956" s="995"/>
      <c r="I956" s="994"/>
      <c r="J956" s="994"/>
      <c r="K956" s="994"/>
      <c r="L956" s="994"/>
      <c r="M956" s="994"/>
      <c r="N956" s="993"/>
      <c r="O956" s="994"/>
      <c r="P956" s="994"/>
      <c r="Q956" s="994"/>
      <c r="R956" s="994"/>
      <c r="S956" s="994"/>
      <c r="T956" s="994"/>
      <c r="U956" s="994"/>
      <c r="V956" s="994"/>
      <c r="W956" s="994"/>
      <c r="X956" s="994"/>
      <c r="Y956" s="994"/>
      <c r="Z956" s="994"/>
      <c r="AA956" s="994"/>
      <c r="AB956" s="994"/>
      <c r="AC956" s="994"/>
      <c r="AD956" s="994"/>
      <c r="AE956" s="994"/>
      <c r="AF956" s="3350"/>
      <c r="AG956" s="2074"/>
    </row>
    <row r="957" spans="1:272" ht="29.25" customHeight="1" thickBot="1" x14ac:dyDescent="0.3">
      <c r="A957" s="996" t="s">
        <v>371</v>
      </c>
      <c r="B957" s="806"/>
      <c r="C957" s="805">
        <f t="shared" si="290"/>
        <v>0</v>
      </c>
      <c r="D957" s="805">
        <f t="shared" si="290"/>
        <v>0</v>
      </c>
      <c r="E957" s="805">
        <f t="shared" si="290"/>
        <v>33</v>
      </c>
      <c r="F957" s="805">
        <f t="shared" si="290"/>
        <v>0</v>
      </c>
      <c r="G957" s="997"/>
      <c r="H957" s="997"/>
      <c r="I957" s="805"/>
      <c r="J957" s="805"/>
      <c r="K957" s="805"/>
      <c r="L957" s="805"/>
      <c r="M957" s="805"/>
      <c r="N957" s="879"/>
      <c r="O957" s="805"/>
      <c r="P957" s="805"/>
      <c r="Q957" s="805"/>
      <c r="R957" s="805"/>
      <c r="S957" s="805"/>
      <c r="T957" s="805"/>
      <c r="U957" s="805"/>
      <c r="V957" s="805"/>
      <c r="W957" s="805"/>
      <c r="X957" s="805"/>
      <c r="Y957" s="805"/>
      <c r="Z957" s="805"/>
      <c r="AA957" s="805"/>
      <c r="AB957" s="805"/>
      <c r="AC957" s="805"/>
      <c r="AD957" s="805"/>
      <c r="AE957" s="805"/>
      <c r="AF957" s="3158"/>
      <c r="AG957" s="2074"/>
    </row>
    <row r="958" spans="1:272" ht="15.75" thickBot="1" x14ac:dyDescent="0.3">
      <c r="A958" s="333" t="s">
        <v>70</v>
      </c>
      <c r="B958" s="943"/>
      <c r="C958" s="27"/>
      <c r="D958" s="27"/>
      <c r="E958" s="974"/>
      <c r="F958" s="27"/>
      <c r="G958" s="22"/>
      <c r="H958" s="22"/>
      <c r="I958" s="22"/>
      <c r="J958" s="22"/>
      <c r="K958" s="664"/>
      <c r="L958" s="22"/>
      <c r="M958" s="22"/>
      <c r="N958" s="22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2379"/>
      <c r="AA958" s="9"/>
      <c r="AB958" s="9"/>
      <c r="AC958" s="567"/>
      <c r="AD958" s="567"/>
      <c r="AE958" s="9"/>
      <c r="AF958" s="3121"/>
      <c r="AG958" s="2074"/>
    </row>
    <row r="959" spans="1:272" ht="34.5" customHeight="1" x14ac:dyDescent="0.25">
      <c r="A959" s="2121" t="s">
        <v>489</v>
      </c>
      <c r="B959" s="298"/>
      <c r="C959" s="33"/>
      <c r="D959" s="33"/>
      <c r="E959" s="554"/>
      <c r="F959" s="33"/>
      <c r="G959" s="83"/>
      <c r="H959" s="83"/>
      <c r="I959" s="33"/>
      <c r="J959" s="33"/>
      <c r="K959" s="554"/>
      <c r="L959" s="33"/>
      <c r="M959" s="33"/>
      <c r="N959" s="33"/>
      <c r="O959" s="37"/>
      <c r="P959" s="37"/>
      <c r="Q959" s="37"/>
      <c r="R959" s="37"/>
      <c r="S959" s="37"/>
      <c r="T959" s="37"/>
      <c r="U959" s="37"/>
      <c r="V959" s="37"/>
      <c r="W959" s="37"/>
      <c r="X959" s="37"/>
      <c r="Y959" s="37"/>
      <c r="Z959" s="2352"/>
      <c r="AA959" s="37"/>
      <c r="AB959" s="37"/>
      <c r="AC959" s="497"/>
      <c r="AD959" s="497"/>
      <c r="AE959" s="37"/>
      <c r="AF959" s="3064"/>
      <c r="AG959" s="2074"/>
    </row>
    <row r="960" spans="1:272" s="107" customFormat="1" ht="15" customHeight="1" x14ac:dyDescent="0.25">
      <c r="A960" s="111" t="s">
        <v>5</v>
      </c>
      <c r="B960" s="111"/>
      <c r="C960" s="104"/>
      <c r="D960" s="104"/>
      <c r="E960" s="552"/>
      <c r="F960" s="104"/>
      <c r="G960" s="104"/>
      <c r="H960" s="104"/>
      <c r="I960" s="99"/>
      <c r="J960" s="99"/>
      <c r="K960" s="697"/>
      <c r="L960" s="99"/>
      <c r="M960" s="99"/>
      <c r="N960" s="99"/>
      <c r="O960" s="104"/>
      <c r="P960" s="104"/>
      <c r="Q960" s="104"/>
      <c r="R960" s="104"/>
      <c r="S960" s="104"/>
      <c r="T960" s="104"/>
      <c r="U960" s="104"/>
      <c r="V960" s="104"/>
      <c r="W960" s="104"/>
      <c r="X960" s="104"/>
      <c r="Y960" s="104"/>
      <c r="Z960" s="988"/>
      <c r="AA960" s="104"/>
      <c r="AB960" s="104"/>
      <c r="AC960" s="104"/>
      <c r="AD960" s="104"/>
      <c r="AE960" s="104"/>
      <c r="AF960" s="3315"/>
      <c r="AG960" s="2074"/>
    </row>
    <row r="961" spans="1:33" s="107" customFormat="1" ht="15" customHeight="1" x14ac:dyDescent="0.25">
      <c r="A961" s="47" t="s">
        <v>10</v>
      </c>
      <c r="B961" s="590">
        <v>340</v>
      </c>
      <c r="C961" s="73">
        <v>1596</v>
      </c>
      <c r="D961" s="141">
        <f>ROUND(C961/12*$A$3,0)</f>
        <v>1463</v>
      </c>
      <c r="E961" s="406">
        <v>1568</v>
      </c>
      <c r="F961" s="141">
        <f>E961/D961*100</f>
        <v>107.17703349282297</v>
      </c>
      <c r="G961" s="105">
        <v>11</v>
      </c>
      <c r="H961" s="154">
        <f>K961/E961</f>
        <v>10.639668367346939</v>
      </c>
      <c r="I961" s="163">
        <v>17556</v>
      </c>
      <c r="J961" s="163">
        <f>ROUND(D961*G961,0)</f>
        <v>16093</v>
      </c>
      <c r="K961" s="408">
        <v>16683</v>
      </c>
      <c r="L961" s="163">
        <f>K961/J961*100</f>
        <v>103.66619026906108</v>
      </c>
      <c r="M961" s="163">
        <f>I961/B961</f>
        <v>51.635294117647057</v>
      </c>
      <c r="N961" s="163">
        <f>K961/$A$3*12/M961</f>
        <v>352.46504691480771</v>
      </c>
      <c r="O961" s="306"/>
      <c r="P961" s="306"/>
      <c r="Q961" s="306"/>
      <c r="R961" s="306"/>
      <c r="S961" s="306"/>
      <c r="T961" s="306"/>
      <c r="U961" s="306"/>
      <c r="V961" s="306"/>
      <c r="W961" s="306"/>
      <c r="X961" s="306"/>
      <c r="Y961" s="306"/>
      <c r="Z961" s="2354"/>
      <c r="AA961" s="306"/>
      <c r="AB961" s="306"/>
      <c r="AC961" s="306"/>
      <c r="AD961" s="306"/>
      <c r="AE961" s="306"/>
      <c r="AF961" s="3297"/>
      <c r="AG961" s="2074"/>
    </row>
    <row r="962" spans="1:33" s="107" customFormat="1" ht="15" customHeight="1" x14ac:dyDescent="0.25">
      <c r="A962" s="47" t="s">
        <v>6</v>
      </c>
      <c r="B962" s="590">
        <v>340</v>
      </c>
      <c r="C962" s="73">
        <v>35</v>
      </c>
      <c r="D962" s="2593">
        <f>C962/3*2</f>
        <v>23.333333333333332</v>
      </c>
      <c r="E962" s="406">
        <v>27</v>
      </c>
      <c r="F962" s="141">
        <f>E962/D962*100</f>
        <v>115.71428571428572</v>
      </c>
      <c r="G962" s="105">
        <v>9</v>
      </c>
      <c r="H962" s="154">
        <f t="shared" ref="H962:H965" si="291">K962/E962</f>
        <v>7.9629629629629628</v>
      </c>
      <c r="I962" s="163">
        <v>315</v>
      </c>
      <c r="J962" s="163">
        <f t="shared" ref="J962:J965" si="292">ROUND(D962*G962,0)</f>
        <v>210</v>
      </c>
      <c r="K962" s="408">
        <v>215</v>
      </c>
      <c r="L962" s="163">
        <f t="shared" ref="L962:L965" si="293">K962/J962*100</f>
        <v>102.38095238095238</v>
      </c>
      <c r="M962" s="163">
        <f>I962/B962</f>
        <v>0.92647058823529416</v>
      </c>
      <c r="N962" s="3290">
        <f>K962/2*3/M962</f>
        <v>348.09523809523807</v>
      </c>
      <c r="O962" s="306"/>
      <c r="P962" s="306"/>
      <c r="Q962" s="306"/>
      <c r="R962" s="306"/>
      <c r="S962" s="306"/>
      <c r="T962" s="306"/>
      <c r="U962" s="306"/>
      <c r="V962" s="306"/>
      <c r="W962" s="306"/>
      <c r="X962" s="306"/>
      <c r="Y962" s="306"/>
      <c r="Z962" s="2354"/>
      <c r="AA962" s="306"/>
      <c r="AB962" s="306"/>
      <c r="AC962" s="306"/>
      <c r="AD962" s="306"/>
      <c r="AE962" s="306"/>
      <c r="AF962" s="3297"/>
      <c r="AG962" s="2074"/>
    </row>
    <row r="963" spans="1:33" s="107" customFormat="1" ht="15" customHeight="1" x14ac:dyDescent="0.25">
      <c r="A963" s="47" t="s">
        <v>28</v>
      </c>
      <c r="B963" s="590">
        <v>340</v>
      </c>
      <c r="C963" s="73">
        <v>25</v>
      </c>
      <c r="D963" s="2593">
        <f>C963/3*2</f>
        <v>16.666666666666668</v>
      </c>
      <c r="E963" s="406">
        <v>12</v>
      </c>
      <c r="F963" s="141">
        <f t="shared" ref="F963:F965" si="294">E963/D963*100</f>
        <v>72</v>
      </c>
      <c r="G963" s="105">
        <v>6.1</v>
      </c>
      <c r="H963" s="154">
        <f t="shared" si="291"/>
        <v>5.25</v>
      </c>
      <c r="I963" s="163">
        <v>152.5</v>
      </c>
      <c r="J963" s="163">
        <f t="shared" si="292"/>
        <v>102</v>
      </c>
      <c r="K963" s="408">
        <v>63</v>
      </c>
      <c r="L963" s="163">
        <f t="shared" si="293"/>
        <v>61.764705882352942</v>
      </c>
      <c r="M963" s="163">
        <f t="shared" ref="M963:M965" si="295">I963/B963</f>
        <v>0.4485294117647059</v>
      </c>
      <c r="N963" s="3290">
        <f>K963/2*3/M963</f>
        <v>210.68852459016392</v>
      </c>
      <c r="O963" s="306"/>
      <c r="P963" s="306"/>
      <c r="Q963" s="306"/>
      <c r="R963" s="306"/>
      <c r="S963" s="306"/>
      <c r="T963" s="306"/>
      <c r="U963" s="306"/>
      <c r="V963" s="306"/>
      <c r="W963" s="306"/>
      <c r="X963" s="306"/>
      <c r="Y963" s="306"/>
      <c r="Z963" s="2354"/>
      <c r="AA963" s="306"/>
      <c r="AB963" s="306"/>
      <c r="AC963" s="306"/>
      <c r="AD963" s="306"/>
      <c r="AE963" s="306"/>
      <c r="AF963" s="3297"/>
      <c r="AG963" s="2074"/>
    </row>
    <row r="964" spans="1:33" s="107" customFormat="1" ht="15" customHeight="1" x14ac:dyDescent="0.25">
      <c r="A964" s="47" t="s">
        <v>29</v>
      </c>
      <c r="B964" s="590">
        <v>300</v>
      </c>
      <c r="C964" s="73">
        <v>3</v>
      </c>
      <c r="D964" s="2593">
        <f>C964/3*2</f>
        <v>2</v>
      </c>
      <c r="E964" s="406">
        <v>0</v>
      </c>
      <c r="F964" s="141">
        <f t="shared" si="294"/>
        <v>0</v>
      </c>
      <c r="G964" s="105">
        <v>5.2</v>
      </c>
      <c r="H964" s="154" t="e">
        <f>K964/E964</f>
        <v>#DIV/0!</v>
      </c>
      <c r="I964" s="163">
        <v>15.600000000000001</v>
      </c>
      <c r="J964" s="163">
        <f t="shared" si="292"/>
        <v>10</v>
      </c>
      <c r="K964" s="408"/>
      <c r="L964" s="163">
        <f t="shared" si="293"/>
        <v>0</v>
      </c>
      <c r="M964" s="163">
        <f t="shared" si="295"/>
        <v>5.2000000000000005E-2</v>
      </c>
      <c r="N964" s="163">
        <f t="shared" ref="N964:N965" si="296">K964/$A$3*12/M964</f>
        <v>0</v>
      </c>
      <c r="O964" s="306"/>
      <c r="P964" s="306"/>
      <c r="Q964" s="306"/>
      <c r="R964" s="306"/>
      <c r="S964" s="306"/>
      <c r="T964" s="306"/>
      <c r="U964" s="306"/>
      <c r="V964" s="306"/>
      <c r="W964" s="306"/>
      <c r="X964" s="306"/>
      <c r="Y964" s="306"/>
      <c r="Z964" s="2354"/>
      <c r="AA964" s="306"/>
      <c r="AB964" s="306"/>
      <c r="AC964" s="306"/>
      <c r="AD964" s="306"/>
      <c r="AE964" s="306"/>
      <c r="AF964" s="3297"/>
      <c r="AG964" s="2074"/>
    </row>
    <row r="965" spans="1:33" s="107" customFormat="1" ht="15" customHeight="1" x14ac:dyDescent="0.25">
      <c r="A965" s="47" t="s">
        <v>80</v>
      </c>
      <c r="B965" s="590">
        <v>320</v>
      </c>
      <c r="C965" s="73">
        <v>444</v>
      </c>
      <c r="D965" s="141">
        <f>ROUND(C965/12*$A$3,0)</f>
        <v>407</v>
      </c>
      <c r="E965" s="406">
        <v>377</v>
      </c>
      <c r="F965" s="141">
        <f t="shared" si="294"/>
        <v>92.62899262899262</v>
      </c>
      <c r="G965" s="105">
        <v>9</v>
      </c>
      <c r="H965" s="154">
        <f t="shared" si="291"/>
        <v>8.8381962864721491</v>
      </c>
      <c r="I965" s="163">
        <v>3996</v>
      </c>
      <c r="J965" s="163">
        <f t="shared" si="292"/>
        <v>3663</v>
      </c>
      <c r="K965" s="408">
        <v>3332</v>
      </c>
      <c r="L965" s="163">
        <f t="shared" si="293"/>
        <v>90.963690963690965</v>
      </c>
      <c r="M965" s="163">
        <f t="shared" si="295"/>
        <v>12.487500000000001</v>
      </c>
      <c r="N965" s="163">
        <f t="shared" si="296"/>
        <v>291.0838110838111</v>
      </c>
      <c r="O965" s="306"/>
      <c r="P965" s="306"/>
      <c r="Q965" s="306"/>
      <c r="R965" s="306"/>
      <c r="S965" s="306"/>
      <c r="T965" s="306"/>
      <c r="U965" s="306"/>
      <c r="V965" s="306"/>
      <c r="W965" s="306"/>
      <c r="X965" s="306"/>
      <c r="Y965" s="306"/>
      <c r="Z965" s="2354"/>
      <c r="AA965" s="306"/>
      <c r="AB965" s="306"/>
      <c r="AC965" s="306"/>
      <c r="AD965" s="306"/>
      <c r="AE965" s="306"/>
      <c r="AF965" s="3297"/>
      <c r="AG965" s="2074"/>
    </row>
    <row r="966" spans="1:33" s="405" customFormat="1" ht="15" customHeight="1" x14ac:dyDescent="0.25">
      <c r="A966" s="731" t="s">
        <v>7</v>
      </c>
      <c r="B966" s="731"/>
      <c r="C966" s="628">
        <f>SUM(C961:C965)</f>
        <v>2103</v>
      </c>
      <c r="D966" s="628">
        <f t="shared" ref="D966:E966" si="297">SUM(D961:D965)</f>
        <v>1912</v>
      </c>
      <c r="E966" s="628">
        <f t="shared" si="297"/>
        <v>1984</v>
      </c>
      <c r="F966" s="628">
        <f>E966/D966*100</f>
        <v>103.76569037656904</v>
      </c>
      <c r="G966" s="732">
        <f>IF(C966=0,0,I966/C966)</f>
        <v>10.477936281502615</v>
      </c>
      <c r="H966" s="407">
        <f>K966/E966</f>
        <v>10.228326612903226</v>
      </c>
      <c r="I966" s="628">
        <f>SUM(I961:I965)</f>
        <v>22035.1</v>
      </c>
      <c r="J966" s="628">
        <f t="shared" ref="J966:K966" si="298">SUM(J961:J965)</f>
        <v>20078</v>
      </c>
      <c r="K966" s="628">
        <f t="shared" si="298"/>
        <v>20293</v>
      </c>
      <c r="L966" s="408">
        <f>K966/J966*100</f>
        <v>101.0708237872298</v>
      </c>
      <c r="M966" s="628">
        <f>SUM(M961:M965)</f>
        <v>65.549794117647053</v>
      </c>
      <c r="N966" s="408">
        <f>K966/$A$3*12/M966</f>
        <v>337.72521302028508</v>
      </c>
      <c r="O966" s="628">
        <v>52969.793247436792</v>
      </c>
      <c r="P966" s="628">
        <v>51965.385105681606</v>
      </c>
      <c r="Q966" s="628">
        <v>51965.385105681606</v>
      </c>
      <c r="R966" s="628">
        <v>51965.385105681606</v>
      </c>
      <c r="S966" s="628">
        <v>51965.385105681606</v>
      </c>
      <c r="T966" s="628">
        <v>51965.385105681606</v>
      </c>
      <c r="U966" s="628">
        <v>51573.8375786256</v>
      </c>
      <c r="V966" s="628">
        <v>51573.8375786256</v>
      </c>
      <c r="W966" s="628">
        <v>51573.8375786256</v>
      </c>
      <c r="X966" s="628">
        <v>65225.459459999998</v>
      </c>
      <c r="Y966" s="628">
        <v>65225.459459999998</v>
      </c>
      <c r="Z966" s="2604">
        <f>38806.62589+26418.83357/3*2</f>
        <v>56419.181603333331</v>
      </c>
      <c r="AA966" s="628">
        <f>AE966-AC966</f>
        <v>55307.4565</v>
      </c>
      <c r="AB966" s="628">
        <f>AA966-Z966</f>
        <v>-1111.7251033333305</v>
      </c>
      <c r="AC966" s="628">
        <v>-530.02048000000002</v>
      </c>
      <c r="AD966" s="628"/>
      <c r="AE966" s="628">
        <v>54777.436020000001</v>
      </c>
      <c r="AF966" s="3325"/>
      <c r="AG966" s="2074"/>
    </row>
    <row r="967" spans="1:33" s="107" customFormat="1" ht="15" customHeight="1" x14ac:dyDescent="0.25">
      <c r="A967" s="500" t="s">
        <v>14</v>
      </c>
      <c r="B967" s="115"/>
      <c r="C967" s="125"/>
      <c r="D967" s="125"/>
      <c r="E967" s="628"/>
      <c r="F967" s="125"/>
      <c r="G967" s="100"/>
      <c r="H967" s="100"/>
      <c r="I967" s="125"/>
      <c r="J967" s="125"/>
      <c r="K967" s="628"/>
      <c r="L967" s="125"/>
      <c r="M967" s="125"/>
      <c r="N967" s="125"/>
      <c r="O967" s="104"/>
      <c r="P967" s="104"/>
      <c r="Q967" s="104"/>
      <c r="R967" s="104"/>
      <c r="S967" s="104"/>
      <c r="T967" s="104"/>
      <c r="U967" s="104"/>
      <c r="V967" s="104"/>
      <c r="W967" s="104"/>
      <c r="X967" s="104"/>
      <c r="Y967" s="104"/>
      <c r="Z967" s="988"/>
      <c r="AA967" s="104"/>
      <c r="AB967" s="104"/>
      <c r="AC967" s="104"/>
      <c r="AD967" s="104"/>
      <c r="AE967" s="104"/>
      <c r="AF967" s="3315"/>
      <c r="AG967" s="2074"/>
    </row>
    <row r="968" spans="1:33" s="107" customFormat="1" ht="16.5" customHeight="1" x14ac:dyDescent="0.25">
      <c r="A968" s="60" t="s">
        <v>340</v>
      </c>
      <c r="B968" s="59"/>
      <c r="C968" s="140"/>
      <c r="D968" s="140"/>
      <c r="E968" s="409"/>
      <c r="F968" s="140"/>
      <c r="G968" s="50"/>
      <c r="H968" s="50"/>
      <c r="I968" s="38"/>
      <c r="J968" s="38"/>
      <c r="K968" s="640"/>
      <c r="L968" s="38"/>
      <c r="M968" s="38"/>
      <c r="N968" s="38"/>
      <c r="O968" s="53"/>
      <c r="P968" s="53"/>
      <c r="Q968" s="53"/>
      <c r="R968" s="53"/>
      <c r="S968" s="53"/>
      <c r="T968" s="53"/>
      <c r="U968" s="53"/>
      <c r="V968" s="53"/>
      <c r="W968" s="53"/>
      <c r="X968" s="53"/>
      <c r="Y968" s="53"/>
      <c r="Z968" s="800"/>
      <c r="AA968" s="53"/>
      <c r="AB968" s="53"/>
      <c r="AC968" s="53"/>
      <c r="AD968" s="53"/>
      <c r="AE968" s="53"/>
      <c r="AF968" s="3064"/>
      <c r="AG968" s="2074"/>
    </row>
    <row r="969" spans="1:33" s="107" customFormat="1" ht="38.1" customHeight="1" x14ac:dyDescent="0.25">
      <c r="A969" s="288" t="s">
        <v>217</v>
      </c>
      <c r="B969" s="288"/>
      <c r="C969" s="53">
        <f>SUM(C970:C973)</f>
        <v>12740</v>
      </c>
      <c r="D969" s="53">
        <f>SUM(D970:D973)</f>
        <v>11679</v>
      </c>
      <c r="E969" s="53">
        <f>SUM(E970:E973)</f>
        <v>10236</v>
      </c>
      <c r="F969" s="53">
        <f>E969/D969*100</f>
        <v>87.644490110454669</v>
      </c>
      <c r="G969" s="56"/>
      <c r="H969" s="56"/>
      <c r="I969" s="55"/>
      <c r="J969" s="55"/>
      <c r="K969" s="519"/>
      <c r="L969" s="55"/>
      <c r="M969" s="55"/>
      <c r="N969" s="55"/>
      <c r="O969" s="306"/>
      <c r="P969" s="306"/>
      <c r="Q969" s="306"/>
      <c r="R969" s="306"/>
      <c r="S969" s="306"/>
      <c r="T969" s="306"/>
      <c r="U969" s="306"/>
      <c r="V969" s="306"/>
      <c r="W969" s="306"/>
      <c r="X969" s="306"/>
      <c r="Y969" s="306"/>
      <c r="Z969" s="2354"/>
      <c r="AA969" s="306"/>
      <c r="AB969" s="306"/>
      <c r="AC969" s="306"/>
      <c r="AD969" s="306"/>
      <c r="AE969" s="306"/>
      <c r="AF969" s="3297"/>
      <c r="AG969" s="2074"/>
    </row>
    <row r="970" spans="1:33" s="107" customFormat="1" ht="38.1" customHeight="1" x14ac:dyDescent="0.25">
      <c r="A970" s="288" t="s">
        <v>341</v>
      </c>
      <c r="B970" s="288"/>
      <c r="C970" s="53"/>
      <c r="D970" s="141">
        <f t="shared" ref="D970:D975" si="299">ROUND(C970/12*$A$3,0)</f>
        <v>0</v>
      </c>
      <c r="E970" s="503"/>
      <c r="F970" s="53"/>
      <c r="G970" s="56"/>
      <c r="H970" s="56"/>
      <c r="I970" s="55"/>
      <c r="J970" s="55"/>
      <c r="K970" s="519"/>
      <c r="L970" s="55"/>
      <c r="M970" s="55"/>
      <c r="N970" s="55"/>
      <c r="O970" s="306"/>
      <c r="P970" s="306"/>
      <c r="Q970" s="306"/>
      <c r="R970" s="306"/>
      <c r="S970" s="306"/>
      <c r="T970" s="306"/>
      <c r="U970" s="306"/>
      <c r="V970" s="306"/>
      <c r="W970" s="306"/>
      <c r="X970" s="306"/>
      <c r="Y970" s="306"/>
      <c r="Z970" s="2354"/>
      <c r="AA970" s="306"/>
      <c r="AB970" s="306"/>
      <c r="AC970" s="306"/>
      <c r="AD970" s="306"/>
      <c r="AE970" s="306"/>
      <c r="AF970" s="3297"/>
      <c r="AG970" s="2074"/>
    </row>
    <row r="971" spans="1:33" s="107" customFormat="1" ht="38.1" customHeight="1" x14ac:dyDescent="0.25">
      <c r="A971" s="288" t="s">
        <v>342</v>
      </c>
      <c r="B971" s="288"/>
      <c r="C971" s="53">
        <v>10000</v>
      </c>
      <c r="D971" s="141">
        <f t="shared" si="299"/>
        <v>9167</v>
      </c>
      <c r="E971" s="503">
        <v>9</v>
      </c>
      <c r="F971" s="53">
        <f t="shared" ref="F971:F976" si="300">E971/D971*100</f>
        <v>9.8178248063706772E-2</v>
      </c>
      <c r="G971" s="56"/>
      <c r="H971" s="56"/>
      <c r="I971" s="55"/>
      <c r="J971" s="55"/>
      <c r="K971" s="519"/>
      <c r="L971" s="55"/>
      <c r="M971" s="55"/>
      <c r="N971" s="55"/>
      <c r="O971" s="306"/>
      <c r="P971" s="306"/>
      <c r="Q971" s="306"/>
      <c r="R971" s="306"/>
      <c r="S971" s="306"/>
      <c r="T971" s="306"/>
      <c r="U971" s="306"/>
      <c r="V971" s="306"/>
      <c r="W971" s="306"/>
      <c r="X971" s="306"/>
      <c r="Y971" s="306"/>
      <c r="Z971" s="2354"/>
      <c r="AA971" s="306"/>
      <c r="AB971" s="306"/>
      <c r="AC971" s="306"/>
      <c r="AD971" s="306"/>
      <c r="AE971" s="306"/>
      <c r="AF971" s="3297"/>
      <c r="AG971" s="2074"/>
    </row>
    <row r="972" spans="1:33" s="107" customFormat="1" ht="38.1" customHeight="1" x14ac:dyDescent="0.25">
      <c r="A972" s="288" t="s">
        <v>343</v>
      </c>
      <c r="B972" s="288"/>
      <c r="C972" s="53">
        <v>300</v>
      </c>
      <c r="D972" s="141">
        <f t="shared" si="299"/>
        <v>275</v>
      </c>
      <c r="E972" s="503">
        <v>0</v>
      </c>
      <c r="F972" s="53">
        <f t="shared" si="300"/>
        <v>0</v>
      </c>
      <c r="G972" s="56"/>
      <c r="H972" s="56"/>
      <c r="I972" s="55"/>
      <c r="J972" s="55"/>
      <c r="K972" s="519"/>
      <c r="L972" s="55"/>
      <c r="M972" s="55"/>
      <c r="N972" s="55"/>
      <c r="O972" s="306"/>
      <c r="P972" s="306"/>
      <c r="Q972" s="306"/>
      <c r="R972" s="306"/>
      <c r="S972" s="306"/>
      <c r="T972" s="306"/>
      <c r="U972" s="306"/>
      <c r="V972" s="306"/>
      <c r="W972" s="306"/>
      <c r="X972" s="306"/>
      <c r="Y972" s="306"/>
      <c r="Z972" s="2354"/>
      <c r="AA972" s="306"/>
      <c r="AB972" s="306"/>
      <c r="AC972" s="306"/>
      <c r="AD972" s="306"/>
      <c r="AE972" s="306"/>
      <c r="AF972" s="3297"/>
      <c r="AG972" s="2074"/>
    </row>
    <row r="973" spans="1:33" s="107" customFormat="1" ht="38.1" customHeight="1" x14ac:dyDescent="0.25">
      <c r="A973" s="288" t="s">
        <v>344</v>
      </c>
      <c r="B973" s="288"/>
      <c r="C973" s="53">
        <v>2440</v>
      </c>
      <c r="D973" s="141">
        <f t="shared" si="299"/>
        <v>2237</v>
      </c>
      <c r="E973" s="503">
        <v>10227</v>
      </c>
      <c r="F973" s="53">
        <f t="shared" si="300"/>
        <v>457.17478766204744</v>
      </c>
      <c r="G973" s="56"/>
      <c r="H973" s="56"/>
      <c r="I973" s="55"/>
      <c r="J973" s="55"/>
      <c r="K973" s="519"/>
      <c r="L973" s="55"/>
      <c r="M973" s="55"/>
      <c r="N973" s="55"/>
      <c r="O973" s="306"/>
      <c r="P973" s="306"/>
      <c r="Q973" s="306"/>
      <c r="R973" s="306"/>
      <c r="S973" s="306"/>
      <c r="T973" s="306"/>
      <c r="U973" s="306"/>
      <c r="V973" s="306"/>
      <c r="W973" s="306"/>
      <c r="X973" s="306"/>
      <c r="Y973" s="306"/>
      <c r="Z973" s="2354"/>
      <c r="AA973" s="306"/>
      <c r="AB973" s="306"/>
      <c r="AC973" s="306"/>
      <c r="AD973" s="306"/>
      <c r="AE973" s="306"/>
      <c r="AF973" s="3297"/>
      <c r="AG973" s="2074"/>
    </row>
    <row r="974" spans="1:33" s="107" customFormat="1" ht="38.1" customHeight="1" x14ac:dyDescent="0.25">
      <c r="A974" s="288" t="s">
        <v>169</v>
      </c>
      <c r="B974" s="288"/>
      <c r="C974" s="53">
        <v>48505</v>
      </c>
      <c r="D974" s="141">
        <f t="shared" si="299"/>
        <v>44463</v>
      </c>
      <c r="E974" s="406">
        <f>39483+E975/4/3.2</f>
        <v>42597.98046875</v>
      </c>
      <c r="F974" s="53">
        <f t="shared" si="300"/>
        <v>95.805457276274652</v>
      </c>
      <c r="G974" s="56"/>
      <c r="H974" s="56"/>
      <c r="I974" s="55"/>
      <c r="J974" s="55"/>
      <c r="K974" s="519"/>
      <c r="L974" s="55"/>
      <c r="M974" s="55"/>
      <c r="N974" s="55"/>
      <c r="O974" s="306"/>
      <c r="P974" s="306"/>
      <c r="Q974" s="306"/>
      <c r="R974" s="306"/>
      <c r="S974" s="306"/>
      <c r="T974" s="306"/>
      <c r="U974" s="306"/>
      <c r="V974" s="306"/>
      <c r="W974" s="306"/>
      <c r="X974" s="306"/>
      <c r="Y974" s="306"/>
      <c r="Z974" s="2354"/>
      <c r="AA974" s="306"/>
      <c r="AB974" s="306"/>
      <c r="AC974" s="306"/>
      <c r="AD974" s="306"/>
      <c r="AE974" s="306"/>
      <c r="AF974" s="3297"/>
      <c r="AG974" s="2074"/>
    </row>
    <row r="975" spans="1:33" s="107" customFormat="1" ht="38.1" customHeight="1" x14ac:dyDescent="0.25">
      <c r="A975" s="501" t="s">
        <v>336</v>
      </c>
      <c r="B975" s="288"/>
      <c r="C975" s="53">
        <v>41504</v>
      </c>
      <c r="D975" s="141">
        <f t="shared" si="299"/>
        <v>38045</v>
      </c>
      <c r="E975" s="406">
        <v>39871.75</v>
      </c>
      <c r="F975" s="53">
        <f t="shared" si="300"/>
        <v>104.80155079511104</v>
      </c>
      <c r="G975" s="56"/>
      <c r="H975" s="56"/>
      <c r="I975" s="55"/>
      <c r="J975" s="55"/>
      <c r="K975" s="519"/>
      <c r="L975" s="55"/>
      <c r="M975" s="55"/>
      <c r="N975" s="55"/>
      <c r="O975" s="306"/>
      <c r="P975" s="306"/>
      <c r="Q975" s="306"/>
      <c r="R975" s="306"/>
      <c r="S975" s="306"/>
      <c r="T975" s="306"/>
      <c r="U975" s="306"/>
      <c r="V975" s="306"/>
      <c r="W975" s="306"/>
      <c r="X975" s="306"/>
      <c r="Y975" s="306"/>
      <c r="Z975" s="2354"/>
      <c r="AA975" s="306"/>
      <c r="AB975" s="306"/>
      <c r="AC975" s="306"/>
      <c r="AD975" s="306"/>
      <c r="AE975" s="306"/>
      <c r="AF975" s="3297"/>
      <c r="AG975" s="2074"/>
    </row>
    <row r="976" spans="1:33" s="107" customFormat="1" ht="38.1" customHeight="1" x14ac:dyDescent="0.25">
      <c r="A976" s="13" t="s">
        <v>183</v>
      </c>
      <c r="B976" s="293"/>
      <c r="C976" s="57">
        <f>C969+C974*3.2</f>
        <v>167956</v>
      </c>
      <c r="D976" s="57">
        <f>D969+D974*3.2</f>
        <v>153960.6</v>
      </c>
      <c r="E976" s="57">
        <f>E969+E974*3.2</f>
        <v>146549.53750000001</v>
      </c>
      <c r="F976" s="57">
        <f t="shared" si="300"/>
        <v>95.186390219315854</v>
      </c>
      <c r="G976" s="56"/>
      <c r="H976" s="56"/>
      <c r="I976" s="55"/>
      <c r="J976" s="55"/>
      <c r="K976" s="519"/>
      <c r="L976" s="55"/>
      <c r="M976" s="55"/>
      <c r="N976" s="55"/>
      <c r="O976" s="306"/>
      <c r="P976" s="306"/>
      <c r="Q976" s="306"/>
      <c r="R976" s="306"/>
      <c r="S976" s="306"/>
      <c r="T976" s="306"/>
      <c r="U976" s="306"/>
      <c r="V976" s="306"/>
      <c r="W976" s="306"/>
      <c r="X976" s="306"/>
      <c r="Y976" s="306"/>
      <c r="Z976" s="2354"/>
      <c r="AA976" s="306"/>
      <c r="AB976" s="306"/>
      <c r="AC976" s="306"/>
      <c r="AD976" s="306"/>
      <c r="AE976" s="306"/>
      <c r="AF976" s="3297"/>
      <c r="AG976" s="2074"/>
    </row>
    <row r="977" spans="1:33" s="107" customFormat="1" ht="38.1" customHeight="1" x14ac:dyDescent="0.25">
      <c r="A977" s="815" t="s">
        <v>345</v>
      </c>
      <c r="B977" s="522"/>
      <c r="C977" s="53"/>
      <c r="D977" s="53"/>
      <c r="E977" s="53"/>
      <c r="F977" s="57"/>
      <c r="G977" s="56"/>
      <c r="H977" s="56"/>
      <c r="I977" s="55"/>
      <c r="J977" s="55"/>
      <c r="K977" s="519"/>
      <c r="L977" s="55"/>
      <c r="M977" s="55"/>
      <c r="N977" s="55"/>
      <c r="O977" s="306"/>
      <c r="P977" s="306"/>
      <c r="Q977" s="306"/>
      <c r="R977" s="306"/>
      <c r="S977" s="306"/>
      <c r="T977" s="306"/>
      <c r="U977" s="306"/>
      <c r="V977" s="306"/>
      <c r="W977" s="306"/>
      <c r="X977" s="306"/>
      <c r="Y977" s="306"/>
      <c r="Z977" s="2354"/>
      <c r="AA977" s="306"/>
      <c r="AB977" s="306"/>
      <c r="AC977" s="306"/>
      <c r="AD977" s="306"/>
      <c r="AE977" s="306"/>
      <c r="AF977" s="3297"/>
      <c r="AG977" s="2074"/>
    </row>
    <row r="978" spans="1:33" s="107" customFormat="1" ht="38.1" customHeight="1" x14ac:dyDescent="0.25">
      <c r="A978" s="288" t="s">
        <v>217</v>
      </c>
      <c r="B978" s="288"/>
      <c r="C978" s="53">
        <f>SUM(C980,C985)</f>
        <v>37702</v>
      </c>
      <c r="D978" s="53">
        <f>SUM(D980,D985)</f>
        <v>34562</v>
      </c>
      <c r="E978" s="53">
        <f>SUM(E980,E985)</f>
        <v>30301</v>
      </c>
      <c r="F978" s="57">
        <f>E978/D978*100</f>
        <v>87.671431051443776</v>
      </c>
      <c r="G978" s="56"/>
      <c r="H978" s="56"/>
      <c r="I978" s="55"/>
      <c r="J978" s="55"/>
      <c r="K978" s="519"/>
      <c r="L978" s="55"/>
      <c r="M978" s="55"/>
      <c r="N978" s="55"/>
      <c r="O978" s="306"/>
      <c r="P978" s="306"/>
      <c r="Q978" s="306"/>
      <c r="R978" s="306"/>
      <c r="S978" s="306"/>
      <c r="T978" s="306"/>
      <c r="U978" s="306"/>
      <c r="V978" s="306"/>
      <c r="W978" s="306"/>
      <c r="X978" s="306"/>
      <c r="Y978" s="306"/>
      <c r="Z978" s="2354"/>
      <c r="AA978" s="306"/>
      <c r="AB978" s="306"/>
      <c r="AC978" s="306"/>
      <c r="AD978" s="306"/>
      <c r="AE978" s="306"/>
      <c r="AF978" s="3297"/>
      <c r="AG978" s="2074"/>
    </row>
    <row r="979" spans="1:33" s="107" customFormat="1" ht="19.5" customHeight="1" x14ac:dyDescent="0.25">
      <c r="A979" s="288" t="s">
        <v>341</v>
      </c>
      <c r="B979" s="288"/>
      <c r="C979" s="53"/>
      <c r="D979" s="141">
        <f>ROUND(C979/12*$A$3,0)</f>
        <v>0</v>
      </c>
      <c r="E979" s="53"/>
      <c r="F979" s="57"/>
      <c r="G979" s="56"/>
      <c r="H979" s="56"/>
      <c r="I979" s="55"/>
      <c r="J979" s="55"/>
      <c r="K979" s="519"/>
      <c r="L979" s="55"/>
      <c r="M979" s="55"/>
      <c r="N979" s="55"/>
      <c r="O979" s="306"/>
      <c r="P979" s="306"/>
      <c r="Q979" s="306"/>
      <c r="R979" s="306"/>
      <c r="S979" s="306"/>
      <c r="T979" s="306"/>
      <c r="U979" s="306"/>
      <c r="V979" s="306"/>
      <c r="W979" s="306"/>
      <c r="X979" s="306"/>
      <c r="Y979" s="306"/>
      <c r="Z979" s="2354"/>
      <c r="AA979" s="306"/>
      <c r="AB979" s="306"/>
      <c r="AC979" s="306"/>
      <c r="AD979" s="306"/>
      <c r="AE979" s="306"/>
      <c r="AF979" s="3297"/>
      <c r="AG979" s="2074"/>
    </row>
    <row r="980" spans="1:33" s="107" customFormat="1" ht="49.5" customHeight="1" x14ac:dyDescent="0.25">
      <c r="A980" s="296" t="s">
        <v>346</v>
      </c>
      <c r="B980" s="296"/>
      <c r="C980" s="53">
        <f>SUM(C981:C984)</f>
        <v>7951</v>
      </c>
      <c r="D980" s="53">
        <f>SUM(D981:D984)</f>
        <v>7289</v>
      </c>
      <c r="E980" s="53">
        <f>SUM(E981:E984)</f>
        <v>7059</v>
      </c>
      <c r="F980" s="57">
        <f t="shared" ref="F980:F990" si="301">E980/D980*100</f>
        <v>96.844560296336951</v>
      </c>
      <c r="G980" s="56"/>
      <c r="H980" s="56"/>
      <c r="I980" s="55"/>
      <c r="J980" s="55"/>
      <c r="K980" s="519"/>
      <c r="L980" s="55"/>
      <c r="M980" s="55"/>
      <c r="N980" s="55"/>
      <c r="O980" s="306"/>
      <c r="P980" s="306"/>
      <c r="Q980" s="306"/>
      <c r="R980" s="306"/>
      <c r="S980" s="306"/>
      <c r="T980" s="306"/>
      <c r="U980" s="306"/>
      <c r="V980" s="306"/>
      <c r="W980" s="306"/>
      <c r="X980" s="306"/>
      <c r="Y980" s="306"/>
      <c r="Z980" s="2354"/>
      <c r="AA980" s="306"/>
      <c r="AB980" s="306"/>
      <c r="AC980" s="306"/>
      <c r="AD980" s="306"/>
      <c r="AE980" s="306"/>
      <c r="AF980" s="3297"/>
      <c r="AG980" s="2074"/>
    </row>
    <row r="981" spans="1:33" s="107" customFormat="1" ht="38.1" customHeight="1" x14ac:dyDescent="0.25">
      <c r="A981" s="288" t="s">
        <v>347</v>
      </c>
      <c r="B981" s="288"/>
      <c r="C981" s="53">
        <v>4372</v>
      </c>
      <c r="D981" s="141">
        <f>ROUND(C981/12*$A$3,0)</f>
        <v>4008</v>
      </c>
      <c r="E981" s="53">
        <v>3790</v>
      </c>
      <c r="F981" s="57">
        <f t="shared" si="301"/>
        <v>94.560878243512974</v>
      </c>
      <c r="G981" s="56"/>
      <c r="H981" s="56"/>
      <c r="I981" s="55"/>
      <c r="J981" s="55"/>
      <c r="K981" s="519"/>
      <c r="L981" s="55"/>
      <c r="M981" s="55"/>
      <c r="N981" s="55"/>
      <c r="O981" s="306"/>
      <c r="P981" s="306"/>
      <c r="Q981" s="306"/>
      <c r="R981" s="306"/>
      <c r="S981" s="306"/>
      <c r="T981" s="306"/>
      <c r="U981" s="306"/>
      <c r="V981" s="306"/>
      <c r="W981" s="306"/>
      <c r="X981" s="306"/>
      <c r="Y981" s="306"/>
      <c r="Z981" s="2354"/>
      <c r="AA981" s="306"/>
      <c r="AB981" s="306"/>
      <c r="AC981" s="306"/>
      <c r="AD981" s="306"/>
      <c r="AE981" s="306"/>
      <c r="AF981" s="3297"/>
      <c r="AG981" s="2074"/>
    </row>
    <row r="982" spans="1:33" s="107" customFormat="1" ht="38.1" customHeight="1" x14ac:dyDescent="0.25">
      <c r="A982" s="288" t="s">
        <v>348</v>
      </c>
      <c r="B982" s="288"/>
      <c r="C982" s="53">
        <v>1267</v>
      </c>
      <c r="D982" s="141">
        <f>ROUND(C982/12*$A$3,0)</f>
        <v>1161</v>
      </c>
      <c r="E982" s="53">
        <v>1238</v>
      </c>
      <c r="F982" s="57">
        <f t="shared" si="301"/>
        <v>106.6322136089578</v>
      </c>
      <c r="G982" s="56"/>
      <c r="H982" s="56"/>
      <c r="I982" s="55"/>
      <c r="J982" s="55"/>
      <c r="K982" s="519"/>
      <c r="L982" s="55"/>
      <c r="M982" s="55"/>
      <c r="N982" s="55"/>
      <c r="O982" s="306"/>
      <c r="P982" s="306"/>
      <c r="Q982" s="306"/>
      <c r="R982" s="306"/>
      <c r="S982" s="306"/>
      <c r="T982" s="306"/>
      <c r="U982" s="306"/>
      <c r="V982" s="306"/>
      <c r="W982" s="306"/>
      <c r="X982" s="306"/>
      <c r="Y982" s="306"/>
      <c r="Z982" s="2354"/>
      <c r="AA982" s="306"/>
      <c r="AB982" s="306"/>
      <c r="AC982" s="306"/>
      <c r="AD982" s="306"/>
      <c r="AE982" s="306"/>
      <c r="AF982" s="3297"/>
      <c r="AG982" s="2074"/>
    </row>
    <row r="983" spans="1:33" s="107" customFormat="1" ht="59.25" customHeight="1" x14ac:dyDescent="0.25">
      <c r="A983" s="288" t="s">
        <v>413</v>
      </c>
      <c r="B983" s="288"/>
      <c r="C983" s="53">
        <v>1059</v>
      </c>
      <c r="D983" s="141">
        <f>ROUND(C983/12*$A$3,0)</f>
        <v>971</v>
      </c>
      <c r="E983" s="53">
        <v>610</v>
      </c>
      <c r="F983" s="57">
        <f t="shared" si="301"/>
        <v>62.821833161688978</v>
      </c>
      <c r="G983" s="56"/>
      <c r="H983" s="56"/>
      <c r="I983" s="55"/>
      <c r="J983" s="55"/>
      <c r="K983" s="519"/>
      <c r="L983" s="55"/>
      <c r="M983" s="55"/>
      <c r="N983" s="55"/>
      <c r="O983" s="306"/>
      <c r="P983" s="306"/>
      <c r="Q983" s="306"/>
      <c r="R983" s="306"/>
      <c r="S983" s="306"/>
      <c r="T983" s="306"/>
      <c r="U983" s="306"/>
      <c r="V983" s="306"/>
      <c r="W983" s="306"/>
      <c r="X983" s="306"/>
      <c r="Y983" s="306"/>
      <c r="Z983" s="2354"/>
      <c r="AA983" s="306"/>
      <c r="AB983" s="306"/>
      <c r="AC983" s="306"/>
      <c r="AD983" s="306"/>
      <c r="AE983" s="306"/>
      <c r="AF983" s="3297"/>
      <c r="AG983" s="2074"/>
    </row>
    <row r="984" spans="1:33" s="107" customFormat="1" ht="54" customHeight="1" x14ac:dyDescent="0.25">
      <c r="A984" s="288" t="s">
        <v>414</v>
      </c>
      <c r="B984" s="288"/>
      <c r="C984" s="53">
        <v>1253</v>
      </c>
      <c r="D984" s="141">
        <f>ROUND(C984/12*$A$3,0)</f>
        <v>1149</v>
      </c>
      <c r="E984" s="53">
        <v>1421</v>
      </c>
      <c r="F984" s="57">
        <f t="shared" si="301"/>
        <v>123.6727589208007</v>
      </c>
      <c r="G984" s="56"/>
      <c r="H984" s="56"/>
      <c r="I984" s="55"/>
      <c r="J984" s="55"/>
      <c r="K984" s="519"/>
      <c r="L984" s="55"/>
      <c r="M984" s="55"/>
      <c r="N984" s="55"/>
      <c r="O984" s="306"/>
      <c r="P984" s="306"/>
      <c r="Q984" s="306"/>
      <c r="R984" s="306"/>
      <c r="S984" s="306"/>
      <c r="T984" s="306"/>
      <c r="U984" s="306"/>
      <c r="V984" s="306"/>
      <c r="W984" s="306"/>
      <c r="X984" s="306"/>
      <c r="Y984" s="306"/>
      <c r="Z984" s="2354"/>
      <c r="AA984" s="306"/>
      <c r="AB984" s="306"/>
      <c r="AC984" s="306"/>
      <c r="AD984" s="306"/>
      <c r="AE984" s="306"/>
      <c r="AF984" s="3297"/>
      <c r="AG984" s="2074"/>
    </row>
    <row r="985" spans="1:33" s="107" customFormat="1" ht="50.25" customHeight="1" x14ac:dyDescent="0.25">
      <c r="A985" s="296" t="s">
        <v>349</v>
      </c>
      <c r="B985" s="296"/>
      <c r="C985" s="53">
        <f>SUM(C986:C990)</f>
        <v>29751</v>
      </c>
      <c r="D985" s="53">
        <f>SUM(D986:D990)</f>
        <v>27273</v>
      </c>
      <c r="E985" s="53">
        <f>SUM(E986:E990)</f>
        <v>23242</v>
      </c>
      <c r="F985" s="57">
        <f t="shared" si="301"/>
        <v>85.219814468521975</v>
      </c>
      <c r="G985" s="56"/>
      <c r="H985" s="56"/>
      <c r="I985" s="55"/>
      <c r="J985" s="55"/>
      <c r="K985" s="519"/>
      <c r="L985" s="55"/>
      <c r="M985" s="55"/>
      <c r="N985" s="55"/>
      <c r="O985" s="306"/>
      <c r="P985" s="306"/>
      <c r="Q985" s="306"/>
      <c r="R985" s="306"/>
      <c r="S985" s="306"/>
      <c r="T985" s="306"/>
      <c r="U985" s="306"/>
      <c r="V985" s="306"/>
      <c r="W985" s="306"/>
      <c r="X985" s="306"/>
      <c r="Y985" s="306"/>
      <c r="Z985" s="2354"/>
      <c r="AA985" s="306"/>
      <c r="AB985" s="306"/>
      <c r="AC985" s="306"/>
      <c r="AD985" s="306"/>
      <c r="AE985" s="306"/>
      <c r="AF985" s="3297"/>
      <c r="AG985" s="2074"/>
    </row>
    <row r="986" spans="1:33" s="107" customFormat="1" ht="38.1" customHeight="1" x14ac:dyDescent="0.25">
      <c r="A986" s="288" t="s">
        <v>350</v>
      </c>
      <c r="B986" s="288"/>
      <c r="C986" s="53">
        <v>2430</v>
      </c>
      <c r="D986" s="141">
        <f t="shared" ref="D986:D993" si="302">ROUND(C986/12*$A$3,0)</f>
        <v>2228</v>
      </c>
      <c r="E986" s="53">
        <v>2338</v>
      </c>
      <c r="F986" s="57">
        <f t="shared" si="301"/>
        <v>104.9371633752244</v>
      </c>
      <c r="G986" s="56"/>
      <c r="H986" s="56"/>
      <c r="I986" s="55"/>
      <c r="J986" s="55"/>
      <c r="K986" s="519"/>
      <c r="L986" s="55"/>
      <c r="M986" s="55"/>
      <c r="N986" s="55"/>
      <c r="O986" s="306"/>
      <c r="P986" s="306"/>
      <c r="Q986" s="306"/>
      <c r="R986" s="306"/>
      <c r="S986" s="306"/>
      <c r="T986" s="306"/>
      <c r="U986" s="306"/>
      <c r="V986" s="306"/>
      <c r="W986" s="306"/>
      <c r="X986" s="306"/>
      <c r="Y986" s="306"/>
      <c r="Z986" s="2354"/>
      <c r="AA986" s="306"/>
      <c r="AB986" s="306"/>
      <c r="AC986" s="306"/>
      <c r="AD986" s="306"/>
      <c r="AE986" s="306"/>
      <c r="AF986" s="3297"/>
      <c r="AG986" s="2074"/>
    </row>
    <row r="987" spans="1:33" s="107" customFormat="1" ht="66" customHeight="1" x14ac:dyDescent="0.25">
      <c r="A987" s="288" t="s">
        <v>445</v>
      </c>
      <c r="B987" s="288"/>
      <c r="C987" s="53">
        <v>20440</v>
      </c>
      <c r="D987" s="141">
        <f t="shared" si="302"/>
        <v>18737</v>
      </c>
      <c r="E987" s="53">
        <v>17270</v>
      </c>
      <c r="F987" s="57">
        <f t="shared" si="301"/>
        <v>92.170571596306772</v>
      </c>
      <c r="G987" s="56"/>
      <c r="H987" s="56"/>
      <c r="I987" s="55"/>
      <c r="J987" s="55"/>
      <c r="K987" s="519"/>
      <c r="L987" s="55"/>
      <c r="M987" s="55"/>
      <c r="N987" s="55"/>
      <c r="O987" s="306"/>
      <c r="P987" s="306"/>
      <c r="Q987" s="306"/>
      <c r="R987" s="306"/>
      <c r="S987" s="306"/>
      <c r="T987" s="306"/>
      <c r="U987" s="306"/>
      <c r="V987" s="306"/>
      <c r="W987" s="306"/>
      <c r="X987" s="306"/>
      <c r="Y987" s="306"/>
      <c r="Z987" s="2354"/>
      <c r="AA987" s="306"/>
      <c r="AB987" s="306"/>
      <c r="AC987" s="306"/>
      <c r="AD987" s="306"/>
      <c r="AE987" s="306"/>
      <c r="AF987" s="3297"/>
      <c r="AG987" s="2074"/>
    </row>
    <row r="988" spans="1:33" s="107" customFormat="1" ht="50.25" customHeight="1" x14ac:dyDescent="0.25">
      <c r="A988" s="288" t="s">
        <v>363</v>
      </c>
      <c r="B988" s="288"/>
      <c r="C988" s="53">
        <v>1000</v>
      </c>
      <c r="D988" s="141">
        <f t="shared" si="302"/>
        <v>917</v>
      </c>
      <c r="E988" s="53">
        <v>786</v>
      </c>
      <c r="F988" s="57">
        <f t="shared" si="301"/>
        <v>85.714285714285708</v>
      </c>
      <c r="G988" s="56"/>
      <c r="H988" s="56"/>
      <c r="I988" s="55"/>
      <c r="J988" s="55"/>
      <c r="K988" s="519"/>
      <c r="L988" s="55"/>
      <c r="M988" s="55"/>
      <c r="N988" s="55"/>
      <c r="O988" s="306"/>
      <c r="P988" s="306"/>
      <c r="Q988" s="306"/>
      <c r="R988" s="306"/>
      <c r="S988" s="306"/>
      <c r="T988" s="306"/>
      <c r="U988" s="306"/>
      <c r="V988" s="306"/>
      <c r="W988" s="306"/>
      <c r="X988" s="306"/>
      <c r="Y988" s="306"/>
      <c r="Z988" s="2354"/>
      <c r="AA988" s="306"/>
      <c r="AB988" s="306"/>
      <c r="AC988" s="306"/>
      <c r="AD988" s="306"/>
      <c r="AE988" s="306"/>
      <c r="AF988" s="3297"/>
      <c r="AG988" s="2074"/>
    </row>
    <row r="989" spans="1:33" s="107" customFormat="1" ht="38.1" customHeight="1" x14ac:dyDescent="0.25">
      <c r="A989" s="288" t="s">
        <v>364</v>
      </c>
      <c r="B989" s="288"/>
      <c r="C989" s="53">
        <v>4950</v>
      </c>
      <c r="D989" s="141">
        <f t="shared" si="302"/>
        <v>4538</v>
      </c>
      <c r="E989" s="53">
        <v>2042</v>
      </c>
      <c r="F989" s="57">
        <f t="shared" si="301"/>
        <v>44.997796386073155</v>
      </c>
      <c r="G989" s="56"/>
      <c r="H989" s="56"/>
      <c r="I989" s="55"/>
      <c r="J989" s="55"/>
      <c r="K989" s="519"/>
      <c r="L989" s="55"/>
      <c r="M989" s="55"/>
      <c r="N989" s="55"/>
      <c r="O989" s="306"/>
      <c r="P989" s="306"/>
      <c r="Q989" s="306"/>
      <c r="R989" s="306"/>
      <c r="S989" s="306"/>
      <c r="T989" s="306"/>
      <c r="U989" s="306"/>
      <c r="V989" s="306"/>
      <c r="W989" s="306"/>
      <c r="X989" s="306"/>
      <c r="Y989" s="306"/>
      <c r="Z989" s="2354"/>
      <c r="AA989" s="306"/>
      <c r="AB989" s="306"/>
      <c r="AC989" s="306"/>
      <c r="AD989" s="306"/>
      <c r="AE989" s="306"/>
      <c r="AF989" s="3297"/>
      <c r="AG989" s="2074"/>
    </row>
    <row r="990" spans="1:33" s="107" customFormat="1" ht="38.1" customHeight="1" x14ac:dyDescent="0.25">
      <c r="A990" s="288" t="s">
        <v>365</v>
      </c>
      <c r="B990" s="288"/>
      <c r="C990" s="53">
        <v>931</v>
      </c>
      <c r="D990" s="141">
        <f t="shared" si="302"/>
        <v>853</v>
      </c>
      <c r="E990" s="53">
        <v>806</v>
      </c>
      <c r="F990" s="53">
        <f t="shared" si="301"/>
        <v>94.490035169988275</v>
      </c>
      <c r="G990" s="56"/>
      <c r="H990" s="56"/>
      <c r="I990" s="55"/>
      <c r="J990" s="55"/>
      <c r="K990" s="519"/>
      <c r="L990" s="55"/>
      <c r="M990" s="55"/>
      <c r="N990" s="55"/>
      <c r="O990" s="306"/>
      <c r="P990" s="306"/>
      <c r="Q990" s="306"/>
      <c r="R990" s="306"/>
      <c r="S990" s="306"/>
      <c r="T990" s="306"/>
      <c r="U990" s="306"/>
      <c r="V990" s="306"/>
      <c r="W990" s="306"/>
      <c r="X990" s="306"/>
      <c r="Y990" s="306"/>
      <c r="Z990" s="2354"/>
      <c r="AA990" s="306"/>
      <c r="AB990" s="306"/>
      <c r="AC990" s="306"/>
      <c r="AD990" s="306"/>
      <c r="AE990" s="306"/>
      <c r="AF990" s="3297"/>
      <c r="AG990" s="2074"/>
    </row>
    <row r="991" spans="1:33" s="107" customFormat="1" ht="15.75" customHeight="1" x14ac:dyDescent="0.25">
      <c r="A991" s="288" t="s">
        <v>169</v>
      </c>
      <c r="B991" s="288"/>
      <c r="C991" s="53"/>
      <c r="D991" s="141">
        <f t="shared" si="302"/>
        <v>0</v>
      </c>
      <c r="E991" s="53"/>
      <c r="F991" s="57"/>
      <c r="G991" s="56"/>
      <c r="H991" s="56"/>
      <c r="I991" s="55"/>
      <c r="J991" s="55"/>
      <c r="K991" s="519"/>
      <c r="L991" s="55"/>
      <c r="M991" s="55"/>
      <c r="N991" s="55"/>
      <c r="O991" s="306"/>
      <c r="P991" s="306"/>
      <c r="Q991" s="306"/>
      <c r="R991" s="306"/>
      <c r="S991" s="306"/>
      <c r="T991" s="306"/>
      <c r="U991" s="306"/>
      <c r="V991" s="306"/>
      <c r="W991" s="306"/>
      <c r="X991" s="306"/>
      <c r="Y991" s="306"/>
      <c r="Z991" s="2354"/>
      <c r="AA991" s="306"/>
      <c r="AB991" s="306"/>
      <c r="AC991" s="306"/>
      <c r="AD991" s="306"/>
      <c r="AE991" s="306"/>
      <c r="AF991" s="3297"/>
      <c r="AG991" s="2074"/>
    </row>
    <row r="992" spans="1:33" s="107" customFormat="1" ht="38.1" customHeight="1" x14ac:dyDescent="0.25">
      <c r="A992" s="758" t="s">
        <v>170</v>
      </c>
      <c r="B992" s="288"/>
      <c r="C992" s="53">
        <v>13823</v>
      </c>
      <c r="D992" s="141">
        <f t="shared" si="302"/>
        <v>12671</v>
      </c>
      <c r="E992" s="406">
        <v>12195</v>
      </c>
      <c r="F992" s="57">
        <f>E992/D992*100</f>
        <v>96.243390419067168</v>
      </c>
      <c r="G992" s="56"/>
      <c r="H992" s="56"/>
      <c r="I992" s="55"/>
      <c r="J992" s="55"/>
      <c r="K992" s="519"/>
      <c r="L992" s="55"/>
      <c r="M992" s="55"/>
      <c r="N992" s="55"/>
      <c r="O992" s="306"/>
      <c r="P992" s="306"/>
      <c r="Q992" s="306"/>
      <c r="R992" s="306"/>
      <c r="S992" s="306"/>
      <c r="T992" s="306"/>
      <c r="U992" s="306"/>
      <c r="V992" s="306"/>
      <c r="W992" s="306"/>
      <c r="X992" s="306"/>
      <c r="Y992" s="306"/>
      <c r="Z992" s="2354"/>
      <c r="AA992" s="306"/>
      <c r="AB992" s="306"/>
      <c r="AC992" s="306"/>
      <c r="AD992" s="306"/>
      <c r="AE992" s="306"/>
      <c r="AF992" s="3297"/>
      <c r="AG992" s="2074"/>
    </row>
    <row r="993" spans="1:272" s="107" customFormat="1" ht="38.1" customHeight="1" x14ac:dyDescent="0.25">
      <c r="A993" s="288" t="s">
        <v>361</v>
      </c>
      <c r="B993" s="288"/>
      <c r="C993" s="53"/>
      <c r="D993" s="141">
        <f t="shared" si="302"/>
        <v>0</v>
      </c>
      <c r="E993" s="406"/>
      <c r="F993" s="57"/>
      <c r="G993" s="56"/>
      <c r="H993" s="56"/>
      <c r="I993" s="55"/>
      <c r="J993" s="55"/>
      <c r="K993" s="519"/>
      <c r="L993" s="55"/>
      <c r="M993" s="55"/>
      <c r="N993" s="55"/>
      <c r="O993" s="306"/>
      <c r="P993" s="306"/>
      <c r="Q993" s="306"/>
      <c r="R993" s="306"/>
      <c r="S993" s="306"/>
      <c r="T993" s="306"/>
      <c r="U993" s="306"/>
      <c r="V993" s="306"/>
      <c r="W993" s="306"/>
      <c r="X993" s="306"/>
      <c r="Y993" s="306"/>
      <c r="Z993" s="2354"/>
      <c r="AA993" s="306"/>
      <c r="AB993" s="306"/>
      <c r="AC993" s="306"/>
      <c r="AD993" s="306"/>
      <c r="AE993" s="306"/>
      <c r="AF993" s="3297"/>
      <c r="AG993" s="2074"/>
    </row>
    <row r="994" spans="1:272" s="107" customFormat="1" ht="22.5" customHeight="1" x14ac:dyDescent="0.25">
      <c r="A994" s="13" t="s">
        <v>178</v>
      </c>
      <c r="B994" s="508"/>
      <c r="C994" s="57">
        <f>C978+C992</f>
        <v>51525</v>
      </c>
      <c r="D994" s="57">
        <f>D978+D992</f>
        <v>47233</v>
      </c>
      <c r="E994" s="57">
        <f>E978+E992</f>
        <v>42496</v>
      </c>
      <c r="F994" s="57">
        <f>E994/D994*100</f>
        <v>89.970994855291849</v>
      </c>
      <c r="G994" s="56"/>
      <c r="H994" s="56"/>
      <c r="I994" s="55"/>
      <c r="J994" s="55"/>
      <c r="K994" s="519"/>
      <c r="L994" s="55"/>
      <c r="M994" s="55"/>
      <c r="N994" s="55"/>
      <c r="O994" s="306"/>
      <c r="P994" s="306"/>
      <c r="Q994" s="306"/>
      <c r="R994" s="306"/>
      <c r="S994" s="306"/>
      <c r="T994" s="306"/>
      <c r="U994" s="306"/>
      <c r="V994" s="306"/>
      <c r="W994" s="306"/>
      <c r="X994" s="306"/>
      <c r="Y994" s="306"/>
      <c r="Z994" s="2354"/>
      <c r="AA994" s="306"/>
      <c r="AB994" s="306"/>
      <c r="AC994" s="306"/>
      <c r="AD994" s="306"/>
      <c r="AE994" s="306"/>
      <c r="AF994" s="3297"/>
      <c r="AG994" s="2074"/>
    </row>
    <row r="995" spans="1:272" s="107" customFormat="1" ht="15" customHeight="1" x14ac:dyDescent="0.25">
      <c r="A995" s="297" t="s">
        <v>394</v>
      </c>
      <c r="B995" s="297"/>
      <c r="C995" s="125">
        <f>C994+C976</f>
        <v>219481</v>
      </c>
      <c r="D995" s="125">
        <f>D994+D976</f>
        <v>201193.60000000001</v>
      </c>
      <c r="E995" s="125">
        <f>E994+E976</f>
        <v>189045.53750000001</v>
      </c>
      <c r="F995" s="125">
        <f>E995/D995*100</f>
        <v>93.962003513034205</v>
      </c>
      <c r="G995" s="100"/>
      <c r="H995" s="100"/>
      <c r="I995" s="125"/>
      <c r="J995" s="125"/>
      <c r="K995" s="628"/>
      <c r="L995" s="125"/>
      <c r="M995" s="125"/>
      <c r="N995" s="125"/>
      <c r="O995" s="118">
        <v>119995.1107108889</v>
      </c>
      <c r="P995" s="118">
        <v>121675.02701856874</v>
      </c>
      <c r="Q995" s="118">
        <v>121675.02701856874</v>
      </c>
      <c r="R995" s="118">
        <v>121675.02701856874</v>
      </c>
      <c r="S995" s="118">
        <v>121675.02701856874</v>
      </c>
      <c r="T995" s="118">
        <v>121675.02701856874</v>
      </c>
      <c r="U995" s="118">
        <v>121675.02701856874</v>
      </c>
      <c r="V995" s="118">
        <v>121675.02701856874</v>
      </c>
      <c r="W995" s="118">
        <v>121674.95567000001</v>
      </c>
      <c r="X995" s="118">
        <v>134590.98123757658</v>
      </c>
      <c r="Y995" s="118">
        <v>134590.98123757658</v>
      </c>
      <c r="Z995" s="2604">
        <f>95762.56598+38828.41526/3*2</f>
        <v>121648.17615333333</v>
      </c>
      <c r="AA995" s="118">
        <f>AE995-AC995</f>
        <v>118828.7625</v>
      </c>
      <c r="AB995" s="118">
        <f>AA995-Z995</f>
        <v>-2819.4136533333367</v>
      </c>
      <c r="AC995" s="118">
        <v>-635.24288999999999</v>
      </c>
      <c r="AD995" s="118"/>
      <c r="AE995" s="118">
        <v>118193.51961</v>
      </c>
      <c r="AF995" s="3299"/>
      <c r="AG995" s="2074"/>
    </row>
    <row r="996" spans="1:272" s="107" customFormat="1" ht="15" customHeight="1" x14ac:dyDescent="0.25">
      <c r="A996" s="197" t="s">
        <v>33</v>
      </c>
      <c r="B996" s="197"/>
      <c r="C996" s="124"/>
      <c r="D996" s="124"/>
      <c r="E996" s="629"/>
      <c r="F996" s="124"/>
      <c r="G996" s="100"/>
      <c r="H996" s="100"/>
      <c r="I996" s="125"/>
      <c r="J996" s="125"/>
      <c r="K996" s="628"/>
      <c r="L996" s="125"/>
      <c r="M996" s="125"/>
      <c r="N996" s="125"/>
      <c r="O996" s="37"/>
      <c r="P996" s="37"/>
      <c r="Q996" s="37"/>
      <c r="R996" s="37"/>
      <c r="S996" s="37"/>
      <c r="T996" s="37"/>
      <c r="U996" s="37"/>
      <c r="V996" s="37"/>
      <c r="W996" s="37"/>
      <c r="X996" s="37"/>
      <c r="Y996" s="37"/>
      <c r="Z996" s="2352"/>
      <c r="AA996" s="37"/>
      <c r="AB996" s="37"/>
      <c r="AC996" s="37"/>
      <c r="AD996" s="37"/>
      <c r="AE996" s="37"/>
      <c r="AF996" s="3064"/>
      <c r="AG996" s="2074"/>
    </row>
    <row r="997" spans="1:272" s="107" customFormat="1" ht="15" customHeight="1" x14ac:dyDescent="0.25">
      <c r="A997" s="246" t="s">
        <v>10</v>
      </c>
      <c r="B997" s="580">
        <v>300</v>
      </c>
      <c r="C997" s="103">
        <v>214</v>
      </c>
      <c r="D997" s="141">
        <f>ROUND(C997/12*$A$3,0)</f>
        <v>196</v>
      </c>
      <c r="E997" s="406">
        <v>173</v>
      </c>
      <c r="F997" s="141">
        <f>E997/D997*100</f>
        <v>88.265306122448976</v>
      </c>
      <c r="G997" s="50">
        <v>11</v>
      </c>
      <c r="H997" s="154">
        <f>K997/E997</f>
        <v>10.878612716763005</v>
      </c>
      <c r="I997" s="163">
        <f>ROUND(C997*G997,0)</f>
        <v>2354</v>
      </c>
      <c r="J997" s="163">
        <f>ROUND(D997*G997,0)</f>
        <v>2156</v>
      </c>
      <c r="K997" s="408">
        <v>1882</v>
      </c>
      <c r="L997" s="163">
        <f>K997/J997*100</f>
        <v>87.291280148422999</v>
      </c>
      <c r="M997" s="163">
        <f>I997/B997</f>
        <v>7.8466666666666667</v>
      </c>
      <c r="N997" s="163">
        <f>K997/$A$3*12/M997</f>
        <v>261.65134780257972</v>
      </c>
      <c r="O997" s="306"/>
      <c r="P997" s="306"/>
      <c r="Q997" s="306"/>
      <c r="R997" s="306"/>
      <c r="S997" s="306"/>
      <c r="T997" s="306"/>
      <c r="U997" s="306"/>
      <c r="V997" s="306"/>
      <c r="W997" s="306"/>
      <c r="X997" s="306"/>
      <c r="Y997" s="306"/>
      <c r="Z997" s="2354"/>
      <c r="AA997" s="306"/>
      <c r="AB997" s="306"/>
      <c r="AC997" s="306"/>
      <c r="AD997" s="306"/>
      <c r="AE997" s="306"/>
      <c r="AF997" s="3297"/>
      <c r="AG997" s="2074"/>
    </row>
    <row r="998" spans="1:272" s="107" customFormat="1" ht="15" customHeight="1" x14ac:dyDescent="0.25">
      <c r="A998" s="246" t="s">
        <v>248</v>
      </c>
      <c r="B998" s="580">
        <v>300</v>
      </c>
      <c r="C998" s="103">
        <v>62</v>
      </c>
      <c r="D998" s="141">
        <f>ROUND(C998/12*$A$3,0)</f>
        <v>57</v>
      </c>
      <c r="E998" s="406">
        <v>44</v>
      </c>
      <c r="F998" s="141">
        <f>E998/D998*100</f>
        <v>77.192982456140342</v>
      </c>
      <c r="G998" s="50">
        <v>10</v>
      </c>
      <c r="H998" s="154">
        <f>K998/E998</f>
        <v>9.5</v>
      </c>
      <c r="I998" s="163">
        <f>ROUND(C998*G998,0)</f>
        <v>620</v>
      </c>
      <c r="J998" s="163">
        <f>ROUND(D998*G998,0)</f>
        <v>570</v>
      </c>
      <c r="K998" s="408">
        <v>418</v>
      </c>
      <c r="L998" s="163">
        <f>K998/J998*100</f>
        <v>73.333333333333329</v>
      </c>
      <c r="M998" s="163">
        <f>I998/B998</f>
        <v>2.0666666666666669</v>
      </c>
      <c r="N998" s="163">
        <f>K998/$A$3*12/M998</f>
        <v>220.64516129032256</v>
      </c>
      <c r="O998" s="306"/>
      <c r="P998" s="306"/>
      <c r="Q998" s="306"/>
      <c r="R998" s="306"/>
      <c r="S998" s="306"/>
      <c r="T998" s="306"/>
      <c r="U998" s="306"/>
      <c r="V998" s="306"/>
      <c r="W998" s="306"/>
      <c r="X998" s="306"/>
      <c r="Y998" s="306"/>
      <c r="Z998" s="2354"/>
      <c r="AA998" s="306"/>
      <c r="AB998" s="306"/>
      <c r="AC998" s="306"/>
      <c r="AD998" s="306"/>
      <c r="AE998" s="306"/>
      <c r="AF998" s="3297"/>
      <c r="AG998" s="2074"/>
    </row>
    <row r="999" spans="1:272" s="107" customFormat="1" ht="15" customHeight="1" x14ac:dyDescent="0.25">
      <c r="A999" s="248" t="s">
        <v>13</v>
      </c>
      <c r="B999" s="248"/>
      <c r="C999" s="182">
        <f>SUM(C997:C998)</f>
        <v>276</v>
      </c>
      <c r="D999" s="182">
        <f>SUM(D997:D998)</f>
        <v>253</v>
      </c>
      <c r="E999" s="525">
        <f>SUM(E997:E998)</f>
        <v>217</v>
      </c>
      <c r="F999" s="182">
        <f>E999/D999*100</f>
        <v>85.770750988142296</v>
      </c>
      <c r="G999" s="96">
        <f>IF(C999=0,0,I999/C999)</f>
        <v>10.77536231884058</v>
      </c>
      <c r="H999" s="153">
        <f>K999/E999</f>
        <v>10.599078341013826</v>
      </c>
      <c r="I999" s="182">
        <f>SUM(I997:I998)</f>
        <v>2974</v>
      </c>
      <c r="J999" s="182">
        <f>SUM(J997:J998)</f>
        <v>2726</v>
      </c>
      <c r="K999" s="525">
        <f>SUM(K997:K998)</f>
        <v>2300</v>
      </c>
      <c r="L999" s="163">
        <f>K999/J999*100</f>
        <v>84.372707263389586</v>
      </c>
      <c r="M999" s="181">
        <f>SUM(M997:M998)</f>
        <v>9.913333333333334</v>
      </c>
      <c r="N999" s="163">
        <f>K999/$A$3*12/M999</f>
        <v>253.10264718469153</v>
      </c>
      <c r="O999" s="182"/>
      <c r="P999" s="182"/>
      <c r="Q999" s="182"/>
      <c r="R999" s="182"/>
      <c r="S999" s="182"/>
      <c r="T999" s="182"/>
      <c r="U999" s="182"/>
      <c r="V999" s="182"/>
      <c r="W999" s="182"/>
      <c r="X999" s="182"/>
      <c r="Y999" s="182"/>
      <c r="Z999" s="2366"/>
      <c r="AA999" s="182"/>
      <c r="AB999" s="182"/>
      <c r="AC999" s="182"/>
      <c r="AD999" s="182"/>
      <c r="AE999" s="182"/>
      <c r="AF999" s="3316"/>
      <c r="AG999" s="2074"/>
    </row>
    <row r="1000" spans="1:272" s="107" customFormat="1" ht="15" customHeight="1" x14ac:dyDescent="0.25">
      <c r="A1000" s="197" t="s">
        <v>156</v>
      </c>
      <c r="B1000" s="248"/>
      <c r="C1000" s="182"/>
      <c r="D1000" s="182"/>
      <c r="E1000" s="525"/>
      <c r="F1000" s="182"/>
      <c r="G1000" s="96"/>
      <c r="H1000" s="153"/>
      <c r="I1000" s="182"/>
      <c r="J1000" s="182"/>
      <c r="K1000" s="525"/>
      <c r="L1000" s="163"/>
      <c r="M1000" s="163"/>
      <c r="N1000" s="163"/>
      <c r="O1000" s="182"/>
      <c r="P1000" s="182"/>
      <c r="Q1000" s="182"/>
      <c r="R1000" s="182"/>
      <c r="S1000" s="182"/>
      <c r="T1000" s="182"/>
      <c r="U1000" s="182"/>
      <c r="V1000" s="182"/>
      <c r="W1000" s="182"/>
      <c r="X1000" s="182"/>
      <c r="Y1000" s="182"/>
      <c r="Z1000" s="2366"/>
      <c r="AA1000" s="182"/>
      <c r="AB1000" s="182"/>
      <c r="AC1000" s="182"/>
      <c r="AD1000" s="182"/>
      <c r="AE1000" s="182"/>
      <c r="AF1000" s="3316"/>
      <c r="AG1000" s="2074"/>
    </row>
    <row r="1001" spans="1:272" s="107" customFormat="1" ht="15" customHeight="1" x14ac:dyDescent="0.25">
      <c r="A1001" s="401" t="s">
        <v>202</v>
      </c>
      <c r="B1001" s="102">
        <v>240</v>
      </c>
      <c r="C1001" s="103">
        <v>1455</v>
      </c>
      <c r="D1001" s="141">
        <f>ROUND(C1001/12*$A$3,0)</f>
        <v>1334</v>
      </c>
      <c r="E1001" s="406">
        <v>1283</v>
      </c>
      <c r="F1001" s="141">
        <f>E1001/D1001*100</f>
        <v>96.176911544227877</v>
      </c>
      <c r="G1001" s="270">
        <v>8</v>
      </c>
      <c r="H1001" s="154">
        <f>K1001/E1001</f>
        <v>8.5728760717069363</v>
      </c>
      <c r="I1001" s="163">
        <f>ROUND(C1001*G1001,0)</f>
        <v>11640</v>
      </c>
      <c r="J1001" s="163">
        <f>ROUND(D1001*G1001,0)</f>
        <v>10672</v>
      </c>
      <c r="K1001" s="408">
        <v>10999</v>
      </c>
      <c r="L1001" s="163">
        <f>K1001/J1001*100</f>
        <v>103.06409295352323</v>
      </c>
      <c r="M1001" s="163">
        <f>I1001/B1001</f>
        <v>48.5</v>
      </c>
      <c r="N1001" s="163">
        <f>K1001/$A$3*12/M1001</f>
        <v>247.40018744142455</v>
      </c>
      <c r="O1001" s="306"/>
      <c r="P1001" s="306"/>
      <c r="Q1001" s="306"/>
      <c r="R1001" s="306"/>
      <c r="S1001" s="306"/>
      <c r="T1001" s="306"/>
      <c r="U1001" s="306"/>
      <c r="V1001" s="306"/>
      <c r="W1001" s="306"/>
      <c r="X1001" s="306"/>
      <c r="Y1001" s="306"/>
      <c r="Z1001" s="2366"/>
      <c r="AA1001" s="182"/>
      <c r="AB1001" s="182"/>
      <c r="AC1001" s="306"/>
      <c r="AD1001" s="306"/>
      <c r="AE1001" s="306"/>
      <c r="AF1001" s="3297"/>
      <c r="AG1001" s="2074"/>
    </row>
    <row r="1002" spans="1:272" s="98" customFormat="1" ht="15" customHeight="1" x14ac:dyDescent="0.25">
      <c r="A1002" s="248" t="s">
        <v>206</v>
      </c>
      <c r="B1002" s="1707"/>
      <c r="C1002" s="57">
        <f>SUM(C1001)</f>
        <v>1455</v>
      </c>
      <c r="D1002" s="57">
        <f>SUM(D1001)</f>
        <v>1334</v>
      </c>
      <c r="E1002" s="57">
        <f>SUM(E1001)</f>
        <v>1283</v>
      </c>
      <c r="F1002" s="547">
        <f>E1002/D1002*100</f>
        <v>96.176911544227877</v>
      </c>
      <c r="G1002" s="56">
        <v>8</v>
      </c>
      <c r="H1002" s="56">
        <f>K1002/E1002</f>
        <v>8.5728760717069363</v>
      </c>
      <c r="I1002" s="55">
        <f>SUM(I1001)</f>
        <v>11640</v>
      </c>
      <c r="J1002" s="55">
        <f>SUM(J1001)</f>
        <v>10672</v>
      </c>
      <c r="K1002" s="55">
        <f>SUM(K1001)</f>
        <v>10999</v>
      </c>
      <c r="L1002" s="181">
        <f>K1002/J1002*100</f>
        <v>103.06409295352323</v>
      </c>
      <c r="M1002" s="181">
        <f>SUM(M1001)</f>
        <v>48.5</v>
      </c>
      <c r="N1002" s="163">
        <f>K1002/$A$3*12/M1002</f>
        <v>247.40018744142455</v>
      </c>
      <c r="O1002" s="306"/>
      <c r="P1002" s="306"/>
      <c r="Q1002" s="306"/>
      <c r="R1002" s="306"/>
      <c r="S1002" s="306"/>
      <c r="T1002" s="306"/>
      <c r="U1002" s="306"/>
      <c r="V1002" s="306"/>
      <c r="W1002" s="306"/>
      <c r="X1002" s="306"/>
      <c r="Y1002" s="306"/>
      <c r="Z1002" s="2354"/>
      <c r="AA1002" s="306"/>
      <c r="AB1002" s="306"/>
      <c r="AC1002" s="306"/>
      <c r="AD1002" s="306"/>
      <c r="AE1002" s="306"/>
      <c r="AF1002" s="3297"/>
      <c r="AG1002" s="2074"/>
      <c r="AH1002" s="107"/>
      <c r="AI1002" s="107"/>
      <c r="AJ1002" s="107"/>
      <c r="AK1002" s="107"/>
      <c r="AL1002" s="107"/>
      <c r="AM1002" s="107"/>
      <c r="AN1002" s="107"/>
      <c r="AO1002" s="107"/>
      <c r="AP1002" s="107"/>
      <c r="AQ1002" s="107"/>
      <c r="AR1002" s="107"/>
      <c r="AS1002" s="107"/>
      <c r="AT1002" s="107"/>
      <c r="AU1002" s="107"/>
      <c r="AV1002" s="107"/>
      <c r="AW1002" s="107"/>
      <c r="AX1002" s="107"/>
      <c r="AY1002" s="107"/>
      <c r="AZ1002" s="107"/>
      <c r="BA1002" s="107"/>
      <c r="BB1002" s="107"/>
      <c r="BC1002" s="107"/>
      <c r="BD1002" s="107"/>
      <c r="BE1002" s="107"/>
      <c r="BF1002" s="107"/>
      <c r="BG1002" s="107"/>
      <c r="BH1002" s="107"/>
      <c r="BI1002" s="107"/>
      <c r="BJ1002" s="107"/>
      <c r="BK1002" s="107"/>
      <c r="BL1002" s="107"/>
      <c r="BM1002" s="107"/>
      <c r="BN1002" s="107"/>
      <c r="BO1002" s="107"/>
      <c r="BP1002" s="107"/>
      <c r="BQ1002" s="107"/>
      <c r="BR1002" s="107"/>
      <c r="BS1002" s="107"/>
      <c r="BT1002" s="107"/>
      <c r="BU1002" s="107"/>
      <c r="BV1002" s="107"/>
      <c r="BW1002" s="107"/>
      <c r="BX1002" s="107"/>
      <c r="BY1002" s="107"/>
      <c r="BZ1002" s="107"/>
      <c r="CA1002" s="107"/>
      <c r="CB1002" s="107"/>
      <c r="CC1002" s="107"/>
      <c r="CD1002" s="107"/>
      <c r="CE1002" s="107"/>
      <c r="CF1002" s="107"/>
      <c r="CG1002" s="107"/>
      <c r="CH1002" s="107"/>
      <c r="CI1002" s="107"/>
      <c r="CJ1002" s="107"/>
      <c r="CK1002" s="107"/>
      <c r="CL1002" s="107"/>
      <c r="CM1002" s="107"/>
      <c r="CN1002" s="107"/>
      <c r="CO1002" s="107"/>
      <c r="CP1002" s="107"/>
      <c r="CQ1002" s="107"/>
      <c r="CR1002" s="107"/>
      <c r="CS1002" s="107"/>
      <c r="CT1002" s="107"/>
      <c r="CU1002" s="107"/>
      <c r="CV1002" s="107"/>
      <c r="CW1002" s="107"/>
      <c r="CX1002" s="107"/>
      <c r="CY1002" s="107"/>
      <c r="CZ1002" s="107"/>
      <c r="DA1002" s="107"/>
      <c r="DB1002" s="107"/>
      <c r="DC1002" s="107"/>
      <c r="DD1002" s="107"/>
      <c r="DE1002" s="107"/>
      <c r="DF1002" s="107"/>
      <c r="DG1002" s="107"/>
      <c r="DH1002" s="107"/>
      <c r="DI1002" s="107"/>
      <c r="DJ1002" s="107"/>
      <c r="DK1002" s="107"/>
      <c r="DL1002" s="107"/>
      <c r="DM1002" s="107"/>
      <c r="DN1002" s="107"/>
      <c r="DO1002" s="107"/>
      <c r="DP1002" s="107"/>
      <c r="DQ1002" s="107"/>
      <c r="DR1002" s="107"/>
      <c r="DS1002" s="107"/>
      <c r="DT1002" s="107"/>
      <c r="DU1002" s="107"/>
      <c r="DV1002" s="107"/>
      <c r="DW1002" s="107"/>
      <c r="DX1002" s="107"/>
      <c r="DY1002" s="107"/>
      <c r="DZ1002" s="107"/>
      <c r="EA1002" s="107"/>
      <c r="EB1002" s="107"/>
      <c r="EC1002" s="107"/>
      <c r="ED1002" s="107"/>
      <c r="EE1002" s="107"/>
      <c r="EF1002" s="107"/>
      <c r="EG1002" s="107"/>
      <c r="EH1002" s="107"/>
      <c r="EI1002" s="107"/>
      <c r="EJ1002" s="107"/>
      <c r="EK1002" s="107"/>
      <c r="EL1002" s="107"/>
      <c r="EM1002" s="107"/>
      <c r="EN1002" s="107"/>
      <c r="EO1002" s="107"/>
      <c r="EP1002" s="107"/>
      <c r="EQ1002" s="107"/>
      <c r="ER1002" s="107"/>
      <c r="ES1002" s="107"/>
      <c r="ET1002" s="107"/>
      <c r="EU1002" s="107"/>
      <c r="EV1002" s="107"/>
      <c r="EW1002" s="107"/>
      <c r="EX1002" s="107"/>
      <c r="EY1002" s="107"/>
      <c r="EZ1002" s="107"/>
      <c r="FA1002" s="107"/>
      <c r="FB1002" s="107"/>
      <c r="FC1002" s="107"/>
      <c r="FD1002" s="107"/>
      <c r="FE1002" s="107"/>
      <c r="FF1002" s="107"/>
      <c r="FG1002" s="107"/>
      <c r="FH1002" s="107"/>
      <c r="FI1002" s="107"/>
      <c r="FJ1002" s="107"/>
      <c r="FK1002" s="107"/>
      <c r="FL1002" s="107"/>
      <c r="FM1002" s="107"/>
      <c r="FN1002" s="107"/>
      <c r="FO1002" s="107"/>
      <c r="FP1002" s="107"/>
      <c r="FQ1002" s="107"/>
      <c r="FR1002" s="107"/>
      <c r="FS1002" s="107"/>
      <c r="FT1002" s="107"/>
      <c r="FU1002" s="107"/>
      <c r="FV1002" s="107"/>
      <c r="FW1002" s="107"/>
      <c r="FX1002" s="107"/>
      <c r="FY1002" s="107"/>
      <c r="FZ1002" s="107"/>
      <c r="GA1002" s="107"/>
      <c r="GB1002" s="107"/>
      <c r="GC1002" s="107"/>
      <c r="GD1002" s="107"/>
      <c r="GE1002" s="107"/>
      <c r="GF1002" s="107"/>
      <c r="GG1002" s="107"/>
      <c r="GH1002" s="107"/>
      <c r="GI1002" s="107"/>
      <c r="GJ1002" s="107"/>
      <c r="GK1002" s="107"/>
      <c r="GL1002" s="107"/>
      <c r="GM1002" s="107"/>
      <c r="GN1002" s="107"/>
      <c r="GO1002" s="107"/>
      <c r="GP1002" s="107"/>
      <c r="GQ1002" s="107"/>
      <c r="GR1002" s="107"/>
      <c r="GS1002" s="107"/>
      <c r="GT1002" s="107"/>
      <c r="GU1002" s="107"/>
      <c r="GV1002" s="107"/>
      <c r="GW1002" s="107"/>
      <c r="GX1002" s="107"/>
      <c r="GY1002" s="107"/>
      <c r="GZ1002" s="107"/>
      <c r="HA1002" s="107"/>
      <c r="HB1002" s="107"/>
      <c r="HC1002" s="107"/>
      <c r="HD1002" s="107"/>
      <c r="HE1002" s="107"/>
      <c r="HF1002" s="107"/>
      <c r="HG1002" s="107"/>
      <c r="HH1002" s="107"/>
      <c r="HI1002" s="107"/>
      <c r="HJ1002" s="107"/>
      <c r="HK1002" s="107"/>
      <c r="HL1002" s="107"/>
      <c r="HM1002" s="107"/>
      <c r="HN1002" s="107"/>
      <c r="HO1002" s="107"/>
      <c r="HP1002" s="107"/>
      <c r="HQ1002" s="107"/>
      <c r="HR1002" s="107"/>
      <c r="HS1002" s="107"/>
      <c r="HT1002" s="107"/>
      <c r="HU1002" s="107"/>
      <c r="HV1002" s="107"/>
      <c r="HW1002" s="107"/>
      <c r="HX1002" s="107"/>
      <c r="HY1002" s="107"/>
      <c r="HZ1002" s="107"/>
      <c r="IA1002" s="107"/>
      <c r="IB1002" s="107"/>
      <c r="IC1002" s="107"/>
      <c r="ID1002" s="107"/>
      <c r="IE1002" s="107"/>
      <c r="IF1002" s="107"/>
      <c r="IG1002" s="107"/>
      <c r="IH1002" s="107"/>
      <c r="II1002" s="107"/>
      <c r="IJ1002" s="107"/>
      <c r="IK1002" s="107"/>
      <c r="IL1002" s="107"/>
      <c r="IM1002" s="107"/>
      <c r="IN1002" s="107"/>
      <c r="IO1002" s="107"/>
      <c r="IP1002" s="107"/>
      <c r="IQ1002" s="107"/>
      <c r="IR1002" s="107"/>
      <c r="IS1002" s="107"/>
      <c r="IT1002" s="107"/>
      <c r="IU1002" s="107"/>
      <c r="IV1002" s="107"/>
      <c r="IW1002" s="107"/>
      <c r="IX1002" s="107"/>
      <c r="IY1002" s="107"/>
      <c r="IZ1002" s="107"/>
      <c r="JA1002" s="107"/>
      <c r="JB1002" s="107"/>
      <c r="JC1002" s="107"/>
      <c r="JD1002" s="107"/>
      <c r="JE1002" s="107"/>
      <c r="JF1002" s="107"/>
      <c r="JG1002" s="107"/>
      <c r="JH1002" s="107"/>
      <c r="JI1002" s="107"/>
      <c r="JJ1002" s="107"/>
      <c r="JK1002" s="107"/>
      <c r="JL1002" s="107"/>
    </row>
    <row r="1003" spans="1:272" s="107" customFormat="1" ht="29.25" customHeight="1" x14ac:dyDescent="0.25">
      <c r="A1003" s="196" t="s">
        <v>187</v>
      </c>
      <c r="B1003" s="196"/>
      <c r="C1003" s="118">
        <f>SUM(C1002,C999)</f>
        <v>1731</v>
      </c>
      <c r="D1003" s="118">
        <f>SUM(D1002,D999)</f>
        <v>1587</v>
      </c>
      <c r="E1003" s="118">
        <f>SUM(E1002,E999)</f>
        <v>1500</v>
      </c>
      <c r="F1003" s="118">
        <f t="shared" ref="F1003:F1008" si="303">E1003/D1003*100</f>
        <v>94.517958412098295</v>
      </c>
      <c r="G1003" s="97">
        <f>I1003/C1003</f>
        <v>8.442518775274408</v>
      </c>
      <c r="H1003" s="2278">
        <f>K1003/E1003</f>
        <v>8.8659999999999997</v>
      </c>
      <c r="I1003" s="118">
        <f>SUM(I1002,I999)</f>
        <v>14614</v>
      </c>
      <c r="J1003" s="118">
        <f>SUM(J1002,J999)</f>
        <v>13398</v>
      </c>
      <c r="K1003" s="118">
        <f>SUM(K1002,K999)</f>
        <v>13299</v>
      </c>
      <c r="L1003" s="163">
        <f>K1003/J1003*100</f>
        <v>99.261083743842363</v>
      </c>
      <c r="M1003" s="118">
        <f>SUM(M1002,M999)</f>
        <v>58.413333333333334</v>
      </c>
      <c r="N1003" s="163">
        <f>K1003/$A$3*12/M1003</f>
        <v>248.36795252225519</v>
      </c>
      <c r="O1003" s="118">
        <v>26774.181193468798</v>
      </c>
      <c r="P1003" s="118">
        <v>26359.232828947195</v>
      </c>
      <c r="Q1003" s="118">
        <v>26359.232828947195</v>
      </c>
      <c r="R1003" s="118">
        <v>26359.232828947195</v>
      </c>
      <c r="S1003" s="118">
        <v>26359.232828947195</v>
      </c>
      <c r="T1003" s="118">
        <v>26359.232828947195</v>
      </c>
      <c r="U1003" s="118">
        <v>25696.191329827197</v>
      </c>
      <c r="V1003" s="118">
        <v>25696.191329827197</v>
      </c>
      <c r="W1003" s="118">
        <v>25696.191329827197</v>
      </c>
      <c r="X1003" s="118">
        <v>28246.131732000002</v>
      </c>
      <c r="Y1003" s="118">
        <v>28246.131732000002</v>
      </c>
      <c r="Z1003" s="2604">
        <f>19185+9061.131/3*2</f>
        <v>25225.754000000001</v>
      </c>
      <c r="AA1003" s="182">
        <f>AE1003-AC1003</f>
        <v>24547.482979999997</v>
      </c>
      <c r="AB1003" s="182">
        <f>AA1003-Z1003</f>
        <v>-678.27102000000377</v>
      </c>
      <c r="AC1003" s="118">
        <v>-90.309490000000011</v>
      </c>
      <c r="AD1003" s="118"/>
      <c r="AE1003" s="118">
        <v>24457.173489999997</v>
      </c>
      <c r="AF1003" s="3299"/>
      <c r="AG1003" s="2074"/>
    </row>
    <row r="1004" spans="1:272" s="107" customFormat="1" ht="15.75" customHeight="1" x14ac:dyDescent="0.25">
      <c r="A1004" s="936" t="s">
        <v>395</v>
      </c>
      <c r="B1004" s="936"/>
      <c r="C1004" s="198">
        <f>C1005+C1007</f>
        <v>6022</v>
      </c>
      <c r="D1004" s="118">
        <f>D1005+D1007</f>
        <v>5520</v>
      </c>
      <c r="E1004" s="626">
        <v>5309</v>
      </c>
      <c r="F1004" s="118">
        <f t="shared" si="303"/>
        <v>96.177536231884048</v>
      </c>
      <c r="G1004" s="794"/>
      <c r="H1004" s="693"/>
      <c r="I1004" s="198"/>
      <c r="J1004" s="198"/>
      <c r="K1004" s="793"/>
      <c r="L1004" s="366"/>
      <c r="M1004" s="198"/>
      <c r="N1004" s="366"/>
      <c r="O1004" s="198">
        <v>13396.078824399998</v>
      </c>
      <c r="P1004" s="198">
        <v>13396.078824399998</v>
      </c>
      <c r="Q1004" s="198">
        <v>13396.078824399998</v>
      </c>
      <c r="R1004" s="198">
        <v>13396.078824399998</v>
      </c>
      <c r="S1004" s="198">
        <v>13396.078824399998</v>
      </c>
      <c r="T1004" s="198">
        <v>13653.460077666667</v>
      </c>
      <c r="U1004" s="198">
        <v>13653.460077666667</v>
      </c>
      <c r="V1004" s="198">
        <v>13653.460077666667</v>
      </c>
      <c r="W1004" s="198">
        <v>13653.460077666667</v>
      </c>
      <c r="X1004" s="198">
        <v>14382.273349999999</v>
      </c>
      <c r="Y1004" s="198">
        <v>14382.273349999999</v>
      </c>
      <c r="Z1004" s="2604">
        <f>9849.18217+4533.09118/3*2</f>
        <v>12871.242956666667</v>
      </c>
      <c r="AA1004" s="182">
        <f>AE1004-AC1004</f>
        <v>12554.006020000001</v>
      </c>
      <c r="AB1004" s="182">
        <f>AA1004-Z1004</f>
        <v>-317.23693666666622</v>
      </c>
      <c r="AC1004" s="118">
        <v>-2.16011</v>
      </c>
      <c r="AD1004" s="118"/>
      <c r="AE1004" s="118">
        <v>12551.84591</v>
      </c>
      <c r="AF1004" s="3299"/>
      <c r="AG1004" s="2074"/>
    </row>
    <row r="1005" spans="1:272" s="107" customFormat="1" ht="15.75" customHeight="1" x14ac:dyDescent="0.25">
      <c r="A1005" s="196" t="s">
        <v>367</v>
      </c>
      <c r="B1005" s="196"/>
      <c r="C1005" s="198">
        <f>C1006</f>
        <v>6012</v>
      </c>
      <c r="D1005" s="118">
        <f>D1006</f>
        <v>5511</v>
      </c>
      <c r="E1005" s="626">
        <f>E1006</f>
        <v>5308</v>
      </c>
      <c r="F1005" s="118">
        <f t="shared" si="303"/>
        <v>96.316457993104692</v>
      </c>
      <c r="G1005" s="794"/>
      <c r="H1005" s="693"/>
      <c r="I1005" s="198"/>
      <c r="J1005" s="198"/>
      <c r="K1005" s="793"/>
      <c r="L1005" s="366"/>
      <c r="M1005" s="198"/>
      <c r="N1005" s="366"/>
      <c r="O1005" s="198"/>
      <c r="P1005" s="198"/>
      <c r="Q1005" s="198"/>
      <c r="R1005" s="198"/>
      <c r="S1005" s="198"/>
      <c r="T1005" s="198"/>
      <c r="U1005" s="198"/>
      <c r="V1005" s="198"/>
      <c r="W1005" s="198"/>
      <c r="X1005" s="198"/>
      <c r="Y1005" s="198"/>
      <c r="Z1005" s="2356"/>
      <c r="AA1005" s="795"/>
      <c r="AB1005" s="795"/>
      <c r="AC1005" s="198"/>
      <c r="AD1005" s="198"/>
      <c r="AE1005" s="198"/>
      <c r="AF1005" s="3304"/>
      <c r="AG1005" s="2074"/>
    </row>
    <row r="1006" spans="1:272" s="107" customFormat="1" ht="15.75" customHeight="1" x14ac:dyDescent="0.25">
      <c r="A1006" s="937" t="s">
        <v>368</v>
      </c>
      <c r="B1006" s="937"/>
      <c r="C1006" s="938">
        <v>6012</v>
      </c>
      <c r="D1006" s="113">
        <f>ROUND(C1006/12*$A$3,0)</f>
        <v>5511</v>
      </c>
      <c r="E1006" s="662">
        <f>E1004-E1007</f>
        <v>5308</v>
      </c>
      <c r="F1006" s="113">
        <f t="shared" si="303"/>
        <v>96.316457993104692</v>
      </c>
      <c r="G1006" s="939"/>
      <c r="H1006" s="693"/>
      <c r="I1006" s="940"/>
      <c r="J1006" s="940"/>
      <c r="K1006" s="941"/>
      <c r="L1006" s="366"/>
      <c r="M1006" s="940"/>
      <c r="N1006" s="366"/>
      <c r="O1006" s="940"/>
      <c r="P1006" s="940"/>
      <c r="Q1006" s="940"/>
      <c r="R1006" s="940"/>
      <c r="S1006" s="940"/>
      <c r="T1006" s="940"/>
      <c r="U1006" s="940"/>
      <c r="V1006" s="940"/>
      <c r="W1006" s="940"/>
      <c r="X1006" s="940"/>
      <c r="Y1006" s="940"/>
      <c r="Z1006" s="2356"/>
      <c r="AA1006" s="942"/>
      <c r="AB1006" s="942"/>
      <c r="AC1006" s="940"/>
      <c r="AD1006" s="940"/>
      <c r="AE1006" s="940"/>
      <c r="AF1006" s="3326"/>
      <c r="AG1006" s="2074"/>
    </row>
    <row r="1007" spans="1:272" s="107" customFormat="1" ht="15.75" customHeight="1" x14ac:dyDescent="0.25">
      <c r="A1007" s="196" t="s">
        <v>369</v>
      </c>
      <c r="B1007" s="196"/>
      <c r="C1007" s="198">
        <f>C1008+C1009</f>
        <v>10</v>
      </c>
      <c r="D1007" s="118">
        <f>D1008+D1009</f>
        <v>9</v>
      </c>
      <c r="E1007" s="626">
        <f>E1008+E1009</f>
        <v>1</v>
      </c>
      <c r="F1007" s="118">
        <f t="shared" si="303"/>
        <v>11.111111111111111</v>
      </c>
      <c r="G1007" s="794"/>
      <c r="H1007" s="693"/>
      <c r="I1007" s="198"/>
      <c r="J1007" s="198"/>
      <c r="K1007" s="793"/>
      <c r="L1007" s="366"/>
      <c r="M1007" s="198"/>
      <c r="N1007" s="366"/>
      <c r="O1007" s="198"/>
      <c r="P1007" s="198"/>
      <c r="Q1007" s="198"/>
      <c r="R1007" s="198"/>
      <c r="S1007" s="198"/>
      <c r="T1007" s="198"/>
      <c r="U1007" s="198"/>
      <c r="V1007" s="198"/>
      <c r="W1007" s="198"/>
      <c r="X1007" s="198"/>
      <c r="Y1007" s="198"/>
      <c r="Z1007" s="2356"/>
      <c r="AA1007" s="795"/>
      <c r="AB1007" s="795"/>
      <c r="AC1007" s="198"/>
      <c r="AD1007" s="198"/>
      <c r="AE1007" s="198"/>
      <c r="AF1007" s="3304"/>
      <c r="AG1007" s="2074"/>
    </row>
    <row r="1008" spans="1:272" s="107" customFormat="1" ht="26.25" customHeight="1" x14ac:dyDescent="0.25">
      <c r="A1008" s="937" t="s">
        <v>370</v>
      </c>
      <c r="B1008" s="937"/>
      <c r="C1008" s="938">
        <v>10</v>
      </c>
      <c r="D1008" s="113">
        <f>ROUND(C1008/12*$A$3,0)</f>
        <v>9</v>
      </c>
      <c r="E1008" s="662">
        <v>1</v>
      </c>
      <c r="F1008" s="113">
        <f t="shared" si="303"/>
        <v>11.111111111111111</v>
      </c>
      <c r="G1008" s="939"/>
      <c r="H1008" s="693"/>
      <c r="I1008" s="940"/>
      <c r="J1008" s="940"/>
      <c r="K1008" s="941"/>
      <c r="L1008" s="366"/>
      <c r="M1008" s="940"/>
      <c r="N1008" s="366"/>
      <c r="O1008" s="940"/>
      <c r="P1008" s="940"/>
      <c r="Q1008" s="940"/>
      <c r="R1008" s="940"/>
      <c r="S1008" s="940"/>
      <c r="T1008" s="940"/>
      <c r="U1008" s="940"/>
      <c r="V1008" s="940"/>
      <c r="W1008" s="940"/>
      <c r="X1008" s="940"/>
      <c r="Y1008" s="940"/>
      <c r="Z1008" s="2356"/>
      <c r="AA1008" s="942"/>
      <c r="AB1008" s="942"/>
      <c r="AC1008" s="940"/>
      <c r="AD1008" s="940"/>
      <c r="AE1008" s="940"/>
      <c r="AF1008" s="3326"/>
      <c r="AG1008" s="2074"/>
    </row>
    <row r="1009" spans="1:33" s="107" customFormat="1" ht="15.75" customHeight="1" thickBot="1" x14ac:dyDescent="0.3">
      <c r="A1009" s="937" t="s">
        <v>371</v>
      </c>
      <c r="B1009" s="940"/>
      <c r="C1009" s="940"/>
      <c r="D1009" s="940"/>
      <c r="E1009" s="940"/>
      <c r="F1009" s="940"/>
      <c r="G1009" s="940"/>
      <c r="H1009" s="940"/>
      <c r="I1009" s="940"/>
      <c r="J1009" s="940"/>
      <c r="K1009" s="940"/>
      <c r="L1009" s="940"/>
      <c r="M1009" s="940"/>
      <c r="N1009" s="940"/>
      <c r="O1009" s="940"/>
      <c r="P1009" s="940"/>
      <c r="Q1009" s="940"/>
      <c r="R1009" s="940"/>
      <c r="S1009" s="940"/>
      <c r="T1009" s="940"/>
      <c r="U1009" s="940"/>
      <c r="V1009" s="940"/>
      <c r="W1009" s="940"/>
      <c r="X1009" s="940"/>
      <c r="Y1009" s="940"/>
      <c r="Z1009" s="2389"/>
      <c r="AA1009" s="940"/>
      <c r="AB1009" s="940"/>
      <c r="AC1009" s="940"/>
      <c r="AD1009" s="940"/>
      <c r="AE1009" s="940"/>
      <c r="AF1009" s="3326"/>
      <c r="AG1009" s="2074"/>
    </row>
    <row r="1010" spans="1:33" s="31" customFormat="1" ht="15.75" customHeight="1" thickBot="1" x14ac:dyDescent="0.25">
      <c r="A1010" s="481" t="s">
        <v>18</v>
      </c>
      <c r="B1010" s="545"/>
      <c r="C1010" s="3272"/>
      <c r="D1010" s="3272"/>
      <c r="E1010" s="3273"/>
      <c r="F1010" s="3272"/>
      <c r="G1010" s="3274"/>
      <c r="H1010" s="3274"/>
      <c r="I1010" s="545"/>
      <c r="J1010" s="545"/>
      <c r="K1010" s="1763">
        <f>SUM(K1004,K1003,K995,K966)</f>
        <v>33592</v>
      </c>
      <c r="L1010" s="545"/>
      <c r="M1010" s="545"/>
      <c r="N1010" s="545"/>
      <c r="O1010" s="3275">
        <f t="shared" ref="O1010:AC1010" si="304">SUM(O1004,O1003,O995,O966)</f>
        <v>213135.16397619448</v>
      </c>
      <c r="P1010" s="3275">
        <f t="shared" si="304"/>
        <v>213395.72377759754</v>
      </c>
      <c r="Q1010" s="3275">
        <f t="shared" si="304"/>
        <v>213395.72377759754</v>
      </c>
      <c r="R1010" s="3275">
        <f t="shared" si="304"/>
        <v>213395.72377759754</v>
      </c>
      <c r="S1010" s="3275">
        <f t="shared" ref="S1010:X1010" si="305">SUM(S1004,S1003,S995,S966)</f>
        <v>213395.72377759754</v>
      </c>
      <c r="T1010" s="3275">
        <f t="shared" si="305"/>
        <v>213653.10503086422</v>
      </c>
      <c r="U1010" s="3275">
        <f t="shared" si="305"/>
        <v>212598.51600468819</v>
      </c>
      <c r="V1010" s="3275">
        <f t="shared" si="305"/>
        <v>212598.51600468819</v>
      </c>
      <c r="W1010" s="3275">
        <f t="shared" si="305"/>
        <v>212598.44465611945</v>
      </c>
      <c r="X1010" s="3275">
        <f t="shared" si="305"/>
        <v>242444.84577957657</v>
      </c>
      <c r="Y1010" s="3275">
        <f t="shared" ref="Y1010" si="306">SUM(Y1004,Y1003,Y995,Y966)</f>
        <v>242444.84577957657</v>
      </c>
      <c r="Z1010" s="3276">
        <f t="shared" si="304"/>
        <v>216164.35471333333</v>
      </c>
      <c r="AA1010" s="3277">
        <f t="shared" si="304"/>
        <v>211237.70800000001</v>
      </c>
      <c r="AB1010" s="3277">
        <f t="shared" si="304"/>
        <v>-4926.6467133333372</v>
      </c>
      <c r="AC1010" s="3277">
        <f t="shared" si="304"/>
        <v>-1257.73297</v>
      </c>
      <c r="AD1010" s="3277">
        <v>-23.891370000000002</v>
      </c>
      <c r="AE1010" s="3278">
        <f>SUM(AE1004,AE1003,AE995,AE966)+AD1010</f>
        <v>209956.08366</v>
      </c>
      <c r="AF1010" s="3080">
        <f>SUM(AF1004,AF1003,AF995,AF966)</f>
        <v>0</v>
      </c>
      <c r="AG1010" s="2074"/>
    </row>
    <row r="1011" spans="1:33" ht="27.75" customHeight="1" x14ac:dyDescent="0.25">
      <c r="A1011" s="1022" t="s">
        <v>404</v>
      </c>
      <c r="B1011" s="597"/>
      <c r="C1011" s="1002"/>
      <c r="D1011" s="1002"/>
      <c r="E1011" s="1002"/>
      <c r="F1011" s="1002"/>
      <c r="G1011" s="598"/>
      <c r="H1011" s="598"/>
      <c r="I1011" s="598"/>
      <c r="J1011" s="598"/>
      <c r="K1011" s="598"/>
      <c r="L1011" s="598"/>
      <c r="M1011" s="598"/>
      <c r="N1011" s="598"/>
      <c r="O1011" s="599">
        <f t="shared" ref="O1011:AC1011" si="307">O1010</f>
        <v>213135.16397619448</v>
      </c>
      <c r="P1011" s="599">
        <f t="shared" si="307"/>
        <v>213395.72377759754</v>
      </c>
      <c r="Q1011" s="599">
        <f t="shared" si="307"/>
        <v>213395.72377759754</v>
      </c>
      <c r="R1011" s="599">
        <f t="shared" si="307"/>
        <v>213395.72377759754</v>
      </c>
      <c r="S1011" s="599">
        <f t="shared" ref="S1011:X1011" si="308">S1010</f>
        <v>213395.72377759754</v>
      </c>
      <c r="T1011" s="599">
        <f t="shared" si="308"/>
        <v>213653.10503086422</v>
      </c>
      <c r="U1011" s="599">
        <f t="shared" si="308"/>
        <v>212598.51600468819</v>
      </c>
      <c r="V1011" s="599">
        <f t="shared" si="308"/>
        <v>212598.51600468819</v>
      </c>
      <c r="W1011" s="599">
        <f t="shared" si="308"/>
        <v>212598.44465611945</v>
      </c>
      <c r="X1011" s="599">
        <f t="shared" si="308"/>
        <v>242444.84577957657</v>
      </c>
      <c r="Y1011" s="599">
        <f t="shared" ref="Y1011" si="309">Y1010</f>
        <v>242444.84577957657</v>
      </c>
      <c r="Z1011" s="978">
        <f t="shared" si="307"/>
        <v>216164.35471333333</v>
      </c>
      <c r="AA1011" s="599">
        <f t="shared" si="307"/>
        <v>211237.70800000001</v>
      </c>
      <c r="AB1011" s="599">
        <f t="shared" si="307"/>
        <v>-4926.6467133333372</v>
      </c>
      <c r="AC1011" s="599">
        <f t="shared" si="307"/>
        <v>-1257.73297</v>
      </c>
      <c r="AD1011" s="599">
        <f>AD1010</f>
        <v>-23.891370000000002</v>
      </c>
      <c r="AE1011" s="599">
        <f>AE1010</f>
        <v>209956.08366</v>
      </c>
      <c r="AF1011" s="3351">
        <f>AF1010</f>
        <v>0</v>
      </c>
      <c r="AG1011" s="2074"/>
    </row>
    <row r="1012" spans="1:33" ht="29.25" x14ac:dyDescent="0.25">
      <c r="A1012" s="1003" t="s">
        <v>96</v>
      </c>
      <c r="B1012" s="1003"/>
      <c r="C1012" s="601">
        <f>SUM(C966)</f>
        <v>2103</v>
      </c>
      <c r="D1012" s="601">
        <f>SUM(D966)</f>
        <v>1912</v>
      </c>
      <c r="E1012" s="601">
        <f>SUM(E966)</f>
        <v>1984</v>
      </c>
      <c r="F1012" s="601">
        <f>E1012/D1012*100</f>
        <v>103.76569037656904</v>
      </c>
      <c r="G1012" s="602">
        <f>I1012/C1012</f>
        <v>10.477936281502615</v>
      </c>
      <c r="H1012" s="602">
        <f>K1012/E1012</f>
        <v>10.228326612903226</v>
      </c>
      <c r="I1012" s="601">
        <f>SUM(I966)</f>
        <v>22035.1</v>
      </c>
      <c r="J1012" s="601">
        <f>SUM(J966)</f>
        <v>20078</v>
      </c>
      <c r="K1012" s="601">
        <f>SUM(K966)</f>
        <v>20293</v>
      </c>
      <c r="L1012" s="610">
        <f>K1012/J1012*100</f>
        <v>101.0708237872298</v>
      </c>
      <c r="M1012" s="601">
        <f>SUM(M966)</f>
        <v>65.549794117647053</v>
      </c>
      <c r="N1012" s="610">
        <f>K1012/$A$3*12/M1012</f>
        <v>337.72521302028508</v>
      </c>
      <c r="O1012" s="601">
        <f t="shared" ref="O1012:AC1012" si="310">SUM(O966)</f>
        <v>52969.793247436792</v>
      </c>
      <c r="P1012" s="601">
        <f t="shared" si="310"/>
        <v>51965.385105681606</v>
      </c>
      <c r="Q1012" s="601">
        <f t="shared" si="310"/>
        <v>51965.385105681606</v>
      </c>
      <c r="R1012" s="601">
        <f t="shared" si="310"/>
        <v>51965.385105681606</v>
      </c>
      <c r="S1012" s="601">
        <f t="shared" ref="S1012:X1012" si="311">SUM(S966)</f>
        <v>51965.385105681606</v>
      </c>
      <c r="T1012" s="601">
        <f t="shared" si="311"/>
        <v>51965.385105681606</v>
      </c>
      <c r="U1012" s="601">
        <f t="shared" si="311"/>
        <v>51573.8375786256</v>
      </c>
      <c r="V1012" s="601">
        <f t="shared" si="311"/>
        <v>51573.8375786256</v>
      </c>
      <c r="W1012" s="601">
        <f t="shared" si="311"/>
        <v>51573.8375786256</v>
      </c>
      <c r="X1012" s="601">
        <f t="shared" si="311"/>
        <v>65225.459459999998</v>
      </c>
      <c r="Y1012" s="601">
        <f t="shared" ref="Y1012" si="312">SUM(Y966)</f>
        <v>65225.459459999998</v>
      </c>
      <c r="Z1012" s="2383">
        <f t="shared" si="310"/>
        <v>56419.181603333331</v>
      </c>
      <c r="AA1012" s="601">
        <f t="shared" si="310"/>
        <v>55307.4565</v>
      </c>
      <c r="AB1012" s="601">
        <f t="shared" si="310"/>
        <v>-1111.7251033333305</v>
      </c>
      <c r="AC1012" s="601">
        <f t="shared" si="310"/>
        <v>-530.02048000000002</v>
      </c>
      <c r="AD1012" s="601"/>
      <c r="AE1012" s="601">
        <f>SUM(AE966)</f>
        <v>54777.436020000001</v>
      </c>
      <c r="AF1012" s="3352">
        <f>SUM(AF966)</f>
        <v>0</v>
      </c>
      <c r="AG1012" s="2074"/>
    </row>
    <row r="1013" spans="1:33" x14ac:dyDescent="0.25">
      <c r="A1013" s="1004" t="s">
        <v>351</v>
      </c>
      <c r="B1013" s="1003"/>
      <c r="C1013" s="601"/>
      <c r="D1013" s="601"/>
      <c r="E1013" s="601"/>
      <c r="F1013" s="601"/>
      <c r="G1013" s="602"/>
      <c r="H1013" s="602"/>
      <c r="I1013" s="601"/>
      <c r="J1013" s="601"/>
      <c r="K1013" s="601"/>
      <c r="L1013" s="610"/>
      <c r="M1013" s="601"/>
      <c r="N1013" s="610"/>
      <c r="O1013" s="601"/>
      <c r="P1013" s="601"/>
      <c r="Q1013" s="601"/>
      <c r="R1013" s="601"/>
      <c r="S1013" s="601"/>
      <c r="T1013" s="601"/>
      <c r="U1013" s="601"/>
      <c r="V1013" s="601"/>
      <c r="W1013" s="601"/>
      <c r="X1013" s="601"/>
      <c r="Y1013" s="601"/>
      <c r="Z1013" s="2383"/>
      <c r="AA1013" s="601"/>
      <c r="AB1013" s="601"/>
      <c r="AC1013" s="603"/>
      <c r="AD1013" s="603"/>
      <c r="AE1013" s="601"/>
      <c r="AF1013" s="3352"/>
      <c r="AG1013" s="2074"/>
    </row>
    <row r="1014" spans="1:33" x14ac:dyDescent="0.25">
      <c r="A1014" s="604" t="s">
        <v>217</v>
      </c>
      <c r="B1014" s="1003"/>
      <c r="C1014" s="601">
        <f>C978+C969</f>
        <v>50442</v>
      </c>
      <c r="D1014" s="601">
        <f>D978+D969</f>
        <v>46241</v>
      </c>
      <c r="E1014" s="601">
        <f>E978+E969</f>
        <v>40537</v>
      </c>
      <c r="F1014" s="601">
        <f>E1014/D1014*100</f>
        <v>87.664626630046925</v>
      </c>
      <c r="G1014" s="602"/>
      <c r="H1014" s="602"/>
      <c r="I1014" s="601"/>
      <c r="J1014" s="601"/>
      <c r="K1014" s="601"/>
      <c r="L1014" s="610"/>
      <c r="M1014" s="601"/>
      <c r="N1014" s="610"/>
      <c r="O1014" s="601"/>
      <c r="P1014" s="601"/>
      <c r="Q1014" s="601"/>
      <c r="R1014" s="601"/>
      <c r="S1014" s="601"/>
      <c r="T1014" s="601"/>
      <c r="U1014" s="601"/>
      <c r="V1014" s="601"/>
      <c r="W1014" s="601"/>
      <c r="X1014" s="601"/>
      <c r="Y1014" s="601"/>
      <c r="Z1014" s="2383"/>
      <c r="AA1014" s="601"/>
      <c r="AB1014" s="601"/>
      <c r="AC1014" s="603"/>
      <c r="AD1014" s="603"/>
      <c r="AE1014" s="601"/>
      <c r="AF1014" s="3352"/>
      <c r="AG1014" s="2074"/>
    </row>
    <row r="1015" spans="1:33" x14ac:dyDescent="0.25">
      <c r="A1015" s="604" t="s">
        <v>341</v>
      </c>
      <c r="B1015" s="1003"/>
      <c r="C1015" s="601"/>
      <c r="D1015" s="601"/>
      <c r="E1015" s="601"/>
      <c r="F1015" s="601"/>
      <c r="G1015" s="602"/>
      <c r="H1015" s="602"/>
      <c r="I1015" s="601"/>
      <c r="J1015" s="601"/>
      <c r="K1015" s="601"/>
      <c r="L1015" s="610"/>
      <c r="M1015" s="601"/>
      <c r="N1015" s="610"/>
      <c r="O1015" s="601"/>
      <c r="P1015" s="601"/>
      <c r="Q1015" s="601"/>
      <c r="R1015" s="601"/>
      <c r="S1015" s="601"/>
      <c r="T1015" s="601"/>
      <c r="U1015" s="601"/>
      <c r="V1015" s="601"/>
      <c r="W1015" s="601"/>
      <c r="X1015" s="601"/>
      <c r="Y1015" s="601"/>
      <c r="Z1015" s="2383"/>
      <c r="AA1015" s="601"/>
      <c r="AB1015" s="601"/>
      <c r="AC1015" s="603"/>
      <c r="AD1015" s="603"/>
      <c r="AE1015" s="601"/>
      <c r="AF1015" s="3352"/>
      <c r="AG1015" s="2074"/>
    </row>
    <row r="1016" spans="1:33" ht="30" x14ac:dyDescent="0.25">
      <c r="A1016" s="604" t="s">
        <v>342</v>
      </c>
      <c r="B1016" s="1003"/>
      <c r="C1016" s="601">
        <f t="shared" ref="C1016:E1017" si="313">C971</f>
        <v>10000</v>
      </c>
      <c r="D1016" s="601">
        <f t="shared" si="313"/>
        <v>9167</v>
      </c>
      <c r="E1016" s="601">
        <f t="shared" si="313"/>
        <v>9</v>
      </c>
      <c r="F1016" s="601">
        <f t="shared" ref="F1016:F1032" si="314">E1016/D1016*100</f>
        <v>9.8178248063706772E-2</v>
      </c>
      <c r="G1016" s="602"/>
      <c r="H1016" s="602"/>
      <c r="I1016" s="601"/>
      <c r="J1016" s="601"/>
      <c r="K1016" s="601"/>
      <c r="L1016" s="610"/>
      <c r="M1016" s="601"/>
      <c r="N1016" s="610"/>
      <c r="O1016" s="601"/>
      <c r="P1016" s="601"/>
      <c r="Q1016" s="601"/>
      <c r="R1016" s="601"/>
      <c r="S1016" s="601"/>
      <c r="T1016" s="601"/>
      <c r="U1016" s="601"/>
      <c r="V1016" s="601"/>
      <c r="W1016" s="601"/>
      <c r="X1016" s="601"/>
      <c r="Y1016" s="601"/>
      <c r="Z1016" s="2383"/>
      <c r="AA1016" s="601"/>
      <c r="AB1016" s="601"/>
      <c r="AC1016" s="603"/>
      <c r="AD1016" s="603"/>
      <c r="AE1016" s="601"/>
      <c r="AF1016" s="3352"/>
      <c r="AG1016" s="2074"/>
    </row>
    <row r="1017" spans="1:33" ht="30" x14ac:dyDescent="0.25">
      <c r="A1017" s="604" t="s">
        <v>343</v>
      </c>
      <c r="B1017" s="1003"/>
      <c r="C1017" s="601">
        <f t="shared" si="313"/>
        <v>300</v>
      </c>
      <c r="D1017" s="601">
        <f t="shared" si="313"/>
        <v>275</v>
      </c>
      <c r="E1017" s="601">
        <f t="shared" si="313"/>
        <v>0</v>
      </c>
      <c r="F1017" s="601">
        <f t="shared" si="314"/>
        <v>0</v>
      </c>
      <c r="G1017" s="602"/>
      <c r="H1017" s="602"/>
      <c r="I1017" s="601"/>
      <c r="J1017" s="601"/>
      <c r="K1017" s="601"/>
      <c r="L1017" s="610"/>
      <c r="M1017" s="601"/>
      <c r="N1017" s="610"/>
      <c r="O1017" s="601"/>
      <c r="P1017" s="601"/>
      <c r="Q1017" s="601"/>
      <c r="R1017" s="601"/>
      <c r="S1017" s="601"/>
      <c r="T1017" s="601"/>
      <c r="U1017" s="601"/>
      <c r="V1017" s="601"/>
      <c r="W1017" s="601"/>
      <c r="X1017" s="601"/>
      <c r="Y1017" s="601"/>
      <c r="Z1017" s="2383"/>
      <c r="AA1017" s="601"/>
      <c r="AB1017" s="601"/>
      <c r="AC1017" s="603"/>
      <c r="AD1017" s="603"/>
      <c r="AE1017" s="601"/>
      <c r="AF1017" s="3352"/>
      <c r="AG1017" s="2074"/>
    </row>
    <row r="1018" spans="1:33" ht="45" x14ac:dyDescent="0.25">
      <c r="A1018" s="1004" t="s">
        <v>346</v>
      </c>
      <c r="B1018" s="1003"/>
      <c r="C1018" s="601">
        <f t="shared" ref="C1018:E1028" si="315">C980</f>
        <v>7951</v>
      </c>
      <c r="D1018" s="601">
        <f t="shared" si="315"/>
        <v>7289</v>
      </c>
      <c r="E1018" s="601">
        <f t="shared" si="315"/>
        <v>7059</v>
      </c>
      <c r="F1018" s="601">
        <f t="shared" si="314"/>
        <v>96.844560296336951</v>
      </c>
      <c r="G1018" s="602"/>
      <c r="H1018" s="602"/>
      <c r="I1018" s="601"/>
      <c r="J1018" s="601"/>
      <c r="K1018" s="601"/>
      <c r="L1018" s="610"/>
      <c r="M1018" s="601"/>
      <c r="N1018" s="610"/>
      <c r="O1018" s="601"/>
      <c r="P1018" s="601"/>
      <c r="Q1018" s="601"/>
      <c r="R1018" s="601"/>
      <c r="S1018" s="601"/>
      <c r="T1018" s="601"/>
      <c r="U1018" s="601"/>
      <c r="V1018" s="601"/>
      <c r="W1018" s="601"/>
      <c r="X1018" s="601"/>
      <c r="Y1018" s="601"/>
      <c r="Z1018" s="2383"/>
      <c r="AA1018" s="601"/>
      <c r="AB1018" s="601"/>
      <c r="AC1018" s="603"/>
      <c r="AD1018" s="603"/>
      <c r="AE1018" s="601"/>
      <c r="AF1018" s="3352"/>
      <c r="AG1018" s="2074"/>
    </row>
    <row r="1019" spans="1:33" ht="30" x14ac:dyDescent="0.25">
      <c r="A1019" s="604" t="s">
        <v>347</v>
      </c>
      <c r="B1019" s="1003"/>
      <c r="C1019" s="601">
        <f t="shared" si="315"/>
        <v>4372</v>
      </c>
      <c r="D1019" s="601">
        <f t="shared" si="315"/>
        <v>4008</v>
      </c>
      <c r="E1019" s="601">
        <f t="shared" si="315"/>
        <v>3790</v>
      </c>
      <c r="F1019" s="601">
        <f t="shared" si="314"/>
        <v>94.560878243512974</v>
      </c>
      <c r="G1019" s="602"/>
      <c r="H1019" s="602"/>
      <c r="I1019" s="601"/>
      <c r="J1019" s="601"/>
      <c r="K1019" s="601"/>
      <c r="L1019" s="610"/>
      <c r="M1019" s="601"/>
      <c r="N1019" s="610"/>
      <c r="O1019" s="601"/>
      <c r="P1019" s="601"/>
      <c r="Q1019" s="601"/>
      <c r="R1019" s="601"/>
      <c r="S1019" s="601"/>
      <c r="T1019" s="601"/>
      <c r="U1019" s="601"/>
      <c r="V1019" s="601"/>
      <c r="W1019" s="601"/>
      <c r="X1019" s="601"/>
      <c r="Y1019" s="601"/>
      <c r="Z1019" s="2383"/>
      <c r="AA1019" s="601"/>
      <c r="AB1019" s="601"/>
      <c r="AC1019" s="603"/>
      <c r="AD1019" s="603"/>
      <c r="AE1019" s="601"/>
      <c r="AF1019" s="3352"/>
      <c r="AG1019" s="2074"/>
    </row>
    <row r="1020" spans="1:33" ht="30" x14ac:dyDescent="0.25">
      <c r="A1020" s="604" t="s">
        <v>348</v>
      </c>
      <c r="B1020" s="1003"/>
      <c r="C1020" s="601">
        <f t="shared" si="315"/>
        <v>1267</v>
      </c>
      <c r="D1020" s="601">
        <f t="shared" si="315"/>
        <v>1161</v>
      </c>
      <c r="E1020" s="601">
        <f t="shared" si="315"/>
        <v>1238</v>
      </c>
      <c r="F1020" s="601">
        <f t="shared" si="314"/>
        <v>106.6322136089578</v>
      </c>
      <c r="G1020" s="602"/>
      <c r="H1020" s="602"/>
      <c r="I1020" s="601"/>
      <c r="J1020" s="601"/>
      <c r="K1020" s="601"/>
      <c r="L1020" s="610"/>
      <c r="M1020" s="601"/>
      <c r="N1020" s="610"/>
      <c r="O1020" s="601"/>
      <c r="P1020" s="601"/>
      <c r="Q1020" s="601"/>
      <c r="R1020" s="601"/>
      <c r="S1020" s="601"/>
      <c r="T1020" s="601"/>
      <c r="U1020" s="601"/>
      <c r="V1020" s="601"/>
      <c r="W1020" s="601"/>
      <c r="X1020" s="601"/>
      <c r="Y1020" s="601"/>
      <c r="Z1020" s="2383"/>
      <c r="AA1020" s="601"/>
      <c r="AB1020" s="601"/>
      <c r="AC1020" s="603"/>
      <c r="AD1020" s="603"/>
      <c r="AE1020" s="601"/>
      <c r="AF1020" s="3352"/>
      <c r="AG1020" s="2074"/>
    </row>
    <row r="1021" spans="1:33" ht="45" x14ac:dyDescent="0.25">
      <c r="A1021" s="604" t="s">
        <v>413</v>
      </c>
      <c r="B1021" s="1003"/>
      <c r="C1021" s="601">
        <f t="shared" si="315"/>
        <v>1059</v>
      </c>
      <c r="D1021" s="601">
        <f t="shared" si="315"/>
        <v>971</v>
      </c>
      <c r="E1021" s="601">
        <f t="shared" si="315"/>
        <v>610</v>
      </c>
      <c r="F1021" s="601">
        <f t="shared" si="314"/>
        <v>62.821833161688978</v>
      </c>
      <c r="G1021" s="602"/>
      <c r="H1021" s="602"/>
      <c r="I1021" s="601"/>
      <c r="J1021" s="601"/>
      <c r="K1021" s="601"/>
      <c r="L1021" s="610"/>
      <c r="M1021" s="601"/>
      <c r="N1021" s="610"/>
      <c r="O1021" s="601"/>
      <c r="P1021" s="601"/>
      <c r="Q1021" s="601"/>
      <c r="R1021" s="601"/>
      <c r="S1021" s="601"/>
      <c r="T1021" s="601"/>
      <c r="U1021" s="601"/>
      <c r="V1021" s="601"/>
      <c r="W1021" s="601"/>
      <c r="X1021" s="601"/>
      <c r="Y1021" s="601"/>
      <c r="Z1021" s="2383"/>
      <c r="AA1021" s="601"/>
      <c r="AB1021" s="601"/>
      <c r="AC1021" s="603"/>
      <c r="AD1021" s="603"/>
      <c r="AE1021" s="601"/>
      <c r="AF1021" s="3352"/>
      <c r="AG1021" s="2074"/>
    </row>
    <row r="1022" spans="1:33" ht="30" x14ac:dyDescent="0.25">
      <c r="A1022" s="604" t="s">
        <v>414</v>
      </c>
      <c r="B1022" s="1003"/>
      <c r="C1022" s="601">
        <f t="shared" si="315"/>
        <v>1253</v>
      </c>
      <c r="D1022" s="601">
        <f t="shared" si="315"/>
        <v>1149</v>
      </c>
      <c r="E1022" s="601">
        <f t="shared" si="315"/>
        <v>1421</v>
      </c>
      <c r="F1022" s="601">
        <f t="shared" si="314"/>
        <v>123.6727589208007</v>
      </c>
      <c r="G1022" s="602"/>
      <c r="H1022" s="602"/>
      <c r="I1022" s="601"/>
      <c r="J1022" s="601"/>
      <c r="K1022" s="601"/>
      <c r="L1022" s="610"/>
      <c r="M1022" s="601"/>
      <c r="N1022" s="610"/>
      <c r="O1022" s="601"/>
      <c r="P1022" s="601"/>
      <c r="Q1022" s="601"/>
      <c r="R1022" s="601"/>
      <c r="S1022" s="601"/>
      <c r="T1022" s="601"/>
      <c r="U1022" s="601"/>
      <c r="V1022" s="601"/>
      <c r="W1022" s="601"/>
      <c r="X1022" s="601"/>
      <c r="Y1022" s="601"/>
      <c r="Z1022" s="2383"/>
      <c r="AA1022" s="601"/>
      <c r="AB1022" s="601"/>
      <c r="AC1022" s="603"/>
      <c r="AD1022" s="603"/>
      <c r="AE1022" s="601"/>
      <c r="AF1022" s="3352"/>
      <c r="AG1022" s="2074"/>
    </row>
    <row r="1023" spans="1:33" ht="45" x14ac:dyDescent="0.25">
      <c r="A1023" s="1004" t="s">
        <v>349</v>
      </c>
      <c r="B1023" s="1003"/>
      <c r="C1023" s="601">
        <f t="shared" si="315"/>
        <v>29751</v>
      </c>
      <c r="D1023" s="601">
        <f t="shared" si="315"/>
        <v>27273</v>
      </c>
      <c r="E1023" s="601">
        <f t="shared" si="315"/>
        <v>23242</v>
      </c>
      <c r="F1023" s="601">
        <f t="shared" si="314"/>
        <v>85.219814468521975</v>
      </c>
      <c r="G1023" s="602"/>
      <c r="H1023" s="602"/>
      <c r="I1023" s="601"/>
      <c r="J1023" s="601"/>
      <c r="K1023" s="601"/>
      <c r="L1023" s="610"/>
      <c r="M1023" s="601"/>
      <c r="N1023" s="610"/>
      <c r="O1023" s="601"/>
      <c r="P1023" s="601"/>
      <c r="Q1023" s="601"/>
      <c r="R1023" s="601"/>
      <c r="S1023" s="601"/>
      <c r="T1023" s="601"/>
      <c r="U1023" s="601"/>
      <c r="V1023" s="601"/>
      <c r="W1023" s="601"/>
      <c r="X1023" s="601"/>
      <c r="Y1023" s="601"/>
      <c r="Z1023" s="2383"/>
      <c r="AA1023" s="601"/>
      <c r="AB1023" s="601"/>
      <c r="AC1023" s="603"/>
      <c r="AD1023" s="603"/>
      <c r="AE1023" s="601"/>
      <c r="AF1023" s="3352"/>
      <c r="AG1023" s="2074"/>
    </row>
    <row r="1024" spans="1:33" ht="30" x14ac:dyDescent="0.25">
      <c r="A1024" s="604" t="s">
        <v>350</v>
      </c>
      <c r="B1024" s="1003"/>
      <c r="C1024" s="601">
        <f t="shared" si="315"/>
        <v>2430</v>
      </c>
      <c r="D1024" s="601">
        <f t="shared" si="315"/>
        <v>2228</v>
      </c>
      <c r="E1024" s="601">
        <f t="shared" si="315"/>
        <v>2338</v>
      </c>
      <c r="F1024" s="601">
        <f t="shared" si="314"/>
        <v>104.9371633752244</v>
      </c>
      <c r="G1024" s="602"/>
      <c r="H1024" s="602"/>
      <c r="I1024" s="601"/>
      <c r="J1024" s="601"/>
      <c r="K1024" s="601"/>
      <c r="L1024" s="610"/>
      <c r="M1024" s="601"/>
      <c r="N1024" s="610"/>
      <c r="O1024" s="601"/>
      <c r="P1024" s="601"/>
      <c r="Q1024" s="601"/>
      <c r="R1024" s="601"/>
      <c r="S1024" s="601"/>
      <c r="T1024" s="601"/>
      <c r="U1024" s="601"/>
      <c r="V1024" s="601"/>
      <c r="W1024" s="601"/>
      <c r="X1024" s="601"/>
      <c r="Y1024" s="601"/>
      <c r="Z1024" s="2383"/>
      <c r="AA1024" s="601"/>
      <c r="AB1024" s="601"/>
      <c r="AC1024" s="603"/>
      <c r="AD1024" s="603"/>
      <c r="AE1024" s="601"/>
      <c r="AF1024" s="3352"/>
      <c r="AG1024" s="2074"/>
    </row>
    <row r="1025" spans="1:33" ht="60" x14ac:dyDescent="0.25">
      <c r="A1025" s="604" t="s">
        <v>362</v>
      </c>
      <c r="B1025" s="1003"/>
      <c r="C1025" s="601">
        <f t="shared" si="315"/>
        <v>20440</v>
      </c>
      <c r="D1025" s="601">
        <f t="shared" si="315"/>
        <v>18737</v>
      </c>
      <c r="E1025" s="601">
        <f t="shared" si="315"/>
        <v>17270</v>
      </c>
      <c r="F1025" s="601">
        <f t="shared" si="314"/>
        <v>92.170571596306772</v>
      </c>
      <c r="G1025" s="602"/>
      <c r="H1025" s="602"/>
      <c r="I1025" s="601"/>
      <c r="J1025" s="601"/>
      <c r="K1025" s="601"/>
      <c r="L1025" s="610"/>
      <c r="M1025" s="601"/>
      <c r="N1025" s="610"/>
      <c r="O1025" s="601"/>
      <c r="P1025" s="601"/>
      <c r="Q1025" s="601"/>
      <c r="R1025" s="601"/>
      <c r="S1025" s="601"/>
      <c r="T1025" s="601"/>
      <c r="U1025" s="601"/>
      <c r="V1025" s="601"/>
      <c r="W1025" s="601"/>
      <c r="X1025" s="601"/>
      <c r="Y1025" s="601"/>
      <c r="Z1025" s="2383"/>
      <c r="AA1025" s="601"/>
      <c r="AB1025" s="601"/>
      <c r="AC1025" s="603"/>
      <c r="AD1025" s="603"/>
      <c r="AE1025" s="601"/>
      <c r="AF1025" s="3352"/>
      <c r="AG1025" s="2074"/>
    </row>
    <row r="1026" spans="1:33" ht="45" x14ac:dyDescent="0.25">
      <c r="A1026" s="604" t="s">
        <v>363</v>
      </c>
      <c r="B1026" s="1003"/>
      <c r="C1026" s="601">
        <f t="shared" si="315"/>
        <v>1000</v>
      </c>
      <c r="D1026" s="601">
        <f t="shared" si="315"/>
        <v>917</v>
      </c>
      <c r="E1026" s="601">
        <f t="shared" si="315"/>
        <v>786</v>
      </c>
      <c r="F1026" s="601">
        <f t="shared" si="314"/>
        <v>85.714285714285708</v>
      </c>
      <c r="G1026" s="602"/>
      <c r="H1026" s="602"/>
      <c r="I1026" s="601"/>
      <c r="J1026" s="601"/>
      <c r="K1026" s="601"/>
      <c r="L1026" s="610"/>
      <c r="M1026" s="601"/>
      <c r="N1026" s="610"/>
      <c r="O1026" s="601"/>
      <c r="P1026" s="601"/>
      <c r="Q1026" s="601"/>
      <c r="R1026" s="601"/>
      <c r="S1026" s="601"/>
      <c r="T1026" s="601"/>
      <c r="U1026" s="601"/>
      <c r="V1026" s="601"/>
      <c r="W1026" s="601"/>
      <c r="X1026" s="601"/>
      <c r="Y1026" s="601"/>
      <c r="Z1026" s="2383"/>
      <c r="AA1026" s="601"/>
      <c r="AB1026" s="601"/>
      <c r="AC1026" s="603"/>
      <c r="AD1026" s="603"/>
      <c r="AE1026" s="601"/>
      <c r="AF1026" s="3352"/>
      <c r="AG1026" s="2074"/>
    </row>
    <row r="1027" spans="1:33" ht="30" x14ac:dyDescent="0.25">
      <c r="A1027" s="604" t="s">
        <v>364</v>
      </c>
      <c r="B1027" s="1003"/>
      <c r="C1027" s="601">
        <f t="shared" si="315"/>
        <v>4950</v>
      </c>
      <c r="D1027" s="601">
        <f t="shared" si="315"/>
        <v>4538</v>
      </c>
      <c r="E1027" s="601">
        <f t="shared" si="315"/>
        <v>2042</v>
      </c>
      <c r="F1027" s="601">
        <f t="shared" si="314"/>
        <v>44.997796386073155</v>
      </c>
      <c r="G1027" s="602"/>
      <c r="H1027" s="602"/>
      <c r="I1027" s="601"/>
      <c r="J1027" s="601"/>
      <c r="K1027" s="601"/>
      <c r="L1027" s="610"/>
      <c r="M1027" s="601"/>
      <c r="N1027" s="610"/>
      <c r="O1027" s="601"/>
      <c r="P1027" s="601"/>
      <c r="Q1027" s="601"/>
      <c r="R1027" s="601"/>
      <c r="S1027" s="601"/>
      <c r="T1027" s="601"/>
      <c r="U1027" s="601"/>
      <c r="V1027" s="601"/>
      <c r="W1027" s="601"/>
      <c r="X1027" s="601"/>
      <c r="Y1027" s="601"/>
      <c r="Z1027" s="2383"/>
      <c r="AA1027" s="601"/>
      <c r="AB1027" s="601"/>
      <c r="AC1027" s="603"/>
      <c r="AD1027" s="603"/>
      <c r="AE1027" s="601"/>
      <c r="AF1027" s="3352"/>
      <c r="AG1027" s="2074"/>
    </row>
    <row r="1028" spans="1:33" ht="30" x14ac:dyDescent="0.25">
      <c r="A1028" s="604" t="s">
        <v>365</v>
      </c>
      <c r="B1028" s="1003"/>
      <c r="C1028" s="601">
        <f t="shared" si="315"/>
        <v>931</v>
      </c>
      <c r="D1028" s="601">
        <f t="shared" si="315"/>
        <v>853</v>
      </c>
      <c r="E1028" s="601">
        <f t="shared" si="315"/>
        <v>806</v>
      </c>
      <c r="F1028" s="601">
        <f t="shared" si="314"/>
        <v>94.490035169988275</v>
      </c>
      <c r="G1028" s="602"/>
      <c r="H1028" s="602"/>
      <c r="I1028" s="601"/>
      <c r="J1028" s="601"/>
      <c r="K1028" s="601"/>
      <c r="L1028" s="610"/>
      <c r="M1028" s="601"/>
      <c r="N1028" s="610"/>
      <c r="O1028" s="601"/>
      <c r="P1028" s="601"/>
      <c r="Q1028" s="601"/>
      <c r="R1028" s="601"/>
      <c r="S1028" s="601"/>
      <c r="T1028" s="601"/>
      <c r="U1028" s="601"/>
      <c r="V1028" s="601"/>
      <c r="W1028" s="601"/>
      <c r="X1028" s="601"/>
      <c r="Y1028" s="601"/>
      <c r="Z1028" s="2383"/>
      <c r="AA1028" s="601"/>
      <c r="AB1028" s="601"/>
      <c r="AC1028" s="603"/>
      <c r="AD1028" s="603"/>
      <c r="AE1028" s="601"/>
      <c r="AF1028" s="3352"/>
      <c r="AG1028" s="2074"/>
    </row>
    <row r="1029" spans="1:33" x14ac:dyDescent="0.25">
      <c r="A1029" s="604" t="s">
        <v>330</v>
      </c>
      <c r="B1029" s="1003"/>
      <c r="C1029" s="601">
        <f t="shared" ref="C1029:E1031" si="316">C973</f>
        <v>2440</v>
      </c>
      <c r="D1029" s="601">
        <f t="shared" si="316"/>
        <v>2237</v>
      </c>
      <c r="E1029" s="601">
        <f t="shared" si="316"/>
        <v>10227</v>
      </c>
      <c r="F1029" s="601">
        <f t="shared" si="314"/>
        <v>457.17478766204744</v>
      </c>
      <c r="G1029" s="602"/>
      <c r="H1029" s="602"/>
      <c r="I1029" s="601"/>
      <c r="J1029" s="601"/>
      <c r="K1029" s="601"/>
      <c r="L1029" s="610"/>
      <c r="M1029" s="601"/>
      <c r="N1029" s="610"/>
      <c r="O1029" s="601"/>
      <c r="P1029" s="601"/>
      <c r="Q1029" s="601"/>
      <c r="R1029" s="601"/>
      <c r="S1029" s="601"/>
      <c r="T1029" s="601"/>
      <c r="U1029" s="601"/>
      <c r="V1029" s="601"/>
      <c r="W1029" s="601"/>
      <c r="X1029" s="601"/>
      <c r="Y1029" s="601"/>
      <c r="Z1029" s="2383"/>
      <c r="AA1029" s="601"/>
      <c r="AB1029" s="601"/>
      <c r="AC1029" s="603"/>
      <c r="AD1029" s="603"/>
      <c r="AE1029" s="601"/>
      <c r="AF1029" s="3352"/>
      <c r="AG1029" s="2074"/>
    </row>
    <row r="1030" spans="1:33" x14ac:dyDescent="0.25">
      <c r="A1030" s="604" t="s">
        <v>169</v>
      </c>
      <c r="B1030" s="1003"/>
      <c r="C1030" s="601">
        <f t="shared" si="316"/>
        <v>48505</v>
      </c>
      <c r="D1030" s="601">
        <f t="shared" si="316"/>
        <v>44463</v>
      </c>
      <c r="E1030" s="601">
        <f t="shared" si="316"/>
        <v>42597.98046875</v>
      </c>
      <c r="F1030" s="601">
        <f t="shared" si="314"/>
        <v>95.805457276274652</v>
      </c>
      <c r="G1030" s="602"/>
      <c r="H1030" s="602"/>
      <c r="I1030" s="601"/>
      <c r="J1030" s="601"/>
      <c r="K1030" s="601"/>
      <c r="L1030" s="610"/>
      <c r="M1030" s="601"/>
      <c r="N1030" s="610"/>
      <c r="O1030" s="601"/>
      <c r="P1030" s="601"/>
      <c r="Q1030" s="601"/>
      <c r="R1030" s="601"/>
      <c r="S1030" s="601"/>
      <c r="T1030" s="601"/>
      <c r="U1030" s="601"/>
      <c r="V1030" s="601"/>
      <c r="W1030" s="601"/>
      <c r="X1030" s="601"/>
      <c r="Y1030" s="601"/>
      <c r="Z1030" s="2383"/>
      <c r="AA1030" s="601"/>
      <c r="AB1030" s="601"/>
      <c r="AC1030" s="603"/>
      <c r="AD1030" s="603"/>
      <c r="AE1030" s="601"/>
      <c r="AF1030" s="3352"/>
      <c r="AG1030" s="2074"/>
    </row>
    <row r="1031" spans="1:33" x14ac:dyDescent="0.25">
      <c r="A1031" s="604" t="s">
        <v>336</v>
      </c>
      <c r="B1031" s="1003"/>
      <c r="C1031" s="601">
        <f t="shared" si="316"/>
        <v>41504</v>
      </c>
      <c r="D1031" s="601">
        <f t="shared" si="316"/>
        <v>38045</v>
      </c>
      <c r="E1031" s="601">
        <f t="shared" si="316"/>
        <v>39871.75</v>
      </c>
      <c r="F1031" s="601">
        <f t="shared" si="314"/>
        <v>104.80155079511104</v>
      </c>
      <c r="G1031" s="602"/>
      <c r="H1031" s="602"/>
      <c r="I1031" s="601"/>
      <c r="J1031" s="601"/>
      <c r="K1031" s="601"/>
      <c r="L1031" s="610"/>
      <c r="M1031" s="601"/>
      <c r="N1031" s="610"/>
      <c r="O1031" s="601"/>
      <c r="P1031" s="601"/>
      <c r="Q1031" s="601"/>
      <c r="R1031" s="601"/>
      <c r="S1031" s="601"/>
      <c r="T1031" s="601"/>
      <c r="U1031" s="601"/>
      <c r="V1031" s="601"/>
      <c r="W1031" s="601"/>
      <c r="X1031" s="601"/>
      <c r="Y1031" s="601"/>
      <c r="Z1031" s="2383"/>
      <c r="AA1031" s="601"/>
      <c r="AB1031" s="601"/>
      <c r="AC1031" s="603"/>
      <c r="AD1031" s="603"/>
      <c r="AE1031" s="601"/>
      <c r="AF1031" s="3352"/>
      <c r="AG1031" s="2074"/>
    </row>
    <row r="1032" spans="1:33" ht="30" x14ac:dyDescent="0.25">
      <c r="A1032" s="604" t="s">
        <v>170</v>
      </c>
      <c r="B1032" s="1003"/>
      <c r="C1032" s="601">
        <f>C992</f>
        <v>13823</v>
      </c>
      <c r="D1032" s="601">
        <f>D992</f>
        <v>12671</v>
      </c>
      <c r="E1032" s="601">
        <f>E992</f>
        <v>12195</v>
      </c>
      <c r="F1032" s="601">
        <f t="shared" si="314"/>
        <v>96.243390419067168</v>
      </c>
      <c r="G1032" s="602"/>
      <c r="H1032" s="602"/>
      <c r="I1032" s="601"/>
      <c r="J1032" s="601"/>
      <c r="K1032" s="601"/>
      <c r="L1032" s="610"/>
      <c r="M1032" s="601"/>
      <c r="N1032" s="610"/>
      <c r="O1032" s="601"/>
      <c r="P1032" s="601"/>
      <c r="Q1032" s="601"/>
      <c r="R1032" s="601"/>
      <c r="S1032" s="601"/>
      <c r="T1032" s="601"/>
      <c r="U1032" s="601"/>
      <c r="V1032" s="601"/>
      <c r="W1032" s="601"/>
      <c r="X1032" s="601"/>
      <c r="Y1032" s="601"/>
      <c r="Z1032" s="2383"/>
      <c r="AA1032" s="601"/>
      <c r="AB1032" s="601"/>
      <c r="AC1032" s="603"/>
      <c r="AD1032" s="603"/>
      <c r="AE1032" s="601"/>
      <c r="AF1032" s="3352"/>
      <c r="AG1032" s="2074"/>
    </row>
    <row r="1033" spans="1:33" ht="30" x14ac:dyDescent="0.25">
      <c r="A1033" s="604" t="s">
        <v>361</v>
      </c>
      <c r="B1033" s="1003"/>
      <c r="C1033" s="601"/>
      <c r="D1033" s="601"/>
      <c r="E1033" s="601"/>
      <c r="F1033" s="601"/>
      <c r="G1033" s="602"/>
      <c r="H1033" s="602"/>
      <c r="I1033" s="601"/>
      <c r="J1033" s="601"/>
      <c r="K1033" s="601"/>
      <c r="L1033" s="610"/>
      <c r="M1033" s="601"/>
      <c r="N1033" s="610"/>
      <c r="O1033" s="601"/>
      <c r="P1033" s="601"/>
      <c r="Q1033" s="601"/>
      <c r="R1033" s="601"/>
      <c r="S1033" s="601"/>
      <c r="T1033" s="601"/>
      <c r="U1033" s="601"/>
      <c r="V1033" s="601"/>
      <c r="W1033" s="601"/>
      <c r="X1033" s="601"/>
      <c r="Y1033" s="601"/>
      <c r="Z1033" s="2383"/>
      <c r="AA1033" s="601"/>
      <c r="AB1033" s="601"/>
      <c r="AC1033" s="603"/>
      <c r="AD1033" s="603"/>
      <c r="AE1033" s="601"/>
      <c r="AF1033" s="3352"/>
      <c r="AG1033" s="2074"/>
    </row>
    <row r="1034" spans="1:33" x14ac:dyDescent="0.25">
      <c r="A1034" s="607" t="s">
        <v>91</v>
      </c>
      <c r="B1034" s="607"/>
      <c r="C1034" s="601">
        <f>SUM(C995)</f>
        <v>219481</v>
      </c>
      <c r="D1034" s="601">
        <f>SUM(D995)</f>
        <v>201193.60000000001</v>
      </c>
      <c r="E1034" s="601">
        <f>SUM(E995)</f>
        <v>189045.53750000001</v>
      </c>
      <c r="F1034" s="601">
        <f t="shared" ref="F1034:F1042" si="317">E1034/D1034*100</f>
        <v>93.962003513034205</v>
      </c>
      <c r="G1034" s="1005"/>
      <c r="H1034" s="1005"/>
      <c r="I1034" s="1005"/>
      <c r="J1034" s="1005"/>
      <c r="K1034" s="1005"/>
      <c r="L1034" s="1005"/>
      <c r="M1034" s="1005"/>
      <c r="N1034" s="1005"/>
      <c r="O1034" s="601">
        <f t="shared" ref="O1034:AC1034" si="318">SUM(O995)</f>
        <v>119995.1107108889</v>
      </c>
      <c r="P1034" s="601">
        <f t="shared" si="318"/>
        <v>121675.02701856874</v>
      </c>
      <c r="Q1034" s="601">
        <f t="shared" si="318"/>
        <v>121675.02701856874</v>
      </c>
      <c r="R1034" s="601">
        <f t="shared" si="318"/>
        <v>121675.02701856874</v>
      </c>
      <c r="S1034" s="601">
        <f t="shared" ref="S1034:X1034" si="319">SUM(S995)</f>
        <v>121675.02701856874</v>
      </c>
      <c r="T1034" s="601">
        <f t="shared" si="319"/>
        <v>121675.02701856874</v>
      </c>
      <c r="U1034" s="601">
        <f t="shared" si="319"/>
        <v>121675.02701856874</v>
      </c>
      <c r="V1034" s="601">
        <f t="shared" si="319"/>
        <v>121675.02701856874</v>
      </c>
      <c r="W1034" s="601">
        <f t="shared" si="319"/>
        <v>121674.95567000001</v>
      </c>
      <c r="X1034" s="601">
        <f t="shared" si="319"/>
        <v>134590.98123757658</v>
      </c>
      <c r="Y1034" s="601">
        <f t="shared" ref="Y1034" si="320">SUM(Y995)</f>
        <v>134590.98123757658</v>
      </c>
      <c r="Z1034" s="2383">
        <f t="shared" si="318"/>
        <v>121648.17615333333</v>
      </c>
      <c r="AA1034" s="601">
        <f t="shared" si="318"/>
        <v>118828.7625</v>
      </c>
      <c r="AB1034" s="601">
        <f t="shared" si="318"/>
        <v>-2819.4136533333367</v>
      </c>
      <c r="AC1034" s="601">
        <f t="shared" si="318"/>
        <v>-635.24288999999999</v>
      </c>
      <c r="AD1034" s="601"/>
      <c r="AE1034" s="601">
        <f>SUM(AE995)</f>
        <v>118193.51961</v>
      </c>
      <c r="AF1034" s="3352">
        <f>SUM(AF995)</f>
        <v>0</v>
      </c>
      <c r="AG1034" s="2074"/>
    </row>
    <row r="1035" spans="1:33" x14ac:dyDescent="0.25">
      <c r="A1035" s="1006" t="s">
        <v>82</v>
      </c>
      <c r="B1035" s="1007"/>
      <c r="C1035" s="596">
        <f>SUM(C999)</f>
        <v>276</v>
      </c>
      <c r="D1035" s="596">
        <f>SUM(D999)</f>
        <v>253</v>
      </c>
      <c r="E1035" s="596">
        <f>SUM(E999)</f>
        <v>217</v>
      </c>
      <c r="F1035" s="596">
        <f t="shared" si="317"/>
        <v>85.770750988142296</v>
      </c>
      <c r="G1035" s="1008">
        <f>I1035/C1035</f>
        <v>10.77536231884058</v>
      </c>
      <c r="H1035" s="1005">
        <f>K1035/E1035</f>
        <v>10.599078341013826</v>
      </c>
      <c r="I1035" s="596">
        <f>SUM(I999)</f>
        <v>2974</v>
      </c>
      <c r="J1035" s="596">
        <f>SUM(J999)</f>
        <v>2726</v>
      </c>
      <c r="K1035" s="596">
        <f>SUM(K999)</f>
        <v>2300</v>
      </c>
      <c r="L1035" s="610">
        <f>K1035/J1035*100</f>
        <v>84.372707263389586</v>
      </c>
      <c r="M1035" s="596">
        <f>SUM(M999)</f>
        <v>9.913333333333334</v>
      </c>
      <c r="N1035" s="610">
        <f>K1035/$A$3*12/M1035</f>
        <v>253.10264718469153</v>
      </c>
      <c r="O1035" s="596">
        <f t="shared" ref="O1035:AC1035" si="321">SUM(O999)</f>
        <v>0</v>
      </c>
      <c r="P1035" s="596">
        <f t="shared" si="321"/>
        <v>0</v>
      </c>
      <c r="Q1035" s="596">
        <f t="shared" si="321"/>
        <v>0</v>
      </c>
      <c r="R1035" s="596">
        <f t="shared" si="321"/>
        <v>0</v>
      </c>
      <c r="S1035" s="596">
        <f t="shared" ref="S1035:X1035" si="322">SUM(S999)</f>
        <v>0</v>
      </c>
      <c r="T1035" s="596">
        <f t="shared" si="322"/>
        <v>0</v>
      </c>
      <c r="U1035" s="596">
        <f t="shared" si="322"/>
        <v>0</v>
      </c>
      <c r="V1035" s="596">
        <f t="shared" si="322"/>
        <v>0</v>
      </c>
      <c r="W1035" s="596">
        <f t="shared" si="322"/>
        <v>0</v>
      </c>
      <c r="X1035" s="596">
        <f t="shared" si="322"/>
        <v>0</v>
      </c>
      <c r="Y1035" s="596">
        <f t="shared" ref="Y1035" si="323">SUM(Y999)</f>
        <v>0</v>
      </c>
      <c r="Z1035" s="1868">
        <f t="shared" si="321"/>
        <v>0</v>
      </c>
      <c r="AA1035" s="596">
        <f t="shared" si="321"/>
        <v>0</v>
      </c>
      <c r="AB1035" s="596">
        <f t="shared" si="321"/>
        <v>0</v>
      </c>
      <c r="AC1035" s="596">
        <f t="shared" si="321"/>
        <v>0</v>
      </c>
      <c r="AD1035" s="596"/>
      <c r="AE1035" s="596">
        <f>SUM(AE999)</f>
        <v>0</v>
      </c>
      <c r="AF1035" s="3353">
        <f>SUM(AF999)</f>
        <v>0</v>
      </c>
      <c r="AG1035" s="2074"/>
    </row>
    <row r="1036" spans="1:33" ht="15" customHeight="1" x14ac:dyDescent="0.25">
      <c r="A1036" s="1009" t="s">
        <v>16</v>
      </c>
      <c r="B1036" s="1010"/>
      <c r="C1036" s="596">
        <f>SUM(C1001)</f>
        <v>1455</v>
      </c>
      <c r="D1036" s="596">
        <f>SUM(D1001)</f>
        <v>1334</v>
      </c>
      <c r="E1036" s="596">
        <f>SUM(E1001)</f>
        <v>1283</v>
      </c>
      <c r="F1036" s="596">
        <f t="shared" si="317"/>
        <v>96.176911544227877</v>
      </c>
      <c r="G1036" s="1008">
        <f>I1036/C1036</f>
        <v>8</v>
      </c>
      <c r="H1036" s="1005">
        <f>K1036/E1036</f>
        <v>8.5728760717069363</v>
      </c>
      <c r="I1036" s="596">
        <f>I1001</f>
        <v>11640</v>
      </c>
      <c r="J1036" s="596">
        <f>J1001</f>
        <v>10672</v>
      </c>
      <c r="K1036" s="596">
        <f>SUM(K1001)</f>
        <v>10999</v>
      </c>
      <c r="L1036" s="610">
        <f>K1036/J1036*100</f>
        <v>103.06409295352323</v>
      </c>
      <c r="M1036" s="596">
        <f>SUM(M1002)</f>
        <v>48.5</v>
      </c>
      <c r="N1036" s="610">
        <f>K1036/$A$3*12/M1036</f>
        <v>247.40018744142455</v>
      </c>
      <c r="O1036" s="596">
        <f t="shared" ref="O1036:AC1036" si="324">SUM(O1002)</f>
        <v>0</v>
      </c>
      <c r="P1036" s="596">
        <f t="shared" si="324"/>
        <v>0</v>
      </c>
      <c r="Q1036" s="596">
        <f t="shared" si="324"/>
        <v>0</v>
      </c>
      <c r="R1036" s="596">
        <f t="shared" si="324"/>
        <v>0</v>
      </c>
      <c r="S1036" s="596">
        <f t="shared" ref="S1036:W1037" si="325">SUM(S1002)</f>
        <v>0</v>
      </c>
      <c r="T1036" s="596">
        <f t="shared" si="325"/>
        <v>0</v>
      </c>
      <c r="U1036" s="596">
        <f t="shared" si="325"/>
        <v>0</v>
      </c>
      <c r="V1036" s="596">
        <f t="shared" si="325"/>
        <v>0</v>
      </c>
      <c r="W1036" s="596">
        <f t="shared" si="325"/>
        <v>0</v>
      </c>
      <c r="X1036" s="596">
        <f t="shared" ref="X1036:Y1036" si="326">SUM(X1002)</f>
        <v>0</v>
      </c>
      <c r="Y1036" s="596">
        <f t="shared" si="326"/>
        <v>0</v>
      </c>
      <c r="Z1036" s="1868">
        <f t="shared" si="324"/>
        <v>0</v>
      </c>
      <c r="AA1036" s="596">
        <f t="shared" si="324"/>
        <v>0</v>
      </c>
      <c r="AB1036" s="596">
        <f t="shared" si="324"/>
        <v>0</v>
      </c>
      <c r="AC1036" s="596">
        <f t="shared" si="324"/>
        <v>0</v>
      </c>
      <c r="AD1036" s="596"/>
      <c r="AE1036" s="596">
        <f>SUM(AE1002)</f>
        <v>0</v>
      </c>
      <c r="AF1036" s="3353">
        <f>SUM(AF1002)</f>
        <v>0</v>
      </c>
      <c r="AG1036" s="2074"/>
    </row>
    <row r="1037" spans="1:33" ht="29.25" x14ac:dyDescent="0.25">
      <c r="A1037" s="2064" t="s">
        <v>188</v>
      </c>
      <c r="B1037" s="2064"/>
      <c r="C1037" s="601">
        <f>SUM(C1003)</f>
        <v>1731</v>
      </c>
      <c r="D1037" s="601">
        <f>SUM(D1003)</f>
        <v>1587</v>
      </c>
      <c r="E1037" s="601">
        <f>SUM(E1003)</f>
        <v>1500</v>
      </c>
      <c r="F1037" s="601">
        <f t="shared" si="317"/>
        <v>94.517958412098295</v>
      </c>
      <c r="G1037" s="1008">
        <f>I1037/C1037</f>
        <v>8.442518775274408</v>
      </c>
      <c r="H1037" s="1005">
        <f>K1037/E1037</f>
        <v>8.8659999999999997</v>
      </c>
      <c r="I1037" s="601">
        <f>SUM(I1003)</f>
        <v>14614</v>
      </c>
      <c r="J1037" s="601">
        <f>SUM(J1003)</f>
        <v>13398</v>
      </c>
      <c r="K1037" s="601">
        <f>SUM(K1003)</f>
        <v>13299</v>
      </c>
      <c r="L1037" s="610">
        <f>K1037/J1037*100</f>
        <v>99.261083743842363</v>
      </c>
      <c r="M1037" s="601">
        <f>SUM(M1003)</f>
        <v>58.413333333333334</v>
      </c>
      <c r="N1037" s="610">
        <f>K1037/$A$3*12/M1037</f>
        <v>248.36795252225519</v>
      </c>
      <c r="O1037" s="601">
        <f t="shared" ref="O1037:AC1037" si="327">SUM(O1003)</f>
        <v>26774.181193468798</v>
      </c>
      <c r="P1037" s="601">
        <f t="shared" si="327"/>
        <v>26359.232828947195</v>
      </c>
      <c r="Q1037" s="601">
        <f t="shared" si="327"/>
        <v>26359.232828947195</v>
      </c>
      <c r="R1037" s="601">
        <f t="shared" si="327"/>
        <v>26359.232828947195</v>
      </c>
      <c r="S1037" s="601">
        <f t="shared" si="325"/>
        <v>26359.232828947195</v>
      </c>
      <c r="T1037" s="601">
        <f t="shared" si="325"/>
        <v>26359.232828947195</v>
      </c>
      <c r="U1037" s="601">
        <f t="shared" si="325"/>
        <v>25696.191329827197</v>
      </c>
      <c r="V1037" s="601">
        <f t="shared" si="325"/>
        <v>25696.191329827197</v>
      </c>
      <c r="W1037" s="601">
        <f t="shared" si="325"/>
        <v>25696.191329827197</v>
      </c>
      <c r="X1037" s="601">
        <f t="shared" ref="X1037:Y1037" si="328">SUM(X1003)</f>
        <v>28246.131732000002</v>
      </c>
      <c r="Y1037" s="601">
        <f t="shared" si="328"/>
        <v>28246.131732000002</v>
      </c>
      <c r="Z1037" s="2383">
        <f t="shared" si="327"/>
        <v>25225.754000000001</v>
      </c>
      <c r="AA1037" s="601">
        <f t="shared" si="327"/>
        <v>24547.482979999997</v>
      </c>
      <c r="AB1037" s="601">
        <f t="shared" si="327"/>
        <v>-678.27102000000377</v>
      </c>
      <c r="AC1037" s="601">
        <f t="shared" si="327"/>
        <v>-90.309490000000011</v>
      </c>
      <c r="AD1037" s="601"/>
      <c r="AE1037" s="601">
        <f>SUM(AE1003)</f>
        <v>24457.173489999997</v>
      </c>
      <c r="AF1037" s="3352">
        <f>SUM(AF1003)</f>
        <v>0</v>
      </c>
      <c r="AG1037" s="2074"/>
    </row>
    <row r="1038" spans="1:33" x14ac:dyDescent="0.25">
      <c r="A1038" s="2256" t="s">
        <v>395</v>
      </c>
      <c r="B1038" s="2256"/>
      <c r="C1038" s="1381">
        <f t="shared" ref="C1038:E1043" si="329">C1004</f>
        <v>6022</v>
      </c>
      <c r="D1038" s="1381">
        <f t="shared" si="329"/>
        <v>5520</v>
      </c>
      <c r="E1038" s="1381">
        <f t="shared" si="329"/>
        <v>5309</v>
      </c>
      <c r="F1038" s="1381">
        <f t="shared" si="317"/>
        <v>96.177536231884048</v>
      </c>
      <c r="G1038" s="2375"/>
      <c r="H1038" s="2376"/>
      <c r="I1038" s="1381"/>
      <c r="J1038" s="1381"/>
      <c r="K1038" s="1381"/>
      <c r="L1038" s="2377"/>
      <c r="M1038" s="1381"/>
      <c r="N1038" s="2377"/>
      <c r="O1038" s="1381">
        <f t="shared" ref="O1038:AC1038" si="330">O1004</f>
        <v>13396.078824399998</v>
      </c>
      <c r="P1038" s="1381">
        <f t="shared" si="330"/>
        <v>13396.078824399998</v>
      </c>
      <c r="Q1038" s="1381">
        <f t="shared" si="330"/>
        <v>13396.078824399998</v>
      </c>
      <c r="R1038" s="1381">
        <f t="shared" si="330"/>
        <v>13396.078824399998</v>
      </c>
      <c r="S1038" s="1381">
        <f t="shared" ref="S1038:X1038" si="331">S1004</f>
        <v>13396.078824399998</v>
      </c>
      <c r="T1038" s="1381">
        <f t="shared" si="331"/>
        <v>13653.460077666667</v>
      </c>
      <c r="U1038" s="1381">
        <f t="shared" si="331"/>
        <v>13653.460077666667</v>
      </c>
      <c r="V1038" s="1381">
        <f t="shared" si="331"/>
        <v>13653.460077666667</v>
      </c>
      <c r="W1038" s="1381">
        <f t="shared" si="331"/>
        <v>13653.460077666667</v>
      </c>
      <c r="X1038" s="1381">
        <f t="shared" si="331"/>
        <v>14382.273349999999</v>
      </c>
      <c r="Y1038" s="1381">
        <f t="shared" ref="Y1038" si="332">Y1004</f>
        <v>14382.273349999999</v>
      </c>
      <c r="Z1038" s="2636">
        <f t="shared" si="330"/>
        <v>12871.242956666667</v>
      </c>
      <c r="AA1038" s="1381">
        <f t="shared" si="330"/>
        <v>12554.006020000001</v>
      </c>
      <c r="AB1038" s="1381">
        <f t="shared" si="330"/>
        <v>-317.23693666666622</v>
      </c>
      <c r="AC1038" s="1381">
        <f t="shared" si="330"/>
        <v>-2.16011</v>
      </c>
      <c r="AD1038" s="1381"/>
      <c r="AE1038" s="1381">
        <f>AE1004</f>
        <v>12551.84591</v>
      </c>
      <c r="AF1038" s="3163">
        <f>AF1004</f>
        <v>0</v>
      </c>
      <c r="AG1038" s="2074"/>
    </row>
    <row r="1039" spans="1:33" x14ac:dyDescent="0.25">
      <c r="A1039" s="1379" t="s">
        <v>367</v>
      </c>
      <c r="B1039" s="1379"/>
      <c r="C1039" s="1380">
        <f t="shared" si="329"/>
        <v>6012</v>
      </c>
      <c r="D1039" s="1380">
        <f t="shared" si="329"/>
        <v>5511</v>
      </c>
      <c r="E1039" s="1380">
        <f t="shared" si="329"/>
        <v>5308</v>
      </c>
      <c r="F1039" s="1381">
        <f t="shared" si="317"/>
        <v>96.316457993104692</v>
      </c>
      <c r="G1039" s="1382"/>
      <c r="H1039" s="1383"/>
      <c r="I1039" s="1380"/>
      <c r="J1039" s="1380"/>
      <c r="K1039" s="1380"/>
      <c r="L1039" s="1384"/>
      <c r="M1039" s="1380"/>
      <c r="N1039" s="1384"/>
      <c r="O1039" s="1380"/>
      <c r="P1039" s="1380"/>
      <c r="Q1039" s="1380"/>
      <c r="R1039" s="1380"/>
      <c r="S1039" s="1380"/>
      <c r="T1039" s="1380"/>
      <c r="U1039" s="1380"/>
      <c r="V1039" s="1380"/>
      <c r="W1039" s="1380"/>
      <c r="X1039" s="1380"/>
      <c r="Y1039" s="1380"/>
      <c r="Z1039" s="2365"/>
      <c r="AA1039" s="1380"/>
      <c r="AB1039" s="1380"/>
      <c r="AC1039" s="1380"/>
      <c r="AD1039" s="1380"/>
      <c r="AE1039" s="1380"/>
      <c r="AF1039" s="3354"/>
      <c r="AG1039" s="2074"/>
    </row>
    <row r="1040" spans="1:33" x14ac:dyDescent="0.25">
      <c r="A1040" s="1016" t="s">
        <v>368</v>
      </c>
      <c r="B1040" s="1011"/>
      <c r="C1040" s="1012">
        <f t="shared" si="329"/>
        <v>6012</v>
      </c>
      <c r="D1040" s="1012">
        <f t="shared" si="329"/>
        <v>5511</v>
      </c>
      <c r="E1040" s="1012">
        <f t="shared" si="329"/>
        <v>5308</v>
      </c>
      <c r="F1040" s="601">
        <f t="shared" si="317"/>
        <v>96.316457993104692</v>
      </c>
      <c r="G1040" s="1013"/>
      <c r="H1040" s="1014"/>
      <c r="I1040" s="1012"/>
      <c r="J1040" s="1012"/>
      <c r="K1040" s="1012"/>
      <c r="L1040" s="1015"/>
      <c r="M1040" s="1012"/>
      <c r="N1040" s="1015"/>
      <c r="O1040" s="1012"/>
      <c r="P1040" s="1012"/>
      <c r="Q1040" s="1012"/>
      <c r="R1040" s="1012"/>
      <c r="S1040" s="1012"/>
      <c r="T1040" s="1012"/>
      <c r="U1040" s="1012"/>
      <c r="V1040" s="1012"/>
      <c r="W1040" s="1012"/>
      <c r="X1040" s="1012"/>
      <c r="Y1040" s="1012"/>
      <c r="Z1040" s="2637"/>
      <c r="AA1040" s="1012"/>
      <c r="AB1040" s="1012"/>
      <c r="AC1040" s="1012"/>
      <c r="AD1040" s="1012"/>
      <c r="AE1040" s="1012"/>
      <c r="AF1040" s="3164"/>
      <c r="AG1040" s="2074"/>
    </row>
    <row r="1041" spans="1:33" x14ac:dyDescent="0.25">
      <c r="A1041" s="1011" t="s">
        <v>369</v>
      </c>
      <c r="B1041" s="1011"/>
      <c r="C1041" s="1012">
        <f t="shared" si="329"/>
        <v>10</v>
      </c>
      <c r="D1041" s="1012">
        <f t="shared" si="329"/>
        <v>9</v>
      </c>
      <c r="E1041" s="1012">
        <f t="shared" si="329"/>
        <v>1</v>
      </c>
      <c r="F1041" s="601">
        <f t="shared" si="317"/>
        <v>11.111111111111111</v>
      </c>
      <c r="G1041" s="1013"/>
      <c r="H1041" s="1014"/>
      <c r="I1041" s="1012"/>
      <c r="J1041" s="1012"/>
      <c r="K1041" s="1012"/>
      <c r="L1041" s="1015"/>
      <c r="M1041" s="1012"/>
      <c r="N1041" s="1015"/>
      <c r="O1041" s="1012"/>
      <c r="P1041" s="1012"/>
      <c r="Q1041" s="1012"/>
      <c r="R1041" s="1012"/>
      <c r="S1041" s="1012"/>
      <c r="T1041" s="1012"/>
      <c r="U1041" s="1012"/>
      <c r="V1041" s="1012"/>
      <c r="W1041" s="1012"/>
      <c r="X1041" s="1012"/>
      <c r="Y1041" s="1012"/>
      <c r="Z1041" s="2637"/>
      <c r="AA1041" s="1012"/>
      <c r="AB1041" s="1012"/>
      <c r="AC1041" s="1012"/>
      <c r="AD1041" s="1012"/>
      <c r="AE1041" s="1012"/>
      <c r="AF1041" s="3164"/>
      <c r="AG1041" s="2074"/>
    </row>
    <row r="1042" spans="1:33" ht="30" x14ac:dyDescent="0.25">
      <c r="A1042" s="1016" t="s">
        <v>370</v>
      </c>
      <c r="B1042" s="1011"/>
      <c r="C1042" s="1012">
        <f t="shared" si="329"/>
        <v>10</v>
      </c>
      <c r="D1042" s="1012">
        <f t="shared" si="329"/>
        <v>9</v>
      </c>
      <c r="E1042" s="1012">
        <f t="shared" si="329"/>
        <v>1</v>
      </c>
      <c r="F1042" s="601">
        <f t="shared" si="317"/>
        <v>11.111111111111111</v>
      </c>
      <c r="G1042" s="1013"/>
      <c r="H1042" s="1014"/>
      <c r="I1042" s="1012"/>
      <c r="J1042" s="1012"/>
      <c r="K1042" s="1012"/>
      <c r="L1042" s="1015"/>
      <c r="M1042" s="1012"/>
      <c r="N1042" s="1015"/>
      <c r="O1042" s="1012"/>
      <c r="P1042" s="1012"/>
      <c r="Q1042" s="1012"/>
      <c r="R1042" s="1012"/>
      <c r="S1042" s="1012"/>
      <c r="T1042" s="1012"/>
      <c r="U1042" s="1012"/>
      <c r="V1042" s="1012"/>
      <c r="W1042" s="1012"/>
      <c r="X1042" s="1012"/>
      <c r="Y1042" s="1012"/>
      <c r="Z1042" s="2637"/>
      <c r="AA1042" s="1012"/>
      <c r="AB1042" s="1012"/>
      <c r="AC1042" s="1012"/>
      <c r="AD1042" s="1012"/>
      <c r="AE1042" s="1012"/>
      <c r="AF1042" s="3164"/>
      <c r="AG1042" s="2074"/>
    </row>
    <row r="1043" spans="1:33" ht="15.75" thickBot="1" x14ac:dyDescent="0.3">
      <c r="A1043" s="1017" t="s">
        <v>371</v>
      </c>
      <c r="B1043" s="1018"/>
      <c r="C1043" s="609">
        <f t="shared" si="329"/>
        <v>0</v>
      </c>
      <c r="D1043" s="609">
        <f t="shared" si="329"/>
        <v>0</v>
      </c>
      <c r="E1043" s="609">
        <f t="shared" si="329"/>
        <v>0</v>
      </c>
      <c r="F1043" s="609"/>
      <c r="G1043" s="1019"/>
      <c r="H1043" s="1020"/>
      <c r="I1043" s="609"/>
      <c r="J1043" s="609"/>
      <c r="K1043" s="609"/>
      <c r="L1043" s="1021"/>
      <c r="M1043" s="609"/>
      <c r="N1043" s="1021"/>
      <c r="O1043" s="609"/>
      <c r="P1043" s="609"/>
      <c r="Q1043" s="609"/>
      <c r="R1043" s="609"/>
      <c r="S1043" s="609"/>
      <c r="T1043" s="609"/>
      <c r="U1043" s="609"/>
      <c r="V1043" s="609"/>
      <c r="W1043" s="609"/>
      <c r="X1043" s="609"/>
      <c r="Y1043" s="609"/>
      <c r="Z1043" s="2638"/>
      <c r="AA1043" s="609"/>
      <c r="AB1043" s="609"/>
      <c r="AC1043" s="609"/>
      <c r="AD1043" s="609"/>
      <c r="AE1043" s="609"/>
      <c r="AF1043" s="3355"/>
      <c r="AG1043" s="2074"/>
    </row>
    <row r="1044" spans="1:33" ht="15.75" thickBot="1" x14ac:dyDescent="0.3">
      <c r="A1044" s="333" t="s">
        <v>71</v>
      </c>
      <c r="B1044" s="943"/>
      <c r="C1044" s="27"/>
      <c r="D1044" s="27"/>
      <c r="E1044" s="974"/>
      <c r="F1044" s="27"/>
      <c r="G1044" s="22"/>
      <c r="H1044" s="22"/>
      <c r="I1044" s="22"/>
      <c r="J1044" s="22"/>
      <c r="K1044" s="664"/>
      <c r="L1044" s="22"/>
      <c r="M1044" s="22"/>
      <c r="N1044" s="22"/>
      <c r="O1044" s="9"/>
      <c r="P1044" s="9"/>
      <c r="Q1044" s="9"/>
      <c r="R1044" s="9"/>
      <c r="S1044" s="9"/>
      <c r="T1044" s="9"/>
      <c r="U1044" s="9"/>
      <c r="V1044" s="9"/>
      <c r="W1044" s="9"/>
      <c r="X1044" s="9"/>
      <c r="Y1044" s="9"/>
      <c r="Z1044" s="2379"/>
      <c r="AA1044" s="9"/>
      <c r="AB1044" s="9"/>
      <c r="AC1044" s="567"/>
      <c r="AD1044" s="567"/>
      <c r="AE1044" s="9"/>
      <c r="AF1044" s="3121"/>
      <c r="AG1044" s="2074"/>
    </row>
    <row r="1045" spans="1:33" ht="45.75" customHeight="1" x14ac:dyDescent="0.25">
      <c r="A1045" s="2121" t="s">
        <v>258</v>
      </c>
      <c r="B1045" s="298"/>
      <c r="C1045" s="74"/>
      <c r="D1045" s="74"/>
      <c r="E1045" s="663"/>
      <c r="F1045" s="74"/>
      <c r="G1045" s="74"/>
      <c r="H1045" s="74"/>
      <c r="I1045" s="74"/>
      <c r="J1045" s="74"/>
      <c r="K1045" s="663"/>
      <c r="L1045" s="74"/>
      <c r="M1045" s="74"/>
      <c r="N1045" s="74"/>
      <c r="O1045" s="73"/>
      <c r="P1045" s="73"/>
      <c r="Q1045" s="73"/>
      <c r="R1045" s="73"/>
      <c r="S1045" s="73"/>
      <c r="T1045" s="73"/>
      <c r="U1045" s="73"/>
      <c r="V1045" s="73"/>
      <c r="W1045" s="73"/>
      <c r="X1045" s="73"/>
      <c r="Y1045" s="73"/>
      <c r="Z1045" s="2639"/>
      <c r="AA1045" s="73"/>
      <c r="AB1045" s="73"/>
      <c r="AC1045" s="565"/>
      <c r="AD1045" s="565"/>
      <c r="AE1045" s="73"/>
      <c r="AF1045" s="3297"/>
      <c r="AG1045" s="2074"/>
    </row>
    <row r="1046" spans="1:33" s="107" customFormat="1" ht="15" customHeight="1" x14ac:dyDescent="0.25">
      <c r="A1046" s="111" t="s">
        <v>5</v>
      </c>
      <c r="B1046" s="111"/>
      <c r="C1046" s="104"/>
      <c r="D1046" s="104"/>
      <c r="E1046" s="552"/>
      <c r="F1046" s="104"/>
      <c r="G1046" s="104"/>
      <c r="H1046" s="104"/>
      <c r="I1046" s="99"/>
      <c r="J1046" s="99"/>
      <c r="K1046" s="697"/>
      <c r="L1046" s="99"/>
      <c r="M1046" s="99"/>
      <c r="N1046" s="99"/>
      <c r="O1046" s="104"/>
      <c r="P1046" s="104"/>
      <c r="Q1046" s="104"/>
      <c r="R1046" s="104"/>
      <c r="S1046" s="104"/>
      <c r="T1046" s="104"/>
      <c r="U1046" s="104"/>
      <c r="V1046" s="104"/>
      <c r="W1046" s="104"/>
      <c r="X1046" s="104"/>
      <c r="Y1046" s="104"/>
      <c r="Z1046" s="988"/>
      <c r="AA1046" s="104"/>
      <c r="AB1046" s="104"/>
      <c r="AC1046" s="104"/>
      <c r="AD1046" s="104"/>
      <c r="AE1046" s="104"/>
      <c r="AF1046" s="3315"/>
      <c r="AG1046" s="2074"/>
    </row>
    <row r="1047" spans="1:33" s="107" customFormat="1" ht="15" customHeight="1" x14ac:dyDescent="0.25">
      <c r="A1047" s="47" t="s">
        <v>10</v>
      </c>
      <c r="B1047" s="36">
        <v>340</v>
      </c>
      <c r="C1047" s="73">
        <v>670</v>
      </c>
      <c r="D1047" s="141">
        <f t="shared" ref="D1047:D1056" si="333">ROUND(C1047/12*$A$3,0)</f>
        <v>614</v>
      </c>
      <c r="E1047" s="711">
        <v>762</v>
      </c>
      <c r="F1047" s="141">
        <f t="shared" ref="F1047:F1056" si="334">E1047/D1047*100</f>
        <v>124.10423452768731</v>
      </c>
      <c r="G1047" s="70">
        <v>11</v>
      </c>
      <c r="H1047" s="154">
        <f t="shared" ref="H1047:H1056" si="335">K1047/E1047</f>
        <v>11.321522309711286</v>
      </c>
      <c r="I1047" s="163">
        <f t="shared" ref="I1047:I1056" si="336">ROUND(C1047*G1047,0)</f>
        <v>7370</v>
      </c>
      <c r="J1047" s="163">
        <f t="shared" ref="J1047:J1056" si="337">ROUND(D1047*G1047,0)</f>
        <v>6754</v>
      </c>
      <c r="K1047" s="697">
        <v>8627</v>
      </c>
      <c r="L1047" s="163">
        <f t="shared" ref="L1047:L1057" si="338">K1047/J1047*100</f>
        <v>127.73171453953213</v>
      </c>
      <c r="M1047" s="163">
        <f t="shared" ref="M1047:M1056" si="339">ROUND(I1047/B1047,0)</f>
        <v>22</v>
      </c>
      <c r="N1047" s="163">
        <f t="shared" ref="N1047:N1057" si="340">K1047/$A$3*12/M1047</f>
        <v>427.78512396694219</v>
      </c>
      <c r="O1047" s="104"/>
      <c r="P1047" s="104"/>
      <c r="Q1047" s="104"/>
      <c r="R1047" s="104"/>
      <c r="S1047" s="104"/>
      <c r="T1047" s="104"/>
      <c r="U1047" s="104"/>
      <c r="V1047" s="104"/>
      <c r="W1047" s="104"/>
      <c r="X1047" s="104"/>
      <c r="Y1047" s="104"/>
      <c r="Z1047" s="988"/>
      <c r="AA1047" s="104"/>
      <c r="AB1047" s="104"/>
      <c r="AC1047" s="104"/>
      <c r="AD1047" s="104"/>
      <c r="AE1047" s="104"/>
      <c r="AF1047" s="3315"/>
      <c r="AG1047" s="2074"/>
    </row>
    <row r="1048" spans="1:33" s="107" customFormat="1" ht="15" customHeight="1" x14ac:dyDescent="0.25">
      <c r="A1048" s="47" t="s">
        <v>9</v>
      </c>
      <c r="B1048" s="36">
        <v>340</v>
      </c>
      <c r="C1048" s="73">
        <v>375</v>
      </c>
      <c r="D1048" s="141">
        <f t="shared" si="333"/>
        <v>344</v>
      </c>
      <c r="E1048" s="711">
        <v>378</v>
      </c>
      <c r="F1048" s="141">
        <f t="shared" si="334"/>
        <v>109.88372093023256</v>
      </c>
      <c r="G1048" s="70">
        <v>12</v>
      </c>
      <c r="H1048" s="154">
        <f t="shared" si="335"/>
        <v>13.907407407407407</v>
      </c>
      <c r="I1048" s="163">
        <f t="shared" si="336"/>
        <v>4500</v>
      </c>
      <c r="J1048" s="163">
        <f t="shared" si="337"/>
        <v>4128</v>
      </c>
      <c r="K1048" s="697">
        <v>5257</v>
      </c>
      <c r="L1048" s="163">
        <f t="shared" si="338"/>
        <v>127.34980620155039</v>
      </c>
      <c r="M1048" s="163">
        <f t="shared" si="339"/>
        <v>13</v>
      </c>
      <c r="N1048" s="163">
        <f t="shared" si="340"/>
        <v>441.14685314685318</v>
      </c>
      <c r="O1048" s="104"/>
      <c r="P1048" s="104"/>
      <c r="Q1048" s="104"/>
      <c r="R1048" s="104"/>
      <c r="S1048" s="104"/>
      <c r="T1048" s="104"/>
      <c r="U1048" s="104"/>
      <c r="V1048" s="104"/>
      <c r="W1048" s="104"/>
      <c r="X1048" s="104"/>
      <c r="Y1048" s="104"/>
      <c r="Z1048" s="988"/>
      <c r="AA1048" s="104"/>
      <c r="AB1048" s="104"/>
      <c r="AC1048" s="104"/>
      <c r="AD1048" s="104"/>
      <c r="AE1048" s="104"/>
      <c r="AF1048" s="3315"/>
      <c r="AG1048" s="2074"/>
    </row>
    <row r="1049" spans="1:33" s="107" customFormat="1" ht="15" customHeight="1" x14ac:dyDescent="0.25">
      <c r="A1049" s="47" t="s">
        <v>8</v>
      </c>
      <c r="B1049" s="36">
        <v>340</v>
      </c>
      <c r="C1049" s="73">
        <v>680</v>
      </c>
      <c r="D1049" s="141">
        <f t="shared" si="333"/>
        <v>623</v>
      </c>
      <c r="E1049" s="711">
        <v>409</v>
      </c>
      <c r="F1049" s="141">
        <f t="shared" si="334"/>
        <v>65.650080256821823</v>
      </c>
      <c r="G1049" s="70">
        <v>11</v>
      </c>
      <c r="H1049" s="154">
        <f t="shared" si="335"/>
        <v>11.713936430317849</v>
      </c>
      <c r="I1049" s="163">
        <f t="shared" si="336"/>
        <v>7480</v>
      </c>
      <c r="J1049" s="163">
        <f t="shared" si="337"/>
        <v>6853</v>
      </c>
      <c r="K1049" s="697">
        <v>4791</v>
      </c>
      <c r="L1049" s="163">
        <f t="shared" si="338"/>
        <v>69.910987888515976</v>
      </c>
      <c r="M1049" s="163">
        <f t="shared" si="339"/>
        <v>22</v>
      </c>
      <c r="N1049" s="163">
        <f t="shared" si="340"/>
        <v>237.5702479338843</v>
      </c>
      <c r="O1049" s="104"/>
      <c r="P1049" s="104"/>
      <c r="Q1049" s="104"/>
      <c r="R1049" s="104"/>
      <c r="S1049" s="104"/>
      <c r="T1049" s="104"/>
      <c r="U1049" s="104"/>
      <c r="V1049" s="104"/>
      <c r="W1049" s="104"/>
      <c r="X1049" s="104"/>
      <c r="Y1049" s="104"/>
      <c r="Z1049" s="988"/>
      <c r="AA1049" s="104"/>
      <c r="AB1049" s="104"/>
      <c r="AC1049" s="104"/>
      <c r="AD1049" s="104"/>
      <c r="AE1049" s="104"/>
      <c r="AF1049" s="3315"/>
      <c r="AG1049" s="2074"/>
    </row>
    <row r="1050" spans="1:33" s="107" customFormat="1" ht="15" customHeight="1" x14ac:dyDescent="0.25">
      <c r="A1050" s="47" t="s">
        <v>6</v>
      </c>
      <c r="B1050" s="36">
        <v>340</v>
      </c>
      <c r="C1050" s="73">
        <v>1250</v>
      </c>
      <c r="D1050" s="141">
        <f t="shared" si="333"/>
        <v>1146</v>
      </c>
      <c r="E1050" s="711">
        <v>1093</v>
      </c>
      <c r="F1050" s="141">
        <f t="shared" si="334"/>
        <v>95.375218150087264</v>
      </c>
      <c r="G1050" s="70">
        <v>8.4</v>
      </c>
      <c r="H1050" s="154">
        <f t="shared" si="335"/>
        <v>8.7136322049405308</v>
      </c>
      <c r="I1050" s="163">
        <f t="shared" si="336"/>
        <v>10500</v>
      </c>
      <c r="J1050" s="163">
        <f t="shared" si="337"/>
        <v>9626</v>
      </c>
      <c r="K1050" s="697">
        <v>9524</v>
      </c>
      <c r="L1050" s="163">
        <f t="shared" si="338"/>
        <v>98.940369831705794</v>
      </c>
      <c r="M1050" s="163">
        <f t="shared" si="339"/>
        <v>31</v>
      </c>
      <c r="N1050" s="163">
        <f t="shared" si="340"/>
        <v>335.15542521994138</v>
      </c>
      <c r="O1050" s="104"/>
      <c r="P1050" s="104"/>
      <c r="Q1050" s="104"/>
      <c r="R1050" s="104"/>
      <c r="S1050" s="104"/>
      <c r="T1050" s="104"/>
      <c r="U1050" s="104"/>
      <c r="V1050" s="104"/>
      <c r="W1050" s="104"/>
      <c r="X1050" s="104"/>
      <c r="Y1050" s="104"/>
      <c r="Z1050" s="988"/>
      <c r="AA1050" s="104"/>
      <c r="AB1050" s="104"/>
      <c r="AC1050" s="104"/>
      <c r="AD1050" s="104"/>
      <c r="AE1050" s="104"/>
      <c r="AF1050" s="3315"/>
      <c r="AG1050" s="2074"/>
    </row>
    <row r="1051" spans="1:33" s="107" customFormat="1" ht="15" customHeight="1" x14ac:dyDescent="0.25">
      <c r="A1051" s="47" t="s">
        <v>27</v>
      </c>
      <c r="B1051" s="36">
        <v>270</v>
      </c>
      <c r="C1051" s="73">
        <v>450</v>
      </c>
      <c r="D1051" s="141">
        <f t="shared" si="333"/>
        <v>413</v>
      </c>
      <c r="E1051" s="711">
        <v>515</v>
      </c>
      <c r="F1051" s="141">
        <f t="shared" si="334"/>
        <v>124.69733656174333</v>
      </c>
      <c r="G1051" s="70">
        <v>7</v>
      </c>
      <c r="H1051" s="154">
        <f t="shared" si="335"/>
        <v>6.2932038834951456</v>
      </c>
      <c r="I1051" s="163">
        <f t="shared" si="336"/>
        <v>3150</v>
      </c>
      <c r="J1051" s="163">
        <f t="shared" si="337"/>
        <v>2891</v>
      </c>
      <c r="K1051" s="697">
        <v>3241</v>
      </c>
      <c r="L1051" s="163">
        <f t="shared" si="338"/>
        <v>112.10653753026634</v>
      </c>
      <c r="M1051" s="163">
        <f t="shared" si="339"/>
        <v>12</v>
      </c>
      <c r="N1051" s="163">
        <f t="shared" si="340"/>
        <v>294.63636363636363</v>
      </c>
      <c r="O1051" s="104"/>
      <c r="P1051" s="104"/>
      <c r="Q1051" s="104"/>
      <c r="R1051" s="104"/>
      <c r="S1051" s="104"/>
      <c r="T1051" s="104"/>
      <c r="U1051" s="104"/>
      <c r="V1051" s="104"/>
      <c r="W1051" s="104"/>
      <c r="X1051" s="104"/>
      <c r="Y1051" s="104"/>
      <c r="Z1051" s="988"/>
      <c r="AA1051" s="104"/>
      <c r="AB1051" s="104"/>
      <c r="AC1051" s="104"/>
      <c r="AD1051" s="104"/>
      <c r="AE1051" s="104"/>
      <c r="AF1051" s="3315"/>
      <c r="AG1051" s="2074"/>
    </row>
    <row r="1052" spans="1:33" s="107" customFormat="1" ht="15" customHeight="1" x14ac:dyDescent="0.25">
      <c r="A1052" s="47" t="s">
        <v>29</v>
      </c>
      <c r="B1052" s="36">
        <v>300</v>
      </c>
      <c r="C1052" s="73">
        <v>380</v>
      </c>
      <c r="D1052" s="141">
        <f t="shared" si="333"/>
        <v>348</v>
      </c>
      <c r="E1052" s="711">
        <v>333</v>
      </c>
      <c r="F1052" s="141">
        <f t="shared" si="334"/>
        <v>95.689655172413794</v>
      </c>
      <c r="G1052" s="70">
        <v>6.3</v>
      </c>
      <c r="H1052" s="154">
        <f t="shared" si="335"/>
        <v>6.5045045045045047</v>
      </c>
      <c r="I1052" s="163">
        <f t="shared" si="336"/>
        <v>2394</v>
      </c>
      <c r="J1052" s="163">
        <f t="shared" si="337"/>
        <v>2192</v>
      </c>
      <c r="K1052" s="697">
        <v>2166</v>
      </c>
      <c r="L1052" s="163">
        <f t="shared" si="338"/>
        <v>98.813868613138695</v>
      </c>
      <c r="M1052" s="163">
        <f t="shared" si="339"/>
        <v>8</v>
      </c>
      <c r="N1052" s="163">
        <f t="shared" si="340"/>
        <v>295.36363636363637</v>
      </c>
      <c r="O1052" s="104"/>
      <c r="P1052" s="104"/>
      <c r="Q1052" s="104"/>
      <c r="R1052" s="104"/>
      <c r="S1052" s="104"/>
      <c r="T1052" s="104"/>
      <c r="U1052" s="104"/>
      <c r="V1052" s="104"/>
      <c r="W1052" s="104"/>
      <c r="X1052" s="104"/>
      <c r="Y1052" s="104"/>
      <c r="Z1052" s="988"/>
      <c r="AA1052" s="104"/>
      <c r="AB1052" s="104"/>
      <c r="AC1052" s="104"/>
      <c r="AD1052" s="104"/>
      <c r="AE1052" s="104"/>
      <c r="AF1052" s="3315"/>
      <c r="AG1052" s="2074"/>
    </row>
    <row r="1053" spans="1:33" s="107" customFormat="1" ht="34.5" customHeight="1" x14ac:dyDescent="0.25">
      <c r="A1053" s="305" t="s">
        <v>246</v>
      </c>
      <c r="B1053" s="36">
        <v>300</v>
      </c>
      <c r="C1053" s="73">
        <v>30</v>
      </c>
      <c r="D1053" s="141">
        <f t="shared" si="333"/>
        <v>28</v>
      </c>
      <c r="E1053" s="711">
        <v>14</v>
      </c>
      <c r="F1053" s="141">
        <f t="shared" si="334"/>
        <v>50</v>
      </c>
      <c r="G1053" s="50">
        <v>11</v>
      </c>
      <c r="H1053" s="154">
        <f t="shared" si="335"/>
        <v>11.785714285714286</v>
      </c>
      <c r="I1053" s="163">
        <f t="shared" si="336"/>
        <v>330</v>
      </c>
      <c r="J1053" s="163">
        <f t="shared" si="337"/>
        <v>308</v>
      </c>
      <c r="K1053" s="697">
        <v>165</v>
      </c>
      <c r="L1053" s="163">
        <f t="shared" si="338"/>
        <v>53.571428571428569</v>
      </c>
      <c r="M1053" s="163">
        <f t="shared" si="339"/>
        <v>1</v>
      </c>
      <c r="N1053" s="163">
        <f t="shared" si="340"/>
        <v>180</v>
      </c>
      <c r="O1053" s="104"/>
      <c r="P1053" s="104"/>
      <c r="Q1053" s="104"/>
      <c r="R1053" s="104"/>
      <c r="S1053" s="104"/>
      <c r="T1053" s="104"/>
      <c r="U1053" s="104"/>
      <c r="V1053" s="104"/>
      <c r="W1053" s="104"/>
      <c r="X1053" s="104"/>
      <c r="Y1053" s="104"/>
      <c r="Z1053" s="988"/>
      <c r="AA1053" s="104"/>
      <c r="AB1053" s="104"/>
      <c r="AC1053" s="104"/>
      <c r="AD1053" s="104"/>
      <c r="AE1053" s="104"/>
      <c r="AF1053" s="3315"/>
      <c r="AG1053" s="2074"/>
    </row>
    <row r="1054" spans="1:33" s="107" customFormat="1" ht="15" customHeight="1" x14ac:dyDescent="0.25">
      <c r="A1054" s="47" t="s">
        <v>30</v>
      </c>
      <c r="B1054" s="36">
        <v>340</v>
      </c>
      <c r="C1054" s="73">
        <v>190</v>
      </c>
      <c r="D1054" s="141">
        <f t="shared" si="333"/>
        <v>174</v>
      </c>
      <c r="E1054" s="621">
        <v>157</v>
      </c>
      <c r="F1054" s="141">
        <f t="shared" si="334"/>
        <v>90.229885057471265</v>
      </c>
      <c r="G1054" s="50">
        <v>8</v>
      </c>
      <c r="H1054" s="154">
        <f t="shared" si="335"/>
        <v>7.2738853503184711</v>
      </c>
      <c r="I1054" s="163">
        <f t="shared" si="336"/>
        <v>1520</v>
      </c>
      <c r="J1054" s="163">
        <f t="shared" si="337"/>
        <v>1392</v>
      </c>
      <c r="K1054" s="408">
        <v>1142</v>
      </c>
      <c r="L1054" s="163">
        <f t="shared" si="338"/>
        <v>82.040229885057471</v>
      </c>
      <c r="M1054" s="163">
        <f t="shared" si="339"/>
        <v>4</v>
      </c>
      <c r="N1054" s="163">
        <f t="shared" si="340"/>
        <v>311.45454545454544</v>
      </c>
      <c r="O1054" s="306"/>
      <c r="P1054" s="306"/>
      <c r="Q1054" s="306"/>
      <c r="R1054" s="306"/>
      <c r="S1054" s="306"/>
      <c r="T1054" s="306"/>
      <c r="U1054" s="306"/>
      <c r="V1054" s="306"/>
      <c r="W1054" s="306"/>
      <c r="X1054" s="306"/>
      <c r="Y1054" s="306"/>
      <c r="Z1054" s="2354"/>
      <c r="AA1054" s="306"/>
      <c r="AB1054" s="306"/>
      <c r="AC1054" s="306"/>
      <c r="AD1054" s="306"/>
      <c r="AE1054" s="306"/>
      <c r="AF1054" s="3297"/>
      <c r="AG1054" s="2074"/>
    </row>
    <row r="1055" spans="1:33" s="107" customFormat="1" ht="15" customHeight="1" x14ac:dyDescent="0.25">
      <c r="A1055" s="47" t="s">
        <v>28</v>
      </c>
      <c r="B1055" s="36">
        <v>340</v>
      </c>
      <c r="C1055" s="73">
        <v>650</v>
      </c>
      <c r="D1055" s="141">
        <f t="shared" si="333"/>
        <v>596</v>
      </c>
      <c r="E1055" s="621">
        <v>674</v>
      </c>
      <c r="F1055" s="141">
        <f t="shared" si="334"/>
        <v>113.08724832214764</v>
      </c>
      <c r="G1055" s="70">
        <v>6</v>
      </c>
      <c r="H1055" s="154">
        <f t="shared" si="335"/>
        <v>5.3071216617210686</v>
      </c>
      <c r="I1055" s="163">
        <f t="shared" si="336"/>
        <v>3900</v>
      </c>
      <c r="J1055" s="163">
        <f t="shared" si="337"/>
        <v>3576</v>
      </c>
      <c r="K1055" s="408">
        <v>3577</v>
      </c>
      <c r="L1055" s="163">
        <f t="shared" si="338"/>
        <v>100.02796420581655</v>
      </c>
      <c r="M1055" s="163">
        <f t="shared" si="339"/>
        <v>11</v>
      </c>
      <c r="N1055" s="163">
        <f t="shared" si="340"/>
        <v>354.74380165289256</v>
      </c>
      <c r="O1055" s="306"/>
      <c r="P1055" s="306"/>
      <c r="Q1055" s="306"/>
      <c r="R1055" s="306"/>
      <c r="S1055" s="306"/>
      <c r="T1055" s="306"/>
      <c r="U1055" s="306"/>
      <c r="V1055" s="306"/>
      <c r="W1055" s="306"/>
      <c r="X1055" s="306"/>
      <c r="Y1055" s="306"/>
      <c r="Z1055" s="2354"/>
      <c r="AA1055" s="306"/>
      <c r="AB1055" s="306"/>
      <c r="AC1055" s="306"/>
      <c r="AD1055" s="306"/>
      <c r="AE1055" s="306"/>
      <c r="AF1055" s="3297"/>
      <c r="AG1055" s="2074"/>
    </row>
    <row r="1056" spans="1:33" s="107" customFormat="1" ht="15" customHeight="1" x14ac:dyDescent="0.25">
      <c r="A1056" s="47" t="s">
        <v>80</v>
      </c>
      <c r="B1056" s="36">
        <v>320</v>
      </c>
      <c r="C1056" s="73">
        <v>460</v>
      </c>
      <c r="D1056" s="141">
        <f t="shared" si="333"/>
        <v>422</v>
      </c>
      <c r="E1056" s="621">
        <v>437</v>
      </c>
      <c r="F1056" s="141">
        <f t="shared" si="334"/>
        <v>103.55450236966826</v>
      </c>
      <c r="G1056" s="70">
        <v>9</v>
      </c>
      <c r="H1056" s="154">
        <f t="shared" si="335"/>
        <v>8.1945080091533189</v>
      </c>
      <c r="I1056" s="163">
        <f t="shared" si="336"/>
        <v>4140</v>
      </c>
      <c r="J1056" s="163">
        <f t="shared" si="337"/>
        <v>3798</v>
      </c>
      <c r="K1056" s="408">
        <v>3581</v>
      </c>
      <c r="L1056" s="163">
        <f t="shared" si="338"/>
        <v>94.286466561348078</v>
      </c>
      <c r="M1056" s="163">
        <f t="shared" si="339"/>
        <v>13</v>
      </c>
      <c r="N1056" s="163">
        <f t="shared" si="340"/>
        <v>300.50349650349654</v>
      </c>
      <c r="O1056" s="306"/>
      <c r="P1056" s="306"/>
      <c r="Q1056" s="306"/>
      <c r="R1056" s="306"/>
      <c r="S1056" s="306"/>
      <c r="T1056" s="306"/>
      <c r="U1056" s="306"/>
      <c r="V1056" s="306"/>
      <c r="W1056" s="306"/>
      <c r="X1056" s="306"/>
      <c r="Y1056" s="306"/>
      <c r="Z1056" s="2354"/>
      <c r="AA1056" s="306"/>
      <c r="AB1056" s="306"/>
      <c r="AC1056" s="306"/>
      <c r="AD1056" s="306"/>
      <c r="AE1056" s="306"/>
      <c r="AF1056" s="3297"/>
      <c r="AG1056" s="2074"/>
    </row>
    <row r="1057" spans="1:33" s="405" customFormat="1" ht="15" customHeight="1" x14ac:dyDescent="0.25">
      <c r="A1057" s="731" t="s">
        <v>7</v>
      </c>
      <c r="B1057" s="731"/>
      <c r="C1057" s="628">
        <f>SUM(C1047:C1056)</f>
        <v>5135</v>
      </c>
      <c r="D1057" s="628">
        <f>SUM(D1047:D1056)</f>
        <v>4708</v>
      </c>
      <c r="E1057" s="628">
        <f>SUM(E1047:E1056)</f>
        <v>4772</v>
      </c>
      <c r="F1057" s="628">
        <f>E1057/D1057*100</f>
        <v>101.35938827527613</v>
      </c>
      <c r="G1057" s="732">
        <f>IF(C1057=0,0,I1057/C1057)</f>
        <v>8.8186952288218112</v>
      </c>
      <c r="H1057" s="407">
        <f>K1057/E1057</f>
        <v>8.8162196144174345</v>
      </c>
      <c r="I1057" s="628">
        <f>SUM(I1047:I1056)</f>
        <v>45284</v>
      </c>
      <c r="J1057" s="628">
        <f>SUM(J1047:J1056)</f>
        <v>41518</v>
      </c>
      <c r="K1057" s="628">
        <f>SUM(K1047:K1056)</f>
        <v>42071</v>
      </c>
      <c r="L1057" s="408">
        <f t="shared" si="338"/>
        <v>101.33195240618527</v>
      </c>
      <c r="M1057" s="628">
        <f>SUM(M1047:M1056)</f>
        <v>137</v>
      </c>
      <c r="N1057" s="408">
        <f t="shared" si="340"/>
        <v>335.00464499004642</v>
      </c>
      <c r="O1057" s="628">
        <v>149022.22537359357</v>
      </c>
      <c r="P1057" s="628">
        <v>154068.01052264721</v>
      </c>
      <c r="Q1057" s="628">
        <v>154068.01052264721</v>
      </c>
      <c r="R1057" s="628">
        <v>154068.01052264721</v>
      </c>
      <c r="S1057" s="628">
        <v>154068.01052264721</v>
      </c>
      <c r="T1057" s="628">
        <v>154068.01052264721</v>
      </c>
      <c r="U1057" s="628">
        <v>154876.49390999999</v>
      </c>
      <c r="V1057" s="628">
        <v>155914.20669999998</v>
      </c>
      <c r="W1057" s="628">
        <v>155914.20669999998</v>
      </c>
      <c r="X1057" s="628">
        <v>174358.59153626618</v>
      </c>
      <c r="Y1057" s="628">
        <v>174358.59153626618</v>
      </c>
      <c r="Z1057" s="2356">
        <f>O1057/12*$A$3+(P1057-O1057)/11*10+(Q1057-P1057)/10*9+(R1057-Q1057)/9*8+(S1057-R1057)/8*7+(T1057-S1057)/7*6+(U1057-T1057)/6*5+(V1057-U1057)/5*4+(W1057-V1057)/4*3+(X1057-W1057)/3*2+(Y1057-X1057)/2*1</f>
        <v>154990.94694632947</v>
      </c>
      <c r="AA1057" s="628">
        <f>AE1057-AC1057</f>
        <v>143916.00614000001</v>
      </c>
      <c r="AB1057" s="628">
        <f>AA1057-Z1057</f>
        <v>-11074.940806329454</v>
      </c>
      <c r="AC1057" s="628">
        <v>-3676.5978499999997</v>
      </c>
      <c r="AD1057" s="628"/>
      <c r="AE1057" s="628">
        <v>140239.40829000002</v>
      </c>
      <c r="AF1057" s="3325"/>
      <c r="AG1057" s="2074"/>
    </row>
    <row r="1058" spans="1:33" s="107" customFormat="1" ht="15" customHeight="1" x14ac:dyDescent="0.25">
      <c r="A1058" s="500" t="s">
        <v>14</v>
      </c>
      <c r="B1058" s="115"/>
      <c r="C1058" s="125"/>
      <c r="D1058" s="125"/>
      <c r="E1058" s="628"/>
      <c r="F1058" s="125"/>
      <c r="G1058" s="100"/>
      <c r="H1058" s="100"/>
      <c r="I1058" s="125"/>
      <c r="J1058" s="125"/>
      <c r="K1058" s="628"/>
      <c r="L1058" s="125"/>
      <c r="M1058" s="125"/>
      <c r="N1058" s="125"/>
      <c r="O1058" s="104"/>
      <c r="P1058" s="104"/>
      <c r="Q1058" s="104"/>
      <c r="R1058" s="104"/>
      <c r="S1058" s="104"/>
      <c r="T1058" s="104"/>
      <c r="U1058" s="104"/>
      <c r="V1058" s="104"/>
      <c r="W1058" s="104"/>
      <c r="X1058" s="104"/>
      <c r="Y1058" s="104"/>
      <c r="Z1058" s="988"/>
      <c r="AA1058" s="104"/>
      <c r="AB1058" s="104"/>
      <c r="AC1058" s="104"/>
      <c r="AD1058" s="104"/>
      <c r="AE1058" s="104"/>
      <c r="AF1058" s="3315"/>
      <c r="AG1058" s="2074"/>
    </row>
    <row r="1059" spans="1:33" s="107" customFormat="1" ht="16.5" customHeight="1" x14ac:dyDescent="0.25">
      <c r="A1059" s="60" t="s">
        <v>340</v>
      </c>
      <c r="B1059" s="59"/>
      <c r="C1059" s="140"/>
      <c r="D1059" s="140"/>
      <c r="E1059" s="409"/>
      <c r="F1059" s="140"/>
      <c r="G1059" s="50"/>
      <c r="H1059" s="50"/>
      <c r="I1059" s="38"/>
      <c r="J1059" s="38"/>
      <c r="K1059" s="640"/>
      <c r="L1059" s="38"/>
      <c r="M1059" s="38"/>
      <c r="N1059" s="38"/>
      <c r="O1059" s="53"/>
      <c r="P1059" s="53"/>
      <c r="Q1059" s="53"/>
      <c r="R1059" s="53"/>
      <c r="S1059" s="53"/>
      <c r="T1059" s="53"/>
      <c r="U1059" s="53"/>
      <c r="V1059" s="53"/>
      <c r="W1059" s="53"/>
      <c r="X1059" s="53"/>
      <c r="Y1059" s="53"/>
      <c r="Z1059" s="800"/>
      <c r="AA1059" s="53"/>
      <c r="AB1059" s="53"/>
      <c r="AC1059" s="53"/>
      <c r="AD1059" s="53"/>
      <c r="AE1059" s="53"/>
      <c r="AF1059" s="3064"/>
      <c r="AG1059" s="2074"/>
    </row>
    <row r="1060" spans="1:33" s="107" customFormat="1" ht="16.5" customHeight="1" x14ac:dyDescent="0.25">
      <c r="A1060" s="288" t="s">
        <v>217</v>
      </c>
      <c r="B1060" s="288"/>
      <c r="C1060" s="53">
        <f>SUM(C1061:C1064)</f>
        <v>23800</v>
      </c>
      <c r="D1060" s="53">
        <f>SUM(D1061:D1064)</f>
        <v>21816</v>
      </c>
      <c r="E1060" s="53">
        <f>SUM(E1061:E1064)</f>
        <v>86709</v>
      </c>
      <c r="F1060" s="53">
        <f>E1060/D1060*100</f>
        <v>397.45599559955997</v>
      </c>
      <c r="G1060" s="50"/>
      <c r="H1060" s="50"/>
      <c r="I1060" s="38"/>
      <c r="J1060" s="38"/>
      <c r="K1060" s="640"/>
      <c r="L1060" s="38"/>
      <c r="M1060" s="38"/>
      <c r="N1060" s="38"/>
      <c r="O1060" s="53"/>
      <c r="P1060" s="53"/>
      <c r="Q1060" s="53"/>
      <c r="R1060" s="53"/>
      <c r="S1060" s="53"/>
      <c r="T1060" s="53"/>
      <c r="U1060" s="53"/>
      <c r="V1060" s="53"/>
      <c r="W1060" s="53"/>
      <c r="X1060" s="53"/>
      <c r="Y1060" s="53"/>
      <c r="Z1060" s="800"/>
      <c r="AA1060" s="53"/>
      <c r="AB1060" s="53"/>
      <c r="AC1060" s="53"/>
      <c r="AD1060" s="53"/>
      <c r="AE1060" s="53"/>
      <c r="AF1060" s="3064"/>
      <c r="AG1060" s="2074"/>
    </row>
    <row r="1061" spans="1:33" s="107" customFormat="1" ht="16.5" customHeight="1" x14ac:dyDescent="0.25">
      <c r="A1061" s="288" t="s">
        <v>341</v>
      </c>
      <c r="B1061" s="288"/>
      <c r="C1061" s="53"/>
      <c r="D1061" s="141">
        <f t="shared" ref="D1061:D1066" si="341">ROUND(C1061/12*$A$3,0)</f>
        <v>0</v>
      </c>
      <c r="E1061" s="503"/>
      <c r="F1061" s="53"/>
      <c r="G1061" s="50"/>
      <c r="H1061" s="50"/>
      <c r="I1061" s="38"/>
      <c r="J1061" s="38"/>
      <c r="K1061" s="640"/>
      <c r="L1061" s="38"/>
      <c r="M1061" s="38"/>
      <c r="N1061" s="38"/>
      <c r="O1061" s="53"/>
      <c r="P1061" s="53"/>
      <c r="Q1061" s="53"/>
      <c r="R1061" s="53"/>
      <c r="S1061" s="53"/>
      <c r="T1061" s="53"/>
      <c r="U1061" s="53"/>
      <c r="V1061" s="53"/>
      <c r="W1061" s="53"/>
      <c r="X1061" s="53"/>
      <c r="Y1061" s="53"/>
      <c r="Z1061" s="800"/>
      <c r="AA1061" s="53"/>
      <c r="AB1061" s="53"/>
      <c r="AC1061" s="53"/>
      <c r="AD1061" s="53"/>
      <c r="AE1061" s="53"/>
      <c r="AF1061" s="3064"/>
      <c r="AG1061" s="2074"/>
    </row>
    <row r="1062" spans="1:33" s="107" customFormat="1" ht="38.1" customHeight="1" x14ac:dyDescent="0.25">
      <c r="A1062" s="288" t="s">
        <v>342</v>
      </c>
      <c r="B1062" s="288"/>
      <c r="C1062" s="53">
        <v>6500</v>
      </c>
      <c r="D1062" s="141">
        <f t="shared" si="341"/>
        <v>5958</v>
      </c>
      <c r="E1062" s="503">
        <v>194</v>
      </c>
      <c r="F1062" s="53">
        <f t="shared" ref="F1062:F1067" si="342">E1062/D1062*100</f>
        <v>3.2561262168512926</v>
      </c>
      <c r="G1062" s="50"/>
      <c r="H1062" s="50"/>
      <c r="I1062" s="38"/>
      <c r="J1062" s="38"/>
      <c r="K1062" s="640"/>
      <c r="L1062" s="38"/>
      <c r="M1062" s="38"/>
      <c r="N1062" s="38"/>
      <c r="O1062" s="53"/>
      <c r="P1062" s="53"/>
      <c r="Q1062" s="53"/>
      <c r="R1062" s="53"/>
      <c r="S1062" s="53"/>
      <c r="T1062" s="53"/>
      <c r="U1062" s="53"/>
      <c r="V1062" s="53"/>
      <c r="W1062" s="53"/>
      <c r="X1062" s="53"/>
      <c r="Y1062" s="53"/>
      <c r="Z1062" s="800"/>
      <c r="AA1062" s="53"/>
      <c r="AB1062" s="53"/>
      <c r="AC1062" s="53"/>
      <c r="AD1062" s="53"/>
      <c r="AE1062" s="53"/>
      <c r="AF1062" s="3064"/>
      <c r="AG1062" s="2074"/>
    </row>
    <row r="1063" spans="1:33" s="107" customFormat="1" ht="38.1" customHeight="1" x14ac:dyDescent="0.25">
      <c r="A1063" s="288" t="s">
        <v>343</v>
      </c>
      <c r="B1063" s="288"/>
      <c r="C1063" s="53">
        <v>300</v>
      </c>
      <c r="D1063" s="141">
        <f t="shared" si="341"/>
        <v>275</v>
      </c>
      <c r="E1063" s="503">
        <v>209</v>
      </c>
      <c r="F1063" s="53">
        <f t="shared" si="342"/>
        <v>76</v>
      </c>
      <c r="G1063" s="50"/>
      <c r="H1063" s="50"/>
      <c r="I1063" s="38"/>
      <c r="J1063" s="38"/>
      <c r="K1063" s="640"/>
      <c r="L1063" s="38"/>
      <c r="M1063" s="38"/>
      <c r="N1063" s="38"/>
      <c r="O1063" s="53"/>
      <c r="P1063" s="53"/>
      <c r="Q1063" s="53"/>
      <c r="R1063" s="53"/>
      <c r="S1063" s="53"/>
      <c r="T1063" s="53"/>
      <c r="U1063" s="53"/>
      <c r="V1063" s="53"/>
      <c r="W1063" s="53"/>
      <c r="X1063" s="53"/>
      <c r="Y1063" s="53"/>
      <c r="Z1063" s="800"/>
      <c r="AA1063" s="53"/>
      <c r="AB1063" s="53"/>
      <c r="AC1063" s="53"/>
      <c r="AD1063" s="53"/>
      <c r="AE1063" s="53"/>
      <c r="AF1063" s="3064"/>
      <c r="AG1063" s="2074"/>
    </row>
    <row r="1064" spans="1:33" s="107" customFormat="1" ht="19.5" customHeight="1" x14ac:dyDescent="0.25">
      <c r="A1064" s="288" t="s">
        <v>344</v>
      </c>
      <c r="B1064" s="288"/>
      <c r="C1064" s="53">
        <v>17000</v>
      </c>
      <c r="D1064" s="141">
        <f t="shared" si="341"/>
        <v>15583</v>
      </c>
      <c r="E1064" s="503">
        <v>86306</v>
      </c>
      <c r="F1064" s="53">
        <f t="shared" si="342"/>
        <v>553.84714111531798</v>
      </c>
      <c r="G1064" s="50"/>
      <c r="H1064" s="50"/>
      <c r="I1064" s="38"/>
      <c r="J1064" s="38"/>
      <c r="K1064" s="640"/>
      <c r="L1064" s="38"/>
      <c r="M1064" s="38"/>
      <c r="N1064" s="38"/>
      <c r="O1064" s="53"/>
      <c r="P1064" s="53"/>
      <c r="Q1064" s="53"/>
      <c r="R1064" s="53"/>
      <c r="S1064" s="53"/>
      <c r="T1064" s="53"/>
      <c r="U1064" s="53"/>
      <c r="V1064" s="53"/>
      <c r="W1064" s="53"/>
      <c r="X1064" s="53"/>
      <c r="Y1064" s="53"/>
      <c r="Z1064" s="800"/>
      <c r="AA1064" s="53"/>
      <c r="AB1064" s="53"/>
      <c r="AC1064" s="53"/>
      <c r="AD1064" s="53"/>
      <c r="AE1064" s="53"/>
      <c r="AF1064" s="3064"/>
      <c r="AG1064" s="2074"/>
    </row>
    <row r="1065" spans="1:33" s="107" customFormat="1" ht="19.5" customHeight="1" x14ac:dyDescent="0.25">
      <c r="A1065" s="288" t="s">
        <v>169</v>
      </c>
      <c r="B1065" s="288"/>
      <c r="C1065" s="53">
        <v>56125</v>
      </c>
      <c r="D1065" s="141">
        <f t="shared" si="341"/>
        <v>51448</v>
      </c>
      <c r="E1065" s="406">
        <f>25378+E1066/4/3.2</f>
        <v>27792.8828125</v>
      </c>
      <c r="F1065" s="53">
        <f t="shared" si="342"/>
        <v>54.021308529972011</v>
      </c>
      <c r="G1065" s="50"/>
      <c r="H1065" s="50"/>
      <c r="I1065" s="38"/>
      <c r="J1065" s="38"/>
      <c r="K1065" s="640"/>
      <c r="L1065" s="38"/>
      <c r="M1065" s="38"/>
      <c r="N1065" s="38"/>
      <c r="O1065" s="53"/>
      <c r="P1065" s="53"/>
      <c r="Q1065" s="53"/>
      <c r="R1065" s="53"/>
      <c r="S1065" s="53"/>
      <c r="T1065" s="53"/>
      <c r="U1065" s="53"/>
      <c r="V1065" s="53"/>
      <c r="W1065" s="53"/>
      <c r="X1065" s="53"/>
      <c r="Y1065" s="53"/>
      <c r="Z1065" s="800"/>
      <c r="AA1065" s="53"/>
      <c r="AB1065" s="53"/>
      <c r="AC1065" s="53"/>
      <c r="AD1065" s="53"/>
      <c r="AE1065" s="53"/>
      <c r="AF1065" s="3064"/>
      <c r="AG1065" s="2074"/>
    </row>
    <row r="1066" spans="1:33" s="107" customFormat="1" ht="20.25" customHeight="1" x14ac:dyDescent="0.25">
      <c r="A1066" s="501" t="s">
        <v>336</v>
      </c>
      <c r="B1066" s="288"/>
      <c r="C1066" s="53">
        <v>40000</v>
      </c>
      <c r="D1066" s="141">
        <f t="shared" si="341"/>
        <v>36667</v>
      </c>
      <c r="E1066" s="406">
        <v>30910.5</v>
      </c>
      <c r="F1066" s="53">
        <f t="shared" si="342"/>
        <v>84.300597267297576</v>
      </c>
      <c r="G1066" s="50"/>
      <c r="H1066" s="50"/>
      <c r="I1066" s="38"/>
      <c r="J1066" s="38"/>
      <c r="K1066" s="640"/>
      <c r="L1066" s="38"/>
      <c r="M1066" s="38"/>
      <c r="N1066" s="38"/>
      <c r="O1066" s="53"/>
      <c r="P1066" s="53"/>
      <c r="Q1066" s="53"/>
      <c r="R1066" s="53"/>
      <c r="S1066" s="53"/>
      <c r="T1066" s="53"/>
      <c r="U1066" s="53"/>
      <c r="V1066" s="53"/>
      <c r="W1066" s="53"/>
      <c r="X1066" s="53"/>
      <c r="Y1066" s="53"/>
      <c r="Z1066" s="800"/>
      <c r="AA1066" s="53"/>
      <c r="AB1066" s="53"/>
      <c r="AC1066" s="53"/>
      <c r="AD1066" s="53"/>
      <c r="AE1066" s="53"/>
      <c r="AF1066" s="3064"/>
      <c r="AG1066" s="2074"/>
    </row>
    <row r="1067" spans="1:33" s="107" customFormat="1" ht="24" customHeight="1" x14ac:dyDescent="0.25">
      <c r="A1067" s="13" t="s">
        <v>183</v>
      </c>
      <c r="B1067" s="293"/>
      <c r="C1067" s="57">
        <f>C1060+C1065*3.2</f>
        <v>203400</v>
      </c>
      <c r="D1067" s="57">
        <f>D1060+D1065*3.2</f>
        <v>186449.6</v>
      </c>
      <c r="E1067" s="57">
        <f>E1060+E1065*3.2</f>
        <v>175646.22500000001</v>
      </c>
      <c r="F1067" s="57">
        <f t="shared" si="342"/>
        <v>94.20573978168899</v>
      </c>
      <c r="G1067" s="50"/>
      <c r="H1067" s="50"/>
      <c r="I1067" s="38"/>
      <c r="J1067" s="38"/>
      <c r="K1067" s="640"/>
      <c r="L1067" s="38"/>
      <c r="M1067" s="38"/>
      <c r="N1067" s="38"/>
      <c r="O1067" s="53"/>
      <c r="P1067" s="53"/>
      <c r="Q1067" s="53"/>
      <c r="R1067" s="53"/>
      <c r="S1067" s="53"/>
      <c r="T1067" s="53"/>
      <c r="U1067" s="53"/>
      <c r="V1067" s="53"/>
      <c r="W1067" s="53"/>
      <c r="X1067" s="53"/>
      <c r="Y1067" s="53"/>
      <c r="Z1067" s="800"/>
      <c r="AA1067" s="53"/>
      <c r="AB1067" s="53"/>
      <c r="AC1067" s="53"/>
      <c r="AD1067" s="53"/>
      <c r="AE1067" s="53"/>
      <c r="AF1067" s="3064"/>
      <c r="AG1067" s="2074"/>
    </row>
    <row r="1068" spans="1:33" s="107" customFormat="1" ht="27" customHeight="1" x14ac:dyDescent="0.25">
      <c r="A1068" s="815" t="s">
        <v>345</v>
      </c>
      <c r="B1068" s="522"/>
      <c r="C1068" s="53"/>
      <c r="D1068" s="53"/>
      <c r="E1068" s="53"/>
      <c r="F1068" s="57"/>
      <c r="G1068" s="50"/>
      <c r="H1068" s="50"/>
      <c r="I1068" s="38"/>
      <c r="J1068" s="38"/>
      <c r="K1068" s="640"/>
      <c r="L1068" s="38"/>
      <c r="M1068" s="38"/>
      <c r="N1068" s="38"/>
      <c r="O1068" s="53"/>
      <c r="P1068" s="53"/>
      <c r="Q1068" s="53"/>
      <c r="R1068" s="53"/>
      <c r="S1068" s="53"/>
      <c r="T1068" s="53"/>
      <c r="U1068" s="53"/>
      <c r="V1068" s="53"/>
      <c r="W1068" s="53"/>
      <c r="X1068" s="53"/>
      <c r="Y1068" s="53"/>
      <c r="Z1068" s="800"/>
      <c r="AA1068" s="53"/>
      <c r="AB1068" s="53"/>
      <c r="AC1068" s="53"/>
      <c r="AD1068" s="53"/>
      <c r="AE1068" s="53"/>
      <c r="AF1068" s="3064"/>
      <c r="AG1068" s="2074"/>
    </row>
    <row r="1069" spans="1:33" s="107" customFormat="1" ht="38.1" customHeight="1" x14ac:dyDescent="0.25">
      <c r="A1069" s="288" t="s">
        <v>217</v>
      </c>
      <c r="B1069" s="288"/>
      <c r="C1069" s="53">
        <f>SUM(C1071,C1076)</f>
        <v>43490</v>
      </c>
      <c r="D1069" s="53">
        <f>SUM(D1071,D1076)</f>
        <v>39867</v>
      </c>
      <c r="E1069" s="53">
        <f>SUM(E1071,E1076)</f>
        <v>32713.485736037539</v>
      </c>
      <c r="F1069" s="57">
        <f>E1069/D1069*100</f>
        <v>82.056552376746524</v>
      </c>
      <c r="G1069" s="50"/>
      <c r="H1069" s="50"/>
      <c r="I1069" s="38"/>
      <c r="J1069" s="38"/>
      <c r="K1069" s="640"/>
      <c r="L1069" s="38"/>
      <c r="M1069" s="38"/>
      <c r="N1069" s="38"/>
      <c r="O1069" s="53"/>
      <c r="P1069" s="53"/>
      <c r="Q1069" s="53"/>
      <c r="R1069" s="53"/>
      <c r="S1069" s="53"/>
      <c r="T1069" s="53"/>
      <c r="U1069" s="53"/>
      <c r="V1069" s="53"/>
      <c r="W1069" s="53"/>
      <c r="X1069" s="53"/>
      <c r="Y1069" s="53"/>
      <c r="Z1069" s="800"/>
      <c r="AA1069" s="53"/>
      <c r="AB1069" s="53"/>
      <c r="AC1069" s="53"/>
      <c r="AD1069" s="53"/>
      <c r="AE1069" s="53"/>
      <c r="AF1069" s="3064"/>
      <c r="AG1069" s="2074"/>
    </row>
    <row r="1070" spans="1:33" s="107" customFormat="1" ht="38.1" customHeight="1" x14ac:dyDescent="0.25">
      <c r="A1070" s="288" t="s">
        <v>341</v>
      </c>
      <c r="B1070" s="288"/>
      <c r="C1070" s="53"/>
      <c r="D1070" s="141">
        <f>ROUND(C1070/12*$A$3,0)</f>
        <v>0</v>
      </c>
      <c r="E1070" s="53"/>
      <c r="F1070" s="57"/>
      <c r="G1070" s="50"/>
      <c r="H1070" s="50"/>
      <c r="I1070" s="38"/>
      <c r="J1070" s="38"/>
      <c r="K1070" s="640"/>
      <c r="L1070" s="38"/>
      <c r="M1070" s="38"/>
      <c r="N1070" s="38"/>
      <c r="O1070" s="53"/>
      <c r="P1070" s="53"/>
      <c r="Q1070" s="53"/>
      <c r="R1070" s="53"/>
      <c r="S1070" s="53"/>
      <c r="T1070" s="53"/>
      <c r="U1070" s="53"/>
      <c r="V1070" s="53"/>
      <c r="W1070" s="53"/>
      <c r="X1070" s="53"/>
      <c r="Y1070" s="53"/>
      <c r="Z1070" s="800"/>
      <c r="AA1070" s="53"/>
      <c r="AB1070" s="53"/>
      <c r="AC1070" s="53"/>
      <c r="AD1070" s="53"/>
      <c r="AE1070" s="53"/>
      <c r="AF1070" s="3064"/>
      <c r="AG1070" s="2074"/>
    </row>
    <row r="1071" spans="1:33" s="107" customFormat="1" ht="53.25" customHeight="1" x14ac:dyDescent="0.25">
      <c r="A1071" s="296" t="s">
        <v>346</v>
      </c>
      <c r="B1071" s="296"/>
      <c r="C1071" s="53">
        <f>SUM(C1072:C1075)</f>
        <v>8843</v>
      </c>
      <c r="D1071" s="53">
        <f>SUM(D1072:D1075)</f>
        <v>8107</v>
      </c>
      <c r="E1071" s="53">
        <f>SUM(E1072:E1075)</f>
        <v>6460</v>
      </c>
      <c r="F1071" s="57">
        <f t="shared" ref="F1071:F1081" si="343">E1071/D1071*100</f>
        <v>79.684223510546431</v>
      </c>
      <c r="G1071" s="50"/>
      <c r="H1071" s="50"/>
      <c r="I1071" s="38"/>
      <c r="J1071" s="38"/>
      <c r="K1071" s="640"/>
      <c r="L1071" s="38"/>
      <c r="M1071" s="38"/>
      <c r="N1071" s="38"/>
      <c r="O1071" s="53"/>
      <c r="P1071" s="53"/>
      <c r="Q1071" s="53"/>
      <c r="R1071" s="53"/>
      <c r="S1071" s="53"/>
      <c r="T1071" s="53"/>
      <c r="U1071" s="53"/>
      <c r="V1071" s="53"/>
      <c r="W1071" s="53"/>
      <c r="X1071" s="53"/>
      <c r="Y1071" s="53"/>
      <c r="Z1071" s="800"/>
      <c r="AA1071" s="53"/>
      <c r="AB1071" s="53"/>
      <c r="AC1071" s="53"/>
      <c r="AD1071" s="53"/>
      <c r="AE1071" s="53"/>
      <c r="AF1071" s="3064"/>
      <c r="AG1071" s="2074"/>
    </row>
    <row r="1072" spans="1:33" s="107" customFormat="1" ht="38.1" customHeight="1" x14ac:dyDescent="0.25">
      <c r="A1072" s="288" t="s">
        <v>347</v>
      </c>
      <c r="B1072" s="288"/>
      <c r="C1072" s="53">
        <v>4852</v>
      </c>
      <c r="D1072" s="141">
        <f>ROUND(C1072/12*$A$3,0)</f>
        <v>4448</v>
      </c>
      <c r="E1072" s="53">
        <v>3334</v>
      </c>
      <c r="F1072" s="57">
        <f t="shared" si="343"/>
        <v>74.955035971223012</v>
      </c>
      <c r="G1072" s="50"/>
      <c r="H1072" s="50"/>
      <c r="I1072" s="38"/>
      <c r="J1072" s="38"/>
      <c r="K1072" s="640"/>
      <c r="L1072" s="38"/>
      <c r="M1072" s="38"/>
      <c r="N1072" s="38"/>
      <c r="O1072" s="53"/>
      <c r="P1072" s="53"/>
      <c r="Q1072" s="53"/>
      <c r="R1072" s="53"/>
      <c r="S1072" s="53"/>
      <c r="T1072" s="53"/>
      <c r="U1072" s="53"/>
      <c r="V1072" s="53"/>
      <c r="W1072" s="53"/>
      <c r="X1072" s="53"/>
      <c r="Y1072" s="53"/>
      <c r="Z1072" s="800"/>
      <c r="AA1072" s="53"/>
      <c r="AB1072" s="53"/>
      <c r="AC1072" s="53"/>
      <c r="AD1072" s="53"/>
      <c r="AE1072" s="53"/>
      <c r="AF1072" s="3064"/>
      <c r="AG1072" s="2074"/>
    </row>
    <row r="1073" spans="1:33" s="107" customFormat="1" ht="38.1" customHeight="1" x14ac:dyDescent="0.25">
      <c r="A1073" s="288" t="s">
        <v>348</v>
      </c>
      <c r="B1073" s="288"/>
      <c r="C1073" s="53">
        <v>1456</v>
      </c>
      <c r="D1073" s="141">
        <f>ROUND(C1073/12*$A$3,0)</f>
        <v>1335</v>
      </c>
      <c r="E1073" s="53">
        <v>569</v>
      </c>
      <c r="F1073" s="57">
        <f t="shared" si="343"/>
        <v>42.621722846441948</v>
      </c>
      <c r="G1073" s="50"/>
      <c r="H1073" s="50"/>
      <c r="I1073" s="38"/>
      <c r="J1073" s="38"/>
      <c r="K1073" s="640"/>
      <c r="L1073" s="38"/>
      <c r="M1073" s="38"/>
      <c r="N1073" s="38"/>
      <c r="O1073" s="53"/>
      <c r="P1073" s="53"/>
      <c r="Q1073" s="53"/>
      <c r="R1073" s="53"/>
      <c r="S1073" s="53"/>
      <c r="T1073" s="53"/>
      <c r="U1073" s="53"/>
      <c r="V1073" s="53"/>
      <c r="W1073" s="53"/>
      <c r="X1073" s="53"/>
      <c r="Y1073" s="53"/>
      <c r="Z1073" s="800"/>
      <c r="AA1073" s="53"/>
      <c r="AB1073" s="53"/>
      <c r="AC1073" s="53"/>
      <c r="AD1073" s="53"/>
      <c r="AE1073" s="53"/>
      <c r="AF1073" s="3064"/>
      <c r="AG1073" s="2074"/>
    </row>
    <row r="1074" spans="1:33" s="107" customFormat="1" ht="54" customHeight="1" x14ac:dyDescent="0.25">
      <c r="A1074" s="288" t="s">
        <v>413</v>
      </c>
      <c r="B1074" s="288"/>
      <c r="C1074" s="53">
        <v>639</v>
      </c>
      <c r="D1074" s="141">
        <f>ROUND(C1074/12*$A$3,0)</f>
        <v>586</v>
      </c>
      <c r="E1074" s="53">
        <v>666</v>
      </c>
      <c r="F1074" s="57">
        <f t="shared" si="343"/>
        <v>113.6518771331058</v>
      </c>
      <c r="G1074" s="50"/>
      <c r="H1074" s="50"/>
      <c r="I1074" s="38"/>
      <c r="J1074" s="38"/>
      <c r="K1074" s="640"/>
      <c r="L1074" s="38"/>
      <c r="M1074" s="38"/>
      <c r="N1074" s="38"/>
      <c r="O1074" s="53"/>
      <c r="P1074" s="53"/>
      <c r="Q1074" s="53"/>
      <c r="R1074" s="53"/>
      <c r="S1074" s="53"/>
      <c r="T1074" s="53"/>
      <c r="U1074" s="53"/>
      <c r="V1074" s="53"/>
      <c r="W1074" s="53"/>
      <c r="X1074" s="53"/>
      <c r="Y1074" s="53"/>
      <c r="Z1074" s="800"/>
      <c r="AA1074" s="53"/>
      <c r="AB1074" s="53"/>
      <c r="AC1074" s="53"/>
      <c r="AD1074" s="53"/>
      <c r="AE1074" s="53"/>
      <c r="AF1074" s="3064"/>
      <c r="AG1074" s="2074"/>
    </row>
    <row r="1075" spans="1:33" s="107" customFormat="1" ht="48" customHeight="1" x14ac:dyDescent="0.25">
      <c r="A1075" s="288" t="s">
        <v>414</v>
      </c>
      <c r="B1075" s="288"/>
      <c r="C1075" s="53">
        <v>1896</v>
      </c>
      <c r="D1075" s="141">
        <f>ROUND(C1075/12*$A$3,0)</f>
        <v>1738</v>
      </c>
      <c r="E1075" s="53">
        <v>1891</v>
      </c>
      <c r="F1075" s="57">
        <f t="shared" si="343"/>
        <v>108.80322209436133</v>
      </c>
      <c r="G1075" s="50"/>
      <c r="H1075" s="50"/>
      <c r="I1075" s="38"/>
      <c r="J1075" s="38"/>
      <c r="K1075" s="640"/>
      <c r="L1075" s="38"/>
      <c r="M1075" s="38"/>
      <c r="N1075" s="38"/>
      <c r="O1075" s="53"/>
      <c r="P1075" s="53"/>
      <c r="Q1075" s="53"/>
      <c r="R1075" s="53"/>
      <c r="S1075" s="53"/>
      <c r="T1075" s="53"/>
      <c r="U1075" s="53"/>
      <c r="V1075" s="53"/>
      <c r="W1075" s="53"/>
      <c r="X1075" s="53"/>
      <c r="Y1075" s="53"/>
      <c r="Z1075" s="800"/>
      <c r="AA1075" s="53"/>
      <c r="AB1075" s="53"/>
      <c r="AC1075" s="53"/>
      <c r="AD1075" s="53"/>
      <c r="AE1075" s="53"/>
      <c r="AF1075" s="3064"/>
      <c r="AG1075" s="2074"/>
    </row>
    <row r="1076" spans="1:33" s="107" customFormat="1" ht="50.25" customHeight="1" x14ac:dyDescent="0.25">
      <c r="A1076" s="296" t="s">
        <v>349</v>
      </c>
      <c r="B1076" s="296"/>
      <c r="C1076" s="53">
        <f>SUM(C1077:C1081)</f>
        <v>34647</v>
      </c>
      <c r="D1076" s="53">
        <f>SUM(D1077:D1081)</f>
        <v>31760</v>
      </c>
      <c r="E1076" s="53">
        <f>SUM(E1077:E1081)</f>
        <v>26253.485736037539</v>
      </c>
      <c r="F1076" s="57">
        <f t="shared" si="343"/>
        <v>82.662108740672352</v>
      </c>
      <c r="G1076" s="50"/>
      <c r="H1076" s="50"/>
      <c r="I1076" s="38"/>
      <c r="J1076" s="38"/>
      <c r="K1076" s="640"/>
      <c r="L1076" s="38"/>
      <c r="M1076" s="38"/>
      <c r="N1076" s="38"/>
      <c r="O1076" s="53"/>
      <c r="P1076" s="53"/>
      <c r="Q1076" s="53"/>
      <c r="R1076" s="53"/>
      <c r="S1076" s="53"/>
      <c r="T1076" s="53"/>
      <c r="U1076" s="53"/>
      <c r="V1076" s="53"/>
      <c r="W1076" s="53"/>
      <c r="X1076" s="53"/>
      <c r="Y1076" s="53"/>
      <c r="Z1076" s="800"/>
      <c r="AA1076" s="53"/>
      <c r="AB1076" s="53"/>
      <c r="AC1076" s="53"/>
      <c r="AD1076" s="53"/>
      <c r="AE1076" s="53"/>
      <c r="AF1076" s="3064"/>
      <c r="AG1076" s="2074"/>
    </row>
    <row r="1077" spans="1:33" s="107" customFormat="1" ht="38.1" customHeight="1" x14ac:dyDescent="0.25">
      <c r="A1077" s="288" t="s">
        <v>350</v>
      </c>
      <c r="B1077" s="288"/>
      <c r="C1077" s="53">
        <v>8500</v>
      </c>
      <c r="D1077" s="141">
        <f t="shared" ref="D1077:D1085" si="344">ROUND(C1077/12*$A$3,0)</f>
        <v>7792</v>
      </c>
      <c r="E1077" s="53">
        <v>968</v>
      </c>
      <c r="F1077" s="57">
        <f t="shared" si="343"/>
        <v>12.422997946611909</v>
      </c>
      <c r="G1077" s="50"/>
      <c r="H1077" s="50"/>
      <c r="I1077" s="38"/>
      <c r="J1077" s="38"/>
      <c r="K1077" s="640"/>
      <c r="L1077" s="38"/>
      <c r="M1077" s="38"/>
      <c r="N1077" s="38"/>
      <c r="O1077" s="53"/>
      <c r="P1077" s="53"/>
      <c r="Q1077" s="53"/>
      <c r="R1077" s="53"/>
      <c r="S1077" s="53"/>
      <c r="T1077" s="53"/>
      <c r="U1077" s="53"/>
      <c r="V1077" s="53"/>
      <c r="W1077" s="53"/>
      <c r="X1077" s="53"/>
      <c r="Y1077" s="53"/>
      <c r="Z1077" s="800"/>
      <c r="AA1077" s="53"/>
      <c r="AB1077" s="53"/>
      <c r="AC1077" s="53"/>
      <c r="AD1077" s="53"/>
      <c r="AE1077" s="53"/>
      <c r="AF1077" s="3064"/>
      <c r="AG1077" s="2074"/>
    </row>
    <row r="1078" spans="1:33" s="107" customFormat="1" ht="72" customHeight="1" x14ac:dyDescent="0.25">
      <c r="A1078" s="288" t="s">
        <v>446</v>
      </c>
      <c r="B1078" s="288"/>
      <c r="C1078" s="53">
        <v>18320</v>
      </c>
      <c r="D1078" s="141">
        <f t="shared" si="344"/>
        <v>16793</v>
      </c>
      <c r="E1078" s="53">
        <v>20906.973814578912</v>
      </c>
      <c r="F1078" s="57">
        <f t="shared" si="343"/>
        <v>124.4981469337159</v>
      </c>
      <c r="G1078" s="50"/>
      <c r="H1078" s="50"/>
      <c r="I1078" s="38"/>
      <c r="J1078" s="38"/>
      <c r="K1078" s="640"/>
      <c r="L1078" s="38"/>
      <c r="M1078" s="38"/>
      <c r="N1078" s="38"/>
      <c r="O1078" s="53"/>
      <c r="P1078" s="53"/>
      <c r="Q1078" s="53"/>
      <c r="R1078" s="53"/>
      <c r="S1078" s="53"/>
      <c r="T1078" s="53"/>
      <c r="U1078" s="53"/>
      <c r="V1078" s="53"/>
      <c r="W1078" s="53"/>
      <c r="X1078" s="53"/>
      <c r="Y1078" s="53"/>
      <c r="Z1078" s="800"/>
      <c r="AA1078" s="53"/>
      <c r="AB1078" s="53"/>
      <c r="AC1078" s="53"/>
      <c r="AD1078" s="53"/>
      <c r="AE1078" s="53"/>
      <c r="AF1078" s="3064"/>
      <c r="AG1078" s="2074"/>
    </row>
    <row r="1079" spans="1:33" s="107" customFormat="1" ht="43.5" customHeight="1" x14ac:dyDescent="0.25">
      <c r="A1079" s="288" t="s">
        <v>363</v>
      </c>
      <c r="B1079" s="288"/>
      <c r="C1079" s="53">
        <v>3377</v>
      </c>
      <c r="D1079" s="141">
        <f t="shared" si="344"/>
        <v>3096</v>
      </c>
      <c r="E1079" s="53">
        <v>2098.5119214586257</v>
      </c>
      <c r="F1079" s="57">
        <f t="shared" si="343"/>
        <v>67.781392811971116</v>
      </c>
      <c r="G1079" s="50"/>
      <c r="H1079" s="50"/>
      <c r="I1079" s="38"/>
      <c r="J1079" s="38"/>
      <c r="K1079" s="640"/>
      <c r="L1079" s="38"/>
      <c r="M1079" s="38"/>
      <c r="N1079" s="38"/>
      <c r="O1079" s="53"/>
      <c r="P1079" s="53"/>
      <c r="Q1079" s="53"/>
      <c r="R1079" s="53"/>
      <c r="S1079" s="53"/>
      <c r="T1079" s="53"/>
      <c r="U1079" s="53"/>
      <c r="V1079" s="53"/>
      <c r="W1079" s="53"/>
      <c r="X1079" s="53"/>
      <c r="Y1079" s="53"/>
      <c r="Z1079" s="800"/>
      <c r="AA1079" s="53"/>
      <c r="AB1079" s="53"/>
      <c r="AC1079" s="53"/>
      <c r="AD1079" s="53"/>
      <c r="AE1079" s="53"/>
      <c r="AF1079" s="3064"/>
      <c r="AG1079" s="2074"/>
    </row>
    <row r="1080" spans="1:33" s="107" customFormat="1" ht="38.1" customHeight="1" x14ac:dyDescent="0.25">
      <c r="A1080" s="288" t="s">
        <v>364</v>
      </c>
      <c r="B1080" s="288"/>
      <c r="C1080" s="53">
        <v>3800</v>
      </c>
      <c r="D1080" s="141">
        <f t="shared" si="344"/>
        <v>3483</v>
      </c>
      <c r="E1080" s="53">
        <v>2134</v>
      </c>
      <c r="F1080" s="57">
        <f t="shared" si="343"/>
        <v>61.269020958943443</v>
      </c>
      <c r="G1080" s="50"/>
      <c r="H1080" s="50"/>
      <c r="I1080" s="38"/>
      <c r="J1080" s="38"/>
      <c r="K1080" s="640"/>
      <c r="L1080" s="38"/>
      <c r="M1080" s="38"/>
      <c r="N1080" s="38"/>
      <c r="O1080" s="53"/>
      <c r="P1080" s="53"/>
      <c r="Q1080" s="53"/>
      <c r="R1080" s="53"/>
      <c r="S1080" s="53"/>
      <c r="T1080" s="53"/>
      <c r="U1080" s="53"/>
      <c r="V1080" s="53"/>
      <c r="W1080" s="53"/>
      <c r="X1080" s="53"/>
      <c r="Y1080" s="53"/>
      <c r="Z1080" s="800"/>
      <c r="AA1080" s="53"/>
      <c r="AB1080" s="53"/>
      <c r="AC1080" s="53"/>
      <c r="AD1080" s="53"/>
      <c r="AE1080" s="53"/>
      <c r="AF1080" s="3064"/>
      <c r="AG1080" s="2074"/>
    </row>
    <row r="1081" spans="1:33" s="107" customFormat="1" ht="38.1" customHeight="1" x14ac:dyDescent="0.25">
      <c r="A1081" s="288" t="s">
        <v>365</v>
      </c>
      <c r="B1081" s="288"/>
      <c r="C1081" s="53">
        <v>650</v>
      </c>
      <c r="D1081" s="141">
        <f t="shared" si="344"/>
        <v>596</v>
      </c>
      <c r="E1081" s="53">
        <v>146</v>
      </c>
      <c r="F1081" s="57">
        <f t="shared" si="343"/>
        <v>24.496644295302016</v>
      </c>
      <c r="G1081" s="50"/>
      <c r="H1081" s="50"/>
      <c r="I1081" s="38"/>
      <c r="J1081" s="38"/>
      <c r="K1081" s="640"/>
      <c r="L1081" s="38"/>
      <c r="M1081" s="38"/>
      <c r="N1081" s="38"/>
      <c r="O1081" s="53"/>
      <c r="P1081" s="53"/>
      <c r="Q1081" s="53"/>
      <c r="R1081" s="53"/>
      <c r="S1081" s="53"/>
      <c r="T1081" s="53"/>
      <c r="U1081" s="53"/>
      <c r="V1081" s="53"/>
      <c r="W1081" s="53"/>
      <c r="X1081" s="53"/>
      <c r="Y1081" s="53"/>
      <c r="Z1081" s="800"/>
      <c r="AA1081" s="53"/>
      <c r="AB1081" s="53"/>
      <c r="AC1081" s="53"/>
      <c r="AD1081" s="53"/>
      <c r="AE1081" s="53"/>
      <c r="AF1081" s="3064"/>
      <c r="AG1081" s="2074"/>
    </row>
    <row r="1082" spans="1:33" s="107" customFormat="1" ht="24" customHeight="1" x14ac:dyDescent="0.25">
      <c r="A1082" s="288" t="s">
        <v>169</v>
      </c>
      <c r="B1082" s="288"/>
      <c r="C1082" s="53"/>
      <c r="D1082" s="141">
        <f t="shared" si="344"/>
        <v>0</v>
      </c>
      <c r="E1082" s="53"/>
      <c r="F1082" s="57"/>
      <c r="G1082" s="50"/>
      <c r="H1082" s="50"/>
      <c r="I1082" s="38"/>
      <c r="J1082" s="38"/>
      <c r="K1082" s="640"/>
      <c r="L1082" s="38"/>
      <c r="M1082" s="38"/>
      <c r="N1082" s="38"/>
      <c r="O1082" s="53"/>
      <c r="P1082" s="53"/>
      <c r="Q1082" s="53"/>
      <c r="R1082" s="53"/>
      <c r="S1082" s="53"/>
      <c r="T1082" s="53"/>
      <c r="U1082" s="53"/>
      <c r="V1082" s="53"/>
      <c r="W1082" s="53"/>
      <c r="X1082" s="53"/>
      <c r="Y1082" s="53"/>
      <c r="Z1082" s="800"/>
      <c r="AA1082" s="53"/>
      <c r="AB1082" s="53"/>
      <c r="AC1082" s="53"/>
      <c r="AD1082" s="53"/>
      <c r="AE1082" s="53"/>
      <c r="AF1082" s="3064"/>
      <c r="AG1082" s="2074"/>
    </row>
    <row r="1083" spans="1:33" s="107" customFormat="1" ht="38.1" customHeight="1" x14ac:dyDescent="0.25">
      <c r="A1083" s="758" t="s">
        <v>170</v>
      </c>
      <c r="B1083" s="288"/>
      <c r="C1083" s="53">
        <v>16900</v>
      </c>
      <c r="D1083" s="141">
        <f t="shared" si="344"/>
        <v>15492</v>
      </c>
      <c r="E1083" s="406">
        <v>9655</v>
      </c>
      <c r="F1083" s="57">
        <f>E1083/D1083*100</f>
        <v>62.322489026594376</v>
      </c>
      <c r="G1083" s="50"/>
      <c r="H1083" s="50"/>
      <c r="I1083" s="38"/>
      <c r="J1083" s="38"/>
      <c r="K1083" s="640"/>
      <c r="L1083" s="38"/>
      <c r="M1083" s="38"/>
      <c r="N1083" s="38"/>
      <c r="O1083" s="53"/>
      <c r="P1083" s="53"/>
      <c r="Q1083" s="53"/>
      <c r="R1083" s="53"/>
      <c r="S1083" s="53"/>
      <c r="T1083" s="53"/>
      <c r="U1083" s="53"/>
      <c r="V1083" s="53"/>
      <c r="W1083" s="53"/>
      <c r="X1083" s="53"/>
      <c r="Y1083" s="53"/>
      <c r="Z1083" s="800"/>
      <c r="AA1083" s="53"/>
      <c r="AB1083" s="53"/>
      <c r="AC1083" s="53"/>
      <c r="AD1083" s="53"/>
      <c r="AE1083" s="53"/>
      <c r="AF1083" s="3064"/>
      <c r="AG1083" s="2074"/>
    </row>
    <row r="1084" spans="1:33" s="107" customFormat="1" ht="38.1" customHeight="1" x14ac:dyDescent="0.25">
      <c r="A1084" s="814" t="s">
        <v>361</v>
      </c>
      <c r="B1084" s="288"/>
      <c r="C1084" s="503">
        <v>910</v>
      </c>
      <c r="D1084" s="141">
        <f t="shared" si="344"/>
        <v>834</v>
      </c>
      <c r="E1084" s="408">
        <v>1596</v>
      </c>
      <c r="F1084" s="543">
        <f>E1084/D1084*100</f>
        <v>191.36690647482015</v>
      </c>
      <c r="G1084" s="56"/>
      <c r="H1084" s="56"/>
      <c r="I1084" s="55"/>
      <c r="J1084" s="55"/>
      <c r="K1084" s="519"/>
      <c r="L1084" s="55"/>
      <c r="M1084" s="55"/>
      <c r="N1084" s="55"/>
      <c r="O1084" s="306"/>
      <c r="P1084" s="306"/>
      <c r="Q1084" s="306"/>
      <c r="R1084" s="306"/>
      <c r="S1084" s="306"/>
      <c r="T1084" s="306"/>
      <c r="U1084" s="306"/>
      <c r="V1084" s="306"/>
      <c r="W1084" s="306"/>
      <c r="X1084" s="306"/>
      <c r="Y1084" s="306"/>
      <c r="Z1084" s="2354"/>
      <c r="AA1084" s="306"/>
      <c r="AB1084" s="306"/>
      <c r="AC1084" s="306"/>
      <c r="AD1084" s="306"/>
      <c r="AE1084" s="306"/>
      <c r="AF1084" s="3297"/>
      <c r="AG1084" s="2074"/>
    </row>
    <row r="1085" spans="1:33" s="107" customFormat="1" ht="38.1" customHeight="1" x14ac:dyDescent="0.25">
      <c r="A1085" s="2050" t="s">
        <v>447</v>
      </c>
      <c r="B1085" s="288"/>
      <c r="C1085" s="53">
        <v>50</v>
      </c>
      <c r="D1085" s="141">
        <f t="shared" si="344"/>
        <v>46</v>
      </c>
      <c r="E1085" s="406">
        <v>606</v>
      </c>
      <c r="F1085" s="53">
        <f>E1085/D1085*100</f>
        <v>1317.3913043478262</v>
      </c>
      <c r="G1085" s="50"/>
      <c r="H1085" s="50"/>
      <c r="I1085" s="38"/>
      <c r="J1085" s="38"/>
      <c r="K1085" s="640"/>
      <c r="L1085" s="38"/>
      <c r="M1085" s="38"/>
      <c r="N1085" s="38"/>
      <c r="O1085" s="53"/>
      <c r="P1085" s="53"/>
      <c r="Q1085" s="53"/>
      <c r="R1085" s="53"/>
      <c r="S1085" s="53"/>
      <c r="T1085" s="53"/>
      <c r="U1085" s="53"/>
      <c r="V1085" s="53"/>
      <c r="W1085" s="53"/>
      <c r="X1085" s="53"/>
      <c r="Y1085" s="53"/>
      <c r="Z1085" s="800"/>
      <c r="AA1085" s="53"/>
      <c r="AB1085" s="53"/>
      <c r="AC1085" s="53"/>
      <c r="AD1085" s="53"/>
      <c r="AE1085" s="53"/>
      <c r="AF1085" s="3064"/>
      <c r="AG1085" s="2074"/>
    </row>
    <row r="1086" spans="1:33" s="107" customFormat="1" ht="16.5" customHeight="1" x14ac:dyDescent="0.25">
      <c r="A1086" s="13" t="s">
        <v>178</v>
      </c>
      <c r="B1086" s="508"/>
      <c r="C1086" s="57">
        <f>C1069+C1083</f>
        <v>60390</v>
      </c>
      <c r="D1086" s="57">
        <f>D1069+D1083</f>
        <v>55359</v>
      </c>
      <c r="E1086" s="57">
        <f>E1069+E1083</f>
        <v>42368.485736037539</v>
      </c>
      <c r="F1086" s="57">
        <f>E1086/D1086*100</f>
        <v>76.534051800136453</v>
      </c>
      <c r="G1086" s="50"/>
      <c r="H1086" s="50"/>
      <c r="I1086" s="38"/>
      <c r="J1086" s="38"/>
      <c r="K1086" s="640"/>
      <c r="L1086" s="38"/>
      <c r="M1086" s="38"/>
      <c r="N1086" s="38"/>
      <c r="O1086" s="53"/>
      <c r="P1086" s="53"/>
      <c r="Q1086" s="53"/>
      <c r="R1086" s="53"/>
      <c r="S1086" s="53"/>
      <c r="T1086" s="53"/>
      <c r="U1086" s="53"/>
      <c r="V1086" s="53"/>
      <c r="W1086" s="53"/>
      <c r="X1086" s="53"/>
      <c r="Y1086" s="53"/>
      <c r="Z1086" s="800"/>
      <c r="AA1086" s="53"/>
      <c r="AB1086" s="53"/>
      <c r="AC1086" s="53"/>
      <c r="AD1086" s="53"/>
      <c r="AE1086" s="53"/>
      <c r="AF1086" s="3064"/>
      <c r="AG1086" s="2074"/>
    </row>
    <row r="1087" spans="1:33" s="107" customFormat="1" ht="15" customHeight="1" x14ac:dyDescent="0.25">
      <c r="A1087" s="297" t="s">
        <v>394</v>
      </c>
      <c r="B1087" s="297"/>
      <c r="C1087" s="125">
        <f>C1086+C1067</f>
        <v>263790</v>
      </c>
      <c r="D1087" s="125">
        <f>D1086+D1067</f>
        <v>241808.6</v>
      </c>
      <c r="E1087" s="125">
        <f>E1086+E1067</f>
        <v>218014.71073603755</v>
      </c>
      <c r="F1087" s="125">
        <f>E1087/D1087*100</f>
        <v>90.160031833457339</v>
      </c>
      <c r="G1087" s="100"/>
      <c r="H1087" s="100"/>
      <c r="I1087" s="125"/>
      <c r="J1087" s="125"/>
      <c r="K1087" s="628"/>
      <c r="L1087" s="125"/>
      <c r="M1087" s="125"/>
      <c r="N1087" s="125"/>
      <c r="O1087" s="118">
        <v>133722.96515222223</v>
      </c>
      <c r="P1087" s="118">
        <v>134164.47408022222</v>
      </c>
      <c r="Q1087" s="118">
        <v>139670.41011022223</v>
      </c>
      <c r="R1087" s="118">
        <v>145176.34612942892</v>
      </c>
      <c r="S1087" s="118">
        <v>145176.34612942892</v>
      </c>
      <c r="T1087" s="118">
        <v>150998.58061488092</v>
      </c>
      <c r="U1087" s="118">
        <v>150998.58061488092</v>
      </c>
      <c r="V1087" s="118">
        <v>153517.25346488089</v>
      </c>
      <c r="W1087" s="118">
        <v>153524.87548000002</v>
      </c>
      <c r="X1087" s="118">
        <v>175429.62092787254</v>
      </c>
      <c r="Y1087" s="118">
        <v>176371.62939958452</v>
      </c>
      <c r="Z1087" s="2604">
        <f>O1087/12*$A$3+(P1087-O1087)/11*10+(Q1087-P1087)+(R1087-Q1087)/9*8+(S1087-R1087)/8*7+(T1087-S1087)/7*6+(U1087-T1087)/6*5+(V1087-U1087)/5*4+(W1087-V1087)/4*3+(X1087-W1087)/3*2+(Y1087-X1087)/2*1</f>
        <v>155466.1672169299</v>
      </c>
      <c r="AA1087" s="118">
        <f>AE1087-AC1087</f>
        <v>133251.00391999999</v>
      </c>
      <c r="AB1087" s="118">
        <f>AA1087-Z1087</f>
        <v>-22215.16329692991</v>
      </c>
      <c r="AC1087" s="118">
        <v>-1486.1476200000002</v>
      </c>
      <c r="AD1087" s="118"/>
      <c r="AE1087" s="118">
        <v>131764.85629999998</v>
      </c>
      <c r="AF1087" s="3299"/>
      <c r="AG1087" s="2074"/>
    </row>
    <row r="1088" spans="1:33" s="107" customFormat="1" ht="15" customHeight="1" x14ac:dyDescent="0.25">
      <c r="A1088" s="197" t="s">
        <v>33</v>
      </c>
      <c r="B1088" s="197"/>
      <c r="C1088" s="124"/>
      <c r="D1088" s="124"/>
      <c r="E1088" s="629"/>
      <c r="F1088" s="124"/>
      <c r="G1088" s="100"/>
      <c r="H1088" s="100"/>
      <c r="I1088" s="125"/>
      <c r="J1088" s="125"/>
      <c r="K1088" s="628"/>
      <c r="L1088" s="125"/>
      <c r="M1088" s="125"/>
      <c r="N1088" s="125"/>
      <c r="O1088" s="37"/>
      <c r="P1088" s="37"/>
      <c r="Q1088" s="37"/>
      <c r="R1088" s="37"/>
      <c r="S1088" s="37"/>
      <c r="T1088" s="37"/>
      <c r="U1088" s="37"/>
      <c r="V1088" s="37"/>
      <c r="W1088" s="37"/>
      <c r="X1088" s="37"/>
      <c r="Y1088" s="37"/>
      <c r="Z1088" s="2352"/>
      <c r="AA1088" s="37"/>
      <c r="AB1088" s="37"/>
      <c r="AC1088" s="37"/>
      <c r="AD1088" s="37"/>
      <c r="AE1088" s="37"/>
      <c r="AF1088" s="3064"/>
      <c r="AG1088" s="2074"/>
    </row>
    <row r="1089" spans="1:33" s="107" customFormat="1" ht="15" customHeight="1" x14ac:dyDescent="0.25">
      <c r="A1089" s="246" t="s">
        <v>8</v>
      </c>
      <c r="B1089" s="580">
        <v>300</v>
      </c>
      <c r="C1089" s="103">
        <v>90</v>
      </c>
      <c r="D1089" s="141">
        <f t="shared" ref="D1089:D1094" si="345">ROUND(C1089/12*$A$3,0)</f>
        <v>83</v>
      </c>
      <c r="E1089" s="406">
        <v>95</v>
      </c>
      <c r="F1089" s="141">
        <f t="shared" ref="F1089:F1094" si="346">E1089/D1089*100</f>
        <v>114.45783132530121</v>
      </c>
      <c r="G1089" s="50">
        <v>10</v>
      </c>
      <c r="H1089" s="154">
        <f t="shared" ref="H1089:H1094" si="347">K1089/E1089</f>
        <v>10.178947368421053</v>
      </c>
      <c r="I1089" s="163">
        <f t="shared" ref="I1089:I1094" si="348">ROUND(C1089*G1089,0)</f>
        <v>900</v>
      </c>
      <c r="J1089" s="163">
        <f t="shared" ref="J1089:J1094" si="349">ROUND(D1089*G1089,0)</f>
        <v>830</v>
      </c>
      <c r="K1089" s="408">
        <v>967</v>
      </c>
      <c r="L1089" s="163">
        <f t="shared" ref="L1089:L1095" si="350">K1089/J1089*100</f>
        <v>116.50602409638554</v>
      </c>
      <c r="M1089" s="163">
        <f t="shared" ref="M1089:M1094" si="351">I1089/B1089</f>
        <v>3</v>
      </c>
      <c r="N1089" s="163">
        <f t="shared" ref="N1089:N1095" si="352">K1089/$A$3*12/M1089</f>
        <v>351.63636363636368</v>
      </c>
      <c r="O1089" s="306"/>
      <c r="P1089" s="306"/>
      <c r="Q1089" s="306"/>
      <c r="R1089" s="306"/>
      <c r="S1089" s="306"/>
      <c r="T1089" s="306"/>
      <c r="U1089" s="306"/>
      <c r="V1089" s="306"/>
      <c r="W1089" s="306"/>
      <c r="X1089" s="306"/>
      <c r="Y1089" s="306"/>
      <c r="Z1089" s="2354"/>
      <c r="AA1089" s="306"/>
      <c r="AB1089" s="306"/>
      <c r="AC1089" s="306"/>
      <c r="AD1089" s="306"/>
      <c r="AE1089" s="306"/>
      <c r="AF1089" s="3297"/>
      <c r="AG1089" s="2074"/>
    </row>
    <row r="1090" spans="1:33" s="107" customFormat="1" ht="15" customHeight="1" x14ac:dyDescent="0.25">
      <c r="A1090" s="246" t="s">
        <v>9</v>
      </c>
      <c r="B1090" s="580">
        <v>300</v>
      </c>
      <c r="C1090" s="103">
        <v>90</v>
      </c>
      <c r="D1090" s="141">
        <f t="shared" si="345"/>
        <v>83</v>
      </c>
      <c r="E1090" s="406">
        <v>44</v>
      </c>
      <c r="F1090" s="141">
        <f t="shared" si="346"/>
        <v>53.01204819277109</v>
      </c>
      <c r="G1090" s="50">
        <v>10</v>
      </c>
      <c r="H1090" s="154">
        <f t="shared" si="347"/>
        <v>11.045454545454545</v>
      </c>
      <c r="I1090" s="163">
        <f t="shared" si="348"/>
        <v>900</v>
      </c>
      <c r="J1090" s="163">
        <f t="shared" si="349"/>
        <v>830</v>
      </c>
      <c r="K1090" s="408">
        <v>486</v>
      </c>
      <c r="L1090" s="163">
        <f t="shared" si="350"/>
        <v>58.554216867469876</v>
      </c>
      <c r="M1090" s="163">
        <f t="shared" si="351"/>
        <v>3</v>
      </c>
      <c r="N1090" s="163">
        <f t="shared" si="352"/>
        <v>176.72727272727272</v>
      </c>
      <c r="O1090" s="306"/>
      <c r="P1090" s="306"/>
      <c r="Q1090" s="306"/>
      <c r="R1090" s="306"/>
      <c r="S1090" s="306"/>
      <c r="T1090" s="306"/>
      <c r="U1090" s="306"/>
      <c r="V1090" s="306"/>
      <c r="W1090" s="306"/>
      <c r="X1090" s="306"/>
      <c r="Y1090" s="306"/>
      <c r="Z1090" s="2354"/>
      <c r="AA1090" s="306"/>
      <c r="AB1090" s="306"/>
      <c r="AC1090" s="306"/>
      <c r="AD1090" s="306"/>
      <c r="AE1090" s="306"/>
      <c r="AF1090" s="3297"/>
      <c r="AG1090" s="2074"/>
    </row>
    <row r="1091" spans="1:33" s="107" customFormat="1" ht="15" customHeight="1" x14ac:dyDescent="0.25">
      <c r="A1091" s="246" t="s">
        <v>10</v>
      </c>
      <c r="B1091" s="580">
        <v>300</v>
      </c>
      <c r="C1091" s="103">
        <v>265</v>
      </c>
      <c r="D1091" s="141">
        <f t="shared" si="345"/>
        <v>243</v>
      </c>
      <c r="E1091" s="406">
        <v>175</v>
      </c>
      <c r="F1091" s="141">
        <f t="shared" si="346"/>
        <v>72.016460905349803</v>
      </c>
      <c r="G1091" s="50">
        <v>11</v>
      </c>
      <c r="H1091" s="154">
        <f t="shared" si="347"/>
        <v>9.84</v>
      </c>
      <c r="I1091" s="163">
        <f t="shared" si="348"/>
        <v>2915</v>
      </c>
      <c r="J1091" s="163">
        <f t="shared" si="349"/>
        <v>2673</v>
      </c>
      <c r="K1091" s="408">
        <v>1722</v>
      </c>
      <c r="L1091" s="163">
        <f t="shared" si="350"/>
        <v>64.421997755331091</v>
      </c>
      <c r="M1091" s="163">
        <f t="shared" si="351"/>
        <v>9.7166666666666668</v>
      </c>
      <c r="N1091" s="163">
        <f t="shared" si="352"/>
        <v>193.33229377826291</v>
      </c>
      <c r="O1091" s="306"/>
      <c r="P1091" s="306"/>
      <c r="Q1091" s="306"/>
      <c r="R1091" s="306"/>
      <c r="S1091" s="306"/>
      <c r="T1091" s="306"/>
      <c r="U1091" s="306"/>
      <c r="V1091" s="306"/>
      <c r="W1091" s="306"/>
      <c r="X1091" s="306"/>
      <c r="Y1091" s="306"/>
      <c r="Z1091" s="2354"/>
      <c r="AA1091" s="306"/>
      <c r="AB1091" s="306"/>
      <c r="AC1091" s="306"/>
      <c r="AD1091" s="306"/>
      <c r="AE1091" s="306"/>
      <c r="AF1091" s="3297"/>
      <c r="AG1091" s="2074"/>
    </row>
    <row r="1092" spans="1:33" s="107" customFormat="1" ht="15" customHeight="1" x14ac:dyDescent="0.25">
      <c r="A1092" s="246" t="s">
        <v>80</v>
      </c>
      <c r="B1092" s="580">
        <v>300</v>
      </c>
      <c r="C1092" s="103">
        <v>50</v>
      </c>
      <c r="D1092" s="141">
        <f t="shared" si="345"/>
        <v>46</v>
      </c>
      <c r="E1092" s="406">
        <v>57</v>
      </c>
      <c r="F1092" s="141">
        <f t="shared" si="346"/>
        <v>123.91304347826086</v>
      </c>
      <c r="G1092" s="50">
        <v>9</v>
      </c>
      <c r="H1092" s="154">
        <f t="shared" si="347"/>
        <v>9.5087719298245617</v>
      </c>
      <c r="I1092" s="163">
        <f t="shared" si="348"/>
        <v>450</v>
      </c>
      <c r="J1092" s="163">
        <f t="shared" si="349"/>
        <v>414</v>
      </c>
      <c r="K1092" s="408">
        <v>542</v>
      </c>
      <c r="L1092" s="163">
        <f t="shared" si="350"/>
        <v>130.91787439613526</v>
      </c>
      <c r="M1092" s="163">
        <f t="shared" si="351"/>
        <v>1.5</v>
      </c>
      <c r="N1092" s="163">
        <f t="shared" si="352"/>
        <v>394.18181818181819</v>
      </c>
      <c r="O1092" s="306"/>
      <c r="P1092" s="306"/>
      <c r="Q1092" s="306"/>
      <c r="R1092" s="306"/>
      <c r="S1092" s="306"/>
      <c r="T1092" s="306"/>
      <c r="U1092" s="306"/>
      <c r="V1092" s="306"/>
      <c r="W1092" s="306"/>
      <c r="X1092" s="306"/>
      <c r="Y1092" s="306"/>
      <c r="Z1092" s="2354"/>
      <c r="AA1092" s="306"/>
      <c r="AB1092" s="306"/>
      <c r="AC1092" s="306"/>
      <c r="AD1092" s="306"/>
      <c r="AE1092" s="306"/>
      <c r="AF1092" s="3297"/>
      <c r="AG1092" s="2074"/>
    </row>
    <row r="1093" spans="1:33" s="107" customFormat="1" ht="15" customHeight="1" x14ac:dyDescent="0.25">
      <c r="A1093" s="246" t="s">
        <v>28</v>
      </c>
      <c r="B1093" s="580">
        <v>300</v>
      </c>
      <c r="C1093" s="103">
        <v>70</v>
      </c>
      <c r="D1093" s="141">
        <f t="shared" si="345"/>
        <v>64</v>
      </c>
      <c r="E1093" s="406">
        <v>62</v>
      </c>
      <c r="F1093" s="141">
        <f t="shared" si="346"/>
        <v>96.875</v>
      </c>
      <c r="G1093" s="50">
        <v>6.1</v>
      </c>
      <c r="H1093" s="154">
        <f t="shared" si="347"/>
        <v>7.080645161290323</v>
      </c>
      <c r="I1093" s="163">
        <f t="shared" si="348"/>
        <v>427</v>
      </c>
      <c r="J1093" s="163">
        <f t="shared" si="349"/>
        <v>390</v>
      </c>
      <c r="K1093" s="408">
        <v>439</v>
      </c>
      <c r="L1093" s="163">
        <f t="shared" si="350"/>
        <v>112.56410256410257</v>
      </c>
      <c r="M1093" s="163">
        <f t="shared" si="351"/>
        <v>1.4233333333333333</v>
      </c>
      <c r="N1093" s="163">
        <f t="shared" si="352"/>
        <v>336.47008728975942</v>
      </c>
      <c r="O1093" s="306"/>
      <c r="P1093" s="306"/>
      <c r="Q1093" s="306"/>
      <c r="R1093" s="306"/>
      <c r="S1093" s="306"/>
      <c r="T1093" s="306"/>
      <c r="U1093" s="306"/>
      <c r="V1093" s="306"/>
      <c r="W1093" s="306"/>
      <c r="X1093" s="306"/>
      <c r="Y1093" s="306"/>
      <c r="Z1093" s="2354"/>
      <c r="AA1093" s="306"/>
      <c r="AB1093" s="306"/>
      <c r="AC1093" s="306"/>
      <c r="AD1093" s="306"/>
      <c r="AE1093" s="306"/>
      <c r="AF1093" s="3297"/>
      <c r="AG1093" s="2074"/>
    </row>
    <row r="1094" spans="1:33" s="107" customFormat="1" ht="15" customHeight="1" x14ac:dyDescent="0.25">
      <c r="A1094" s="246" t="s">
        <v>6</v>
      </c>
      <c r="B1094" s="580">
        <v>300</v>
      </c>
      <c r="C1094" s="103">
        <v>300</v>
      </c>
      <c r="D1094" s="141">
        <f t="shared" si="345"/>
        <v>275</v>
      </c>
      <c r="E1094" s="406">
        <v>245</v>
      </c>
      <c r="F1094" s="141">
        <f t="shared" si="346"/>
        <v>89.090909090909093</v>
      </c>
      <c r="G1094" s="50">
        <v>8.4</v>
      </c>
      <c r="H1094" s="154">
        <f t="shared" si="347"/>
        <v>8.6857142857142851</v>
      </c>
      <c r="I1094" s="163">
        <f t="shared" si="348"/>
        <v>2520</v>
      </c>
      <c r="J1094" s="163">
        <f t="shared" si="349"/>
        <v>2310</v>
      </c>
      <c r="K1094" s="408">
        <v>2128</v>
      </c>
      <c r="L1094" s="163">
        <f t="shared" si="350"/>
        <v>92.121212121212125</v>
      </c>
      <c r="M1094" s="163">
        <f t="shared" si="351"/>
        <v>8.4</v>
      </c>
      <c r="N1094" s="163">
        <f t="shared" si="352"/>
        <v>276.36363636363637</v>
      </c>
      <c r="O1094" s="306"/>
      <c r="P1094" s="306"/>
      <c r="Q1094" s="306"/>
      <c r="R1094" s="306"/>
      <c r="S1094" s="306"/>
      <c r="T1094" s="306"/>
      <c r="U1094" s="306"/>
      <c r="V1094" s="306"/>
      <c r="W1094" s="306"/>
      <c r="X1094" s="306"/>
      <c r="Y1094" s="306"/>
      <c r="Z1094" s="2354"/>
      <c r="AA1094" s="306"/>
      <c r="AB1094" s="306"/>
      <c r="AC1094" s="306"/>
      <c r="AD1094" s="306"/>
      <c r="AE1094" s="306"/>
      <c r="AF1094" s="3297"/>
      <c r="AG1094" s="2074"/>
    </row>
    <row r="1095" spans="1:33" s="107" customFormat="1" ht="15" customHeight="1" x14ac:dyDescent="0.25">
      <c r="A1095" s="248" t="s">
        <v>13</v>
      </c>
      <c r="B1095" s="248"/>
      <c r="C1095" s="182">
        <f>SUM(C1089:C1094)</f>
        <v>865</v>
      </c>
      <c r="D1095" s="182">
        <f>SUM(D1089:D1094)</f>
        <v>794</v>
      </c>
      <c r="E1095" s="525">
        <f>SUM(E1089:E1094)</f>
        <v>678</v>
      </c>
      <c r="F1095" s="182">
        <f>E1095/D1095*100</f>
        <v>85.390428211586894</v>
      </c>
      <c r="G1095" s="96">
        <f>IF(C1095=0,0,I1095/C1095)</f>
        <v>9.3780346820809246</v>
      </c>
      <c r="H1095" s="153">
        <f>K1095/E1095</f>
        <v>9.2684365781710909</v>
      </c>
      <c r="I1095" s="182">
        <f>SUM(I1089:I1094)</f>
        <v>8112</v>
      </c>
      <c r="J1095" s="182">
        <f>SUM(J1089:J1094)</f>
        <v>7447</v>
      </c>
      <c r="K1095" s="525">
        <f>SUM(K1089:K1094)</f>
        <v>6284</v>
      </c>
      <c r="L1095" s="163">
        <f t="shared" si="350"/>
        <v>84.38297300926547</v>
      </c>
      <c r="M1095" s="181">
        <f>SUM(M1089:M1094)</f>
        <v>27.04</v>
      </c>
      <c r="N1095" s="163">
        <f t="shared" si="352"/>
        <v>253.52339967724583</v>
      </c>
      <c r="O1095" s="182"/>
      <c r="P1095" s="182"/>
      <c r="Q1095" s="182"/>
      <c r="R1095" s="182"/>
      <c r="S1095" s="182"/>
      <c r="T1095" s="182"/>
      <c r="U1095" s="182"/>
      <c r="V1095" s="182"/>
      <c r="W1095" s="182"/>
      <c r="X1095" s="182"/>
      <c r="Y1095" s="182"/>
      <c r="Z1095" s="2366"/>
      <c r="AA1095" s="182"/>
      <c r="AB1095" s="182"/>
      <c r="AC1095" s="182"/>
      <c r="AD1095" s="182"/>
      <c r="AE1095" s="182"/>
      <c r="AF1095" s="3316"/>
      <c r="AG1095" s="2074"/>
    </row>
    <row r="1096" spans="1:33" s="107" customFormat="1" ht="15" customHeight="1" x14ac:dyDescent="0.25">
      <c r="A1096" s="197" t="s">
        <v>156</v>
      </c>
      <c r="B1096" s="248"/>
      <c r="C1096" s="182"/>
      <c r="D1096" s="182"/>
      <c r="E1096" s="525"/>
      <c r="F1096" s="182"/>
      <c r="G1096" s="96"/>
      <c r="H1096" s="153"/>
      <c r="I1096" s="182"/>
      <c r="J1096" s="182"/>
      <c r="K1096" s="525"/>
      <c r="L1096" s="163"/>
      <c r="M1096" s="163"/>
      <c r="N1096" s="163"/>
      <c r="O1096" s="182"/>
      <c r="P1096" s="182"/>
      <c r="Q1096" s="182"/>
      <c r="R1096" s="182"/>
      <c r="S1096" s="182"/>
      <c r="T1096" s="182"/>
      <c r="U1096" s="182"/>
      <c r="V1096" s="182"/>
      <c r="W1096" s="182"/>
      <c r="X1096" s="182"/>
      <c r="Y1096" s="182"/>
      <c r="Z1096" s="2366"/>
      <c r="AA1096" s="182"/>
      <c r="AB1096" s="182"/>
      <c r="AC1096" s="182"/>
      <c r="AD1096" s="182"/>
      <c r="AE1096" s="182"/>
      <c r="AF1096" s="3316"/>
      <c r="AG1096" s="2074"/>
    </row>
    <row r="1097" spans="1:33" s="107" customFormat="1" ht="15" customHeight="1" x14ac:dyDescent="0.25">
      <c r="A1097" s="401" t="s">
        <v>202</v>
      </c>
      <c r="B1097" s="580">
        <v>240</v>
      </c>
      <c r="C1097" s="103">
        <v>1200</v>
      </c>
      <c r="D1097" s="141">
        <f>ROUND(C1097/12*$A$3,0)</f>
        <v>1100</v>
      </c>
      <c r="E1097" s="406">
        <v>994</v>
      </c>
      <c r="F1097" s="141">
        <f t="shared" ref="F1097:F1104" si="353">E1097/D1097*100</f>
        <v>90.363636363636374</v>
      </c>
      <c r="G1097" s="270">
        <v>8</v>
      </c>
      <c r="H1097" s="154">
        <f>K1097/E1097</f>
        <v>9.4235412474849092</v>
      </c>
      <c r="I1097" s="163">
        <f>ROUND(C1097*G1097,0)</f>
        <v>9600</v>
      </c>
      <c r="J1097" s="163">
        <f>ROUND(D1097*G1097,0)</f>
        <v>8800</v>
      </c>
      <c r="K1097" s="408">
        <v>9367</v>
      </c>
      <c r="L1097" s="163">
        <f>K1097/J1097*100</f>
        <v>106.44318181818181</v>
      </c>
      <c r="M1097" s="163">
        <f>I1097/B1097</f>
        <v>40</v>
      </c>
      <c r="N1097" s="163">
        <f>K1097/$A$3*12/M1097</f>
        <v>255.46363636363634</v>
      </c>
      <c r="O1097" s="306"/>
      <c r="P1097" s="306"/>
      <c r="Q1097" s="306"/>
      <c r="R1097" s="306"/>
      <c r="S1097" s="306"/>
      <c r="T1097" s="306"/>
      <c r="U1097" s="306"/>
      <c r="V1097" s="306"/>
      <c r="W1097" s="306"/>
      <c r="X1097" s="306"/>
      <c r="Y1097" s="306"/>
      <c r="Z1097" s="2366"/>
      <c r="AA1097" s="182"/>
      <c r="AB1097" s="182"/>
      <c r="AC1097" s="306"/>
      <c r="AD1097" s="306"/>
      <c r="AE1097" s="306"/>
      <c r="AF1097" s="3297"/>
      <c r="AG1097" s="2074"/>
    </row>
    <row r="1098" spans="1:33" s="98" customFormat="1" ht="15" customHeight="1" x14ac:dyDescent="0.25">
      <c r="A1098" s="2127" t="s">
        <v>206</v>
      </c>
      <c r="B1098" s="572"/>
      <c r="C1098" s="39">
        <f>SUM(C1097)</f>
        <v>1200</v>
      </c>
      <c r="D1098" s="39">
        <f>SUM(D1097)</f>
        <v>1100</v>
      </c>
      <c r="E1098" s="39">
        <f>SUM(E1097)</f>
        <v>994</v>
      </c>
      <c r="F1098" s="141">
        <f t="shared" si="353"/>
        <v>90.363636363636374</v>
      </c>
      <c r="G1098" s="84">
        <f>SUM(I1098/C1098)</f>
        <v>8</v>
      </c>
      <c r="H1098" s="154">
        <f>K1098/E1098</f>
        <v>9.4235412474849092</v>
      </c>
      <c r="I1098" s="170">
        <f>SUM(I1097)</f>
        <v>9600</v>
      </c>
      <c r="J1098" s="170">
        <f>SUM(J1097)</f>
        <v>8800</v>
      </c>
      <c r="K1098" s="411">
        <f>SUM(K1097)</f>
        <v>9367</v>
      </c>
      <c r="L1098" s="163">
        <f>K1098/J1098*100</f>
        <v>106.44318181818181</v>
      </c>
      <c r="M1098" s="170">
        <f>SUM(M1097)</f>
        <v>40</v>
      </c>
      <c r="N1098" s="163">
        <f>K1098/$A$3*12/M1098</f>
        <v>255.46363636363634</v>
      </c>
      <c r="O1098" s="269"/>
      <c r="P1098" s="269"/>
      <c r="Q1098" s="269"/>
      <c r="R1098" s="269"/>
      <c r="S1098" s="269"/>
      <c r="T1098" s="269"/>
      <c r="U1098" s="269"/>
      <c r="V1098" s="269"/>
      <c r="W1098" s="269"/>
      <c r="X1098" s="269"/>
      <c r="Y1098" s="269"/>
      <c r="Z1098" s="2359"/>
      <c r="AA1098" s="71"/>
      <c r="AB1098" s="71"/>
      <c r="AC1098" s="269"/>
      <c r="AD1098" s="269"/>
      <c r="AE1098" s="269"/>
      <c r="AF1098" s="3298"/>
      <c r="AG1098" s="2074"/>
    </row>
    <row r="1099" spans="1:33" s="107" customFormat="1" ht="29.25" customHeight="1" x14ac:dyDescent="0.25">
      <c r="A1099" s="196" t="s">
        <v>187</v>
      </c>
      <c r="B1099" s="196"/>
      <c r="C1099" s="118">
        <f>SUM(C1098,C1095)</f>
        <v>2065</v>
      </c>
      <c r="D1099" s="118">
        <f>SUM(D1098,D1095)</f>
        <v>1894</v>
      </c>
      <c r="E1099" s="626">
        <f>SUM(E1098,E1095)</f>
        <v>1672</v>
      </c>
      <c r="F1099" s="118">
        <f t="shared" si="353"/>
        <v>88.278775079197473</v>
      </c>
      <c r="G1099" s="97">
        <f>I1099/C1099</f>
        <v>8.5772397094430985</v>
      </c>
      <c r="H1099" s="2278">
        <f>K1099/E1099</f>
        <v>9.3606459330143537</v>
      </c>
      <c r="I1099" s="118">
        <f>SUM(I1098,I1095)</f>
        <v>17712</v>
      </c>
      <c r="J1099" s="118">
        <f>SUM(J1098,J1095)</f>
        <v>16247</v>
      </c>
      <c r="K1099" s="626">
        <f>SUM(K1098,K1095)</f>
        <v>15651</v>
      </c>
      <c r="L1099" s="163">
        <f>K1099/J1099*100</f>
        <v>96.331630454853197</v>
      </c>
      <c r="M1099" s="118">
        <f>SUM(M1098,M1095)</f>
        <v>67.039999999999992</v>
      </c>
      <c r="N1099" s="163">
        <f>K1099/$A$3*12/M1099</f>
        <v>254.6810587980039</v>
      </c>
      <c r="O1099" s="118">
        <v>32491.944794399995</v>
      </c>
      <c r="P1099" s="118">
        <v>32274.5140536</v>
      </c>
      <c r="Q1099" s="118">
        <v>32274.5140536</v>
      </c>
      <c r="R1099" s="118">
        <v>32274.5140536</v>
      </c>
      <c r="S1099" s="118">
        <v>32274.5140536</v>
      </c>
      <c r="T1099" s="118">
        <v>34157.19404006</v>
      </c>
      <c r="U1099" s="118">
        <v>33352.509408399994</v>
      </c>
      <c r="V1099" s="118">
        <v>33352.509408399994</v>
      </c>
      <c r="W1099" s="118">
        <v>33352.509408399994</v>
      </c>
      <c r="X1099" s="118">
        <v>33352.509408399994</v>
      </c>
      <c r="Y1099" s="118">
        <v>33352.509408399994</v>
      </c>
      <c r="Z1099" s="2356">
        <f>O1099/12*$A$3+(P1099-O1099)/11*10+(Q1099-P1099)/10*9+(R1099-Q1099)/9*8+(S1099-R1099)/8*7+(T1099-S1099)/7*6+(U1099-T1099)/6*5+(V1099-U1099)/5*4+(W1099-V1099)/4*3+(X1099-W1099)/3*2+(Y1099-X1099)/2*1</f>
        <v>30529.773594678481</v>
      </c>
      <c r="AA1099" s="182">
        <f>AE1099-AC1099</f>
        <v>26233.709069999997</v>
      </c>
      <c r="AB1099" s="182">
        <f>AA1099-Z1099</f>
        <v>-4296.0645246784843</v>
      </c>
      <c r="AC1099" s="118">
        <v>-469.57089999999994</v>
      </c>
      <c r="AD1099" s="118"/>
      <c r="AE1099" s="118">
        <v>25764.138169999998</v>
      </c>
      <c r="AF1099" s="3299"/>
      <c r="AG1099" s="2074"/>
    </row>
    <row r="1100" spans="1:33" s="107" customFormat="1" ht="29.25" customHeight="1" x14ac:dyDescent="0.25">
      <c r="A1100" s="936" t="s">
        <v>395</v>
      </c>
      <c r="B1100" s="936"/>
      <c r="C1100" s="198">
        <f>C1101+C1103</f>
        <v>10000</v>
      </c>
      <c r="D1100" s="118">
        <f>D1101+D1103</f>
        <v>9167</v>
      </c>
      <c r="E1100" s="626">
        <v>9120</v>
      </c>
      <c r="F1100" s="118">
        <f t="shared" si="353"/>
        <v>99.487291371222867</v>
      </c>
      <c r="G1100" s="794"/>
      <c r="H1100" s="693"/>
      <c r="I1100" s="198"/>
      <c r="J1100" s="198"/>
      <c r="K1100" s="793"/>
      <c r="L1100" s="366"/>
      <c r="M1100" s="198"/>
      <c r="N1100" s="366"/>
      <c r="O1100" s="198">
        <v>18485.473266000001</v>
      </c>
      <c r="P1100" s="198">
        <v>18485.473266000001</v>
      </c>
      <c r="Q1100" s="198">
        <v>18485.473266000001</v>
      </c>
      <c r="R1100" s="198">
        <v>18485.473266000001</v>
      </c>
      <c r="S1100" s="198">
        <v>18485.473266000001</v>
      </c>
      <c r="T1100" s="198">
        <v>23371.480577500002</v>
      </c>
      <c r="U1100" s="198">
        <v>23371.480577500002</v>
      </c>
      <c r="V1100" s="198">
        <v>23371.480577500002</v>
      </c>
      <c r="W1100" s="198">
        <v>23371.480577500002</v>
      </c>
      <c r="X1100" s="198">
        <v>27530.596890000001</v>
      </c>
      <c r="Y1100" s="198">
        <v>27530.596890000001</v>
      </c>
      <c r="Z1100" s="2356">
        <f>O1100/12*$A$3+(P1100-O1100)/11*10+(Q1100-P1100)/10*9+(R1100-Q1100)/9*8+(S1100-R1100)/8*7+(T1100-S1100)/7*6+(U1100-T1100)/6*5+(V1100-U1100)/5*4+(W1100-V1100)/4*3+(X1100-W1100)/3*2+(Y1100-X1100)/2*1</f>
        <v>23905.767635833337</v>
      </c>
      <c r="AA1100" s="182">
        <f>AE1100-AC1100</f>
        <v>23291.86191</v>
      </c>
      <c r="AB1100" s="182">
        <f>AA1100-Z1100</f>
        <v>-613.90572583333778</v>
      </c>
      <c r="AC1100" s="118">
        <v>-187.16120999999995</v>
      </c>
      <c r="AD1100" s="118"/>
      <c r="AE1100" s="118">
        <v>23104.700700000001</v>
      </c>
      <c r="AF1100" s="3299"/>
      <c r="AG1100" s="2074"/>
    </row>
    <row r="1101" spans="1:33" s="107" customFormat="1" ht="29.25" customHeight="1" x14ac:dyDescent="0.25">
      <c r="A1101" s="196" t="s">
        <v>367</v>
      </c>
      <c r="B1101" s="196"/>
      <c r="C1101" s="198">
        <f>C1102</f>
        <v>9985</v>
      </c>
      <c r="D1101" s="118">
        <f>D1102</f>
        <v>9153</v>
      </c>
      <c r="E1101" s="626">
        <f>E1102</f>
        <v>9075</v>
      </c>
      <c r="F1101" s="118">
        <f t="shared" si="353"/>
        <v>99.14782038675844</v>
      </c>
      <c r="G1101" s="794"/>
      <c r="H1101" s="693"/>
      <c r="I1101" s="198"/>
      <c r="J1101" s="198"/>
      <c r="K1101" s="793"/>
      <c r="L1101" s="366"/>
      <c r="M1101" s="198"/>
      <c r="N1101" s="366"/>
      <c r="O1101" s="198"/>
      <c r="P1101" s="198"/>
      <c r="Q1101" s="198"/>
      <c r="R1101" s="198"/>
      <c r="S1101" s="198"/>
      <c r="T1101" s="198"/>
      <c r="U1101" s="198"/>
      <c r="V1101" s="198"/>
      <c r="W1101" s="198"/>
      <c r="X1101" s="198"/>
      <c r="Y1101" s="198"/>
      <c r="Z1101" s="2356"/>
      <c r="AA1101" s="795"/>
      <c r="AB1101" s="795"/>
      <c r="AC1101" s="198"/>
      <c r="AD1101" s="198"/>
      <c r="AE1101" s="198"/>
      <c r="AF1101" s="3304"/>
      <c r="AG1101" s="2074"/>
    </row>
    <row r="1102" spans="1:33" s="107" customFormat="1" ht="29.25" customHeight="1" x14ac:dyDescent="0.25">
      <c r="A1102" s="937" t="s">
        <v>368</v>
      </c>
      <c r="B1102" s="937"/>
      <c r="C1102" s="938">
        <v>9985</v>
      </c>
      <c r="D1102" s="113">
        <f>ROUND(C1102/12*$A$3,0)</f>
        <v>9153</v>
      </c>
      <c r="E1102" s="662">
        <f>E1100-E1103</f>
        <v>9075</v>
      </c>
      <c r="F1102" s="113">
        <f t="shared" si="353"/>
        <v>99.14782038675844</v>
      </c>
      <c r="G1102" s="939"/>
      <c r="H1102" s="693"/>
      <c r="I1102" s="940"/>
      <c r="J1102" s="940"/>
      <c r="K1102" s="941"/>
      <c r="L1102" s="366"/>
      <c r="M1102" s="940"/>
      <c r="N1102" s="366"/>
      <c r="O1102" s="940"/>
      <c r="P1102" s="940"/>
      <c r="Q1102" s="940"/>
      <c r="R1102" s="940"/>
      <c r="S1102" s="940"/>
      <c r="T1102" s="940"/>
      <c r="U1102" s="940"/>
      <c r="V1102" s="940"/>
      <c r="W1102" s="940"/>
      <c r="X1102" s="940"/>
      <c r="Y1102" s="940"/>
      <c r="Z1102" s="2356"/>
      <c r="AA1102" s="942"/>
      <c r="AB1102" s="942"/>
      <c r="AC1102" s="940"/>
      <c r="AD1102" s="940"/>
      <c r="AE1102" s="940"/>
      <c r="AF1102" s="3326"/>
      <c r="AG1102" s="2074"/>
    </row>
    <row r="1103" spans="1:33" s="107" customFormat="1" ht="29.25" customHeight="1" x14ac:dyDescent="0.25">
      <c r="A1103" s="196" t="s">
        <v>369</v>
      </c>
      <c r="B1103" s="196"/>
      <c r="C1103" s="198">
        <f>C1104+C1105</f>
        <v>15</v>
      </c>
      <c r="D1103" s="118">
        <f>D1104+D1105</f>
        <v>14</v>
      </c>
      <c r="E1103" s="626">
        <f>E1104+E1105</f>
        <v>45</v>
      </c>
      <c r="F1103" s="118">
        <f t="shared" si="353"/>
        <v>321.42857142857144</v>
      </c>
      <c r="G1103" s="794"/>
      <c r="H1103" s="693"/>
      <c r="I1103" s="198"/>
      <c r="J1103" s="198"/>
      <c r="K1103" s="793"/>
      <c r="L1103" s="366"/>
      <c r="M1103" s="198"/>
      <c r="N1103" s="366"/>
      <c r="O1103" s="198"/>
      <c r="P1103" s="198"/>
      <c r="Q1103" s="198"/>
      <c r="R1103" s="198"/>
      <c r="S1103" s="198"/>
      <c r="T1103" s="198"/>
      <c r="U1103" s="198"/>
      <c r="V1103" s="198"/>
      <c r="W1103" s="198"/>
      <c r="X1103" s="198"/>
      <c r="Y1103" s="198"/>
      <c r="Z1103" s="2356"/>
      <c r="AA1103" s="795"/>
      <c r="AB1103" s="795"/>
      <c r="AC1103" s="198"/>
      <c r="AD1103" s="198"/>
      <c r="AE1103" s="198"/>
      <c r="AF1103" s="3304"/>
      <c r="AG1103" s="2074"/>
    </row>
    <row r="1104" spans="1:33" s="107" customFormat="1" ht="29.25" customHeight="1" x14ac:dyDescent="0.25">
      <c r="A1104" s="937" t="s">
        <v>370</v>
      </c>
      <c r="B1104" s="937"/>
      <c r="C1104" s="938">
        <v>15</v>
      </c>
      <c r="D1104" s="113">
        <f>ROUND(C1104/12*$A$3,0)</f>
        <v>14</v>
      </c>
      <c r="E1104" s="662"/>
      <c r="F1104" s="113">
        <f t="shared" si="353"/>
        <v>0</v>
      </c>
      <c r="G1104" s="939"/>
      <c r="H1104" s="693"/>
      <c r="I1104" s="940"/>
      <c r="J1104" s="940"/>
      <c r="K1104" s="941"/>
      <c r="L1104" s="366"/>
      <c r="M1104" s="940"/>
      <c r="N1104" s="366"/>
      <c r="O1104" s="940"/>
      <c r="P1104" s="940"/>
      <c r="Q1104" s="940"/>
      <c r="R1104" s="940"/>
      <c r="S1104" s="940"/>
      <c r="T1104" s="940"/>
      <c r="U1104" s="940"/>
      <c r="V1104" s="940"/>
      <c r="W1104" s="940"/>
      <c r="X1104" s="940"/>
      <c r="Y1104" s="940"/>
      <c r="Z1104" s="2356"/>
      <c r="AA1104" s="942"/>
      <c r="AB1104" s="942"/>
      <c r="AC1104" s="940"/>
      <c r="AD1104" s="940"/>
      <c r="AE1104" s="940"/>
      <c r="AF1104" s="3326"/>
      <c r="AG1104" s="2074"/>
    </row>
    <row r="1105" spans="1:272" s="107" customFormat="1" ht="29.25" customHeight="1" thickBot="1" x14ac:dyDescent="0.3">
      <c r="A1105" s="937" t="s">
        <v>371</v>
      </c>
      <c r="B1105" s="940"/>
      <c r="C1105" s="940"/>
      <c r="D1105" s="940"/>
      <c r="E1105" s="940">
        <v>45</v>
      </c>
      <c r="F1105" s="940"/>
      <c r="G1105" s="940"/>
      <c r="H1105" s="940"/>
      <c r="I1105" s="940"/>
      <c r="J1105" s="940"/>
      <c r="K1105" s="940"/>
      <c r="L1105" s="940"/>
      <c r="M1105" s="940"/>
      <c r="N1105" s="940"/>
      <c r="O1105" s="940"/>
      <c r="P1105" s="940"/>
      <c r="Q1105" s="940"/>
      <c r="R1105" s="940"/>
      <c r="S1105" s="940"/>
      <c r="T1105" s="940"/>
      <c r="U1105" s="940"/>
      <c r="V1105" s="940"/>
      <c r="W1105" s="940"/>
      <c r="X1105" s="940"/>
      <c r="Y1105" s="940"/>
      <c r="Z1105" s="2389"/>
      <c r="AA1105" s="940"/>
      <c r="AB1105" s="940"/>
      <c r="AC1105" s="940"/>
      <c r="AD1105" s="940"/>
      <c r="AE1105" s="940"/>
      <c r="AF1105" s="3326"/>
      <c r="AG1105" s="2074"/>
    </row>
    <row r="1106" spans="1:272" s="107" customFormat="1" ht="15" customHeight="1" thickBot="1" x14ac:dyDescent="0.3">
      <c r="A1106" s="788" t="s">
        <v>18</v>
      </c>
      <c r="B1106" s="933"/>
      <c r="C1106" s="934"/>
      <c r="D1106" s="934"/>
      <c r="E1106" s="935"/>
      <c r="F1106" s="934"/>
      <c r="G1106" s="790"/>
      <c r="H1106" s="790"/>
      <c r="I1106" s="791"/>
      <c r="J1106" s="791"/>
      <c r="K1106" s="792">
        <f>K1100+K1099+K1087+K1057</f>
        <v>57722</v>
      </c>
      <c r="L1106" s="791"/>
      <c r="M1106" s="791"/>
      <c r="N1106" s="791"/>
      <c r="O1106" s="1354">
        <f t="shared" ref="O1106:AC1106" si="354">O1100+O1099+O1087+O1057</f>
        <v>333722.60858621576</v>
      </c>
      <c r="P1106" s="1354">
        <f t="shared" si="354"/>
        <v>338992.47192246944</v>
      </c>
      <c r="Q1106" s="1354">
        <f t="shared" si="354"/>
        <v>344498.40795246942</v>
      </c>
      <c r="R1106" s="1354">
        <f t="shared" si="354"/>
        <v>350004.34397167608</v>
      </c>
      <c r="S1106" s="1354">
        <f t="shared" ref="S1106:X1106" si="355">S1100+S1099+S1087+S1057</f>
        <v>350004.34397167608</v>
      </c>
      <c r="T1106" s="1354">
        <f t="shared" si="355"/>
        <v>362595.26575508813</v>
      </c>
      <c r="U1106" s="1354">
        <f t="shared" si="355"/>
        <v>362599.06451078091</v>
      </c>
      <c r="V1106" s="1354">
        <f t="shared" si="355"/>
        <v>366155.45015078085</v>
      </c>
      <c r="W1106" s="1354">
        <f t="shared" si="355"/>
        <v>366163.07216590003</v>
      </c>
      <c r="X1106" s="1354">
        <f t="shared" si="355"/>
        <v>410671.31876253872</v>
      </c>
      <c r="Y1106" s="1354">
        <f t="shared" ref="Y1106" si="356">Y1100+Y1099+Y1087+Y1057</f>
        <v>411613.32723425073</v>
      </c>
      <c r="Z1106" s="2390">
        <f t="shared" si="354"/>
        <v>364892.65539377119</v>
      </c>
      <c r="AA1106" s="791">
        <f t="shared" si="354"/>
        <v>326692.58103999996</v>
      </c>
      <c r="AB1106" s="791">
        <f t="shared" si="354"/>
        <v>-38200.074353771182</v>
      </c>
      <c r="AC1106" s="791">
        <f t="shared" si="354"/>
        <v>-5819.4775799999998</v>
      </c>
      <c r="AD1106" s="791"/>
      <c r="AE1106" s="792">
        <f>AE1100+AE1099+AE1087+AE1057+AD1106</f>
        <v>320873.10346000001</v>
      </c>
      <c r="AF1106" s="3327">
        <f>AF1100+AF1099+AF1087+AF1057</f>
        <v>0</v>
      </c>
      <c r="AG1106" s="2074"/>
    </row>
    <row r="1107" spans="1:272" x14ac:dyDescent="0.25">
      <c r="A1107" s="1024" t="s">
        <v>405</v>
      </c>
      <c r="B1107" s="1024"/>
      <c r="C1107" s="1025"/>
      <c r="D1107" s="1025"/>
      <c r="E1107" s="1025"/>
      <c r="F1107" s="1025"/>
      <c r="G1107" s="1025"/>
      <c r="H1107" s="1025"/>
      <c r="I1107" s="1026"/>
      <c r="J1107" s="1026"/>
      <c r="K1107" s="1026"/>
      <c r="L1107" s="1026"/>
      <c r="M1107" s="1026"/>
      <c r="N1107" s="1026"/>
      <c r="O1107" s="1027">
        <f t="shared" ref="O1107:AF1107" si="357">O1106</f>
        <v>333722.60858621576</v>
      </c>
      <c r="P1107" s="1027">
        <f t="shared" si="357"/>
        <v>338992.47192246944</v>
      </c>
      <c r="Q1107" s="1027">
        <f t="shared" si="357"/>
        <v>344498.40795246942</v>
      </c>
      <c r="R1107" s="1027">
        <f t="shared" si="357"/>
        <v>350004.34397167608</v>
      </c>
      <c r="S1107" s="1027">
        <f t="shared" si="357"/>
        <v>350004.34397167608</v>
      </c>
      <c r="T1107" s="1027">
        <f t="shared" si="357"/>
        <v>362595.26575508813</v>
      </c>
      <c r="U1107" s="1027">
        <f t="shared" si="357"/>
        <v>362599.06451078091</v>
      </c>
      <c r="V1107" s="1027">
        <f t="shared" si="357"/>
        <v>366155.45015078085</v>
      </c>
      <c r="W1107" s="1027">
        <f t="shared" si="357"/>
        <v>366163.07216590003</v>
      </c>
      <c r="X1107" s="1027">
        <f t="shared" ref="X1107:Y1107" si="358">X1106</f>
        <v>410671.31876253872</v>
      </c>
      <c r="Y1107" s="1027">
        <f t="shared" si="358"/>
        <v>411613.32723425073</v>
      </c>
      <c r="Z1107" s="2628">
        <f t="shared" si="357"/>
        <v>364892.65539377119</v>
      </c>
      <c r="AA1107" s="1027">
        <f t="shared" si="357"/>
        <v>326692.58103999996</v>
      </c>
      <c r="AB1107" s="1027">
        <f t="shared" si="357"/>
        <v>-38200.074353771182</v>
      </c>
      <c r="AC1107" s="1027">
        <f t="shared" si="357"/>
        <v>-5819.4775799999998</v>
      </c>
      <c r="AD1107" s="1027">
        <f t="shared" si="357"/>
        <v>0</v>
      </c>
      <c r="AE1107" s="1027">
        <f t="shared" si="357"/>
        <v>320873.10346000001</v>
      </c>
      <c r="AF1107" s="3356">
        <f t="shared" si="357"/>
        <v>0</v>
      </c>
      <c r="AG1107" s="2074"/>
    </row>
    <row r="1108" spans="1:272" ht="15" customHeight="1" x14ac:dyDescent="0.25">
      <c r="A1108" s="1028" t="s">
        <v>7</v>
      </c>
      <c r="B1108" s="1028"/>
      <c r="C1108" s="1029">
        <f>SUM(C1057)</f>
        <v>5135</v>
      </c>
      <c r="D1108" s="1029">
        <f>SUM(D1057)</f>
        <v>4708</v>
      </c>
      <c r="E1108" s="1029">
        <f>SUM(E1057)</f>
        <v>4772</v>
      </c>
      <c r="F1108" s="1029">
        <f>E1108/D1108*100</f>
        <v>101.35938827527613</v>
      </c>
      <c r="G1108" s="1030">
        <f>I1108/C1108</f>
        <v>8.8186952288218112</v>
      </c>
      <c r="H1108" s="1030">
        <f>K1108/E1108</f>
        <v>8.8162196144174345</v>
      </c>
      <c r="I1108" s="1029">
        <f>SUM(I1057)</f>
        <v>45284</v>
      </c>
      <c r="J1108" s="1029">
        <f>SUM(J1057)</f>
        <v>41518</v>
      </c>
      <c r="K1108" s="1029">
        <f>SUM(K1057)</f>
        <v>42071</v>
      </c>
      <c r="L1108" s="1029">
        <f>K1108/J1108*100</f>
        <v>101.33195240618527</v>
      </c>
      <c r="M1108" s="1029">
        <f>SUM(M1057)</f>
        <v>137</v>
      </c>
      <c r="N1108" s="1031">
        <f>K1108/$A$3*12/M1108</f>
        <v>335.00464499004642</v>
      </c>
      <c r="O1108" s="1029">
        <f t="shared" ref="O1108:AF1108" si="359">SUM(O1057)</f>
        <v>149022.22537359357</v>
      </c>
      <c r="P1108" s="1029">
        <f t="shared" si="359"/>
        <v>154068.01052264721</v>
      </c>
      <c r="Q1108" s="1029">
        <f t="shared" si="359"/>
        <v>154068.01052264721</v>
      </c>
      <c r="R1108" s="1029">
        <f t="shared" si="359"/>
        <v>154068.01052264721</v>
      </c>
      <c r="S1108" s="1029">
        <f t="shared" si="359"/>
        <v>154068.01052264721</v>
      </c>
      <c r="T1108" s="1029">
        <f t="shared" si="359"/>
        <v>154068.01052264721</v>
      </c>
      <c r="U1108" s="1029">
        <f t="shared" si="359"/>
        <v>154876.49390999999</v>
      </c>
      <c r="V1108" s="1029">
        <f t="shared" si="359"/>
        <v>155914.20669999998</v>
      </c>
      <c r="W1108" s="1029">
        <f t="shared" si="359"/>
        <v>155914.20669999998</v>
      </c>
      <c r="X1108" s="1029">
        <f t="shared" ref="X1108:Y1108" si="360">SUM(X1057)</f>
        <v>174358.59153626618</v>
      </c>
      <c r="Y1108" s="1029">
        <f t="shared" si="360"/>
        <v>174358.59153626618</v>
      </c>
      <c r="Z1108" s="2383">
        <f t="shared" si="359"/>
        <v>154990.94694632947</v>
      </c>
      <c r="AA1108" s="1029">
        <f t="shared" si="359"/>
        <v>143916.00614000001</v>
      </c>
      <c r="AB1108" s="1029">
        <f t="shared" si="359"/>
        <v>-11074.940806329454</v>
      </c>
      <c r="AC1108" s="1029">
        <f t="shared" si="359"/>
        <v>-3676.5978499999997</v>
      </c>
      <c r="AD1108" s="1029"/>
      <c r="AE1108" s="1029">
        <f t="shared" si="359"/>
        <v>140239.40829000002</v>
      </c>
      <c r="AF1108" s="3217">
        <f t="shared" si="359"/>
        <v>0</v>
      </c>
      <c r="AG1108" s="2074"/>
    </row>
    <row r="1109" spans="1:272" s="26" customFormat="1" x14ac:dyDescent="0.25">
      <c r="A1109" s="842" t="s">
        <v>351</v>
      </c>
      <c r="B1109" s="839"/>
      <c r="C1109" s="1032"/>
      <c r="D1109" s="1032"/>
      <c r="E1109" s="1032"/>
      <c r="F1109" s="1032"/>
      <c r="G1109" s="1033"/>
      <c r="H1109" s="1033"/>
      <c r="I1109" s="1034"/>
      <c r="J1109" s="1034"/>
      <c r="K1109" s="1034"/>
      <c r="L1109" s="1034"/>
      <c r="M1109" s="1034"/>
      <c r="N1109" s="1034"/>
      <c r="O1109" s="1032"/>
      <c r="P1109" s="1032"/>
      <c r="Q1109" s="1032"/>
      <c r="R1109" s="1032"/>
      <c r="S1109" s="1032"/>
      <c r="T1109" s="1032"/>
      <c r="U1109" s="1032"/>
      <c r="V1109" s="1032"/>
      <c r="W1109" s="1032"/>
      <c r="X1109" s="1032"/>
      <c r="Y1109" s="1032"/>
      <c r="Z1109" s="800"/>
      <c r="AA1109" s="1032"/>
      <c r="AB1109" s="1032"/>
      <c r="AC1109" s="1035"/>
      <c r="AD1109" s="1035"/>
      <c r="AE1109" s="1032"/>
      <c r="AF1109" s="3213"/>
      <c r="AG1109" s="2074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  <c r="JF1109" s="31"/>
      <c r="JG1109" s="31"/>
      <c r="JH1109" s="31"/>
      <c r="JI1109" s="31"/>
      <c r="JJ1109" s="31"/>
      <c r="JK1109" s="31"/>
      <c r="JL1109" s="31"/>
    </row>
    <row r="1110" spans="1:272" s="26" customFormat="1" ht="38.1" customHeight="1" x14ac:dyDescent="0.25">
      <c r="A1110" s="839" t="s">
        <v>217</v>
      </c>
      <c r="B1110" s="839"/>
      <c r="C1110" s="1032">
        <f>C1069+C1060</f>
        <v>67290</v>
      </c>
      <c r="D1110" s="1032">
        <f>D1069+D1060</f>
        <v>61683</v>
      </c>
      <c r="E1110" s="1032">
        <f>E1069+E1060</f>
        <v>119422.48573603755</v>
      </c>
      <c r="F1110" s="1029">
        <f>E1110/D1110*100</f>
        <v>193.60680533702569</v>
      </c>
      <c r="G1110" s="1033"/>
      <c r="H1110" s="1033"/>
      <c r="I1110" s="1034"/>
      <c r="J1110" s="1034"/>
      <c r="K1110" s="1034"/>
      <c r="L1110" s="1034"/>
      <c r="M1110" s="1034"/>
      <c r="N1110" s="1034"/>
      <c r="O1110" s="1032"/>
      <c r="P1110" s="1032"/>
      <c r="Q1110" s="1032"/>
      <c r="R1110" s="1032"/>
      <c r="S1110" s="1032"/>
      <c r="T1110" s="1032"/>
      <c r="U1110" s="1032"/>
      <c r="V1110" s="1032"/>
      <c r="W1110" s="1032"/>
      <c r="X1110" s="1032"/>
      <c r="Y1110" s="1032"/>
      <c r="Z1110" s="800"/>
      <c r="AA1110" s="1032"/>
      <c r="AB1110" s="1032"/>
      <c r="AC1110" s="1035"/>
      <c r="AD1110" s="1035"/>
      <c r="AE1110" s="1032"/>
      <c r="AF1110" s="3213"/>
      <c r="AG1110" s="2074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  <c r="JF1110" s="31"/>
      <c r="JG1110" s="31"/>
      <c r="JH1110" s="31"/>
      <c r="JI1110" s="31"/>
      <c r="JJ1110" s="31"/>
      <c r="JK1110" s="31"/>
      <c r="JL1110" s="31"/>
    </row>
    <row r="1111" spans="1:272" s="26" customFormat="1" ht="38.1" customHeight="1" x14ac:dyDescent="0.25">
      <c r="A1111" s="839" t="s">
        <v>341</v>
      </c>
      <c r="B1111" s="839"/>
      <c r="C1111" s="1032"/>
      <c r="D1111" s="1032"/>
      <c r="E1111" s="1032"/>
      <c r="F1111" s="1029"/>
      <c r="G1111" s="1033"/>
      <c r="H1111" s="1033"/>
      <c r="I1111" s="1034"/>
      <c r="J1111" s="1034"/>
      <c r="K1111" s="1034"/>
      <c r="L1111" s="1034"/>
      <c r="M1111" s="1034"/>
      <c r="N1111" s="1034"/>
      <c r="O1111" s="1032"/>
      <c r="P1111" s="1032"/>
      <c r="Q1111" s="1032"/>
      <c r="R1111" s="1032"/>
      <c r="S1111" s="1032"/>
      <c r="T1111" s="1032"/>
      <c r="U1111" s="1032"/>
      <c r="V1111" s="1032"/>
      <c r="W1111" s="1032"/>
      <c r="X1111" s="1032"/>
      <c r="Y1111" s="1032"/>
      <c r="Z1111" s="800"/>
      <c r="AA1111" s="1032"/>
      <c r="AB1111" s="1032"/>
      <c r="AC1111" s="1035"/>
      <c r="AD1111" s="1035"/>
      <c r="AE1111" s="1032"/>
      <c r="AF1111" s="3213"/>
      <c r="AG1111" s="2074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  <c r="JF1111" s="31"/>
      <c r="JG1111" s="31"/>
      <c r="JH1111" s="31"/>
      <c r="JI1111" s="31"/>
      <c r="JJ1111" s="31"/>
      <c r="JK1111" s="31"/>
      <c r="JL1111" s="31"/>
    </row>
    <row r="1112" spans="1:272" s="26" customFormat="1" ht="38.1" customHeight="1" x14ac:dyDescent="0.25">
      <c r="A1112" s="839" t="s">
        <v>342</v>
      </c>
      <c r="B1112" s="839"/>
      <c r="C1112" s="1032">
        <f t="shared" ref="C1112:E1113" si="361">C1062</f>
        <v>6500</v>
      </c>
      <c r="D1112" s="1032">
        <f t="shared" si="361"/>
        <v>5958</v>
      </c>
      <c r="E1112" s="1032">
        <f t="shared" si="361"/>
        <v>194</v>
      </c>
      <c r="F1112" s="1029">
        <f t="shared" ref="F1112:F1129" si="362">E1112/D1112*100</f>
        <v>3.2561262168512926</v>
      </c>
      <c r="G1112" s="1033"/>
      <c r="H1112" s="1033"/>
      <c r="I1112" s="1034"/>
      <c r="J1112" s="1034"/>
      <c r="K1112" s="1034"/>
      <c r="L1112" s="1034"/>
      <c r="M1112" s="1034"/>
      <c r="N1112" s="1034"/>
      <c r="O1112" s="1032"/>
      <c r="P1112" s="1032"/>
      <c r="Q1112" s="1032"/>
      <c r="R1112" s="1032"/>
      <c r="S1112" s="1032"/>
      <c r="T1112" s="1032"/>
      <c r="U1112" s="1032"/>
      <c r="V1112" s="1032"/>
      <c r="W1112" s="1032"/>
      <c r="X1112" s="1032"/>
      <c r="Y1112" s="1032"/>
      <c r="Z1112" s="800"/>
      <c r="AA1112" s="1032"/>
      <c r="AB1112" s="1032"/>
      <c r="AC1112" s="1035"/>
      <c r="AD1112" s="1035"/>
      <c r="AE1112" s="1032"/>
      <c r="AF1112" s="3213"/>
      <c r="AG1112" s="2074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  <c r="JF1112" s="31"/>
      <c r="JG1112" s="31"/>
      <c r="JH1112" s="31"/>
      <c r="JI1112" s="31"/>
      <c r="JJ1112" s="31"/>
      <c r="JK1112" s="31"/>
      <c r="JL1112" s="31"/>
    </row>
    <row r="1113" spans="1:272" s="26" customFormat="1" ht="38.1" customHeight="1" x14ac:dyDescent="0.25">
      <c r="A1113" s="839" t="s">
        <v>343</v>
      </c>
      <c r="B1113" s="839"/>
      <c r="C1113" s="1032">
        <f t="shared" si="361"/>
        <v>300</v>
      </c>
      <c r="D1113" s="1032">
        <f t="shared" si="361"/>
        <v>275</v>
      </c>
      <c r="E1113" s="1032">
        <f t="shared" si="361"/>
        <v>209</v>
      </c>
      <c r="F1113" s="1029">
        <f t="shared" si="362"/>
        <v>76</v>
      </c>
      <c r="G1113" s="1033"/>
      <c r="H1113" s="1033"/>
      <c r="I1113" s="1034"/>
      <c r="J1113" s="1034"/>
      <c r="K1113" s="1034"/>
      <c r="L1113" s="1034"/>
      <c r="M1113" s="1034"/>
      <c r="N1113" s="1034"/>
      <c r="O1113" s="1032"/>
      <c r="P1113" s="1032"/>
      <c r="Q1113" s="1032"/>
      <c r="R1113" s="1032"/>
      <c r="S1113" s="1032"/>
      <c r="T1113" s="1032"/>
      <c r="U1113" s="1032"/>
      <c r="V1113" s="1032"/>
      <c r="W1113" s="1032"/>
      <c r="X1113" s="1032"/>
      <c r="Y1113" s="1032"/>
      <c r="Z1113" s="800"/>
      <c r="AA1113" s="1032"/>
      <c r="AB1113" s="1032"/>
      <c r="AC1113" s="1035"/>
      <c r="AD1113" s="1035"/>
      <c r="AE1113" s="1032"/>
      <c r="AF1113" s="3213"/>
      <c r="AG1113" s="2074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  <c r="JF1113" s="31"/>
      <c r="JG1113" s="31"/>
      <c r="JH1113" s="31"/>
      <c r="JI1113" s="31"/>
      <c r="JJ1113" s="31"/>
      <c r="JK1113" s="31"/>
      <c r="JL1113" s="31"/>
    </row>
    <row r="1114" spans="1:272" s="26" customFormat="1" ht="45.75" customHeight="1" x14ac:dyDescent="0.25">
      <c r="A1114" s="842" t="s">
        <v>346</v>
      </c>
      <c r="B1114" s="839"/>
      <c r="C1114" s="1032">
        <f t="shared" ref="C1114:E1124" si="363">C1071</f>
        <v>8843</v>
      </c>
      <c r="D1114" s="1032">
        <f t="shared" si="363"/>
        <v>8107</v>
      </c>
      <c r="E1114" s="1032">
        <f t="shared" si="363"/>
        <v>6460</v>
      </c>
      <c r="F1114" s="1029">
        <f t="shared" si="362"/>
        <v>79.684223510546431</v>
      </c>
      <c r="G1114" s="1033"/>
      <c r="H1114" s="1033"/>
      <c r="I1114" s="1034"/>
      <c r="J1114" s="1034"/>
      <c r="K1114" s="1034"/>
      <c r="L1114" s="1034"/>
      <c r="M1114" s="1034"/>
      <c r="N1114" s="1034"/>
      <c r="O1114" s="1032"/>
      <c r="P1114" s="1032"/>
      <c r="Q1114" s="1032"/>
      <c r="R1114" s="1032"/>
      <c r="S1114" s="1032"/>
      <c r="T1114" s="1032"/>
      <c r="U1114" s="1032"/>
      <c r="V1114" s="1032"/>
      <c r="W1114" s="1032"/>
      <c r="X1114" s="1032"/>
      <c r="Y1114" s="1032"/>
      <c r="Z1114" s="800"/>
      <c r="AA1114" s="1032"/>
      <c r="AB1114" s="1032"/>
      <c r="AC1114" s="1035"/>
      <c r="AD1114" s="1035"/>
      <c r="AE1114" s="1032"/>
      <c r="AF1114" s="3213"/>
      <c r="AG1114" s="2074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  <c r="JF1114" s="31"/>
      <c r="JG1114" s="31"/>
      <c r="JH1114" s="31"/>
      <c r="JI1114" s="31"/>
      <c r="JJ1114" s="31"/>
      <c r="JK1114" s="31"/>
      <c r="JL1114" s="31"/>
    </row>
    <row r="1115" spans="1:272" s="26" customFormat="1" ht="38.1" customHeight="1" x14ac:dyDescent="0.25">
      <c r="A1115" s="839" t="s">
        <v>347</v>
      </c>
      <c r="B1115" s="839"/>
      <c r="C1115" s="1032">
        <f t="shared" si="363"/>
        <v>4852</v>
      </c>
      <c r="D1115" s="1032">
        <f t="shared" si="363"/>
        <v>4448</v>
      </c>
      <c r="E1115" s="1032">
        <f t="shared" si="363"/>
        <v>3334</v>
      </c>
      <c r="F1115" s="1029">
        <f t="shared" si="362"/>
        <v>74.955035971223012</v>
      </c>
      <c r="G1115" s="1033"/>
      <c r="H1115" s="1033"/>
      <c r="I1115" s="1034"/>
      <c r="J1115" s="1034"/>
      <c r="K1115" s="1034"/>
      <c r="L1115" s="1034"/>
      <c r="M1115" s="1034"/>
      <c r="N1115" s="1034"/>
      <c r="O1115" s="1032"/>
      <c r="P1115" s="1032"/>
      <c r="Q1115" s="1032"/>
      <c r="R1115" s="1032"/>
      <c r="S1115" s="1032"/>
      <c r="T1115" s="1032"/>
      <c r="U1115" s="1032"/>
      <c r="V1115" s="1032"/>
      <c r="W1115" s="1032"/>
      <c r="X1115" s="1032"/>
      <c r="Y1115" s="1032"/>
      <c r="Z1115" s="800"/>
      <c r="AA1115" s="1032"/>
      <c r="AB1115" s="1032"/>
      <c r="AC1115" s="1035"/>
      <c r="AD1115" s="1035"/>
      <c r="AE1115" s="1032"/>
      <c r="AF1115" s="3213"/>
      <c r="AG1115" s="2074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  <c r="JF1115" s="31"/>
      <c r="JG1115" s="31"/>
      <c r="JH1115" s="31"/>
      <c r="JI1115" s="31"/>
      <c r="JJ1115" s="31"/>
      <c r="JK1115" s="31"/>
      <c r="JL1115" s="31"/>
    </row>
    <row r="1116" spans="1:272" s="26" customFormat="1" ht="38.1" customHeight="1" x14ac:dyDescent="0.25">
      <c r="A1116" s="839" t="s">
        <v>348</v>
      </c>
      <c r="B1116" s="839"/>
      <c r="C1116" s="1032">
        <f t="shared" si="363"/>
        <v>1456</v>
      </c>
      <c r="D1116" s="1032">
        <f t="shared" si="363"/>
        <v>1335</v>
      </c>
      <c r="E1116" s="1032">
        <f t="shared" si="363"/>
        <v>569</v>
      </c>
      <c r="F1116" s="1029">
        <f t="shared" si="362"/>
        <v>42.621722846441948</v>
      </c>
      <c r="G1116" s="1033"/>
      <c r="H1116" s="1033"/>
      <c r="I1116" s="1034"/>
      <c r="J1116" s="1034"/>
      <c r="K1116" s="1034"/>
      <c r="L1116" s="1034"/>
      <c r="M1116" s="1034"/>
      <c r="N1116" s="1034"/>
      <c r="O1116" s="1032"/>
      <c r="P1116" s="1032"/>
      <c r="Q1116" s="1032"/>
      <c r="R1116" s="1032"/>
      <c r="S1116" s="1032"/>
      <c r="T1116" s="1032"/>
      <c r="U1116" s="1032"/>
      <c r="V1116" s="1032"/>
      <c r="W1116" s="1032"/>
      <c r="X1116" s="1032"/>
      <c r="Y1116" s="1032"/>
      <c r="Z1116" s="800"/>
      <c r="AA1116" s="1032"/>
      <c r="AB1116" s="1032"/>
      <c r="AC1116" s="1035"/>
      <c r="AD1116" s="1035"/>
      <c r="AE1116" s="1032"/>
      <c r="AF1116" s="3213"/>
      <c r="AG1116" s="2074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  <c r="JF1116" s="31"/>
      <c r="JG1116" s="31"/>
      <c r="JH1116" s="31"/>
      <c r="JI1116" s="31"/>
      <c r="JJ1116" s="31"/>
      <c r="JK1116" s="31"/>
      <c r="JL1116" s="31"/>
    </row>
    <row r="1117" spans="1:272" s="26" customFormat="1" ht="38.1" customHeight="1" x14ac:dyDescent="0.25">
      <c r="A1117" s="839" t="s">
        <v>413</v>
      </c>
      <c r="B1117" s="839"/>
      <c r="C1117" s="1032">
        <f t="shared" si="363"/>
        <v>639</v>
      </c>
      <c r="D1117" s="1032">
        <f t="shared" si="363"/>
        <v>586</v>
      </c>
      <c r="E1117" s="1032">
        <f t="shared" si="363"/>
        <v>666</v>
      </c>
      <c r="F1117" s="1029">
        <f t="shared" si="362"/>
        <v>113.6518771331058</v>
      </c>
      <c r="G1117" s="1033"/>
      <c r="H1117" s="1033"/>
      <c r="I1117" s="1034"/>
      <c r="J1117" s="1034"/>
      <c r="K1117" s="1034"/>
      <c r="L1117" s="1034"/>
      <c r="M1117" s="1034"/>
      <c r="N1117" s="1034"/>
      <c r="O1117" s="1032"/>
      <c r="P1117" s="1032"/>
      <c r="Q1117" s="1032"/>
      <c r="R1117" s="1032"/>
      <c r="S1117" s="1032"/>
      <c r="T1117" s="1032"/>
      <c r="U1117" s="1032"/>
      <c r="V1117" s="1032"/>
      <c r="W1117" s="1032"/>
      <c r="X1117" s="1032"/>
      <c r="Y1117" s="1032"/>
      <c r="Z1117" s="800"/>
      <c r="AA1117" s="1032"/>
      <c r="AB1117" s="1032"/>
      <c r="AC1117" s="1035"/>
      <c r="AD1117" s="1035"/>
      <c r="AE1117" s="1032"/>
      <c r="AF1117" s="3213"/>
      <c r="AG1117" s="2074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  <c r="JF1117" s="31"/>
      <c r="JG1117" s="31"/>
      <c r="JH1117" s="31"/>
      <c r="JI1117" s="31"/>
      <c r="JJ1117" s="31"/>
      <c r="JK1117" s="31"/>
      <c r="JL1117" s="31"/>
    </row>
    <row r="1118" spans="1:272" s="26" customFormat="1" ht="38.1" customHeight="1" x14ac:dyDescent="0.25">
      <c r="A1118" s="839" t="s">
        <v>414</v>
      </c>
      <c r="B1118" s="839"/>
      <c r="C1118" s="1032">
        <f t="shared" si="363"/>
        <v>1896</v>
      </c>
      <c r="D1118" s="1032">
        <f t="shared" si="363"/>
        <v>1738</v>
      </c>
      <c r="E1118" s="1032">
        <f t="shared" si="363"/>
        <v>1891</v>
      </c>
      <c r="F1118" s="1029">
        <f t="shared" si="362"/>
        <v>108.80322209436133</v>
      </c>
      <c r="G1118" s="1033"/>
      <c r="H1118" s="1033"/>
      <c r="I1118" s="1034"/>
      <c r="J1118" s="1034"/>
      <c r="K1118" s="1034"/>
      <c r="L1118" s="1034"/>
      <c r="M1118" s="1034"/>
      <c r="N1118" s="1034"/>
      <c r="O1118" s="1032"/>
      <c r="P1118" s="1032"/>
      <c r="Q1118" s="1032"/>
      <c r="R1118" s="1032"/>
      <c r="S1118" s="1032"/>
      <c r="T1118" s="1032"/>
      <c r="U1118" s="1032"/>
      <c r="V1118" s="1032"/>
      <c r="W1118" s="1032"/>
      <c r="X1118" s="1032"/>
      <c r="Y1118" s="1032"/>
      <c r="Z1118" s="800"/>
      <c r="AA1118" s="1032"/>
      <c r="AB1118" s="1032"/>
      <c r="AC1118" s="1035"/>
      <c r="AD1118" s="1035"/>
      <c r="AE1118" s="1032"/>
      <c r="AF1118" s="3213"/>
      <c r="AG1118" s="2074"/>
      <c r="AH1118" s="31"/>
      <c r="AI1118" s="31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/>
      <c r="AX1118" s="31"/>
      <c r="AY1118" s="31"/>
      <c r="AZ1118" s="31"/>
      <c r="BA1118" s="31"/>
      <c r="BB1118" s="31"/>
      <c r="BC1118" s="31"/>
      <c r="BD1118" s="31"/>
      <c r="BE1118" s="31"/>
      <c r="BF1118" s="31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  <c r="CV1118" s="31"/>
      <c r="CW1118" s="31"/>
      <c r="CX1118" s="31"/>
      <c r="CY1118" s="31"/>
      <c r="CZ1118" s="31"/>
      <c r="DA1118" s="31"/>
      <c r="DB1118" s="31"/>
      <c r="DC1118" s="31"/>
      <c r="DD1118" s="31"/>
      <c r="DE1118" s="31"/>
      <c r="DF1118" s="31"/>
      <c r="DG1118" s="31"/>
      <c r="DH1118" s="31"/>
      <c r="DI1118" s="31"/>
      <c r="DJ1118" s="31"/>
      <c r="DK1118" s="31"/>
      <c r="DL1118" s="31"/>
      <c r="DM1118" s="31"/>
      <c r="DN1118" s="31"/>
      <c r="DO1118" s="31"/>
      <c r="DP1118" s="31"/>
      <c r="DQ1118" s="31"/>
      <c r="DR1118" s="31"/>
      <c r="DS1118" s="31"/>
      <c r="DT1118" s="31"/>
      <c r="DU1118" s="31"/>
      <c r="DV1118" s="31"/>
      <c r="DW1118" s="31"/>
      <c r="DX1118" s="31"/>
      <c r="DY1118" s="31"/>
      <c r="DZ1118" s="31"/>
      <c r="EA1118" s="31"/>
      <c r="EB1118" s="31"/>
      <c r="EC1118" s="31"/>
      <c r="ED1118" s="31"/>
      <c r="EE1118" s="31"/>
      <c r="EF1118" s="31"/>
      <c r="EG1118" s="31"/>
      <c r="EH1118" s="31"/>
      <c r="EI1118" s="31"/>
      <c r="EJ1118" s="31"/>
      <c r="EK1118" s="31"/>
      <c r="EL1118" s="31"/>
      <c r="EM1118" s="31"/>
      <c r="EN1118" s="31"/>
      <c r="EO1118" s="31"/>
      <c r="EP1118" s="31"/>
      <c r="EQ1118" s="31"/>
      <c r="ER1118" s="31"/>
      <c r="ES1118" s="31"/>
      <c r="ET1118" s="31"/>
      <c r="EU1118" s="31"/>
      <c r="EV1118" s="31"/>
      <c r="EW1118" s="31"/>
      <c r="EX1118" s="31"/>
      <c r="EY1118" s="31"/>
      <c r="EZ1118" s="31"/>
      <c r="FA1118" s="31"/>
      <c r="FB1118" s="31"/>
      <c r="FC1118" s="31"/>
      <c r="FD1118" s="31"/>
      <c r="FE1118" s="31"/>
      <c r="FF1118" s="31"/>
      <c r="FG1118" s="31"/>
      <c r="FH1118" s="31"/>
      <c r="FI1118" s="31"/>
      <c r="FJ1118" s="31"/>
      <c r="FK1118" s="31"/>
      <c r="FL1118" s="31"/>
      <c r="FM1118" s="31"/>
      <c r="FN1118" s="31"/>
      <c r="FO1118" s="31"/>
      <c r="FP1118" s="31"/>
      <c r="FQ1118" s="31"/>
      <c r="FR1118" s="31"/>
      <c r="FS1118" s="31"/>
      <c r="FT1118" s="31"/>
      <c r="FU1118" s="31"/>
      <c r="FV1118" s="31"/>
      <c r="FW1118" s="31"/>
      <c r="FX1118" s="31"/>
      <c r="FY1118" s="31"/>
      <c r="FZ1118" s="31"/>
      <c r="GA1118" s="31"/>
      <c r="GB1118" s="31"/>
      <c r="GC1118" s="31"/>
      <c r="GD1118" s="31"/>
      <c r="GE1118" s="31"/>
      <c r="GF1118" s="31"/>
      <c r="GG1118" s="31"/>
      <c r="GH1118" s="31"/>
      <c r="GI1118" s="31"/>
      <c r="GJ1118" s="31"/>
      <c r="GK1118" s="31"/>
      <c r="GL1118" s="31"/>
      <c r="GM1118" s="31"/>
      <c r="GN1118" s="31"/>
      <c r="GO1118" s="31"/>
      <c r="GP1118" s="31"/>
      <c r="GQ1118" s="31"/>
      <c r="GR1118" s="31"/>
      <c r="GS1118" s="31"/>
      <c r="GT1118" s="31"/>
      <c r="GU1118" s="31"/>
      <c r="GV1118" s="31"/>
      <c r="GW1118" s="31"/>
      <c r="GX1118" s="31"/>
      <c r="GY1118" s="31"/>
      <c r="GZ1118" s="31"/>
      <c r="HA1118" s="31"/>
      <c r="HB1118" s="31"/>
      <c r="HC1118" s="31"/>
      <c r="HD1118" s="31"/>
      <c r="HE1118" s="31"/>
      <c r="HF1118" s="31"/>
      <c r="HG1118" s="31"/>
      <c r="HH1118" s="31"/>
      <c r="HI1118" s="31"/>
      <c r="HJ1118" s="31"/>
      <c r="HK1118" s="31"/>
      <c r="HL1118" s="31"/>
      <c r="HM1118" s="31"/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  <c r="JF1118" s="31"/>
      <c r="JG1118" s="31"/>
      <c r="JH1118" s="31"/>
      <c r="JI1118" s="31"/>
      <c r="JJ1118" s="31"/>
      <c r="JK1118" s="31"/>
      <c r="JL1118" s="31"/>
    </row>
    <row r="1119" spans="1:272" s="26" customFormat="1" ht="49.5" customHeight="1" x14ac:dyDescent="0.25">
      <c r="A1119" s="842" t="s">
        <v>349</v>
      </c>
      <c r="B1119" s="839"/>
      <c r="C1119" s="1032">
        <f t="shared" si="363"/>
        <v>34647</v>
      </c>
      <c r="D1119" s="1032">
        <f t="shared" si="363"/>
        <v>31760</v>
      </c>
      <c r="E1119" s="1032">
        <f t="shared" si="363"/>
        <v>26253.485736037539</v>
      </c>
      <c r="F1119" s="1029">
        <f t="shared" si="362"/>
        <v>82.662108740672352</v>
      </c>
      <c r="G1119" s="1033"/>
      <c r="H1119" s="1033"/>
      <c r="I1119" s="1034"/>
      <c r="J1119" s="1034"/>
      <c r="K1119" s="1034"/>
      <c r="L1119" s="1034"/>
      <c r="M1119" s="1034"/>
      <c r="N1119" s="1034"/>
      <c r="O1119" s="1032"/>
      <c r="P1119" s="1032"/>
      <c r="Q1119" s="1032"/>
      <c r="R1119" s="1032"/>
      <c r="S1119" s="1032"/>
      <c r="T1119" s="1032"/>
      <c r="U1119" s="1032"/>
      <c r="V1119" s="1032"/>
      <c r="W1119" s="1032"/>
      <c r="X1119" s="1032"/>
      <c r="Y1119" s="1032"/>
      <c r="Z1119" s="800"/>
      <c r="AA1119" s="1032"/>
      <c r="AB1119" s="1032"/>
      <c r="AC1119" s="1035"/>
      <c r="AD1119" s="1035"/>
      <c r="AE1119" s="1032"/>
      <c r="AF1119" s="3213"/>
      <c r="AG1119" s="2074"/>
      <c r="AH1119" s="31"/>
      <c r="AI1119" s="31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/>
      <c r="AX1119" s="31"/>
      <c r="AY1119" s="31"/>
      <c r="AZ1119" s="31"/>
      <c r="BA1119" s="31"/>
      <c r="BB1119" s="31"/>
      <c r="BC1119" s="31"/>
      <c r="BD1119" s="31"/>
      <c r="BE1119" s="31"/>
      <c r="BF1119" s="31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  <c r="CV1119" s="31"/>
      <c r="CW1119" s="31"/>
      <c r="CX1119" s="31"/>
      <c r="CY1119" s="31"/>
      <c r="CZ1119" s="31"/>
      <c r="DA1119" s="31"/>
      <c r="DB1119" s="31"/>
      <c r="DC1119" s="31"/>
      <c r="DD1119" s="31"/>
      <c r="DE1119" s="31"/>
      <c r="DF1119" s="31"/>
      <c r="DG1119" s="31"/>
      <c r="DH1119" s="31"/>
      <c r="DI1119" s="31"/>
      <c r="DJ1119" s="31"/>
      <c r="DK1119" s="31"/>
      <c r="DL1119" s="31"/>
      <c r="DM1119" s="31"/>
      <c r="DN1119" s="31"/>
      <c r="DO1119" s="31"/>
      <c r="DP1119" s="31"/>
      <c r="DQ1119" s="31"/>
      <c r="DR1119" s="31"/>
      <c r="DS1119" s="31"/>
      <c r="DT1119" s="31"/>
      <c r="DU1119" s="31"/>
      <c r="DV1119" s="31"/>
      <c r="DW1119" s="31"/>
      <c r="DX1119" s="31"/>
      <c r="DY1119" s="31"/>
      <c r="DZ1119" s="31"/>
      <c r="EA1119" s="31"/>
      <c r="EB1119" s="31"/>
      <c r="EC1119" s="31"/>
      <c r="ED1119" s="31"/>
      <c r="EE1119" s="31"/>
      <c r="EF1119" s="31"/>
      <c r="EG1119" s="31"/>
      <c r="EH1119" s="31"/>
      <c r="EI1119" s="31"/>
      <c r="EJ1119" s="31"/>
      <c r="EK1119" s="31"/>
      <c r="EL1119" s="31"/>
      <c r="EM1119" s="31"/>
      <c r="EN1119" s="31"/>
      <c r="EO1119" s="31"/>
      <c r="EP1119" s="31"/>
      <c r="EQ1119" s="31"/>
      <c r="ER1119" s="31"/>
      <c r="ES1119" s="31"/>
      <c r="ET1119" s="31"/>
      <c r="EU1119" s="31"/>
      <c r="EV1119" s="31"/>
      <c r="EW1119" s="31"/>
      <c r="EX1119" s="31"/>
      <c r="EY1119" s="31"/>
      <c r="EZ1119" s="31"/>
      <c r="FA1119" s="31"/>
      <c r="FB1119" s="31"/>
      <c r="FC1119" s="31"/>
      <c r="FD1119" s="31"/>
      <c r="FE1119" s="31"/>
      <c r="FF1119" s="31"/>
      <c r="FG1119" s="31"/>
      <c r="FH1119" s="31"/>
      <c r="FI1119" s="31"/>
      <c r="FJ1119" s="31"/>
      <c r="FK1119" s="31"/>
      <c r="FL1119" s="31"/>
      <c r="FM1119" s="31"/>
      <c r="FN1119" s="31"/>
      <c r="FO1119" s="31"/>
      <c r="FP1119" s="31"/>
      <c r="FQ1119" s="31"/>
      <c r="FR1119" s="31"/>
      <c r="FS1119" s="31"/>
      <c r="FT1119" s="31"/>
      <c r="FU1119" s="31"/>
      <c r="FV1119" s="31"/>
      <c r="FW1119" s="31"/>
      <c r="FX1119" s="31"/>
      <c r="FY1119" s="31"/>
      <c r="FZ1119" s="31"/>
      <c r="GA1119" s="31"/>
      <c r="GB1119" s="31"/>
      <c r="GC1119" s="31"/>
      <c r="GD1119" s="31"/>
      <c r="GE1119" s="31"/>
      <c r="GF1119" s="31"/>
      <c r="GG1119" s="31"/>
      <c r="GH1119" s="31"/>
      <c r="GI1119" s="31"/>
      <c r="GJ1119" s="31"/>
      <c r="GK1119" s="31"/>
      <c r="GL1119" s="31"/>
      <c r="GM1119" s="31"/>
      <c r="GN1119" s="31"/>
      <c r="GO1119" s="31"/>
      <c r="GP1119" s="31"/>
      <c r="GQ1119" s="31"/>
      <c r="GR1119" s="31"/>
      <c r="GS1119" s="31"/>
      <c r="GT1119" s="31"/>
      <c r="GU1119" s="31"/>
      <c r="GV1119" s="31"/>
      <c r="GW1119" s="31"/>
      <c r="GX1119" s="31"/>
      <c r="GY1119" s="31"/>
      <c r="GZ1119" s="31"/>
      <c r="HA1119" s="31"/>
      <c r="HB1119" s="31"/>
      <c r="HC1119" s="31"/>
      <c r="HD1119" s="31"/>
      <c r="HE1119" s="31"/>
      <c r="HF1119" s="31"/>
      <c r="HG1119" s="31"/>
      <c r="HH1119" s="31"/>
      <c r="HI1119" s="31"/>
      <c r="HJ1119" s="31"/>
      <c r="HK1119" s="31"/>
      <c r="HL1119" s="31"/>
      <c r="HM1119" s="31"/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  <c r="JF1119" s="31"/>
      <c r="JG1119" s="31"/>
      <c r="JH1119" s="31"/>
      <c r="JI1119" s="31"/>
      <c r="JJ1119" s="31"/>
      <c r="JK1119" s="31"/>
      <c r="JL1119" s="31"/>
    </row>
    <row r="1120" spans="1:272" s="26" customFormat="1" ht="38.1" customHeight="1" x14ac:dyDescent="0.25">
      <c r="A1120" s="839" t="s">
        <v>350</v>
      </c>
      <c r="B1120" s="839"/>
      <c r="C1120" s="1032">
        <f t="shared" si="363"/>
        <v>8500</v>
      </c>
      <c r="D1120" s="1032">
        <f t="shared" si="363"/>
        <v>7792</v>
      </c>
      <c r="E1120" s="1032">
        <f t="shared" si="363"/>
        <v>968</v>
      </c>
      <c r="F1120" s="1029">
        <f t="shared" si="362"/>
        <v>12.422997946611909</v>
      </c>
      <c r="G1120" s="1033"/>
      <c r="H1120" s="1033"/>
      <c r="I1120" s="1034"/>
      <c r="J1120" s="1034"/>
      <c r="K1120" s="1034"/>
      <c r="L1120" s="1034"/>
      <c r="M1120" s="1034"/>
      <c r="N1120" s="1034"/>
      <c r="O1120" s="1032"/>
      <c r="P1120" s="1032"/>
      <c r="Q1120" s="1032"/>
      <c r="R1120" s="1032"/>
      <c r="S1120" s="1032"/>
      <c r="T1120" s="1032"/>
      <c r="U1120" s="1032"/>
      <c r="V1120" s="1032"/>
      <c r="W1120" s="1032"/>
      <c r="X1120" s="1032"/>
      <c r="Y1120" s="1032"/>
      <c r="Z1120" s="800"/>
      <c r="AA1120" s="1032"/>
      <c r="AB1120" s="1032"/>
      <c r="AC1120" s="1035"/>
      <c r="AD1120" s="1035"/>
      <c r="AE1120" s="1032"/>
      <c r="AF1120" s="3213"/>
      <c r="AG1120" s="2074"/>
      <c r="AH1120" s="31"/>
      <c r="AI1120" s="31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/>
      <c r="AX1120" s="31"/>
      <c r="AY1120" s="31"/>
      <c r="AZ1120" s="31"/>
      <c r="BA1120" s="31"/>
      <c r="BB1120" s="31"/>
      <c r="BC1120" s="31"/>
      <c r="BD1120" s="31"/>
      <c r="BE1120" s="31"/>
      <c r="BF1120" s="31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  <c r="CV1120" s="31"/>
      <c r="CW1120" s="31"/>
      <c r="CX1120" s="31"/>
      <c r="CY1120" s="31"/>
      <c r="CZ1120" s="31"/>
      <c r="DA1120" s="31"/>
      <c r="DB1120" s="31"/>
      <c r="DC1120" s="31"/>
      <c r="DD1120" s="31"/>
      <c r="DE1120" s="31"/>
      <c r="DF1120" s="31"/>
      <c r="DG1120" s="31"/>
      <c r="DH1120" s="31"/>
      <c r="DI1120" s="31"/>
      <c r="DJ1120" s="31"/>
      <c r="DK1120" s="31"/>
      <c r="DL1120" s="31"/>
      <c r="DM1120" s="31"/>
      <c r="DN1120" s="31"/>
      <c r="DO1120" s="31"/>
      <c r="DP1120" s="31"/>
      <c r="DQ1120" s="31"/>
      <c r="DR1120" s="31"/>
      <c r="DS1120" s="31"/>
      <c r="DT1120" s="31"/>
      <c r="DU1120" s="31"/>
      <c r="DV1120" s="31"/>
      <c r="DW1120" s="31"/>
      <c r="DX1120" s="31"/>
      <c r="DY1120" s="31"/>
      <c r="DZ1120" s="31"/>
      <c r="EA1120" s="31"/>
      <c r="EB1120" s="31"/>
      <c r="EC1120" s="31"/>
      <c r="ED1120" s="31"/>
      <c r="EE1120" s="31"/>
      <c r="EF1120" s="31"/>
      <c r="EG1120" s="31"/>
      <c r="EH1120" s="31"/>
      <c r="EI1120" s="31"/>
      <c r="EJ1120" s="31"/>
      <c r="EK1120" s="31"/>
      <c r="EL1120" s="31"/>
      <c r="EM1120" s="31"/>
      <c r="EN1120" s="31"/>
      <c r="EO1120" s="31"/>
      <c r="EP1120" s="31"/>
      <c r="EQ1120" s="31"/>
      <c r="ER1120" s="31"/>
      <c r="ES1120" s="31"/>
      <c r="ET1120" s="31"/>
      <c r="EU1120" s="31"/>
      <c r="EV1120" s="31"/>
      <c r="EW1120" s="31"/>
      <c r="EX1120" s="31"/>
      <c r="EY1120" s="31"/>
      <c r="EZ1120" s="31"/>
      <c r="FA1120" s="31"/>
      <c r="FB1120" s="31"/>
      <c r="FC1120" s="31"/>
      <c r="FD1120" s="31"/>
      <c r="FE1120" s="31"/>
      <c r="FF1120" s="31"/>
      <c r="FG1120" s="31"/>
      <c r="FH1120" s="31"/>
      <c r="FI1120" s="31"/>
      <c r="FJ1120" s="31"/>
      <c r="FK1120" s="31"/>
      <c r="FL1120" s="31"/>
      <c r="FM1120" s="31"/>
      <c r="FN1120" s="31"/>
      <c r="FO1120" s="31"/>
      <c r="FP1120" s="31"/>
      <c r="FQ1120" s="31"/>
      <c r="FR1120" s="31"/>
      <c r="FS1120" s="31"/>
      <c r="FT1120" s="31"/>
      <c r="FU1120" s="31"/>
      <c r="FV1120" s="31"/>
      <c r="FW1120" s="31"/>
      <c r="FX1120" s="31"/>
      <c r="FY1120" s="31"/>
      <c r="FZ1120" s="31"/>
      <c r="GA1120" s="31"/>
      <c r="GB1120" s="31"/>
      <c r="GC1120" s="31"/>
      <c r="GD1120" s="31"/>
      <c r="GE1120" s="31"/>
      <c r="GF1120" s="31"/>
      <c r="GG1120" s="31"/>
      <c r="GH1120" s="31"/>
      <c r="GI1120" s="31"/>
      <c r="GJ1120" s="31"/>
      <c r="GK1120" s="31"/>
      <c r="GL1120" s="31"/>
      <c r="GM1120" s="31"/>
      <c r="GN1120" s="31"/>
      <c r="GO1120" s="31"/>
      <c r="GP1120" s="31"/>
      <c r="GQ1120" s="31"/>
      <c r="GR1120" s="31"/>
      <c r="GS1120" s="31"/>
      <c r="GT1120" s="31"/>
      <c r="GU1120" s="31"/>
      <c r="GV1120" s="31"/>
      <c r="GW1120" s="31"/>
      <c r="GX1120" s="31"/>
      <c r="GY1120" s="31"/>
      <c r="GZ1120" s="31"/>
      <c r="HA1120" s="31"/>
      <c r="HB1120" s="31"/>
      <c r="HC1120" s="31"/>
      <c r="HD1120" s="31"/>
      <c r="HE1120" s="31"/>
      <c r="HF1120" s="31"/>
      <c r="HG1120" s="31"/>
      <c r="HH1120" s="31"/>
      <c r="HI1120" s="31"/>
      <c r="HJ1120" s="31"/>
      <c r="HK1120" s="31"/>
      <c r="HL1120" s="31"/>
      <c r="HM1120" s="31"/>
      <c r="HN1120" s="31"/>
      <c r="HO1120" s="31"/>
      <c r="HP1120" s="31"/>
      <c r="HQ1120" s="31"/>
      <c r="HR1120" s="31"/>
      <c r="HS1120" s="31"/>
      <c r="HT1120" s="31"/>
      <c r="HU1120" s="31"/>
      <c r="HV1120" s="31"/>
      <c r="HW1120" s="31"/>
      <c r="HX1120" s="31"/>
      <c r="HY1120" s="31"/>
      <c r="HZ1120" s="31"/>
      <c r="IA1120" s="31"/>
      <c r="IB1120" s="31"/>
      <c r="IC1120" s="31"/>
      <c r="ID1120" s="31"/>
      <c r="IE1120" s="31"/>
      <c r="IF1120" s="31"/>
      <c r="IG1120" s="31"/>
      <c r="IH1120" s="31"/>
      <c r="II1120" s="31"/>
      <c r="IJ1120" s="31"/>
      <c r="IK1120" s="31"/>
      <c r="IL1120" s="31"/>
      <c r="IM1120" s="31"/>
      <c r="IN1120" s="31"/>
      <c r="IO1120" s="31"/>
      <c r="IP1120" s="31"/>
      <c r="IQ1120" s="31"/>
      <c r="IR1120" s="31"/>
      <c r="IS1120" s="31"/>
      <c r="IT1120" s="31"/>
      <c r="IU1120" s="31"/>
      <c r="IV1120" s="31"/>
      <c r="IW1120" s="31"/>
      <c r="IX1120" s="31"/>
      <c r="IY1120" s="31"/>
      <c r="IZ1120" s="31"/>
      <c r="JA1120" s="31"/>
      <c r="JB1120" s="31"/>
      <c r="JC1120" s="31"/>
      <c r="JD1120" s="31"/>
      <c r="JE1120" s="31"/>
      <c r="JF1120" s="31"/>
      <c r="JG1120" s="31"/>
      <c r="JH1120" s="31"/>
      <c r="JI1120" s="31"/>
      <c r="JJ1120" s="31"/>
      <c r="JK1120" s="31"/>
      <c r="JL1120" s="31"/>
    </row>
    <row r="1121" spans="1:272" s="26" customFormat="1" ht="45" customHeight="1" x14ac:dyDescent="0.25">
      <c r="A1121" s="839" t="s">
        <v>362</v>
      </c>
      <c r="B1121" s="839"/>
      <c r="C1121" s="1032">
        <f t="shared" si="363"/>
        <v>18320</v>
      </c>
      <c r="D1121" s="1032">
        <f t="shared" si="363"/>
        <v>16793</v>
      </c>
      <c r="E1121" s="1032">
        <f t="shared" si="363"/>
        <v>20906.973814578912</v>
      </c>
      <c r="F1121" s="1029">
        <f t="shared" si="362"/>
        <v>124.4981469337159</v>
      </c>
      <c r="G1121" s="1033"/>
      <c r="H1121" s="1033"/>
      <c r="I1121" s="1034"/>
      <c r="J1121" s="1034"/>
      <c r="K1121" s="1034"/>
      <c r="L1121" s="1034"/>
      <c r="M1121" s="1034"/>
      <c r="N1121" s="1034"/>
      <c r="O1121" s="1032"/>
      <c r="P1121" s="1032"/>
      <c r="Q1121" s="1032"/>
      <c r="R1121" s="1032"/>
      <c r="S1121" s="1032"/>
      <c r="T1121" s="1032"/>
      <c r="U1121" s="1032"/>
      <c r="V1121" s="1032"/>
      <c r="W1121" s="1032"/>
      <c r="X1121" s="1032"/>
      <c r="Y1121" s="1032"/>
      <c r="Z1121" s="800"/>
      <c r="AA1121" s="1032"/>
      <c r="AB1121" s="1032"/>
      <c r="AC1121" s="1035"/>
      <c r="AD1121" s="1035"/>
      <c r="AE1121" s="1032"/>
      <c r="AF1121" s="3213"/>
      <c r="AG1121" s="2074"/>
      <c r="AH1121" s="31"/>
      <c r="AI1121" s="31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/>
      <c r="AX1121" s="31"/>
      <c r="AY1121" s="31"/>
      <c r="AZ1121" s="31"/>
      <c r="BA1121" s="31"/>
      <c r="BB1121" s="31"/>
      <c r="BC1121" s="31"/>
      <c r="BD1121" s="31"/>
      <c r="BE1121" s="31"/>
      <c r="BF1121" s="31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  <c r="CV1121" s="31"/>
      <c r="CW1121" s="31"/>
      <c r="CX1121" s="31"/>
      <c r="CY1121" s="31"/>
      <c r="CZ1121" s="31"/>
      <c r="DA1121" s="31"/>
      <c r="DB1121" s="31"/>
      <c r="DC1121" s="31"/>
      <c r="DD1121" s="31"/>
      <c r="DE1121" s="31"/>
      <c r="DF1121" s="31"/>
      <c r="DG1121" s="31"/>
      <c r="DH1121" s="31"/>
      <c r="DI1121" s="31"/>
      <c r="DJ1121" s="31"/>
      <c r="DK1121" s="31"/>
      <c r="DL1121" s="31"/>
      <c r="DM1121" s="31"/>
      <c r="DN1121" s="31"/>
      <c r="DO1121" s="31"/>
      <c r="DP1121" s="31"/>
      <c r="DQ1121" s="31"/>
      <c r="DR1121" s="31"/>
      <c r="DS1121" s="31"/>
      <c r="DT1121" s="31"/>
      <c r="DU1121" s="31"/>
      <c r="DV1121" s="31"/>
      <c r="DW1121" s="31"/>
      <c r="DX1121" s="31"/>
      <c r="DY1121" s="31"/>
      <c r="DZ1121" s="31"/>
      <c r="EA1121" s="31"/>
      <c r="EB1121" s="31"/>
      <c r="EC1121" s="31"/>
      <c r="ED1121" s="31"/>
      <c r="EE1121" s="31"/>
      <c r="EF1121" s="31"/>
      <c r="EG1121" s="31"/>
      <c r="EH1121" s="31"/>
      <c r="EI1121" s="31"/>
      <c r="EJ1121" s="31"/>
      <c r="EK1121" s="31"/>
      <c r="EL1121" s="31"/>
      <c r="EM1121" s="31"/>
      <c r="EN1121" s="31"/>
      <c r="EO1121" s="31"/>
      <c r="EP1121" s="31"/>
      <c r="EQ1121" s="31"/>
      <c r="ER1121" s="31"/>
      <c r="ES1121" s="31"/>
      <c r="ET1121" s="31"/>
      <c r="EU1121" s="31"/>
      <c r="EV1121" s="31"/>
      <c r="EW1121" s="31"/>
      <c r="EX1121" s="31"/>
      <c r="EY1121" s="31"/>
      <c r="EZ1121" s="31"/>
      <c r="FA1121" s="31"/>
      <c r="FB1121" s="31"/>
      <c r="FC1121" s="31"/>
      <c r="FD1121" s="31"/>
      <c r="FE1121" s="31"/>
      <c r="FF1121" s="31"/>
      <c r="FG1121" s="31"/>
      <c r="FH1121" s="31"/>
      <c r="FI1121" s="31"/>
      <c r="FJ1121" s="31"/>
      <c r="FK1121" s="31"/>
      <c r="FL1121" s="31"/>
      <c r="FM1121" s="31"/>
      <c r="FN1121" s="31"/>
      <c r="FO1121" s="31"/>
      <c r="FP1121" s="31"/>
      <c r="FQ1121" s="31"/>
      <c r="FR1121" s="31"/>
      <c r="FS1121" s="31"/>
      <c r="FT1121" s="31"/>
      <c r="FU1121" s="31"/>
      <c r="FV1121" s="31"/>
      <c r="FW1121" s="31"/>
      <c r="FX1121" s="31"/>
      <c r="FY1121" s="31"/>
      <c r="FZ1121" s="31"/>
      <c r="GA1121" s="31"/>
      <c r="GB1121" s="31"/>
      <c r="GC1121" s="31"/>
      <c r="GD1121" s="31"/>
      <c r="GE1121" s="31"/>
      <c r="GF1121" s="31"/>
      <c r="GG1121" s="31"/>
      <c r="GH1121" s="31"/>
      <c r="GI1121" s="31"/>
      <c r="GJ1121" s="31"/>
      <c r="GK1121" s="31"/>
      <c r="GL1121" s="31"/>
      <c r="GM1121" s="31"/>
      <c r="GN1121" s="31"/>
      <c r="GO1121" s="31"/>
      <c r="GP1121" s="31"/>
      <c r="GQ1121" s="31"/>
      <c r="GR1121" s="31"/>
      <c r="GS1121" s="31"/>
      <c r="GT1121" s="31"/>
      <c r="GU1121" s="31"/>
      <c r="GV1121" s="31"/>
      <c r="GW1121" s="31"/>
      <c r="GX1121" s="31"/>
      <c r="GY1121" s="31"/>
      <c r="GZ1121" s="31"/>
      <c r="HA1121" s="31"/>
      <c r="HB1121" s="31"/>
      <c r="HC1121" s="31"/>
      <c r="HD1121" s="31"/>
      <c r="HE1121" s="31"/>
      <c r="HF1121" s="31"/>
      <c r="HG1121" s="31"/>
      <c r="HH1121" s="31"/>
      <c r="HI1121" s="31"/>
      <c r="HJ1121" s="31"/>
      <c r="HK1121" s="31"/>
      <c r="HL1121" s="31"/>
      <c r="HM1121" s="31"/>
      <c r="HN1121" s="31"/>
      <c r="HO1121" s="31"/>
      <c r="HP1121" s="31"/>
      <c r="HQ1121" s="31"/>
      <c r="HR1121" s="31"/>
      <c r="HS1121" s="31"/>
      <c r="HT1121" s="31"/>
      <c r="HU1121" s="31"/>
      <c r="HV1121" s="31"/>
      <c r="HW1121" s="31"/>
      <c r="HX1121" s="31"/>
      <c r="HY1121" s="31"/>
      <c r="HZ1121" s="31"/>
      <c r="IA1121" s="31"/>
      <c r="IB1121" s="31"/>
      <c r="IC1121" s="31"/>
      <c r="ID1121" s="31"/>
      <c r="IE1121" s="31"/>
      <c r="IF1121" s="31"/>
      <c r="IG1121" s="31"/>
      <c r="IH1121" s="31"/>
      <c r="II1121" s="31"/>
      <c r="IJ1121" s="31"/>
      <c r="IK1121" s="31"/>
      <c r="IL1121" s="31"/>
      <c r="IM1121" s="31"/>
      <c r="IN1121" s="31"/>
      <c r="IO1121" s="31"/>
      <c r="IP1121" s="31"/>
      <c r="IQ1121" s="31"/>
      <c r="IR1121" s="31"/>
      <c r="IS1121" s="31"/>
      <c r="IT1121" s="31"/>
      <c r="IU1121" s="31"/>
      <c r="IV1121" s="31"/>
      <c r="IW1121" s="31"/>
      <c r="IX1121" s="31"/>
      <c r="IY1121" s="31"/>
      <c r="IZ1121" s="31"/>
      <c r="JA1121" s="31"/>
      <c r="JB1121" s="31"/>
      <c r="JC1121" s="31"/>
      <c r="JD1121" s="31"/>
      <c r="JE1121" s="31"/>
      <c r="JF1121" s="31"/>
      <c r="JG1121" s="31"/>
      <c r="JH1121" s="31"/>
      <c r="JI1121" s="31"/>
      <c r="JJ1121" s="31"/>
      <c r="JK1121" s="31"/>
      <c r="JL1121" s="31"/>
    </row>
    <row r="1122" spans="1:272" s="26" customFormat="1" ht="49.5" customHeight="1" x14ac:dyDescent="0.25">
      <c r="A1122" s="839" t="s">
        <v>363</v>
      </c>
      <c r="B1122" s="839"/>
      <c r="C1122" s="1032">
        <f t="shared" si="363"/>
        <v>3377</v>
      </c>
      <c r="D1122" s="1032">
        <f t="shared" si="363"/>
        <v>3096</v>
      </c>
      <c r="E1122" s="1032">
        <f t="shared" si="363"/>
        <v>2098.5119214586257</v>
      </c>
      <c r="F1122" s="1029">
        <f t="shared" si="362"/>
        <v>67.781392811971116</v>
      </c>
      <c r="G1122" s="1033"/>
      <c r="H1122" s="1033"/>
      <c r="I1122" s="1034"/>
      <c r="J1122" s="1034"/>
      <c r="K1122" s="1034"/>
      <c r="L1122" s="1034"/>
      <c r="M1122" s="1034"/>
      <c r="N1122" s="1034"/>
      <c r="O1122" s="1032"/>
      <c r="P1122" s="1032"/>
      <c r="Q1122" s="1032"/>
      <c r="R1122" s="1032"/>
      <c r="S1122" s="1032"/>
      <c r="T1122" s="1032"/>
      <c r="U1122" s="1032"/>
      <c r="V1122" s="1032"/>
      <c r="W1122" s="1032"/>
      <c r="X1122" s="1032"/>
      <c r="Y1122" s="1032"/>
      <c r="Z1122" s="800"/>
      <c r="AA1122" s="1032"/>
      <c r="AB1122" s="1032"/>
      <c r="AC1122" s="1035"/>
      <c r="AD1122" s="1035"/>
      <c r="AE1122" s="1032"/>
      <c r="AF1122" s="3213"/>
      <c r="AG1122" s="2074"/>
      <c r="AH1122" s="31"/>
      <c r="AI1122" s="31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/>
      <c r="AX1122" s="31"/>
      <c r="AY1122" s="31"/>
      <c r="AZ1122" s="31"/>
      <c r="BA1122" s="31"/>
      <c r="BB1122" s="31"/>
      <c r="BC1122" s="31"/>
      <c r="BD1122" s="31"/>
      <c r="BE1122" s="31"/>
      <c r="BF1122" s="31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  <c r="CV1122" s="31"/>
      <c r="CW1122" s="31"/>
      <c r="CX1122" s="31"/>
      <c r="CY1122" s="31"/>
      <c r="CZ1122" s="31"/>
      <c r="DA1122" s="31"/>
      <c r="DB1122" s="31"/>
      <c r="DC1122" s="31"/>
      <c r="DD1122" s="31"/>
      <c r="DE1122" s="31"/>
      <c r="DF1122" s="31"/>
      <c r="DG1122" s="31"/>
      <c r="DH1122" s="31"/>
      <c r="DI1122" s="31"/>
      <c r="DJ1122" s="31"/>
      <c r="DK1122" s="31"/>
      <c r="DL1122" s="31"/>
      <c r="DM1122" s="31"/>
      <c r="DN1122" s="31"/>
      <c r="DO1122" s="31"/>
      <c r="DP1122" s="31"/>
      <c r="DQ1122" s="31"/>
      <c r="DR1122" s="31"/>
      <c r="DS1122" s="31"/>
      <c r="DT1122" s="31"/>
      <c r="DU1122" s="31"/>
      <c r="DV1122" s="31"/>
      <c r="DW1122" s="31"/>
      <c r="DX1122" s="31"/>
      <c r="DY1122" s="31"/>
      <c r="DZ1122" s="31"/>
      <c r="EA1122" s="31"/>
      <c r="EB1122" s="31"/>
      <c r="EC1122" s="31"/>
      <c r="ED1122" s="31"/>
      <c r="EE1122" s="31"/>
      <c r="EF1122" s="31"/>
      <c r="EG1122" s="31"/>
      <c r="EH1122" s="31"/>
      <c r="EI1122" s="31"/>
      <c r="EJ1122" s="31"/>
      <c r="EK1122" s="31"/>
      <c r="EL1122" s="31"/>
      <c r="EM1122" s="31"/>
      <c r="EN1122" s="31"/>
      <c r="EO1122" s="31"/>
      <c r="EP1122" s="31"/>
      <c r="EQ1122" s="31"/>
      <c r="ER1122" s="31"/>
      <c r="ES1122" s="31"/>
      <c r="ET1122" s="31"/>
      <c r="EU1122" s="31"/>
      <c r="EV1122" s="31"/>
      <c r="EW1122" s="31"/>
      <c r="EX1122" s="31"/>
      <c r="EY1122" s="31"/>
      <c r="EZ1122" s="31"/>
      <c r="FA1122" s="31"/>
      <c r="FB1122" s="31"/>
      <c r="FC1122" s="31"/>
      <c r="FD1122" s="31"/>
      <c r="FE1122" s="31"/>
      <c r="FF1122" s="31"/>
      <c r="FG1122" s="31"/>
      <c r="FH1122" s="31"/>
      <c r="FI1122" s="31"/>
      <c r="FJ1122" s="31"/>
      <c r="FK1122" s="31"/>
      <c r="FL1122" s="31"/>
      <c r="FM1122" s="31"/>
      <c r="FN1122" s="31"/>
      <c r="FO1122" s="31"/>
      <c r="FP1122" s="31"/>
      <c r="FQ1122" s="31"/>
      <c r="FR1122" s="31"/>
      <c r="FS1122" s="31"/>
      <c r="FT1122" s="31"/>
      <c r="FU1122" s="31"/>
      <c r="FV1122" s="31"/>
      <c r="FW1122" s="31"/>
      <c r="FX1122" s="31"/>
      <c r="FY1122" s="31"/>
      <c r="FZ1122" s="31"/>
      <c r="GA1122" s="31"/>
      <c r="GB1122" s="31"/>
      <c r="GC1122" s="31"/>
      <c r="GD1122" s="31"/>
      <c r="GE1122" s="31"/>
      <c r="GF1122" s="31"/>
      <c r="GG1122" s="31"/>
      <c r="GH1122" s="31"/>
      <c r="GI1122" s="31"/>
      <c r="GJ1122" s="31"/>
      <c r="GK1122" s="31"/>
      <c r="GL1122" s="31"/>
      <c r="GM1122" s="31"/>
      <c r="GN1122" s="31"/>
      <c r="GO1122" s="31"/>
      <c r="GP1122" s="31"/>
      <c r="GQ1122" s="31"/>
      <c r="GR1122" s="31"/>
      <c r="GS1122" s="31"/>
      <c r="GT1122" s="31"/>
      <c r="GU1122" s="31"/>
      <c r="GV1122" s="31"/>
      <c r="GW1122" s="31"/>
      <c r="GX1122" s="31"/>
      <c r="GY1122" s="31"/>
      <c r="GZ1122" s="31"/>
      <c r="HA1122" s="31"/>
      <c r="HB1122" s="31"/>
      <c r="HC1122" s="31"/>
      <c r="HD1122" s="31"/>
      <c r="HE1122" s="31"/>
      <c r="HF1122" s="31"/>
      <c r="HG1122" s="31"/>
      <c r="HH1122" s="31"/>
      <c r="HI1122" s="31"/>
      <c r="HJ1122" s="31"/>
      <c r="HK1122" s="31"/>
      <c r="HL1122" s="31"/>
      <c r="HM1122" s="31"/>
      <c r="HN1122" s="31"/>
      <c r="HO1122" s="31"/>
      <c r="HP1122" s="31"/>
      <c r="HQ1122" s="31"/>
      <c r="HR1122" s="31"/>
      <c r="HS1122" s="31"/>
      <c r="HT1122" s="31"/>
      <c r="HU1122" s="31"/>
      <c r="HV1122" s="31"/>
      <c r="HW1122" s="31"/>
      <c r="HX1122" s="31"/>
      <c r="HY1122" s="31"/>
      <c r="HZ1122" s="31"/>
      <c r="IA1122" s="31"/>
      <c r="IB1122" s="31"/>
      <c r="IC1122" s="31"/>
      <c r="ID1122" s="31"/>
      <c r="IE1122" s="31"/>
      <c r="IF1122" s="31"/>
      <c r="IG1122" s="31"/>
      <c r="IH1122" s="31"/>
      <c r="II1122" s="31"/>
      <c r="IJ1122" s="31"/>
      <c r="IK1122" s="31"/>
      <c r="IL1122" s="31"/>
      <c r="IM1122" s="31"/>
      <c r="IN1122" s="31"/>
      <c r="IO1122" s="31"/>
      <c r="IP1122" s="31"/>
      <c r="IQ1122" s="31"/>
      <c r="IR1122" s="31"/>
      <c r="IS1122" s="31"/>
      <c r="IT1122" s="31"/>
      <c r="IU1122" s="31"/>
      <c r="IV1122" s="31"/>
      <c r="IW1122" s="31"/>
      <c r="IX1122" s="31"/>
      <c r="IY1122" s="31"/>
      <c r="IZ1122" s="31"/>
      <c r="JA1122" s="31"/>
      <c r="JB1122" s="31"/>
      <c r="JC1122" s="31"/>
      <c r="JD1122" s="31"/>
      <c r="JE1122" s="31"/>
      <c r="JF1122" s="31"/>
      <c r="JG1122" s="31"/>
      <c r="JH1122" s="31"/>
      <c r="JI1122" s="31"/>
      <c r="JJ1122" s="31"/>
      <c r="JK1122" s="31"/>
      <c r="JL1122" s="31"/>
    </row>
    <row r="1123" spans="1:272" s="26" customFormat="1" ht="38.1" customHeight="1" x14ac:dyDescent="0.25">
      <c r="A1123" s="839" t="s">
        <v>364</v>
      </c>
      <c r="B1123" s="839"/>
      <c r="C1123" s="1032">
        <f t="shared" si="363"/>
        <v>3800</v>
      </c>
      <c r="D1123" s="1032">
        <f t="shared" si="363"/>
        <v>3483</v>
      </c>
      <c r="E1123" s="1032">
        <f t="shared" si="363"/>
        <v>2134</v>
      </c>
      <c r="F1123" s="1029">
        <f t="shared" si="362"/>
        <v>61.269020958943443</v>
      </c>
      <c r="G1123" s="1033"/>
      <c r="H1123" s="1033"/>
      <c r="I1123" s="1034"/>
      <c r="J1123" s="1034"/>
      <c r="K1123" s="1034"/>
      <c r="L1123" s="1034"/>
      <c r="M1123" s="1034"/>
      <c r="N1123" s="1034"/>
      <c r="O1123" s="1032"/>
      <c r="P1123" s="1032"/>
      <c r="Q1123" s="1032"/>
      <c r="R1123" s="1032"/>
      <c r="S1123" s="1032"/>
      <c r="T1123" s="1032"/>
      <c r="U1123" s="1032"/>
      <c r="V1123" s="1032"/>
      <c r="W1123" s="1032"/>
      <c r="X1123" s="1032"/>
      <c r="Y1123" s="1032"/>
      <c r="Z1123" s="800"/>
      <c r="AA1123" s="1032"/>
      <c r="AB1123" s="1032"/>
      <c r="AC1123" s="1035"/>
      <c r="AD1123" s="1035"/>
      <c r="AE1123" s="1032"/>
      <c r="AF1123" s="3213"/>
      <c r="AG1123" s="2074"/>
      <c r="AH1123" s="31"/>
      <c r="AI1123" s="31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/>
      <c r="AX1123" s="31"/>
      <c r="AY1123" s="31"/>
      <c r="AZ1123" s="31"/>
      <c r="BA1123" s="31"/>
      <c r="BB1123" s="31"/>
      <c r="BC1123" s="31"/>
      <c r="BD1123" s="31"/>
      <c r="BE1123" s="31"/>
      <c r="BF1123" s="31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  <c r="CV1123" s="31"/>
      <c r="CW1123" s="31"/>
      <c r="CX1123" s="31"/>
      <c r="CY1123" s="31"/>
      <c r="CZ1123" s="31"/>
      <c r="DA1123" s="31"/>
      <c r="DB1123" s="31"/>
      <c r="DC1123" s="31"/>
      <c r="DD1123" s="31"/>
      <c r="DE1123" s="31"/>
      <c r="DF1123" s="31"/>
      <c r="DG1123" s="31"/>
      <c r="DH1123" s="31"/>
      <c r="DI1123" s="31"/>
      <c r="DJ1123" s="31"/>
      <c r="DK1123" s="31"/>
      <c r="DL1123" s="31"/>
      <c r="DM1123" s="31"/>
      <c r="DN1123" s="31"/>
      <c r="DO1123" s="31"/>
      <c r="DP1123" s="31"/>
      <c r="DQ1123" s="31"/>
      <c r="DR1123" s="31"/>
      <c r="DS1123" s="31"/>
      <c r="DT1123" s="31"/>
      <c r="DU1123" s="31"/>
      <c r="DV1123" s="31"/>
      <c r="DW1123" s="31"/>
      <c r="DX1123" s="31"/>
      <c r="DY1123" s="31"/>
      <c r="DZ1123" s="31"/>
      <c r="EA1123" s="31"/>
      <c r="EB1123" s="31"/>
      <c r="EC1123" s="31"/>
      <c r="ED1123" s="31"/>
      <c r="EE1123" s="31"/>
      <c r="EF1123" s="31"/>
      <c r="EG1123" s="31"/>
      <c r="EH1123" s="31"/>
      <c r="EI1123" s="31"/>
      <c r="EJ1123" s="31"/>
      <c r="EK1123" s="31"/>
      <c r="EL1123" s="31"/>
      <c r="EM1123" s="31"/>
      <c r="EN1123" s="31"/>
      <c r="EO1123" s="31"/>
      <c r="EP1123" s="31"/>
      <c r="EQ1123" s="31"/>
      <c r="ER1123" s="31"/>
      <c r="ES1123" s="31"/>
      <c r="ET1123" s="31"/>
      <c r="EU1123" s="31"/>
      <c r="EV1123" s="31"/>
      <c r="EW1123" s="31"/>
      <c r="EX1123" s="31"/>
      <c r="EY1123" s="31"/>
      <c r="EZ1123" s="31"/>
      <c r="FA1123" s="31"/>
      <c r="FB1123" s="31"/>
      <c r="FC1123" s="31"/>
      <c r="FD1123" s="31"/>
      <c r="FE1123" s="31"/>
      <c r="FF1123" s="31"/>
      <c r="FG1123" s="31"/>
      <c r="FH1123" s="31"/>
      <c r="FI1123" s="31"/>
      <c r="FJ1123" s="31"/>
      <c r="FK1123" s="31"/>
      <c r="FL1123" s="31"/>
      <c r="FM1123" s="31"/>
      <c r="FN1123" s="31"/>
      <c r="FO1123" s="31"/>
      <c r="FP1123" s="31"/>
      <c r="FQ1123" s="31"/>
      <c r="FR1123" s="31"/>
      <c r="FS1123" s="31"/>
      <c r="FT1123" s="31"/>
      <c r="FU1123" s="31"/>
      <c r="FV1123" s="31"/>
      <c r="FW1123" s="31"/>
      <c r="FX1123" s="31"/>
      <c r="FY1123" s="31"/>
      <c r="FZ1123" s="31"/>
      <c r="GA1123" s="31"/>
      <c r="GB1123" s="31"/>
      <c r="GC1123" s="31"/>
      <c r="GD1123" s="31"/>
      <c r="GE1123" s="31"/>
      <c r="GF1123" s="31"/>
      <c r="GG1123" s="31"/>
      <c r="GH1123" s="31"/>
      <c r="GI1123" s="31"/>
      <c r="GJ1123" s="31"/>
      <c r="GK1123" s="31"/>
      <c r="GL1123" s="31"/>
      <c r="GM1123" s="31"/>
      <c r="GN1123" s="31"/>
      <c r="GO1123" s="31"/>
      <c r="GP1123" s="31"/>
      <c r="GQ1123" s="31"/>
      <c r="GR1123" s="31"/>
      <c r="GS1123" s="31"/>
      <c r="GT1123" s="31"/>
      <c r="GU1123" s="31"/>
      <c r="GV1123" s="31"/>
      <c r="GW1123" s="31"/>
      <c r="GX1123" s="31"/>
      <c r="GY1123" s="31"/>
      <c r="GZ1123" s="31"/>
      <c r="HA1123" s="31"/>
      <c r="HB1123" s="31"/>
      <c r="HC1123" s="31"/>
      <c r="HD1123" s="31"/>
      <c r="HE1123" s="31"/>
      <c r="HF1123" s="31"/>
      <c r="HG1123" s="31"/>
      <c r="HH1123" s="31"/>
      <c r="HI1123" s="31"/>
      <c r="HJ1123" s="31"/>
      <c r="HK1123" s="31"/>
      <c r="HL1123" s="31"/>
      <c r="HM1123" s="31"/>
      <c r="HN1123" s="31"/>
      <c r="HO1123" s="31"/>
      <c r="HP1123" s="31"/>
      <c r="HQ1123" s="31"/>
      <c r="HR1123" s="31"/>
      <c r="HS1123" s="31"/>
      <c r="HT1123" s="31"/>
      <c r="HU1123" s="31"/>
      <c r="HV1123" s="31"/>
      <c r="HW1123" s="31"/>
      <c r="HX1123" s="31"/>
      <c r="HY1123" s="31"/>
      <c r="HZ1123" s="31"/>
      <c r="IA1123" s="31"/>
      <c r="IB1123" s="31"/>
      <c r="IC1123" s="31"/>
      <c r="ID1123" s="31"/>
      <c r="IE1123" s="31"/>
      <c r="IF1123" s="31"/>
      <c r="IG1123" s="31"/>
      <c r="IH1123" s="31"/>
      <c r="II1123" s="31"/>
      <c r="IJ1123" s="31"/>
      <c r="IK1123" s="31"/>
      <c r="IL1123" s="31"/>
      <c r="IM1123" s="31"/>
      <c r="IN1123" s="31"/>
      <c r="IO1123" s="31"/>
      <c r="IP1123" s="31"/>
      <c r="IQ1123" s="31"/>
      <c r="IR1123" s="31"/>
      <c r="IS1123" s="31"/>
      <c r="IT1123" s="31"/>
      <c r="IU1123" s="31"/>
      <c r="IV1123" s="31"/>
      <c r="IW1123" s="31"/>
      <c r="IX1123" s="31"/>
      <c r="IY1123" s="31"/>
      <c r="IZ1123" s="31"/>
      <c r="JA1123" s="31"/>
      <c r="JB1123" s="31"/>
      <c r="JC1123" s="31"/>
      <c r="JD1123" s="31"/>
      <c r="JE1123" s="31"/>
      <c r="JF1123" s="31"/>
      <c r="JG1123" s="31"/>
      <c r="JH1123" s="31"/>
      <c r="JI1123" s="31"/>
      <c r="JJ1123" s="31"/>
      <c r="JK1123" s="31"/>
      <c r="JL1123" s="31"/>
    </row>
    <row r="1124" spans="1:272" s="26" customFormat="1" ht="38.1" customHeight="1" x14ac:dyDescent="0.25">
      <c r="A1124" s="839" t="s">
        <v>365</v>
      </c>
      <c r="B1124" s="839"/>
      <c r="C1124" s="1032">
        <f t="shared" si="363"/>
        <v>650</v>
      </c>
      <c r="D1124" s="1032">
        <f t="shared" si="363"/>
        <v>596</v>
      </c>
      <c r="E1124" s="1032">
        <f t="shared" si="363"/>
        <v>146</v>
      </c>
      <c r="F1124" s="1029">
        <f t="shared" si="362"/>
        <v>24.496644295302016</v>
      </c>
      <c r="G1124" s="1033"/>
      <c r="H1124" s="1033"/>
      <c r="I1124" s="1034"/>
      <c r="J1124" s="1034"/>
      <c r="K1124" s="1034"/>
      <c r="L1124" s="1034"/>
      <c r="M1124" s="1034"/>
      <c r="N1124" s="1034"/>
      <c r="O1124" s="1032"/>
      <c r="P1124" s="1032"/>
      <c r="Q1124" s="1032"/>
      <c r="R1124" s="1032"/>
      <c r="S1124" s="1032"/>
      <c r="T1124" s="1032"/>
      <c r="U1124" s="1032"/>
      <c r="V1124" s="1032"/>
      <c r="W1124" s="1032"/>
      <c r="X1124" s="1032"/>
      <c r="Y1124" s="1032"/>
      <c r="Z1124" s="800"/>
      <c r="AA1124" s="1032"/>
      <c r="AB1124" s="1032"/>
      <c r="AC1124" s="1035"/>
      <c r="AD1124" s="1035"/>
      <c r="AE1124" s="1032"/>
      <c r="AF1124" s="3213"/>
      <c r="AG1124" s="2074"/>
      <c r="AH1124" s="31"/>
      <c r="AI1124" s="31"/>
      <c r="AJ1124" s="31"/>
      <c r="AK1124" s="31"/>
      <c r="AL1124" s="31"/>
      <c r="AM1124" s="31"/>
      <c r="AN1124" s="31"/>
      <c r="AO1124" s="31"/>
      <c r="AP1124" s="31"/>
      <c r="AQ1124" s="31"/>
      <c r="AR1124" s="31"/>
      <c r="AS1124" s="31"/>
      <c r="AT1124" s="31"/>
      <c r="AU1124" s="31"/>
      <c r="AV1124" s="31"/>
      <c r="AW1124" s="31"/>
      <c r="AX1124" s="31"/>
      <c r="AY1124" s="31"/>
      <c r="AZ1124" s="31"/>
      <c r="BA1124" s="31"/>
      <c r="BB1124" s="31"/>
      <c r="BC1124" s="31"/>
      <c r="BD1124" s="31"/>
      <c r="BE1124" s="31"/>
      <c r="BF1124" s="31"/>
      <c r="BG1124" s="31"/>
      <c r="BH1124" s="31"/>
      <c r="BI1124" s="31"/>
      <c r="BJ1124" s="31"/>
      <c r="BK1124" s="31"/>
      <c r="BL1124" s="31"/>
      <c r="BM1124" s="31"/>
      <c r="BN1124" s="31"/>
      <c r="BO1124" s="31"/>
      <c r="BP1124" s="31"/>
      <c r="BQ1124" s="31"/>
      <c r="BR1124" s="31"/>
      <c r="BS1124" s="31"/>
      <c r="BT1124" s="31"/>
      <c r="BU1124" s="31"/>
      <c r="BV1124" s="31"/>
      <c r="BW1124" s="31"/>
      <c r="BX1124" s="31"/>
      <c r="BY1124" s="31"/>
      <c r="BZ1124" s="31"/>
      <c r="CA1124" s="31"/>
      <c r="CB1124" s="31"/>
      <c r="CC1124" s="31"/>
      <c r="CD1124" s="31"/>
      <c r="CE1124" s="31"/>
      <c r="CF1124" s="31"/>
      <c r="CG1124" s="31"/>
      <c r="CH1124" s="31"/>
      <c r="CI1124" s="31"/>
      <c r="CJ1124" s="31"/>
      <c r="CK1124" s="31"/>
      <c r="CL1124" s="31"/>
      <c r="CM1124" s="31"/>
      <c r="CN1124" s="31"/>
      <c r="CO1124" s="31"/>
      <c r="CP1124" s="31"/>
      <c r="CQ1124" s="31"/>
      <c r="CR1124" s="31"/>
      <c r="CS1124" s="31"/>
      <c r="CT1124" s="31"/>
      <c r="CU1124" s="31"/>
      <c r="CV1124" s="31"/>
      <c r="CW1124" s="31"/>
      <c r="CX1124" s="31"/>
      <c r="CY1124" s="31"/>
      <c r="CZ1124" s="31"/>
      <c r="DA1124" s="31"/>
      <c r="DB1124" s="31"/>
      <c r="DC1124" s="31"/>
      <c r="DD1124" s="31"/>
      <c r="DE1124" s="31"/>
      <c r="DF1124" s="31"/>
      <c r="DG1124" s="31"/>
      <c r="DH1124" s="31"/>
      <c r="DI1124" s="31"/>
      <c r="DJ1124" s="31"/>
      <c r="DK1124" s="31"/>
      <c r="DL1124" s="31"/>
      <c r="DM1124" s="31"/>
      <c r="DN1124" s="31"/>
      <c r="DO1124" s="31"/>
      <c r="DP1124" s="31"/>
      <c r="DQ1124" s="31"/>
      <c r="DR1124" s="31"/>
      <c r="DS1124" s="31"/>
      <c r="DT1124" s="31"/>
      <c r="DU1124" s="31"/>
      <c r="DV1124" s="31"/>
      <c r="DW1124" s="31"/>
      <c r="DX1124" s="31"/>
      <c r="DY1124" s="31"/>
      <c r="DZ1124" s="31"/>
      <c r="EA1124" s="31"/>
      <c r="EB1124" s="31"/>
      <c r="EC1124" s="31"/>
      <c r="ED1124" s="31"/>
      <c r="EE1124" s="31"/>
      <c r="EF1124" s="31"/>
      <c r="EG1124" s="31"/>
      <c r="EH1124" s="31"/>
      <c r="EI1124" s="31"/>
      <c r="EJ1124" s="31"/>
      <c r="EK1124" s="31"/>
      <c r="EL1124" s="31"/>
      <c r="EM1124" s="31"/>
      <c r="EN1124" s="31"/>
      <c r="EO1124" s="31"/>
      <c r="EP1124" s="31"/>
      <c r="EQ1124" s="31"/>
      <c r="ER1124" s="31"/>
      <c r="ES1124" s="31"/>
      <c r="ET1124" s="31"/>
      <c r="EU1124" s="31"/>
      <c r="EV1124" s="31"/>
      <c r="EW1124" s="31"/>
      <c r="EX1124" s="31"/>
      <c r="EY1124" s="31"/>
      <c r="EZ1124" s="31"/>
      <c r="FA1124" s="31"/>
      <c r="FB1124" s="31"/>
      <c r="FC1124" s="31"/>
      <c r="FD1124" s="31"/>
      <c r="FE1124" s="31"/>
      <c r="FF1124" s="31"/>
      <c r="FG1124" s="31"/>
      <c r="FH1124" s="31"/>
      <c r="FI1124" s="31"/>
      <c r="FJ1124" s="31"/>
      <c r="FK1124" s="31"/>
      <c r="FL1124" s="31"/>
      <c r="FM1124" s="31"/>
      <c r="FN1124" s="31"/>
      <c r="FO1124" s="31"/>
      <c r="FP1124" s="31"/>
      <c r="FQ1124" s="31"/>
      <c r="FR1124" s="31"/>
      <c r="FS1124" s="31"/>
      <c r="FT1124" s="31"/>
      <c r="FU1124" s="31"/>
      <c r="FV1124" s="31"/>
      <c r="FW1124" s="31"/>
      <c r="FX1124" s="31"/>
      <c r="FY1124" s="31"/>
      <c r="FZ1124" s="31"/>
      <c r="GA1124" s="31"/>
      <c r="GB1124" s="31"/>
      <c r="GC1124" s="31"/>
      <c r="GD1124" s="31"/>
      <c r="GE1124" s="31"/>
      <c r="GF1124" s="31"/>
      <c r="GG1124" s="31"/>
      <c r="GH1124" s="31"/>
      <c r="GI1124" s="31"/>
      <c r="GJ1124" s="31"/>
      <c r="GK1124" s="31"/>
      <c r="GL1124" s="31"/>
      <c r="GM1124" s="31"/>
      <c r="GN1124" s="31"/>
      <c r="GO1124" s="31"/>
      <c r="GP1124" s="31"/>
      <c r="GQ1124" s="31"/>
      <c r="GR1124" s="31"/>
      <c r="GS1124" s="31"/>
      <c r="GT1124" s="31"/>
      <c r="GU1124" s="31"/>
      <c r="GV1124" s="31"/>
      <c r="GW1124" s="31"/>
      <c r="GX1124" s="31"/>
      <c r="GY1124" s="31"/>
      <c r="GZ1124" s="31"/>
      <c r="HA1124" s="31"/>
      <c r="HB1124" s="31"/>
      <c r="HC1124" s="31"/>
      <c r="HD1124" s="31"/>
      <c r="HE1124" s="31"/>
      <c r="HF1124" s="31"/>
      <c r="HG1124" s="31"/>
      <c r="HH1124" s="31"/>
      <c r="HI1124" s="31"/>
      <c r="HJ1124" s="31"/>
      <c r="HK1124" s="31"/>
      <c r="HL1124" s="31"/>
      <c r="HM1124" s="31"/>
      <c r="HN1124" s="31"/>
      <c r="HO1124" s="31"/>
      <c r="HP1124" s="31"/>
      <c r="HQ1124" s="31"/>
      <c r="HR1124" s="31"/>
      <c r="HS1124" s="31"/>
      <c r="HT1124" s="31"/>
      <c r="HU1124" s="31"/>
      <c r="HV1124" s="31"/>
      <c r="HW1124" s="31"/>
      <c r="HX1124" s="31"/>
      <c r="HY1124" s="31"/>
      <c r="HZ1124" s="31"/>
      <c r="IA1124" s="31"/>
      <c r="IB1124" s="31"/>
      <c r="IC1124" s="31"/>
      <c r="ID1124" s="31"/>
      <c r="IE1124" s="31"/>
      <c r="IF1124" s="31"/>
      <c r="IG1124" s="31"/>
      <c r="IH1124" s="31"/>
      <c r="II1124" s="31"/>
      <c r="IJ1124" s="31"/>
      <c r="IK1124" s="31"/>
      <c r="IL1124" s="31"/>
      <c r="IM1124" s="31"/>
      <c r="IN1124" s="31"/>
      <c r="IO1124" s="31"/>
      <c r="IP1124" s="31"/>
      <c r="IQ1124" s="31"/>
      <c r="IR1124" s="31"/>
      <c r="IS1124" s="31"/>
      <c r="IT1124" s="31"/>
      <c r="IU1124" s="31"/>
      <c r="IV1124" s="31"/>
      <c r="IW1124" s="31"/>
      <c r="IX1124" s="31"/>
      <c r="IY1124" s="31"/>
      <c r="IZ1124" s="31"/>
      <c r="JA1124" s="31"/>
      <c r="JB1124" s="31"/>
      <c r="JC1124" s="31"/>
      <c r="JD1124" s="31"/>
      <c r="JE1124" s="31"/>
      <c r="JF1124" s="31"/>
      <c r="JG1124" s="31"/>
      <c r="JH1124" s="31"/>
      <c r="JI1124" s="31"/>
      <c r="JJ1124" s="31"/>
      <c r="JK1124" s="31"/>
      <c r="JL1124" s="31"/>
    </row>
    <row r="1125" spans="1:272" s="26" customFormat="1" ht="38.1" customHeight="1" x14ac:dyDescent="0.25">
      <c r="A1125" s="839" t="s">
        <v>330</v>
      </c>
      <c r="B1125" s="839"/>
      <c r="C1125" s="1032">
        <f t="shared" ref="C1125:E1127" si="364">C1064</f>
        <v>17000</v>
      </c>
      <c r="D1125" s="1032">
        <f t="shared" si="364"/>
        <v>15583</v>
      </c>
      <c r="E1125" s="1032">
        <f t="shared" si="364"/>
        <v>86306</v>
      </c>
      <c r="F1125" s="1029">
        <f t="shared" si="362"/>
        <v>553.84714111531798</v>
      </c>
      <c r="G1125" s="1033"/>
      <c r="H1125" s="1033"/>
      <c r="I1125" s="1034"/>
      <c r="J1125" s="1034"/>
      <c r="K1125" s="1034"/>
      <c r="L1125" s="1034"/>
      <c r="M1125" s="1034"/>
      <c r="N1125" s="1034"/>
      <c r="O1125" s="1032"/>
      <c r="P1125" s="1032"/>
      <c r="Q1125" s="1032"/>
      <c r="R1125" s="1032"/>
      <c r="S1125" s="1032"/>
      <c r="T1125" s="1032"/>
      <c r="U1125" s="1032"/>
      <c r="V1125" s="1032"/>
      <c r="W1125" s="1032"/>
      <c r="X1125" s="1032"/>
      <c r="Y1125" s="1032"/>
      <c r="Z1125" s="800"/>
      <c r="AA1125" s="1032"/>
      <c r="AB1125" s="1032"/>
      <c r="AC1125" s="1035"/>
      <c r="AD1125" s="1035"/>
      <c r="AE1125" s="1032"/>
      <c r="AF1125" s="3213"/>
      <c r="AG1125" s="2074"/>
      <c r="AH1125" s="31"/>
      <c r="AI1125" s="31"/>
      <c r="AJ1125" s="31"/>
      <c r="AK1125" s="31"/>
      <c r="AL1125" s="31"/>
      <c r="AM1125" s="31"/>
      <c r="AN1125" s="31"/>
      <c r="AO1125" s="31"/>
      <c r="AP1125" s="31"/>
      <c r="AQ1125" s="31"/>
      <c r="AR1125" s="31"/>
      <c r="AS1125" s="31"/>
      <c r="AT1125" s="31"/>
      <c r="AU1125" s="31"/>
      <c r="AV1125" s="31"/>
      <c r="AW1125" s="31"/>
      <c r="AX1125" s="31"/>
      <c r="AY1125" s="31"/>
      <c r="AZ1125" s="31"/>
      <c r="BA1125" s="31"/>
      <c r="BB1125" s="31"/>
      <c r="BC1125" s="31"/>
      <c r="BD1125" s="31"/>
      <c r="BE1125" s="31"/>
      <c r="BF1125" s="31"/>
      <c r="BG1125" s="31"/>
      <c r="BH1125" s="31"/>
      <c r="BI1125" s="31"/>
      <c r="BJ1125" s="31"/>
      <c r="BK1125" s="31"/>
      <c r="BL1125" s="31"/>
      <c r="BM1125" s="31"/>
      <c r="BN1125" s="31"/>
      <c r="BO1125" s="31"/>
      <c r="BP1125" s="31"/>
      <c r="BQ1125" s="31"/>
      <c r="BR1125" s="31"/>
      <c r="BS1125" s="31"/>
      <c r="BT1125" s="31"/>
      <c r="BU1125" s="31"/>
      <c r="BV1125" s="31"/>
      <c r="BW1125" s="31"/>
      <c r="BX1125" s="31"/>
      <c r="BY1125" s="31"/>
      <c r="BZ1125" s="31"/>
      <c r="CA1125" s="31"/>
      <c r="CB1125" s="31"/>
      <c r="CC1125" s="31"/>
      <c r="CD1125" s="31"/>
      <c r="CE1125" s="31"/>
      <c r="CF1125" s="31"/>
      <c r="CG1125" s="31"/>
      <c r="CH1125" s="31"/>
      <c r="CI1125" s="31"/>
      <c r="CJ1125" s="31"/>
      <c r="CK1125" s="31"/>
      <c r="CL1125" s="31"/>
      <c r="CM1125" s="31"/>
      <c r="CN1125" s="31"/>
      <c r="CO1125" s="31"/>
      <c r="CP1125" s="31"/>
      <c r="CQ1125" s="31"/>
      <c r="CR1125" s="31"/>
      <c r="CS1125" s="31"/>
      <c r="CT1125" s="31"/>
      <c r="CU1125" s="31"/>
      <c r="CV1125" s="31"/>
      <c r="CW1125" s="31"/>
      <c r="CX1125" s="31"/>
      <c r="CY1125" s="31"/>
      <c r="CZ1125" s="31"/>
      <c r="DA1125" s="31"/>
      <c r="DB1125" s="31"/>
      <c r="DC1125" s="31"/>
      <c r="DD1125" s="31"/>
      <c r="DE1125" s="31"/>
      <c r="DF1125" s="31"/>
      <c r="DG1125" s="31"/>
      <c r="DH1125" s="31"/>
      <c r="DI1125" s="31"/>
      <c r="DJ1125" s="31"/>
      <c r="DK1125" s="31"/>
      <c r="DL1125" s="31"/>
      <c r="DM1125" s="31"/>
      <c r="DN1125" s="31"/>
      <c r="DO1125" s="31"/>
      <c r="DP1125" s="31"/>
      <c r="DQ1125" s="31"/>
      <c r="DR1125" s="31"/>
      <c r="DS1125" s="31"/>
      <c r="DT1125" s="31"/>
      <c r="DU1125" s="31"/>
      <c r="DV1125" s="31"/>
      <c r="DW1125" s="31"/>
      <c r="DX1125" s="31"/>
      <c r="DY1125" s="31"/>
      <c r="DZ1125" s="31"/>
      <c r="EA1125" s="31"/>
      <c r="EB1125" s="31"/>
      <c r="EC1125" s="31"/>
      <c r="ED1125" s="31"/>
      <c r="EE1125" s="31"/>
      <c r="EF1125" s="31"/>
      <c r="EG1125" s="31"/>
      <c r="EH1125" s="31"/>
      <c r="EI1125" s="31"/>
      <c r="EJ1125" s="31"/>
      <c r="EK1125" s="31"/>
      <c r="EL1125" s="31"/>
      <c r="EM1125" s="31"/>
      <c r="EN1125" s="31"/>
      <c r="EO1125" s="31"/>
      <c r="EP1125" s="31"/>
      <c r="EQ1125" s="31"/>
      <c r="ER1125" s="31"/>
      <c r="ES1125" s="31"/>
      <c r="ET1125" s="31"/>
      <c r="EU1125" s="31"/>
      <c r="EV1125" s="31"/>
      <c r="EW1125" s="31"/>
      <c r="EX1125" s="31"/>
      <c r="EY1125" s="31"/>
      <c r="EZ1125" s="31"/>
      <c r="FA1125" s="31"/>
      <c r="FB1125" s="31"/>
      <c r="FC1125" s="31"/>
      <c r="FD1125" s="31"/>
      <c r="FE1125" s="31"/>
      <c r="FF1125" s="31"/>
      <c r="FG1125" s="31"/>
      <c r="FH1125" s="31"/>
      <c r="FI1125" s="31"/>
      <c r="FJ1125" s="31"/>
      <c r="FK1125" s="31"/>
      <c r="FL1125" s="31"/>
      <c r="FM1125" s="31"/>
      <c r="FN1125" s="31"/>
      <c r="FO1125" s="31"/>
      <c r="FP1125" s="31"/>
      <c r="FQ1125" s="31"/>
      <c r="FR1125" s="31"/>
      <c r="FS1125" s="31"/>
      <c r="FT1125" s="31"/>
      <c r="FU1125" s="31"/>
      <c r="FV1125" s="31"/>
      <c r="FW1125" s="31"/>
      <c r="FX1125" s="31"/>
      <c r="FY1125" s="31"/>
      <c r="FZ1125" s="31"/>
      <c r="GA1125" s="31"/>
      <c r="GB1125" s="31"/>
      <c r="GC1125" s="31"/>
      <c r="GD1125" s="31"/>
      <c r="GE1125" s="31"/>
      <c r="GF1125" s="31"/>
      <c r="GG1125" s="31"/>
      <c r="GH1125" s="31"/>
      <c r="GI1125" s="31"/>
      <c r="GJ1125" s="31"/>
      <c r="GK1125" s="31"/>
      <c r="GL1125" s="31"/>
      <c r="GM1125" s="31"/>
      <c r="GN1125" s="31"/>
      <c r="GO1125" s="31"/>
      <c r="GP1125" s="31"/>
      <c r="GQ1125" s="31"/>
      <c r="GR1125" s="31"/>
      <c r="GS1125" s="31"/>
      <c r="GT1125" s="31"/>
      <c r="GU1125" s="31"/>
      <c r="GV1125" s="31"/>
      <c r="GW1125" s="31"/>
      <c r="GX1125" s="31"/>
      <c r="GY1125" s="31"/>
      <c r="GZ1125" s="31"/>
      <c r="HA1125" s="31"/>
      <c r="HB1125" s="31"/>
      <c r="HC1125" s="31"/>
      <c r="HD1125" s="31"/>
      <c r="HE1125" s="31"/>
      <c r="HF1125" s="31"/>
      <c r="HG1125" s="31"/>
      <c r="HH1125" s="31"/>
      <c r="HI1125" s="31"/>
      <c r="HJ1125" s="31"/>
      <c r="HK1125" s="31"/>
      <c r="HL1125" s="31"/>
      <c r="HM1125" s="31"/>
      <c r="HN1125" s="31"/>
      <c r="HO1125" s="31"/>
      <c r="HP1125" s="31"/>
      <c r="HQ1125" s="31"/>
      <c r="HR1125" s="31"/>
      <c r="HS1125" s="31"/>
      <c r="HT1125" s="31"/>
      <c r="HU1125" s="31"/>
      <c r="HV1125" s="31"/>
      <c r="HW1125" s="31"/>
      <c r="HX1125" s="31"/>
      <c r="HY1125" s="31"/>
      <c r="HZ1125" s="31"/>
      <c r="IA1125" s="31"/>
      <c r="IB1125" s="31"/>
      <c r="IC1125" s="31"/>
      <c r="ID1125" s="31"/>
      <c r="IE1125" s="31"/>
      <c r="IF1125" s="31"/>
      <c r="IG1125" s="31"/>
      <c r="IH1125" s="31"/>
      <c r="II1125" s="31"/>
      <c r="IJ1125" s="31"/>
      <c r="IK1125" s="31"/>
      <c r="IL1125" s="31"/>
      <c r="IM1125" s="31"/>
      <c r="IN1125" s="31"/>
      <c r="IO1125" s="31"/>
      <c r="IP1125" s="31"/>
      <c r="IQ1125" s="31"/>
      <c r="IR1125" s="31"/>
      <c r="IS1125" s="31"/>
      <c r="IT1125" s="31"/>
      <c r="IU1125" s="31"/>
      <c r="IV1125" s="31"/>
      <c r="IW1125" s="31"/>
      <c r="IX1125" s="31"/>
      <c r="IY1125" s="31"/>
      <c r="IZ1125" s="31"/>
      <c r="JA1125" s="31"/>
      <c r="JB1125" s="31"/>
      <c r="JC1125" s="31"/>
      <c r="JD1125" s="31"/>
      <c r="JE1125" s="31"/>
      <c r="JF1125" s="31"/>
      <c r="JG1125" s="31"/>
      <c r="JH1125" s="31"/>
      <c r="JI1125" s="31"/>
      <c r="JJ1125" s="31"/>
      <c r="JK1125" s="31"/>
      <c r="JL1125" s="31"/>
    </row>
    <row r="1126" spans="1:272" s="26" customFormat="1" ht="38.1" customHeight="1" x14ac:dyDescent="0.25">
      <c r="A1126" s="839" t="s">
        <v>169</v>
      </c>
      <c r="B1126" s="839"/>
      <c r="C1126" s="1032">
        <f t="shared" si="364"/>
        <v>56125</v>
      </c>
      <c r="D1126" s="1032">
        <f t="shared" si="364"/>
        <v>51448</v>
      </c>
      <c r="E1126" s="1032">
        <f t="shared" si="364"/>
        <v>27792.8828125</v>
      </c>
      <c r="F1126" s="1029">
        <f t="shared" si="362"/>
        <v>54.021308529972011</v>
      </c>
      <c r="G1126" s="1033"/>
      <c r="H1126" s="1033"/>
      <c r="I1126" s="1034"/>
      <c r="J1126" s="1034"/>
      <c r="K1126" s="1034"/>
      <c r="L1126" s="1034"/>
      <c r="M1126" s="1034"/>
      <c r="N1126" s="1034"/>
      <c r="O1126" s="1032"/>
      <c r="P1126" s="1032"/>
      <c r="Q1126" s="1032"/>
      <c r="R1126" s="1032"/>
      <c r="S1126" s="1032"/>
      <c r="T1126" s="1032"/>
      <c r="U1126" s="1032"/>
      <c r="V1126" s="1032"/>
      <c r="W1126" s="1032"/>
      <c r="X1126" s="1032"/>
      <c r="Y1126" s="1032"/>
      <c r="Z1126" s="800"/>
      <c r="AA1126" s="1032"/>
      <c r="AB1126" s="1032"/>
      <c r="AC1126" s="1035"/>
      <c r="AD1126" s="1035"/>
      <c r="AE1126" s="1032"/>
      <c r="AF1126" s="3213"/>
      <c r="AG1126" s="2074"/>
      <c r="AH1126" s="31"/>
      <c r="AI1126" s="31"/>
      <c r="AJ1126" s="31"/>
      <c r="AK1126" s="31"/>
      <c r="AL1126" s="31"/>
      <c r="AM1126" s="31"/>
      <c r="AN1126" s="31"/>
      <c r="AO1126" s="31"/>
      <c r="AP1126" s="31"/>
      <c r="AQ1126" s="31"/>
      <c r="AR1126" s="31"/>
      <c r="AS1126" s="31"/>
      <c r="AT1126" s="31"/>
      <c r="AU1126" s="31"/>
      <c r="AV1126" s="31"/>
      <c r="AW1126" s="31"/>
      <c r="AX1126" s="31"/>
      <c r="AY1126" s="31"/>
      <c r="AZ1126" s="31"/>
      <c r="BA1126" s="31"/>
      <c r="BB1126" s="31"/>
      <c r="BC1126" s="31"/>
      <c r="BD1126" s="31"/>
      <c r="BE1126" s="31"/>
      <c r="BF1126" s="31"/>
      <c r="BG1126" s="31"/>
      <c r="BH1126" s="31"/>
      <c r="BI1126" s="31"/>
      <c r="BJ1126" s="31"/>
      <c r="BK1126" s="31"/>
      <c r="BL1126" s="31"/>
      <c r="BM1126" s="31"/>
      <c r="BN1126" s="31"/>
      <c r="BO1126" s="31"/>
      <c r="BP1126" s="31"/>
      <c r="BQ1126" s="31"/>
      <c r="BR1126" s="31"/>
      <c r="BS1126" s="31"/>
      <c r="BT1126" s="31"/>
      <c r="BU1126" s="31"/>
      <c r="BV1126" s="31"/>
      <c r="BW1126" s="31"/>
      <c r="BX1126" s="31"/>
      <c r="BY1126" s="31"/>
      <c r="BZ1126" s="31"/>
      <c r="CA1126" s="31"/>
      <c r="CB1126" s="31"/>
      <c r="CC1126" s="31"/>
      <c r="CD1126" s="31"/>
      <c r="CE1126" s="31"/>
      <c r="CF1126" s="31"/>
      <c r="CG1126" s="31"/>
      <c r="CH1126" s="31"/>
      <c r="CI1126" s="31"/>
      <c r="CJ1126" s="31"/>
      <c r="CK1126" s="31"/>
      <c r="CL1126" s="31"/>
      <c r="CM1126" s="31"/>
      <c r="CN1126" s="31"/>
      <c r="CO1126" s="31"/>
      <c r="CP1126" s="31"/>
      <c r="CQ1126" s="31"/>
      <c r="CR1126" s="31"/>
      <c r="CS1126" s="31"/>
      <c r="CT1126" s="31"/>
      <c r="CU1126" s="31"/>
      <c r="CV1126" s="31"/>
      <c r="CW1126" s="31"/>
      <c r="CX1126" s="31"/>
      <c r="CY1126" s="31"/>
      <c r="CZ1126" s="31"/>
      <c r="DA1126" s="31"/>
      <c r="DB1126" s="31"/>
      <c r="DC1126" s="31"/>
      <c r="DD1126" s="31"/>
      <c r="DE1126" s="31"/>
      <c r="DF1126" s="31"/>
      <c r="DG1126" s="31"/>
      <c r="DH1126" s="31"/>
      <c r="DI1126" s="31"/>
      <c r="DJ1126" s="31"/>
      <c r="DK1126" s="31"/>
      <c r="DL1126" s="31"/>
      <c r="DM1126" s="31"/>
      <c r="DN1126" s="31"/>
      <c r="DO1126" s="31"/>
      <c r="DP1126" s="31"/>
      <c r="DQ1126" s="31"/>
      <c r="DR1126" s="31"/>
      <c r="DS1126" s="31"/>
      <c r="DT1126" s="31"/>
      <c r="DU1126" s="31"/>
      <c r="DV1126" s="31"/>
      <c r="DW1126" s="31"/>
      <c r="DX1126" s="31"/>
      <c r="DY1126" s="31"/>
      <c r="DZ1126" s="31"/>
      <c r="EA1126" s="31"/>
      <c r="EB1126" s="31"/>
      <c r="EC1126" s="31"/>
      <c r="ED1126" s="31"/>
      <c r="EE1126" s="31"/>
      <c r="EF1126" s="31"/>
      <c r="EG1126" s="31"/>
      <c r="EH1126" s="31"/>
      <c r="EI1126" s="31"/>
      <c r="EJ1126" s="31"/>
      <c r="EK1126" s="31"/>
      <c r="EL1126" s="31"/>
      <c r="EM1126" s="31"/>
      <c r="EN1126" s="31"/>
      <c r="EO1126" s="31"/>
      <c r="EP1126" s="31"/>
      <c r="EQ1126" s="31"/>
      <c r="ER1126" s="31"/>
      <c r="ES1126" s="31"/>
      <c r="ET1126" s="31"/>
      <c r="EU1126" s="31"/>
      <c r="EV1126" s="31"/>
      <c r="EW1126" s="31"/>
      <c r="EX1126" s="31"/>
      <c r="EY1126" s="31"/>
      <c r="EZ1126" s="31"/>
      <c r="FA1126" s="31"/>
      <c r="FB1126" s="31"/>
      <c r="FC1126" s="31"/>
      <c r="FD1126" s="31"/>
      <c r="FE1126" s="31"/>
      <c r="FF1126" s="31"/>
      <c r="FG1126" s="31"/>
      <c r="FH1126" s="31"/>
      <c r="FI1126" s="31"/>
      <c r="FJ1126" s="31"/>
      <c r="FK1126" s="31"/>
      <c r="FL1126" s="31"/>
      <c r="FM1126" s="31"/>
      <c r="FN1126" s="31"/>
      <c r="FO1126" s="31"/>
      <c r="FP1126" s="31"/>
      <c r="FQ1126" s="31"/>
      <c r="FR1126" s="31"/>
      <c r="FS1126" s="31"/>
      <c r="FT1126" s="31"/>
      <c r="FU1126" s="31"/>
      <c r="FV1126" s="31"/>
      <c r="FW1126" s="31"/>
      <c r="FX1126" s="31"/>
      <c r="FY1126" s="31"/>
      <c r="FZ1126" s="31"/>
      <c r="GA1126" s="31"/>
      <c r="GB1126" s="31"/>
      <c r="GC1126" s="31"/>
      <c r="GD1126" s="31"/>
      <c r="GE1126" s="31"/>
      <c r="GF1126" s="31"/>
      <c r="GG1126" s="31"/>
      <c r="GH1126" s="31"/>
      <c r="GI1126" s="31"/>
      <c r="GJ1126" s="31"/>
      <c r="GK1126" s="31"/>
      <c r="GL1126" s="31"/>
      <c r="GM1126" s="31"/>
      <c r="GN1126" s="31"/>
      <c r="GO1126" s="31"/>
      <c r="GP1126" s="31"/>
      <c r="GQ1126" s="31"/>
      <c r="GR1126" s="31"/>
      <c r="GS1126" s="31"/>
      <c r="GT1126" s="31"/>
      <c r="GU1126" s="31"/>
      <c r="GV1126" s="31"/>
      <c r="GW1126" s="31"/>
      <c r="GX1126" s="31"/>
      <c r="GY1126" s="31"/>
      <c r="GZ1126" s="31"/>
      <c r="HA1126" s="31"/>
      <c r="HB1126" s="31"/>
      <c r="HC1126" s="31"/>
      <c r="HD1126" s="31"/>
      <c r="HE1126" s="31"/>
      <c r="HF1126" s="31"/>
      <c r="HG1126" s="31"/>
      <c r="HH1126" s="31"/>
      <c r="HI1126" s="31"/>
      <c r="HJ1126" s="31"/>
      <c r="HK1126" s="31"/>
      <c r="HL1126" s="31"/>
      <c r="HM1126" s="31"/>
      <c r="HN1126" s="31"/>
      <c r="HO1126" s="31"/>
      <c r="HP1126" s="31"/>
      <c r="HQ1126" s="31"/>
      <c r="HR1126" s="31"/>
      <c r="HS1126" s="31"/>
      <c r="HT1126" s="31"/>
      <c r="HU1126" s="31"/>
      <c r="HV1126" s="31"/>
      <c r="HW1126" s="31"/>
      <c r="HX1126" s="31"/>
      <c r="HY1126" s="31"/>
      <c r="HZ1126" s="31"/>
      <c r="IA1126" s="31"/>
      <c r="IB1126" s="31"/>
      <c r="IC1126" s="31"/>
      <c r="ID1126" s="31"/>
      <c r="IE1126" s="31"/>
      <c r="IF1126" s="31"/>
      <c r="IG1126" s="31"/>
      <c r="IH1126" s="31"/>
      <c r="II1126" s="31"/>
      <c r="IJ1126" s="31"/>
      <c r="IK1126" s="31"/>
      <c r="IL1126" s="31"/>
      <c r="IM1126" s="31"/>
      <c r="IN1126" s="31"/>
      <c r="IO1126" s="31"/>
      <c r="IP1126" s="31"/>
      <c r="IQ1126" s="31"/>
      <c r="IR1126" s="31"/>
      <c r="IS1126" s="31"/>
      <c r="IT1126" s="31"/>
      <c r="IU1126" s="31"/>
      <c r="IV1126" s="31"/>
      <c r="IW1126" s="31"/>
      <c r="IX1126" s="31"/>
      <c r="IY1126" s="31"/>
      <c r="IZ1126" s="31"/>
      <c r="JA1126" s="31"/>
      <c r="JB1126" s="31"/>
      <c r="JC1126" s="31"/>
      <c r="JD1126" s="31"/>
      <c r="JE1126" s="31"/>
      <c r="JF1126" s="31"/>
      <c r="JG1126" s="31"/>
      <c r="JH1126" s="31"/>
      <c r="JI1126" s="31"/>
      <c r="JJ1126" s="31"/>
      <c r="JK1126" s="31"/>
      <c r="JL1126" s="31"/>
    </row>
    <row r="1127" spans="1:272" s="26" customFormat="1" ht="38.1" customHeight="1" x14ac:dyDescent="0.25">
      <c r="A1127" s="839" t="s">
        <v>336</v>
      </c>
      <c r="B1127" s="839"/>
      <c r="C1127" s="1032">
        <f t="shared" si="364"/>
        <v>40000</v>
      </c>
      <c r="D1127" s="1032">
        <f t="shared" si="364"/>
        <v>36667</v>
      </c>
      <c r="E1127" s="1032">
        <f t="shared" si="364"/>
        <v>30910.5</v>
      </c>
      <c r="F1127" s="1029">
        <f t="shared" si="362"/>
        <v>84.300597267297576</v>
      </c>
      <c r="G1127" s="1033"/>
      <c r="H1127" s="1033"/>
      <c r="I1127" s="1034"/>
      <c r="J1127" s="1034"/>
      <c r="K1127" s="1034"/>
      <c r="L1127" s="1034"/>
      <c r="M1127" s="1034"/>
      <c r="N1127" s="1034"/>
      <c r="O1127" s="1032"/>
      <c r="P1127" s="1032"/>
      <c r="Q1127" s="1032"/>
      <c r="R1127" s="1032"/>
      <c r="S1127" s="1032"/>
      <c r="T1127" s="1032"/>
      <c r="U1127" s="1032"/>
      <c r="V1127" s="1032"/>
      <c r="W1127" s="1032"/>
      <c r="X1127" s="1032"/>
      <c r="Y1127" s="1032"/>
      <c r="Z1127" s="800"/>
      <c r="AA1127" s="1032"/>
      <c r="AB1127" s="1032"/>
      <c r="AC1127" s="1035"/>
      <c r="AD1127" s="1035"/>
      <c r="AE1127" s="1032"/>
      <c r="AF1127" s="3213"/>
      <c r="AG1127" s="2074"/>
      <c r="AH1127" s="31"/>
      <c r="AI1127" s="31"/>
      <c r="AJ1127" s="31"/>
      <c r="AK1127" s="31"/>
      <c r="AL1127" s="31"/>
      <c r="AM1127" s="31"/>
      <c r="AN1127" s="31"/>
      <c r="AO1127" s="31"/>
      <c r="AP1127" s="31"/>
      <c r="AQ1127" s="31"/>
      <c r="AR1127" s="31"/>
      <c r="AS1127" s="31"/>
      <c r="AT1127" s="31"/>
      <c r="AU1127" s="31"/>
      <c r="AV1127" s="31"/>
      <c r="AW1127" s="31"/>
      <c r="AX1127" s="31"/>
      <c r="AY1127" s="31"/>
      <c r="AZ1127" s="31"/>
      <c r="BA1127" s="31"/>
      <c r="BB1127" s="31"/>
      <c r="BC1127" s="31"/>
      <c r="BD1127" s="31"/>
      <c r="BE1127" s="31"/>
      <c r="BF1127" s="31"/>
      <c r="BG1127" s="31"/>
      <c r="BH1127" s="31"/>
      <c r="BI1127" s="31"/>
      <c r="BJ1127" s="31"/>
      <c r="BK1127" s="31"/>
      <c r="BL1127" s="31"/>
      <c r="BM1127" s="31"/>
      <c r="BN1127" s="31"/>
      <c r="BO1127" s="31"/>
      <c r="BP1127" s="31"/>
      <c r="BQ1127" s="31"/>
      <c r="BR1127" s="31"/>
      <c r="BS1127" s="31"/>
      <c r="BT1127" s="31"/>
      <c r="BU1127" s="31"/>
      <c r="BV1127" s="31"/>
      <c r="BW1127" s="31"/>
      <c r="BX1127" s="31"/>
      <c r="BY1127" s="31"/>
      <c r="BZ1127" s="31"/>
      <c r="CA1127" s="31"/>
      <c r="CB1127" s="31"/>
      <c r="CC1127" s="31"/>
      <c r="CD1127" s="31"/>
      <c r="CE1127" s="31"/>
      <c r="CF1127" s="31"/>
      <c r="CG1127" s="31"/>
      <c r="CH1127" s="31"/>
      <c r="CI1127" s="31"/>
      <c r="CJ1127" s="31"/>
      <c r="CK1127" s="31"/>
      <c r="CL1127" s="31"/>
      <c r="CM1127" s="31"/>
      <c r="CN1127" s="31"/>
      <c r="CO1127" s="31"/>
      <c r="CP1127" s="31"/>
      <c r="CQ1127" s="31"/>
      <c r="CR1127" s="31"/>
      <c r="CS1127" s="31"/>
      <c r="CT1127" s="31"/>
      <c r="CU1127" s="31"/>
      <c r="CV1127" s="31"/>
      <c r="CW1127" s="31"/>
      <c r="CX1127" s="31"/>
      <c r="CY1127" s="31"/>
      <c r="CZ1127" s="31"/>
      <c r="DA1127" s="31"/>
      <c r="DB1127" s="31"/>
      <c r="DC1127" s="31"/>
      <c r="DD1127" s="31"/>
      <c r="DE1127" s="31"/>
      <c r="DF1127" s="31"/>
      <c r="DG1127" s="31"/>
      <c r="DH1127" s="31"/>
      <c r="DI1127" s="31"/>
      <c r="DJ1127" s="31"/>
      <c r="DK1127" s="31"/>
      <c r="DL1127" s="31"/>
      <c r="DM1127" s="31"/>
      <c r="DN1127" s="31"/>
      <c r="DO1127" s="31"/>
      <c r="DP1127" s="31"/>
      <c r="DQ1127" s="31"/>
      <c r="DR1127" s="31"/>
      <c r="DS1127" s="31"/>
      <c r="DT1127" s="31"/>
      <c r="DU1127" s="31"/>
      <c r="DV1127" s="31"/>
      <c r="DW1127" s="31"/>
      <c r="DX1127" s="31"/>
      <c r="DY1127" s="31"/>
      <c r="DZ1127" s="31"/>
      <c r="EA1127" s="31"/>
      <c r="EB1127" s="31"/>
      <c r="EC1127" s="31"/>
      <c r="ED1127" s="31"/>
      <c r="EE1127" s="31"/>
      <c r="EF1127" s="31"/>
      <c r="EG1127" s="31"/>
      <c r="EH1127" s="31"/>
      <c r="EI1127" s="31"/>
      <c r="EJ1127" s="31"/>
      <c r="EK1127" s="31"/>
      <c r="EL1127" s="31"/>
      <c r="EM1127" s="31"/>
      <c r="EN1127" s="31"/>
      <c r="EO1127" s="31"/>
      <c r="EP1127" s="31"/>
      <c r="EQ1127" s="31"/>
      <c r="ER1127" s="31"/>
      <c r="ES1127" s="31"/>
      <c r="ET1127" s="31"/>
      <c r="EU1127" s="31"/>
      <c r="EV1127" s="31"/>
      <c r="EW1127" s="31"/>
      <c r="EX1127" s="31"/>
      <c r="EY1127" s="31"/>
      <c r="EZ1127" s="31"/>
      <c r="FA1127" s="31"/>
      <c r="FB1127" s="31"/>
      <c r="FC1127" s="31"/>
      <c r="FD1127" s="31"/>
      <c r="FE1127" s="31"/>
      <c r="FF1127" s="31"/>
      <c r="FG1127" s="31"/>
      <c r="FH1127" s="31"/>
      <c r="FI1127" s="31"/>
      <c r="FJ1127" s="31"/>
      <c r="FK1127" s="31"/>
      <c r="FL1127" s="31"/>
      <c r="FM1127" s="31"/>
      <c r="FN1127" s="31"/>
      <c r="FO1127" s="31"/>
      <c r="FP1127" s="31"/>
      <c r="FQ1127" s="31"/>
      <c r="FR1127" s="31"/>
      <c r="FS1127" s="31"/>
      <c r="FT1127" s="31"/>
      <c r="FU1127" s="31"/>
      <c r="FV1127" s="31"/>
      <c r="FW1127" s="31"/>
      <c r="FX1127" s="31"/>
      <c r="FY1127" s="31"/>
      <c r="FZ1127" s="31"/>
      <c r="GA1127" s="31"/>
      <c r="GB1127" s="31"/>
      <c r="GC1127" s="31"/>
      <c r="GD1127" s="31"/>
      <c r="GE1127" s="31"/>
      <c r="GF1127" s="31"/>
      <c r="GG1127" s="31"/>
      <c r="GH1127" s="31"/>
      <c r="GI1127" s="31"/>
      <c r="GJ1127" s="31"/>
      <c r="GK1127" s="31"/>
      <c r="GL1127" s="31"/>
      <c r="GM1127" s="31"/>
      <c r="GN1127" s="31"/>
      <c r="GO1127" s="31"/>
      <c r="GP1127" s="31"/>
      <c r="GQ1127" s="31"/>
      <c r="GR1127" s="31"/>
      <c r="GS1127" s="31"/>
      <c r="GT1127" s="31"/>
      <c r="GU1127" s="31"/>
      <c r="GV1127" s="31"/>
      <c r="GW1127" s="31"/>
      <c r="GX1127" s="31"/>
      <c r="GY1127" s="31"/>
      <c r="GZ1127" s="31"/>
      <c r="HA1127" s="31"/>
      <c r="HB1127" s="31"/>
      <c r="HC1127" s="31"/>
      <c r="HD1127" s="31"/>
      <c r="HE1127" s="31"/>
      <c r="HF1127" s="31"/>
      <c r="HG1127" s="31"/>
      <c r="HH1127" s="31"/>
      <c r="HI1127" s="31"/>
      <c r="HJ1127" s="31"/>
      <c r="HK1127" s="31"/>
      <c r="HL1127" s="31"/>
      <c r="HM1127" s="31"/>
      <c r="HN1127" s="31"/>
      <c r="HO1127" s="31"/>
      <c r="HP1127" s="31"/>
      <c r="HQ1127" s="31"/>
      <c r="HR1127" s="31"/>
      <c r="HS1127" s="31"/>
      <c r="HT1127" s="31"/>
      <c r="HU1127" s="31"/>
      <c r="HV1127" s="31"/>
      <c r="HW1127" s="31"/>
      <c r="HX1127" s="31"/>
      <c r="HY1127" s="31"/>
      <c r="HZ1127" s="31"/>
      <c r="IA1127" s="31"/>
      <c r="IB1127" s="31"/>
      <c r="IC1127" s="31"/>
      <c r="ID1127" s="31"/>
      <c r="IE1127" s="31"/>
      <c r="IF1127" s="31"/>
      <c r="IG1127" s="31"/>
      <c r="IH1127" s="31"/>
      <c r="II1127" s="31"/>
      <c r="IJ1127" s="31"/>
      <c r="IK1127" s="31"/>
      <c r="IL1127" s="31"/>
      <c r="IM1127" s="31"/>
      <c r="IN1127" s="31"/>
      <c r="IO1127" s="31"/>
      <c r="IP1127" s="31"/>
      <c r="IQ1127" s="31"/>
      <c r="IR1127" s="31"/>
      <c r="IS1127" s="31"/>
      <c r="IT1127" s="31"/>
      <c r="IU1127" s="31"/>
      <c r="IV1127" s="31"/>
      <c r="IW1127" s="31"/>
      <c r="IX1127" s="31"/>
      <c r="IY1127" s="31"/>
      <c r="IZ1127" s="31"/>
      <c r="JA1127" s="31"/>
      <c r="JB1127" s="31"/>
      <c r="JC1127" s="31"/>
      <c r="JD1127" s="31"/>
      <c r="JE1127" s="31"/>
      <c r="JF1127" s="31"/>
      <c r="JG1127" s="31"/>
      <c r="JH1127" s="31"/>
      <c r="JI1127" s="31"/>
      <c r="JJ1127" s="31"/>
      <c r="JK1127" s="31"/>
      <c r="JL1127" s="31"/>
    </row>
    <row r="1128" spans="1:272" s="26" customFormat="1" ht="38.1" customHeight="1" x14ac:dyDescent="0.25">
      <c r="A1128" s="839" t="s">
        <v>170</v>
      </c>
      <c r="B1128" s="839"/>
      <c r="C1128" s="1032">
        <f t="shared" ref="C1128:E1130" si="365">C1083</f>
        <v>16900</v>
      </c>
      <c r="D1128" s="1032">
        <f t="shared" si="365"/>
        <v>15492</v>
      </c>
      <c r="E1128" s="1032">
        <f t="shared" si="365"/>
        <v>9655</v>
      </c>
      <c r="F1128" s="1029">
        <f t="shared" si="362"/>
        <v>62.322489026594376</v>
      </c>
      <c r="G1128" s="1033"/>
      <c r="H1128" s="1033"/>
      <c r="I1128" s="1034"/>
      <c r="J1128" s="1034"/>
      <c r="K1128" s="1034"/>
      <c r="L1128" s="1034"/>
      <c r="M1128" s="1034"/>
      <c r="N1128" s="1034"/>
      <c r="O1128" s="1032"/>
      <c r="P1128" s="1032"/>
      <c r="Q1128" s="1032"/>
      <c r="R1128" s="1032"/>
      <c r="S1128" s="1032"/>
      <c r="T1128" s="1032"/>
      <c r="U1128" s="1032"/>
      <c r="V1128" s="1032"/>
      <c r="W1128" s="1032"/>
      <c r="X1128" s="1032"/>
      <c r="Y1128" s="1032"/>
      <c r="Z1128" s="800"/>
      <c r="AA1128" s="1032"/>
      <c r="AB1128" s="1032"/>
      <c r="AC1128" s="1035"/>
      <c r="AD1128" s="1035"/>
      <c r="AE1128" s="1032"/>
      <c r="AF1128" s="3213"/>
      <c r="AG1128" s="2074"/>
      <c r="AH1128" s="31"/>
      <c r="AI1128" s="31"/>
      <c r="AJ1128" s="31"/>
      <c r="AK1128" s="31"/>
      <c r="AL1128" s="31"/>
      <c r="AM1128" s="31"/>
      <c r="AN1128" s="31"/>
      <c r="AO1128" s="31"/>
      <c r="AP1128" s="31"/>
      <c r="AQ1128" s="31"/>
      <c r="AR1128" s="31"/>
      <c r="AS1128" s="31"/>
      <c r="AT1128" s="31"/>
      <c r="AU1128" s="31"/>
      <c r="AV1128" s="31"/>
      <c r="AW1128" s="31"/>
      <c r="AX1128" s="31"/>
      <c r="AY1128" s="31"/>
      <c r="AZ1128" s="31"/>
      <c r="BA1128" s="31"/>
      <c r="BB1128" s="31"/>
      <c r="BC1128" s="31"/>
      <c r="BD1128" s="31"/>
      <c r="BE1128" s="31"/>
      <c r="BF1128" s="31"/>
      <c r="BG1128" s="31"/>
      <c r="BH1128" s="31"/>
      <c r="BI1128" s="31"/>
      <c r="BJ1128" s="31"/>
      <c r="BK1128" s="31"/>
      <c r="BL1128" s="31"/>
      <c r="BM1128" s="31"/>
      <c r="BN1128" s="31"/>
      <c r="BO1128" s="31"/>
      <c r="BP1128" s="31"/>
      <c r="BQ1128" s="31"/>
      <c r="BR1128" s="31"/>
      <c r="BS1128" s="31"/>
      <c r="BT1128" s="31"/>
      <c r="BU1128" s="31"/>
      <c r="BV1128" s="31"/>
      <c r="BW1128" s="31"/>
      <c r="BX1128" s="31"/>
      <c r="BY1128" s="31"/>
      <c r="BZ1128" s="31"/>
      <c r="CA1128" s="31"/>
      <c r="CB1128" s="31"/>
      <c r="CC1128" s="31"/>
      <c r="CD1128" s="31"/>
      <c r="CE1128" s="31"/>
      <c r="CF1128" s="31"/>
      <c r="CG1128" s="31"/>
      <c r="CH1128" s="31"/>
      <c r="CI1128" s="31"/>
      <c r="CJ1128" s="31"/>
      <c r="CK1128" s="31"/>
      <c r="CL1128" s="31"/>
      <c r="CM1128" s="31"/>
      <c r="CN1128" s="31"/>
      <c r="CO1128" s="31"/>
      <c r="CP1128" s="31"/>
      <c r="CQ1128" s="31"/>
      <c r="CR1128" s="31"/>
      <c r="CS1128" s="31"/>
      <c r="CT1128" s="31"/>
      <c r="CU1128" s="31"/>
      <c r="CV1128" s="31"/>
      <c r="CW1128" s="31"/>
      <c r="CX1128" s="31"/>
      <c r="CY1128" s="31"/>
      <c r="CZ1128" s="31"/>
      <c r="DA1128" s="31"/>
      <c r="DB1128" s="31"/>
      <c r="DC1128" s="31"/>
      <c r="DD1128" s="31"/>
      <c r="DE1128" s="31"/>
      <c r="DF1128" s="31"/>
      <c r="DG1128" s="31"/>
      <c r="DH1128" s="31"/>
      <c r="DI1128" s="31"/>
      <c r="DJ1128" s="31"/>
      <c r="DK1128" s="31"/>
      <c r="DL1128" s="31"/>
      <c r="DM1128" s="31"/>
      <c r="DN1128" s="31"/>
      <c r="DO1128" s="31"/>
      <c r="DP1128" s="31"/>
      <c r="DQ1128" s="31"/>
      <c r="DR1128" s="31"/>
      <c r="DS1128" s="31"/>
      <c r="DT1128" s="31"/>
      <c r="DU1128" s="31"/>
      <c r="DV1128" s="31"/>
      <c r="DW1128" s="31"/>
      <c r="DX1128" s="31"/>
      <c r="DY1128" s="31"/>
      <c r="DZ1128" s="31"/>
      <c r="EA1128" s="31"/>
      <c r="EB1128" s="31"/>
      <c r="EC1128" s="31"/>
      <c r="ED1128" s="31"/>
      <c r="EE1128" s="31"/>
      <c r="EF1128" s="31"/>
      <c r="EG1128" s="31"/>
      <c r="EH1128" s="31"/>
      <c r="EI1128" s="31"/>
      <c r="EJ1128" s="31"/>
      <c r="EK1128" s="31"/>
      <c r="EL1128" s="31"/>
      <c r="EM1128" s="31"/>
      <c r="EN1128" s="31"/>
      <c r="EO1128" s="31"/>
      <c r="EP1128" s="31"/>
      <c r="EQ1128" s="31"/>
      <c r="ER1128" s="31"/>
      <c r="ES1128" s="31"/>
      <c r="ET1128" s="31"/>
      <c r="EU1128" s="31"/>
      <c r="EV1128" s="31"/>
      <c r="EW1128" s="31"/>
      <c r="EX1128" s="31"/>
      <c r="EY1128" s="31"/>
      <c r="EZ1128" s="31"/>
      <c r="FA1128" s="31"/>
      <c r="FB1128" s="31"/>
      <c r="FC1128" s="31"/>
      <c r="FD1128" s="31"/>
      <c r="FE1128" s="31"/>
      <c r="FF1128" s="31"/>
      <c r="FG1128" s="31"/>
      <c r="FH1128" s="31"/>
      <c r="FI1128" s="31"/>
      <c r="FJ1128" s="31"/>
      <c r="FK1128" s="31"/>
      <c r="FL1128" s="31"/>
      <c r="FM1128" s="31"/>
      <c r="FN1128" s="31"/>
      <c r="FO1128" s="31"/>
      <c r="FP1128" s="31"/>
      <c r="FQ1128" s="31"/>
      <c r="FR1128" s="31"/>
      <c r="FS1128" s="31"/>
      <c r="FT1128" s="31"/>
      <c r="FU1128" s="31"/>
      <c r="FV1128" s="31"/>
      <c r="FW1128" s="31"/>
      <c r="FX1128" s="31"/>
      <c r="FY1128" s="31"/>
      <c r="FZ1128" s="31"/>
      <c r="GA1128" s="31"/>
      <c r="GB1128" s="31"/>
      <c r="GC1128" s="31"/>
      <c r="GD1128" s="31"/>
      <c r="GE1128" s="31"/>
      <c r="GF1128" s="31"/>
      <c r="GG1128" s="31"/>
      <c r="GH1128" s="31"/>
      <c r="GI1128" s="31"/>
      <c r="GJ1128" s="31"/>
      <c r="GK1128" s="31"/>
      <c r="GL1128" s="31"/>
      <c r="GM1128" s="31"/>
      <c r="GN1128" s="31"/>
      <c r="GO1128" s="31"/>
      <c r="GP1128" s="31"/>
      <c r="GQ1128" s="31"/>
      <c r="GR1128" s="31"/>
      <c r="GS1128" s="31"/>
      <c r="GT1128" s="31"/>
      <c r="GU1128" s="31"/>
      <c r="GV1128" s="31"/>
      <c r="GW1128" s="31"/>
      <c r="GX1128" s="31"/>
      <c r="GY1128" s="31"/>
      <c r="GZ1128" s="31"/>
      <c r="HA1128" s="31"/>
      <c r="HB1128" s="31"/>
      <c r="HC1128" s="31"/>
      <c r="HD1128" s="31"/>
      <c r="HE1128" s="31"/>
      <c r="HF1128" s="31"/>
      <c r="HG1128" s="31"/>
      <c r="HH1128" s="31"/>
      <c r="HI1128" s="31"/>
      <c r="HJ1128" s="31"/>
      <c r="HK1128" s="31"/>
      <c r="HL1128" s="31"/>
      <c r="HM1128" s="31"/>
      <c r="HN1128" s="31"/>
      <c r="HO1128" s="31"/>
      <c r="HP1128" s="31"/>
      <c r="HQ1128" s="31"/>
      <c r="HR1128" s="31"/>
      <c r="HS1128" s="31"/>
      <c r="HT1128" s="31"/>
      <c r="HU1128" s="31"/>
      <c r="HV1128" s="31"/>
      <c r="HW1128" s="31"/>
      <c r="HX1128" s="31"/>
      <c r="HY1128" s="31"/>
      <c r="HZ1128" s="31"/>
      <c r="IA1128" s="31"/>
      <c r="IB1128" s="31"/>
      <c r="IC1128" s="31"/>
      <c r="ID1128" s="31"/>
      <c r="IE1128" s="31"/>
      <c r="IF1128" s="31"/>
      <c r="IG1128" s="31"/>
      <c r="IH1128" s="31"/>
      <c r="II1128" s="31"/>
      <c r="IJ1128" s="31"/>
      <c r="IK1128" s="31"/>
      <c r="IL1128" s="31"/>
      <c r="IM1128" s="31"/>
      <c r="IN1128" s="31"/>
      <c r="IO1128" s="31"/>
      <c r="IP1128" s="31"/>
      <c r="IQ1128" s="31"/>
      <c r="IR1128" s="31"/>
      <c r="IS1128" s="31"/>
      <c r="IT1128" s="31"/>
      <c r="IU1128" s="31"/>
      <c r="IV1128" s="31"/>
      <c r="IW1128" s="31"/>
      <c r="IX1128" s="31"/>
      <c r="IY1128" s="31"/>
      <c r="IZ1128" s="31"/>
      <c r="JA1128" s="31"/>
      <c r="JB1128" s="31"/>
      <c r="JC1128" s="31"/>
      <c r="JD1128" s="31"/>
      <c r="JE1128" s="31"/>
      <c r="JF1128" s="31"/>
      <c r="JG1128" s="31"/>
      <c r="JH1128" s="31"/>
      <c r="JI1128" s="31"/>
      <c r="JJ1128" s="31"/>
      <c r="JK1128" s="31"/>
      <c r="JL1128" s="31"/>
    </row>
    <row r="1129" spans="1:272" s="26" customFormat="1" ht="38.1" customHeight="1" x14ac:dyDescent="0.25">
      <c r="A1129" s="839" t="s">
        <v>361</v>
      </c>
      <c r="B1129" s="839"/>
      <c r="C1129" s="1032">
        <f t="shared" si="365"/>
        <v>910</v>
      </c>
      <c r="D1129" s="1032">
        <f t="shared" si="365"/>
        <v>834</v>
      </c>
      <c r="E1129" s="1032">
        <f t="shared" si="365"/>
        <v>1596</v>
      </c>
      <c r="F1129" s="1029">
        <f t="shared" si="362"/>
        <v>191.36690647482015</v>
      </c>
      <c r="G1129" s="1033"/>
      <c r="H1129" s="1033"/>
      <c r="I1129" s="1034"/>
      <c r="J1129" s="1034"/>
      <c r="K1129" s="1034"/>
      <c r="L1129" s="1034"/>
      <c r="M1129" s="1034"/>
      <c r="N1129" s="1034"/>
      <c r="O1129" s="1032"/>
      <c r="P1129" s="1032"/>
      <c r="Q1129" s="1032"/>
      <c r="R1129" s="1032"/>
      <c r="S1129" s="1032"/>
      <c r="T1129" s="1032"/>
      <c r="U1129" s="1032"/>
      <c r="V1129" s="1032"/>
      <c r="W1129" s="1032"/>
      <c r="X1129" s="1032"/>
      <c r="Y1129" s="1032"/>
      <c r="Z1129" s="800"/>
      <c r="AA1129" s="1032"/>
      <c r="AB1129" s="1032"/>
      <c r="AC1129" s="1035"/>
      <c r="AD1129" s="1035"/>
      <c r="AE1129" s="1032"/>
      <c r="AF1129" s="3213"/>
      <c r="AG1129" s="2074"/>
      <c r="AH1129" s="31"/>
      <c r="AI1129" s="31"/>
      <c r="AJ1129" s="31"/>
      <c r="AK1129" s="31"/>
      <c r="AL1129" s="31"/>
      <c r="AM1129" s="31"/>
      <c r="AN1129" s="31"/>
      <c r="AO1129" s="31"/>
      <c r="AP1129" s="31"/>
      <c r="AQ1129" s="31"/>
      <c r="AR1129" s="31"/>
      <c r="AS1129" s="31"/>
      <c r="AT1129" s="31"/>
      <c r="AU1129" s="31"/>
      <c r="AV1129" s="31"/>
      <c r="AW1129" s="31"/>
      <c r="AX1129" s="31"/>
      <c r="AY1129" s="31"/>
      <c r="AZ1129" s="31"/>
      <c r="BA1129" s="31"/>
      <c r="BB1129" s="31"/>
      <c r="BC1129" s="31"/>
      <c r="BD1129" s="31"/>
      <c r="BE1129" s="31"/>
      <c r="BF1129" s="31"/>
      <c r="BG1129" s="31"/>
      <c r="BH1129" s="31"/>
      <c r="BI1129" s="31"/>
      <c r="BJ1129" s="31"/>
      <c r="BK1129" s="31"/>
      <c r="BL1129" s="31"/>
      <c r="BM1129" s="31"/>
      <c r="BN1129" s="31"/>
      <c r="BO1129" s="31"/>
      <c r="BP1129" s="31"/>
      <c r="BQ1129" s="31"/>
      <c r="BR1129" s="31"/>
      <c r="BS1129" s="31"/>
      <c r="BT1129" s="31"/>
      <c r="BU1129" s="31"/>
      <c r="BV1129" s="31"/>
      <c r="BW1129" s="31"/>
      <c r="BX1129" s="31"/>
      <c r="BY1129" s="31"/>
      <c r="BZ1129" s="31"/>
      <c r="CA1129" s="31"/>
      <c r="CB1129" s="31"/>
      <c r="CC1129" s="31"/>
      <c r="CD1129" s="31"/>
      <c r="CE1129" s="31"/>
      <c r="CF1129" s="31"/>
      <c r="CG1129" s="31"/>
      <c r="CH1129" s="31"/>
      <c r="CI1129" s="31"/>
      <c r="CJ1129" s="31"/>
      <c r="CK1129" s="31"/>
      <c r="CL1129" s="31"/>
      <c r="CM1129" s="31"/>
      <c r="CN1129" s="31"/>
      <c r="CO1129" s="31"/>
      <c r="CP1129" s="31"/>
      <c r="CQ1129" s="31"/>
      <c r="CR1129" s="31"/>
      <c r="CS1129" s="31"/>
      <c r="CT1129" s="31"/>
      <c r="CU1129" s="31"/>
      <c r="CV1129" s="31"/>
      <c r="CW1129" s="31"/>
      <c r="CX1129" s="31"/>
      <c r="CY1129" s="31"/>
      <c r="CZ1129" s="31"/>
      <c r="DA1129" s="31"/>
      <c r="DB1129" s="31"/>
      <c r="DC1129" s="31"/>
      <c r="DD1129" s="31"/>
      <c r="DE1129" s="31"/>
      <c r="DF1129" s="31"/>
      <c r="DG1129" s="31"/>
      <c r="DH1129" s="31"/>
      <c r="DI1129" s="31"/>
      <c r="DJ1129" s="31"/>
      <c r="DK1129" s="31"/>
      <c r="DL1129" s="31"/>
      <c r="DM1129" s="31"/>
      <c r="DN1129" s="31"/>
      <c r="DO1129" s="31"/>
      <c r="DP1129" s="31"/>
      <c r="DQ1129" s="31"/>
      <c r="DR1129" s="31"/>
      <c r="DS1129" s="31"/>
      <c r="DT1129" s="31"/>
      <c r="DU1129" s="31"/>
      <c r="DV1129" s="31"/>
      <c r="DW1129" s="31"/>
      <c r="DX1129" s="31"/>
      <c r="DY1129" s="31"/>
      <c r="DZ1129" s="31"/>
      <c r="EA1129" s="31"/>
      <c r="EB1129" s="31"/>
      <c r="EC1129" s="31"/>
      <c r="ED1129" s="31"/>
      <c r="EE1129" s="31"/>
      <c r="EF1129" s="31"/>
      <c r="EG1129" s="31"/>
      <c r="EH1129" s="31"/>
      <c r="EI1129" s="31"/>
      <c r="EJ1129" s="31"/>
      <c r="EK1129" s="31"/>
      <c r="EL1129" s="31"/>
      <c r="EM1129" s="31"/>
      <c r="EN1129" s="31"/>
      <c r="EO1129" s="31"/>
      <c r="EP1129" s="31"/>
      <c r="EQ1129" s="31"/>
      <c r="ER1129" s="31"/>
      <c r="ES1129" s="31"/>
      <c r="ET1129" s="31"/>
      <c r="EU1129" s="31"/>
      <c r="EV1129" s="31"/>
      <c r="EW1129" s="31"/>
      <c r="EX1129" s="31"/>
      <c r="EY1129" s="31"/>
      <c r="EZ1129" s="31"/>
      <c r="FA1129" s="31"/>
      <c r="FB1129" s="31"/>
      <c r="FC1129" s="31"/>
      <c r="FD1129" s="31"/>
      <c r="FE1129" s="31"/>
      <c r="FF1129" s="31"/>
      <c r="FG1129" s="31"/>
      <c r="FH1129" s="31"/>
      <c r="FI1129" s="31"/>
      <c r="FJ1129" s="31"/>
      <c r="FK1129" s="31"/>
      <c r="FL1129" s="31"/>
      <c r="FM1129" s="31"/>
      <c r="FN1129" s="31"/>
      <c r="FO1129" s="31"/>
      <c r="FP1129" s="31"/>
      <c r="FQ1129" s="31"/>
      <c r="FR1129" s="31"/>
      <c r="FS1129" s="31"/>
      <c r="FT1129" s="31"/>
      <c r="FU1129" s="31"/>
      <c r="FV1129" s="31"/>
      <c r="FW1129" s="31"/>
      <c r="FX1129" s="31"/>
      <c r="FY1129" s="31"/>
      <c r="FZ1129" s="31"/>
      <c r="GA1129" s="31"/>
      <c r="GB1129" s="31"/>
      <c r="GC1129" s="31"/>
      <c r="GD1129" s="31"/>
      <c r="GE1129" s="31"/>
      <c r="GF1129" s="31"/>
      <c r="GG1129" s="31"/>
      <c r="GH1129" s="31"/>
      <c r="GI1129" s="31"/>
      <c r="GJ1129" s="31"/>
      <c r="GK1129" s="31"/>
      <c r="GL1129" s="31"/>
      <c r="GM1129" s="31"/>
      <c r="GN1129" s="31"/>
      <c r="GO1129" s="31"/>
      <c r="GP1129" s="31"/>
      <c r="GQ1129" s="31"/>
      <c r="GR1129" s="31"/>
      <c r="GS1129" s="31"/>
      <c r="GT1129" s="31"/>
      <c r="GU1129" s="31"/>
      <c r="GV1129" s="31"/>
      <c r="GW1129" s="31"/>
      <c r="GX1129" s="31"/>
      <c r="GY1129" s="31"/>
      <c r="GZ1129" s="31"/>
      <c r="HA1129" s="31"/>
      <c r="HB1129" s="31"/>
      <c r="HC1129" s="31"/>
      <c r="HD1129" s="31"/>
      <c r="HE1129" s="31"/>
      <c r="HF1129" s="31"/>
      <c r="HG1129" s="31"/>
      <c r="HH1129" s="31"/>
      <c r="HI1129" s="31"/>
      <c r="HJ1129" s="31"/>
      <c r="HK1129" s="31"/>
      <c r="HL1129" s="31"/>
      <c r="HM1129" s="31"/>
      <c r="HN1129" s="31"/>
      <c r="HO1129" s="31"/>
      <c r="HP1129" s="31"/>
      <c r="HQ1129" s="31"/>
      <c r="HR1129" s="31"/>
      <c r="HS1129" s="31"/>
      <c r="HT1129" s="31"/>
      <c r="HU1129" s="31"/>
      <c r="HV1129" s="31"/>
      <c r="HW1129" s="31"/>
      <c r="HX1129" s="31"/>
      <c r="HY1129" s="31"/>
      <c r="HZ1129" s="31"/>
      <c r="IA1129" s="31"/>
      <c r="IB1129" s="31"/>
      <c r="IC1129" s="31"/>
      <c r="ID1129" s="31"/>
      <c r="IE1129" s="31"/>
      <c r="IF1129" s="31"/>
      <c r="IG1129" s="31"/>
      <c r="IH1129" s="31"/>
      <c r="II1129" s="31"/>
      <c r="IJ1129" s="31"/>
      <c r="IK1129" s="31"/>
      <c r="IL1129" s="31"/>
      <c r="IM1129" s="31"/>
      <c r="IN1129" s="31"/>
      <c r="IO1129" s="31"/>
      <c r="IP1129" s="31"/>
      <c r="IQ1129" s="31"/>
      <c r="IR1129" s="31"/>
      <c r="IS1129" s="31"/>
      <c r="IT1129" s="31"/>
      <c r="IU1129" s="31"/>
      <c r="IV1129" s="31"/>
      <c r="IW1129" s="31"/>
      <c r="IX1129" s="31"/>
      <c r="IY1129" s="31"/>
      <c r="IZ1129" s="31"/>
      <c r="JA1129" s="31"/>
      <c r="JB1129" s="31"/>
      <c r="JC1129" s="31"/>
      <c r="JD1129" s="31"/>
      <c r="JE1129" s="31"/>
      <c r="JF1129" s="31"/>
      <c r="JG1129" s="31"/>
      <c r="JH1129" s="31"/>
      <c r="JI1129" s="31"/>
      <c r="JJ1129" s="31"/>
      <c r="JK1129" s="31"/>
      <c r="JL1129" s="31"/>
    </row>
    <row r="1130" spans="1:272" s="26" customFormat="1" ht="38.1" customHeight="1" x14ac:dyDescent="0.25">
      <c r="A1130" s="839" t="s">
        <v>447</v>
      </c>
      <c r="B1130" s="839"/>
      <c r="C1130" s="1032">
        <f t="shared" si="365"/>
        <v>50</v>
      </c>
      <c r="D1130" s="1032">
        <f t="shared" si="365"/>
        <v>46</v>
      </c>
      <c r="E1130" s="1032">
        <f t="shared" si="365"/>
        <v>606</v>
      </c>
      <c r="F1130" s="1032">
        <f>F1085</f>
        <v>1317.3913043478262</v>
      </c>
      <c r="G1130" s="1033"/>
      <c r="H1130" s="1033"/>
      <c r="I1130" s="1034"/>
      <c r="J1130" s="1034"/>
      <c r="K1130" s="1034"/>
      <c r="L1130" s="1034"/>
      <c r="M1130" s="1034"/>
      <c r="N1130" s="1034"/>
      <c r="O1130" s="1032"/>
      <c r="P1130" s="1032"/>
      <c r="Q1130" s="1032"/>
      <c r="R1130" s="1032"/>
      <c r="S1130" s="1032"/>
      <c r="T1130" s="1032"/>
      <c r="U1130" s="1032"/>
      <c r="V1130" s="1032"/>
      <c r="W1130" s="1032"/>
      <c r="X1130" s="1032"/>
      <c r="Y1130" s="1032"/>
      <c r="Z1130" s="800"/>
      <c r="AA1130" s="1032"/>
      <c r="AB1130" s="1032"/>
      <c r="AC1130" s="1035"/>
      <c r="AD1130" s="1035"/>
      <c r="AE1130" s="1032"/>
      <c r="AF1130" s="3213"/>
      <c r="AG1130" s="2074"/>
      <c r="AH1130" s="31"/>
      <c r="AI1130" s="31"/>
      <c r="AJ1130" s="31"/>
      <c r="AK1130" s="31"/>
      <c r="AL1130" s="31"/>
      <c r="AM1130" s="31"/>
      <c r="AN1130" s="31"/>
      <c r="AO1130" s="31"/>
      <c r="AP1130" s="31"/>
      <c r="AQ1130" s="31"/>
      <c r="AR1130" s="31"/>
      <c r="AS1130" s="31"/>
      <c r="AT1130" s="31"/>
      <c r="AU1130" s="31"/>
      <c r="AV1130" s="31"/>
      <c r="AW1130" s="31"/>
      <c r="AX1130" s="31"/>
      <c r="AY1130" s="31"/>
      <c r="AZ1130" s="31"/>
      <c r="BA1130" s="31"/>
      <c r="BB1130" s="31"/>
      <c r="BC1130" s="31"/>
      <c r="BD1130" s="31"/>
      <c r="BE1130" s="31"/>
      <c r="BF1130" s="31"/>
      <c r="BG1130" s="31"/>
      <c r="BH1130" s="31"/>
      <c r="BI1130" s="31"/>
      <c r="BJ1130" s="31"/>
      <c r="BK1130" s="31"/>
      <c r="BL1130" s="31"/>
      <c r="BM1130" s="31"/>
      <c r="BN1130" s="31"/>
      <c r="BO1130" s="31"/>
      <c r="BP1130" s="31"/>
      <c r="BQ1130" s="31"/>
      <c r="BR1130" s="31"/>
      <c r="BS1130" s="31"/>
      <c r="BT1130" s="31"/>
      <c r="BU1130" s="31"/>
      <c r="BV1130" s="31"/>
      <c r="BW1130" s="31"/>
      <c r="BX1130" s="31"/>
      <c r="BY1130" s="31"/>
      <c r="BZ1130" s="31"/>
      <c r="CA1130" s="31"/>
      <c r="CB1130" s="31"/>
      <c r="CC1130" s="31"/>
      <c r="CD1130" s="31"/>
      <c r="CE1130" s="31"/>
      <c r="CF1130" s="31"/>
      <c r="CG1130" s="31"/>
      <c r="CH1130" s="31"/>
      <c r="CI1130" s="31"/>
      <c r="CJ1130" s="31"/>
      <c r="CK1130" s="31"/>
      <c r="CL1130" s="31"/>
      <c r="CM1130" s="31"/>
      <c r="CN1130" s="31"/>
      <c r="CO1130" s="31"/>
      <c r="CP1130" s="31"/>
      <c r="CQ1130" s="31"/>
      <c r="CR1130" s="31"/>
      <c r="CS1130" s="31"/>
      <c r="CT1130" s="31"/>
      <c r="CU1130" s="31"/>
      <c r="CV1130" s="31"/>
      <c r="CW1130" s="31"/>
      <c r="CX1130" s="31"/>
      <c r="CY1130" s="31"/>
      <c r="CZ1130" s="31"/>
      <c r="DA1130" s="31"/>
      <c r="DB1130" s="31"/>
      <c r="DC1130" s="31"/>
      <c r="DD1130" s="31"/>
      <c r="DE1130" s="31"/>
      <c r="DF1130" s="31"/>
      <c r="DG1130" s="31"/>
      <c r="DH1130" s="31"/>
      <c r="DI1130" s="31"/>
      <c r="DJ1130" s="31"/>
      <c r="DK1130" s="31"/>
      <c r="DL1130" s="31"/>
      <c r="DM1130" s="31"/>
      <c r="DN1130" s="31"/>
      <c r="DO1130" s="31"/>
      <c r="DP1130" s="31"/>
      <c r="DQ1130" s="31"/>
      <c r="DR1130" s="31"/>
      <c r="DS1130" s="31"/>
      <c r="DT1130" s="31"/>
      <c r="DU1130" s="31"/>
      <c r="DV1130" s="31"/>
      <c r="DW1130" s="31"/>
      <c r="DX1130" s="31"/>
      <c r="DY1130" s="31"/>
      <c r="DZ1130" s="31"/>
      <c r="EA1130" s="31"/>
      <c r="EB1130" s="31"/>
      <c r="EC1130" s="31"/>
      <c r="ED1130" s="31"/>
      <c r="EE1130" s="31"/>
      <c r="EF1130" s="31"/>
      <c r="EG1130" s="31"/>
      <c r="EH1130" s="31"/>
      <c r="EI1130" s="31"/>
      <c r="EJ1130" s="31"/>
      <c r="EK1130" s="31"/>
      <c r="EL1130" s="31"/>
      <c r="EM1130" s="31"/>
      <c r="EN1130" s="31"/>
      <c r="EO1130" s="31"/>
      <c r="EP1130" s="31"/>
      <c r="EQ1130" s="31"/>
      <c r="ER1130" s="31"/>
      <c r="ES1130" s="31"/>
      <c r="ET1130" s="31"/>
      <c r="EU1130" s="31"/>
      <c r="EV1130" s="31"/>
      <c r="EW1130" s="31"/>
      <c r="EX1130" s="31"/>
      <c r="EY1130" s="31"/>
      <c r="EZ1130" s="31"/>
      <c r="FA1130" s="31"/>
      <c r="FB1130" s="31"/>
      <c r="FC1130" s="31"/>
      <c r="FD1130" s="31"/>
      <c r="FE1130" s="31"/>
      <c r="FF1130" s="31"/>
      <c r="FG1130" s="31"/>
      <c r="FH1130" s="31"/>
      <c r="FI1130" s="31"/>
      <c r="FJ1130" s="31"/>
      <c r="FK1130" s="31"/>
      <c r="FL1130" s="31"/>
      <c r="FM1130" s="31"/>
      <c r="FN1130" s="31"/>
      <c r="FO1130" s="31"/>
      <c r="FP1130" s="31"/>
      <c r="FQ1130" s="31"/>
      <c r="FR1130" s="31"/>
      <c r="FS1130" s="31"/>
      <c r="FT1130" s="31"/>
      <c r="FU1130" s="31"/>
      <c r="FV1130" s="31"/>
      <c r="FW1130" s="31"/>
      <c r="FX1130" s="31"/>
      <c r="FY1130" s="31"/>
      <c r="FZ1130" s="31"/>
      <c r="GA1130" s="31"/>
      <c r="GB1130" s="31"/>
      <c r="GC1130" s="31"/>
      <c r="GD1130" s="31"/>
      <c r="GE1130" s="31"/>
      <c r="GF1130" s="31"/>
      <c r="GG1130" s="31"/>
      <c r="GH1130" s="31"/>
      <c r="GI1130" s="31"/>
      <c r="GJ1130" s="31"/>
      <c r="GK1130" s="31"/>
      <c r="GL1130" s="31"/>
      <c r="GM1130" s="31"/>
      <c r="GN1130" s="31"/>
      <c r="GO1130" s="31"/>
      <c r="GP1130" s="31"/>
      <c r="GQ1130" s="31"/>
      <c r="GR1130" s="31"/>
      <c r="GS1130" s="31"/>
      <c r="GT1130" s="31"/>
      <c r="GU1130" s="31"/>
      <c r="GV1130" s="31"/>
      <c r="GW1130" s="31"/>
      <c r="GX1130" s="31"/>
      <c r="GY1130" s="31"/>
      <c r="GZ1130" s="31"/>
      <c r="HA1130" s="31"/>
      <c r="HB1130" s="31"/>
      <c r="HC1130" s="31"/>
      <c r="HD1130" s="31"/>
      <c r="HE1130" s="31"/>
      <c r="HF1130" s="31"/>
      <c r="HG1130" s="31"/>
      <c r="HH1130" s="31"/>
      <c r="HI1130" s="31"/>
      <c r="HJ1130" s="31"/>
      <c r="HK1130" s="31"/>
      <c r="HL1130" s="31"/>
      <c r="HM1130" s="31"/>
      <c r="HN1130" s="31"/>
      <c r="HO1130" s="31"/>
      <c r="HP1130" s="31"/>
      <c r="HQ1130" s="31"/>
      <c r="HR1130" s="31"/>
      <c r="HS1130" s="31"/>
      <c r="HT1130" s="31"/>
      <c r="HU1130" s="31"/>
      <c r="HV1130" s="31"/>
      <c r="HW1130" s="31"/>
      <c r="HX1130" s="31"/>
      <c r="HY1130" s="31"/>
      <c r="HZ1130" s="31"/>
      <c r="IA1130" s="31"/>
      <c r="IB1130" s="31"/>
      <c r="IC1130" s="31"/>
      <c r="ID1130" s="31"/>
      <c r="IE1130" s="31"/>
      <c r="IF1130" s="31"/>
      <c r="IG1130" s="31"/>
      <c r="IH1130" s="31"/>
      <c r="II1130" s="31"/>
      <c r="IJ1130" s="31"/>
      <c r="IK1130" s="31"/>
      <c r="IL1130" s="31"/>
      <c r="IM1130" s="31"/>
      <c r="IN1130" s="31"/>
      <c r="IO1130" s="31"/>
      <c r="IP1130" s="31"/>
      <c r="IQ1130" s="31"/>
      <c r="IR1130" s="31"/>
      <c r="IS1130" s="31"/>
      <c r="IT1130" s="31"/>
      <c r="IU1130" s="31"/>
      <c r="IV1130" s="31"/>
      <c r="IW1130" s="31"/>
      <c r="IX1130" s="31"/>
      <c r="IY1130" s="31"/>
      <c r="IZ1130" s="31"/>
      <c r="JA1130" s="31"/>
      <c r="JB1130" s="31"/>
      <c r="JC1130" s="31"/>
      <c r="JD1130" s="31"/>
      <c r="JE1130" s="31"/>
      <c r="JF1130" s="31"/>
      <c r="JG1130" s="31"/>
      <c r="JH1130" s="31"/>
      <c r="JI1130" s="31"/>
      <c r="JJ1130" s="31"/>
      <c r="JK1130" s="31"/>
      <c r="JL1130" s="31"/>
    </row>
    <row r="1131" spans="1:272" s="26" customFormat="1" ht="15" customHeight="1" x14ac:dyDescent="0.2">
      <c r="A1131" s="1036" t="s">
        <v>91</v>
      </c>
      <c r="B1131" s="841"/>
      <c r="C1131" s="1037">
        <f>C1087</f>
        <v>263790</v>
      </c>
      <c r="D1131" s="1037">
        <f>D1087</f>
        <v>241808.6</v>
      </c>
      <c r="E1131" s="1037">
        <f>E1087</f>
        <v>218014.71073603755</v>
      </c>
      <c r="F1131" s="1029">
        <f>E1131/D1131*100</f>
        <v>90.160031833457339</v>
      </c>
      <c r="G1131" s="1033"/>
      <c r="H1131" s="1033"/>
      <c r="I1131" s="1034"/>
      <c r="J1131" s="1034"/>
      <c r="K1131" s="1034"/>
      <c r="L1131" s="1034"/>
      <c r="M1131" s="1034"/>
      <c r="N1131" s="1034"/>
      <c r="O1131" s="1037">
        <f t="shared" ref="O1131:AF1131" si="366">O1087</f>
        <v>133722.96515222223</v>
      </c>
      <c r="P1131" s="1037">
        <f t="shared" si="366"/>
        <v>134164.47408022222</v>
      </c>
      <c r="Q1131" s="1037">
        <f t="shared" si="366"/>
        <v>139670.41011022223</v>
      </c>
      <c r="R1131" s="1037">
        <f t="shared" si="366"/>
        <v>145176.34612942892</v>
      </c>
      <c r="S1131" s="1037">
        <f t="shared" si="366"/>
        <v>145176.34612942892</v>
      </c>
      <c r="T1131" s="1037">
        <f t="shared" si="366"/>
        <v>150998.58061488092</v>
      </c>
      <c r="U1131" s="1037">
        <f t="shared" si="366"/>
        <v>150998.58061488092</v>
      </c>
      <c r="V1131" s="1037">
        <f t="shared" si="366"/>
        <v>153517.25346488089</v>
      </c>
      <c r="W1131" s="1037">
        <f t="shared" si="366"/>
        <v>153524.87548000002</v>
      </c>
      <c r="X1131" s="1037">
        <f t="shared" ref="X1131:Y1131" si="367">X1087</f>
        <v>175429.62092787254</v>
      </c>
      <c r="Y1131" s="1037">
        <f t="shared" si="367"/>
        <v>176371.62939958452</v>
      </c>
      <c r="Z1131" s="1864">
        <f t="shared" si="366"/>
        <v>155466.1672169299</v>
      </c>
      <c r="AA1131" s="1037">
        <f t="shared" si="366"/>
        <v>133251.00391999999</v>
      </c>
      <c r="AB1131" s="1037">
        <f t="shared" si="366"/>
        <v>-22215.16329692991</v>
      </c>
      <c r="AC1131" s="1037">
        <f t="shared" si="366"/>
        <v>-1486.1476200000002</v>
      </c>
      <c r="AD1131" s="1037"/>
      <c r="AE1131" s="1037">
        <f t="shared" si="366"/>
        <v>131764.85629999998</v>
      </c>
      <c r="AF1131" s="3214">
        <f t="shared" si="366"/>
        <v>0</v>
      </c>
      <c r="AG1131" s="2074"/>
      <c r="AH1131" s="31"/>
      <c r="AI1131" s="31"/>
      <c r="AJ1131" s="31"/>
      <c r="AK1131" s="31"/>
      <c r="AL1131" s="31"/>
      <c r="AM1131" s="31"/>
      <c r="AN1131" s="31"/>
      <c r="AO1131" s="31"/>
      <c r="AP1131" s="31"/>
      <c r="AQ1131" s="31"/>
      <c r="AR1131" s="31"/>
      <c r="AS1131" s="31"/>
      <c r="AT1131" s="31"/>
      <c r="AU1131" s="31"/>
      <c r="AV1131" s="31"/>
      <c r="AW1131" s="31"/>
      <c r="AX1131" s="31"/>
      <c r="AY1131" s="31"/>
      <c r="AZ1131" s="31"/>
      <c r="BA1131" s="31"/>
      <c r="BB1131" s="31"/>
      <c r="BC1131" s="31"/>
      <c r="BD1131" s="31"/>
      <c r="BE1131" s="31"/>
      <c r="BF1131" s="31"/>
      <c r="BG1131" s="31"/>
      <c r="BH1131" s="31"/>
      <c r="BI1131" s="31"/>
      <c r="BJ1131" s="31"/>
      <c r="BK1131" s="31"/>
      <c r="BL1131" s="31"/>
      <c r="BM1131" s="31"/>
      <c r="BN1131" s="31"/>
      <c r="BO1131" s="31"/>
      <c r="BP1131" s="31"/>
      <c r="BQ1131" s="31"/>
      <c r="BR1131" s="31"/>
      <c r="BS1131" s="31"/>
      <c r="BT1131" s="31"/>
      <c r="BU1131" s="31"/>
      <c r="BV1131" s="31"/>
      <c r="BW1131" s="31"/>
      <c r="BX1131" s="31"/>
      <c r="BY1131" s="31"/>
      <c r="BZ1131" s="31"/>
      <c r="CA1131" s="31"/>
      <c r="CB1131" s="31"/>
      <c r="CC1131" s="31"/>
      <c r="CD1131" s="31"/>
      <c r="CE1131" s="31"/>
      <c r="CF1131" s="31"/>
      <c r="CG1131" s="31"/>
      <c r="CH1131" s="31"/>
      <c r="CI1131" s="31"/>
      <c r="CJ1131" s="31"/>
      <c r="CK1131" s="31"/>
      <c r="CL1131" s="31"/>
      <c r="CM1131" s="31"/>
      <c r="CN1131" s="31"/>
      <c r="CO1131" s="31"/>
      <c r="CP1131" s="31"/>
      <c r="CQ1131" s="31"/>
      <c r="CR1131" s="31"/>
      <c r="CS1131" s="31"/>
      <c r="CT1131" s="31"/>
      <c r="CU1131" s="31"/>
      <c r="CV1131" s="31"/>
      <c r="CW1131" s="31"/>
      <c r="CX1131" s="31"/>
      <c r="CY1131" s="31"/>
      <c r="CZ1131" s="31"/>
      <c r="DA1131" s="31"/>
      <c r="DB1131" s="31"/>
      <c r="DC1131" s="31"/>
      <c r="DD1131" s="31"/>
      <c r="DE1131" s="31"/>
      <c r="DF1131" s="31"/>
      <c r="DG1131" s="31"/>
      <c r="DH1131" s="31"/>
      <c r="DI1131" s="31"/>
      <c r="DJ1131" s="31"/>
      <c r="DK1131" s="31"/>
      <c r="DL1131" s="31"/>
      <c r="DM1131" s="31"/>
      <c r="DN1131" s="31"/>
      <c r="DO1131" s="31"/>
      <c r="DP1131" s="31"/>
      <c r="DQ1131" s="31"/>
      <c r="DR1131" s="31"/>
      <c r="DS1131" s="31"/>
      <c r="DT1131" s="31"/>
      <c r="DU1131" s="31"/>
      <c r="DV1131" s="31"/>
      <c r="DW1131" s="31"/>
      <c r="DX1131" s="31"/>
      <c r="DY1131" s="31"/>
      <c r="DZ1131" s="31"/>
      <c r="EA1131" s="31"/>
      <c r="EB1131" s="31"/>
      <c r="EC1131" s="31"/>
      <c r="ED1131" s="31"/>
      <c r="EE1131" s="31"/>
      <c r="EF1131" s="31"/>
      <c r="EG1131" s="31"/>
      <c r="EH1131" s="31"/>
      <c r="EI1131" s="31"/>
      <c r="EJ1131" s="31"/>
      <c r="EK1131" s="31"/>
      <c r="EL1131" s="31"/>
      <c r="EM1131" s="31"/>
      <c r="EN1131" s="31"/>
      <c r="EO1131" s="31"/>
      <c r="EP1131" s="31"/>
      <c r="EQ1131" s="31"/>
      <c r="ER1131" s="31"/>
      <c r="ES1131" s="31"/>
      <c r="ET1131" s="31"/>
      <c r="EU1131" s="31"/>
      <c r="EV1131" s="31"/>
      <c r="EW1131" s="31"/>
      <c r="EX1131" s="31"/>
      <c r="EY1131" s="31"/>
      <c r="EZ1131" s="31"/>
      <c r="FA1131" s="31"/>
      <c r="FB1131" s="31"/>
      <c r="FC1131" s="31"/>
      <c r="FD1131" s="31"/>
      <c r="FE1131" s="31"/>
      <c r="FF1131" s="31"/>
      <c r="FG1131" s="31"/>
      <c r="FH1131" s="31"/>
      <c r="FI1131" s="31"/>
      <c r="FJ1131" s="31"/>
      <c r="FK1131" s="31"/>
      <c r="FL1131" s="31"/>
      <c r="FM1131" s="31"/>
      <c r="FN1131" s="31"/>
      <c r="FO1131" s="31"/>
      <c r="FP1131" s="31"/>
      <c r="FQ1131" s="31"/>
      <c r="FR1131" s="31"/>
      <c r="FS1131" s="31"/>
      <c r="FT1131" s="31"/>
      <c r="FU1131" s="31"/>
      <c r="FV1131" s="31"/>
      <c r="FW1131" s="31"/>
      <c r="FX1131" s="31"/>
      <c r="FY1131" s="31"/>
      <c r="FZ1131" s="31"/>
      <c r="GA1131" s="31"/>
      <c r="GB1131" s="31"/>
      <c r="GC1131" s="31"/>
      <c r="GD1131" s="31"/>
      <c r="GE1131" s="31"/>
      <c r="GF1131" s="31"/>
      <c r="GG1131" s="31"/>
      <c r="GH1131" s="31"/>
      <c r="GI1131" s="31"/>
      <c r="GJ1131" s="31"/>
      <c r="GK1131" s="31"/>
      <c r="GL1131" s="31"/>
      <c r="GM1131" s="31"/>
      <c r="GN1131" s="31"/>
      <c r="GO1131" s="31"/>
      <c r="GP1131" s="31"/>
      <c r="GQ1131" s="31"/>
      <c r="GR1131" s="31"/>
      <c r="GS1131" s="31"/>
      <c r="GT1131" s="31"/>
      <c r="GU1131" s="31"/>
      <c r="GV1131" s="31"/>
      <c r="GW1131" s="31"/>
      <c r="GX1131" s="31"/>
      <c r="GY1131" s="31"/>
      <c r="GZ1131" s="31"/>
      <c r="HA1131" s="31"/>
      <c r="HB1131" s="31"/>
      <c r="HC1131" s="31"/>
      <c r="HD1131" s="31"/>
      <c r="HE1131" s="31"/>
      <c r="HF1131" s="31"/>
      <c r="HG1131" s="31"/>
      <c r="HH1131" s="31"/>
      <c r="HI1131" s="31"/>
      <c r="HJ1131" s="31"/>
      <c r="HK1131" s="31"/>
      <c r="HL1131" s="31"/>
      <c r="HM1131" s="31"/>
      <c r="HN1131" s="31"/>
      <c r="HO1131" s="31"/>
      <c r="HP1131" s="31"/>
      <c r="HQ1131" s="31"/>
      <c r="HR1131" s="31"/>
      <c r="HS1131" s="31"/>
      <c r="HT1131" s="31"/>
      <c r="HU1131" s="31"/>
      <c r="HV1131" s="31"/>
      <c r="HW1131" s="31"/>
      <c r="HX1131" s="31"/>
      <c r="HY1131" s="31"/>
      <c r="HZ1131" s="31"/>
      <c r="IA1131" s="31"/>
      <c r="IB1131" s="31"/>
      <c r="IC1131" s="31"/>
      <c r="ID1131" s="31"/>
      <c r="IE1131" s="31"/>
      <c r="IF1131" s="31"/>
      <c r="IG1131" s="31"/>
      <c r="IH1131" s="31"/>
      <c r="II1131" s="31"/>
      <c r="IJ1131" s="31"/>
      <c r="IK1131" s="31"/>
      <c r="IL1131" s="31"/>
      <c r="IM1131" s="31"/>
      <c r="IN1131" s="31"/>
      <c r="IO1131" s="31"/>
      <c r="IP1131" s="31"/>
      <c r="IQ1131" s="31"/>
      <c r="IR1131" s="31"/>
      <c r="IS1131" s="31"/>
      <c r="IT1131" s="31"/>
      <c r="IU1131" s="31"/>
      <c r="IV1131" s="31"/>
      <c r="IW1131" s="31"/>
      <c r="IX1131" s="31"/>
      <c r="IY1131" s="31"/>
      <c r="IZ1131" s="31"/>
      <c r="JA1131" s="31"/>
      <c r="JB1131" s="31"/>
      <c r="JC1131" s="31"/>
      <c r="JD1131" s="31"/>
      <c r="JE1131" s="31"/>
      <c r="JF1131" s="31"/>
      <c r="JG1131" s="31"/>
      <c r="JH1131" s="31"/>
      <c r="JI1131" s="31"/>
      <c r="JJ1131" s="31"/>
      <c r="JK1131" s="31"/>
      <c r="JL1131" s="31"/>
    </row>
    <row r="1132" spans="1:272" s="26" customFormat="1" ht="15" customHeight="1" x14ac:dyDescent="0.25">
      <c r="A1132" s="1038" t="s">
        <v>82</v>
      </c>
      <c r="B1132" s="839"/>
      <c r="C1132" s="1032">
        <f t="shared" ref="C1132:N1132" si="368">C1095</f>
        <v>865</v>
      </c>
      <c r="D1132" s="1032">
        <f t="shared" si="368"/>
        <v>794</v>
      </c>
      <c r="E1132" s="1032">
        <f t="shared" si="368"/>
        <v>678</v>
      </c>
      <c r="F1132" s="1032">
        <f t="shared" si="368"/>
        <v>85.390428211586894</v>
      </c>
      <c r="G1132" s="1032">
        <f t="shared" si="368"/>
        <v>9.3780346820809246</v>
      </c>
      <c r="H1132" s="1032">
        <f t="shared" si="368"/>
        <v>9.2684365781710909</v>
      </c>
      <c r="I1132" s="1032">
        <f t="shared" si="368"/>
        <v>8112</v>
      </c>
      <c r="J1132" s="1032">
        <f t="shared" si="368"/>
        <v>7447</v>
      </c>
      <c r="K1132" s="1032">
        <f t="shared" si="368"/>
        <v>6284</v>
      </c>
      <c r="L1132" s="1032">
        <f t="shared" si="368"/>
        <v>84.38297300926547</v>
      </c>
      <c r="M1132" s="1032">
        <f t="shared" si="368"/>
        <v>27.04</v>
      </c>
      <c r="N1132" s="1032">
        <f t="shared" si="368"/>
        <v>253.52339967724583</v>
      </c>
      <c r="O1132" s="1032"/>
      <c r="P1132" s="1032"/>
      <c r="Q1132" s="1032"/>
      <c r="R1132" s="1032"/>
      <c r="S1132" s="1032"/>
      <c r="T1132" s="1032"/>
      <c r="U1132" s="1032"/>
      <c r="V1132" s="1032"/>
      <c r="W1132" s="1032"/>
      <c r="X1132" s="1032"/>
      <c r="Y1132" s="1032"/>
      <c r="Z1132" s="800"/>
      <c r="AA1132" s="1032"/>
      <c r="AB1132" s="1032"/>
      <c r="AC1132" s="1032"/>
      <c r="AD1132" s="1032"/>
      <c r="AE1132" s="1032"/>
      <c r="AF1132" s="3213"/>
      <c r="AG1132" s="2074"/>
      <c r="AH1132" s="31"/>
      <c r="AI1132" s="31"/>
      <c r="AJ1132" s="31"/>
      <c r="AK1132" s="31"/>
      <c r="AL1132" s="31"/>
      <c r="AM1132" s="31"/>
      <c r="AN1132" s="31"/>
      <c r="AO1132" s="31"/>
      <c r="AP1132" s="31"/>
      <c r="AQ1132" s="31"/>
      <c r="AR1132" s="31"/>
      <c r="AS1132" s="31"/>
      <c r="AT1132" s="31"/>
      <c r="AU1132" s="31"/>
      <c r="AV1132" s="31"/>
      <c r="AW1132" s="31"/>
      <c r="AX1132" s="31"/>
      <c r="AY1132" s="31"/>
      <c r="AZ1132" s="31"/>
      <c r="BA1132" s="31"/>
      <c r="BB1132" s="31"/>
      <c r="BC1132" s="31"/>
      <c r="BD1132" s="31"/>
      <c r="BE1132" s="31"/>
      <c r="BF1132" s="31"/>
      <c r="BG1132" s="31"/>
      <c r="BH1132" s="31"/>
      <c r="BI1132" s="31"/>
      <c r="BJ1132" s="31"/>
      <c r="BK1132" s="31"/>
      <c r="BL1132" s="31"/>
      <c r="BM1132" s="31"/>
      <c r="BN1132" s="31"/>
      <c r="BO1132" s="31"/>
      <c r="BP1132" s="31"/>
      <c r="BQ1132" s="31"/>
      <c r="BR1132" s="31"/>
      <c r="BS1132" s="31"/>
      <c r="BT1132" s="31"/>
      <c r="BU1132" s="31"/>
      <c r="BV1132" s="31"/>
      <c r="BW1132" s="31"/>
      <c r="BX1132" s="31"/>
      <c r="BY1132" s="31"/>
      <c r="BZ1132" s="31"/>
      <c r="CA1132" s="31"/>
      <c r="CB1132" s="31"/>
      <c r="CC1132" s="31"/>
      <c r="CD1132" s="31"/>
      <c r="CE1132" s="31"/>
      <c r="CF1132" s="31"/>
      <c r="CG1132" s="31"/>
      <c r="CH1132" s="31"/>
      <c r="CI1132" s="31"/>
      <c r="CJ1132" s="31"/>
      <c r="CK1132" s="31"/>
      <c r="CL1132" s="31"/>
      <c r="CM1132" s="31"/>
      <c r="CN1132" s="31"/>
      <c r="CO1132" s="31"/>
      <c r="CP1132" s="31"/>
      <c r="CQ1132" s="31"/>
      <c r="CR1132" s="31"/>
      <c r="CS1132" s="31"/>
      <c r="CT1132" s="31"/>
      <c r="CU1132" s="31"/>
      <c r="CV1132" s="31"/>
      <c r="CW1132" s="31"/>
      <c r="CX1132" s="31"/>
      <c r="CY1132" s="31"/>
      <c r="CZ1132" s="31"/>
      <c r="DA1132" s="31"/>
      <c r="DB1132" s="31"/>
      <c r="DC1132" s="31"/>
      <c r="DD1132" s="31"/>
      <c r="DE1132" s="31"/>
      <c r="DF1132" s="31"/>
      <c r="DG1132" s="31"/>
      <c r="DH1132" s="31"/>
      <c r="DI1132" s="31"/>
      <c r="DJ1132" s="31"/>
      <c r="DK1132" s="31"/>
      <c r="DL1132" s="31"/>
      <c r="DM1132" s="31"/>
      <c r="DN1132" s="31"/>
      <c r="DO1132" s="31"/>
      <c r="DP1132" s="31"/>
      <c r="DQ1132" s="31"/>
      <c r="DR1132" s="31"/>
      <c r="DS1132" s="31"/>
      <c r="DT1132" s="31"/>
      <c r="DU1132" s="31"/>
      <c r="DV1132" s="31"/>
      <c r="DW1132" s="31"/>
      <c r="DX1132" s="31"/>
      <c r="DY1132" s="31"/>
      <c r="DZ1132" s="31"/>
      <c r="EA1132" s="31"/>
      <c r="EB1132" s="31"/>
      <c r="EC1132" s="31"/>
      <c r="ED1132" s="31"/>
      <c r="EE1132" s="31"/>
      <c r="EF1132" s="31"/>
      <c r="EG1132" s="31"/>
      <c r="EH1132" s="31"/>
      <c r="EI1132" s="31"/>
      <c r="EJ1132" s="31"/>
      <c r="EK1132" s="31"/>
      <c r="EL1132" s="31"/>
      <c r="EM1132" s="31"/>
      <c r="EN1132" s="31"/>
      <c r="EO1132" s="31"/>
      <c r="EP1132" s="31"/>
      <c r="EQ1132" s="31"/>
      <c r="ER1132" s="31"/>
      <c r="ES1132" s="31"/>
      <c r="ET1132" s="31"/>
      <c r="EU1132" s="31"/>
      <c r="EV1132" s="31"/>
      <c r="EW1132" s="31"/>
      <c r="EX1132" s="31"/>
      <c r="EY1132" s="31"/>
      <c r="EZ1132" s="31"/>
      <c r="FA1132" s="31"/>
      <c r="FB1132" s="31"/>
      <c r="FC1132" s="31"/>
      <c r="FD1132" s="31"/>
      <c r="FE1132" s="31"/>
      <c r="FF1132" s="31"/>
      <c r="FG1132" s="31"/>
      <c r="FH1132" s="31"/>
      <c r="FI1132" s="31"/>
      <c r="FJ1132" s="31"/>
      <c r="FK1132" s="31"/>
      <c r="FL1132" s="31"/>
      <c r="FM1132" s="31"/>
      <c r="FN1132" s="31"/>
      <c r="FO1132" s="31"/>
      <c r="FP1132" s="31"/>
      <c r="FQ1132" s="31"/>
      <c r="FR1132" s="31"/>
      <c r="FS1132" s="31"/>
      <c r="FT1132" s="31"/>
      <c r="FU1132" s="31"/>
      <c r="FV1132" s="31"/>
      <c r="FW1132" s="31"/>
      <c r="FX1132" s="31"/>
      <c r="FY1132" s="31"/>
      <c r="FZ1132" s="31"/>
      <c r="GA1132" s="31"/>
      <c r="GB1132" s="31"/>
      <c r="GC1132" s="31"/>
      <c r="GD1132" s="31"/>
      <c r="GE1132" s="31"/>
      <c r="GF1132" s="31"/>
      <c r="GG1132" s="31"/>
      <c r="GH1132" s="31"/>
      <c r="GI1132" s="31"/>
      <c r="GJ1132" s="31"/>
      <c r="GK1132" s="31"/>
      <c r="GL1132" s="31"/>
      <c r="GM1132" s="31"/>
      <c r="GN1132" s="31"/>
      <c r="GO1132" s="31"/>
      <c r="GP1132" s="31"/>
      <c r="GQ1132" s="31"/>
      <c r="GR1132" s="31"/>
      <c r="GS1132" s="31"/>
      <c r="GT1132" s="31"/>
      <c r="GU1132" s="31"/>
      <c r="GV1132" s="31"/>
      <c r="GW1132" s="31"/>
      <c r="GX1132" s="31"/>
      <c r="GY1132" s="31"/>
      <c r="GZ1132" s="31"/>
      <c r="HA1132" s="31"/>
      <c r="HB1132" s="31"/>
      <c r="HC1132" s="31"/>
      <c r="HD1132" s="31"/>
      <c r="HE1132" s="31"/>
      <c r="HF1132" s="31"/>
      <c r="HG1132" s="31"/>
      <c r="HH1132" s="31"/>
      <c r="HI1132" s="31"/>
      <c r="HJ1132" s="31"/>
      <c r="HK1132" s="31"/>
      <c r="HL1132" s="31"/>
      <c r="HM1132" s="31"/>
      <c r="HN1132" s="31"/>
      <c r="HO1132" s="31"/>
      <c r="HP1132" s="31"/>
      <c r="HQ1132" s="31"/>
      <c r="HR1132" s="31"/>
      <c r="HS1132" s="31"/>
      <c r="HT1132" s="31"/>
      <c r="HU1132" s="31"/>
      <c r="HV1132" s="31"/>
      <c r="HW1132" s="31"/>
      <c r="HX1132" s="31"/>
      <c r="HY1132" s="31"/>
      <c r="HZ1132" s="31"/>
      <c r="IA1132" s="31"/>
      <c r="IB1132" s="31"/>
      <c r="IC1132" s="31"/>
      <c r="ID1132" s="31"/>
      <c r="IE1132" s="31"/>
      <c r="IF1132" s="31"/>
      <c r="IG1132" s="31"/>
      <c r="IH1132" s="31"/>
      <c r="II1132" s="31"/>
      <c r="IJ1132" s="31"/>
      <c r="IK1132" s="31"/>
      <c r="IL1132" s="31"/>
      <c r="IM1132" s="31"/>
      <c r="IN1132" s="31"/>
      <c r="IO1132" s="31"/>
      <c r="IP1132" s="31"/>
      <c r="IQ1132" s="31"/>
      <c r="IR1132" s="31"/>
      <c r="IS1132" s="31"/>
      <c r="IT1132" s="31"/>
      <c r="IU1132" s="31"/>
      <c r="IV1132" s="31"/>
      <c r="IW1132" s="31"/>
      <c r="IX1132" s="31"/>
      <c r="IY1132" s="31"/>
      <c r="IZ1132" s="31"/>
      <c r="JA1132" s="31"/>
      <c r="JB1132" s="31"/>
      <c r="JC1132" s="31"/>
      <c r="JD1132" s="31"/>
      <c r="JE1132" s="31"/>
      <c r="JF1132" s="31"/>
      <c r="JG1132" s="31"/>
      <c r="JH1132" s="31"/>
      <c r="JI1132" s="31"/>
      <c r="JJ1132" s="31"/>
      <c r="JK1132" s="31"/>
      <c r="JL1132" s="31"/>
    </row>
    <row r="1133" spans="1:272" s="26" customFormat="1" ht="15" customHeight="1" x14ac:dyDescent="0.25">
      <c r="A1133" s="1039" t="s">
        <v>16</v>
      </c>
      <c r="B1133" s="839"/>
      <c r="C1133" s="1032">
        <f t="shared" ref="C1133:N1133" si="369">C1098</f>
        <v>1200</v>
      </c>
      <c r="D1133" s="1032">
        <f t="shared" si="369"/>
        <v>1100</v>
      </c>
      <c r="E1133" s="1032">
        <f t="shared" si="369"/>
        <v>994</v>
      </c>
      <c r="F1133" s="1032">
        <f t="shared" si="369"/>
        <v>90.363636363636374</v>
      </c>
      <c r="G1133" s="1032">
        <f t="shared" si="369"/>
        <v>8</v>
      </c>
      <c r="H1133" s="1032">
        <f t="shared" si="369"/>
        <v>9.4235412474849092</v>
      </c>
      <c r="I1133" s="1032">
        <f t="shared" si="369"/>
        <v>9600</v>
      </c>
      <c r="J1133" s="1032">
        <f t="shared" si="369"/>
        <v>8800</v>
      </c>
      <c r="K1133" s="1032">
        <f t="shared" si="369"/>
        <v>9367</v>
      </c>
      <c r="L1133" s="1032">
        <f t="shared" si="369"/>
        <v>106.44318181818181</v>
      </c>
      <c r="M1133" s="1032">
        <f t="shared" si="369"/>
        <v>40</v>
      </c>
      <c r="N1133" s="1032">
        <f t="shared" si="369"/>
        <v>255.46363636363634</v>
      </c>
      <c r="O1133" s="1032"/>
      <c r="P1133" s="1032"/>
      <c r="Q1133" s="1032"/>
      <c r="R1133" s="1032"/>
      <c r="S1133" s="1032"/>
      <c r="T1133" s="1032"/>
      <c r="U1133" s="1032"/>
      <c r="V1133" s="1032"/>
      <c r="W1133" s="1032"/>
      <c r="X1133" s="1032"/>
      <c r="Y1133" s="1032"/>
      <c r="Z1133" s="800"/>
      <c r="AA1133" s="1032"/>
      <c r="AB1133" s="1032"/>
      <c r="AC1133" s="1035"/>
      <c r="AD1133" s="1035"/>
      <c r="AE1133" s="1032"/>
      <c r="AF1133" s="3213"/>
      <c r="AG1133" s="2074"/>
      <c r="AH1133" s="31"/>
      <c r="AI1133" s="31"/>
      <c r="AJ1133" s="31"/>
      <c r="AK1133" s="31"/>
      <c r="AL1133" s="31"/>
      <c r="AM1133" s="31"/>
      <c r="AN1133" s="31"/>
      <c r="AO1133" s="31"/>
      <c r="AP1133" s="31"/>
      <c r="AQ1133" s="31"/>
      <c r="AR1133" s="31"/>
      <c r="AS1133" s="31"/>
      <c r="AT1133" s="31"/>
      <c r="AU1133" s="31"/>
      <c r="AV1133" s="31"/>
      <c r="AW1133" s="31"/>
      <c r="AX1133" s="31"/>
      <c r="AY1133" s="31"/>
      <c r="AZ1133" s="31"/>
      <c r="BA1133" s="31"/>
      <c r="BB1133" s="31"/>
      <c r="BC1133" s="31"/>
      <c r="BD1133" s="31"/>
      <c r="BE1133" s="31"/>
      <c r="BF1133" s="31"/>
      <c r="BG1133" s="31"/>
      <c r="BH1133" s="31"/>
      <c r="BI1133" s="31"/>
      <c r="BJ1133" s="31"/>
      <c r="BK1133" s="31"/>
      <c r="BL1133" s="31"/>
      <c r="BM1133" s="31"/>
      <c r="BN1133" s="31"/>
      <c r="BO1133" s="31"/>
      <c r="BP1133" s="31"/>
      <c r="BQ1133" s="31"/>
      <c r="BR1133" s="31"/>
      <c r="BS1133" s="31"/>
      <c r="BT1133" s="31"/>
      <c r="BU1133" s="31"/>
      <c r="BV1133" s="31"/>
      <c r="BW1133" s="31"/>
      <c r="BX1133" s="31"/>
      <c r="BY1133" s="31"/>
      <c r="BZ1133" s="31"/>
      <c r="CA1133" s="31"/>
      <c r="CB1133" s="31"/>
      <c r="CC1133" s="31"/>
      <c r="CD1133" s="31"/>
      <c r="CE1133" s="31"/>
      <c r="CF1133" s="31"/>
      <c r="CG1133" s="31"/>
      <c r="CH1133" s="31"/>
      <c r="CI1133" s="31"/>
      <c r="CJ1133" s="31"/>
      <c r="CK1133" s="31"/>
      <c r="CL1133" s="31"/>
      <c r="CM1133" s="31"/>
      <c r="CN1133" s="31"/>
      <c r="CO1133" s="31"/>
      <c r="CP1133" s="31"/>
      <c r="CQ1133" s="31"/>
      <c r="CR1133" s="31"/>
      <c r="CS1133" s="31"/>
      <c r="CT1133" s="31"/>
      <c r="CU1133" s="31"/>
      <c r="CV1133" s="31"/>
      <c r="CW1133" s="31"/>
      <c r="CX1133" s="31"/>
      <c r="CY1133" s="31"/>
      <c r="CZ1133" s="31"/>
      <c r="DA1133" s="31"/>
      <c r="DB1133" s="31"/>
      <c r="DC1133" s="31"/>
      <c r="DD1133" s="31"/>
      <c r="DE1133" s="31"/>
      <c r="DF1133" s="31"/>
      <c r="DG1133" s="31"/>
      <c r="DH1133" s="31"/>
      <c r="DI1133" s="31"/>
      <c r="DJ1133" s="31"/>
      <c r="DK1133" s="31"/>
      <c r="DL1133" s="31"/>
      <c r="DM1133" s="31"/>
      <c r="DN1133" s="31"/>
      <c r="DO1133" s="31"/>
      <c r="DP1133" s="31"/>
      <c r="DQ1133" s="31"/>
      <c r="DR1133" s="31"/>
      <c r="DS1133" s="31"/>
      <c r="DT1133" s="31"/>
      <c r="DU1133" s="31"/>
      <c r="DV1133" s="31"/>
      <c r="DW1133" s="31"/>
      <c r="DX1133" s="31"/>
      <c r="DY1133" s="31"/>
      <c r="DZ1133" s="31"/>
      <c r="EA1133" s="31"/>
      <c r="EB1133" s="31"/>
      <c r="EC1133" s="31"/>
      <c r="ED1133" s="31"/>
      <c r="EE1133" s="31"/>
      <c r="EF1133" s="31"/>
      <c r="EG1133" s="31"/>
      <c r="EH1133" s="31"/>
      <c r="EI1133" s="31"/>
      <c r="EJ1133" s="31"/>
      <c r="EK1133" s="31"/>
      <c r="EL1133" s="31"/>
      <c r="EM1133" s="31"/>
      <c r="EN1133" s="31"/>
      <c r="EO1133" s="31"/>
      <c r="EP1133" s="31"/>
      <c r="EQ1133" s="31"/>
      <c r="ER1133" s="31"/>
      <c r="ES1133" s="31"/>
      <c r="ET1133" s="31"/>
      <c r="EU1133" s="31"/>
      <c r="EV1133" s="31"/>
      <c r="EW1133" s="31"/>
      <c r="EX1133" s="31"/>
      <c r="EY1133" s="31"/>
      <c r="EZ1133" s="31"/>
      <c r="FA1133" s="31"/>
      <c r="FB1133" s="31"/>
      <c r="FC1133" s="31"/>
      <c r="FD1133" s="31"/>
      <c r="FE1133" s="31"/>
      <c r="FF1133" s="31"/>
      <c r="FG1133" s="31"/>
      <c r="FH1133" s="31"/>
      <c r="FI1133" s="31"/>
      <c r="FJ1133" s="31"/>
      <c r="FK1133" s="31"/>
      <c r="FL1133" s="31"/>
      <c r="FM1133" s="31"/>
      <c r="FN1133" s="31"/>
      <c r="FO1133" s="31"/>
      <c r="FP1133" s="31"/>
      <c r="FQ1133" s="31"/>
      <c r="FR1133" s="31"/>
      <c r="FS1133" s="31"/>
      <c r="FT1133" s="31"/>
      <c r="FU1133" s="31"/>
      <c r="FV1133" s="31"/>
      <c r="FW1133" s="31"/>
      <c r="FX1133" s="31"/>
      <c r="FY1133" s="31"/>
      <c r="FZ1133" s="31"/>
      <c r="GA1133" s="31"/>
      <c r="GB1133" s="31"/>
      <c r="GC1133" s="31"/>
      <c r="GD1133" s="31"/>
      <c r="GE1133" s="31"/>
      <c r="GF1133" s="31"/>
      <c r="GG1133" s="31"/>
      <c r="GH1133" s="31"/>
      <c r="GI1133" s="31"/>
      <c r="GJ1133" s="31"/>
      <c r="GK1133" s="31"/>
      <c r="GL1133" s="31"/>
      <c r="GM1133" s="31"/>
      <c r="GN1133" s="31"/>
      <c r="GO1133" s="31"/>
      <c r="GP1133" s="31"/>
      <c r="GQ1133" s="31"/>
      <c r="GR1133" s="31"/>
      <c r="GS1133" s="31"/>
      <c r="GT1133" s="31"/>
      <c r="GU1133" s="31"/>
      <c r="GV1133" s="31"/>
      <c r="GW1133" s="31"/>
      <c r="GX1133" s="31"/>
      <c r="GY1133" s="31"/>
      <c r="GZ1133" s="31"/>
      <c r="HA1133" s="31"/>
      <c r="HB1133" s="31"/>
      <c r="HC1133" s="31"/>
      <c r="HD1133" s="31"/>
      <c r="HE1133" s="31"/>
      <c r="HF1133" s="31"/>
      <c r="HG1133" s="31"/>
      <c r="HH1133" s="31"/>
      <c r="HI1133" s="31"/>
      <c r="HJ1133" s="31"/>
      <c r="HK1133" s="31"/>
      <c r="HL1133" s="31"/>
      <c r="HM1133" s="31"/>
      <c r="HN1133" s="31"/>
      <c r="HO1133" s="31"/>
      <c r="HP1133" s="31"/>
      <c r="HQ1133" s="31"/>
      <c r="HR1133" s="31"/>
      <c r="HS1133" s="31"/>
      <c r="HT1133" s="31"/>
      <c r="HU1133" s="31"/>
      <c r="HV1133" s="31"/>
      <c r="HW1133" s="31"/>
      <c r="HX1133" s="31"/>
      <c r="HY1133" s="31"/>
      <c r="HZ1133" s="31"/>
      <c r="IA1133" s="31"/>
      <c r="IB1133" s="31"/>
      <c r="IC1133" s="31"/>
      <c r="ID1133" s="31"/>
      <c r="IE1133" s="31"/>
      <c r="IF1133" s="31"/>
      <c r="IG1133" s="31"/>
      <c r="IH1133" s="31"/>
      <c r="II1133" s="31"/>
      <c r="IJ1133" s="31"/>
      <c r="IK1133" s="31"/>
      <c r="IL1133" s="31"/>
      <c r="IM1133" s="31"/>
      <c r="IN1133" s="31"/>
      <c r="IO1133" s="31"/>
      <c r="IP1133" s="31"/>
      <c r="IQ1133" s="31"/>
      <c r="IR1133" s="31"/>
      <c r="IS1133" s="31"/>
      <c r="IT1133" s="31"/>
      <c r="IU1133" s="31"/>
      <c r="IV1133" s="31"/>
      <c r="IW1133" s="31"/>
      <c r="IX1133" s="31"/>
      <c r="IY1133" s="31"/>
      <c r="IZ1133" s="31"/>
      <c r="JA1133" s="31"/>
      <c r="JB1133" s="31"/>
      <c r="JC1133" s="31"/>
      <c r="JD1133" s="31"/>
      <c r="JE1133" s="31"/>
      <c r="JF1133" s="31"/>
      <c r="JG1133" s="31"/>
      <c r="JH1133" s="31"/>
      <c r="JI1133" s="31"/>
      <c r="JJ1133" s="31"/>
      <c r="JK1133" s="31"/>
      <c r="JL1133" s="31"/>
    </row>
    <row r="1134" spans="1:272" s="26" customFormat="1" ht="35.25" customHeight="1" x14ac:dyDescent="0.25">
      <c r="A1134" s="840" t="s">
        <v>188</v>
      </c>
      <c r="B1134" s="841"/>
      <c r="C1134" s="1037">
        <f t="shared" ref="C1134:E1140" si="370">C1099</f>
        <v>2065</v>
      </c>
      <c r="D1134" s="1037">
        <f t="shared" si="370"/>
        <v>1894</v>
      </c>
      <c r="E1134" s="1037">
        <f t="shared" si="370"/>
        <v>1672</v>
      </c>
      <c r="F1134" s="1029">
        <f t="shared" ref="F1134:F1139" si="371">E1134/D1134*100</f>
        <v>88.278775079197473</v>
      </c>
      <c r="G1134" s="1030">
        <f>I1134/C1134</f>
        <v>8.5772397094430985</v>
      </c>
      <c r="H1134" s="1030">
        <f>K1134/E1134</f>
        <v>9.3606459330143537</v>
      </c>
      <c r="I1134" s="1037">
        <f>I1099</f>
        <v>17712</v>
      </c>
      <c r="J1134" s="1037">
        <f>J1099</f>
        <v>16247</v>
      </c>
      <c r="K1134" s="1037">
        <f>K1099</f>
        <v>15651</v>
      </c>
      <c r="L1134" s="1032">
        <f>L1099</f>
        <v>96.331630454853197</v>
      </c>
      <c r="M1134" s="1037">
        <f>M1099</f>
        <v>67.039999999999992</v>
      </c>
      <c r="N1134" s="1031">
        <f>K1134/$A$3*12/M1134</f>
        <v>254.6810587980039</v>
      </c>
      <c r="O1134" s="1037">
        <f t="shared" ref="O1134:AF1134" si="372">O1099</f>
        <v>32491.944794399995</v>
      </c>
      <c r="P1134" s="1037">
        <f t="shared" si="372"/>
        <v>32274.5140536</v>
      </c>
      <c r="Q1134" s="1037">
        <f t="shared" si="372"/>
        <v>32274.5140536</v>
      </c>
      <c r="R1134" s="1037">
        <f t="shared" si="372"/>
        <v>32274.5140536</v>
      </c>
      <c r="S1134" s="1037">
        <f t="shared" si="372"/>
        <v>32274.5140536</v>
      </c>
      <c r="T1134" s="1037">
        <f t="shared" si="372"/>
        <v>34157.19404006</v>
      </c>
      <c r="U1134" s="1037">
        <f t="shared" si="372"/>
        <v>33352.509408399994</v>
      </c>
      <c r="V1134" s="1037">
        <f t="shared" si="372"/>
        <v>33352.509408399994</v>
      </c>
      <c r="W1134" s="1037">
        <f t="shared" si="372"/>
        <v>33352.509408399994</v>
      </c>
      <c r="X1134" s="1037">
        <f t="shared" ref="X1134:Y1134" si="373">X1099</f>
        <v>33352.509408399994</v>
      </c>
      <c r="Y1134" s="1037">
        <f t="shared" si="373"/>
        <v>33352.509408399994</v>
      </c>
      <c r="Z1134" s="1864">
        <f t="shared" si="372"/>
        <v>30529.773594678481</v>
      </c>
      <c r="AA1134" s="1037">
        <f t="shared" si="372"/>
        <v>26233.709069999997</v>
      </c>
      <c r="AB1134" s="1037">
        <f t="shared" si="372"/>
        <v>-4296.0645246784843</v>
      </c>
      <c r="AC1134" s="1037">
        <f t="shared" si="372"/>
        <v>-469.57089999999994</v>
      </c>
      <c r="AD1134" s="1037"/>
      <c r="AE1134" s="1037">
        <f t="shared" si="372"/>
        <v>25764.138169999998</v>
      </c>
      <c r="AF1134" s="3214">
        <f t="shared" si="372"/>
        <v>0</v>
      </c>
      <c r="AG1134" s="2074"/>
      <c r="AH1134" s="31"/>
      <c r="AI1134" s="31"/>
      <c r="AJ1134" s="31"/>
      <c r="AK1134" s="31"/>
      <c r="AL1134" s="31"/>
      <c r="AM1134" s="31"/>
      <c r="AN1134" s="31"/>
      <c r="AO1134" s="31"/>
      <c r="AP1134" s="31"/>
      <c r="AQ1134" s="31"/>
      <c r="AR1134" s="31"/>
      <c r="AS1134" s="31"/>
      <c r="AT1134" s="31"/>
      <c r="AU1134" s="31"/>
      <c r="AV1134" s="31"/>
      <c r="AW1134" s="31"/>
      <c r="AX1134" s="31"/>
      <c r="AY1134" s="31"/>
      <c r="AZ1134" s="31"/>
      <c r="BA1134" s="31"/>
      <c r="BB1134" s="31"/>
      <c r="BC1134" s="31"/>
      <c r="BD1134" s="31"/>
      <c r="BE1134" s="31"/>
      <c r="BF1134" s="31"/>
      <c r="BG1134" s="31"/>
      <c r="BH1134" s="31"/>
      <c r="BI1134" s="31"/>
      <c r="BJ1134" s="31"/>
      <c r="BK1134" s="31"/>
      <c r="BL1134" s="31"/>
      <c r="BM1134" s="31"/>
      <c r="BN1134" s="31"/>
      <c r="BO1134" s="31"/>
      <c r="BP1134" s="31"/>
      <c r="BQ1134" s="31"/>
      <c r="BR1134" s="31"/>
      <c r="BS1134" s="31"/>
      <c r="BT1134" s="31"/>
      <c r="BU1134" s="31"/>
      <c r="BV1134" s="31"/>
      <c r="BW1134" s="31"/>
      <c r="BX1134" s="31"/>
      <c r="BY1134" s="31"/>
      <c r="BZ1134" s="31"/>
      <c r="CA1134" s="31"/>
      <c r="CB1134" s="31"/>
      <c r="CC1134" s="31"/>
      <c r="CD1134" s="31"/>
      <c r="CE1134" s="31"/>
      <c r="CF1134" s="31"/>
      <c r="CG1134" s="31"/>
      <c r="CH1134" s="31"/>
      <c r="CI1134" s="31"/>
      <c r="CJ1134" s="31"/>
      <c r="CK1134" s="31"/>
      <c r="CL1134" s="31"/>
      <c r="CM1134" s="31"/>
      <c r="CN1134" s="31"/>
      <c r="CO1134" s="31"/>
      <c r="CP1134" s="31"/>
      <c r="CQ1134" s="31"/>
      <c r="CR1134" s="31"/>
      <c r="CS1134" s="31"/>
      <c r="CT1134" s="31"/>
      <c r="CU1134" s="31"/>
      <c r="CV1134" s="31"/>
      <c r="CW1134" s="31"/>
      <c r="CX1134" s="31"/>
      <c r="CY1134" s="31"/>
      <c r="CZ1134" s="31"/>
      <c r="DA1134" s="31"/>
      <c r="DB1134" s="31"/>
      <c r="DC1134" s="31"/>
      <c r="DD1134" s="31"/>
      <c r="DE1134" s="31"/>
      <c r="DF1134" s="31"/>
      <c r="DG1134" s="31"/>
      <c r="DH1134" s="31"/>
      <c r="DI1134" s="31"/>
      <c r="DJ1134" s="31"/>
      <c r="DK1134" s="31"/>
      <c r="DL1134" s="31"/>
      <c r="DM1134" s="31"/>
      <c r="DN1134" s="31"/>
      <c r="DO1134" s="31"/>
      <c r="DP1134" s="31"/>
      <c r="DQ1134" s="31"/>
      <c r="DR1134" s="31"/>
      <c r="DS1134" s="31"/>
      <c r="DT1134" s="31"/>
      <c r="DU1134" s="31"/>
      <c r="DV1134" s="31"/>
      <c r="DW1134" s="31"/>
      <c r="DX1134" s="31"/>
      <c r="DY1134" s="31"/>
      <c r="DZ1134" s="31"/>
      <c r="EA1134" s="31"/>
      <c r="EB1134" s="31"/>
      <c r="EC1134" s="31"/>
      <c r="ED1134" s="31"/>
      <c r="EE1134" s="31"/>
      <c r="EF1134" s="31"/>
      <c r="EG1134" s="31"/>
      <c r="EH1134" s="31"/>
      <c r="EI1134" s="31"/>
      <c r="EJ1134" s="31"/>
      <c r="EK1134" s="31"/>
      <c r="EL1134" s="31"/>
      <c r="EM1134" s="31"/>
      <c r="EN1134" s="31"/>
      <c r="EO1134" s="31"/>
      <c r="EP1134" s="31"/>
      <c r="EQ1134" s="31"/>
      <c r="ER1134" s="31"/>
      <c r="ES1134" s="31"/>
      <c r="ET1134" s="31"/>
      <c r="EU1134" s="31"/>
      <c r="EV1134" s="31"/>
      <c r="EW1134" s="31"/>
      <c r="EX1134" s="31"/>
      <c r="EY1134" s="31"/>
      <c r="EZ1134" s="31"/>
      <c r="FA1134" s="31"/>
      <c r="FB1134" s="31"/>
      <c r="FC1134" s="31"/>
      <c r="FD1134" s="31"/>
      <c r="FE1134" s="31"/>
      <c r="FF1134" s="31"/>
      <c r="FG1134" s="31"/>
      <c r="FH1134" s="31"/>
      <c r="FI1134" s="31"/>
      <c r="FJ1134" s="31"/>
      <c r="FK1134" s="31"/>
      <c r="FL1134" s="31"/>
      <c r="FM1134" s="31"/>
      <c r="FN1134" s="31"/>
      <c r="FO1134" s="31"/>
      <c r="FP1134" s="31"/>
      <c r="FQ1134" s="31"/>
      <c r="FR1134" s="31"/>
      <c r="FS1134" s="31"/>
      <c r="FT1134" s="31"/>
      <c r="FU1134" s="31"/>
      <c r="FV1134" s="31"/>
      <c r="FW1134" s="31"/>
      <c r="FX1134" s="31"/>
      <c r="FY1134" s="31"/>
      <c r="FZ1134" s="31"/>
      <c r="GA1134" s="31"/>
      <c r="GB1134" s="31"/>
      <c r="GC1134" s="31"/>
      <c r="GD1134" s="31"/>
      <c r="GE1134" s="31"/>
      <c r="GF1134" s="31"/>
      <c r="GG1134" s="31"/>
      <c r="GH1134" s="31"/>
      <c r="GI1134" s="31"/>
      <c r="GJ1134" s="31"/>
      <c r="GK1134" s="31"/>
      <c r="GL1134" s="31"/>
      <c r="GM1134" s="31"/>
      <c r="GN1134" s="31"/>
      <c r="GO1134" s="31"/>
      <c r="GP1134" s="31"/>
      <c r="GQ1134" s="31"/>
      <c r="GR1134" s="31"/>
      <c r="GS1134" s="31"/>
      <c r="GT1134" s="31"/>
      <c r="GU1134" s="31"/>
      <c r="GV1134" s="31"/>
      <c r="GW1134" s="31"/>
      <c r="GX1134" s="31"/>
      <c r="GY1134" s="31"/>
      <c r="GZ1134" s="31"/>
      <c r="HA1134" s="31"/>
      <c r="HB1134" s="31"/>
      <c r="HC1134" s="31"/>
      <c r="HD1134" s="31"/>
      <c r="HE1134" s="31"/>
      <c r="HF1134" s="31"/>
      <c r="HG1134" s="31"/>
      <c r="HH1134" s="31"/>
      <c r="HI1134" s="31"/>
      <c r="HJ1134" s="31"/>
      <c r="HK1134" s="31"/>
      <c r="HL1134" s="31"/>
      <c r="HM1134" s="31"/>
      <c r="HN1134" s="31"/>
      <c r="HO1134" s="31"/>
      <c r="HP1134" s="31"/>
      <c r="HQ1134" s="31"/>
      <c r="HR1134" s="31"/>
      <c r="HS1134" s="31"/>
      <c r="HT1134" s="31"/>
      <c r="HU1134" s="31"/>
      <c r="HV1134" s="31"/>
      <c r="HW1134" s="31"/>
      <c r="HX1134" s="31"/>
      <c r="HY1134" s="31"/>
      <c r="HZ1134" s="31"/>
      <c r="IA1134" s="31"/>
      <c r="IB1134" s="31"/>
      <c r="IC1134" s="31"/>
      <c r="ID1134" s="31"/>
      <c r="IE1134" s="31"/>
      <c r="IF1134" s="31"/>
      <c r="IG1134" s="31"/>
      <c r="IH1134" s="31"/>
      <c r="II1134" s="31"/>
      <c r="IJ1134" s="31"/>
      <c r="IK1134" s="31"/>
      <c r="IL1134" s="31"/>
      <c r="IM1134" s="31"/>
      <c r="IN1134" s="31"/>
      <c r="IO1134" s="31"/>
      <c r="IP1134" s="31"/>
      <c r="IQ1134" s="31"/>
      <c r="IR1134" s="31"/>
      <c r="IS1134" s="31"/>
      <c r="IT1134" s="31"/>
      <c r="IU1134" s="31"/>
      <c r="IV1134" s="31"/>
      <c r="IW1134" s="31"/>
      <c r="IX1134" s="31"/>
      <c r="IY1134" s="31"/>
      <c r="IZ1134" s="31"/>
      <c r="JA1134" s="31"/>
      <c r="JB1134" s="31"/>
      <c r="JC1134" s="31"/>
      <c r="JD1134" s="31"/>
      <c r="JE1134" s="31"/>
      <c r="JF1134" s="31"/>
      <c r="JG1134" s="31"/>
      <c r="JH1134" s="31"/>
      <c r="JI1134" s="31"/>
      <c r="JJ1134" s="31"/>
      <c r="JK1134" s="31"/>
      <c r="JL1134" s="31"/>
    </row>
    <row r="1135" spans="1:272" s="26" customFormat="1" ht="15" customHeight="1" x14ac:dyDescent="0.25">
      <c r="A1135" s="2378" t="s">
        <v>395</v>
      </c>
      <c r="B1135" s="839"/>
      <c r="C1135" s="1032">
        <f t="shared" si="370"/>
        <v>10000</v>
      </c>
      <c r="D1135" s="1032">
        <f t="shared" si="370"/>
        <v>9167</v>
      </c>
      <c r="E1135" s="1032">
        <f t="shared" si="370"/>
        <v>9120</v>
      </c>
      <c r="F1135" s="1029">
        <f t="shared" si="371"/>
        <v>99.487291371222867</v>
      </c>
      <c r="G1135" s="1033"/>
      <c r="H1135" s="1033"/>
      <c r="I1135" s="1034"/>
      <c r="J1135" s="1034"/>
      <c r="K1135" s="1034"/>
      <c r="L1135" s="1034"/>
      <c r="M1135" s="1034"/>
      <c r="N1135" s="1034"/>
      <c r="O1135" s="1032">
        <f t="shared" ref="O1135:AF1135" si="374">O1100</f>
        <v>18485.473266000001</v>
      </c>
      <c r="P1135" s="1032">
        <f t="shared" si="374"/>
        <v>18485.473266000001</v>
      </c>
      <c r="Q1135" s="1032">
        <f t="shared" si="374"/>
        <v>18485.473266000001</v>
      </c>
      <c r="R1135" s="1032">
        <f t="shared" si="374"/>
        <v>18485.473266000001</v>
      </c>
      <c r="S1135" s="1037">
        <f t="shared" si="374"/>
        <v>18485.473266000001</v>
      </c>
      <c r="T1135" s="1037">
        <f t="shared" si="374"/>
        <v>23371.480577500002</v>
      </c>
      <c r="U1135" s="1037">
        <f t="shared" si="374"/>
        <v>23371.480577500002</v>
      </c>
      <c r="V1135" s="1037">
        <f t="shared" si="374"/>
        <v>23371.480577500002</v>
      </c>
      <c r="W1135" s="1037">
        <f t="shared" si="374"/>
        <v>23371.480577500002</v>
      </c>
      <c r="X1135" s="1037">
        <f t="shared" ref="X1135:Y1135" si="375">X1100</f>
        <v>27530.596890000001</v>
      </c>
      <c r="Y1135" s="1037">
        <f t="shared" si="375"/>
        <v>27530.596890000001</v>
      </c>
      <c r="Z1135" s="1864">
        <f t="shared" si="374"/>
        <v>23905.767635833337</v>
      </c>
      <c r="AA1135" s="1037">
        <f t="shared" si="374"/>
        <v>23291.86191</v>
      </c>
      <c r="AB1135" s="1037">
        <f t="shared" si="374"/>
        <v>-613.90572583333778</v>
      </c>
      <c r="AC1135" s="1037">
        <f t="shared" si="374"/>
        <v>-187.16120999999995</v>
      </c>
      <c r="AD1135" s="1037"/>
      <c r="AE1135" s="1037">
        <f t="shared" si="374"/>
        <v>23104.700700000001</v>
      </c>
      <c r="AF1135" s="3214">
        <f t="shared" si="374"/>
        <v>0</v>
      </c>
      <c r="AG1135" s="2074"/>
      <c r="AH1135" s="31"/>
      <c r="AI1135" s="31"/>
      <c r="AJ1135" s="31"/>
      <c r="AK1135" s="31"/>
      <c r="AL1135" s="31"/>
      <c r="AM1135" s="31"/>
      <c r="AN1135" s="31"/>
      <c r="AO1135" s="31"/>
      <c r="AP1135" s="31"/>
      <c r="AQ1135" s="31"/>
      <c r="AR1135" s="31"/>
      <c r="AS1135" s="31"/>
      <c r="AT1135" s="31"/>
      <c r="AU1135" s="31"/>
      <c r="AV1135" s="31"/>
      <c r="AW1135" s="31"/>
      <c r="AX1135" s="31"/>
      <c r="AY1135" s="31"/>
      <c r="AZ1135" s="31"/>
      <c r="BA1135" s="31"/>
      <c r="BB1135" s="31"/>
      <c r="BC1135" s="31"/>
      <c r="BD1135" s="31"/>
      <c r="BE1135" s="31"/>
      <c r="BF1135" s="31"/>
      <c r="BG1135" s="31"/>
      <c r="BH1135" s="31"/>
      <c r="BI1135" s="31"/>
      <c r="BJ1135" s="31"/>
      <c r="BK1135" s="31"/>
      <c r="BL1135" s="31"/>
      <c r="BM1135" s="31"/>
      <c r="BN1135" s="31"/>
      <c r="BO1135" s="31"/>
      <c r="BP1135" s="31"/>
      <c r="BQ1135" s="31"/>
      <c r="BR1135" s="31"/>
      <c r="BS1135" s="31"/>
      <c r="BT1135" s="31"/>
      <c r="BU1135" s="31"/>
      <c r="BV1135" s="31"/>
      <c r="BW1135" s="31"/>
      <c r="BX1135" s="31"/>
      <c r="BY1135" s="31"/>
      <c r="BZ1135" s="31"/>
      <c r="CA1135" s="31"/>
      <c r="CB1135" s="31"/>
      <c r="CC1135" s="31"/>
      <c r="CD1135" s="31"/>
      <c r="CE1135" s="31"/>
      <c r="CF1135" s="31"/>
      <c r="CG1135" s="31"/>
      <c r="CH1135" s="31"/>
      <c r="CI1135" s="31"/>
      <c r="CJ1135" s="31"/>
      <c r="CK1135" s="31"/>
      <c r="CL1135" s="31"/>
      <c r="CM1135" s="31"/>
      <c r="CN1135" s="31"/>
      <c r="CO1135" s="31"/>
      <c r="CP1135" s="31"/>
      <c r="CQ1135" s="31"/>
      <c r="CR1135" s="31"/>
      <c r="CS1135" s="31"/>
      <c r="CT1135" s="31"/>
      <c r="CU1135" s="31"/>
      <c r="CV1135" s="31"/>
      <c r="CW1135" s="31"/>
      <c r="CX1135" s="31"/>
      <c r="CY1135" s="31"/>
      <c r="CZ1135" s="31"/>
      <c r="DA1135" s="31"/>
      <c r="DB1135" s="31"/>
      <c r="DC1135" s="31"/>
      <c r="DD1135" s="31"/>
      <c r="DE1135" s="31"/>
      <c r="DF1135" s="31"/>
      <c r="DG1135" s="31"/>
      <c r="DH1135" s="31"/>
      <c r="DI1135" s="31"/>
      <c r="DJ1135" s="31"/>
      <c r="DK1135" s="31"/>
      <c r="DL1135" s="31"/>
      <c r="DM1135" s="31"/>
      <c r="DN1135" s="31"/>
      <c r="DO1135" s="31"/>
      <c r="DP1135" s="31"/>
      <c r="DQ1135" s="31"/>
      <c r="DR1135" s="31"/>
      <c r="DS1135" s="31"/>
      <c r="DT1135" s="31"/>
      <c r="DU1135" s="31"/>
      <c r="DV1135" s="31"/>
      <c r="DW1135" s="31"/>
      <c r="DX1135" s="31"/>
      <c r="DY1135" s="31"/>
      <c r="DZ1135" s="31"/>
      <c r="EA1135" s="31"/>
      <c r="EB1135" s="31"/>
      <c r="EC1135" s="31"/>
      <c r="ED1135" s="31"/>
      <c r="EE1135" s="31"/>
      <c r="EF1135" s="31"/>
      <c r="EG1135" s="31"/>
      <c r="EH1135" s="31"/>
      <c r="EI1135" s="31"/>
      <c r="EJ1135" s="31"/>
      <c r="EK1135" s="31"/>
      <c r="EL1135" s="31"/>
      <c r="EM1135" s="31"/>
      <c r="EN1135" s="31"/>
      <c r="EO1135" s="31"/>
      <c r="EP1135" s="31"/>
      <c r="EQ1135" s="31"/>
      <c r="ER1135" s="31"/>
      <c r="ES1135" s="31"/>
      <c r="ET1135" s="31"/>
      <c r="EU1135" s="31"/>
      <c r="EV1135" s="31"/>
      <c r="EW1135" s="31"/>
      <c r="EX1135" s="31"/>
      <c r="EY1135" s="31"/>
      <c r="EZ1135" s="31"/>
      <c r="FA1135" s="31"/>
      <c r="FB1135" s="31"/>
      <c r="FC1135" s="31"/>
      <c r="FD1135" s="31"/>
      <c r="FE1135" s="31"/>
      <c r="FF1135" s="31"/>
      <c r="FG1135" s="31"/>
      <c r="FH1135" s="31"/>
      <c r="FI1135" s="31"/>
      <c r="FJ1135" s="31"/>
      <c r="FK1135" s="31"/>
      <c r="FL1135" s="31"/>
      <c r="FM1135" s="31"/>
      <c r="FN1135" s="31"/>
      <c r="FO1135" s="31"/>
      <c r="FP1135" s="31"/>
      <c r="FQ1135" s="31"/>
      <c r="FR1135" s="31"/>
      <c r="FS1135" s="31"/>
      <c r="FT1135" s="31"/>
      <c r="FU1135" s="31"/>
      <c r="FV1135" s="31"/>
      <c r="FW1135" s="31"/>
      <c r="FX1135" s="31"/>
      <c r="FY1135" s="31"/>
      <c r="FZ1135" s="31"/>
      <c r="GA1135" s="31"/>
      <c r="GB1135" s="31"/>
      <c r="GC1135" s="31"/>
      <c r="GD1135" s="31"/>
      <c r="GE1135" s="31"/>
      <c r="GF1135" s="31"/>
      <c r="GG1135" s="31"/>
      <c r="GH1135" s="31"/>
      <c r="GI1135" s="31"/>
      <c r="GJ1135" s="31"/>
      <c r="GK1135" s="31"/>
      <c r="GL1135" s="31"/>
      <c r="GM1135" s="31"/>
      <c r="GN1135" s="31"/>
      <c r="GO1135" s="31"/>
      <c r="GP1135" s="31"/>
      <c r="GQ1135" s="31"/>
      <c r="GR1135" s="31"/>
      <c r="GS1135" s="31"/>
      <c r="GT1135" s="31"/>
      <c r="GU1135" s="31"/>
      <c r="GV1135" s="31"/>
      <c r="GW1135" s="31"/>
      <c r="GX1135" s="31"/>
      <c r="GY1135" s="31"/>
      <c r="GZ1135" s="31"/>
      <c r="HA1135" s="31"/>
      <c r="HB1135" s="31"/>
      <c r="HC1135" s="31"/>
      <c r="HD1135" s="31"/>
      <c r="HE1135" s="31"/>
      <c r="HF1135" s="31"/>
      <c r="HG1135" s="31"/>
      <c r="HH1135" s="31"/>
      <c r="HI1135" s="31"/>
      <c r="HJ1135" s="31"/>
      <c r="HK1135" s="31"/>
      <c r="HL1135" s="31"/>
      <c r="HM1135" s="31"/>
      <c r="HN1135" s="31"/>
      <c r="HO1135" s="31"/>
      <c r="HP1135" s="31"/>
      <c r="HQ1135" s="31"/>
      <c r="HR1135" s="31"/>
      <c r="HS1135" s="31"/>
      <c r="HT1135" s="31"/>
      <c r="HU1135" s="31"/>
      <c r="HV1135" s="31"/>
      <c r="HW1135" s="31"/>
      <c r="HX1135" s="31"/>
      <c r="HY1135" s="31"/>
      <c r="HZ1135" s="31"/>
      <c r="IA1135" s="31"/>
      <c r="IB1135" s="31"/>
      <c r="IC1135" s="31"/>
      <c r="ID1135" s="31"/>
      <c r="IE1135" s="31"/>
      <c r="IF1135" s="31"/>
      <c r="IG1135" s="31"/>
      <c r="IH1135" s="31"/>
      <c r="II1135" s="31"/>
      <c r="IJ1135" s="31"/>
      <c r="IK1135" s="31"/>
      <c r="IL1135" s="31"/>
      <c r="IM1135" s="31"/>
      <c r="IN1135" s="31"/>
      <c r="IO1135" s="31"/>
      <c r="IP1135" s="31"/>
      <c r="IQ1135" s="31"/>
      <c r="IR1135" s="31"/>
      <c r="IS1135" s="31"/>
      <c r="IT1135" s="31"/>
      <c r="IU1135" s="31"/>
      <c r="IV1135" s="31"/>
      <c r="IW1135" s="31"/>
      <c r="IX1135" s="31"/>
      <c r="IY1135" s="31"/>
      <c r="IZ1135" s="31"/>
      <c r="JA1135" s="31"/>
      <c r="JB1135" s="31"/>
      <c r="JC1135" s="31"/>
      <c r="JD1135" s="31"/>
      <c r="JE1135" s="31"/>
      <c r="JF1135" s="31"/>
      <c r="JG1135" s="31"/>
      <c r="JH1135" s="31"/>
      <c r="JI1135" s="31"/>
      <c r="JJ1135" s="31"/>
      <c r="JK1135" s="31"/>
      <c r="JL1135" s="31"/>
    </row>
    <row r="1136" spans="1:272" s="26" customFormat="1" ht="15" customHeight="1" x14ac:dyDescent="0.25">
      <c r="A1136" s="1385" t="s">
        <v>367</v>
      </c>
      <c r="B1136" s="1243"/>
      <c r="C1136" s="1386">
        <f t="shared" si="370"/>
        <v>9985</v>
      </c>
      <c r="D1136" s="1386">
        <f t="shared" si="370"/>
        <v>9153</v>
      </c>
      <c r="E1136" s="1386">
        <f t="shared" si="370"/>
        <v>9075</v>
      </c>
      <c r="F1136" s="1387">
        <f t="shared" si="371"/>
        <v>99.14782038675844</v>
      </c>
      <c r="G1136" s="1388"/>
      <c r="H1136" s="1388"/>
      <c r="I1136" s="1389"/>
      <c r="J1136" s="1389"/>
      <c r="K1136" s="1389"/>
      <c r="L1136" s="1389"/>
      <c r="M1136" s="1389"/>
      <c r="N1136" s="1389"/>
      <c r="O1136" s="1386"/>
      <c r="P1136" s="1386"/>
      <c r="Q1136" s="1386"/>
      <c r="R1136" s="1386"/>
      <c r="S1136" s="1386"/>
      <c r="T1136" s="1386"/>
      <c r="U1136" s="1386"/>
      <c r="V1136" s="1386"/>
      <c r="W1136" s="1386"/>
      <c r="X1136" s="1386"/>
      <c r="Y1136" s="1386"/>
      <c r="Z1136" s="1856"/>
      <c r="AA1136" s="1386"/>
      <c r="AB1136" s="1386"/>
      <c r="AC1136" s="1390"/>
      <c r="AD1136" s="1390"/>
      <c r="AE1136" s="1386"/>
      <c r="AF1136" s="3212"/>
      <c r="AG1136" s="2074"/>
      <c r="AH1136" s="31"/>
      <c r="AI1136" s="31"/>
      <c r="AJ1136" s="31"/>
      <c r="AK1136" s="31"/>
      <c r="AL1136" s="31"/>
      <c r="AM1136" s="31"/>
      <c r="AN1136" s="31"/>
      <c r="AO1136" s="31"/>
      <c r="AP1136" s="31"/>
      <c r="AQ1136" s="31"/>
      <c r="AR1136" s="31"/>
      <c r="AS1136" s="31"/>
      <c r="AT1136" s="31"/>
      <c r="AU1136" s="31"/>
      <c r="AV1136" s="31"/>
      <c r="AW1136" s="31"/>
      <c r="AX1136" s="31"/>
      <c r="AY1136" s="31"/>
      <c r="AZ1136" s="31"/>
      <c r="BA1136" s="31"/>
      <c r="BB1136" s="31"/>
      <c r="BC1136" s="31"/>
      <c r="BD1136" s="31"/>
      <c r="BE1136" s="31"/>
      <c r="BF1136" s="31"/>
      <c r="BG1136" s="31"/>
      <c r="BH1136" s="31"/>
      <c r="BI1136" s="31"/>
      <c r="BJ1136" s="31"/>
      <c r="BK1136" s="31"/>
      <c r="BL1136" s="31"/>
      <c r="BM1136" s="31"/>
      <c r="BN1136" s="31"/>
      <c r="BO1136" s="31"/>
      <c r="BP1136" s="31"/>
      <c r="BQ1136" s="31"/>
      <c r="BR1136" s="31"/>
      <c r="BS1136" s="31"/>
      <c r="BT1136" s="31"/>
      <c r="BU1136" s="31"/>
      <c r="BV1136" s="31"/>
      <c r="BW1136" s="31"/>
      <c r="BX1136" s="31"/>
      <c r="BY1136" s="31"/>
      <c r="BZ1136" s="31"/>
      <c r="CA1136" s="31"/>
      <c r="CB1136" s="31"/>
      <c r="CC1136" s="31"/>
      <c r="CD1136" s="31"/>
      <c r="CE1136" s="31"/>
      <c r="CF1136" s="31"/>
      <c r="CG1136" s="31"/>
      <c r="CH1136" s="31"/>
      <c r="CI1136" s="31"/>
      <c r="CJ1136" s="31"/>
      <c r="CK1136" s="31"/>
      <c r="CL1136" s="31"/>
      <c r="CM1136" s="31"/>
      <c r="CN1136" s="31"/>
      <c r="CO1136" s="31"/>
      <c r="CP1136" s="31"/>
      <c r="CQ1136" s="31"/>
      <c r="CR1136" s="31"/>
      <c r="CS1136" s="31"/>
      <c r="CT1136" s="31"/>
      <c r="CU1136" s="31"/>
      <c r="CV1136" s="31"/>
      <c r="CW1136" s="31"/>
      <c r="CX1136" s="31"/>
      <c r="CY1136" s="31"/>
      <c r="CZ1136" s="31"/>
      <c r="DA1136" s="31"/>
      <c r="DB1136" s="31"/>
      <c r="DC1136" s="31"/>
      <c r="DD1136" s="31"/>
      <c r="DE1136" s="31"/>
      <c r="DF1136" s="31"/>
      <c r="DG1136" s="31"/>
      <c r="DH1136" s="31"/>
      <c r="DI1136" s="31"/>
      <c r="DJ1136" s="31"/>
      <c r="DK1136" s="31"/>
      <c r="DL1136" s="31"/>
      <c r="DM1136" s="31"/>
      <c r="DN1136" s="31"/>
      <c r="DO1136" s="31"/>
      <c r="DP1136" s="31"/>
      <c r="DQ1136" s="31"/>
      <c r="DR1136" s="31"/>
      <c r="DS1136" s="31"/>
      <c r="DT1136" s="31"/>
      <c r="DU1136" s="31"/>
      <c r="DV1136" s="31"/>
      <c r="DW1136" s="31"/>
      <c r="DX1136" s="31"/>
      <c r="DY1136" s="31"/>
      <c r="DZ1136" s="31"/>
      <c r="EA1136" s="31"/>
      <c r="EB1136" s="31"/>
      <c r="EC1136" s="31"/>
      <c r="ED1136" s="31"/>
      <c r="EE1136" s="31"/>
      <c r="EF1136" s="31"/>
      <c r="EG1136" s="31"/>
      <c r="EH1136" s="31"/>
      <c r="EI1136" s="31"/>
      <c r="EJ1136" s="31"/>
      <c r="EK1136" s="31"/>
      <c r="EL1136" s="31"/>
      <c r="EM1136" s="31"/>
      <c r="EN1136" s="31"/>
      <c r="EO1136" s="31"/>
      <c r="EP1136" s="31"/>
      <c r="EQ1136" s="31"/>
      <c r="ER1136" s="31"/>
      <c r="ES1136" s="31"/>
      <c r="ET1136" s="31"/>
      <c r="EU1136" s="31"/>
      <c r="EV1136" s="31"/>
      <c r="EW1136" s="31"/>
      <c r="EX1136" s="31"/>
      <c r="EY1136" s="31"/>
      <c r="EZ1136" s="31"/>
      <c r="FA1136" s="31"/>
      <c r="FB1136" s="31"/>
      <c r="FC1136" s="31"/>
      <c r="FD1136" s="31"/>
      <c r="FE1136" s="31"/>
      <c r="FF1136" s="31"/>
      <c r="FG1136" s="31"/>
      <c r="FH1136" s="31"/>
      <c r="FI1136" s="31"/>
      <c r="FJ1136" s="31"/>
      <c r="FK1136" s="31"/>
      <c r="FL1136" s="31"/>
      <c r="FM1136" s="31"/>
      <c r="FN1136" s="31"/>
      <c r="FO1136" s="31"/>
      <c r="FP1136" s="31"/>
      <c r="FQ1136" s="31"/>
      <c r="FR1136" s="31"/>
      <c r="FS1136" s="31"/>
      <c r="FT1136" s="31"/>
      <c r="FU1136" s="31"/>
      <c r="FV1136" s="31"/>
      <c r="FW1136" s="31"/>
      <c r="FX1136" s="31"/>
      <c r="FY1136" s="31"/>
      <c r="FZ1136" s="31"/>
      <c r="GA1136" s="31"/>
      <c r="GB1136" s="31"/>
      <c r="GC1136" s="31"/>
      <c r="GD1136" s="31"/>
      <c r="GE1136" s="31"/>
      <c r="GF1136" s="31"/>
      <c r="GG1136" s="31"/>
      <c r="GH1136" s="31"/>
      <c r="GI1136" s="31"/>
      <c r="GJ1136" s="31"/>
      <c r="GK1136" s="31"/>
      <c r="GL1136" s="31"/>
      <c r="GM1136" s="31"/>
      <c r="GN1136" s="31"/>
      <c r="GO1136" s="31"/>
      <c r="GP1136" s="31"/>
      <c r="GQ1136" s="31"/>
      <c r="GR1136" s="31"/>
      <c r="GS1136" s="31"/>
      <c r="GT1136" s="31"/>
      <c r="GU1136" s="31"/>
      <c r="GV1136" s="31"/>
      <c r="GW1136" s="31"/>
      <c r="GX1136" s="31"/>
      <c r="GY1136" s="31"/>
      <c r="GZ1136" s="31"/>
      <c r="HA1136" s="31"/>
      <c r="HB1136" s="31"/>
      <c r="HC1136" s="31"/>
      <c r="HD1136" s="31"/>
      <c r="HE1136" s="31"/>
      <c r="HF1136" s="31"/>
      <c r="HG1136" s="31"/>
      <c r="HH1136" s="31"/>
      <c r="HI1136" s="31"/>
      <c r="HJ1136" s="31"/>
      <c r="HK1136" s="31"/>
      <c r="HL1136" s="31"/>
      <c r="HM1136" s="31"/>
      <c r="HN1136" s="31"/>
      <c r="HO1136" s="31"/>
      <c r="HP1136" s="31"/>
      <c r="HQ1136" s="31"/>
      <c r="HR1136" s="31"/>
      <c r="HS1136" s="31"/>
      <c r="HT1136" s="31"/>
      <c r="HU1136" s="31"/>
      <c r="HV1136" s="31"/>
      <c r="HW1136" s="31"/>
      <c r="HX1136" s="31"/>
      <c r="HY1136" s="31"/>
      <c r="HZ1136" s="31"/>
      <c r="IA1136" s="31"/>
      <c r="IB1136" s="31"/>
      <c r="IC1136" s="31"/>
      <c r="ID1136" s="31"/>
      <c r="IE1136" s="31"/>
      <c r="IF1136" s="31"/>
      <c r="IG1136" s="31"/>
      <c r="IH1136" s="31"/>
      <c r="II1136" s="31"/>
      <c r="IJ1136" s="31"/>
      <c r="IK1136" s="31"/>
      <c r="IL1136" s="31"/>
      <c r="IM1136" s="31"/>
      <c r="IN1136" s="31"/>
      <c r="IO1136" s="31"/>
      <c r="IP1136" s="31"/>
      <c r="IQ1136" s="31"/>
      <c r="IR1136" s="31"/>
      <c r="IS1136" s="31"/>
      <c r="IT1136" s="31"/>
      <c r="IU1136" s="31"/>
      <c r="IV1136" s="31"/>
      <c r="IW1136" s="31"/>
      <c r="IX1136" s="31"/>
      <c r="IY1136" s="31"/>
      <c r="IZ1136" s="31"/>
      <c r="JA1136" s="31"/>
      <c r="JB1136" s="31"/>
      <c r="JC1136" s="31"/>
      <c r="JD1136" s="31"/>
      <c r="JE1136" s="31"/>
      <c r="JF1136" s="31"/>
      <c r="JG1136" s="31"/>
      <c r="JH1136" s="31"/>
      <c r="JI1136" s="31"/>
      <c r="JJ1136" s="31"/>
      <c r="JK1136" s="31"/>
      <c r="JL1136" s="31"/>
    </row>
    <row r="1137" spans="1:272" s="26" customFormat="1" ht="45" customHeight="1" x14ac:dyDescent="0.25">
      <c r="A1137" s="1040" t="s">
        <v>368</v>
      </c>
      <c r="B1137" s="839"/>
      <c r="C1137" s="1032">
        <f t="shared" si="370"/>
        <v>9985</v>
      </c>
      <c r="D1137" s="1032">
        <f t="shared" si="370"/>
        <v>9153</v>
      </c>
      <c r="E1137" s="1032">
        <f t="shared" si="370"/>
        <v>9075</v>
      </c>
      <c r="F1137" s="1029">
        <f t="shared" si="371"/>
        <v>99.14782038675844</v>
      </c>
      <c r="G1137" s="1033"/>
      <c r="H1137" s="1033"/>
      <c r="I1137" s="1034"/>
      <c r="J1137" s="1034"/>
      <c r="K1137" s="1034"/>
      <c r="L1137" s="1034"/>
      <c r="M1137" s="1034"/>
      <c r="N1137" s="1034"/>
      <c r="O1137" s="1032"/>
      <c r="P1137" s="1032"/>
      <c r="Q1137" s="1032"/>
      <c r="R1137" s="1032"/>
      <c r="S1137" s="1032"/>
      <c r="T1137" s="1032"/>
      <c r="U1137" s="1032"/>
      <c r="V1137" s="1032"/>
      <c r="W1137" s="1032"/>
      <c r="X1137" s="1032"/>
      <c r="Y1137" s="1032"/>
      <c r="Z1137" s="800"/>
      <c r="AA1137" s="1032"/>
      <c r="AB1137" s="1032"/>
      <c r="AC1137" s="1035"/>
      <c r="AD1137" s="1035"/>
      <c r="AE1137" s="1032"/>
      <c r="AF1137" s="3213"/>
      <c r="AG1137" s="2074"/>
      <c r="AH1137" s="31"/>
      <c r="AI1137" s="31"/>
      <c r="AJ1137" s="31"/>
      <c r="AK1137" s="31"/>
      <c r="AL1137" s="31"/>
      <c r="AM1137" s="31"/>
      <c r="AN1137" s="31"/>
      <c r="AO1137" s="31"/>
      <c r="AP1137" s="31"/>
      <c r="AQ1137" s="31"/>
      <c r="AR1137" s="31"/>
      <c r="AS1137" s="31"/>
      <c r="AT1137" s="31"/>
      <c r="AU1137" s="31"/>
      <c r="AV1137" s="31"/>
      <c r="AW1137" s="31"/>
      <c r="AX1137" s="31"/>
      <c r="AY1137" s="31"/>
      <c r="AZ1137" s="31"/>
      <c r="BA1137" s="31"/>
      <c r="BB1137" s="31"/>
      <c r="BC1137" s="31"/>
      <c r="BD1137" s="31"/>
      <c r="BE1137" s="31"/>
      <c r="BF1137" s="31"/>
      <c r="BG1137" s="31"/>
      <c r="BH1137" s="31"/>
      <c r="BI1137" s="31"/>
      <c r="BJ1137" s="31"/>
      <c r="BK1137" s="31"/>
      <c r="BL1137" s="31"/>
      <c r="BM1137" s="31"/>
      <c r="BN1137" s="31"/>
      <c r="BO1137" s="31"/>
      <c r="BP1137" s="31"/>
      <c r="BQ1137" s="31"/>
      <c r="BR1137" s="31"/>
      <c r="BS1137" s="31"/>
      <c r="BT1137" s="31"/>
      <c r="BU1137" s="31"/>
      <c r="BV1137" s="31"/>
      <c r="BW1137" s="31"/>
      <c r="BX1137" s="31"/>
      <c r="BY1137" s="31"/>
      <c r="BZ1137" s="31"/>
      <c r="CA1137" s="31"/>
      <c r="CB1137" s="31"/>
      <c r="CC1137" s="31"/>
      <c r="CD1137" s="31"/>
      <c r="CE1137" s="31"/>
      <c r="CF1137" s="31"/>
      <c r="CG1137" s="31"/>
      <c r="CH1137" s="31"/>
      <c r="CI1137" s="31"/>
      <c r="CJ1137" s="31"/>
      <c r="CK1137" s="31"/>
      <c r="CL1137" s="31"/>
      <c r="CM1137" s="31"/>
      <c r="CN1137" s="31"/>
      <c r="CO1137" s="31"/>
      <c r="CP1137" s="31"/>
      <c r="CQ1137" s="31"/>
      <c r="CR1137" s="31"/>
      <c r="CS1137" s="31"/>
      <c r="CT1137" s="31"/>
      <c r="CU1137" s="31"/>
      <c r="CV1137" s="31"/>
      <c r="CW1137" s="31"/>
      <c r="CX1137" s="31"/>
      <c r="CY1137" s="31"/>
      <c r="CZ1137" s="31"/>
      <c r="DA1137" s="31"/>
      <c r="DB1137" s="31"/>
      <c r="DC1137" s="31"/>
      <c r="DD1137" s="31"/>
      <c r="DE1137" s="31"/>
      <c r="DF1137" s="31"/>
      <c r="DG1137" s="31"/>
      <c r="DH1137" s="31"/>
      <c r="DI1137" s="31"/>
      <c r="DJ1137" s="31"/>
      <c r="DK1137" s="31"/>
      <c r="DL1137" s="31"/>
      <c r="DM1137" s="31"/>
      <c r="DN1137" s="31"/>
      <c r="DO1137" s="31"/>
      <c r="DP1137" s="31"/>
      <c r="DQ1137" s="31"/>
      <c r="DR1137" s="31"/>
      <c r="DS1137" s="31"/>
      <c r="DT1137" s="31"/>
      <c r="DU1137" s="31"/>
      <c r="DV1137" s="31"/>
      <c r="DW1137" s="31"/>
      <c r="DX1137" s="31"/>
      <c r="DY1137" s="31"/>
      <c r="DZ1137" s="31"/>
      <c r="EA1137" s="31"/>
      <c r="EB1137" s="31"/>
      <c r="EC1137" s="31"/>
      <c r="ED1137" s="31"/>
      <c r="EE1137" s="31"/>
      <c r="EF1137" s="31"/>
      <c r="EG1137" s="31"/>
      <c r="EH1137" s="31"/>
      <c r="EI1137" s="31"/>
      <c r="EJ1137" s="31"/>
      <c r="EK1137" s="31"/>
      <c r="EL1137" s="31"/>
      <c r="EM1137" s="31"/>
      <c r="EN1137" s="31"/>
      <c r="EO1137" s="31"/>
      <c r="EP1137" s="31"/>
      <c r="EQ1137" s="31"/>
      <c r="ER1137" s="31"/>
      <c r="ES1137" s="31"/>
      <c r="ET1137" s="31"/>
      <c r="EU1137" s="31"/>
      <c r="EV1137" s="31"/>
      <c r="EW1137" s="31"/>
      <c r="EX1137" s="31"/>
      <c r="EY1137" s="31"/>
      <c r="EZ1137" s="31"/>
      <c r="FA1137" s="31"/>
      <c r="FB1137" s="31"/>
      <c r="FC1137" s="31"/>
      <c r="FD1137" s="31"/>
      <c r="FE1137" s="31"/>
      <c r="FF1137" s="31"/>
      <c r="FG1137" s="31"/>
      <c r="FH1137" s="31"/>
      <c r="FI1137" s="31"/>
      <c r="FJ1137" s="31"/>
      <c r="FK1137" s="31"/>
      <c r="FL1137" s="31"/>
      <c r="FM1137" s="31"/>
      <c r="FN1137" s="31"/>
      <c r="FO1137" s="31"/>
      <c r="FP1137" s="31"/>
      <c r="FQ1137" s="31"/>
      <c r="FR1137" s="31"/>
      <c r="FS1137" s="31"/>
      <c r="FT1137" s="31"/>
      <c r="FU1137" s="31"/>
      <c r="FV1137" s="31"/>
      <c r="FW1137" s="31"/>
      <c r="FX1137" s="31"/>
      <c r="FY1137" s="31"/>
      <c r="FZ1137" s="31"/>
      <c r="GA1137" s="31"/>
      <c r="GB1137" s="31"/>
      <c r="GC1137" s="31"/>
      <c r="GD1137" s="31"/>
      <c r="GE1137" s="31"/>
      <c r="GF1137" s="31"/>
      <c r="GG1137" s="31"/>
      <c r="GH1137" s="31"/>
      <c r="GI1137" s="31"/>
      <c r="GJ1137" s="31"/>
      <c r="GK1137" s="31"/>
      <c r="GL1137" s="31"/>
      <c r="GM1137" s="31"/>
      <c r="GN1137" s="31"/>
      <c r="GO1137" s="31"/>
      <c r="GP1137" s="31"/>
      <c r="GQ1137" s="31"/>
      <c r="GR1137" s="31"/>
      <c r="GS1137" s="31"/>
      <c r="GT1137" s="31"/>
      <c r="GU1137" s="31"/>
      <c r="GV1137" s="31"/>
      <c r="GW1137" s="31"/>
      <c r="GX1137" s="31"/>
      <c r="GY1137" s="31"/>
      <c r="GZ1137" s="31"/>
      <c r="HA1137" s="31"/>
      <c r="HB1137" s="31"/>
      <c r="HC1137" s="31"/>
      <c r="HD1137" s="31"/>
      <c r="HE1137" s="31"/>
      <c r="HF1137" s="31"/>
      <c r="HG1137" s="31"/>
      <c r="HH1137" s="31"/>
      <c r="HI1137" s="31"/>
      <c r="HJ1137" s="31"/>
      <c r="HK1137" s="31"/>
      <c r="HL1137" s="31"/>
      <c r="HM1137" s="31"/>
      <c r="HN1137" s="31"/>
      <c r="HO1137" s="31"/>
      <c r="HP1137" s="31"/>
      <c r="HQ1137" s="31"/>
      <c r="HR1137" s="31"/>
      <c r="HS1137" s="31"/>
      <c r="HT1137" s="31"/>
      <c r="HU1137" s="31"/>
      <c r="HV1137" s="31"/>
      <c r="HW1137" s="31"/>
      <c r="HX1137" s="31"/>
      <c r="HY1137" s="31"/>
      <c r="HZ1137" s="31"/>
      <c r="IA1137" s="31"/>
      <c r="IB1137" s="31"/>
      <c r="IC1137" s="31"/>
      <c r="ID1137" s="31"/>
      <c r="IE1137" s="31"/>
      <c r="IF1137" s="31"/>
      <c r="IG1137" s="31"/>
      <c r="IH1137" s="31"/>
      <c r="II1137" s="31"/>
      <c r="IJ1137" s="31"/>
      <c r="IK1137" s="31"/>
      <c r="IL1137" s="31"/>
      <c r="IM1137" s="31"/>
      <c r="IN1137" s="31"/>
      <c r="IO1137" s="31"/>
      <c r="IP1137" s="31"/>
      <c r="IQ1137" s="31"/>
      <c r="IR1137" s="31"/>
      <c r="IS1137" s="31"/>
      <c r="IT1137" s="31"/>
      <c r="IU1137" s="31"/>
      <c r="IV1137" s="31"/>
      <c r="IW1137" s="31"/>
      <c r="IX1137" s="31"/>
      <c r="IY1137" s="31"/>
      <c r="IZ1137" s="31"/>
      <c r="JA1137" s="31"/>
      <c r="JB1137" s="31"/>
      <c r="JC1137" s="31"/>
      <c r="JD1137" s="31"/>
      <c r="JE1137" s="31"/>
      <c r="JF1137" s="31"/>
      <c r="JG1137" s="31"/>
      <c r="JH1137" s="31"/>
      <c r="JI1137" s="31"/>
      <c r="JJ1137" s="31"/>
      <c r="JK1137" s="31"/>
      <c r="JL1137" s="31"/>
    </row>
    <row r="1138" spans="1:272" s="26" customFormat="1" ht="15" customHeight="1" x14ac:dyDescent="0.25">
      <c r="A1138" s="840" t="s">
        <v>369</v>
      </c>
      <c r="B1138" s="839"/>
      <c r="C1138" s="1032">
        <f t="shared" si="370"/>
        <v>15</v>
      </c>
      <c r="D1138" s="1032">
        <f t="shared" si="370"/>
        <v>14</v>
      </c>
      <c r="E1138" s="1032">
        <f t="shared" si="370"/>
        <v>45</v>
      </c>
      <c r="F1138" s="1029">
        <f t="shared" si="371"/>
        <v>321.42857142857144</v>
      </c>
      <c r="G1138" s="1033"/>
      <c r="H1138" s="1033"/>
      <c r="I1138" s="1034"/>
      <c r="J1138" s="1034"/>
      <c r="K1138" s="1034"/>
      <c r="L1138" s="1034"/>
      <c r="M1138" s="1034"/>
      <c r="N1138" s="1034"/>
      <c r="O1138" s="1032"/>
      <c r="P1138" s="1032"/>
      <c r="Q1138" s="1032"/>
      <c r="R1138" s="1032"/>
      <c r="S1138" s="1032"/>
      <c r="T1138" s="1032"/>
      <c r="U1138" s="1032"/>
      <c r="V1138" s="1032"/>
      <c r="W1138" s="1032"/>
      <c r="X1138" s="1032"/>
      <c r="Y1138" s="1032"/>
      <c r="Z1138" s="800"/>
      <c r="AA1138" s="1032"/>
      <c r="AB1138" s="1032"/>
      <c r="AC1138" s="1035"/>
      <c r="AD1138" s="1035"/>
      <c r="AE1138" s="1032"/>
      <c r="AF1138" s="3213"/>
      <c r="AG1138" s="2074"/>
      <c r="AH1138" s="31"/>
      <c r="AI1138" s="31"/>
      <c r="AJ1138" s="31"/>
      <c r="AK1138" s="31"/>
      <c r="AL1138" s="31"/>
      <c r="AM1138" s="31"/>
      <c r="AN1138" s="31"/>
      <c r="AO1138" s="31"/>
      <c r="AP1138" s="31"/>
      <c r="AQ1138" s="31"/>
      <c r="AR1138" s="31"/>
      <c r="AS1138" s="31"/>
      <c r="AT1138" s="31"/>
      <c r="AU1138" s="31"/>
      <c r="AV1138" s="31"/>
      <c r="AW1138" s="31"/>
      <c r="AX1138" s="31"/>
      <c r="AY1138" s="31"/>
      <c r="AZ1138" s="31"/>
      <c r="BA1138" s="31"/>
      <c r="BB1138" s="31"/>
      <c r="BC1138" s="31"/>
      <c r="BD1138" s="31"/>
      <c r="BE1138" s="31"/>
      <c r="BF1138" s="31"/>
      <c r="BG1138" s="31"/>
      <c r="BH1138" s="31"/>
      <c r="BI1138" s="31"/>
      <c r="BJ1138" s="31"/>
      <c r="BK1138" s="31"/>
      <c r="BL1138" s="31"/>
      <c r="BM1138" s="31"/>
      <c r="BN1138" s="31"/>
      <c r="BO1138" s="31"/>
      <c r="BP1138" s="31"/>
      <c r="BQ1138" s="31"/>
      <c r="BR1138" s="31"/>
      <c r="BS1138" s="31"/>
      <c r="BT1138" s="31"/>
      <c r="BU1138" s="31"/>
      <c r="BV1138" s="31"/>
      <c r="BW1138" s="31"/>
      <c r="BX1138" s="31"/>
      <c r="BY1138" s="31"/>
      <c r="BZ1138" s="31"/>
      <c r="CA1138" s="31"/>
      <c r="CB1138" s="31"/>
      <c r="CC1138" s="31"/>
      <c r="CD1138" s="31"/>
      <c r="CE1138" s="31"/>
      <c r="CF1138" s="31"/>
      <c r="CG1138" s="31"/>
      <c r="CH1138" s="31"/>
      <c r="CI1138" s="31"/>
      <c r="CJ1138" s="31"/>
      <c r="CK1138" s="31"/>
      <c r="CL1138" s="31"/>
      <c r="CM1138" s="31"/>
      <c r="CN1138" s="31"/>
      <c r="CO1138" s="31"/>
      <c r="CP1138" s="31"/>
      <c r="CQ1138" s="31"/>
      <c r="CR1138" s="31"/>
      <c r="CS1138" s="31"/>
      <c r="CT1138" s="31"/>
      <c r="CU1138" s="31"/>
      <c r="CV1138" s="31"/>
      <c r="CW1138" s="31"/>
      <c r="CX1138" s="31"/>
      <c r="CY1138" s="31"/>
      <c r="CZ1138" s="31"/>
      <c r="DA1138" s="31"/>
      <c r="DB1138" s="31"/>
      <c r="DC1138" s="31"/>
      <c r="DD1138" s="31"/>
      <c r="DE1138" s="31"/>
      <c r="DF1138" s="31"/>
      <c r="DG1138" s="31"/>
      <c r="DH1138" s="31"/>
      <c r="DI1138" s="31"/>
      <c r="DJ1138" s="31"/>
      <c r="DK1138" s="31"/>
      <c r="DL1138" s="31"/>
      <c r="DM1138" s="31"/>
      <c r="DN1138" s="31"/>
      <c r="DO1138" s="31"/>
      <c r="DP1138" s="31"/>
      <c r="DQ1138" s="31"/>
      <c r="DR1138" s="31"/>
      <c r="DS1138" s="31"/>
      <c r="DT1138" s="31"/>
      <c r="DU1138" s="31"/>
      <c r="DV1138" s="31"/>
      <c r="DW1138" s="31"/>
      <c r="DX1138" s="31"/>
      <c r="DY1138" s="31"/>
      <c r="DZ1138" s="31"/>
      <c r="EA1138" s="31"/>
      <c r="EB1138" s="31"/>
      <c r="EC1138" s="31"/>
      <c r="ED1138" s="31"/>
      <c r="EE1138" s="31"/>
      <c r="EF1138" s="31"/>
      <c r="EG1138" s="31"/>
      <c r="EH1138" s="31"/>
      <c r="EI1138" s="31"/>
      <c r="EJ1138" s="31"/>
      <c r="EK1138" s="31"/>
      <c r="EL1138" s="31"/>
      <c r="EM1138" s="31"/>
      <c r="EN1138" s="31"/>
      <c r="EO1138" s="31"/>
      <c r="EP1138" s="31"/>
      <c r="EQ1138" s="31"/>
      <c r="ER1138" s="31"/>
      <c r="ES1138" s="31"/>
      <c r="ET1138" s="31"/>
      <c r="EU1138" s="31"/>
      <c r="EV1138" s="31"/>
      <c r="EW1138" s="31"/>
      <c r="EX1138" s="31"/>
      <c r="EY1138" s="31"/>
      <c r="EZ1138" s="31"/>
      <c r="FA1138" s="31"/>
      <c r="FB1138" s="31"/>
      <c r="FC1138" s="31"/>
      <c r="FD1138" s="31"/>
      <c r="FE1138" s="31"/>
      <c r="FF1138" s="31"/>
      <c r="FG1138" s="31"/>
      <c r="FH1138" s="31"/>
      <c r="FI1138" s="31"/>
      <c r="FJ1138" s="31"/>
      <c r="FK1138" s="31"/>
      <c r="FL1138" s="31"/>
      <c r="FM1138" s="31"/>
      <c r="FN1138" s="31"/>
      <c r="FO1138" s="31"/>
      <c r="FP1138" s="31"/>
      <c r="FQ1138" s="31"/>
      <c r="FR1138" s="31"/>
      <c r="FS1138" s="31"/>
      <c r="FT1138" s="31"/>
      <c r="FU1138" s="31"/>
      <c r="FV1138" s="31"/>
      <c r="FW1138" s="31"/>
      <c r="FX1138" s="31"/>
      <c r="FY1138" s="31"/>
      <c r="FZ1138" s="31"/>
      <c r="GA1138" s="31"/>
      <c r="GB1138" s="31"/>
      <c r="GC1138" s="31"/>
      <c r="GD1138" s="31"/>
      <c r="GE1138" s="31"/>
      <c r="GF1138" s="31"/>
      <c r="GG1138" s="31"/>
      <c r="GH1138" s="31"/>
      <c r="GI1138" s="31"/>
      <c r="GJ1138" s="31"/>
      <c r="GK1138" s="31"/>
      <c r="GL1138" s="31"/>
      <c r="GM1138" s="31"/>
      <c r="GN1138" s="31"/>
      <c r="GO1138" s="31"/>
      <c r="GP1138" s="31"/>
      <c r="GQ1138" s="31"/>
      <c r="GR1138" s="31"/>
      <c r="GS1138" s="31"/>
      <c r="GT1138" s="31"/>
      <c r="GU1138" s="31"/>
      <c r="GV1138" s="31"/>
      <c r="GW1138" s="31"/>
      <c r="GX1138" s="31"/>
      <c r="GY1138" s="31"/>
      <c r="GZ1138" s="31"/>
      <c r="HA1138" s="31"/>
      <c r="HB1138" s="31"/>
      <c r="HC1138" s="31"/>
      <c r="HD1138" s="31"/>
      <c r="HE1138" s="31"/>
      <c r="HF1138" s="31"/>
      <c r="HG1138" s="31"/>
      <c r="HH1138" s="31"/>
      <c r="HI1138" s="31"/>
      <c r="HJ1138" s="31"/>
      <c r="HK1138" s="31"/>
      <c r="HL1138" s="31"/>
      <c r="HM1138" s="31"/>
      <c r="HN1138" s="31"/>
      <c r="HO1138" s="31"/>
      <c r="HP1138" s="31"/>
      <c r="HQ1138" s="31"/>
      <c r="HR1138" s="31"/>
      <c r="HS1138" s="31"/>
      <c r="HT1138" s="31"/>
      <c r="HU1138" s="31"/>
      <c r="HV1138" s="31"/>
      <c r="HW1138" s="31"/>
      <c r="HX1138" s="31"/>
      <c r="HY1138" s="31"/>
      <c r="HZ1138" s="31"/>
      <c r="IA1138" s="31"/>
      <c r="IB1138" s="31"/>
      <c r="IC1138" s="31"/>
      <c r="ID1138" s="31"/>
      <c r="IE1138" s="31"/>
      <c r="IF1138" s="31"/>
      <c r="IG1138" s="31"/>
      <c r="IH1138" s="31"/>
      <c r="II1138" s="31"/>
      <c r="IJ1138" s="31"/>
      <c r="IK1138" s="31"/>
      <c r="IL1138" s="31"/>
      <c r="IM1138" s="31"/>
      <c r="IN1138" s="31"/>
      <c r="IO1138" s="31"/>
      <c r="IP1138" s="31"/>
      <c r="IQ1138" s="31"/>
      <c r="IR1138" s="31"/>
      <c r="IS1138" s="31"/>
      <c r="IT1138" s="31"/>
      <c r="IU1138" s="31"/>
      <c r="IV1138" s="31"/>
      <c r="IW1138" s="31"/>
      <c r="IX1138" s="31"/>
      <c r="IY1138" s="31"/>
      <c r="IZ1138" s="31"/>
      <c r="JA1138" s="31"/>
      <c r="JB1138" s="31"/>
      <c r="JC1138" s="31"/>
      <c r="JD1138" s="31"/>
      <c r="JE1138" s="31"/>
      <c r="JF1138" s="31"/>
      <c r="JG1138" s="31"/>
      <c r="JH1138" s="31"/>
      <c r="JI1138" s="31"/>
      <c r="JJ1138" s="31"/>
      <c r="JK1138" s="31"/>
      <c r="JL1138" s="31"/>
    </row>
    <row r="1139" spans="1:272" s="26" customFormat="1" ht="30" customHeight="1" x14ac:dyDescent="0.25">
      <c r="A1139" s="1040" t="s">
        <v>370</v>
      </c>
      <c r="B1139" s="839"/>
      <c r="C1139" s="1032">
        <f t="shared" si="370"/>
        <v>15</v>
      </c>
      <c r="D1139" s="1032">
        <f t="shared" si="370"/>
        <v>14</v>
      </c>
      <c r="E1139" s="1032">
        <f t="shared" si="370"/>
        <v>0</v>
      </c>
      <c r="F1139" s="1029">
        <f t="shared" si="371"/>
        <v>0</v>
      </c>
      <c r="G1139" s="1033"/>
      <c r="H1139" s="1033"/>
      <c r="I1139" s="1034"/>
      <c r="J1139" s="1034"/>
      <c r="K1139" s="1034"/>
      <c r="L1139" s="1034"/>
      <c r="M1139" s="1034"/>
      <c r="N1139" s="1034"/>
      <c r="O1139" s="1032"/>
      <c r="P1139" s="1032"/>
      <c r="Q1139" s="1032"/>
      <c r="R1139" s="1032"/>
      <c r="S1139" s="1032"/>
      <c r="T1139" s="1032"/>
      <c r="U1139" s="1032"/>
      <c r="V1139" s="1032"/>
      <c r="W1139" s="1032"/>
      <c r="X1139" s="1032"/>
      <c r="Y1139" s="1032"/>
      <c r="Z1139" s="800"/>
      <c r="AA1139" s="1032"/>
      <c r="AB1139" s="1032"/>
      <c r="AC1139" s="1035"/>
      <c r="AD1139" s="1035"/>
      <c r="AE1139" s="1032"/>
      <c r="AF1139" s="3213"/>
      <c r="AG1139" s="2074"/>
      <c r="AH1139" s="31"/>
      <c r="AI1139" s="31"/>
      <c r="AJ1139" s="31"/>
      <c r="AK1139" s="31"/>
      <c r="AL1139" s="31"/>
      <c r="AM1139" s="31"/>
      <c r="AN1139" s="31"/>
      <c r="AO1139" s="31"/>
      <c r="AP1139" s="31"/>
      <c r="AQ1139" s="31"/>
      <c r="AR1139" s="31"/>
      <c r="AS1139" s="31"/>
      <c r="AT1139" s="31"/>
      <c r="AU1139" s="31"/>
      <c r="AV1139" s="31"/>
      <c r="AW1139" s="31"/>
      <c r="AX1139" s="31"/>
      <c r="AY1139" s="31"/>
      <c r="AZ1139" s="31"/>
      <c r="BA1139" s="31"/>
      <c r="BB1139" s="31"/>
      <c r="BC1139" s="31"/>
      <c r="BD1139" s="31"/>
      <c r="BE1139" s="31"/>
      <c r="BF1139" s="31"/>
      <c r="BG1139" s="31"/>
      <c r="BH1139" s="31"/>
      <c r="BI1139" s="31"/>
      <c r="BJ1139" s="31"/>
      <c r="BK1139" s="31"/>
      <c r="BL1139" s="31"/>
      <c r="BM1139" s="31"/>
      <c r="BN1139" s="31"/>
      <c r="BO1139" s="31"/>
      <c r="BP1139" s="31"/>
      <c r="BQ1139" s="31"/>
      <c r="BR1139" s="31"/>
      <c r="BS1139" s="31"/>
      <c r="BT1139" s="31"/>
      <c r="BU1139" s="31"/>
      <c r="BV1139" s="31"/>
      <c r="BW1139" s="31"/>
      <c r="BX1139" s="31"/>
      <c r="BY1139" s="31"/>
      <c r="BZ1139" s="31"/>
      <c r="CA1139" s="31"/>
      <c r="CB1139" s="31"/>
      <c r="CC1139" s="31"/>
      <c r="CD1139" s="31"/>
      <c r="CE1139" s="31"/>
      <c r="CF1139" s="31"/>
      <c r="CG1139" s="31"/>
      <c r="CH1139" s="31"/>
      <c r="CI1139" s="31"/>
      <c r="CJ1139" s="31"/>
      <c r="CK1139" s="31"/>
      <c r="CL1139" s="31"/>
      <c r="CM1139" s="31"/>
      <c r="CN1139" s="31"/>
      <c r="CO1139" s="31"/>
      <c r="CP1139" s="31"/>
      <c r="CQ1139" s="31"/>
      <c r="CR1139" s="31"/>
      <c r="CS1139" s="31"/>
      <c r="CT1139" s="31"/>
      <c r="CU1139" s="31"/>
      <c r="CV1139" s="31"/>
      <c r="CW1139" s="31"/>
      <c r="CX1139" s="31"/>
      <c r="CY1139" s="31"/>
      <c r="CZ1139" s="31"/>
      <c r="DA1139" s="31"/>
      <c r="DB1139" s="31"/>
      <c r="DC1139" s="31"/>
      <c r="DD1139" s="31"/>
      <c r="DE1139" s="31"/>
      <c r="DF1139" s="31"/>
      <c r="DG1139" s="31"/>
      <c r="DH1139" s="31"/>
      <c r="DI1139" s="31"/>
      <c r="DJ1139" s="31"/>
      <c r="DK1139" s="31"/>
      <c r="DL1139" s="31"/>
      <c r="DM1139" s="31"/>
      <c r="DN1139" s="31"/>
      <c r="DO1139" s="31"/>
      <c r="DP1139" s="31"/>
      <c r="DQ1139" s="31"/>
      <c r="DR1139" s="31"/>
      <c r="DS1139" s="31"/>
      <c r="DT1139" s="31"/>
      <c r="DU1139" s="31"/>
      <c r="DV1139" s="31"/>
      <c r="DW1139" s="31"/>
      <c r="DX1139" s="31"/>
      <c r="DY1139" s="31"/>
      <c r="DZ1139" s="31"/>
      <c r="EA1139" s="31"/>
      <c r="EB1139" s="31"/>
      <c r="EC1139" s="31"/>
      <c r="ED1139" s="31"/>
      <c r="EE1139" s="31"/>
      <c r="EF1139" s="31"/>
      <c r="EG1139" s="31"/>
      <c r="EH1139" s="31"/>
      <c r="EI1139" s="31"/>
      <c r="EJ1139" s="31"/>
      <c r="EK1139" s="31"/>
      <c r="EL1139" s="31"/>
      <c r="EM1139" s="31"/>
      <c r="EN1139" s="31"/>
      <c r="EO1139" s="31"/>
      <c r="EP1139" s="31"/>
      <c r="EQ1139" s="31"/>
      <c r="ER1139" s="31"/>
      <c r="ES1139" s="31"/>
      <c r="ET1139" s="31"/>
      <c r="EU1139" s="31"/>
      <c r="EV1139" s="31"/>
      <c r="EW1139" s="31"/>
      <c r="EX1139" s="31"/>
      <c r="EY1139" s="31"/>
      <c r="EZ1139" s="31"/>
      <c r="FA1139" s="31"/>
      <c r="FB1139" s="31"/>
      <c r="FC1139" s="31"/>
      <c r="FD1139" s="31"/>
      <c r="FE1139" s="31"/>
      <c r="FF1139" s="31"/>
      <c r="FG1139" s="31"/>
      <c r="FH1139" s="31"/>
      <c r="FI1139" s="31"/>
      <c r="FJ1139" s="31"/>
      <c r="FK1139" s="31"/>
      <c r="FL1139" s="31"/>
      <c r="FM1139" s="31"/>
      <c r="FN1139" s="31"/>
      <c r="FO1139" s="31"/>
      <c r="FP1139" s="31"/>
      <c r="FQ1139" s="31"/>
      <c r="FR1139" s="31"/>
      <c r="FS1139" s="31"/>
      <c r="FT1139" s="31"/>
      <c r="FU1139" s="31"/>
      <c r="FV1139" s="31"/>
      <c r="FW1139" s="31"/>
      <c r="FX1139" s="31"/>
      <c r="FY1139" s="31"/>
      <c r="FZ1139" s="31"/>
      <c r="GA1139" s="31"/>
      <c r="GB1139" s="31"/>
      <c r="GC1139" s="31"/>
      <c r="GD1139" s="31"/>
      <c r="GE1139" s="31"/>
      <c r="GF1139" s="31"/>
      <c r="GG1139" s="31"/>
      <c r="GH1139" s="31"/>
      <c r="GI1139" s="31"/>
      <c r="GJ1139" s="31"/>
      <c r="GK1139" s="31"/>
      <c r="GL1139" s="31"/>
      <c r="GM1139" s="31"/>
      <c r="GN1139" s="31"/>
      <c r="GO1139" s="31"/>
      <c r="GP1139" s="31"/>
      <c r="GQ1139" s="31"/>
      <c r="GR1139" s="31"/>
      <c r="GS1139" s="31"/>
      <c r="GT1139" s="31"/>
      <c r="GU1139" s="31"/>
      <c r="GV1139" s="31"/>
      <c r="GW1139" s="31"/>
      <c r="GX1139" s="31"/>
      <c r="GY1139" s="31"/>
      <c r="GZ1139" s="31"/>
      <c r="HA1139" s="31"/>
      <c r="HB1139" s="31"/>
      <c r="HC1139" s="31"/>
      <c r="HD1139" s="31"/>
      <c r="HE1139" s="31"/>
      <c r="HF1139" s="31"/>
      <c r="HG1139" s="31"/>
      <c r="HH1139" s="31"/>
      <c r="HI1139" s="31"/>
      <c r="HJ1139" s="31"/>
      <c r="HK1139" s="31"/>
      <c r="HL1139" s="31"/>
      <c r="HM1139" s="31"/>
      <c r="HN1139" s="31"/>
      <c r="HO1139" s="31"/>
      <c r="HP1139" s="31"/>
      <c r="HQ1139" s="31"/>
      <c r="HR1139" s="31"/>
      <c r="HS1139" s="31"/>
      <c r="HT1139" s="31"/>
      <c r="HU1139" s="31"/>
      <c r="HV1139" s="31"/>
      <c r="HW1139" s="31"/>
      <c r="HX1139" s="31"/>
      <c r="HY1139" s="31"/>
      <c r="HZ1139" s="31"/>
      <c r="IA1139" s="31"/>
      <c r="IB1139" s="31"/>
      <c r="IC1139" s="31"/>
      <c r="ID1139" s="31"/>
      <c r="IE1139" s="31"/>
      <c r="IF1139" s="31"/>
      <c r="IG1139" s="31"/>
      <c r="IH1139" s="31"/>
      <c r="II1139" s="31"/>
      <c r="IJ1139" s="31"/>
      <c r="IK1139" s="31"/>
      <c r="IL1139" s="31"/>
      <c r="IM1139" s="31"/>
      <c r="IN1139" s="31"/>
      <c r="IO1139" s="31"/>
      <c r="IP1139" s="31"/>
      <c r="IQ1139" s="31"/>
      <c r="IR1139" s="31"/>
      <c r="IS1139" s="31"/>
      <c r="IT1139" s="31"/>
      <c r="IU1139" s="31"/>
      <c r="IV1139" s="31"/>
      <c r="IW1139" s="31"/>
      <c r="IX1139" s="31"/>
      <c r="IY1139" s="31"/>
      <c r="IZ1139" s="31"/>
      <c r="JA1139" s="31"/>
      <c r="JB1139" s="31"/>
      <c r="JC1139" s="31"/>
      <c r="JD1139" s="31"/>
      <c r="JE1139" s="31"/>
      <c r="JF1139" s="31"/>
      <c r="JG1139" s="31"/>
      <c r="JH1139" s="31"/>
      <c r="JI1139" s="31"/>
      <c r="JJ1139" s="31"/>
      <c r="JK1139" s="31"/>
      <c r="JL1139" s="31"/>
    </row>
    <row r="1140" spans="1:272" s="26" customFormat="1" ht="45" customHeight="1" thickBot="1" x14ac:dyDescent="0.3">
      <c r="A1140" s="1041" t="s">
        <v>371</v>
      </c>
      <c r="B1140" s="1042"/>
      <c r="C1140" s="1043">
        <f t="shared" si="370"/>
        <v>0</v>
      </c>
      <c r="D1140" s="1043">
        <f t="shared" si="370"/>
        <v>0</v>
      </c>
      <c r="E1140" s="1043">
        <f t="shared" si="370"/>
        <v>45</v>
      </c>
      <c r="F1140" s="1044"/>
      <c r="G1140" s="1045"/>
      <c r="H1140" s="1045"/>
      <c r="I1140" s="1046"/>
      <c r="J1140" s="1046"/>
      <c r="K1140" s="1046"/>
      <c r="L1140" s="1046"/>
      <c r="M1140" s="1046"/>
      <c r="N1140" s="1046"/>
      <c r="O1140" s="1043"/>
      <c r="P1140" s="1043"/>
      <c r="Q1140" s="1043"/>
      <c r="R1140" s="1043"/>
      <c r="S1140" s="1043"/>
      <c r="T1140" s="1043"/>
      <c r="U1140" s="1043"/>
      <c r="V1140" s="1043"/>
      <c r="W1140" s="1043"/>
      <c r="X1140" s="1043"/>
      <c r="Y1140" s="1043"/>
      <c r="Z1140" s="2640"/>
      <c r="AA1140" s="1043"/>
      <c r="AB1140" s="1043"/>
      <c r="AC1140" s="1047"/>
      <c r="AD1140" s="1047"/>
      <c r="AE1140" s="1043"/>
      <c r="AF1140" s="3357"/>
      <c r="AG1140" s="2074"/>
      <c r="AH1140" s="31"/>
      <c r="AI1140" s="31"/>
      <c r="AJ1140" s="31"/>
      <c r="AK1140" s="31"/>
      <c r="AL1140" s="31"/>
      <c r="AM1140" s="31"/>
      <c r="AN1140" s="31"/>
      <c r="AO1140" s="31"/>
      <c r="AP1140" s="31"/>
      <c r="AQ1140" s="31"/>
      <c r="AR1140" s="31"/>
      <c r="AS1140" s="31"/>
      <c r="AT1140" s="31"/>
      <c r="AU1140" s="31"/>
      <c r="AV1140" s="31"/>
      <c r="AW1140" s="31"/>
      <c r="AX1140" s="31"/>
      <c r="AY1140" s="31"/>
      <c r="AZ1140" s="31"/>
      <c r="BA1140" s="31"/>
      <c r="BB1140" s="31"/>
      <c r="BC1140" s="31"/>
      <c r="BD1140" s="31"/>
      <c r="BE1140" s="31"/>
      <c r="BF1140" s="31"/>
      <c r="BG1140" s="31"/>
      <c r="BH1140" s="31"/>
      <c r="BI1140" s="31"/>
      <c r="BJ1140" s="31"/>
      <c r="BK1140" s="31"/>
      <c r="BL1140" s="31"/>
      <c r="BM1140" s="31"/>
      <c r="BN1140" s="31"/>
      <c r="BO1140" s="31"/>
      <c r="BP1140" s="31"/>
      <c r="BQ1140" s="31"/>
      <c r="BR1140" s="31"/>
      <c r="BS1140" s="31"/>
      <c r="BT1140" s="31"/>
      <c r="BU1140" s="31"/>
      <c r="BV1140" s="31"/>
      <c r="BW1140" s="31"/>
      <c r="BX1140" s="31"/>
      <c r="BY1140" s="31"/>
      <c r="BZ1140" s="31"/>
      <c r="CA1140" s="31"/>
      <c r="CB1140" s="31"/>
      <c r="CC1140" s="31"/>
      <c r="CD1140" s="31"/>
      <c r="CE1140" s="31"/>
      <c r="CF1140" s="31"/>
      <c r="CG1140" s="31"/>
      <c r="CH1140" s="31"/>
      <c r="CI1140" s="31"/>
      <c r="CJ1140" s="31"/>
      <c r="CK1140" s="31"/>
      <c r="CL1140" s="31"/>
      <c r="CM1140" s="31"/>
      <c r="CN1140" s="31"/>
      <c r="CO1140" s="31"/>
      <c r="CP1140" s="31"/>
      <c r="CQ1140" s="31"/>
      <c r="CR1140" s="31"/>
      <c r="CS1140" s="31"/>
      <c r="CT1140" s="31"/>
      <c r="CU1140" s="31"/>
      <c r="CV1140" s="31"/>
      <c r="CW1140" s="31"/>
      <c r="CX1140" s="31"/>
      <c r="CY1140" s="31"/>
      <c r="CZ1140" s="31"/>
      <c r="DA1140" s="31"/>
      <c r="DB1140" s="31"/>
      <c r="DC1140" s="31"/>
      <c r="DD1140" s="31"/>
      <c r="DE1140" s="31"/>
      <c r="DF1140" s="31"/>
      <c r="DG1140" s="31"/>
      <c r="DH1140" s="31"/>
      <c r="DI1140" s="31"/>
      <c r="DJ1140" s="31"/>
      <c r="DK1140" s="31"/>
      <c r="DL1140" s="31"/>
      <c r="DM1140" s="31"/>
      <c r="DN1140" s="31"/>
      <c r="DO1140" s="31"/>
      <c r="DP1140" s="31"/>
      <c r="DQ1140" s="31"/>
      <c r="DR1140" s="31"/>
      <c r="DS1140" s="31"/>
      <c r="DT1140" s="31"/>
      <c r="DU1140" s="31"/>
      <c r="DV1140" s="31"/>
      <c r="DW1140" s="31"/>
      <c r="DX1140" s="31"/>
      <c r="DY1140" s="31"/>
      <c r="DZ1140" s="31"/>
      <c r="EA1140" s="31"/>
      <c r="EB1140" s="31"/>
      <c r="EC1140" s="31"/>
      <c r="ED1140" s="31"/>
      <c r="EE1140" s="31"/>
      <c r="EF1140" s="31"/>
      <c r="EG1140" s="31"/>
      <c r="EH1140" s="31"/>
      <c r="EI1140" s="31"/>
      <c r="EJ1140" s="31"/>
      <c r="EK1140" s="31"/>
      <c r="EL1140" s="31"/>
      <c r="EM1140" s="31"/>
      <c r="EN1140" s="31"/>
      <c r="EO1140" s="31"/>
      <c r="EP1140" s="31"/>
      <c r="EQ1140" s="31"/>
      <c r="ER1140" s="31"/>
      <c r="ES1140" s="31"/>
      <c r="ET1140" s="31"/>
      <c r="EU1140" s="31"/>
      <c r="EV1140" s="31"/>
      <c r="EW1140" s="31"/>
      <c r="EX1140" s="31"/>
      <c r="EY1140" s="31"/>
      <c r="EZ1140" s="31"/>
      <c r="FA1140" s="31"/>
      <c r="FB1140" s="31"/>
      <c r="FC1140" s="31"/>
      <c r="FD1140" s="31"/>
      <c r="FE1140" s="31"/>
      <c r="FF1140" s="31"/>
      <c r="FG1140" s="31"/>
      <c r="FH1140" s="31"/>
      <c r="FI1140" s="31"/>
      <c r="FJ1140" s="31"/>
      <c r="FK1140" s="31"/>
      <c r="FL1140" s="31"/>
      <c r="FM1140" s="31"/>
      <c r="FN1140" s="31"/>
      <c r="FO1140" s="31"/>
      <c r="FP1140" s="31"/>
      <c r="FQ1140" s="31"/>
      <c r="FR1140" s="31"/>
      <c r="FS1140" s="31"/>
      <c r="FT1140" s="31"/>
      <c r="FU1140" s="31"/>
      <c r="FV1140" s="31"/>
      <c r="FW1140" s="31"/>
      <c r="FX1140" s="31"/>
      <c r="FY1140" s="31"/>
      <c r="FZ1140" s="31"/>
      <c r="GA1140" s="31"/>
      <c r="GB1140" s="31"/>
      <c r="GC1140" s="31"/>
      <c r="GD1140" s="31"/>
      <c r="GE1140" s="31"/>
      <c r="GF1140" s="31"/>
      <c r="GG1140" s="31"/>
      <c r="GH1140" s="31"/>
      <c r="GI1140" s="31"/>
      <c r="GJ1140" s="31"/>
      <c r="GK1140" s="31"/>
      <c r="GL1140" s="31"/>
      <c r="GM1140" s="31"/>
      <c r="GN1140" s="31"/>
      <c r="GO1140" s="31"/>
      <c r="GP1140" s="31"/>
      <c r="GQ1140" s="31"/>
      <c r="GR1140" s="31"/>
      <c r="GS1140" s="31"/>
      <c r="GT1140" s="31"/>
      <c r="GU1140" s="31"/>
      <c r="GV1140" s="31"/>
      <c r="GW1140" s="31"/>
      <c r="GX1140" s="31"/>
      <c r="GY1140" s="31"/>
      <c r="GZ1140" s="31"/>
      <c r="HA1140" s="31"/>
      <c r="HB1140" s="31"/>
      <c r="HC1140" s="31"/>
      <c r="HD1140" s="31"/>
      <c r="HE1140" s="31"/>
      <c r="HF1140" s="31"/>
      <c r="HG1140" s="31"/>
      <c r="HH1140" s="31"/>
      <c r="HI1140" s="31"/>
      <c r="HJ1140" s="31"/>
      <c r="HK1140" s="31"/>
      <c r="HL1140" s="31"/>
      <c r="HM1140" s="31"/>
      <c r="HN1140" s="31"/>
      <c r="HO1140" s="31"/>
      <c r="HP1140" s="31"/>
      <c r="HQ1140" s="31"/>
      <c r="HR1140" s="31"/>
      <c r="HS1140" s="31"/>
      <c r="HT1140" s="31"/>
      <c r="HU1140" s="31"/>
      <c r="HV1140" s="31"/>
      <c r="HW1140" s="31"/>
      <c r="HX1140" s="31"/>
      <c r="HY1140" s="31"/>
      <c r="HZ1140" s="31"/>
      <c r="IA1140" s="31"/>
      <c r="IB1140" s="31"/>
      <c r="IC1140" s="31"/>
      <c r="ID1140" s="31"/>
      <c r="IE1140" s="31"/>
      <c r="IF1140" s="31"/>
      <c r="IG1140" s="31"/>
      <c r="IH1140" s="31"/>
      <c r="II1140" s="31"/>
      <c r="IJ1140" s="31"/>
      <c r="IK1140" s="31"/>
      <c r="IL1140" s="31"/>
      <c r="IM1140" s="31"/>
      <c r="IN1140" s="31"/>
      <c r="IO1140" s="31"/>
      <c r="IP1140" s="31"/>
      <c r="IQ1140" s="31"/>
      <c r="IR1140" s="31"/>
      <c r="IS1140" s="31"/>
      <c r="IT1140" s="31"/>
      <c r="IU1140" s="31"/>
      <c r="IV1140" s="31"/>
      <c r="IW1140" s="31"/>
      <c r="IX1140" s="31"/>
      <c r="IY1140" s="31"/>
      <c r="IZ1140" s="31"/>
      <c r="JA1140" s="31"/>
      <c r="JB1140" s="31"/>
      <c r="JC1140" s="31"/>
      <c r="JD1140" s="31"/>
      <c r="JE1140" s="31"/>
      <c r="JF1140" s="31"/>
      <c r="JG1140" s="31"/>
      <c r="JH1140" s="31"/>
      <c r="JI1140" s="31"/>
      <c r="JJ1140" s="31"/>
      <c r="JK1140" s="31"/>
      <c r="JL1140" s="31"/>
    </row>
    <row r="1141" spans="1:272" ht="15" customHeight="1" thickBot="1" x14ac:dyDescent="0.3">
      <c r="A1141" s="332" t="s">
        <v>101</v>
      </c>
      <c r="B1141" s="2286"/>
      <c r="C1141" s="11"/>
      <c r="D1141" s="11"/>
      <c r="E1141" s="665"/>
      <c r="F1141" s="11"/>
      <c r="G1141" s="22"/>
      <c r="H1141" s="22"/>
      <c r="I1141" s="22"/>
      <c r="J1141" s="22"/>
      <c r="K1141" s="664"/>
      <c r="L1141" s="22"/>
      <c r="M1141" s="22"/>
      <c r="N1141" s="22"/>
      <c r="O1141" s="9"/>
      <c r="P1141" s="9"/>
      <c r="Q1141" s="9"/>
      <c r="R1141" s="9"/>
      <c r="S1141" s="9"/>
      <c r="T1141" s="9"/>
      <c r="U1141" s="9"/>
      <c r="V1141" s="9"/>
      <c r="W1141" s="9"/>
      <c r="X1141" s="9"/>
      <c r="Y1141" s="9"/>
      <c r="Z1141" s="2379"/>
      <c r="AA1141" s="9"/>
      <c r="AB1141" s="9"/>
      <c r="AC1141" s="567"/>
      <c r="AD1141" s="567"/>
      <c r="AE1141" s="9"/>
      <c r="AF1141" s="3121"/>
      <c r="AG1141" s="2074"/>
    </row>
    <row r="1142" spans="1:272" ht="34.5" customHeight="1" x14ac:dyDescent="0.25">
      <c r="A1142" s="2121" t="s">
        <v>257</v>
      </c>
      <c r="B1142" s="298"/>
      <c r="C1142" s="33"/>
      <c r="D1142" s="33"/>
      <c r="E1142" s="554"/>
      <c r="F1142" s="33"/>
      <c r="G1142" s="33"/>
      <c r="H1142" s="33"/>
      <c r="I1142" s="207"/>
      <c r="J1142" s="207"/>
      <c r="K1142" s="705"/>
      <c r="L1142" s="207"/>
      <c r="M1142" s="207"/>
      <c r="N1142" s="207"/>
      <c r="O1142" s="37"/>
      <c r="P1142" s="37"/>
      <c r="Q1142" s="37"/>
      <c r="R1142" s="37"/>
      <c r="S1142" s="37"/>
      <c r="T1142" s="37"/>
      <c r="U1142" s="37"/>
      <c r="V1142" s="37"/>
      <c r="W1142" s="37"/>
      <c r="X1142" s="37"/>
      <c r="Y1142" s="37"/>
      <c r="Z1142" s="2352"/>
      <c r="AA1142" s="37"/>
      <c r="AB1142" s="37"/>
      <c r="AC1142" s="497"/>
      <c r="AD1142" s="497"/>
      <c r="AE1142" s="37"/>
      <c r="AF1142" s="3064"/>
      <c r="AG1142" s="2074"/>
    </row>
    <row r="1143" spans="1:272" s="107" customFormat="1" ht="15" customHeight="1" x14ac:dyDescent="0.25">
      <c r="A1143" s="111" t="s">
        <v>5</v>
      </c>
      <c r="B1143" s="111"/>
      <c r="C1143" s="104"/>
      <c r="D1143" s="104"/>
      <c r="E1143" s="552"/>
      <c r="F1143" s="104"/>
      <c r="G1143" s="104"/>
      <c r="H1143" s="104"/>
      <c r="I1143" s="99"/>
      <c r="J1143" s="99"/>
      <c r="K1143" s="697"/>
      <c r="L1143" s="99"/>
      <c r="M1143" s="99"/>
      <c r="N1143" s="99"/>
      <c r="O1143" s="104"/>
      <c r="P1143" s="104"/>
      <c r="Q1143" s="104"/>
      <c r="R1143" s="104"/>
      <c r="S1143" s="104"/>
      <c r="T1143" s="104"/>
      <c r="U1143" s="104"/>
      <c r="V1143" s="104"/>
      <c r="W1143" s="104"/>
      <c r="X1143" s="104"/>
      <c r="Y1143" s="104"/>
      <c r="Z1143" s="988"/>
      <c r="AA1143" s="104"/>
      <c r="AB1143" s="104"/>
      <c r="AC1143" s="104"/>
      <c r="AD1143" s="104"/>
      <c r="AE1143" s="104"/>
      <c r="AF1143" s="3315"/>
      <c r="AG1143" s="2074"/>
    </row>
    <row r="1144" spans="1:272" s="107" customFormat="1" ht="15" customHeight="1" x14ac:dyDescent="0.25">
      <c r="A1144" s="47" t="s">
        <v>10</v>
      </c>
      <c r="B1144" s="36">
        <v>340</v>
      </c>
      <c r="C1144" s="73">
        <v>1030</v>
      </c>
      <c r="D1144" s="141">
        <f t="shared" ref="D1144:D1152" si="376">ROUND(C1144/12*$A$3,0)</f>
        <v>944</v>
      </c>
      <c r="E1144" s="711">
        <v>937</v>
      </c>
      <c r="F1144" s="141">
        <f t="shared" ref="F1144:F1152" si="377">E1144/D1144*100</f>
        <v>99.258474576271183</v>
      </c>
      <c r="G1144" s="85">
        <v>10.1</v>
      </c>
      <c r="H1144" s="154">
        <f t="shared" ref="H1144:H1152" si="378">K1144/E1144</f>
        <v>9.3916755602988253</v>
      </c>
      <c r="I1144" s="163">
        <f t="shared" ref="I1144:I1152" si="379">ROUND(C1144*G1144,0)</f>
        <v>10403</v>
      </c>
      <c r="J1144" s="163">
        <f t="shared" ref="J1144:J1152" si="380">ROUND(D1144*G1144,0)</f>
        <v>9534</v>
      </c>
      <c r="K1144" s="697">
        <v>8800</v>
      </c>
      <c r="L1144" s="163">
        <f t="shared" ref="L1144:L1153" si="381">K1144/J1144*100</f>
        <v>92.30123767568702</v>
      </c>
      <c r="M1144" s="163">
        <f t="shared" ref="M1144:M1152" si="382">ROUND(I1144/B1144,0)</f>
        <v>31</v>
      </c>
      <c r="N1144" s="163">
        <f t="shared" ref="N1144:N1153" si="383">K1144/$A$3*12/M1144</f>
        <v>309.67741935483872</v>
      </c>
      <c r="O1144" s="104"/>
      <c r="P1144" s="104"/>
      <c r="Q1144" s="104"/>
      <c r="R1144" s="104"/>
      <c r="S1144" s="104"/>
      <c r="T1144" s="104"/>
      <c r="U1144" s="104"/>
      <c r="V1144" s="104"/>
      <c r="W1144" s="104"/>
      <c r="X1144" s="104"/>
      <c r="Y1144" s="104"/>
      <c r="Z1144" s="988"/>
      <c r="AA1144" s="104"/>
      <c r="AB1144" s="104"/>
      <c r="AC1144" s="104"/>
      <c r="AD1144" s="104"/>
      <c r="AE1144" s="104"/>
      <c r="AF1144" s="3315"/>
      <c r="AG1144" s="2074"/>
    </row>
    <row r="1145" spans="1:272" s="107" customFormat="1" ht="15" customHeight="1" x14ac:dyDescent="0.25">
      <c r="A1145" s="47" t="s">
        <v>6</v>
      </c>
      <c r="B1145" s="36">
        <v>340</v>
      </c>
      <c r="C1145" s="73">
        <v>920</v>
      </c>
      <c r="D1145" s="141">
        <f t="shared" si="376"/>
        <v>843</v>
      </c>
      <c r="E1145" s="711">
        <v>850</v>
      </c>
      <c r="F1145" s="141">
        <f t="shared" si="377"/>
        <v>100.83036773428233</v>
      </c>
      <c r="G1145" s="85">
        <v>9</v>
      </c>
      <c r="H1145" s="154">
        <f t="shared" si="378"/>
        <v>9.2494117647058829</v>
      </c>
      <c r="I1145" s="163">
        <f t="shared" si="379"/>
        <v>8280</v>
      </c>
      <c r="J1145" s="163">
        <f t="shared" si="380"/>
        <v>7587</v>
      </c>
      <c r="K1145" s="697">
        <v>7862</v>
      </c>
      <c r="L1145" s="163">
        <f t="shared" si="381"/>
        <v>103.62462106234349</v>
      </c>
      <c r="M1145" s="163">
        <f t="shared" si="382"/>
        <v>24</v>
      </c>
      <c r="N1145" s="163">
        <f t="shared" si="383"/>
        <v>357.36363636363632</v>
      </c>
      <c r="O1145" s="104"/>
      <c r="P1145" s="104"/>
      <c r="Q1145" s="104"/>
      <c r="R1145" s="104"/>
      <c r="S1145" s="104"/>
      <c r="T1145" s="104"/>
      <c r="U1145" s="104"/>
      <c r="V1145" s="104"/>
      <c r="W1145" s="104"/>
      <c r="X1145" s="104"/>
      <c r="Y1145" s="104"/>
      <c r="Z1145" s="988"/>
      <c r="AA1145" s="104"/>
      <c r="AB1145" s="104"/>
      <c r="AC1145" s="104"/>
      <c r="AD1145" s="104"/>
      <c r="AE1145" s="104"/>
      <c r="AF1145" s="3315"/>
      <c r="AG1145" s="2074"/>
    </row>
    <row r="1146" spans="1:272" s="107" customFormat="1" ht="15" customHeight="1" x14ac:dyDescent="0.25">
      <c r="A1146" s="47" t="s">
        <v>28</v>
      </c>
      <c r="B1146" s="36">
        <v>340</v>
      </c>
      <c r="C1146" s="73">
        <v>600</v>
      </c>
      <c r="D1146" s="141">
        <f t="shared" si="376"/>
        <v>550</v>
      </c>
      <c r="E1146" s="711">
        <v>605</v>
      </c>
      <c r="F1146" s="141">
        <f t="shared" si="377"/>
        <v>110.00000000000001</v>
      </c>
      <c r="G1146" s="85">
        <v>6.1</v>
      </c>
      <c r="H1146" s="154">
        <f t="shared" si="378"/>
        <v>6.641322314049587</v>
      </c>
      <c r="I1146" s="163">
        <f t="shared" si="379"/>
        <v>3660</v>
      </c>
      <c r="J1146" s="163">
        <f t="shared" si="380"/>
        <v>3355</v>
      </c>
      <c r="K1146" s="697">
        <v>4018</v>
      </c>
      <c r="L1146" s="163">
        <f t="shared" si="381"/>
        <v>119.76154992548436</v>
      </c>
      <c r="M1146" s="163">
        <f t="shared" si="382"/>
        <v>11</v>
      </c>
      <c r="N1146" s="163">
        <f t="shared" si="383"/>
        <v>398.47933884297521</v>
      </c>
      <c r="O1146" s="104"/>
      <c r="P1146" s="104"/>
      <c r="Q1146" s="104"/>
      <c r="R1146" s="104"/>
      <c r="S1146" s="104"/>
      <c r="T1146" s="104"/>
      <c r="U1146" s="104"/>
      <c r="V1146" s="104"/>
      <c r="W1146" s="104"/>
      <c r="X1146" s="104"/>
      <c r="Y1146" s="104"/>
      <c r="Z1146" s="988"/>
      <c r="AA1146" s="104"/>
      <c r="AB1146" s="104"/>
      <c r="AC1146" s="104"/>
      <c r="AD1146" s="104"/>
      <c r="AE1146" s="104"/>
      <c r="AF1146" s="3315"/>
      <c r="AG1146" s="2074"/>
    </row>
    <row r="1147" spans="1:272" s="107" customFormat="1" ht="15" customHeight="1" x14ac:dyDescent="0.25">
      <c r="A1147" s="47" t="s">
        <v>29</v>
      </c>
      <c r="B1147" s="36">
        <v>300</v>
      </c>
      <c r="C1147" s="73">
        <v>300</v>
      </c>
      <c r="D1147" s="141">
        <f t="shared" si="376"/>
        <v>275</v>
      </c>
      <c r="E1147" s="711">
        <v>303</v>
      </c>
      <c r="F1147" s="141">
        <f t="shared" si="377"/>
        <v>110.18181818181819</v>
      </c>
      <c r="G1147" s="85">
        <v>5.2</v>
      </c>
      <c r="H1147" s="154">
        <f t="shared" si="378"/>
        <v>6.2640264026402637</v>
      </c>
      <c r="I1147" s="163">
        <f t="shared" si="379"/>
        <v>1560</v>
      </c>
      <c r="J1147" s="163">
        <f t="shared" si="380"/>
        <v>1430</v>
      </c>
      <c r="K1147" s="697">
        <v>1898</v>
      </c>
      <c r="L1147" s="163">
        <f t="shared" si="381"/>
        <v>132.72727272727275</v>
      </c>
      <c r="M1147" s="163">
        <f t="shared" si="382"/>
        <v>5</v>
      </c>
      <c r="N1147" s="163">
        <f t="shared" si="383"/>
        <v>414.10909090909092</v>
      </c>
      <c r="O1147" s="104"/>
      <c r="P1147" s="104"/>
      <c r="Q1147" s="104"/>
      <c r="R1147" s="104"/>
      <c r="S1147" s="104"/>
      <c r="T1147" s="104"/>
      <c r="U1147" s="104"/>
      <c r="V1147" s="104"/>
      <c r="W1147" s="104"/>
      <c r="X1147" s="104"/>
      <c r="Y1147" s="104"/>
      <c r="Z1147" s="988"/>
      <c r="AA1147" s="104"/>
      <c r="AB1147" s="104"/>
      <c r="AC1147" s="104"/>
      <c r="AD1147" s="104"/>
      <c r="AE1147" s="104"/>
      <c r="AF1147" s="3315"/>
      <c r="AG1147" s="2074"/>
    </row>
    <row r="1148" spans="1:272" s="107" customFormat="1" ht="15" customHeight="1" x14ac:dyDescent="0.25">
      <c r="A1148" s="47" t="s">
        <v>30</v>
      </c>
      <c r="B1148" s="36">
        <v>340</v>
      </c>
      <c r="C1148" s="73">
        <v>160</v>
      </c>
      <c r="D1148" s="141">
        <f t="shared" si="376"/>
        <v>147</v>
      </c>
      <c r="E1148" s="711">
        <v>143</v>
      </c>
      <c r="F1148" s="141">
        <f t="shared" si="377"/>
        <v>97.278911564625844</v>
      </c>
      <c r="G1148" s="85">
        <v>8</v>
      </c>
      <c r="H1148" s="154">
        <f t="shared" si="378"/>
        <v>8.6433566433566433</v>
      </c>
      <c r="I1148" s="163">
        <f t="shared" si="379"/>
        <v>1280</v>
      </c>
      <c r="J1148" s="163">
        <f t="shared" si="380"/>
        <v>1176</v>
      </c>
      <c r="K1148" s="697">
        <v>1236</v>
      </c>
      <c r="L1148" s="163">
        <f t="shared" si="381"/>
        <v>105.10204081632652</v>
      </c>
      <c r="M1148" s="163">
        <f t="shared" si="382"/>
        <v>4</v>
      </c>
      <c r="N1148" s="163">
        <f t="shared" si="383"/>
        <v>337.09090909090907</v>
      </c>
      <c r="O1148" s="104"/>
      <c r="P1148" s="104"/>
      <c r="Q1148" s="104"/>
      <c r="R1148" s="104"/>
      <c r="S1148" s="104"/>
      <c r="T1148" s="104"/>
      <c r="U1148" s="104"/>
      <c r="V1148" s="104"/>
      <c r="W1148" s="104"/>
      <c r="X1148" s="104"/>
      <c r="Y1148" s="104"/>
      <c r="Z1148" s="988"/>
      <c r="AA1148" s="104"/>
      <c r="AB1148" s="104"/>
      <c r="AC1148" s="104"/>
      <c r="AD1148" s="104"/>
      <c r="AE1148" s="104"/>
      <c r="AF1148" s="3315"/>
      <c r="AG1148" s="2074"/>
    </row>
    <row r="1149" spans="1:272" s="107" customFormat="1" ht="15" customHeight="1" x14ac:dyDescent="0.25">
      <c r="A1149" s="47" t="s">
        <v>9</v>
      </c>
      <c r="B1149" s="36">
        <v>340</v>
      </c>
      <c r="C1149" s="73">
        <v>570</v>
      </c>
      <c r="D1149" s="141">
        <f t="shared" si="376"/>
        <v>523</v>
      </c>
      <c r="E1149" s="711">
        <v>521</v>
      </c>
      <c r="F1149" s="141">
        <f t="shared" si="377"/>
        <v>99.617590822179736</v>
      </c>
      <c r="G1149" s="85">
        <v>12</v>
      </c>
      <c r="H1149" s="154">
        <f t="shared" si="378"/>
        <v>10.748560460652591</v>
      </c>
      <c r="I1149" s="163">
        <f t="shared" si="379"/>
        <v>6840</v>
      </c>
      <c r="J1149" s="163">
        <f t="shared" si="380"/>
        <v>6276</v>
      </c>
      <c r="K1149" s="697">
        <v>5600</v>
      </c>
      <c r="L1149" s="163">
        <f t="shared" si="381"/>
        <v>89.228808158062449</v>
      </c>
      <c r="M1149" s="163">
        <f t="shared" si="382"/>
        <v>20</v>
      </c>
      <c r="N1149" s="163">
        <f t="shared" si="383"/>
        <v>305.45454545454544</v>
      </c>
      <c r="O1149" s="104"/>
      <c r="P1149" s="104"/>
      <c r="Q1149" s="104"/>
      <c r="R1149" s="104"/>
      <c r="S1149" s="104"/>
      <c r="T1149" s="104"/>
      <c r="U1149" s="104"/>
      <c r="V1149" s="104"/>
      <c r="W1149" s="104"/>
      <c r="X1149" s="104"/>
      <c r="Y1149" s="104"/>
      <c r="Z1149" s="988"/>
      <c r="AA1149" s="104"/>
      <c r="AB1149" s="104"/>
      <c r="AC1149" s="104"/>
      <c r="AD1149" s="104"/>
      <c r="AE1149" s="104"/>
      <c r="AF1149" s="3315"/>
      <c r="AG1149" s="2074"/>
    </row>
    <row r="1150" spans="1:272" s="107" customFormat="1" ht="15" customHeight="1" x14ac:dyDescent="0.25">
      <c r="A1150" s="47" t="s">
        <v>80</v>
      </c>
      <c r="B1150" s="36">
        <v>320</v>
      </c>
      <c r="C1150" s="73">
        <v>1000</v>
      </c>
      <c r="D1150" s="141">
        <f t="shared" si="376"/>
        <v>917</v>
      </c>
      <c r="E1150" s="711">
        <v>974</v>
      </c>
      <c r="F1150" s="141">
        <f t="shared" si="377"/>
        <v>106.21592148309706</v>
      </c>
      <c r="G1150" s="85">
        <v>9</v>
      </c>
      <c r="H1150" s="154">
        <f t="shared" si="378"/>
        <v>7.8726899383983575</v>
      </c>
      <c r="I1150" s="163">
        <f t="shared" si="379"/>
        <v>9000</v>
      </c>
      <c r="J1150" s="163">
        <f t="shared" si="380"/>
        <v>8253</v>
      </c>
      <c r="K1150" s="697">
        <v>7668</v>
      </c>
      <c r="L1150" s="163">
        <f t="shared" si="381"/>
        <v>92.911668484187572</v>
      </c>
      <c r="M1150" s="163">
        <f t="shared" si="382"/>
        <v>28</v>
      </c>
      <c r="N1150" s="163">
        <f t="shared" si="383"/>
        <v>298.7532467532468</v>
      </c>
      <c r="O1150" s="104"/>
      <c r="P1150" s="104"/>
      <c r="Q1150" s="104"/>
      <c r="R1150" s="104"/>
      <c r="S1150" s="104"/>
      <c r="T1150" s="104"/>
      <c r="U1150" s="104"/>
      <c r="V1150" s="104"/>
      <c r="W1150" s="104"/>
      <c r="X1150" s="104"/>
      <c r="Y1150" s="104"/>
      <c r="Z1150" s="988"/>
      <c r="AA1150" s="104"/>
      <c r="AB1150" s="104"/>
      <c r="AC1150" s="104"/>
      <c r="AD1150" s="104"/>
      <c r="AE1150" s="104"/>
      <c r="AF1150" s="3315"/>
      <c r="AG1150" s="2074"/>
    </row>
    <row r="1151" spans="1:272" s="107" customFormat="1" ht="15" customHeight="1" x14ac:dyDescent="0.25">
      <c r="A1151" s="47" t="s">
        <v>27</v>
      </c>
      <c r="B1151" s="36">
        <v>270</v>
      </c>
      <c r="C1151" s="73">
        <v>310</v>
      </c>
      <c r="D1151" s="141">
        <f t="shared" si="376"/>
        <v>284</v>
      </c>
      <c r="E1151" s="621">
        <v>280</v>
      </c>
      <c r="F1151" s="141">
        <f t="shared" si="377"/>
        <v>98.591549295774655</v>
      </c>
      <c r="G1151" s="85">
        <v>7.1</v>
      </c>
      <c r="H1151" s="154">
        <f t="shared" si="378"/>
        <v>7.2785714285714285</v>
      </c>
      <c r="I1151" s="163">
        <f t="shared" si="379"/>
        <v>2201</v>
      </c>
      <c r="J1151" s="163">
        <f t="shared" si="380"/>
        <v>2016</v>
      </c>
      <c r="K1151" s="408">
        <v>2038</v>
      </c>
      <c r="L1151" s="163">
        <f t="shared" si="381"/>
        <v>101.09126984126983</v>
      </c>
      <c r="M1151" s="163">
        <f t="shared" si="382"/>
        <v>8</v>
      </c>
      <c r="N1151" s="163">
        <f t="shared" si="383"/>
        <v>277.90909090909093</v>
      </c>
      <c r="O1151" s="306"/>
      <c r="P1151" s="306"/>
      <c r="Q1151" s="306"/>
      <c r="R1151" s="306"/>
      <c r="S1151" s="306"/>
      <c r="T1151" s="306"/>
      <c r="U1151" s="306"/>
      <c r="V1151" s="306"/>
      <c r="W1151" s="306"/>
      <c r="X1151" s="306"/>
      <c r="Y1151" s="306"/>
      <c r="Z1151" s="2354"/>
      <c r="AA1151" s="306"/>
      <c r="AB1151" s="306"/>
      <c r="AC1151" s="306"/>
      <c r="AD1151" s="306"/>
      <c r="AE1151" s="306"/>
      <c r="AF1151" s="3297"/>
      <c r="AG1151" s="2074"/>
    </row>
    <row r="1152" spans="1:272" s="107" customFormat="1" ht="15" customHeight="1" x14ac:dyDescent="0.25">
      <c r="A1152" s="47" t="s">
        <v>79</v>
      </c>
      <c r="B1152" s="36">
        <v>340</v>
      </c>
      <c r="C1152" s="73">
        <v>320</v>
      </c>
      <c r="D1152" s="141">
        <f t="shared" si="376"/>
        <v>293</v>
      </c>
      <c r="E1152" s="621">
        <v>286</v>
      </c>
      <c r="F1152" s="141">
        <f t="shared" si="377"/>
        <v>97.610921501706486</v>
      </c>
      <c r="G1152" s="85">
        <v>12.4</v>
      </c>
      <c r="H1152" s="154">
        <f t="shared" si="378"/>
        <v>9.2937062937062933</v>
      </c>
      <c r="I1152" s="163">
        <f t="shared" si="379"/>
        <v>3968</v>
      </c>
      <c r="J1152" s="163">
        <f t="shared" si="380"/>
        <v>3633</v>
      </c>
      <c r="K1152" s="408">
        <v>2658</v>
      </c>
      <c r="L1152" s="163">
        <f t="shared" si="381"/>
        <v>73.162675474814193</v>
      </c>
      <c r="M1152" s="163">
        <f t="shared" si="382"/>
        <v>12</v>
      </c>
      <c r="N1152" s="163">
        <f t="shared" si="383"/>
        <v>241.63636363636363</v>
      </c>
      <c r="O1152" s="306"/>
      <c r="P1152" s="306"/>
      <c r="Q1152" s="306"/>
      <c r="R1152" s="306"/>
      <c r="S1152" s="306"/>
      <c r="T1152" s="306"/>
      <c r="U1152" s="306"/>
      <c r="V1152" s="306"/>
      <c r="W1152" s="306"/>
      <c r="X1152" s="306"/>
      <c r="Y1152" s="306"/>
      <c r="Z1152" s="2354"/>
      <c r="AA1152" s="306"/>
      <c r="AB1152" s="306"/>
      <c r="AC1152" s="306"/>
      <c r="AD1152" s="306"/>
      <c r="AE1152" s="306"/>
      <c r="AF1152" s="3297"/>
      <c r="AG1152" s="2074"/>
    </row>
    <row r="1153" spans="1:33" s="107" customFormat="1" ht="15" customHeight="1" x14ac:dyDescent="0.25">
      <c r="A1153" s="176" t="s">
        <v>7</v>
      </c>
      <c r="B1153" s="176"/>
      <c r="C1153" s="125">
        <f>SUM(C1144:C1152)</f>
        <v>5210</v>
      </c>
      <c r="D1153" s="125">
        <f>SUM(D1144:D1152)</f>
        <v>4776</v>
      </c>
      <c r="E1153" s="125">
        <f>SUM(E1144:E1152)</f>
        <v>4899</v>
      </c>
      <c r="F1153" s="125">
        <f>E1153/D1153*100</f>
        <v>102.57537688442211</v>
      </c>
      <c r="G1153" s="96">
        <f>IF(C1153=0,0,I1153/C1153)</f>
        <v>9.0579654510556615</v>
      </c>
      <c r="H1153" s="153">
        <f>K1153/E1153</f>
        <v>8.5278628291488054</v>
      </c>
      <c r="I1153" s="125">
        <f>SUM(I1144:I1152)</f>
        <v>47192</v>
      </c>
      <c r="J1153" s="125">
        <f>SUM(J1144:J1152)</f>
        <v>43260</v>
      </c>
      <c r="K1153" s="125">
        <f>SUM(K1144:K1152)</f>
        <v>41778</v>
      </c>
      <c r="L1153" s="163">
        <f t="shared" si="381"/>
        <v>96.574202496532592</v>
      </c>
      <c r="M1153" s="125">
        <f>SUM(M1144:M1152)</f>
        <v>143</v>
      </c>
      <c r="N1153" s="163">
        <f t="shared" si="383"/>
        <v>318.71328671328672</v>
      </c>
      <c r="O1153" s="125">
        <v>142454.39655444477</v>
      </c>
      <c r="P1153" s="125">
        <v>162226.23109698595</v>
      </c>
      <c r="Q1153" s="125">
        <v>162226.23109698595</v>
      </c>
      <c r="R1153" s="125">
        <v>166045.94544892479</v>
      </c>
      <c r="S1153" s="125">
        <v>166045.94544892479</v>
      </c>
      <c r="T1153" s="125">
        <v>166045.94544892479</v>
      </c>
      <c r="U1153" s="125">
        <v>166276.64621288085</v>
      </c>
      <c r="V1153" s="125">
        <v>166276.64621288085</v>
      </c>
      <c r="W1153" s="125">
        <v>166276.64621288085</v>
      </c>
      <c r="X1153" s="125">
        <v>173508.57115062734</v>
      </c>
      <c r="Y1153" s="125">
        <v>173508.57115062734</v>
      </c>
      <c r="Z1153" s="2356">
        <f>O1153/12*$A$3+(P1153-O1153)/11*10+(Q1153-P1153)/10*9+(R1153-Q1153)/9*8+(S1153-R1153)/8*7+(T1153-S1153)/7*6+(U1153-T1153)/6*5+(V1153-U1153)/5*4+(W1153-V1153)/4*3+(X1153-W1153)/3*2+(Y1153-X1153)/2*1</f>
        <v>156966.42745487706</v>
      </c>
      <c r="AA1153" s="125">
        <f>AE1153-AC1153</f>
        <v>155280.86007000002</v>
      </c>
      <c r="AB1153" s="125">
        <f>AA1153-Z1153</f>
        <v>-1685.5673848770384</v>
      </c>
      <c r="AC1153" s="125">
        <v>-2858.7907300000002</v>
      </c>
      <c r="AD1153" s="125"/>
      <c r="AE1153" s="125">
        <v>152422.06934000002</v>
      </c>
      <c r="AF1153" s="3143"/>
      <c r="AG1153" s="2074"/>
    </row>
    <row r="1154" spans="1:33" s="107" customFormat="1" ht="15" customHeight="1" x14ac:dyDescent="0.25">
      <c r="A1154" s="500" t="s">
        <v>14</v>
      </c>
      <c r="B1154" s="115"/>
      <c r="C1154" s="125"/>
      <c r="D1154" s="125"/>
      <c r="E1154" s="628"/>
      <c r="F1154" s="125"/>
      <c r="G1154" s="100"/>
      <c r="H1154" s="100"/>
      <c r="I1154" s="125"/>
      <c r="J1154" s="125"/>
      <c r="K1154" s="628"/>
      <c r="L1154" s="125"/>
      <c r="M1154" s="125"/>
      <c r="N1154" s="125"/>
      <c r="O1154" s="104"/>
      <c r="P1154" s="104"/>
      <c r="Q1154" s="104"/>
      <c r="R1154" s="104"/>
      <c r="S1154" s="104"/>
      <c r="T1154" s="104"/>
      <c r="U1154" s="104"/>
      <c r="V1154" s="104"/>
      <c r="W1154" s="104"/>
      <c r="X1154" s="104"/>
      <c r="Y1154" s="104"/>
      <c r="Z1154" s="2380"/>
      <c r="AA1154" s="104"/>
      <c r="AB1154" s="104"/>
      <c r="AC1154" s="104"/>
      <c r="AD1154" s="104"/>
      <c r="AE1154" s="104"/>
      <c r="AF1154" s="3315"/>
      <c r="AG1154" s="2074"/>
    </row>
    <row r="1155" spans="1:33" s="107" customFormat="1" ht="16.5" customHeight="1" x14ac:dyDescent="0.25">
      <c r="A1155" s="60" t="s">
        <v>340</v>
      </c>
      <c r="B1155" s="59"/>
      <c r="C1155" s="140"/>
      <c r="D1155" s="140"/>
      <c r="E1155" s="409"/>
      <c r="F1155" s="140"/>
      <c r="G1155" s="50"/>
      <c r="H1155" s="50"/>
      <c r="I1155" s="38"/>
      <c r="J1155" s="38"/>
      <c r="K1155" s="640"/>
      <c r="L1155" s="38"/>
      <c r="M1155" s="38"/>
      <c r="N1155" s="38"/>
      <c r="O1155" s="53"/>
      <c r="P1155" s="53"/>
      <c r="Q1155" s="53"/>
      <c r="R1155" s="53"/>
      <c r="S1155" s="53"/>
      <c r="T1155" s="53"/>
      <c r="U1155" s="53"/>
      <c r="V1155" s="53"/>
      <c r="W1155" s="53"/>
      <c r="X1155" s="53"/>
      <c r="Y1155" s="53"/>
      <c r="Z1155" s="800"/>
      <c r="AA1155" s="53"/>
      <c r="AB1155" s="53"/>
      <c r="AC1155" s="53"/>
      <c r="AD1155" s="53"/>
      <c r="AE1155" s="53"/>
      <c r="AF1155" s="3064"/>
      <c r="AG1155" s="2074"/>
    </row>
    <row r="1156" spans="1:33" s="107" customFormat="1" ht="38.1" customHeight="1" x14ac:dyDescent="0.25">
      <c r="A1156" s="288" t="s">
        <v>217</v>
      </c>
      <c r="B1156" s="288"/>
      <c r="C1156" s="53">
        <f>SUM(C1157:C1160)</f>
        <v>15322</v>
      </c>
      <c r="D1156" s="53">
        <f>SUM(D1157:D1160)</f>
        <v>14045</v>
      </c>
      <c r="E1156" s="53">
        <f>SUM(E1157:E1160)</f>
        <v>14625</v>
      </c>
      <c r="F1156" s="53">
        <f>E1156/D1156*100</f>
        <v>104.12958348166607</v>
      </c>
      <c r="G1156" s="56"/>
      <c r="H1156" s="56"/>
      <c r="I1156" s="55"/>
      <c r="J1156" s="55"/>
      <c r="K1156" s="519"/>
      <c r="L1156" s="55"/>
      <c r="M1156" s="55"/>
      <c r="N1156" s="55"/>
      <c r="O1156" s="306"/>
      <c r="P1156" s="306"/>
      <c r="Q1156" s="306"/>
      <c r="R1156" s="306"/>
      <c r="S1156" s="306"/>
      <c r="T1156" s="306"/>
      <c r="U1156" s="306"/>
      <c r="V1156" s="306"/>
      <c r="W1156" s="306"/>
      <c r="X1156" s="306"/>
      <c r="Y1156" s="306"/>
      <c r="Z1156" s="2354"/>
      <c r="AA1156" s="306"/>
      <c r="AB1156" s="306"/>
      <c r="AC1156" s="306"/>
      <c r="AD1156" s="306"/>
      <c r="AE1156" s="306"/>
      <c r="AF1156" s="3297"/>
      <c r="AG1156" s="2074"/>
    </row>
    <row r="1157" spans="1:33" s="107" customFormat="1" ht="25.5" customHeight="1" x14ac:dyDescent="0.25">
      <c r="A1157" s="288" t="s">
        <v>341</v>
      </c>
      <c r="B1157" s="288"/>
      <c r="C1157" s="53"/>
      <c r="D1157" s="141">
        <f t="shared" ref="D1157:D1162" si="384">ROUND(C1157/12*$A$3,0)</f>
        <v>0</v>
      </c>
      <c r="E1157" s="503"/>
      <c r="F1157" s="53"/>
      <c r="G1157" s="56"/>
      <c r="H1157" s="56"/>
      <c r="I1157" s="55"/>
      <c r="J1157" s="55"/>
      <c r="K1157" s="519"/>
      <c r="L1157" s="55"/>
      <c r="M1157" s="55"/>
      <c r="N1157" s="55"/>
      <c r="O1157" s="306"/>
      <c r="P1157" s="306"/>
      <c r="Q1157" s="306"/>
      <c r="R1157" s="306"/>
      <c r="S1157" s="306"/>
      <c r="T1157" s="306"/>
      <c r="U1157" s="306"/>
      <c r="V1157" s="306"/>
      <c r="W1157" s="306"/>
      <c r="X1157" s="306"/>
      <c r="Y1157" s="306"/>
      <c r="Z1157" s="2354"/>
      <c r="AA1157" s="306"/>
      <c r="AB1157" s="306"/>
      <c r="AC1157" s="306"/>
      <c r="AD1157" s="306"/>
      <c r="AE1157" s="306"/>
      <c r="AF1157" s="3297"/>
      <c r="AG1157" s="2074"/>
    </row>
    <row r="1158" spans="1:33" s="107" customFormat="1" ht="38.1" customHeight="1" x14ac:dyDescent="0.25">
      <c r="A1158" s="288" t="s">
        <v>342</v>
      </c>
      <c r="B1158" s="288"/>
      <c r="C1158" s="53"/>
      <c r="D1158" s="141">
        <f t="shared" si="384"/>
        <v>0</v>
      </c>
      <c r="E1158" s="503"/>
      <c r="F1158" s="53"/>
      <c r="G1158" s="56"/>
      <c r="H1158" s="56"/>
      <c r="I1158" s="55"/>
      <c r="J1158" s="55"/>
      <c r="K1158" s="519"/>
      <c r="L1158" s="55"/>
      <c r="M1158" s="55"/>
      <c r="N1158" s="55"/>
      <c r="O1158" s="306"/>
      <c r="P1158" s="306"/>
      <c r="Q1158" s="306"/>
      <c r="R1158" s="306"/>
      <c r="S1158" s="306"/>
      <c r="T1158" s="306"/>
      <c r="U1158" s="306"/>
      <c r="V1158" s="306"/>
      <c r="W1158" s="306"/>
      <c r="X1158" s="306"/>
      <c r="Y1158" s="306"/>
      <c r="Z1158" s="2354"/>
      <c r="AA1158" s="306"/>
      <c r="AB1158" s="306"/>
      <c r="AC1158" s="306"/>
      <c r="AD1158" s="306"/>
      <c r="AE1158" s="306"/>
      <c r="AF1158" s="3297"/>
      <c r="AG1158" s="2074"/>
    </row>
    <row r="1159" spans="1:33" s="107" customFormat="1" ht="38.1" customHeight="1" x14ac:dyDescent="0.25">
      <c r="A1159" s="288" t="s">
        <v>343</v>
      </c>
      <c r="B1159" s="288"/>
      <c r="C1159" s="53">
        <v>300</v>
      </c>
      <c r="D1159" s="141">
        <f t="shared" si="384"/>
        <v>275</v>
      </c>
      <c r="E1159" s="503">
        <v>221</v>
      </c>
      <c r="F1159" s="53">
        <f>E1159/D1159*100</f>
        <v>80.36363636363636</v>
      </c>
      <c r="G1159" s="56"/>
      <c r="H1159" s="56"/>
      <c r="I1159" s="55"/>
      <c r="J1159" s="55"/>
      <c r="K1159" s="519"/>
      <c r="L1159" s="55"/>
      <c r="M1159" s="55"/>
      <c r="N1159" s="55"/>
      <c r="O1159" s="306"/>
      <c r="P1159" s="306"/>
      <c r="Q1159" s="306"/>
      <c r="R1159" s="306"/>
      <c r="S1159" s="306"/>
      <c r="T1159" s="306"/>
      <c r="U1159" s="306"/>
      <c r="V1159" s="306"/>
      <c r="W1159" s="306"/>
      <c r="X1159" s="306"/>
      <c r="Y1159" s="306"/>
      <c r="Z1159" s="2354"/>
      <c r="AA1159" s="306"/>
      <c r="AB1159" s="306"/>
      <c r="AC1159" s="306"/>
      <c r="AD1159" s="306"/>
      <c r="AE1159" s="306"/>
      <c r="AF1159" s="3297"/>
      <c r="AG1159" s="2074"/>
    </row>
    <row r="1160" spans="1:33" s="107" customFormat="1" ht="21" customHeight="1" x14ac:dyDescent="0.25">
      <c r="A1160" s="288" t="s">
        <v>344</v>
      </c>
      <c r="B1160" s="288"/>
      <c r="C1160" s="53">
        <v>15022</v>
      </c>
      <c r="D1160" s="141">
        <f t="shared" si="384"/>
        <v>13770</v>
      </c>
      <c r="E1160" s="503">
        <v>14404</v>
      </c>
      <c r="F1160" s="53">
        <f>E1160/D1160*100</f>
        <v>104.60421205519246</v>
      </c>
      <c r="G1160" s="56"/>
      <c r="H1160" s="56"/>
      <c r="I1160" s="55"/>
      <c r="J1160" s="55"/>
      <c r="K1160" s="519"/>
      <c r="L1160" s="55"/>
      <c r="M1160" s="55"/>
      <c r="N1160" s="55"/>
      <c r="O1160" s="306"/>
      <c r="P1160" s="306"/>
      <c r="Q1160" s="306"/>
      <c r="R1160" s="306"/>
      <c r="S1160" s="306"/>
      <c r="T1160" s="306"/>
      <c r="U1160" s="306"/>
      <c r="V1160" s="306"/>
      <c r="W1160" s="306"/>
      <c r="X1160" s="306"/>
      <c r="Y1160" s="306"/>
      <c r="Z1160" s="2354"/>
      <c r="AA1160" s="306"/>
      <c r="AB1160" s="306"/>
      <c r="AC1160" s="306"/>
      <c r="AD1160" s="306"/>
      <c r="AE1160" s="306"/>
      <c r="AF1160" s="3297"/>
      <c r="AG1160" s="2074"/>
    </row>
    <row r="1161" spans="1:33" s="107" customFormat="1" ht="30" customHeight="1" x14ac:dyDescent="0.25">
      <c r="A1161" s="288" t="s">
        <v>169</v>
      </c>
      <c r="B1161" s="288"/>
      <c r="C1161" s="53">
        <v>100000</v>
      </c>
      <c r="D1161" s="141">
        <f t="shared" si="384"/>
        <v>91667</v>
      </c>
      <c r="E1161" s="406">
        <f>73897+E1162/4/3.2</f>
        <v>85404.36328125</v>
      </c>
      <c r="F1161" s="53">
        <f>E1161/D1161*100</f>
        <v>93.168057513881763</v>
      </c>
      <c r="G1161" s="56"/>
      <c r="H1161" s="56"/>
      <c r="I1161" s="55"/>
      <c r="J1161" s="55"/>
      <c r="K1161" s="519"/>
      <c r="L1161" s="55"/>
      <c r="M1161" s="55"/>
      <c r="N1161" s="55"/>
      <c r="O1161" s="306"/>
      <c r="P1161" s="306"/>
      <c r="Q1161" s="306"/>
      <c r="R1161" s="306"/>
      <c r="S1161" s="306"/>
      <c r="T1161" s="306"/>
      <c r="U1161" s="306"/>
      <c r="V1161" s="306"/>
      <c r="W1161" s="306"/>
      <c r="X1161" s="306"/>
      <c r="Y1161" s="306"/>
      <c r="Z1161" s="2354"/>
      <c r="AA1161" s="306"/>
      <c r="AB1161" s="306"/>
      <c r="AC1161" s="306"/>
      <c r="AD1161" s="306"/>
      <c r="AE1161" s="306"/>
      <c r="AF1161" s="3297"/>
      <c r="AG1161" s="2074"/>
    </row>
    <row r="1162" spans="1:33" s="107" customFormat="1" ht="24" customHeight="1" x14ac:dyDescent="0.25">
      <c r="A1162" s="288" t="s">
        <v>336</v>
      </c>
      <c r="B1162" s="288"/>
      <c r="C1162" s="53">
        <v>159308</v>
      </c>
      <c r="D1162" s="141">
        <f t="shared" si="384"/>
        <v>146032</v>
      </c>
      <c r="E1162" s="406">
        <v>147294.25</v>
      </c>
      <c r="F1162" s="53">
        <f>E1162/D1162*100</f>
        <v>100.86436534458201</v>
      </c>
      <c r="G1162" s="56"/>
      <c r="H1162" s="56"/>
      <c r="I1162" s="55"/>
      <c r="J1162" s="55"/>
      <c r="K1162" s="519"/>
      <c r="L1162" s="55"/>
      <c r="M1162" s="55"/>
      <c r="N1162" s="55"/>
      <c r="O1162" s="306"/>
      <c r="P1162" s="306"/>
      <c r="Q1162" s="306"/>
      <c r="R1162" s="306"/>
      <c r="S1162" s="306"/>
      <c r="T1162" s="306"/>
      <c r="U1162" s="306"/>
      <c r="V1162" s="306"/>
      <c r="W1162" s="306"/>
      <c r="X1162" s="306"/>
      <c r="Y1162" s="306"/>
      <c r="Z1162" s="2354"/>
      <c r="AA1162" s="306"/>
      <c r="AB1162" s="306"/>
      <c r="AC1162" s="306"/>
      <c r="AD1162" s="306"/>
      <c r="AE1162" s="306"/>
      <c r="AF1162" s="3297"/>
      <c r="AG1162" s="2074"/>
    </row>
    <row r="1163" spans="1:33" s="107" customFormat="1" ht="21.75" customHeight="1" x14ac:dyDescent="0.25">
      <c r="A1163" s="13" t="s">
        <v>183</v>
      </c>
      <c r="B1163" s="288"/>
      <c r="C1163" s="57">
        <f>C1156+C1161*3.2</f>
        <v>335322</v>
      </c>
      <c r="D1163" s="57">
        <f>D1156+D1161*3.2</f>
        <v>307379.40000000002</v>
      </c>
      <c r="E1163" s="57">
        <f>E1156+E1161*3.2</f>
        <v>287918.96250000002</v>
      </c>
      <c r="F1163" s="57">
        <f>E1163/D1163*100</f>
        <v>93.668919420104274</v>
      </c>
      <c r="G1163" s="56"/>
      <c r="H1163" s="56"/>
      <c r="I1163" s="55"/>
      <c r="J1163" s="55"/>
      <c r="K1163" s="519"/>
      <c r="L1163" s="55"/>
      <c r="M1163" s="55"/>
      <c r="N1163" s="55"/>
      <c r="O1163" s="306"/>
      <c r="P1163" s="306"/>
      <c r="Q1163" s="306"/>
      <c r="R1163" s="306"/>
      <c r="S1163" s="306"/>
      <c r="T1163" s="306"/>
      <c r="U1163" s="306"/>
      <c r="V1163" s="306"/>
      <c r="W1163" s="306"/>
      <c r="X1163" s="306"/>
      <c r="Y1163" s="306"/>
      <c r="Z1163" s="2354"/>
      <c r="AA1163" s="306"/>
      <c r="AB1163" s="306"/>
      <c r="AC1163" s="306"/>
      <c r="AD1163" s="306"/>
      <c r="AE1163" s="306"/>
      <c r="AF1163" s="3297"/>
      <c r="AG1163" s="2074"/>
    </row>
    <row r="1164" spans="1:33" s="107" customFormat="1" ht="27" customHeight="1" x14ac:dyDescent="0.25">
      <c r="A1164" s="815" t="s">
        <v>345</v>
      </c>
      <c r="B1164" s="288"/>
      <c r="C1164" s="53"/>
      <c r="D1164" s="53"/>
      <c r="E1164" s="53"/>
      <c r="F1164" s="57"/>
      <c r="G1164" s="56"/>
      <c r="H1164" s="56"/>
      <c r="I1164" s="55"/>
      <c r="J1164" s="55"/>
      <c r="K1164" s="519"/>
      <c r="L1164" s="55"/>
      <c r="M1164" s="55"/>
      <c r="N1164" s="55"/>
      <c r="O1164" s="306"/>
      <c r="P1164" s="306"/>
      <c r="Q1164" s="306"/>
      <c r="R1164" s="306"/>
      <c r="S1164" s="306"/>
      <c r="T1164" s="306"/>
      <c r="U1164" s="306"/>
      <c r="V1164" s="306"/>
      <c r="W1164" s="306"/>
      <c r="X1164" s="306"/>
      <c r="Y1164" s="306"/>
      <c r="Z1164" s="2354"/>
      <c r="AA1164" s="306"/>
      <c r="AB1164" s="306"/>
      <c r="AC1164" s="306"/>
      <c r="AD1164" s="306"/>
      <c r="AE1164" s="306"/>
      <c r="AF1164" s="3297"/>
      <c r="AG1164" s="2074"/>
    </row>
    <row r="1165" spans="1:33" s="107" customFormat="1" ht="38.1" customHeight="1" x14ac:dyDescent="0.25">
      <c r="A1165" s="288" t="s">
        <v>217</v>
      </c>
      <c r="B1165" s="288"/>
      <c r="C1165" s="53">
        <f>SUM(C1167,C1172)</f>
        <v>33623</v>
      </c>
      <c r="D1165" s="53">
        <f>SUM(D1167,D1172)</f>
        <v>30822</v>
      </c>
      <c r="E1165" s="53">
        <f>SUM(E1167,E1172)</f>
        <v>26914.530886302597</v>
      </c>
      <c r="F1165" s="57">
        <f>E1165/D1165*100</f>
        <v>87.322467348979941</v>
      </c>
      <c r="G1165" s="56"/>
      <c r="H1165" s="56"/>
      <c r="I1165" s="55"/>
      <c r="J1165" s="55"/>
      <c r="K1165" s="519"/>
      <c r="L1165" s="55"/>
      <c r="M1165" s="55"/>
      <c r="N1165" s="55"/>
      <c r="O1165" s="306"/>
      <c r="P1165" s="306"/>
      <c r="Q1165" s="306"/>
      <c r="R1165" s="306"/>
      <c r="S1165" s="306"/>
      <c r="T1165" s="306"/>
      <c r="U1165" s="306"/>
      <c r="V1165" s="306"/>
      <c r="W1165" s="306"/>
      <c r="X1165" s="306"/>
      <c r="Y1165" s="306"/>
      <c r="Z1165" s="2354"/>
      <c r="AA1165" s="306"/>
      <c r="AB1165" s="306"/>
      <c r="AC1165" s="306"/>
      <c r="AD1165" s="306"/>
      <c r="AE1165" s="306"/>
      <c r="AF1165" s="3297"/>
      <c r="AG1165" s="2074"/>
    </row>
    <row r="1166" spans="1:33" s="107" customFormat="1" ht="38.1" customHeight="1" x14ac:dyDescent="0.25">
      <c r="A1166" s="288" t="s">
        <v>341</v>
      </c>
      <c r="B1166" s="288"/>
      <c r="C1166" s="53"/>
      <c r="D1166" s="141">
        <f>ROUND(C1166/12*$A$3,0)</f>
        <v>0</v>
      </c>
      <c r="E1166" s="53"/>
      <c r="F1166" s="57"/>
      <c r="G1166" s="56"/>
      <c r="H1166" s="56"/>
      <c r="I1166" s="55"/>
      <c r="J1166" s="55"/>
      <c r="K1166" s="519"/>
      <c r="L1166" s="55"/>
      <c r="M1166" s="55"/>
      <c r="N1166" s="55"/>
      <c r="O1166" s="306"/>
      <c r="P1166" s="306"/>
      <c r="Q1166" s="306"/>
      <c r="R1166" s="306"/>
      <c r="S1166" s="306"/>
      <c r="T1166" s="306"/>
      <c r="U1166" s="306"/>
      <c r="V1166" s="306"/>
      <c r="W1166" s="306"/>
      <c r="X1166" s="306"/>
      <c r="Y1166" s="306"/>
      <c r="Z1166" s="2354"/>
      <c r="AA1166" s="306"/>
      <c r="AB1166" s="306"/>
      <c r="AC1166" s="306"/>
      <c r="AD1166" s="306"/>
      <c r="AE1166" s="306"/>
      <c r="AF1166" s="3297"/>
      <c r="AG1166" s="2074"/>
    </row>
    <row r="1167" spans="1:33" s="107" customFormat="1" ht="49.5" customHeight="1" x14ac:dyDescent="0.25">
      <c r="A1167" s="296" t="s">
        <v>346</v>
      </c>
      <c r="B1167" s="288"/>
      <c r="C1167" s="53">
        <f>SUM(C1168:C1171)</f>
        <v>8227</v>
      </c>
      <c r="D1167" s="53">
        <f>SUM(D1168:D1171)</f>
        <v>7541</v>
      </c>
      <c r="E1167" s="53">
        <f>SUM(E1168:E1171)</f>
        <v>8105</v>
      </c>
      <c r="F1167" s="57">
        <f>E1167/D1167*100</f>
        <v>107.47911417583876</v>
      </c>
      <c r="G1167" s="56"/>
      <c r="H1167" s="56"/>
      <c r="I1167" s="55"/>
      <c r="J1167" s="55"/>
      <c r="K1167" s="519"/>
      <c r="L1167" s="55"/>
      <c r="M1167" s="55"/>
      <c r="N1167" s="55"/>
      <c r="O1167" s="306"/>
      <c r="P1167" s="306"/>
      <c r="Q1167" s="306"/>
      <c r="R1167" s="306"/>
      <c r="S1167" s="306"/>
      <c r="T1167" s="306"/>
      <c r="U1167" s="306"/>
      <c r="V1167" s="306"/>
      <c r="W1167" s="306"/>
      <c r="X1167" s="306"/>
      <c r="Y1167" s="306"/>
      <c r="Z1167" s="2354"/>
      <c r="AA1167" s="306"/>
      <c r="AB1167" s="306"/>
      <c r="AC1167" s="306"/>
      <c r="AD1167" s="306"/>
      <c r="AE1167" s="306"/>
      <c r="AF1167" s="3297"/>
      <c r="AG1167" s="2074"/>
    </row>
    <row r="1168" spans="1:33" s="107" customFormat="1" ht="38.1" customHeight="1" x14ac:dyDescent="0.25">
      <c r="A1168" s="288" t="s">
        <v>347</v>
      </c>
      <c r="B1168" s="288"/>
      <c r="C1168" s="53">
        <v>5123</v>
      </c>
      <c r="D1168" s="141">
        <f>ROUND(C1168/12*$A$3,0)</f>
        <v>4696</v>
      </c>
      <c r="E1168" s="53">
        <v>4819</v>
      </c>
      <c r="F1168" s="57">
        <f>E1168/D1168*100</f>
        <v>102.61925042589436</v>
      </c>
      <c r="G1168" s="56"/>
      <c r="H1168" s="56"/>
      <c r="I1168" s="55"/>
      <c r="J1168" s="55"/>
      <c r="K1168" s="519"/>
      <c r="L1168" s="55"/>
      <c r="M1168" s="55"/>
      <c r="N1168" s="55"/>
      <c r="O1168" s="306"/>
      <c r="P1168" s="306"/>
      <c r="Q1168" s="306"/>
      <c r="R1168" s="306"/>
      <c r="S1168" s="306"/>
      <c r="T1168" s="306"/>
      <c r="U1168" s="306"/>
      <c r="V1168" s="306"/>
      <c r="W1168" s="306"/>
      <c r="X1168" s="306"/>
      <c r="Y1168" s="306"/>
      <c r="Z1168" s="2354"/>
      <c r="AA1168" s="306"/>
      <c r="AB1168" s="306"/>
      <c r="AC1168" s="306"/>
      <c r="AD1168" s="306"/>
      <c r="AE1168" s="306"/>
      <c r="AF1168" s="3297"/>
      <c r="AG1168" s="2074"/>
    </row>
    <row r="1169" spans="1:33" s="107" customFormat="1" ht="38.1" customHeight="1" x14ac:dyDescent="0.25">
      <c r="A1169" s="288" t="s">
        <v>348</v>
      </c>
      <c r="B1169" s="288"/>
      <c r="C1169" s="53">
        <v>1537</v>
      </c>
      <c r="D1169" s="141">
        <f>ROUND(C1169/12*$A$3,0)</f>
        <v>1409</v>
      </c>
      <c r="E1169" s="53">
        <v>1172</v>
      </c>
      <c r="F1169" s="57">
        <f>E1169/D1169*100</f>
        <v>83.17955997161107</v>
      </c>
      <c r="G1169" s="56"/>
      <c r="H1169" s="56"/>
      <c r="I1169" s="55"/>
      <c r="J1169" s="55"/>
      <c r="K1169" s="519"/>
      <c r="L1169" s="55"/>
      <c r="M1169" s="55"/>
      <c r="N1169" s="55"/>
      <c r="O1169" s="306"/>
      <c r="P1169" s="306"/>
      <c r="Q1169" s="306"/>
      <c r="R1169" s="306"/>
      <c r="S1169" s="306"/>
      <c r="T1169" s="306"/>
      <c r="U1169" s="306"/>
      <c r="V1169" s="306"/>
      <c r="W1169" s="306"/>
      <c r="X1169" s="306"/>
      <c r="Y1169" s="306"/>
      <c r="Z1169" s="2354"/>
      <c r="AA1169" s="306"/>
      <c r="AB1169" s="306"/>
      <c r="AC1169" s="306"/>
      <c r="AD1169" s="306"/>
      <c r="AE1169" s="306"/>
      <c r="AF1169" s="3297"/>
      <c r="AG1169" s="2074"/>
    </row>
    <row r="1170" spans="1:33" s="107" customFormat="1" ht="50.25" customHeight="1" x14ac:dyDescent="0.25">
      <c r="A1170" s="288" t="s">
        <v>413</v>
      </c>
      <c r="B1170" s="288"/>
      <c r="C1170" s="53">
        <v>1125</v>
      </c>
      <c r="D1170" s="141">
        <f>ROUND(C1170/12*$A$3,0)</f>
        <v>1031</v>
      </c>
      <c r="E1170" s="53">
        <v>1197</v>
      </c>
      <c r="F1170" s="57">
        <f>E1170/D1170*100</f>
        <v>116.10087293889428</v>
      </c>
      <c r="G1170" s="56"/>
      <c r="H1170" s="56"/>
      <c r="I1170" s="55"/>
      <c r="J1170" s="55"/>
      <c r="K1170" s="519"/>
      <c r="L1170" s="55"/>
      <c r="M1170" s="55"/>
      <c r="N1170" s="55"/>
      <c r="O1170" s="306"/>
      <c r="P1170" s="306"/>
      <c r="Q1170" s="306"/>
      <c r="R1170" s="306"/>
      <c r="S1170" s="306"/>
      <c r="T1170" s="306"/>
      <c r="U1170" s="306"/>
      <c r="V1170" s="306"/>
      <c r="W1170" s="306"/>
      <c r="X1170" s="306"/>
      <c r="Y1170" s="306"/>
      <c r="Z1170" s="2354"/>
      <c r="AA1170" s="306"/>
      <c r="AB1170" s="306"/>
      <c r="AC1170" s="306"/>
      <c r="AD1170" s="306"/>
      <c r="AE1170" s="306"/>
      <c r="AF1170" s="3297"/>
      <c r="AG1170" s="2074"/>
    </row>
    <row r="1171" spans="1:33" s="107" customFormat="1" ht="55.5" customHeight="1" x14ac:dyDescent="0.25">
      <c r="A1171" s="288" t="s">
        <v>414</v>
      </c>
      <c r="B1171" s="288"/>
      <c r="C1171" s="53">
        <v>442</v>
      </c>
      <c r="D1171" s="141">
        <f>ROUND(C1171/12*$A$3,0)</f>
        <v>405</v>
      </c>
      <c r="E1171" s="53">
        <v>917</v>
      </c>
      <c r="F1171" s="57">
        <f>E1171/D1171*100</f>
        <v>226.41975308641977</v>
      </c>
      <c r="G1171" s="56"/>
      <c r="H1171" s="56"/>
      <c r="I1171" s="55"/>
      <c r="J1171" s="55"/>
      <c r="K1171" s="519"/>
      <c r="L1171" s="55"/>
      <c r="M1171" s="55"/>
      <c r="N1171" s="55"/>
      <c r="O1171" s="306"/>
      <c r="P1171" s="306"/>
      <c r="Q1171" s="306"/>
      <c r="R1171" s="306"/>
      <c r="S1171" s="306"/>
      <c r="T1171" s="306"/>
      <c r="U1171" s="306"/>
      <c r="V1171" s="306"/>
      <c r="W1171" s="306"/>
      <c r="X1171" s="306"/>
      <c r="Y1171" s="306"/>
      <c r="Z1171" s="2354"/>
      <c r="AA1171" s="306"/>
      <c r="AB1171" s="306"/>
      <c r="AC1171" s="306"/>
      <c r="AD1171" s="306"/>
      <c r="AE1171" s="306"/>
      <c r="AF1171" s="3297"/>
      <c r="AG1171" s="2074"/>
    </row>
    <row r="1172" spans="1:33" s="107" customFormat="1" ht="50.25" customHeight="1" x14ac:dyDescent="0.25">
      <c r="A1172" s="296" t="s">
        <v>349</v>
      </c>
      <c r="B1172" s="288"/>
      <c r="C1172" s="53">
        <f>SUM(C1173:C1177)</f>
        <v>25396</v>
      </c>
      <c r="D1172" s="53">
        <f>SUM(D1173:D1177)</f>
        <v>23281</v>
      </c>
      <c r="E1172" s="53">
        <f>SUM(E1173:E1177)</f>
        <v>18809.530886302597</v>
      </c>
      <c r="F1172" s="57">
        <f t="shared" ref="F1172:F1177" si="385">E1172/D1172*100</f>
        <v>80.793483468504775</v>
      </c>
      <c r="G1172" s="56"/>
      <c r="H1172" s="56"/>
      <c r="I1172" s="55"/>
      <c r="J1172" s="55"/>
      <c r="K1172" s="519"/>
      <c r="L1172" s="55"/>
      <c r="M1172" s="55"/>
      <c r="N1172" s="55"/>
      <c r="O1172" s="306"/>
      <c r="P1172" s="306"/>
      <c r="Q1172" s="306"/>
      <c r="R1172" s="306"/>
      <c r="S1172" s="306"/>
      <c r="T1172" s="306"/>
      <c r="U1172" s="306"/>
      <c r="V1172" s="306"/>
      <c r="W1172" s="306"/>
      <c r="X1172" s="306"/>
      <c r="Y1172" s="306"/>
      <c r="Z1172" s="2354"/>
      <c r="AA1172" s="306"/>
      <c r="AB1172" s="306"/>
      <c r="AC1172" s="306"/>
      <c r="AD1172" s="306"/>
      <c r="AE1172" s="306"/>
      <c r="AF1172" s="3297"/>
      <c r="AG1172" s="2074"/>
    </row>
    <row r="1173" spans="1:33" s="107" customFormat="1" ht="38.1" customHeight="1" x14ac:dyDescent="0.25">
      <c r="A1173" s="288" t="s">
        <v>350</v>
      </c>
      <c r="B1173" s="288"/>
      <c r="C1173" s="53">
        <v>300</v>
      </c>
      <c r="D1173" s="141">
        <f t="shared" ref="D1173:D1180" si="386">ROUND(C1173/12*$A$3,0)</f>
        <v>275</v>
      </c>
      <c r="E1173" s="53">
        <v>546</v>
      </c>
      <c r="F1173" s="57">
        <f t="shared" si="385"/>
        <v>198.54545454545453</v>
      </c>
      <c r="G1173" s="56"/>
      <c r="H1173" s="56"/>
      <c r="I1173" s="55"/>
      <c r="J1173" s="55"/>
      <c r="K1173" s="519"/>
      <c r="L1173" s="55"/>
      <c r="M1173" s="55"/>
      <c r="N1173" s="55"/>
      <c r="O1173" s="306"/>
      <c r="P1173" s="306"/>
      <c r="Q1173" s="306"/>
      <c r="R1173" s="306"/>
      <c r="S1173" s="306"/>
      <c r="T1173" s="306"/>
      <c r="U1173" s="306"/>
      <c r="V1173" s="306"/>
      <c r="W1173" s="306"/>
      <c r="X1173" s="306"/>
      <c r="Y1173" s="306"/>
      <c r="Z1173" s="2354"/>
      <c r="AA1173" s="306"/>
      <c r="AB1173" s="306"/>
      <c r="AC1173" s="306"/>
      <c r="AD1173" s="306"/>
      <c r="AE1173" s="306"/>
      <c r="AF1173" s="3297"/>
      <c r="AG1173" s="2074"/>
    </row>
    <row r="1174" spans="1:33" s="107" customFormat="1" ht="61.5" customHeight="1" x14ac:dyDescent="0.25">
      <c r="A1174" s="288" t="s">
        <v>446</v>
      </c>
      <c r="B1174" s="288"/>
      <c r="C1174" s="53">
        <v>15340</v>
      </c>
      <c r="D1174" s="141">
        <f t="shared" si="386"/>
        <v>14062</v>
      </c>
      <c r="E1174" s="53">
        <v>9370</v>
      </c>
      <c r="F1174" s="57">
        <f t="shared" si="385"/>
        <v>66.633480301521828</v>
      </c>
      <c r="G1174" s="56"/>
      <c r="H1174" s="56"/>
      <c r="I1174" s="55"/>
      <c r="J1174" s="55"/>
      <c r="K1174" s="519"/>
      <c r="L1174" s="55"/>
      <c r="M1174" s="55"/>
      <c r="N1174" s="55"/>
      <c r="O1174" s="306"/>
      <c r="P1174" s="306"/>
      <c r="Q1174" s="306"/>
      <c r="R1174" s="306"/>
      <c r="S1174" s="306"/>
      <c r="T1174" s="306"/>
      <c r="U1174" s="306"/>
      <c r="V1174" s="306"/>
      <c r="W1174" s="306"/>
      <c r="X1174" s="306"/>
      <c r="Y1174" s="306"/>
      <c r="Z1174" s="2354"/>
      <c r="AA1174" s="306"/>
      <c r="AB1174" s="306"/>
      <c r="AC1174" s="306"/>
      <c r="AD1174" s="306"/>
      <c r="AE1174" s="306"/>
      <c r="AF1174" s="3297"/>
      <c r="AG1174" s="2074"/>
    </row>
    <row r="1175" spans="1:33" s="107" customFormat="1" ht="48" customHeight="1" x14ac:dyDescent="0.25">
      <c r="A1175" s="288" t="s">
        <v>363</v>
      </c>
      <c r="B1175" s="288"/>
      <c r="C1175" s="53">
        <v>5606</v>
      </c>
      <c r="D1175" s="141">
        <f t="shared" si="386"/>
        <v>5139</v>
      </c>
      <c r="E1175" s="53">
        <v>3135.5308863025966</v>
      </c>
      <c r="F1175" s="57">
        <f t="shared" si="385"/>
        <v>61.014416935251923</v>
      </c>
      <c r="G1175" s="56"/>
      <c r="H1175" s="56"/>
      <c r="I1175" s="55"/>
      <c r="J1175" s="55"/>
      <c r="K1175" s="519"/>
      <c r="L1175" s="55"/>
      <c r="M1175" s="55"/>
      <c r="N1175" s="55"/>
      <c r="O1175" s="306"/>
      <c r="P1175" s="306"/>
      <c r="Q1175" s="306"/>
      <c r="R1175" s="306"/>
      <c r="S1175" s="306"/>
      <c r="T1175" s="306"/>
      <c r="U1175" s="306"/>
      <c r="V1175" s="306"/>
      <c r="W1175" s="306"/>
      <c r="X1175" s="306"/>
      <c r="Y1175" s="306"/>
      <c r="Z1175" s="2354"/>
      <c r="AA1175" s="306"/>
      <c r="AB1175" s="306"/>
      <c r="AC1175" s="306"/>
      <c r="AD1175" s="306"/>
      <c r="AE1175" s="306"/>
      <c r="AF1175" s="3297"/>
      <c r="AG1175" s="2074"/>
    </row>
    <row r="1176" spans="1:33" s="107" customFormat="1" ht="38.1" customHeight="1" x14ac:dyDescent="0.25">
      <c r="A1176" s="288" t="s">
        <v>364</v>
      </c>
      <c r="B1176" s="288"/>
      <c r="C1176" s="53">
        <v>3100</v>
      </c>
      <c r="D1176" s="141">
        <f t="shared" si="386"/>
        <v>2842</v>
      </c>
      <c r="E1176" s="53">
        <v>4018</v>
      </c>
      <c r="F1176" s="57">
        <f t="shared" si="385"/>
        <v>141.37931034482759</v>
      </c>
      <c r="G1176" s="56"/>
      <c r="H1176" s="56"/>
      <c r="I1176" s="55"/>
      <c r="J1176" s="55"/>
      <c r="K1176" s="519"/>
      <c r="L1176" s="55"/>
      <c r="M1176" s="55"/>
      <c r="N1176" s="55"/>
      <c r="O1176" s="306"/>
      <c r="P1176" s="306"/>
      <c r="Q1176" s="306"/>
      <c r="R1176" s="306"/>
      <c r="S1176" s="306"/>
      <c r="T1176" s="306"/>
      <c r="U1176" s="306"/>
      <c r="V1176" s="306"/>
      <c r="W1176" s="306"/>
      <c r="X1176" s="306"/>
      <c r="Y1176" s="306"/>
      <c r="Z1176" s="2354"/>
      <c r="AA1176" s="306"/>
      <c r="AB1176" s="306"/>
      <c r="AC1176" s="306"/>
      <c r="AD1176" s="306"/>
      <c r="AE1176" s="306"/>
      <c r="AF1176" s="3297"/>
      <c r="AG1176" s="2074"/>
    </row>
    <row r="1177" spans="1:33" s="107" customFormat="1" ht="29.25" customHeight="1" x14ac:dyDescent="0.25">
      <c r="A1177" s="288" t="s">
        <v>365</v>
      </c>
      <c r="B1177" s="288"/>
      <c r="C1177" s="53">
        <v>1050</v>
      </c>
      <c r="D1177" s="141">
        <f t="shared" si="386"/>
        <v>963</v>
      </c>
      <c r="E1177" s="53">
        <v>1740</v>
      </c>
      <c r="F1177" s="57">
        <f t="shared" si="385"/>
        <v>180.68535825545172</v>
      </c>
      <c r="G1177" s="56"/>
      <c r="H1177" s="56"/>
      <c r="I1177" s="55"/>
      <c r="J1177" s="55"/>
      <c r="K1177" s="519"/>
      <c r="L1177" s="55"/>
      <c r="M1177" s="55"/>
      <c r="N1177" s="55"/>
      <c r="O1177" s="306"/>
      <c r="P1177" s="306"/>
      <c r="Q1177" s="306"/>
      <c r="R1177" s="306"/>
      <c r="S1177" s="306"/>
      <c r="T1177" s="306"/>
      <c r="U1177" s="306"/>
      <c r="V1177" s="306"/>
      <c r="W1177" s="306"/>
      <c r="X1177" s="306"/>
      <c r="Y1177" s="306"/>
      <c r="Z1177" s="2354"/>
      <c r="AA1177" s="306"/>
      <c r="AB1177" s="306"/>
      <c r="AC1177" s="306"/>
      <c r="AD1177" s="306"/>
      <c r="AE1177" s="306"/>
      <c r="AF1177" s="3297"/>
      <c r="AG1177" s="2074"/>
    </row>
    <row r="1178" spans="1:33" s="107" customFormat="1" ht="24.75" customHeight="1" x14ac:dyDescent="0.25">
      <c r="A1178" s="288" t="s">
        <v>169</v>
      </c>
      <c r="B1178" s="288"/>
      <c r="C1178" s="53"/>
      <c r="D1178" s="141">
        <f t="shared" si="386"/>
        <v>0</v>
      </c>
      <c r="E1178" s="53"/>
      <c r="F1178" s="57"/>
      <c r="G1178" s="56"/>
      <c r="H1178" s="56"/>
      <c r="I1178" s="55"/>
      <c r="J1178" s="55"/>
      <c r="K1178" s="519"/>
      <c r="L1178" s="55"/>
      <c r="M1178" s="55"/>
      <c r="N1178" s="55"/>
      <c r="O1178" s="306"/>
      <c r="P1178" s="306"/>
      <c r="Q1178" s="306"/>
      <c r="R1178" s="306"/>
      <c r="S1178" s="306"/>
      <c r="T1178" s="306"/>
      <c r="U1178" s="306"/>
      <c r="V1178" s="306"/>
      <c r="W1178" s="306"/>
      <c r="X1178" s="306"/>
      <c r="Y1178" s="306"/>
      <c r="Z1178" s="2354"/>
      <c r="AA1178" s="306"/>
      <c r="AB1178" s="306"/>
      <c r="AC1178" s="306"/>
      <c r="AD1178" s="306"/>
      <c r="AE1178" s="306"/>
      <c r="AF1178" s="3297"/>
      <c r="AG1178" s="2074"/>
    </row>
    <row r="1179" spans="1:33" s="107" customFormat="1" ht="31.5" customHeight="1" x14ac:dyDescent="0.25">
      <c r="A1179" s="758" t="s">
        <v>170</v>
      </c>
      <c r="B1179" s="288"/>
      <c r="C1179" s="53">
        <v>24900</v>
      </c>
      <c r="D1179" s="141">
        <f t="shared" si="386"/>
        <v>22825</v>
      </c>
      <c r="E1179" s="406">
        <v>24183</v>
      </c>
      <c r="F1179" s="57">
        <f>E1179/D1179*100</f>
        <v>105.94961664841182</v>
      </c>
      <c r="G1179" s="56"/>
      <c r="H1179" s="56"/>
      <c r="I1179" s="55"/>
      <c r="J1179" s="55"/>
      <c r="K1179" s="519"/>
      <c r="L1179" s="55"/>
      <c r="M1179" s="55"/>
      <c r="N1179" s="55"/>
      <c r="O1179" s="306"/>
      <c r="P1179" s="306"/>
      <c r="Q1179" s="306"/>
      <c r="R1179" s="306"/>
      <c r="S1179" s="306"/>
      <c r="T1179" s="306"/>
      <c r="U1179" s="306"/>
      <c r="V1179" s="306"/>
      <c r="W1179" s="306"/>
      <c r="X1179" s="306"/>
      <c r="Y1179" s="306"/>
      <c r="Z1179" s="2354"/>
      <c r="AA1179" s="306"/>
      <c r="AB1179" s="306"/>
      <c r="AC1179" s="306"/>
      <c r="AD1179" s="306"/>
      <c r="AE1179" s="306"/>
      <c r="AF1179" s="3297"/>
      <c r="AG1179" s="2074"/>
    </row>
    <row r="1180" spans="1:33" s="107" customFormat="1" ht="25.5" customHeight="1" x14ac:dyDescent="0.25">
      <c r="A1180" s="288" t="s">
        <v>361</v>
      </c>
      <c r="B1180" s="288"/>
      <c r="C1180" s="53">
        <v>2200</v>
      </c>
      <c r="D1180" s="141">
        <f t="shared" si="386"/>
        <v>2017</v>
      </c>
      <c r="E1180" s="406">
        <v>1950</v>
      </c>
      <c r="F1180" s="53">
        <f>E1180/D1180*100</f>
        <v>96.678235002478928</v>
      </c>
      <c r="G1180" s="56"/>
      <c r="H1180" s="56"/>
      <c r="I1180" s="55"/>
      <c r="J1180" s="55"/>
      <c r="K1180" s="519"/>
      <c r="L1180" s="55"/>
      <c r="M1180" s="55"/>
      <c r="N1180" s="55"/>
      <c r="O1180" s="306"/>
      <c r="P1180" s="306"/>
      <c r="Q1180" s="306"/>
      <c r="R1180" s="306"/>
      <c r="S1180" s="306"/>
      <c r="T1180" s="306"/>
      <c r="U1180" s="306"/>
      <c r="V1180" s="306"/>
      <c r="W1180" s="306"/>
      <c r="X1180" s="306"/>
      <c r="Y1180" s="306"/>
      <c r="Z1180" s="2354"/>
      <c r="AA1180" s="306"/>
      <c r="AB1180" s="306"/>
      <c r="AC1180" s="306"/>
      <c r="AD1180" s="306"/>
      <c r="AE1180" s="306"/>
      <c r="AF1180" s="3297"/>
      <c r="AG1180" s="2074"/>
    </row>
    <row r="1181" spans="1:33" s="107" customFormat="1" ht="25.5" customHeight="1" x14ac:dyDescent="0.25">
      <c r="A1181" s="2050" t="s">
        <v>447</v>
      </c>
      <c r="B1181" s="288"/>
      <c r="C1181" s="53">
        <v>750</v>
      </c>
      <c r="D1181" s="2593">
        <f>ROUND(C1181/10*9,0)</f>
        <v>675</v>
      </c>
      <c r="E1181" s="406">
        <v>972</v>
      </c>
      <c r="F1181" s="57">
        <f>E1181/D1181*100</f>
        <v>144</v>
      </c>
      <c r="G1181" s="56"/>
      <c r="H1181" s="56"/>
      <c r="I1181" s="55"/>
      <c r="J1181" s="55"/>
      <c r="K1181" s="519"/>
      <c r="L1181" s="55"/>
      <c r="M1181" s="55"/>
      <c r="N1181" s="55"/>
      <c r="O1181" s="306"/>
      <c r="P1181" s="306"/>
      <c r="Q1181" s="306"/>
      <c r="R1181" s="306"/>
      <c r="S1181" s="306"/>
      <c r="T1181" s="306"/>
      <c r="U1181" s="306"/>
      <c r="V1181" s="306"/>
      <c r="W1181" s="306"/>
      <c r="X1181" s="306"/>
      <c r="Y1181" s="306"/>
      <c r="Z1181" s="2354"/>
      <c r="AA1181" s="306"/>
      <c r="AB1181" s="306"/>
      <c r="AC1181" s="306"/>
      <c r="AD1181" s="306"/>
      <c r="AE1181" s="306"/>
      <c r="AF1181" s="3297"/>
      <c r="AG1181" s="2074"/>
    </row>
    <row r="1182" spans="1:33" s="31" customFormat="1" ht="15" customHeight="1" x14ac:dyDescent="0.2">
      <c r="A1182" s="13" t="s">
        <v>178</v>
      </c>
      <c r="B1182" s="293"/>
      <c r="C1182" s="57">
        <f>C1165+C1179</f>
        <v>58523</v>
      </c>
      <c r="D1182" s="57">
        <f>D1165+D1179</f>
        <v>53647</v>
      </c>
      <c r="E1182" s="57">
        <f>E1165+E1179</f>
        <v>51097.5308863026</v>
      </c>
      <c r="F1182" s="57">
        <f>E1182/D1182*100</f>
        <v>95.247694906150585</v>
      </c>
      <c r="G1182" s="56"/>
      <c r="H1182" s="56"/>
      <c r="I1182" s="55"/>
      <c r="J1182" s="55"/>
      <c r="K1182" s="519"/>
      <c r="L1182" s="55"/>
      <c r="M1182" s="55"/>
      <c r="N1182" s="55"/>
      <c r="O1182" s="269"/>
      <c r="P1182" s="269"/>
      <c r="Q1182" s="269"/>
      <c r="R1182" s="269"/>
      <c r="S1182" s="269"/>
      <c r="T1182" s="269"/>
      <c r="U1182" s="269"/>
      <c r="V1182" s="269"/>
      <c r="W1182" s="269"/>
      <c r="X1182" s="269"/>
      <c r="Y1182" s="269"/>
      <c r="Z1182" s="2357"/>
      <c r="AA1182" s="269"/>
      <c r="AB1182" s="269"/>
      <c r="AC1182" s="269"/>
      <c r="AD1182" s="269"/>
      <c r="AE1182" s="269"/>
      <c r="AF1182" s="3298"/>
      <c r="AG1182" s="2074"/>
    </row>
    <row r="1183" spans="1:33" s="107" customFormat="1" ht="15" customHeight="1" x14ac:dyDescent="0.25">
      <c r="A1183" s="13" t="s">
        <v>394</v>
      </c>
      <c r="B1183" s="297"/>
      <c r="C1183" s="125">
        <f>SUM(C1182,C1163)</f>
        <v>393845</v>
      </c>
      <c r="D1183" s="125">
        <f>SUM(D1182,D1163)</f>
        <v>361026.4</v>
      </c>
      <c r="E1183" s="125">
        <f>SUM(E1182,E1163)</f>
        <v>339016.49338630261</v>
      </c>
      <c r="F1183" s="125">
        <f>E1183/D1183*100</f>
        <v>93.903518797047141</v>
      </c>
      <c r="G1183" s="100"/>
      <c r="H1183" s="100"/>
      <c r="I1183" s="125"/>
      <c r="J1183" s="125"/>
      <c r="K1183" s="628"/>
      <c r="L1183" s="125"/>
      <c r="M1183" s="125"/>
      <c r="N1183" s="125"/>
      <c r="O1183" s="118">
        <v>151693.57746044445</v>
      </c>
      <c r="P1183" s="118">
        <v>153876.7119211489</v>
      </c>
      <c r="Q1183" s="118">
        <v>158620.61896114887</v>
      </c>
      <c r="R1183" s="118">
        <v>163364.52600032807</v>
      </c>
      <c r="S1183" s="118">
        <v>163364.52600032807</v>
      </c>
      <c r="T1183" s="118">
        <v>174116.90566651011</v>
      </c>
      <c r="U1183" s="118">
        <v>174116.90566651011</v>
      </c>
      <c r="V1183" s="118">
        <v>179118.01246651009</v>
      </c>
      <c r="W1183" s="118">
        <v>179123.84944999998</v>
      </c>
      <c r="X1183" s="118">
        <v>179123.84944988051</v>
      </c>
      <c r="Y1183" s="118">
        <v>179123.84944988051</v>
      </c>
      <c r="Z1183" s="2604">
        <f>O1183/12*$A$3+(P1183-O1183)/11*10+(Q1183-P1183)+(R1183-Q1183)+(S1183-R1183)/8*7+(T1183-S1183)/7*6+(U1183-T1183)/6*5+(V1183-U1183)/5*4+(W1183-V1183)/4*3+(X1183-W1183)/3*2+(Y1183-X1183)/2*1</f>
        <v>163746.51638182986</v>
      </c>
      <c r="AA1183" s="118">
        <f>AE1183-AC1183</f>
        <v>151614.19146</v>
      </c>
      <c r="AB1183" s="118">
        <f>AA1183-Z1183</f>
        <v>-12132.324921829859</v>
      </c>
      <c r="AC1183" s="118">
        <v>-2285.6334300000003</v>
      </c>
      <c r="AD1183" s="118"/>
      <c r="AE1183" s="118">
        <v>149328.55803000001</v>
      </c>
      <c r="AF1183" s="3299"/>
      <c r="AG1183" s="2074"/>
    </row>
    <row r="1184" spans="1:33" s="107" customFormat="1" ht="15" customHeight="1" x14ac:dyDescent="0.25">
      <c r="A1184" s="197" t="s">
        <v>33</v>
      </c>
      <c r="B1184" s="197"/>
      <c r="C1184" s="124"/>
      <c r="D1184" s="124"/>
      <c r="E1184" s="629"/>
      <c r="F1184" s="124"/>
      <c r="G1184" s="100"/>
      <c r="H1184" s="100"/>
      <c r="I1184" s="125"/>
      <c r="J1184" s="125"/>
      <c r="K1184" s="628"/>
      <c r="L1184" s="125"/>
      <c r="M1184" s="125"/>
      <c r="N1184" s="125"/>
      <c r="O1184" s="37"/>
      <c r="P1184" s="37"/>
      <c r="Q1184" s="37"/>
      <c r="R1184" s="37"/>
      <c r="S1184" s="37"/>
      <c r="T1184" s="37"/>
      <c r="U1184" s="37"/>
      <c r="V1184" s="37"/>
      <c r="W1184" s="37"/>
      <c r="X1184" s="37"/>
      <c r="Y1184" s="37"/>
      <c r="Z1184" s="2381"/>
      <c r="AA1184" s="37"/>
      <c r="AB1184" s="37"/>
      <c r="AC1184" s="37"/>
      <c r="AD1184" s="37"/>
      <c r="AE1184" s="37"/>
      <c r="AF1184" s="3064"/>
      <c r="AG1184" s="2074"/>
    </row>
    <row r="1185" spans="1:272" s="107" customFormat="1" ht="15" customHeight="1" x14ac:dyDescent="0.25">
      <c r="A1185" s="246" t="s">
        <v>80</v>
      </c>
      <c r="B1185" s="580">
        <v>300</v>
      </c>
      <c r="C1185" s="103">
        <v>210</v>
      </c>
      <c r="D1185" s="141">
        <f>ROUND(C1185/12*$A$3,0)</f>
        <v>193</v>
      </c>
      <c r="E1185" s="406">
        <v>185</v>
      </c>
      <c r="F1185" s="141">
        <f>E1185/D1185*100</f>
        <v>95.854922279792746</v>
      </c>
      <c r="G1185" s="50">
        <v>10</v>
      </c>
      <c r="H1185" s="154">
        <f>K1185/E1185</f>
        <v>8.6702702702702705</v>
      </c>
      <c r="I1185" s="163">
        <f>ROUND(C1185*G1185,0)</f>
        <v>2100</v>
      </c>
      <c r="J1185" s="163">
        <f>ROUND(D1185*G1185,0)</f>
        <v>1930</v>
      </c>
      <c r="K1185" s="408">
        <v>1604</v>
      </c>
      <c r="L1185" s="163">
        <f>K1185/J1185*100</f>
        <v>83.108808290155451</v>
      </c>
      <c r="M1185" s="163">
        <f>I1185/B1185</f>
        <v>7</v>
      </c>
      <c r="N1185" s="163">
        <f>K1185/$A$3*12/M1185</f>
        <v>249.97402597402598</v>
      </c>
      <c r="O1185" s="306"/>
      <c r="P1185" s="306"/>
      <c r="Q1185" s="306"/>
      <c r="R1185" s="306"/>
      <c r="S1185" s="306"/>
      <c r="T1185" s="306"/>
      <c r="U1185" s="306"/>
      <c r="V1185" s="306"/>
      <c r="W1185" s="306"/>
      <c r="X1185" s="306"/>
      <c r="Y1185" s="306"/>
      <c r="Z1185" s="2354"/>
      <c r="AA1185" s="306"/>
      <c r="AB1185" s="306"/>
      <c r="AC1185" s="306"/>
      <c r="AD1185" s="306"/>
      <c r="AE1185" s="306"/>
      <c r="AF1185" s="3297"/>
      <c r="AG1185" s="2074"/>
    </row>
    <row r="1186" spans="1:272" s="107" customFormat="1" ht="15" customHeight="1" x14ac:dyDescent="0.25">
      <c r="A1186" s="246" t="s">
        <v>9</v>
      </c>
      <c r="B1186" s="580">
        <v>300</v>
      </c>
      <c r="C1186" s="103">
        <v>120</v>
      </c>
      <c r="D1186" s="141">
        <f>ROUND(C1186/12*$A$3,0)</f>
        <v>110</v>
      </c>
      <c r="E1186" s="406">
        <v>101</v>
      </c>
      <c r="F1186" s="141">
        <f>E1186/D1186*100</f>
        <v>91.818181818181827</v>
      </c>
      <c r="G1186" s="50">
        <v>10</v>
      </c>
      <c r="H1186" s="154">
        <f>K1186/E1186</f>
        <v>10.257425742574258</v>
      </c>
      <c r="I1186" s="163">
        <f>ROUND(C1186*G1186,0)</f>
        <v>1200</v>
      </c>
      <c r="J1186" s="163">
        <f>ROUND(D1186*G1186,0)</f>
        <v>1100</v>
      </c>
      <c r="K1186" s="408">
        <v>1036</v>
      </c>
      <c r="L1186" s="163">
        <f>K1186/J1186*100</f>
        <v>94.181818181818173</v>
      </c>
      <c r="M1186" s="163">
        <f>I1186/B1186</f>
        <v>4</v>
      </c>
      <c r="N1186" s="163">
        <f>K1186/$A$3*12/M1186</f>
        <v>282.54545454545456</v>
      </c>
      <c r="O1186" s="306"/>
      <c r="P1186" s="306"/>
      <c r="Q1186" s="306"/>
      <c r="R1186" s="306"/>
      <c r="S1186" s="306"/>
      <c r="T1186" s="306"/>
      <c r="U1186" s="306"/>
      <c r="V1186" s="306"/>
      <c r="W1186" s="306"/>
      <c r="X1186" s="306"/>
      <c r="Y1186" s="306"/>
      <c r="Z1186" s="2354"/>
      <c r="AA1186" s="306"/>
      <c r="AB1186" s="306"/>
      <c r="AC1186" s="306"/>
      <c r="AD1186" s="306"/>
      <c r="AE1186" s="306"/>
      <c r="AF1186" s="3297"/>
      <c r="AG1186" s="2074"/>
    </row>
    <row r="1187" spans="1:272" s="107" customFormat="1" ht="15" customHeight="1" x14ac:dyDescent="0.25">
      <c r="A1187" s="246" t="s">
        <v>6</v>
      </c>
      <c r="B1187" s="580">
        <v>300</v>
      </c>
      <c r="C1187" s="103">
        <v>36</v>
      </c>
      <c r="D1187" s="141">
        <f>ROUND(C1187/12*$A$3,0)</f>
        <v>33</v>
      </c>
      <c r="E1187" s="406">
        <v>30</v>
      </c>
      <c r="F1187" s="141">
        <f>E1187/D1187*100</f>
        <v>90.909090909090907</v>
      </c>
      <c r="G1187" s="50">
        <v>9</v>
      </c>
      <c r="H1187" s="154">
        <f>K1187/E1187</f>
        <v>9.8000000000000007</v>
      </c>
      <c r="I1187" s="163">
        <f>ROUND(C1187*G1187,0)</f>
        <v>324</v>
      </c>
      <c r="J1187" s="163">
        <f>ROUND(D1187*G1187,0)</f>
        <v>297</v>
      </c>
      <c r="K1187" s="408">
        <v>294</v>
      </c>
      <c r="L1187" s="163">
        <f>K1187/J1187*100</f>
        <v>98.98989898989899</v>
      </c>
      <c r="M1187" s="163">
        <f>I1187/B1187</f>
        <v>1.08</v>
      </c>
      <c r="N1187" s="163">
        <f>K1187/$A$3*12/M1187</f>
        <v>296.969696969697</v>
      </c>
      <c r="O1187" s="306"/>
      <c r="P1187" s="306"/>
      <c r="Q1187" s="306"/>
      <c r="R1187" s="306"/>
      <c r="S1187" s="306"/>
      <c r="T1187" s="306"/>
      <c r="U1187" s="306"/>
      <c r="V1187" s="306"/>
      <c r="W1187" s="306"/>
      <c r="X1187" s="306"/>
      <c r="Y1187" s="306"/>
      <c r="Z1187" s="2354"/>
      <c r="AA1187" s="306"/>
      <c r="AB1187" s="306"/>
      <c r="AC1187" s="306"/>
      <c r="AD1187" s="306"/>
      <c r="AE1187" s="306"/>
      <c r="AF1187" s="3297"/>
      <c r="AG1187" s="2074"/>
    </row>
    <row r="1188" spans="1:272" s="107" customFormat="1" ht="15" customHeight="1" x14ac:dyDescent="0.25">
      <c r="A1188" s="246" t="s">
        <v>10</v>
      </c>
      <c r="B1188" s="580">
        <v>300</v>
      </c>
      <c r="C1188" s="103">
        <v>180</v>
      </c>
      <c r="D1188" s="141">
        <f>ROUND(C1188/12*$A$3,0)</f>
        <v>165</v>
      </c>
      <c r="E1188" s="406">
        <v>143</v>
      </c>
      <c r="F1188" s="141">
        <f>E1188/D1188*100</f>
        <v>86.666666666666671</v>
      </c>
      <c r="G1188" s="50">
        <v>10</v>
      </c>
      <c r="H1188" s="154">
        <f>K1188/E1188</f>
        <v>9.7062937062937067</v>
      </c>
      <c r="I1188" s="163">
        <f>ROUND(C1188*G1188,0)</f>
        <v>1800</v>
      </c>
      <c r="J1188" s="163">
        <f>ROUND(D1188*G1188,0)</f>
        <v>1650</v>
      </c>
      <c r="K1188" s="408">
        <v>1388</v>
      </c>
      <c r="L1188" s="163">
        <f>K1188/J1188*100</f>
        <v>84.121212121212125</v>
      </c>
      <c r="M1188" s="163">
        <f>I1188/B1188</f>
        <v>6</v>
      </c>
      <c r="N1188" s="163">
        <f>K1188/$A$3*12/M1188</f>
        <v>252.36363636363637</v>
      </c>
      <c r="O1188" s="306"/>
      <c r="P1188" s="306"/>
      <c r="Q1188" s="306"/>
      <c r="R1188" s="306"/>
      <c r="S1188" s="306"/>
      <c r="T1188" s="306"/>
      <c r="U1188" s="306"/>
      <c r="V1188" s="306"/>
      <c r="W1188" s="306"/>
      <c r="X1188" s="306"/>
      <c r="Y1188" s="306"/>
      <c r="Z1188" s="2354"/>
      <c r="AA1188" s="306"/>
      <c r="AB1188" s="306"/>
      <c r="AC1188" s="306"/>
      <c r="AD1188" s="306"/>
      <c r="AE1188" s="306"/>
      <c r="AF1188" s="3297"/>
      <c r="AG1188" s="2074"/>
    </row>
    <row r="1189" spans="1:272" s="107" customFormat="1" ht="15" customHeight="1" x14ac:dyDescent="0.25">
      <c r="A1189" s="248" t="s">
        <v>13</v>
      </c>
      <c r="B1189" s="248"/>
      <c r="C1189" s="182">
        <f>SUM(C1185:C1188)</f>
        <v>546</v>
      </c>
      <c r="D1189" s="182">
        <f>SUM(D1185:D1188)</f>
        <v>501</v>
      </c>
      <c r="E1189" s="525">
        <f>SUM(E1185:E1188)</f>
        <v>459</v>
      </c>
      <c r="F1189" s="182">
        <f>E1189/D1189*100</f>
        <v>91.616766467065872</v>
      </c>
      <c r="G1189" s="96">
        <f>IF(C1189=0,0,I1189/C1189)</f>
        <v>9.9340659340659343</v>
      </c>
      <c r="H1189" s="153">
        <f>K1189/E1189</f>
        <v>9.4161220043572982</v>
      </c>
      <c r="I1189" s="182">
        <f>SUM(I1185:I1188)</f>
        <v>5424</v>
      </c>
      <c r="J1189" s="182">
        <f>SUM(J1185:J1188)</f>
        <v>4977</v>
      </c>
      <c r="K1189" s="525">
        <f>SUM(K1185:K1188)</f>
        <v>4322</v>
      </c>
      <c r="L1189" s="163">
        <f>K1189/J1189*100</f>
        <v>86.839461523005824</v>
      </c>
      <c r="M1189" s="181">
        <f>SUM(M1185:M1188)</f>
        <v>18.079999999999998</v>
      </c>
      <c r="N1189" s="163">
        <f>K1189/$A$3*12/M1189</f>
        <v>260.7803700724055</v>
      </c>
      <c r="O1189" s="182"/>
      <c r="P1189" s="182"/>
      <c r="Q1189" s="182"/>
      <c r="R1189" s="182"/>
      <c r="S1189" s="182"/>
      <c r="T1189" s="182"/>
      <c r="U1189" s="182"/>
      <c r="V1189" s="182"/>
      <c r="W1189" s="182"/>
      <c r="X1189" s="182"/>
      <c r="Y1189" s="182"/>
      <c r="Z1189" s="2366"/>
      <c r="AA1189" s="182"/>
      <c r="AB1189" s="182"/>
      <c r="AC1189" s="182"/>
      <c r="AD1189" s="182"/>
      <c r="AE1189" s="182"/>
      <c r="AF1189" s="3316"/>
      <c r="AG1189" s="2074"/>
    </row>
    <row r="1190" spans="1:272" s="107" customFormat="1" ht="15" customHeight="1" x14ac:dyDescent="0.25">
      <c r="A1190" s="197" t="s">
        <v>156</v>
      </c>
      <c r="B1190" s="248"/>
      <c r="C1190" s="182"/>
      <c r="D1190" s="182"/>
      <c r="E1190" s="525"/>
      <c r="F1190" s="182"/>
      <c r="G1190" s="96"/>
      <c r="H1190" s="153"/>
      <c r="I1190" s="182"/>
      <c r="J1190" s="182"/>
      <c r="K1190" s="525"/>
      <c r="L1190" s="163"/>
      <c r="M1190" s="163"/>
      <c r="N1190" s="163"/>
      <c r="O1190" s="182"/>
      <c r="P1190" s="182"/>
      <c r="Q1190" s="182"/>
      <c r="R1190" s="182"/>
      <c r="S1190" s="182"/>
      <c r="T1190" s="182"/>
      <c r="U1190" s="182"/>
      <c r="V1190" s="182"/>
      <c r="W1190" s="182"/>
      <c r="X1190" s="182"/>
      <c r="Y1190" s="182"/>
      <c r="Z1190" s="2366"/>
      <c r="AA1190" s="182"/>
      <c r="AB1190" s="182"/>
      <c r="AC1190" s="182"/>
      <c r="AD1190" s="182"/>
      <c r="AE1190" s="182"/>
      <c r="AF1190" s="3316"/>
      <c r="AG1190" s="2074"/>
    </row>
    <row r="1191" spans="1:272" s="107" customFormat="1" ht="15" customHeight="1" x14ac:dyDescent="0.25">
      <c r="A1191" s="401" t="s">
        <v>202</v>
      </c>
      <c r="B1191" s="102">
        <v>240</v>
      </c>
      <c r="C1191" s="73">
        <v>1623</v>
      </c>
      <c r="D1191" s="141">
        <f>ROUND(C1191/12*$A$3,0)</f>
        <v>1488</v>
      </c>
      <c r="E1191" s="406">
        <v>1507</v>
      </c>
      <c r="F1191" s="141">
        <f t="shared" ref="F1191:F1198" si="387">E1191/D1191*100</f>
        <v>101.2768817204301</v>
      </c>
      <c r="G1191" s="270">
        <v>8</v>
      </c>
      <c r="H1191" s="154">
        <f>K1191/E1191</f>
        <v>8.0637027206370266</v>
      </c>
      <c r="I1191" s="163">
        <f>ROUND(C1191*G1191,0)</f>
        <v>12984</v>
      </c>
      <c r="J1191" s="163">
        <f>ROUND(D1191*G1191,0)</f>
        <v>11904</v>
      </c>
      <c r="K1191" s="408">
        <v>12152</v>
      </c>
      <c r="L1191" s="163">
        <f>K1191/J1191*100</f>
        <v>102.08333333333333</v>
      </c>
      <c r="M1191" s="163">
        <f>I1191/B1191</f>
        <v>54.1</v>
      </c>
      <c r="N1191" s="163">
        <f>K1191/$A$3*12/M1191</f>
        <v>245.04116955133588</v>
      </c>
      <c r="O1191" s="306"/>
      <c r="P1191" s="306"/>
      <c r="Q1191" s="306"/>
      <c r="R1191" s="306"/>
      <c r="S1191" s="306"/>
      <c r="T1191" s="306"/>
      <c r="U1191" s="306"/>
      <c r="V1191" s="306"/>
      <c r="W1191" s="306"/>
      <c r="X1191" s="306"/>
      <c r="Y1191" s="306"/>
      <c r="Z1191" s="2366"/>
      <c r="AA1191" s="182"/>
      <c r="AB1191" s="182"/>
      <c r="AC1191" s="306"/>
      <c r="AD1191" s="306"/>
      <c r="AE1191" s="306"/>
      <c r="AF1191" s="3297"/>
      <c r="AG1191" s="2074"/>
    </row>
    <row r="1192" spans="1:272" s="98" customFormat="1" ht="15" customHeight="1" x14ac:dyDescent="0.25">
      <c r="A1192" s="248" t="s">
        <v>206</v>
      </c>
      <c r="B1192" s="1707"/>
      <c r="C1192" s="57">
        <f>SUM(C1191)</f>
        <v>1623</v>
      </c>
      <c r="D1192" s="57">
        <f>SUM(D1191)</f>
        <v>1488</v>
      </c>
      <c r="E1192" s="57">
        <f>SUM(E1191)</f>
        <v>1507</v>
      </c>
      <c r="F1192" s="57">
        <f t="shared" si="387"/>
        <v>101.2768817204301</v>
      </c>
      <c r="G1192" s="57">
        <f t="shared" ref="G1192:N1192" si="388">SUM(G1191)</f>
        <v>8</v>
      </c>
      <c r="H1192" s="57">
        <f t="shared" si="388"/>
        <v>8.0637027206370266</v>
      </c>
      <c r="I1192" s="57">
        <f t="shared" si="388"/>
        <v>12984</v>
      </c>
      <c r="J1192" s="57">
        <f t="shared" si="388"/>
        <v>11904</v>
      </c>
      <c r="K1192" s="57">
        <f t="shared" si="388"/>
        <v>12152</v>
      </c>
      <c r="L1192" s="57">
        <f t="shared" si="388"/>
        <v>102.08333333333333</v>
      </c>
      <c r="M1192" s="57">
        <f t="shared" si="388"/>
        <v>54.1</v>
      </c>
      <c r="N1192" s="57">
        <f t="shared" si="388"/>
        <v>245.04116955133588</v>
      </c>
      <c r="O1192" s="306"/>
      <c r="P1192" s="306"/>
      <c r="Q1192" s="306"/>
      <c r="R1192" s="306"/>
      <c r="S1192" s="306"/>
      <c r="T1192" s="306"/>
      <c r="U1192" s="306"/>
      <c r="V1192" s="306"/>
      <c r="W1192" s="306"/>
      <c r="X1192" s="306"/>
      <c r="Y1192" s="306"/>
      <c r="Z1192" s="2355"/>
      <c r="AA1192" s="306"/>
      <c r="AB1192" s="306"/>
      <c r="AC1192" s="306"/>
      <c r="AD1192" s="306"/>
      <c r="AE1192" s="306"/>
      <c r="AF1192" s="3297"/>
      <c r="AG1192" s="2074"/>
      <c r="AH1192" s="107"/>
      <c r="AI1192" s="107"/>
      <c r="AJ1192" s="107"/>
      <c r="AK1192" s="107"/>
      <c r="AL1192" s="107"/>
      <c r="AM1192" s="107"/>
      <c r="AN1192" s="107"/>
      <c r="AO1192" s="107"/>
      <c r="AP1192" s="107"/>
      <c r="AQ1192" s="107"/>
      <c r="AR1192" s="107"/>
      <c r="AS1192" s="107"/>
      <c r="AT1192" s="107"/>
      <c r="AU1192" s="107"/>
      <c r="AV1192" s="107"/>
      <c r="AW1192" s="107"/>
      <c r="AX1192" s="107"/>
      <c r="AY1192" s="107"/>
      <c r="AZ1192" s="107"/>
      <c r="BA1192" s="107"/>
      <c r="BB1192" s="107"/>
      <c r="BC1192" s="107"/>
      <c r="BD1192" s="107"/>
      <c r="BE1192" s="107"/>
      <c r="BF1192" s="107"/>
      <c r="BG1192" s="107"/>
      <c r="BH1192" s="107"/>
      <c r="BI1192" s="107"/>
      <c r="BJ1192" s="107"/>
      <c r="BK1192" s="107"/>
      <c r="BL1192" s="107"/>
      <c r="BM1192" s="107"/>
      <c r="BN1192" s="107"/>
      <c r="BO1192" s="107"/>
      <c r="BP1192" s="107"/>
      <c r="BQ1192" s="107"/>
      <c r="BR1192" s="107"/>
      <c r="BS1192" s="107"/>
      <c r="BT1192" s="107"/>
      <c r="BU1192" s="107"/>
      <c r="BV1192" s="107"/>
      <c r="BW1192" s="107"/>
      <c r="BX1192" s="107"/>
      <c r="BY1192" s="107"/>
      <c r="BZ1192" s="107"/>
      <c r="CA1192" s="107"/>
      <c r="CB1192" s="107"/>
      <c r="CC1192" s="107"/>
      <c r="CD1192" s="107"/>
      <c r="CE1192" s="107"/>
      <c r="CF1192" s="107"/>
      <c r="CG1192" s="107"/>
      <c r="CH1192" s="107"/>
      <c r="CI1192" s="107"/>
      <c r="CJ1192" s="107"/>
      <c r="CK1192" s="107"/>
      <c r="CL1192" s="107"/>
      <c r="CM1192" s="107"/>
      <c r="CN1192" s="107"/>
      <c r="CO1192" s="107"/>
      <c r="CP1192" s="107"/>
      <c r="CQ1192" s="107"/>
      <c r="CR1192" s="107"/>
      <c r="CS1192" s="107"/>
      <c r="CT1192" s="107"/>
      <c r="CU1192" s="107"/>
      <c r="CV1192" s="107"/>
      <c r="CW1192" s="107"/>
      <c r="CX1192" s="107"/>
      <c r="CY1192" s="107"/>
      <c r="CZ1192" s="107"/>
      <c r="DA1192" s="107"/>
      <c r="DB1192" s="107"/>
      <c r="DC1192" s="107"/>
      <c r="DD1192" s="107"/>
      <c r="DE1192" s="107"/>
      <c r="DF1192" s="107"/>
      <c r="DG1192" s="107"/>
      <c r="DH1192" s="107"/>
      <c r="DI1192" s="107"/>
      <c r="DJ1192" s="107"/>
      <c r="DK1192" s="107"/>
      <c r="DL1192" s="107"/>
      <c r="DM1192" s="107"/>
      <c r="DN1192" s="107"/>
      <c r="DO1192" s="107"/>
      <c r="DP1192" s="107"/>
      <c r="DQ1192" s="107"/>
      <c r="DR1192" s="107"/>
      <c r="DS1192" s="107"/>
      <c r="DT1192" s="107"/>
      <c r="DU1192" s="107"/>
      <c r="DV1192" s="107"/>
      <c r="DW1192" s="107"/>
      <c r="DX1192" s="107"/>
      <c r="DY1192" s="107"/>
      <c r="DZ1192" s="107"/>
      <c r="EA1192" s="107"/>
      <c r="EB1192" s="107"/>
      <c r="EC1192" s="107"/>
      <c r="ED1192" s="107"/>
      <c r="EE1192" s="107"/>
      <c r="EF1192" s="107"/>
      <c r="EG1192" s="107"/>
      <c r="EH1192" s="107"/>
      <c r="EI1192" s="107"/>
      <c r="EJ1192" s="107"/>
      <c r="EK1192" s="107"/>
      <c r="EL1192" s="107"/>
      <c r="EM1192" s="107"/>
      <c r="EN1192" s="107"/>
      <c r="EO1192" s="107"/>
      <c r="EP1192" s="107"/>
      <c r="EQ1192" s="107"/>
      <c r="ER1192" s="107"/>
      <c r="ES1192" s="107"/>
      <c r="ET1192" s="107"/>
      <c r="EU1192" s="107"/>
      <c r="EV1192" s="107"/>
      <c r="EW1192" s="107"/>
      <c r="EX1192" s="107"/>
      <c r="EY1192" s="107"/>
      <c r="EZ1192" s="107"/>
      <c r="FA1192" s="107"/>
      <c r="FB1192" s="107"/>
      <c r="FC1192" s="107"/>
      <c r="FD1192" s="107"/>
      <c r="FE1192" s="107"/>
      <c r="FF1192" s="107"/>
      <c r="FG1192" s="107"/>
      <c r="FH1192" s="107"/>
      <c r="FI1192" s="107"/>
      <c r="FJ1192" s="107"/>
      <c r="FK1192" s="107"/>
      <c r="FL1192" s="107"/>
      <c r="FM1192" s="107"/>
      <c r="FN1192" s="107"/>
      <c r="FO1192" s="107"/>
      <c r="FP1192" s="107"/>
      <c r="FQ1192" s="107"/>
      <c r="FR1192" s="107"/>
      <c r="FS1192" s="107"/>
      <c r="FT1192" s="107"/>
      <c r="FU1192" s="107"/>
      <c r="FV1192" s="107"/>
      <c r="FW1192" s="107"/>
      <c r="FX1192" s="107"/>
      <c r="FY1192" s="107"/>
      <c r="FZ1192" s="107"/>
      <c r="GA1192" s="107"/>
      <c r="GB1192" s="107"/>
      <c r="GC1192" s="107"/>
      <c r="GD1192" s="107"/>
      <c r="GE1192" s="107"/>
      <c r="GF1192" s="107"/>
      <c r="GG1192" s="107"/>
      <c r="GH1192" s="107"/>
      <c r="GI1192" s="107"/>
      <c r="GJ1192" s="107"/>
      <c r="GK1192" s="107"/>
      <c r="GL1192" s="107"/>
      <c r="GM1192" s="107"/>
      <c r="GN1192" s="107"/>
      <c r="GO1192" s="107"/>
      <c r="GP1192" s="107"/>
      <c r="GQ1192" s="107"/>
      <c r="GR1192" s="107"/>
      <c r="GS1192" s="107"/>
      <c r="GT1192" s="107"/>
      <c r="GU1192" s="107"/>
      <c r="GV1192" s="107"/>
      <c r="GW1192" s="107"/>
      <c r="GX1192" s="107"/>
      <c r="GY1192" s="107"/>
      <c r="GZ1192" s="107"/>
      <c r="HA1192" s="107"/>
      <c r="HB1192" s="107"/>
      <c r="HC1192" s="107"/>
      <c r="HD1192" s="107"/>
      <c r="HE1192" s="107"/>
      <c r="HF1192" s="107"/>
      <c r="HG1192" s="107"/>
      <c r="HH1192" s="107"/>
      <c r="HI1192" s="107"/>
      <c r="HJ1192" s="107"/>
      <c r="HK1192" s="107"/>
      <c r="HL1192" s="107"/>
      <c r="HM1192" s="107"/>
      <c r="HN1192" s="107"/>
      <c r="HO1192" s="107"/>
      <c r="HP1192" s="107"/>
      <c r="HQ1192" s="107"/>
      <c r="HR1192" s="107"/>
      <c r="HS1192" s="107"/>
      <c r="HT1192" s="107"/>
      <c r="HU1192" s="107"/>
      <c r="HV1192" s="107"/>
      <c r="HW1192" s="107"/>
      <c r="HX1192" s="107"/>
      <c r="HY1192" s="107"/>
      <c r="HZ1192" s="107"/>
      <c r="IA1192" s="107"/>
      <c r="IB1192" s="107"/>
      <c r="IC1192" s="107"/>
      <c r="ID1192" s="107"/>
      <c r="IE1192" s="107"/>
      <c r="IF1192" s="107"/>
      <c r="IG1192" s="107"/>
      <c r="IH1192" s="107"/>
      <c r="II1192" s="107"/>
      <c r="IJ1192" s="107"/>
      <c r="IK1192" s="107"/>
      <c r="IL1192" s="107"/>
      <c r="IM1192" s="107"/>
      <c r="IN1192" s="107"/>
      <c r="IO1192" s="107"/>
      <c r="IP1192" s="107"/>
      <c r="IQ1192" s="107"/>
      <c r="IR1192" s="107"/>
      <c r="IS1192" s="107"/>
      <c r="IT1192" s="107"/>
      <c r="IU1192" s="107"/>
      <c r="IV1192" s="107"/>
      <c r="IW1192" s="107"/>
      <c r="IX1192" s="107"/>
      <c r="IY1192" s="107"/>
      <c r="IZ1192" s="107"/>
      <c r="JA1192" s="107"/>
      <c r="JB1192" s="107"/>
      <c r="JC1192" s="107"/>
      <c r="JD1192" s="107"/>
      <c r="JE1192" s="107"/>
      <c r="JF1192" s="107"/>
      <c r="JG1192" s="107"/>
      <c r="JH1192" s="107"/>
      <c r="JI1192" s="107"/>
      <c r="JJ1192" s="107"/>
      <c r="JK1192" s="107"/>
      <c r="JL1192" s="107"/>
    </row>
    <row r="1193" spans="1:272" s="107" customFormat="1" ht="29.25" customHeight="1" x14ac:dyDescent="0.25">
      <c r="A1193" s="196" t="s">
        <v>187</v>
      </c>
      <c r="B1193" s="196"/>
      <c r="C1193" s="118">
        <f>SUM(C1192,C1189)</f>
        <v>2169</v>
      </c>
      <c r="D1193" s="118">
        <f>SUM(D1192,D1189)</f>
        <v>1989</v>
      </c>
      <c r="E1193" s="118">
        <f>SUM(E1192,E1189)</f>
        <v>1966</v>
      </c>
      <c r="F1193" s="626">
        <f t="shared" si="387"/>
        <v>98.843640020110612</v>
      </c>
      <c r="G1193" s="2287">
        <v>8</v>
      </c>
      <c r="H1193" s="2287">
        <f>K1193/E1193</f>
        <v>8.3794506612410995</v>
      </c>
      <c r="I1193" s="118">
        <f>SUM(I1192,I1189)</f>
        <v>18408</v>
      </c>
      <c r="J1193" s="118">
        <f>SUM(J1192,J1189)</f>
        <v>16881</v>
      </c>
      <c r="K1193" s="118">
        <f>SUM(K1192,K1189)</f>
        <v>16474</v>
      </c>
      <c r="L1193" s="118">
        <f>K1193/J1193*100</f>
        <v>97.589005390675908</v>
      </c>
      <c r="M1193" s="118">
        <f>SUM(M1192,M1189)</f>
        <v>72.180000000000007</v>
      </c>
      <c r="N1193" s="163">
        <f>K1193/$A$3*12/M1193</f>
        <v>248.98360160205544</v>
      </c>
      <c r="O1193" s="118">
        <v>33898.269132000001</v>
      </c>
      <c r="P1193" s="118">
        <v>29431.765909000002</v>
      </c>
      <c r="Q1193" s="118">
        <v>29431.765909000002</v>
      </c>
      <c r="R1193" s="118">
        <v>29431.765909000002</v>
      </c>
      <c r="S1193" s="118">
        <v>29431.765909000002</v>
      </c>
      <c r="T1193" s="118">
        <v>33587.447804820004</v>
      </c>
      <c r="U1193" s="118">
        <v>33321.038751</v>
      </c>
      <c r="V1193" s="118">
        <v>33321.038751</v>
      </c>
      <c r="W1193" s="118">
        <v>33321.038751</v>
      </c>
      <c r="X1193" s="118">
        <v>33321.038751</v>
      </c>
      <c r="Y1193" s="118">
        <v>33321.038751</v>
      </c>
      <c r="Z1193" s="2604">
        <f>O1193/12*$A$3+(P1193-O1193)/11*10+(Q1193-P1193)/10*9+(R1193-Q1193)/9*8+(S1193-R1193)/8*7+(T1193-S1193)+(U1193-T1193)/6*5+(V1193-U1193)/5*4+(W1193-V1193)/4*3+(X1193-W1193)/3*2+(Y1193-X1193)/2*1</f>
        <v>30946.630246515455</v>
      </c>
      <c r="AA1193" s="182">
        <f>AE1193-AC1193</f>
        <v>29504.17858</v>
      </c>
      <c r="AB1193" s="182">
        <f>AA1193-Z1193</f>
        <v>-1442.4516665154551</v>
      </c>
      <c r="AC1193" s="118">
        <v>-166.00617</v>
      </c>
      <c r="AD1193" s="118"/>
      <c r="AE1193" s="118">
        <v>29338.172409999999</v>
      </c>
      <c r="AF1193" s="3299"/>
      <c r="AG1193" s="2074"/>
    </row>
    <row r="1194" spans="1:272" s="107" customFormat="1" ht="29.25" customHeight="1" x14ac:dyDescent="0.25">
      <c r="A1194" s="936" t="s">
        <v>395</v>
      </c>
      <c r="B1194" s="936"/>
      <c r="C1194" s="198">
        <f>C1195+C1197</f>
        <v>13000</v>
      </c>
      <c r="D1194" s="118">
        <f>D1195+D1197</f>
        <v>11917</v>
      </c>
      <c r="E1194" s="626">
        <v>10915</v>
      </c>
      <c r="F1194" s="118">
        <f t="shared" si="387"/>
        <v>91.59184358479483</v>
      </c>
      <c r="G1194" s="794"/>
      <c r="H1194" s="693"/>
      <c r="I1194" s="198"/>
      <c r="J1194" s="198"/>
      <c r="K1194" s="793"/>
      <c r="L1194" s="366"/>
      <c r="M1194" s="198"/>
      <c r="N1194" s="366"/>
      <c r="O1194" s="198">
        <v>21009.426333759999</v>
      </c>
      <c r="P1194" s="198">
        <v>21009.426333759999</v>
      </c>
      <c r="Q1194" s="198">
        <v>21009.426333759999</v>
      </c>
      <c r="R1194" s="198">
        <v>21009.426333759999</v>
      </c>
      <c r="S1194" s="198">
        <v>21009.426333759999</v>
      </c>
      <c r="T1194" s="198">
        <v>22119.516898233331</v>
      </c>
      <c r="U1194" s="198">
        <v>22119.516898233331</v>
      </c>
      <c r="V1194" s="198">
        <v>22119.516898233331</v>
      </c>
      <c r="W1194" s="198">
        <v>22119.516898233331</v>
      </c>
      <c r="X1194" s="198">
        <v>22120.055419999997</v>
      </c>
      <c r="Y1194" s="198">
        <v>22120.055419999997</v>
      </c>
      <c r="Z1194" s="2356">
        <f>O1194/12*$A$3+(P1194-O1194)/11*10+(Q1194-P1194)/10*9+(R1194-Q1194)/9*8+(S1194-R1194)/8*7+(T1194-S1194)/7*6+(U1194-T1194)/6*5+(V1194-U1194)/5*4+(W1194-V1194)/4*3+(X1194-W1194)/3*2+(Y1194-X1194)/2*1</f>
        <v>20210.506018577773</v>
      </c>
      <c r="AA1194" s="182">
        <f>AE1194-AC1194</f>
        <v>19730.273830000002</v>
      </c>
      <c r="AB1194" s="182">
        <f>AA1194-Z1194</f>
        <v>-480.23218857777101</v>
      </c>
      <c r="AC1194" s="118">
        <v>-130.46583000000001</v>
      </c>
      <c r="AD1194" s="118"/>
      <c r="AE1194" s="118">
        <v>19599.808000000001</v>
      </c>
      <c r="AF1194" s="3299"/>
      <c r="AG1194" s="2074"/>
    </row>
    <row r="1195" spans="1:272" s="107" customFormat="1" ht="29.25" customHeight="1" x14ac:dyDescent="0.25">
      <c r="A1195" s="196" t="s">
        <v>367</v>
      </c>
      <c r="B1195" s="196"/>
      <c r="C1195" s="198">
        <f>C1196</f>
        <v>12990</v>
      </c>
      <c r="D1195" s="118">
        <f>D1196</f>
        <v>11908</v>
      </c>
      <c r="E1195" s="626">
        <f>E1196</f>
        <v>10913</v>
      </c>
      <c r="F1195" s="118">
        <f t="shared" si="387"/>
        <v>91.644272757809873</v>
      </c>
      <c r="G1195" s="794"/>
      <c r="H1195" s="693"/>
      <c r="I1195" s="198"/>
      <c r="J1195" s="198"/>
      <c r="K1195" s="793"/>
      <c r="L1195" s="366"/>
      <c r="M1195" s="198"/>
      <c r="N1195" s="366"/>
      <c r="O1195" s="198"/>
      <c r="P1195" s="198"/>
      <c r="Q1195" s="198"/>
      <c r="R1195" s="198"/>
      <c r="S1195" s="198"/>
      <c r="T1195" s="198"/>
      <c r="U1195" s="198"/>
      <c r="V1195" s="198"/>
      <c r="W1195" s="198"/>
      <c r="X1195" s="198"/>
      <c r="Y1195" s="198"/>
      <c r="Z1195" s="2356"/>
      <c r="AA1195" s="795"/>
      <c r="AB1195" s="795"/>
      <c r="AC1195" s="198"/>
      <c r="AD1195" s="198"/>
      <c r="AE1195" s="198"/>
      <c r="AF1195" s="3304"/>
      <c r="AG1195" s="2074"/>
    </row>
    <row r="1196" spans="1:272" s="107" customFormat="1" ht="29.25" customHeight="1" x14ac:dyDescent="0.25">
      <c r="A1196" s="937" t="s">
        <v>368</v>
      </c>
      <c r="B1196" s="937"/>
      <c r="C1196" s="938">
        <v>12990</v>
      </c>
      <c r="D1196" s="113">
        <f>ROUND(C1196/12*$A$3,0)</f>
        <v>11908</v>
      </c>
      <c r="E1196" s="662">
        <f>E1194-E1197</f>
        <v>10913</v>
      </c>
      <c r="F1196" s="113">
        <f t="shared" si="387"/>
        <v>91.644272757809873</v>
      </c>
      <c r="G1196" s="939"/>
      <c r="H1196" s="693"/>
      <c r="I1196" s="940"/>
      <c r="J1196" s="940"/>
      <c r="K1196" s="941"/>
      <c r="L1196" s="366"/>
      <c r="M1196" s="940"/>
      <c r="N1196" s="366"/>
      <c r="O1196" s="940"/>
      <c r="P1196" s="940"/>
      <c r="Q1196" s="940"/>
      <c r="R1196" s="940"/>
      <c r="S1196" s="940"/>
      <c r="T1196" s="940"/>
      <c r="U1196" s="940"/>
      <c r="V1196" s="940"/>
      <c r="W1196" s="940"/>
      <c r="X1196" s="940"/>
      <c r="Y1196" s="940"/>
      <c r="Z1196" s="2356"/>
      <c r="AA1196" s="942"/>
      <c r="AB1196" s="942"/>
      <c r="AC1196" s="940"/>
      <c r="AD1196" s="940"/>
      <c r="AE1196" s="940"/>
      <c r="AF1196" s="3326"/>
      <c r="AG1196" s="2074"/>
    </row>
    <row r="1197" spans="1:272" s="107" customFormat="1" ht="29.25" customHeight="1" x14ac:dyDescent="0.25">
      <c r="A1197" s="196" t="s">
        <v>369</v>
      </c>
      <c r="B1197" s="196"/>
      <c r="C1197" s="198">
        <f>C1198+C1199</f>
        <v>10</v>
      </c>
      <c r="D1197" s="118">
        <f>D1198+D1199</f>
        <v>9</v>
      </c>
      <c r="E1197" s="626">
        <f>E1198+E1199</f>
        <v>2</v>
      </c>
      <c r="F1197" s="118">
        <f t="shared" si="387"/>
        <v>22.222222222222221</v>
      </c>
      <c r="G1197" s="794"/>
      <c r="H1197" s="693"/>
      <c r="I1197" s="198"/>
      <c r="J1197" s="198"/>
      <c r="K1197" s="793"/>
      <c r="L1197" s="366"/>
      <c r="M1197" s="198"/>
      <c r="N1197" s="366"/>
      <c r="O1197" s="198"/>
      <c r="P1197" s="198"/>
      <c r="Q1197" s="198"/>
      <c r="R1197" s="198"/>
      <c r="S1197" s="198"/>
      <c r="T1197" s="198"/>
      <c r="U1197" s="198"/>
      <c r="V1197" s="198"/>
      <c r="W1197" s="198"/>
      <c r="X1197" s="198"/>
      <c r="Y1197" s="198"/>
      <c r="Z1197" s="2356"/>
      <c r="AA1197" s="795"/>
      <c r="AB1197" s="795"/>
      <c r="AC1197" s="198"/>
      <c r="AD1197" s="198"/>
      <c r="AE1197" s="198"/>
      <c r="AF1197" s="3304"/>
      <c r="AG1197" s="2074"/>
    </row>
    <row r="1198" spans="1:272" s="107" customFormat="1" ht="29.25" customHeight="1" x14ac:dyDescent="0.25">
      <c r="A1198" s="937" t="s">
        <v>370</v>
      </c>
      <c r="B1198" s="937"/>
      <c r="C1198" s="938">
        <v>10</v>
      </c>
      <c r="D1198" s="113">
        <f>ROUND(C1198/12*$A$3,0)</f>
        <v>9</v>
      </c>
      <c r="E1198" s="662"/>
      <c r="F1198" s="113">
        <f t="shared" si="387"/>
        <v>0</v>
      </c>
      <c r="G1198" s="939"/>
      <c r="H1198" s="693"/>
      <c r="I1198" s="940"/>
      <c r="J1198" s="940"/>
      <c r="K1198" s="941"/>
      <c r="L1198" s="366"/>
      <c r="M1198" s="940"/>
      <c r="N1198" s="366"/>
      <c r="O1198" s="940"/>
      <c r="P1198" s="940"/>
      <c r="Q1198" s="940"/>
      <c r="R1198" s="940"/>
      <c r="S1198" s="940"/>
      <c r="T1198" s="940"/>
      <c r="U1198" s="940"/>
      <c r="V1198" s="940"/>
      <c r="W1198" s="940"/>
      <c r="X1198" s="940"/>
      <c r="Y1198" s="940"/>
      <c r="Z1198" s="2356"/>
      <c r="AA1198" s="942"/>
      <c r="AB1198" s="942"/>
      <c r="AC1198" s="940"/>
      <c r="AD1198" s="940"/>
      <c r="AE1198" s="940"/>
      <c r="AF1198" s="3326"/>
      <c r="AG1198" s="2074"/>
    </row>
    <row r="1199" spans="1:272" s="107" customFormat="1" ht="29.25" customHeight="1" thickBot="1" x14ac:dyDescent="0.3">
      <c r="A1199" s="937" t="s">
        <v>371</v>
      </c>
      <c r="B1199" s="940"/>
      <c r="C1199" s="940"/>
      <c r="D1199" s="940"/>
      <c r="E1199" s="940">
        <v>2</v>
      </c>
      <c r="F1199" s="940"/>
      <c r="G1199" s="940"/>
      <c r="H1199" s="940"/>
      <c r="I1199" s="940"/>
      <c r="J1199" s="940"/>
      <c r="K1199" s="940"/>
      <c r="L1199" s="940"/>
      <c r="M1199" s="940"/>
      <c r="N1199" s="940"/>
      <c r="O1199" s="940"/>
      <c r="P1199" s="940"/>
      <c r="Q1199" s="940"/>
      <c r="R1199" s="940"/>
      <c r="S1199" s="940"/>
      <c r="T1199" s="940"/>
      <c r="U1199" s="940"/>
      <c r="V1199" s="940"/>
      <c r="W1199" s="940"/>
      <c r="X1199" s="940"/>
      <c r="Y1199" s="940"/>
      <c r="Z1199" s="2389"/>
      <c r="AA1199" s="940"/>
      <c r="AB1199" s="940"/>
      <c r="AC1199" s="940"/>
      <c r="AD1199" s="940"/>
      <c r="AE1199" s="940"/>
      <c r="AF1199" s="3326"/>
      <c r="AG1199" s="2074"/>
    </row>
    <row r="1200" spans="1:272" s="107" customFormat="1" ht="18" customHeight="1" thickBot="1" x14ac:dyDescent="0.3">
      <c r="A1200" s="788" t="s">
        <v>18</v>
      </c>
      <c r="B1200" s="933"/>
      <c r="C1200" s="934"/>
      <c r="D1200" s="934"/>
      <c r="E1200" s="935"/>
      <c r="F1200" s="934"/>
      <c r="G1200" s="790"/>
      <c r="H1200" s="790"/>
      <c r="I1200" s="791"/>
      <c r="J1200" s="791"/>
      <c r="K1200" s="792">
        <f>K1193+K1153</f>
        <v>58252</v>
      </c>
      <c r="L1200" s="791"/>
      <c r="M1200" s="791"/>
      <c r="N1200" s="791"/>
      <c r="O1200" s="1354">
        <f t="shared" ref="O1200:AC1200" si="389">SUM(O1194,O1193,O1183,O1153)</f>
        <v>349055.66948064917</v>
      </c>
      <c r="P1200" s="1354">
        <f t="shared" si="389"/>
        <v>366544.13526089489</v>
      </c>
      <c r="Q1200" s="1354">
        <f t="shared" si="389"/>
        <v>371288.04230089486</v>
      </c>
      <c r="R1200" s="1354">
        <f t="shared" si="389"/>
        <v>379851.66369201289</v>
      </c>
      <c r="S1200" s="1354">
        <f t="shared" ref="S1200:X1200" si="390">SUM(S1194,S1193,S1183,S1153)</f>
        <v>379851.66369201289</v>
      </c>
      <c r="T1200" s="1354">
        <f t="shared" si="390"/>
        <v>395869.81581848825</v>
      </c>
      <c r="U1200" s="1354">
        <f t="shared" si="390"/>
        <v>395834.1075286243</v>
      </c>
      <c r="V1200" s="1354">
        <f t="shared" si="390"/>
        <v>400835.21432862425</v>
      </c>
      <c r="W1200" s="1354">
        <f t="shared" si="390"/>
        <v>400841.05131211417</v>
      </c>
      <c r="X1200" s="1354">
        <f t="shared" si="390"/>
        <v>408073.51477150782</v>
      </c>
      <c r="Y1200" s="1354">
        <f t="shared" ref="Y1200" si="391">SUM(Y1194,Y1193,Y1183,Y1153)</f>
        <v>408073.51477150782</v>
      </c>
      <c r="Z1200" s="2390">
        <f t="shared" si="389"/>
        <v>371870.08010180015</v>
      </c>
      <c r="AA1200" s="791">
        <f t="shared" si="389"/>
        <v>356129.50394000002</v>
      </c>
      <c r="AB1200" s="791">
        <f t="shared" si="389"/>
        <v>-15740.576161800123</v>
      </c>
      <c r="AC1200" s="791">
        <f t="shared" si="389"/>
        <v>-5440.8961600000002</v>
      </c>
      <c r="AD1200" s="791"/>
      <c r="AE1200" s="792">
        <f>SUM(AE1194,AE1193,AE1183,AE1153)+AD1200</f>
        <v>350688.60778000008</v>
      </c>
      <c r="AF1200" s="3327">
        <f>SUM(AF1194,AF1193,AF1183,AF1153)</f>
        <v>0</v>
      </c>
      <c r="AG1200" s="2074"/>
    </row>
    <row r="1201" spans="1:272" ht="15" customHeight="1" x14ac:dyDescent="0.25">
      <c r="A1201" s="2098" t="s">
        <v>262</v>
      </c>
      <c r="B1201" s="511"/>
      <c r="C1201" s="33"/>
      <c r="D1201" s="33"/>
      <c r="E1201" s="554"/>
      <c r="F1201" s="33"/>
      <c r="G1201" s="69"/>
      <c r="H1201" s="69"/>
      <c r="I1201" s="33"/>
      <c r="J1201" s="33"/>
      <c r="K1201" s="554"/>
      <c r="L1201" s="33"/>
      <c r="M1201" s="33"/>
      <c r="N1201" s="33"/>
      <c r="O1201" s="212"/>
      <c r="P1201" s="212"/>
      <c r="Q1201" s="212"/>
      <c r="R1201" s="212"/>
      <c r="S1201" s="212"/>
      <c r="T1201" s="212"/>
      <c r="U1201" s="212"/>
      <c r="V1201" s="212"/>
      <c r="W1201" s="212"/>
      <c r="X1201" s="212"/>
      <c r="Y1201" s="212"/>
      <c r="Z1201" s="2641"/>
      <c r="AA1201" s="212"/>
      <c r="AB1201" s="212"/>
      <c r="AC1201" s="568"/>
      <c r="AD1201" s="568"/>
      <c r="AE1201" s="212"/>
      <c r="AF1201" s="3066"/>
      <c r="AG1201" s="2074"/>
    </row>
    <row r="1202" spans="1:272" x14ac:dyDescent="0.25">
      <c r="A1202" s="288" t="s">
        <v>14</v>
      </c>
      <c r="B1202" s="288"/>
      <c r="C1202" s="39"/>
      <c r="D1202" s="39"/>
      <c r="E1202" s="547"/>
      <c r="F1202" s="39"/>
      <c r="G1202" s="69"/>
      <c r="H1202" s="69"/>
      <c r="I1202" s="208"/>
      <c r="J1202" s="208"/>
      <c r="K1202" s="706"/>
      <c r="L1202" s="208"/>
      <c r="M1202" s="208"/>
      <c r="N1202" s="208"/>
      <c r="O1202" s="62"/>
      <c r="P1202" s="62"/>
      <c r="Q1202" s="62"/>
      <c r="R1202" s="62"/>
      <c r="S1202" s="62"/>
      <c r="T1202" s="62"/>
      <c r="U1202" s="62"/>
      <c r="V1202" s="62"/>
      <c r="W1202" s="62"/>
      <c r="X1202" s="62"/>
      <c r="Y1202" s="62"/>
      <c r="Z1202" s="982"/>
      <c r="AA1202" s="62"/>
      <c r="AB1202" s="62"/>
      <c r="AC1202" s="558"/>
      <c r="AD1202" s="558"/>
      <c r="AE1202" s="62"/>
      <c r="AF1202" s="3066"/>
      <c r="AG1202" s="2074"/>
    </row>
    <row r="1203" spans="1:272" s="26" customFormat="1" x14ac:dyDescent="0.25">
      <c r="A1203" s="288" t="s">
        <v>182</v>
      </c>
      <c r="B1203" s="288"/>
      <c r="C1203" s="167"/>
      <c r="D1203" s="167"/>
      <c r="E1203" s="644"/>
      <c r="F1203" s="167"/>
      <c r="G1203" s="265"/>
      <c r="H1203" s="265"/>
      <c r="I1203" s="167"/>
      <c r="J1203" s="167"/>
      <c r="K1203" s="644"/>
      <c r="L1203" s="167"/>
      <c r="M1203" s="167"/>
      <c r="N1203" s="167"/>
      <c r="O1203" s="170"/>
      <c r="P1203" s="170"/>
      <c r="Q1203" s="170"/>
      <c r="R1203" s="170"/>
      <c r="S1203" s="170"/>
      <c r="T1203" s="170"/>
      <c r="U1203" s="170"/>
      <c r="V1203" s="170"/>
      <c r="W1203" s="170"/>
      <c r="X1203" s="170"/>
      <c r="Y1203" s="170"/>
      <c r="Z1203" s="998"/>
      <c r="AA1203" s="170"/>
      <c r="AB1203" s="170"/>
      <c r="AC1203" s="444"/>
      <c r="AD1203" s="444"/>
      <c r="AE1203" s="170"/>
      <c r="AF1203" s="3301"/>
      <c r="AG1203" s="2074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  <c r="JF1203" s="31"/>
      <c r="JG1203" s="31"/>
      <c r="JH1203" s="31"/>
      <c r="JI1203" s="31"/>
      <c r="JJ1203" s="31"/>
      <c r="JK1203" s="31"/>
      <c r="JL1203" s="31"/>
    </row>
    <row r="1204" spans="1:272" s="26" customFormat="1" ht="15" customHeight="1" x14ac:dyDescent="0.25">
      <c r="A1204" s="288" t="s">
        <v>396</v>
      </c>
      <c r="B1204" s="288"/>
      <c r="C1204" s="53">
        <f>C1205</f>
        <v>6887</v>
      </c>
      <c r="D1204" s="53">
        <f>D1205</f>
        <v>6313</v>
      </c>
      <c r="E1204" s="53">
        <f>E1205</f>
        <v>6344</v>
      </c>
      <c r="F1204" s="53">
        <f>E1204/D1204*100</f>
        <v>100.49105021384446</v>
      </c>
      <c r="G1204" s="265"/>
      <c r="H1204" s="265"/>
      <c r="I1204" s="167"/>
      <c r="J1204" s="167"/>
      <c r="K1204" s="644"/>
      <c r="L1204" s="167"/>
      <c r="M1204" s="167"/>
      <c r="N1204" s="167"/>
      <c r="O1204" s="170"/>
      <c r="P1204" s="170"/>
      <c r="Q1204" s="170"/>
      <c r="R1204" s="170"/>
      <c r="S1204" s="170"/>
      <c r="T1204" s="170"/>
      <c r="U1204" s="170"/>
      <c r="V1204" s="170"/>
      <c r="W1204" s="170"/>
      <c r="X1204" s="170"/>
      <c r="Y1204" s="170"/>
      <c r="Z1204" s="998"/>
      <c r="AA1204" s="170"/>
      <c r="AB1204" s="170"/>
      <c r="AC1204" s="444"/>
      <c r="AD1204" s="444"/>
      <c r="AE1204" s="170"/>
      <c r="AF1204" s="3301"/>
      <c r="AG1204" s="2074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  <c r="JF1204" s="31"/>
      <c r="JG1204" s="31"/>
      <c r="JH1204" s="31"/>
      <c r="JI1204" s="31"/>
      <c r="JJ1204" s="31"/>
      <c r="JK1204" s="31"/>
      <c r="JL1204" s="31"/>
    </row>
    <row r="1205" spans="1:272" s="26" customFormat="1" ht="15" customHeight="1" x14ac:dyDescent="0.25">
      <c r="A1205" s="288" t="s">
        <v>344</v>
      </c>
      <c r="B1205" s="288"/>
      <c r="C1205" s="53">
        <v>6887</v>
      </c>
      <c r="D1205" s="141">
        <f>ROUND(C1205/12*$A$3,0)</f>
        <v>6313</v>
      </c>
      <c r="E1205" s="503">
        <v>6344</v>
      </c>
      <c r="F1205" s="53">
        <f>E1205/D1205*100</f>
        <v>100.49105021384446</v>
      </c>
      <c r="G1205" s="265"/>
      <c r="H1205" s="265"/>
      <c r="I1205" s="167"/>
      <c r="J1205" s="167"/>
      <c r="K1205" s="644"/>
      <c r="L1205" s="167"/>
      <c r="M1205" s="167"/>
      <c r="N1205" s="167"/>
      <c r="O1205" s="170"/>
      <c r="P1205" s="170"/>
      <c r="Q1205" s="170"/>
      <c r="R1205" s="170"/>
      <c r="S1205" s="170"/>
      <c r="T1205" s="170"/>
      <c r="U1205" s="170"/>
      <c r="V1205" s="170"/>
      <c r="W1205" s="170"/>
      <c r="X1205" s="170"/>
      <c r="Y1205" s="170"/>
      <c r="Z1205" s="998"/>
      <c r="AA1205" s="170"/>
      <c r="AB1205" s="170"/>
      <c r="AC1205" s="444"/>
      <c r="AD1205" s="444"/>
      <c r="AE1205" s="170"/>
      <c r="AF1205" s="3301"/>
      <c r="AG1205" s="2074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  <c r="JF1205" s="31"/>
      <c r="JG1205" s="31"/>
      <c r="JH1205" s="31"/>
      <c r="JI1205" s="31"/>
      <c r="JJ1205" s="31"/>
      <c r="JK1205" s="31"/>
      <c r="JL1205" s="31"/>
    </row>
    <row r="1206" spans="1:272" s="26" customFormat="1" ht="15" customHeight="1" x14ac:dyDescent="0.25">
      <c r="A1206" s="288" t="s">
        <v>169</v>
      </c>
      <c r="B1206" s="288"/>
      <c r="C1206" s="53"/>
      <c r="D1206" s="141"/>
      <c r="E1206" s="503"/>
      <c r="F1206" s="53"/>
      <c r="G1206" s="265"/>
      <c r="H1206" s="265"/>
      <c r="I1206" s="167"/>
      <c r="J1206" s="167"/>
      <c r="K1206" s="644"/>
      <c r="L1206" s="167"/>
      <c r="M1206" s="167"/>
      <c r="N1206" s="167"/>
      <c r="O1206" s="37"/>
      <c r="P1206" s="37"/>
      <c r="Q1206" s="37"/>
      <c r="R1206" s="37"/>
      <c r="S1206" s="37"/>
      <c r="T1206" s="37"/>
      <c r="U1206" s="37"/>
      <c r="V1206" s="37"/>
      <c r="W1206" s="37"/>
      <c r="X1206" s="37"/>
      <c r="Y1206" s="37"/>
      <c r="Z1206" s="2352"/>
      <c r="AA1206" s="37"/>
      <c r="AB1206" s="37"/>
      <c r="AC1206" s="497"/>
      <c r="AD1206" s="497"/>
      <c r="AE1206" s="37"/>
      <c r="AF1206" s="3064"/>
      <c r="AG1206" s="2074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  <c r="JH1206" s="31"/>
      <c r="JI1206" s="31"/>
      <c r="JJ1206" s="31"/>
      <c r="JK1206" s="31"/>
      <c r="JL1206" s="31"/>
    </row>
    <row r="1207" spans="1:272" s="26" customFormat="1" ht="26.25" customHeight="1" x14ac:dyDescent="0.25">
      <c r="A1207" s="288" t="s">
        <v>170</v>
      </c>
      <c r="B1207" s="288"/>
      <c r="C1207" s="53">
        <v>100</v>
      </c>
      <c r="D1207" s="141">
        <f>ROUND(C1207/12*$A$3,0)</f>
        <v>92</v>
      </c>
      <c r="E1207" s="503">
        <v>69</v>
      </c>
      <c r="F1207" s="53">
        <f>E1207/D1207*100</f>
        <v>75</v>
      </c>
      <c r="G1207" s="265"/>
      <c r="H1207" s="265"/>
      <c r="I1207" s="167"/>
      <c r="J1207" s="167"/>
      <c r="K1207" s="644"/>
      <c r="L1207" s="167"/>
      <c r="M1207" s="167"/>
      <c r="N1207" s="167"/>
      <c r="O1207" s="170"/>
      <c r="P1207" s="170"/>
      <c r="Q1207" s="170"/>
      <c r="R1207" s="170"/>
      <c r="S1207" s="170"/>
      <c r="T1207" s="170"/>
      <c r="U1207" s="170"/>
      <c r="V1207" s="170"/>
      <c r="W1207" s="170"/>
      <c r="X1207" s="170"/>
      <c r="Y1207" s="170"/>
      <c r="Z1207" s="998"/>
      <c r="AA1207" s="170"/>
      <c r="AB1207" s="170"/>
      <c r="AC1207" s="444"/>
      <c r="AD1207" s="444"/>
      <c r="AE1207" s="170"/>
      <c r="AF1207" s="3301"/>
      <c r="AG1207" s="2074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  <c r="JF1207" s="31"/>
      <c r="JG1207" s="31"/>
      <c r="JH1207" s="31"/>
      <c r="JI1207" s="31"/>
      <c r="JJ1207" s="31"/>
      <c r="JK1207" s="31"/>
      <c r="JL1207" s="31"/>
    </row>
    <row r="1208" spans="1:272" s="26" customFormat="1" ht="16.5" customHeight="1" x14ac:dyDescent="0.25">
      <c r="A1208" s="1048" t="s">
        <v>172</v>
      </c>
      <c r="B1208" s="522"/>
      <c r="C1208" s="53"/>
      <c r="D1208" s="141"/>
      <c r="E1208" s="503"/>
      <c r="F1208" s="53"/>
      <c r="G1208" s="265"/>
      <c r="H1208" s="265"/>
      <c r="I1208" s="167"/>
      <c r="J1208" s="167"/>
      <c r="K1208" s="644"/>
      <c r="L1208" s="167"/>
      <c r="M1208" s="167"/>
      <c r="N1208" s="167"/>
      <c r="O1208" s="37"/>
      <c r="P1208" s="37"/>
      <c r="Q1208" s="37"/>
      <c r="R1208" s="37"/>
      <c r="S1208" s="37"/>
      <c r="T1208" s="37"/>
      <c r="U1208" s="37"/>
      <c r="V1208" s="37"/>
      <c r="W1208" s="37"/>
      <c r="X1208" s="37"/>
      <c r="Y1208" s="37"/>
      <c r="Z1208" s="2352"/>
      <c r="AA1208" s="37"/>
      <c r="AB1208" s="37"/>
      <c r="AC1208" s="497"/>
      <c r="AD1208" s="497"/>
      <c r="AE1208" s="37"/>
      <c r="AF1208" s="3064"/>
      <c r="AG1208" s="2074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  <c r="JF1208" s="31"/>
      <c r="JG1208" s="31"/>
      <c r="JH1208" s="31"/>
      <c r="JI1208" s="31"/>
      <c r="JJ1208" s="31"/>
      <c r="JK1208" s="31"/>
      <c r="JL1208" s="31"/>
    </row>
    <row r="1209" spans="1:272" s="26" customFormat="1" ht="15.75" customHeight="1" x14ac:dyDescent="0.25">
      <c r="A1209" s="522" t="s">
        <v>54</v>
      </c>
      <c r="B1209" s="522"/>
      <c r="C1209" s="53">
        <v>60</v>
      </c>
      <c r="D1209" s="141">
        <f>ROUND(C1209/12*$A$3,0)</f>
        <v>55</v>
      </c>
      <c r="E1209" s="503">
        <v>59</v>
      </c>
      <c r="F1209" s="53">
        <f t="shared" ref="F1209:F1214" si="392">E1209/D1209*100</f>
        <v>107.27272727272728</v>
      </c>
      <c r="G1209" s="265"/>
      <c r="H1209" s="265"/>
      <c r="I1209" s="167"/>
      <c r="J1209" s="167"/>
      <c r="K1209" s="644"/>
      <c r="L1209" s="167"/>
      <c r="M1209" s="167"/>
      <c r="N1209" s="167"/>
      <c r="O1209" s="37"/>
      <c r="P1209" s="37"/>
      <c r="Q1209" s="37"/>
      <c r="R1209" s="37"/>
      <c r="S1209" s="37"/>
      <c r="T1209" s="37"/>
      <c r="U1209" s="37"/>
      <c r="V1209" s="37"/>
      <c r="W1209" s="37"/>
      <c r="X1209" s="37"/>
      <c r="Y1209" s="37"/>
      <c r="Z1209" s="2352"/>
      <c r="AA1209" s="37"/>
      <c r="AB1209" s="37"/>
      <c r="AC1209" s="497"/>
      <c r="AD1209" s="497"/>
      <c r="AE1209" s="37"/>
      <c r="AF1209" s="3064"/>
      <c r="AG1209" s="2074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  <c r="JF1209" s="31"/>
      <c r="JG1209" s="31"/>
      <c r="JH1209" s="31"/>
      <c r="JI1209" s="31"/>
      <c r="JJ1209" s="31"/>
      <c r="JK1209" s="31"/>
      <c r="JL1209" s="31"/>
    </row>
    <row r="1210" spans="1:272" s="26" customFormat="1" ht="17.25" customHeight="1" x14ac:dyDescent="0.25">
      <c r="A1210" s="522" t="s">
        <v>250</v>
      </c>
      <c r="B1210" s="522"/>
      <c r="C1210" s="53">
        <v>120</v>
      </c>
      <c r="D1210" s="141">
        <f>ROUND(C1210/12*$A$3,0)</f>
        <v>110</v>
      </c>
      <c r="E1210" s="503">
        <v>58</v>
      </c>
      <c r="F1210" s="53">
        <f t="shared" si="392"/>
        <v>52.72727272727272</v>
      </c>
      <c r="G1210" s="265"/>
      <c r="H1210" s="265"/>
      <c r="I1210" s="167"/>
      <c r="J1210" s="167"/>
      <c r="K1210" s="644"/>
      <c r="L1210" s="167"/>
      <c r="M1210" s="167"/>
      <c r="N1210" s="167"/>
      <c r="O1210" s="37"/>
      <c r="P1210" s="37"/>
      <c r="Q1210" s="37"/>
      <c r="R1210" s="37"/>
      <c r="S1210" s="37"/>
      <c r="T1210" s="37"/>
      <c r="U1210" s="37"/>
      <c r="V1210" s="37"/>
      <c r="W1210" s="37"/>
      <c r="X1210" s="37"/>
      <c r="Y1210" s="37"/>
      <c r="Z1210" s="2352"/>
      <c r="AA1210" s="37"/>
      <c r="AB1210" s="37"/>
      <c r="AC1210" s="497"/>
      <c r="AD1210" s="497"/>
      <c r="AE1210" s="37"/>
      <c r="AF1210" s="3064"/>
      <c r="AG1210" s="2074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  <c r="JF1210" s="31"/>
      <c r="JG1210" s="31"/>
      <c r="JH1210" s="31"/>
      <c r="JI1210" s="31"/>
      <c r="JJ1210" s="31"/>
      <c r="JK1210" s="31"/>
      <c r="JL1210" s="31"/>
    </row>
    <row r="1211" spans="1:272" s="26" customFormat="1" ht="15" customHeight="1" x14ac:dyDescent="0.25">
      <c r="A1211" s="522" t="s">
        <v>320</v>
      </c>
      <c r="B1211" s="522"/>
      <c r="C1211" s="53">
        <v>50</v>
      </c>
      <c r="D1211" s="141">
        <f>ROUND(C1211/12*$A$3,0)</f>
        <v>46</v>
      </c>
      <c r="E1211" s="406">
        <v>81</v>
      </c>
      <c r="F1211" s="53">
        <f t="shared" si="392"/>
        <v>176.08695652173913</v>
      </c>
      <c r="G1211" s="265"/>
      <c r="H1211" s="265"/>
      <c r="I1211" s="167"/>
      <c r="J1211" s="167"/>
      <c r="K1211" s="644"/>
      <c r="L1211" s="167"/>
      <c r="M1211" s="167"/>
      <c r="N1211" s="167"/>
      <c r="O1211" s="37"/>
      <c r="P1211" s="37"/>
      <c r="Q1211" s="37"/>
      <c r="R1211" s="37"/>
      <c r="S1211" s="37"/>
      <c r="T1211" s="37"/>
      <c r="U1211" s="37"/>
      <c r="V1211" s="37"/>
      <c r="W1211" s="37"/>
      <c r="X1211" s="37"/>
      <c r="Y1211" s="37"/>
      <c r="Z1211" s="2352"/>
      <c r="AA1211" s="37"/>
      <c r="AB1211" s="37"/>
      <c r="AC1211" s="497"/>
      <c r="AD1211" s="497"/>
      <c r="AE1211" s="37"/>
      <c r="AF1211" s="3064"/>
      <c r="AG1211" s="2074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  <c r="JD1211" s="31"/>
      <c r="JE1211" s="31"/>
      <c r="JF1211" s="31"/>
      <c r="JG1211" s="31"/>
      <c r="JH1211" s="31"/>
      <c r="JI1211" s="31"/>
      <c r="JJ1211" s="31"/>
      <c r="JK1211" s="31"/>
      <c r="JL1211" s="31"/>
    </row>
    <row r="1212" spans="1:272" s="26" customFormat="1" ht="15" customHeight="1" x14ac:dyDescent="0.25">
      <c r="A1212" s="522" t="s">
        <v>35</v>
      </c>
      <c r="B1212" s="522"/>
      <c r="C1212" s="53">
        <v>200</v>
      </c>
      <c r="D1212" s="141">
        <f>ROUND(C1212/12*$A$3,0)</f>
        <v>183</v>
      </c>
      <c r="E1212" s="503">
        <v>132</v>
      </c>
      <c r="F1212" s="53">
        <f t="shared" si="392"/>
        <v>72.131147540983605</v>
      </c>
      <c r="G1212" s="265"/>
      <c r="H1212" s="265"/>
      <c r="I1212" s="167"/>
      <c r="J1212" s="167"/>
      <c r="K1212" s="644"/>
      <c r="L1212" s="167"/>
      <c r="M1212" s="167"/>
      <c r="N1212" s="167"/>
      <c r="O1212" s="37"/>
      <c r="P1212" s="37"/>
      <c r="Q1212" s="37"/>
      <c r="R1212" s="37"/>
      <c r="S1212" s="37"/>
      <c r="T1212" s="37"/>
      <c r="U1212" s="37"/>
      <c r="V1212" s="37"/>
      <c r="W1212" s="37"/>
      <c r="X1212" s="37"/>
      <c r="Y1212" s="37"/>
      <c r="Z1212" s="2352"/>
      <c r="AA1212" s="37"/>
      <c r="AB1212" s="37"/>
      <c r="AC1212" s="497"/>
      <c r="AD1212" s="497"/>
      <c r="AE1212" s="37"/>
      <c r="AF1212" s="3064"/>
      <c r="AG1212" s="2074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  <c r="JD1212" s="31"/>
      <c r="JE1212" s="31"/>
      <c r="JF1212" s="31"/>
      <c r="JG1212" s="31"/>
      <c r="JH1212" s="31"/>
      <c r="JI1212" s="31"/>
      <c r="JJ1212" s="31"/>
      <c r="JK1212" s="31"/>
      <c r="JL1212" s="31"/>
    </row>
    <row r="1213" spans="1:272" s="26" customFormat="1" x14ac:dyDescent="0.25">
      <c r="A1213" s="522" t="s">
        <v>109</v>
      </c>
      <c r="B1213" s="522"/>
      <c r="C1213" s="53">
        <v>4000</v>
      </c>
      <c r="D1213" s="141">
        <f>ROUND(C1213/12*$A$3,0)</f>
        <v>3667</v>
      </c>
      <c r="E1213" s="406">
        <v>3717</v>
      </c>
      <c r="F1213" s="53">
        <f t="shared" si="392"/>
        <v>101.3635124079629</v>
      </c>
      <c r="G1213" s="265"/>
      <c r="H1213" s="265"/>
      <c r="I1213" s="167"/>
      <c r="J1213" s="167"/>
      <c r="K1213" s="644"/>
      <c r="L1213" s="167"/>
      <c r="M1213" s="167"/>
      <c r="N1213" s="167"/>
      <c r="O1213" s="37"/>
      <c r="P1213" s="37"/>
      <c r="Q1213" s="37"/>
      <c r="R1213" s="37"/>
      <c r="S1213" s="37"/>
      <c r="T1213" s="37"/>
      <c r="U1213" s="37"/>
      <c r="V1213" s="37"/>
      <c r="W1213" s="37"/>
      <c r="X1213" s="37"/>
      <c r="Y1213" s="37"/>
      <c r="Z1213" s="2352"/>
      <c r="AA1213" s="37"/>
      <c r="AB1213" s="37"/>
      <c r="AC1213" s="497"/>
      <c r="AD1213" s="497"/>
      <c r="AE1213" s="37"/>
      <c r="AF1213" s="3064"/>
      <c r="AG1213" s="2074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  <c r="JF1213" s="31"/>
      <c r="JG1213" s="31"/>
      <c r="JH1213" s="31"/>
      <c r="JI1213" s="31"/>
      <c r="JJ1213" s="31"/>
      <c r="JK1213" s="31"/>
      <c r="JL1213" s="31"/>
    </row>
    <row r="1214" spans="1:272" x14ac:dyDescent="0.25">
      <c r="A1214" s="13" t="s">
        <v>394</v>
      </c>
      <c r="B1214" s="311"/>
      <c r="C1214" s="195">
        <f>C1204+C1207</f>
        <v>6987</v>
      </c>
      <c r="D1214" s="195">
        <f>D1204+D1207</f>
        <v>6405</v>
      </c>
      <c r="E1214" s="195">
        <f>E1204+E1207</f>
        <v>6413</v>
      </c>
      <c r="F1214" s="195">
        <f t="shared" si="392"/>
        <v>100.12490241998439</v>
      </c>
      <c r="G1214" s="325"/>
      <c r="H1214" s="325"/>
      <c r="I1214" s="352"/>
      <c r="J1214" s="352"/>
      <c r="K1214" s="707"/>
      <c r="L1214" s="352"/>
      <c r="M1214" s="352"/>
      <c r="N1214" s="352"/>
      <c r="O1214" s="324">
        <v>5899.7153599999992</v>
      </c>
      <c r="P1214" s="324">
        <v>5899.7153599999992</v>
      </c>
      <c r="Q1214" s="324">
        <v>5899.7153599999992</v>
      </c>
      <c r="R1214" s="324">
        <v>5899.7153599999992</v>
      </c>
      <c r="S1214" s="324">
        <v>5899.7153599999992</v>
      </c>
      <c r="T1214" s="324">
        <v>5899.7153599999992</v>
      </c>
      <c r="U1214" s="324">
        <v>5899.7153599999992</v>
      </c>
      <c r="V1214" s="324">
        <v>5899.7153599999992</v>
      </c>
      <c r="W1214" s="324">
        <v>5899.7153599999992</v>
      </c>
      <c r="X1214" s="324">
        <v>5899.7153599999992</v>
      </c>
      <c r="Y1214" s="324">
        <v>5899.7153599999992</v>
      </c>
      <c r="Z1214" s="2356">
        <f>O1214/12*$A$3+(P1214-O1214)/11*10+(Q1214-P1214)/10*9+(R1214-Q1214)/9*8+(S1214-R1214)/8*7+(T1214-S1214)/7*6+(U1214-T1214)/6*5+(V1214-U1214)/5*4+(W1214-V1214)/4*3+(X1214-W1214)/3*2+(Y1214-X1214)/2*1</f>
        <v>5408.0724133333324</v>
      </c>
      <c r="AA1214" s="324">
        <f>AE1214-AC1214</f>
        <v>5364.0251799999996</v>
      </c>
      <c r="AB1214" s="324">
        <f>AA1214-Z1214</f>
        <v>-44.04723333333277</v>
      </c>
      <c r="AC1214" s="566">
        <v>-4.6227099999999997</v>
      </c>
      <c r="AD1214" s="566"/>
      <c r="AE1214" s="324">
        <v>5359.40247</v>
      </c>
      <c r="AF1214" s="3358"/>
      <c r="AG1214" s="2074"/>
    </row>
    <row r="1215" spans="1:272" ht="15" customHeight="1" thickBot="1" x14ac:dyDescent="0.3">
      <c r="A1215" s="291" t="s">
        <v>18</v>
      </c>
      <c r="B1215" s="291"/>
      <c r="C1215" s="16"/>
      <c r="D1215" s="16"/>
      <c r="E1215" s="624"/>
      <c r="F1215" s="18"/>
      <c r="G1215" s="29"/>
      <c r="H1215" s="29"/>
      <c r="I1215" s="209"/>
      <c r="J1215" s="209"/>
      <c r="K1215" s="708"/>
      <c r="L1215" s="209"/>
      <c r="M1215" s="209"/>
      <c r="N1215" s="209"/>
      <c r="O1215" s="1353">
        <f t="shared" ref="O1215:AC1215" si="393">SUM(O1214)</f>
        <v>5899.7153599999992</v>
      </c>
      <c r="P1215" s="1353">
        <f t="shared" si="393"/>
        <v>5899.7153599999992</v>
      </c>
      <c r="Q1215" s="1353">
        <f t="shared" si="393"/>
        <v>5899.7153599999992</v>
      </c>
      <c r="R1215" s="1353">
        <f t="shared" si="393"/>
        <v>5899.7153599999992</v>
      </c>
      <c r="S1215" s="1353">
        <f t="shared" ref="S1215:X1215" si="394">SUM(S1214)</f>
        <v>5899.7153599999992</v>
      </c>
      <c r="T1215" s="1353">
        <f t="shared" si="394"/>
        <v>5899.7153599999992</v>
      </c>
      <c r="U1215" s="1353">
        <f t="shared" si="394"/>
        <v>5899.7153599999992</v>
      </c>
      <c r="V1215" s="1353">
        <f t="shared" si="394"/>
        <v>5899.7153599999992</v>
      </c>
      <c r="W1215" s="1353">
        <f t="shared" si="394"/>
        <v>5899.7153599999992</v>
      </c>
      <c r="X1215" s="1353">
        <f t="shared" si="394"/>
        <v>5899.7153599999992</v>
      </c>
      <c r="Y1215" s="1353">
        <f t="shared" ref="Y1215" si="395">SUM(Y1214)</f>
        <v>5899.7153599999992</v>
      </c>
      <c r="Z1215" s="2382">
        <f t="shared" si="393"/>
        <v>5408.0724133333324</v>
      </c>
      <c r="AA1215" s="30">
        <f t="shared" si="393"/>
        <v>5364.0251799999996</v>
      </c>
      <c r="AB1215" s="30">
        <f t="shared" si="393"/>
        <v>-44.04723333333277</v>
      </c>
      <c r="AC1215" s="30">
        <f t="shared" si="393"/>
        <v>-4.6227099999999997</v>
      </c>
      <c r="AD1215" s="30"/>
      <c r="AE1215" s="1752">
        <f>SUM(AE1214)</f>
        <v>5359.40247</v>
      </c>
      <c r="AF1215" s="3105">
        <f>SUM(AF1214)</f>
        <v>0</v>
      </c>
      <c r="AG1215" s="2074"/>
    </row>
    <row r="1216" spans="1:272" x14ac:dyDescent="0.25">
      <c r="A1216" s="1050" t="s">
        <v>90</v>
      </c>
      <c r="B1216" s="1050"/>
      <c r="C1216" s="1051"/>
      <c r="D1216" s="1051"/>
      <c r="E1216" s="1051"/>
      <c r="F1216" s="1051"/>
      <c r="G1216" s="1052"/>
      <c r="H1216" s="1052"/>
      <c r="I1216" s="1053"/>
      <c r="J1216" s="1053"/>
      <c r="K1216" s="1053"/>
      <c r="L1216" s="1053"/>
      <c r="M1216" s="1053"/>
      <c r="N1216" s="1053"/>
      <c r="O1216" s="1054">
        <f t="shared" ref="O1216:AC1216" si="396">SUM(O1215,O1200)</f>
        <v>354955.38484064915</v>
      </c>
      <c r="P1216" s="1054">
        <f t="shared" si="396"/>
        <v>372443.85062089487</v>
      </c>
      <c r="Q1216" s="1054">
        <f t="shared" si="396"/>
        <v>377187.75766089483</v>
      </c>
      <c r="R1216" s="1054">
        <f t="shared" si="396"/>
        <v>385751.37905201287</v>
      </c>
      <c r="S1216" s="1054">
        <f t="shared" ref="S1216:X1216" si="397">SUM(S1215,S1200)</f>
        <v>385751.37905201287</v>
      </c>
      <c r="T1216" s="1054">
        <f t="shared" si="397"/>
        <v>401769.53117848822</v>
      </c>
      <c r="U1216" s="1054">
        <f t="shared" si="397"/>
        <v>401733.82288862427</v>
      </c>
      <c r="V1216" s="1054">
        <f t="shared" si="397"/>
        <v>406734.92968862422</v>
      </c>
      <c r="W1216" s="1054">
        <f t="shared" si="397"/>
        <v>406740.76667211414</v>
      </c>
      <c r="X1216" s="1054">
        <f t="shared" si="397"/>
        <v>413973.23013150779</v>
      </c>
      <c r="Y1216" s="1054">
        <f t="shared" ref="Y1216" si="398">SUM(Y1215,Y1200)</f>
        <v>413973.23013150779</v>
      </c>
      <c r="Z1216" s="978">
        <f t="shared" si="396"/>
        <v>377278.15251513349</v>
      </c>
      <c r="AA1216" s="1054">
        <f t="shared" si="396"/>
        <v>361493.52912000002</v>
      </c>
      <c r="AB1216" s="1054">
        <f t="shared" si="396"/>
        <v>-15784.623395133456</v>
      </c>
      <c r="AC1216" s="1054">
        <f t="shared" si="396"/>
        <v>-5445.5188699999999</v>
      </c>
      <c r="AD1216" s="1054">
        <f>SUM(AD1215,AD1200)</f>
        <v>0</v>
      </c>
      <c r="AE1216" s="1054">
        <f>SUM(AE1215,AE1200)</f>
        <v>356048.01025000005</v>
      </c>
      <c r="AF1216" s="3359">
        <f>SUM(AF1215,AF1200)</f>
        <v>0</v>
      </c>
      <c r="AG1216" s="2074"/>
    </row>
    <row r="1217" spans="1:272" x14ac:dyDescent="0.25">
      <c r="A1217" s="1055" t="s">
        <v>96</v>
      </c>
      <c r="B1217" s="1055"/>
      <c r="C1217" s="1056">
        <f>SUM(C1153)</f>
        <v>5210</v>
      </c>
      <c r="D1217" s="1056">
        <f>SUM(D1153)</f>
        <v>4776</v>
      </c>
      <c r="E1217" s="1056">
        <f>SUM(E1153)</f>
        <v>4899</v>
      </c>
      <c r="F1217" s="1056">
        <f>E1217/D1217*100</f>
        <v>102.57537688442211</v>
      </c>
      <c r="G1217" s="1057">
        <f>SUM(I1217/C1217)</f>
        <v>9.0579654510556615</v>
      </c>
      <c r="H1217" s="1057">
        <f>K1217/E1217</f>
        <v>8.5278628291488054</v>
      </c>
      <c r="I1217" s="1056">
        <f>SUM(I1153)</f>
        <v>47192</v>
      </c>
      <c r="J1217" s="1056">
        <f>SUM(J1153)</f>
        <v>43260</v>
      </c>
      <c r="K1217" s="1056">
        <f>SUM(K1153)</f>
        <v>41778</v>
      </c>
      <c r="L1217" s="1056">
        <f>K1217/J1217*100</f>
        <v>96.574202496532592</v>
      </c>
      <c r="M1217" s="1056">
        <f>SUM(M1153)</f>
        <v>143</v>
      </c>
      <c r="N1217" s="1058">
        <f>K1217/$A$3*12/M1217</f>
        <v>318.71328671328672</v>
      </c>
      <c r="O1217" s="1056">
        <f t="shared" ref="O1217:AC1217" si="399">SUM(O1153)</f>
        <v>142454.39655444477</v>
      </c>
      <c r="P1217" s="1056">
        <f t="shared" si="399"/>
        <v>162226.23109698595</v>
      </c>
      <c r="Q1217" s="1056">
        <f t="shared" si="399"/>
        <v>162226.23109698595</v>
      </c>
      <c r="R1217" s="1056">
        <f t="shared" si="399"/>
        <v>166045.94544892479</v>
      </c>
      <c r="S1217" s="1056">
        <f t="shared" ref="S1217:X1217" si="400">SUM(S1153)</f>
        <v>166045.94544892479</v>
      </c>
      <c r="T1217" s="1056">
        <f t="shared" si="400"/>
        <v>166045.94544892479</v>
      </c>
      <c r="U1217" s="1056">
        <f t="shared" si="400"/>
        <v>166276.64621288085</v>
      </c>
      <c r="V1217" s="1056">
        <f t="shared" si="400"/>
        <v>166276.64621288085</v>
      </c>
      <c r="W1217" s="1056">
        <f t="shared" si="400"/>
        <v>166276.64621288085</v>
      </c>
      <c r="X1217" s="1056">
        <f t="shared" si="400"/>
        <v>173508.57115062734</v>
      </c>
      <c r="Y1217" s="1056">
        <f t="shared" ref="Y1217" si="401">SUM(Y1153)</f>
        <v>173508.57115062734</v>
      </c>
      <c r="Z1217" s="2383">
        <f t="shared" si="399"/>
        <v>156966.42745487706</v>
      </c>
      <c r="AA1217" s="1056">
        <f t="shared" si="399"/>
        <v>155280.86007000002</v>
      </c>
      <c r="AB1217" s="1056">
        <f t="shared" si="399"/>
        <v>-1685.5673848770384</v>
      </c>
      <c r="AC1217" s="1056">
        <f t="shared" si="399"/>
        <v>-2858.7907300000002</v>
      </c>
      <c r="AD1217" s="1056"/>
      <c r="AE1217" s="1056">
        <f>SUM(AE1153)</f>
        <v>152422.06934000002</v>
      </c>
      <c r="AF1217" s="3360">
        <f>SUM(AF1153)</f>
        <v>0</v>
      </c>
      <c r="AG1217" s="2074"/>
    </row>
    <row r="1218" spans="1:272" s="26" customFormat="1" x14ac:dyDescent="0.25">
      <c r="A1218" s="1059" t="s">
        <v>351</v>
      </c>
      <c r="B1218" s="1060"/>
      <c r="C1218" s="1061"/>
      <c r="D1218" s="1061"/>
      <c r="E1218" s="1061"/>
      <c r="F1218" s="1061"/>
      <c r="G1218" s="1062"/>
      <c r="H1218" s="1062"/>
      <c r="I1218" s="1063"/>
      <c r="J1218" s="1063"/>
      <c r="K1218" s="1063"/>
      <c r="L1218" s="1063"/>
      <c r="M1218" s="1063"/>
      <c r="N1218" s="1063"/>
      <c r="O1218" s="1064"/>
      <c r="P1218" s="1064"/>
      <c r="Q1218" s="1064"/>
      <c r="R1218" s="1064"/>
      <c r="S1218" s="1064"/>
      <c r="T1218" s="1064"/>
      <c r="U1218" s="1064"/>
      <c r="V1218" s="1064"/>
      <c r="W1218" s="1064"/>
      <c r="X1218" s="1064"/>
      <c r="Y1218" s="1064"/>
      <c r="Z1218" s="998"/>
      <c r="AA1218" s="1064"/>
      <c r="AB1218" s="1064"/>
      <c r="AC1218" s="1065"/>
      <c r="AD1218" s="1065"/>
      <c r="AE1218" s="1064"/>
      <c r="AF1218" s="3361"/>
      <c r="AG1218" s="2074"/>
      <c r="AH1218" s="31"/>
      <c r="AI1218" s="31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/>
      <c r="AX1218" s="31"/>
      <c r="AY1218" s="31"/>
      <c r="AZ1218" s="31"/>
      <c r="BA1218" s="31"/>
      <c r="BB1218" s="31"/>
      <c r="BC1218" s="31"/>
      <c r="BD1218" s="31"/>
      <c r="BE1218" s="31"/>
      <c r="BF1218" s="31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  <c r="CV1218" s="31"/>
      <c r="CW1218" s="31"/>
      <c r="CX1218" s="31"/>
      <c r="CY1218" s="31"/>
      <c r="CZ1218" s="31"/>
      <c r="DA1218" s="31"/>
      <c r="DB1218" s="31"/>
      <c r="DC1218" s="31"/>
      <c r="DD1218" s="31"/>
      <c r="DE1218" s="31"/>
      <c r="DF1218" s="31"/>
      <c r="DG1218" s="31"/>
      <c r="DH1218" s="31"/>
      <c r="DI1218" s="31"/>
      <c r="DJ1218" s="31"/>
      <c r="DK1218" s="31"/>
      <c r="DL1218" s="31"/>
      <c r="DM1218" s="31"/>
      <c r="DN1218" s="31"/>
      <c r="DO1218" s="31"/>
      <c r="DP1218" s="31"/>
      <c r="DQ1218" s="31"/>
      <c r="DR1218" s="31"/>
      <c r="DS1218" s="31"/>
      <c r="DT1218" s="31"/>
      <c r="DU1218" s="31"/>
      <c r="DV1218" s="31"/>
      <c r="DW1218" s="31"/>
      <c r="DX1218" s="31"/>
      <c r="DY1218" s="31"/>
      <c r="DZ1218" s="31"/>
      <c r="EA1218" s="31"/>
      <c r="EB1218" s="31"/>
      <c r="EC1218" s="31"/>
      <c r="ED1218" s="31"/>
      <c r="EE1218" s="31"/>
      <c r="EF1218" s="31"/>
      <c r="EG1218" s="31"/>
      <c r="EH1218" s="31"/>
      <c r="EI1218" s="31"/>
      <c r="EJ1218" s="31"/>
      <c r="EK1218" s="31"/>
      <c r="EL1218" s="31"/>
      <c r="EM1218" s="31"/>
      <c r="EN1218" s="31"/>
      <c r="EO1218" s="31"/>
      <c r="EP1218" s="31"/>
      <c r="EQ1218" s="31"/>
      <c r="ER1218" s="31"/>
      <c r="ES1218" s="31"/>
      <c r="ET1218" s="31"/>
      <c r="EU1218" s="31"/>
      <c r="EV1218" s="31"/>
      <c r="EW1218" s="31"/>
      <c r="EX1218" s="31"/>
      <c r="EY1218" s="31"/>
      <c r="EZ1218" s="31"/>
      <c r="FA1218" s="31"/>
      <c r="FB1218" s="31"/>
      <c r="FC1218" s="31"/>
      <c r="FD1218" s="31"/>
      <c r="FE1218" s="31"/>
      <c r="FF1218" s="31"/>
      <c r="FG1218" s="31"/>
      <c r="FH1218" s="31"/>
      <c r="FI1218" s="31"/>
      <c r="FJ1218" s="31"/>
      <c r="FK1218" s="31"/>
      <c r="FL1218" s="31"/>
      <c r="FM1218" s="31"/>
      <c r="FN1218" s="31"/>
      <c r="FO1218" s="31"/>
      <c r="FP1218" s="31"/>
      <c r="FQ1218" s="31"/>
      <c r="FR1218" s="31"/>
      <c r="FS1218" s="31"/>
      <c r="FT1218" s="31"/>
      <c r="FU1218" s="31"/>
      <c r="FV1218" s="31"/>
      <c r="FW1218" s="31"/>
      <c r="FX1218" s="31"/>
      <c r="FY1218" s="31"/>
      <c r="FZ1218" s="31"/>
      <c r="GA1218" s="31"/>
      <c r="GB1218" s="31"/>
      <c r="GC1218" s="31"/>
      <c r="GD1218" s="31"/>
      <c r="GE1218" s="31"/>
      <c r="GF1218" s="31"/>
      <c r="GG1218" s="31"/>
      <c r="GH1218" s="31"/>
      <c r="GI1218" s="31"/>
      <c r="GJ1218" s="31"/>
      <c r="GK1218" s="31"/>
      <c r="GL1218" s="31"/>
      <c r="GM1218" s="31"/>
      <c r="GN1218" s="31"/>
      <c r="GO1218" s="31"/>
      <c r="GP1218" s="31"/>
      <c r="GQ1218" s="31"/>
      <c r="GR1218" s="31"/>
      <c r="GS1218" s="31"/>
      <c r="GT1218" s="31"/>
      <c r="GU1218" s="31"/>
      <c r="GV1218" s="31"/>
      <c r="GW1218" s="31"/>
      <c r="GX1218" s="31"/>
      <c r="GY1218" s="31"/>
      <c r="GZ1218" s="31"/>
      <c r="HA1218" s="31"/>
      <c r="HB1218" s="31"/>
      <c r="HC1218" s="31"/>
      <c r="HD1218" s="31"/>
      <c r="HE1218" s="31"/>
      <c r="HF1218" s="31"/>
      <c r="HG1218" s="31"/>
      <c r="HH1218" s="31"/>
      <c r="HI1218" s="31"/>
      <c r="HJ1218" s="31"/>
      <c r="HK1218" s="31"/>
      <c r="HL1218" s="31"/>
      <c r="HM1218" s="31"/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  <c r="JF1218" s="31"/>
      <c r="JG1218" s="31"/>
      <c r="JH1218" s="31"/>
      <c r="JI1218" s="31"/>
      <c r="JJ1218" s="31"/>
      <c r="JK1218" s="31"/>
      <c r="JL1218" s="31"/>
    </row>
    <row r="1219" spans="1:272" s="26" customFormat="1" ht="15" customHeight="1" x14ac:dyDescent="0.25">
      <c r="A1219" s="1060" t="s">
        <v>217</v>
      </c>
      <c r="B1219" s="1060"/>
      <c r="C1219" s="1061">
        <f>C1204+C1165+C1156</f>
        <v>55832</v>
      </c>
      <c r="D1219" s="1061">
        <f>D1204+D1165+D1156</f>
        <v>51180</v>
      </c>
      <c r="E1219" s="1061">
        <f>E1204+E1165+E1156</f>
        <v>47883.5308863026</v>
      </c>
      <c r="F1219" s="1056">
        <f>E1219/D1219*100</f>
        <v>93.55906777315866</v>
      </c>
      <c r="G1219" s="1062"/>
      <c r="H1219" s="1062"/>
      <c r="I1219" s="1063"/>
      <c r="J1219" s="1063"/>
      <c r="K1219" s="1063"/>
      <c r="L1219" s="1063"/>
      <c r="M1219" s="1063"/>
      <c r="N1219" s="1063"/>
      <c r="O1219" s="1064"/>
      <c r="P1219" s="1064"/>
      <c r="Q1219" s="1064"/>
      <c r="R1219" s="1064"/>
      <c r="S1219" s="1064"/>
      <c r="T1219" s="1064"/>
      <c r="U1219" s="1064"/>
      <c r="V1219" s="1064"/>
      <c r="W1219" s="1064"/>
      <c r="X1219" s="1064"/>
      <c r="Y1219" s="1064"/>
      <c r="Z1219" s="998"/>
      <c r="AA1219" s="1064"/>
      <c r="AB1219" s="1064"/>
      <c r="AC1219" s="1065"/>
      <c r="AD1219" s="1065"/>
      <c r="AE1219" s="1064"/>
      <c r="AF1219" s="3361"/>
      <c r="AG1219" s="2074"/>
      <c r="AH1219" s="31"/>
      <c r="AI1219" s="31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/>
      <c r="AX1219" s="31"/>
      <c r="AY1219" s="31"/>
      <c r="AZ1219" s="31"/>
      <c r="BA1219" s="31"/>
      <c r="BB1219" s="31"/>
      <c r="BC1219" s="31"/>
      <c r="BD1219" s="31"/>
      <c r="BE1219" s="31"/>
      <c r="BF1219" s="31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  <c r="CV1219" s="31"/>
      <c r="CW1219" s="31"/>
      <c r="CX1219" s="31"/>
      <c r="CY1219" s="31"/>
      <c r="CZ1219" s="31"/>
      <c r="DA1219" s="31"/>
      <c r="DB1219" s="31"/>
      <c r="DC1219" s="31"/>
      <c r="DD1219" s="31"/>
      <c r="DE1219" s="31"/>
      <c r="DF1219" s="31"/>
      <c r="DG1219" s="31"/>
      <c r="DH1219" s="31"/>
      <c r="DI1219" s="31"/>
      <c r="DJ1219" s="31"/>
      <c r="DK1219" s="31"/>
      <c r="DL1219" s="31"/>
      <c r="DM1219" s="31"/>
      <c r="DN1219" s="31"/>
      <c r="DO1219" s="31"/>
      <c r="DP1219" s="31"/>
      <c r="DQ1219" s="31"/>
      <c r="DR1219" s="31"/>
      <c r="DS1219" s="31"/>
      <c r="DT1219" s="31"/>
      <c r="DU1219" s="31"/>
      <c r="DV1219" s="31"/>
      <c r="DW1219" s="31"/>
      <c r="DX1219" s="31"/>
      <c r="DY1219" s="31"/>
      <c r="DZ1219" s="31"/>
      <c r="EA1219" s="31"/>
      <c r="EB1219" s="31"/>
      <c r="EC1219" s="31"/>
      <c r="ED1219" s="31"/>
      <c r="EE1219" s="31"/>
      <c r="EF1219" s="31"/>
      <c r="EG1219" s="31"/>
      <c r="EH1219" s="31"/>
      <c r="EI1219" s="31"/>
      <c r="EJ1219" s="31"/>
      <c r="EK1219" s="31"/>
      <c r="EL1219" s="31"/>
      <c r="EM1219" s="31"/>
      <c r="EN1219" s="31"/>
      <c r="EO1219" s="31"/>
      <c r="EP1219" s="31"/>
      <c r="EQ1219" s="31"/>
      <c r="ER1219" s="31"/>
      <c r="ES1219" s="31"/>
      <c r="ET1219" s="31"/>
      <c r="EU1219" s="31"/>
      <c r="EV1219" s="31"/>
      <c r="EW1219" s="31"/>
      <c r="EX1219" s="31"/>
      <c r="EY1219" s="31"/>
      <c r="EZ1219" s="31"/>
      <c r="FA1219" s="31"/>
      <c r="FB1219" s="31"/>
      <c r="FC1219" s="31"/>
      <c r="FD1219" s="31"/>
      <c r="FE1219" s="31"/>
      <c r="FF1219" s="31"/>
      <c r="FG1219" s="31"/>
      <c r="FH1219" s="31"/>
      <c r="FI1219" s="31"/>
      <c r="FJ1219" s="31"/>
      <c r="FK1219" s="31"/>
      <c r="FL1219" s="31"/>
      <c r="FM1219" s="31"/>
      <c r="FN1219" s="31"/>
      <c r="FO1219" s="31"/>
      <c r="FP1219" s="31"/>
      <c r="FQ1219" s="31"/>
      <c r="FR1219" s="31"/>
      <c r="FS1219" s="31"/>
      <c r="FT1219" s="31"/>
      <c r="FU1219" s="31"/>
      <c r="FV1219" s="31"/>
      <c r="FW1219" s="31"/>
      <c r="FX1219" s="31"/>
      <c r="FY1219" s="31"/>
      <c r="FZ1219" s="31"/>
      <c r="GA1219" s="31"/>
      <c r="GB1219" s="31"/>
      <c r="GC1219" s="31"/>
      <c r="GD1219" s="31"/>
      <c r="GE1219" s="31"/>
      <c r="GF1219" s="31"/>
      <c r="GG1219" s="31"/>
      <c r="GH1219" s="31"/>
      <c r="GI1219" s="31"/>
      <c r="GJ1219" s="31"/>
      <c r="GK1219" s="31"/>
      <c r="GL1219" s="31"/>
      <c r="GM1219" s="31"/>
      <c r="GN1219" s="31"/>
      <c r="GO1219" s="31"/>
      <c r="GP1219" s="31"/>
      <c r="GQ1219" s="31"/>
      <c r="GR1219" s="31"/>
      <c r="GS1219" s="31"/>
      <c r="GT1219" s="31"/>
      <c r="GU1219" s="31"/>
      <c r="GV1219" s="31"/>
      <c r="GW1219" s="31"/>
      <c r="GX1219" s="31"/>
      <c r="GY1219" s="31"/>
      <c r="GZ1219" s="31"/>
      <c r="HA1219" s="31"/>
      <c r="HB1219" s="31"/>
      <c r="HC1219" s="31"/>
      <c r="HD1219" s="31"/>
      <c r="HE1219" s="31"/>
      <c r="HF1219" s="31"/>
      <c r="HG1219" s="31"/>
      <c r="HH1219" s="31"/>
      <c r="HI1219" s="31"/>
      <c r="HJ1219" s="31"/>
      <c r="HK1219" s="31"/>
      <c r="HL1219" s="31"/>
      <c r="HM1219" s="31"/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  <c r="JF1219" s="31"/>
      <c r="JG1219" s="31"/>
      <c r="JH1219" s="31"/>
      <c r="JI1219" s="31"/>
      <c r="JJ1219" s="31"/>
      <c r="JK1219" s="31"/>
      <c r="JL1219" s="31"/>
    </row>
    <row r="1220" spans="1:272" s="26" customFormat="1" ht="15" customHeight="1" x14ac:dyDescent="0.25">
      <c r="A1220" s="1060" t="s">
        <v>341</v>
      </c>
      <c r="B1220" s="1060"/>
      <c r="C1220" s="1061"/>
      <c r="D1220" s="1061"/>
      <c r="E1220" s="1061"/>
      <c r="F1220" s="1056"/>
      <c r="G1220" s="1062"/>
      <c r="H1220" s="1062"/>
      <c r="I1220" s="1063"/>
      <c r="J1220" s="1063"/>
      <c r="K1220" s="1063"/>
      <c r="L1220" s="1063"/>
      <c r="M1220" s="1063"/>
      <c r="N1220" s="1063"/>
      <c r="O1220" s="1064"/>
      <c r="P1220" s="1064"/>
      <c r="Q1220" s="1064"/>
      <c r="R1220" s="1064"/>
      <c r="S1220" s="1064"/>
      <c r="T1220" s="1064"/>
      <c r="U1220" s="1064"/>
      <c r="V1220" s="1064"/>
      <c r="W1220" s="1064"/>
      <c r="X1220" s="1064"/>
      <c r="Y1220" s="1064"/>
      <c r="Z1220" s="998"/>
      <c r="AA1220" s="1064"/>
      <c r="AB1220" s="1064"/>
      <c r="AC1220" s="1065"/>
      <c r="AD1220" s="1065"/>
      <c r="AE1220" s="1064"/>
      <c r="AF1220" s="3361"/>
      <c r="AG1220" s="2074"/>
      <c r="AH1220" s="31"/>
      <c r="AI1220" s="31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/>
      <c r="AX1220" s="31"/>
      <c r="AY1220" s="31"/>
      <c r="AZ1220" s="31"/>
      <c r="BA1220" s="31"/>
      <c r="BB1220" s="31"/>
      <c r="BC1220" s="31"/>
      <c r="BD1220" s="31"/>
      <c r="BE1220" s="31"/>
      <c r="BF1220" s="31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  <c r="CV1220" s="31"/>
      <c r="CW1220" s="31"/>
      <c r="CX1220" s="31"/>
      <c r="CY1220" s="31"/>
      <c r="CZ1220" s="31"/>
      <c r="DA1220" s="31"/>
      <c r="DB1220" s="31"/>
      <c r="DC1220" s="31"/>
      <c r="DD1220" s="31"/>
      <c r="DE1220" s="31"/>
      <c r="DF1220" s="31"/>
      <c r="DG1220" s="31"/>
      <c r="DH1220" s="31"/>
      <c r="DI1220" s="31"/>
      <c r="DJ1220" s="31"/>
      <c r="DK1220" s="31"/>
      <c r="DL1220" s="31"/>
      <c r="DM1220" s="31"/>
      <c r="DN1220" s="31"/>
      <c r="DO1220" s="31"/>
      <c r="DP1220" s="31"/>
      <c r="DQ1220" s="31"/>
      <c r="DR1220" s="31"/>
      <c r="DS1220" s="31"/>
      <c r="DT1220" s="31"/>
      <c r="DU1220" s="31"/>
      <c r="DV1220" s="31"/>
      <c r="DW1220" s="31"/>
      <c r="DX1220" s="31"/>
      <c r="DY1220" s="31"/>
      <c r="DZ1220" s="31"/>
      <c r="EA1220" s="31"/>
      <c r="EB1220" s="31"/>
      <c r="EC1220" s="31"/>
      <c r="ED1220" s="31"/>
      <c r="EE1220" s="31"/>
      <c r="EF1220" s="31"/>
      <c r="EG1220" s="31"/>
      <c r="EH1220" s="31"/>
      <c r="EI1220" s="31"/>
      <c r="EJ1220" s="31"/>
      <c r="EK1220" s="31"/>
      <c r="EL1220" s="31"/>
      <c r="EM1220" s="31"/>
      <c r="EN1220" s="31"/>
      <c r="EO1220" s="31"/>
      <c r="EP1220" s="31"/>
      <c r="EQ1220" s="31"/>
      <c r="ER1220" s="31"/>
      <c r="ES1220" s="31"/>
      <c r="ET1220" s="31"/>
      <c r="EU1220" s="31"/>
      <c r="EV1220" s="31"/>
      <c r="EW1220" s="31"/>
      <c r="EX1220" s="31"/>
      <c r="EY1220" s="31"/>
      <c r="EZ1220" s="31"/>
      <c r="FA1220" s="31"/>
      <c r="FB1220" s="31"/>
      <c r="FC1220" s="31"/>
      <c r="FD1220" s="31"/>
      <c r="FE1220" s="31"/>
      <c r="FF1220" s="31"/>
      <c r="FG1220" s="31"/>
      <c r="FH1220" s="31"/>
      <c r="FI1220" s="31"/>
      <c r="FJ1220" s="31"/>
      <c r="FK1220" s="31"/>
      <c r="FL1220" s="31"/>
      <c r="FM1220" s="31"/>
      <c r="FN1220" s="31"/>
      <c r="FO1220" s="31"/>
      <c r="FP1220" s="31"/>
      <c r="FQ1220" s="31"/>
      <c r="FR1220" s="31"/>
      <c r="FS1220" s="31"/>
      <c r="FT1220" s="31"/>
      <c r="FU1220" s="31"/>
      <c r="FV1220" s="31"/>
      <c r="FW1220" s="31"/>
      <c r="FX1220" s="31"/>
      <c r="FY1220" s="31"/>
      <c r="FZ1220" s="31"/>
      <c r="GA1220" s="31"/>
      <c r="GB1220" s="31"/>
      <c r="GC1220" s="31"/>
      <c r="GD1220" s="31"/>
      <c r="GE1220" s="31"/>
      <c r="GF1220" s="31"/>
      <c r="GG1220" s="31"/>
      <c r="GH1220" s="31"/>
      <c r="GI1220" s="31"/>
      <c r="GJ1220" s="31"/>
      <c r="GK1220" s="31"/>
      <c r="GL1220" s="31"/>
      <c r="GM1220" s="31"/>
      <c r="GN1220" s="31"/>
      <c r="GO1220" s="31"/>
      <c r="GP1220" s="31"/>
      <c r="GQ1220" s="31"/>
      <c r="GR1220" s="31"/>
      <c r="GS1220" s="31"/>
      <c r="GT1220" s="31"/>
      <c r="GU1220" s="31"/>
      <c r="GV1220" s="31"/>
      <c r="GW1220" s="31"/>
      <c r="GX1220" s="31"/>
      <c r="GY1220" s="31"/>
      <c r="GZ1220" s="31"/>
      <c r="HA1220" s="31"/>
      <c r="HB1220" s="31"/>
      <c r="HC1220" s="31"/>
      <c r="HD1220" s="31"/>
      <c r="HE1220" s="31"/>
      <c r="HF1220" s="31"/>
      <c r="HG1220" s="31"/>
      <c r="HH1220" s="31"/>
      <c r="HI1220" s="31"/>
      <c r="HJ1220" s="31"/>
      <c r="HK1220" s="31"/>
      <c r="HL1220" s="31"/>
      <c r="HM1220" s="31"/>
      <c r="HN1220" s="31"/>
      <c r="HO1220" s="31"/>
      <c r="HP1220" s="31"/>
      <c r="HQ1220" s="31"/>
      <c r="HR1220" s="31"/>
      <c r="HS1220" s="31"/>
      <c r="HT1220" s="31"/>
      <c r="HU1220" s="31"/>
      <c r="HV1220" s="31"/>
      <c r="HW1220" s="31"/>
      <c r="HX1220" s="31"/>
      <c r="HY1220" s="31"/>
      <c r="HZ1220" s="31"/>
      <c r="IA1220" s="31"/>
      <c r="IB1220" s="31"/>
      <c r="IC1220" s="31"/>
      <c r="ID1220" s="31"/>
      <c r="IE1220" s="31"/>
      <c r="IF1220" s="31"/>
      <c r="IG1220" s="31"/>
      <c r="IH1220" s="31"/>
      <c r="II1220" s="31"/>
      <c r="IJ1220" s="31"/>
      <c r="IK1220" s="31"/>
      <c r="IL1220" s="31"/>
      <c r="IM1220" s="31"/>
      <c r="IN1220" s="31"/>
      <c r="IO1220" s="31"/>
      <c r="IP1220" s="31"/>
      <c r="IQ1220" s="31"/>
      <c r="IR1220" s="31"/>
      <c r="IS1220" s="31"/>
      <c r="IT1220" s="31"/>
      <c r="IU1220" s="31"/>
      <c r="IV1220" s="31"/>
      <c r="IW1220" s="31"/>
      <c r="IX1220" s="31"/>
      <c r="IY1220" s="31"/>
      <c r="IZ1220" s="31"/>
      <c r="JA1220" s="31"/>
      <c r="JB1220" s="31"/>
      <c r="JC1220" s="31"/>
      <c r="JD1220" s="31"/>
      <c r="JE1220" s="31"/>
      <c r="JF1220" s="31"/>
      <c r="JG1220" s="31"/>
      <c r="JH1220" s="31"/>
      <c r="JI1220" s="31"/>
      <c r="JJ1220" s="31"/>
      <c r="JK1220" s="31"/>
      <c r="JL1220" s="31"/>
    </row>
    <row r="1221" spans="1:272" s="26" customFormat="1" ht="38.1" customHeight="1" x14ac:dyDescent="0.25">
      <c r="A1221" s="1060" t="s">
        <v>342</v>
      </c>
      <c r="B1221" s="1060"/>
      <c r="C1221" s="1061">
        <f t="shared" ref="C1221:E1222" si="402">C1158</f>
        <v>0</v>
      </c>
      <c r="D1221" s="1061">
        <f t="shared" si="402"/>
        <v>0</v>
      </c>
      <c r="E1221" s="1061">
        <f t="shared" si="402"/>
        <v>0</v>
      </c>
      <c r="F1221" s="1056"/>
      <c r="G1221" s="1062"/>
      <c r="H1221" s="1062"/>
      <c r="I1221" s="1063"/>
      <c r="J1221" s="1063"/>
      <c r="K1221" s="1063"/>
      <c r="L1221" s="1063"/>
      <c r="M1221" s="1063"/>
      <c r="N1221" s="1063"/>
      <c r="O1221" s="1064"/>
      <c r="P1221" s="1064"/>
      <c r="Q1221" s="1064"/>
      <c r="R1221" s="1064"/>
      <c r="S1221" s="1064"/>
      <c r="T1221" s="1064"/>
      <c r="U1221" s="1064"/>
      <c r="V1221" s="1064"/>
      <c r="W1221" s="1064"/>
      <c r="X1221" s="1064"/>
      <c r="Y1221" s="1064"/>
      <c r="Z1221" s="998"/>
      <c r="AA1221" s="1064"/>
      <c r="AB1221" s="1064"/>
      <c r="AC1221" s="1065"/>
      <c r="AD1221" s="1065"/>
      <c r="AE1221" s="1064"/>
      <c r="AF1221" s="3361"/>
      <c r="AG1221" s="2074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  <c r="EZ1221" s="31"/>
      <c r="FA1221" s="31"/>
      <c r="FB1221" s="31"/>
      <c r="FC1221" s="31"/>
      <c r="FD1221" s="31"/>
      <c r="FE1221" s="31"/>
      <c r="FF1221" s="31"/>
      <c r="FG1221" s="31"/>
      <c r="FH1221" s="31"/>
      <c r="FI1221" s="31"/>
      <c r="FJ1221" s="31"/>
      <c r="FK1221" s="31"/>
      <c r="FL1221" s="31"/>
      <c r="FM1221" s="31"/>
      <c r="FN1221" s="31"/>
      <c r="FO1221" s="31"/>
      <c r="FP1221" s="31"/>
      <c r="FQ1221" s="31"/>
      <c r="FR1221" s="31"/>
      <c r="FS1221" s="31"/>
      <c r="FT1221" s="31"/>
      <c r="FU1221" s="31"/>
      <c r="FV1221" s="31"/>
      <c r="FW1221" s="31"/>
      <c r="FX1221" s="31"/>
      <c r="FY1221" s="31"/>
      <c r="FZ1221" s="31"/>
      <c r="GA1221" s="31"/>
      <c r="GB1221" s="31"/>
      <c r="GC1221" s="31"/>
      <c r="GD1221" s="31"/>
      <c r="GE1221" s="31"/>
      <c r="GF1221" s="31"/>
      <c r="GG1221" s="31"/>
      <c r="GH1221" s="31"/>
      <c r="GI1221" s="31"/>
      <c r="GJ1221" s="31"/>
      <c r="GK1221" s="31"/>
      <c r="GL1221" s="31"/>
      <c r="GM1221" s="31"/>
      <c r="GN1221" s="31"/>
      <c r="GO1221" s="31"/>
      <c r="GP1221" s="31"/>
      <c r="GQ1221" s="31"/>
      <c r="GR1221" s="31"/>
      <c r="GS1221" s="31"/>
      <c r="GT1221" s="31"/>
      <c r="GU1221" s="31"/>
      <c r="GV1221" s="31"/>
      <c r="GW1221" s="31"/>
      <c r="GX1221" s="31"/>
      <c r="GY1221" s="31"/>
      <c r="GZ1221" s="31"/>
      <c r="HA1221" s="31"/>
      <c r="HB1221" s="31"/>
      <c r="HC1221" s="31"/>
      <c r="HD1221" s="31"/>
      <c r="HE1221" s="31"/>
      <c r="HF1221" s="31"/>
      <c r="HG1221" s="31"/>
      <c r="HH1221" s="31"/>
      <c r="HI1221" s="31"/>
      <c r="HJ1221" s="31"/>
      <c r="HK1221" s="31"/>
      <c r="HL1221" s="31"/>
      <c r="HM1221" s="31"/>
      <c r="HN1221" s="31"/>
      <c r="HO1221" s="31"/>
      <c r="HP1221" s="31"/>
      <c r="HQ1221" s="31"/>
      <c r="HR1221" s="31"/>
      <c r="HS1221" s="31"/>
      <c r="HT1221" s="31"/>
      <c r="HU1221" s="31"/>
      <c r="HV1221" s="31"/>
      <c r="HW1221" s="31"/>
      <c r="HX1221" s="31"/>
      <c r="HY1221" s="31"/>
      <c r="HZ1221" s="31"/>
      <c r="IA1221" s="31"/>
      <c r="IB1221" s="31"/>
      <c r="IC1221" s="31"/>
      <c r="ID1221" s="31"/>
      <c r="IE1221" s="31"/>
      <c r="IF1221" s="31"/>
      <c r="IG1221" s="31"/>
      <c r="IH1221" s="31"/>
      <c r="II1221" s="31"/>
      <c r="IJ1221" s="31"/>
      <c r="IK1221" s="31"/>
      <c r="IL1221" s="31"/>
      <c r="IM1221" s="31"/>
      <c r="IN1221" s="31"/>
      <c r="IO1221" s="31"/>
      <c r="IP1221" s="31"/>
      <c r="IQ1221" s="31"/>
      <c r="IR1221" s="31"/>
      <c r="IS1221" s="31"/>
      <c r="IT1221" s="31"/>
      <c r="IU1221" s="31"/>
      <c r="IV1221" s="31"/>
      <c r="IW1221" s="31"/>
      <c r="IX1221" s="31"/>
      <c r="IY1221" s="31"/>
      <c r="IZ1221" s="31"/>
      <c r="JA1221" s="31"/>
      <c r="JB1221" s="31"/>
      <c r="JC1221" s="31"/>
      <c r="JD1221" s="31"/>
      <c r="JE1221" s="31"/>
      <c r="JF1221" s="31"/>
      <c r="JG1221" s="31"/>
      <c r="JH1221" s="31"/>
      <c r="JI1221" s="31"/>
      <c r="JJ1221" s="31"/>
      <c r="JK1221" s="31"/>
      <c r="JL1221" s="31"/>
    </row>
    <row r="1222" spans="1:272" s="26" customFormat="1" ht="38.1" customHeight="1" x14ac:dyDescent="0.25">
      <c r="A1222" s="1060" t="s">
        <v>343</v>
      </c>
      <c r="B1222" s="1060"/>
      <c r="C1222" s="1061">
        <f t="shared" si="402"/>
        <v>300</v>
      </c>
      <c r="D1222" s="1061">
        <f t="shared" si="402"/>
        <v>275</v>
      </c>
      <c r="E1222" s="1061">
        <f t="shared" si="402"/>
        <v>221</v>
      </c>
      <c r="F1222" s="1056">
        <f t="shared" ref="F1222:F1238" si="403">E1222/D1222*100</f>
        <v>80.36363636363636</v>
      </c>
      <c r="G1222" s="1062"/>
      <c r="H1222" s="1062"/>
      <c r="I1222" s="1063"/>
      <c r="J1222" s="1063"/>
      <c r="K1222" s="1063"/>
      <c r="L1222" s="1063"/>
      <c r="M1222" s="1063"/>
      <c r="N1222" s="1063"/>
      <c r="O1222" s="1064"/>
      <c r="P1222" s="1064"/>
      <c r="Q1222" s="1064"/>
      <c r="R1222" s="1064"/>
      <c r="S1222" s="1064"/>
      <c r="T1222" s="1064"/>
      <c r="U1222" s="1064"/>
      <c r="V1222" s="1064"/>
      <c r="W1222" s="1064"/>
      <c r="X1222" s="1064"/>
      <c r="Y1222" s="1064"/>
      <c r="Z1222" s="998"/>
      <c r="AA1222" s="1064"/>
      <c r="AB1222" s="1064"/>
      <c r="AC1222" s="1065"/>
      <c r="AD1222" s="1065"/>
      <c r="AE1222" s="1064"/>
      <c r="AF1222" s="3361"/>
      <c r="AG1222" s="2074"/>
      <c r="AH1222" s="31"/>
      <c r="AI1222" s="31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/>
      <c r="AX1222" s="31"/>
      <c r="AY1222" s="31"/>
      <c r="AZ1222" s="31"/>
      <c r="BA1222" s="31"/>
      <c r="BB1222" s="31"/>
      <c r="BC1222" s="31"/>
      <c r="BD1222" s="31"/>
      <c r="BE1222" s="31"/>
      <c r="BF1222" s="31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  <c r="CV1222" s="31"/>
      <c r="CW1222" s="31"/>
      <c r="CX1222" s="31"/>
      <c r="CY1222" s="31"/>
      <c r="CZ1222" s="31"/>
      <c r="DA1222" s="31"/>
      <c r="DB1222" s="31"/>
      <c r="DC1222" s="31"/>
      <c r="DD1222" s="31"/>
      <c r="DE1222" s="31"/>
      <c r="DF1222" s="31"/>
      <c r="DG1222" s="31"/>
      <c r="DH1222" s="31"/>
      <c r="DI1222" s="31"/>
      <c r="DJ1222" s="31"/>
      <c r="DK1222" s="31"/>
      <c r="DL1222" s="31"/>
      <c r="DM1222" s="31"/>
      <c r="DN1222" s="31"/>
      <c r="DO1222" s="31"/>
      <c r="DP1222" s="31"/>
      <c r="DQ1222" s="31"/>
      <c r="DR1222" s="31"/>
      <c r="DS1222" s="31"/>
      <c r="DT1222" s="31"/>
      <c r="DU1222" s="31"/>
      <c r="DV1222" s="31"/>
      <c r="DW1222" s="31"/>
      <c r="DX1222" s="31"/>
      <c r="DY1222" s="31"/>
      <c r="DZ1222" s="31"/>
      <c r="EA1222" s="31"/>
      <c r="EB1222" s="31"/>
      <c r="EC1222" s="31"/>
      <c r="ED1222" s="31"/>
      <c r="EE1222" s="31"/>
      <c r="EF1222" s="31"/>
      <c r="EG1222" s="31"/>
      <c r="EH1222" s="31"/>
      <c r="EI1222" s="31"/>
      <c r="EJ1222" s="31"/>
      <c r="EK1222" s="31"/>
      <c r="EL1222" s="31"/>
      <c r="EM1222" s="31"/>
      <c r="EN1222" s="31"/>
      <c r="EO1222" s="31"/>
      <c r="EP1222" s="31"/>
      <c r="EQ1222" s="31"/>
      <c r="ER1222" s="31"/>
      <c r="ES1222" s="31"/>
      <c r="ET1222" s="31"/>
      <c r="EU1222" s="31"/>
      <c r="EV1222" s="31"/>
      <c r="EW1222" s="31"/>
      <c r="EX1222" s="31"/>
      <c r="EY1222" s="31"/>
      <c r="EZ1222" s="31"/>
      <c r="FA1222" s="31"/>
      <c r="FB1222" s="31"/>
      <c r="FC1222" s="31"/>
      <c r="FD1222" s="31"/>
      <c r="FE1222" s="31"/>
      <c r="FF1222" s="31"/>
      <c r="FG1222" s="31"/>
      <c r="FH1222" s="31"/>
      <c r="FI1222" s="31"/>
      <c r="FJ1222" s="31"/>
      <c r="FK1222" s="31"/>
      <c r="FL1222" s="31"/>
      <c r="FM1222" s="31"/>
      <c r="FN1222" s="31"/>
      <c r="FO1222" s="31"/>
      <c r="FP1222" s="31"/>
      <c r="FQ1222" s="31"/>
      <c r="FR1222" s="31"/>
      <c r="FS1222" s="31"/>
      <c r="FT1222" s="31"/>
      <c r="FU1222" s="31"/>
      <c r="FV1222" s="31"/>
      <c r="FW1222" s="31"/>
      <c r="FX1222" s="31"/>
      <c r="FY1222" s="31"/>
      <c r="FZ1222" s="31"/>
      <c r="GA1222" s="31"/>
      <c r="GB1222" s="31"/>
      <c r="GC1222" s="31"/>
      <c r="GD1222" s="31"/>
      <c r="GE1222" s="31"/>
      <c r="GF1222" s="31"/>
      <c r="GG1222" s="31"/>
      <c r="GH1222" s="31"/>
      <c r="GI1222" s="31"/>
      <c r="GJ1222" s="31"/>
      <c r="GK1222" s="31"/>
      <c r="GL1222" s="31"/>
      <c r="GM1222" s="31"/>
      <c r="GN1222" s="31"/>
      <c r="GO1222" s="31"/>
      <c r="GP1222" s="31"/>
      <c r="GQ1222" s="31"/>
      <c r="GR1222" s="31"/>
      <c r="GS1222" s="31"/>
      <c r="GT1222" s="31"/>
      <c r="GU1222" s="31"/>
      <c r="GV1222" s="31"/>
      <c r="GW1222" s="31"/>
      <c r="GX1222" s="31"/>
      <c r="GY1222" s="31"/>
      <c r="GZ1222" s="31"/>
      <c r="HA1222" s="31"/>
      <c r="HB1222" s="31"/>
      <c r="HC1222" s="31"/>
      <c r="HD1222" s="31"/>
      <c r="HE1222" s="31"/>
      <c r="HF1222" s="31"/>
      <c r="HG1222" s="31"/>
      <c r="HH1222" s="31"/>
      <c r="HI1222" s="31"/>
      <c r="HJ1222" s="31"/>
      <c r="HK1222" s="31"/>
      <c r="HL1222" s="31"/>
      <c r="HM1222" s="31"/>
      <c r="HN1222" s="31"/>
      <c r="HO1222" s="31"/>
      <c r="HP1222" s="31"/>
      <c r="HQ1222" s="31"/>
      <c r="HR1222" s="31"/>
      <c r="HS1222" s="31"/>
      <c r="HT1222" s="31"/>
      <c r="HU1222" s="31"/>
      <c r="HV1222" s="31"/>
      <c r="HW1222" s="31"/>
      <c r="HX1222" s="31"/>
      <c r="HY1222" s="31"/>
      <c r="HZ1222" s="31"/>
      <c r="IA1222" s="31"/>
      <c r="IB1222" s="31"/>
      <c r="IC1222" s="31"/>
      <c r="ID1222" s="31"/>
      <c r="IE1222" s="31"/>
      <c r="IF1222" s="31"/>
      <c r="IG1222" s="31"/>
      <c r="IH1222" s="31"/>
      <c r="II1222" s="31"/>
      <c r="IJ1222" s="31"/>
      <c r="IK1222" s="31"/>
      <c r="IL1222" s="31"/>
      <c r="IM1222" s="31"/>
      <c r="IN1222" s="31"/>
      <c r="IO1222" s="31"/>
      <c r="IP1222" s="31"/>
      <c r="IQ1222" s="31"/>
      <c r="IR1222" s="31"/>
      <c r="IS1222" s="31"/>
      <c r="IT1222" s="31"/>
      <c r="IU1222" s="31"/>
      <c r="IV1222" s="31"/>
      <c r="IW1222" s="31"/>
      <c r="IX1222" s="31"/>
      <c r="IY1222" s="31"/>
      <c r="IZ1222" s="31"/>
      <c r="JA1222" s="31"/>
      <c r="JB1222" s="31"/>
      <c r="JC1222" s="31"/>
      <c r="JD1222" s="31"/>
      <c r="JE1222" s="31"/>
      <c r="JF1222" s="31"/>
      <c r="JG1222" s="31"/>
      <c r="JH1222" s="31"/>
      <c r="JI1222" s="31"/>
      <c r="JJ1222" s="31"/>
      <c r="JK1222" s="31"/>
      <c r="JL1222" s="31"/>
    </row>
    <row r="1223" spans="1:272" s="26" customFormat="1" ht="48" customHeight="1" x14ac:dyDescent="0.25">
      <c r="A1223" s="1059" t="s">
        <v>346</v>
      </c>
      <c r="B1223" s="1060"/>
      <c r="C1223" s="1061">
        <f t="shared" ref="C1223:E1233" si="404">C1167</f>
        <v>8227</v>
      </c>
      <c r="D1223" s="1061">
        <f t="shared" si="404"/>
        <v>7541</v>
      </c>
      <c r="E1223" s="1061">
        <f t="shared" si="404"/>
        <v>8105</v>
      </c>
      <c r="F1223" s="1056">
        <f t="shared" si="403"/>
        <v>107.47911417583876</v>
      </c>
      <c r="G1223" s="1062"/>
      <c r="H1223" s="1062"/>
      <c r="I1223" s="1063"/>
      <c r="J1223" s="1063"/>
      <c r="K1223" s="1063"/>
      <c r="L1223" s="1063"/>
      <c r="M1223" s="1063"/>
      <c r="N1223" s="1063"/>
      <c r="O1223" s="1064"/>
      <c r="P1223" s="1064"/>
      <c r="Q1223" s="1064"/>
      <c r="R1223" s="1064"/>
      <c r="S1223" s="1064"/>
      <c r="T1223" s="1064"/>
      <c r="U1223" s="1064"/>
      <c r="V1223" s="1064"/>
      <c r="W1223" s="1064"/>
      <c r="X1223" s="1064"/>
      <c r="Y1223" s="1064"/>
      <c r="Z1223" s="998"/>
      <c r="AA1223" s="1064"/>
      <c r="AB1223" s="1064"/>
      <c r="AC1223" s="1065"/>
      <c r="AD1223" s="1065"/>
      <c r="AE1223" s="1064"/>
      <c r="AF1223" s="3361"/>
      <c r="AG1223" s="2074"/>
      <c r="AH1223" s="31"/>
      <c r="AI1223" s="31"/>
      <c r="AJ1223" s="31"/>
      <c r="AK1223" s="31"/>
      <c r="AL1223" s="31"/>
      <c r="AM1223" s="31"/>
      <c r="AN1223" s="31"/>
      <c r="AO1223" s="31"/>
      <c r="AP1223" s="31"/>
      <c r="AQ1223" s="31"/>
      <c r="AR1223" s="31"/>
      <c r="AS1223" s="31"/>
      <c r="AT1223" s="31"/>
      <c r="AU1223" s="31"/>
      <c r="AV1223" s="31"/>
      <c r="AW1223" s="31"/>
      <c r="AX1223" s="31"/>
      <c r="AY1223" s="31"/>
      <c r="AZ1223" s="31"/>
      <c r="BA1223" s="31"/>
      <c r="BB1223" s="31"/>
      <c r="BC1223" s="31"/>
      <c r="BD1223" s="31"/>
      <c r="BE1223" s="31"/>
      <c r="BF1223" s="31"/>
      <c r="BG1223" s="31"/>
      <c r="BH1223" s="31"/>
      <c r="BI1223" s="31"/>
      <c r="BJ1223" s="31"/>
      <c r="BK1223" s="31"/>
      <c r="BL1223" s="31"/>
      <c r="BM1223" s="31"/>
      <c r="BN1223" s="31"/>
      <c r="BO1223" s="31"/>
      <c r="BP1223" s="31"/>
      <c r="BQ1223" s="31"/>
      <c r="BR1223" s="31"/>
      <c r="BS1223" s="31"/>
      <c r="BT1223" s="31"/>
      <c r="BU1223" s="31"/>
      <c r="BV1223" s="31"/>
      <c r="BW1223" s="31"/>
      <c r="BX1223" s="31"/>
      <c r="BY1223" s="31"/>
      <c r="BZ1223" s="31"/>
      <c r="CA1223" s="31"/>
      <c r="CB1223" s="31"/>
      <c r="CC1223" s="31"/>
      <c r="CD1223" s="31"/>
      <c r="CE1223" s="31"/>
      <c r="CF1223" s="31"/>
      <c r="CG1223" s="31"/>
      <c r="CH1223" s="31"/>
      <c r="CI1223" s="31"/>
      <c r="CJ1223" s="31"/>
      <c r="CK1223" s="31"/>
      <c r="CL1223" s="31"/>
      <c r="CM1223" s="31"/>
      <c r="CN1223" s="31"/>
      <c r="CO1223" s="31"/>
      <c r="CP1223" s="31"/>
      <c r="CQ1223" s="31"/>
      <c r="CR1223" s="31"/>
      <c r="CS1223" s="31"/>
      <c r="CT1223" s="31"/>
      <c r="CU1223" s="31"/>
      <c r="CV1223" s="31"/>
      <c r="CW1223" s="31"/>
      <c r="CX1223" s="31"/>
      <c r="CY1223" s="31"/>
      <c r="CZ1223" s="31"/>
      <c r="DA1223" s="31"/>
      <c r="DB1223" s="31"/>
      <c r="DC1223" s="31"/>
      <c r="DD1223" s="31"/>
      <c r="DE1223" s="31"/>
      <c r="DF1223" s="31"/>
      <c r="DG1223" s="31"/>
      <c r="DH1223" s="31"/>
      <c r="DI1223" s="31"/>
      <c r="DJ1223" s="31"/>
      <c r="DK1223" s="31"/>
      <c r="DL1223" s="31"/>
      <c r="DM1223" s="31"/>
      <c r="DN1223" s="31"/>
      <c r="DO1223" s="31"/>
      <c r="DP1223" s="31"/>
      <c r="DQ1223" s="31"/>
      <c r="DR1223" s="31"/>
      <c r="DS1223" s="31"/>
      <c r="DT1223" s="31"/>
      <c r="DU1223" s="31"/>
      <c r="DV1223" s="31"/>
      <c r="DW1223" s="31"/>
      <c r="DX1223" s="31"/>
      <c r="DY1223" s="31"/>
      <c r="DZ1223" s="31"/>
      <c r="EA1223" s="31"/>
      <c r="EB1223" s="31"/>
      <c r="EC1223" s="31"/>
      <c r="ED1223" s="31"/>
      <c r="EE1223" s="31"/>
      <c r="EF1223" s="31"/>
      <c r="EG1223" s="31"/>
      <c r="EH1223" s="31"/>
      <c r="EI1223" s="31"/>
      <c r="EJ1223" s="31"/>
      <c r="EK1223" s="31"/>
      <c r="EL1223" s="31"/>
      <c r="EM1223" s="31"/>
      <c r="EN1223" s="31"/>
      <c r="EO1223" s="31"/>
      <c r="EP1223" s="31"/>
      <c r="EQ1223" s="31"/>
      <c r="ER1223" s="31"/>
      <c r="ES1223" s="31"/>
      <c r="ET1223" s="31"/>
      <c r="EU1223" s="31"/>
      <c r="EV1223" s="31"/>
      <c r="EW1223" s="31"/>
      <c r="EX1223" s="31"/>
      <c r="EY1223" s="31"/>
      <c r="EZ1223" s="31"/>
      <c r="FA1223" s="31"/>
      <c r="FB1223" s="31"/>
      <c r="FC1223" s="31"/>
      <c r="FD1223" s="31"/>
      <c r="FE1223" s="31"/>
      <c r="FF1223" s="31"/>
      <c r="FG1223" s="31"/>
      <c r="FH1223" s="31"/>
      <c r="FI1223" s="31"/>
      <c r="FJ1223" s="31"/>
      <c r="FK1223" s="31"/>
      <c r="FL1223" s="31"/>
      <c r="FM1223" s="31"/>
      <c r="FN1223" s="31"/>
      <c r="FO1223" s="31"/>
      <c r="FP1223" s="31"/>
      <c r="FQ1223" s="31"/>
      <c r="FR1223" s="31"/>
      <c r="FS1223" s="31"/>
      <c r="FT1223" s="31"/>
      <c r="FU1223" s="31"/>
      <c r="FV1223" s="31"/>
      <c r="FW1223" s="31"/>
      <c r="FX1223" s="31"/>
      <c r="FY1223" s="31"/>
      <c r="FZ1223" s="31"/>
      <c r="GA1223" s="31"/>
      <c r="GB1223" s="31"/>
      <c r="GC1223" s="31"/>
      <c r="GD1223" s="31"/>
      <c r="GE1223" s="31"/>
      <c r="GF1223" s="31"/>
      <c r="GG1223" s="31"/>
      <c r="GH1223" s="31"/>
      <c r="GI1223" s="31"/>
      <c r="GJ1223" s="31"/>
      <c r="GK1223" s="31"/>
      <c r="GL1223" s="31"/>
      <c r="GM1223" s="31"/>
      <c r="GN1223" s="31"/>
      <c r="GO1223" s="31"/>
      <c r="GP1223" s="31"/>
      <c r="GQ1223" s="31"/>
      <c r="GR1223" s="31"/>
      <c r="GS1223" s="31"/>
      <c r="GT1223" s="31"/>
      <c r="GU1223" s="31"/>
      <c r="GV1223" s="31"/>
      <c r="GW1223" s="31"/>
      <c r="GX1223" s="31"/>
      <c r="GY1223" s="31"/>
      <c r="GZ1223" s="31"/>
      <c r="HA1223" s="31"/>
      <c r="HB1223" s="31"/>
      <c r="HC1223" s="31"/>
      <c r="HD1223" s="31"/>
      <c r="HE1223" s="31"/>
      <c r="HF1223" s="31"/>
      <c r="HG1223" s="31"/>
      <c r="HH1223" s="31"/>
      <c r="HI1223" s="31"/>
      <c r="HJ1223" s="31"/>
      <c r="HK1223" s="31"/>
      <c r="HL1223" s="31"/>
      <c r="HM1223" s="31"/>
      <c r="HN1223" s="31"/>
      <c r="HO1223" s="31"/>
      <c r="HP1223" s="31"/>
      <c r="HQ1223" s="31"/>
      <c r="HR1223" s="31"/>
      <c r="HS1223" s="31"/>
      <c r="HT1223" s="31"/>
      <c r="HU1223" s="31"/>
      <c r="HV1223" s="31"/>
      <c r="HW1223" s="31"/>
      <c r="HX1223" s="31"/>
      <c r="HY1223" s="31"/>
      <c r="HZ1223" s="31"/>
      <c r="IA1223" s="31"/>
      <c r="IB1223" s="31"/>
      <c r="IC1223" s="31"/>
      <c r="ID1223" s="31"/>
      <c r="IE1223" s="31"/>
      <c r="IF1223" s="31"/>
      <c r="IG1223" s="31"/>
      <c r="IH1223" s="31"/>
      <c r="II1223" s="31"/>
      <c r="IJ1223" s="31"/>
      <c r="IK1223" s="31"/>
      <c r="IL1223" s="31"/>
      <c r="IM1223" s="31"/>
      <c r="IN1223" s="31"/>
      <c r="IO1223" s="31"/>
      <c r="IP1223" s="31"/>
      <c r="IQ1223" s="31"/>
      <c r="IR1223" s="31"/>
      <c r="IS1223" s="31"/>
      <c r="IT1223" s="31"/>
      <c r="IU1223" s="31"/>
      <c r="IV1223" s="31"/>
      <c r="IW1223" s="31"/>
      <c r="IX1223" s="31"/>
      <c r="IY1223" s="31"/>
      <c r="IZ1223" s="31"/>
      <c r="JA1223" s="31"/>
      <c r="JB1223" s="31"/>
      <c r="JC1223" s="31"/>
      <c r="JD1223" s="31"/>
      <c r="JE1223" s="31"/>
      <c r="JF1223" s="31"/>
      <c r="JG1223" s="31"/>
      <c r="JH1223" s="31"/>
      <c r="JI1223" s="31"/>
      <c r="JJ1223" s="31"/>
      <c r="JK1223" s="31"/>
      <c r="JL1223" s="31"/>
    </row>
    <row r="1224" spans="1:272" s="26" customFormat="1" ht="38.1" customHeight="1" x14ac:dyDescent="0.25">
      <c r="A1224" s="1060" t="s">
        <v>347</v>
      </c>
      <c r="B1224" s="1060"/>
      <c r="C1224" s="1061">
        <f t="shared" si="404"/>
        <v>5123</v>
      </c>
      <c r="D1224" s="1061">
        <f t="shared" si="404"/>
        <v>4696</v>
      </c>
      <c r="E1224" s="1061">
        <f t="shared" si="404"/>
        <v>4819</v>
      </c>
      <c r="F1224" s="1056">
        <f t="shared" si="403"/>
        <v>102.61925042589436</v>
      </c>
      <c r="G1224" s="1062"/>
      <c r="H1224" s="1062"/>
      <c r="I1224" s="1063"/>
      <c r="J1224" s="1063"/>
      <c r="K1224" s="1063"/>
      <c r="L1224" s="1063"/>
      <c r="M1224" s="1063"/>
      <c r="N1224" s="1063"/>
      <c r="O1224" s="1064"/>
      <c r="P1224" s="1064"/>
      <c r="Q1224" s="1064"/>
      <c r="R1224" s="1064"/>
      <c r="S1224" s="1064"/>
      <c r="T1224" s="1064"/>
      <c r="U1224" s="1064"/>
      <c r="V1224" s="1064"/>
      <c r="W1224" s="1064"/>
      <c r="X1224" s="1064"/>
      <c r="Y1224" s="1064"/>
      <c r="Z1224" s="998"/>
      <c r="AA1224" s="1064"/>
      <c r="AB1224" s="1064"/>
      <c r="AC1224" s="1065"/>
      <c r="AD1224" s="1065"/>
      <c r="AE1224" s="1064"/>
      <c r="AF1224" s="3361"/>
      <c r="AG1224" s="2074"/>
      <c r="AH1224" s="31"/>
      <c r="AI1224" s="31"/>
      <c r="AJ1224" s="31"/>
      <c r="AK1224" s="31"/>
      <c r="AL1224" s="31"/>
      <c r="AM1224" s="31"/>
      <c r="AN1224" s="31"/>
      <c r="AO1224" s="31"/>
      <c r="AP1224" s="31"/>
      <c r="AQ1224" s="31"/>
      <c r="AR1224" s="31"/>
      <c r="AS1224" s="31"/>
      <c r="AT1224" s="31"/>
      <c r="AU1224" s="31"/>
      <c r="AV1224" s="31"/>
      <c r="AW1224" s="31"/>
      <c r="AX1224" s="31"/>
      <c r="AY1224" s="31"/>
      <c r="AZ1224" s="31"/>
      <c r="BA1224" s="31"/>
      <c r="BB1224" s="31"/>
      <c r="BC1224" s="31"/>
      <c r="BD1224" s="31"/>
      <c r="BE1224" s="31"/>
      <c r="BF1224" s="31"/>
      <c r="BG1224" s="31"/>
      <c r="BH1224" s="31"/>
      <c r="BI1224" s="31"/>
      <c r="BJ1224" s="31"/>
      <c r="BK1224" s="31"/>
      <c r="BL1224" s="31"/>
      <c r="BM1224" s="31"/>
      <c r="BN1224" s="31"/>
      <c r="BO1224" s="31"/>
      <c r="BP1224" s="31"/>
      <c r="BQ1224" s="31"/>
      <c r="BR1224" s="31"/>
      <c r="BS1224" s="31"/>
      <c r="BT1224" s="31"/>
      <c r="BU1224" s="31"/>
      <c r="BV1224" s="31"/>
      <c r="BW1224" s="31"/>
      <c r="BX1224" s="31"/>
      <c r="BY1224" s="31"/>
      <c r="BZ1224" s="31"/>
      <c r="CA1224" s="31"/>
      <c r="CB1224" s="31"/>
      <c r="CC1224" s="31"/>
      <c r="CD1224" s="31"/>
      <c r="CE1224" s="31"/>
      <c r="CF1224" s="31"/>
      <c r="CG1224" s="31"/>
      <c r="CH1224" s="31"/>
      <c r="CI1224" s="31"/>
      <c r="CJ1224" s="31"/>
      <c r="CK1224" s="31"/>
      <c r="CL1224" s="31"/>
      <c r="CM1224" s="31"/>
      <c r="CN1224" s="31"/>
      <c r="CO1224" s="31"/>
      <c r="CP1224" s="31"/>
      <c r="CQ1224" s="31"/>
      <c r="CR1224" s="31"/>
      <c r="CS1224" s="31"/>
      <c r="CT1224" s="31"/>
      <c r="CU1224" s="31"/>
      <c r="CV1224" s="31"/>
      <c r="CW1224" s="31"/>
      <c r="CX1224" s="31"/>
      <c r="CY1224" s="31"/>
      <c r="CZ1224" s="31"/>
      <c r="DA1224" s="31"/>
      <c r="DB1224" s="31"/>
      <c r="DC1224" s="31"/>
      <c r="DD1224" s="31"/>
      <c r="DE1224" s="31"/>
      <c r="DF1224" s="31"/>
      <c r="DG1224" s="31"/>
      <c r="DH1224" s="31"/>
      <c r="DI1224" s="31"/>
      <c r="DJ1224" s="31"/>
      <c r="DK1224" s="31"/>
      <c r="DL1224" s="31"/>
      <c r="DM1224" s="31"/>
      <c r="DN1224" s="31"/>
      <c r="DO1224" s="31"/>
      <c r="DP1224" s="31"/>
      <c r="DQ1224" s="31"/>
      <c r="DR1224" s="31"/>
      <c r="DS1224" s="31"/>
      <c r="DT1224" s="31"/>
      <c r="DU1224" s="31"/>
      <c r="DV1224" s="31"/>
      <c r="DW1224" s="31"/>
      <c r="DX1224" s="31"/>
      <c r="DY1224" s="31"/>
      <c r="DZ1224" s="31"/>
      <c r="EA1224" s="31"/>
      <c r="EB1224" s="31"/>
      <c r="EC1224" s="31"/>
      <c r="ED1224" s="31"/>
      <c r="EE1224" s="31"/>
      <c r="EF1224" s="31"/>
      <c r="EG1224" s="31"/>
      <c r="EH1224" s="31"/>
      <c r="EI1224" s="31"/>
      <c r="EJ1224" s="31"/>
      <c r="EK1224" s="31"/>
      <c r="EL1224" s="31"/>
      <c r="EM1224" s="31"/>
      <c r="EN1224" s="31"/>
      <c r="EO1224" s="31"/>
      <c r="EP1224" s="31"/>
      <c r="EQ1224" s="31"/>
      <c r="ER1224" s="31"/>
      <c r="ES1224" s="31"/>
      <c r="ET1224" s="31"/>
      <c r="EU1224" s="31"/>
      <c r="EV1224" s="31"/>
      <c r="EW1224" s="31"/>
      <c r="EX1224" s="31"/>
      <c r="EY1224" s="31"/>
      <c r="EZ1224" s="31"/>
      <c r="FA1224" s="31"/>
      <c r="FB1224" s="31"/>
      <c r="FC1224" s="31"/>
      <c r="FD1224" s="31"/>
      <c r="FE1224" s="31"/>
      <c r="FF1224" s="31"/>
      <c r="FG1224" s="31"/>
      <c r="FH1224" s="31"/>
      <c r="FI1224" s="31"/>
      <c r="FJ1224" s="31"/>
      <c r="FK1224" s="31"/>
      <c r="FL1224" s="31"/>
      <c r="FM1224" s="31"/>
      <c r="FN1224" s="31"/>
      <c r="FO1224" s="31"/>
      <c r="FP1224" s="31"/>
      <c r="FQ1224" s="31"/>
      <c r="FR1224" s="31"/>
      <c r="FS1224" s="31"/>
      <c r="FT1224" s="31"/>
      <c r="FU1224" s="31"/>
      <c r="FV1224" s="31"/>
      <c r="FW1224" s="31"/>
      <c r="FX1224" s="31"/>
      <c r="FY1224" s="31"/>
      <c r="FZ1224" s="31"/>
      <c r="GA1224" s="31"/>
      <c r="GB1224" s="31"/>
      <c r="GC1224" s="31"/>
      <c r="GD1224" s="31"/>
      <c r="GE1224" s="31"/>
      <c r="GF1224" s="31"/>
      <c r="GG1224" s="31"/>
      <c r="GH1224" s="31"/>
      <c r="GI1224" s="31"/>
      <c r="GJ1224" s="31"/>
      <c r="GK1224" s="31"/>
      <c r="GL1224" s="31"/>
      <c r="GM1224" s="31"/>
      <c r="GN1224" s="31"/>
      <c r="GO1224" s="31"/>
      <c r="GP1224" s="31"/>
      <c r="GQ1224" s="31"/>
      <c r="GR1224" s="31"/>
      <c r="GS1224" s="31"/>
      <c r="GT1224" s="31"/>
      <c r="GU1224" s="31"/>
      <c r="GV1224" s="31"/>
      <c r="GW1224" s="31"/>
      <c r="GX1224" s="31"/>
      <c r="GY1224" s="31"/>
      <c r="GZ1224" s="31"/>
      <c r="HA1224" s="31"/>
      <c r="HB1224" s="31"/>
      <c r="HC1224" s="31"/>
      <c r="HD1224" s="31"/>
      <c r="HE1224" s="31"/>
      <c r="HF1224" s="31"/>
      <c r="HG1224" s="31"/>
      <c r="HH1224" s="31"/>
      <c r="HI1224" s="31"/>
      <c r="HJ1224" s="31"/>
      <c r="HK1224" s="31"/>
      <c r="HL1224" s="31"/>
      <c r="HM1224" s="31"/>
      <c r="HN1224" s="31"/>
      <c r="HO1224" s="31"/>
      <c r="HP1224" s="31"/>
      <c r="HQ1224" s="31"/>
      <c r="HR1224" s="31"/>
      <c r="HS1224" s="31"/>
      <c r="HT1224" s="31"/>
      <c r="HU1224" s="31"/>
      <c r="HV1224" s="31"/>
      <c r="HW1224" s="31"/>
      <c r="HX1224" s="31"/>
      <c r="HY1224" s="31"/>
      <c r="HZ1224" s="31"/>
      <c r="IA1224" s="31"/>
      <c r="IB1224" s="31"/>
      <c r="IC1224" s="31"/>
      <c r="ID1224" s="31"/>
      <c r="IE1224" s="31"/>
      <c r="IF1224" s="31"/>
      <c r="IG1224" s="31"/>
      <c r="IH1224" s="31"/>
      <c r="II1224" s="31"/>
      <c r="IJ1224" s="31"/>
      <c r="IK1224" s="31"/>
      <c r="IL1224" s="31"/>
      <c r="IM1224" s="31"/>
      <c r="IN1224" s="31"/>
      <c r="IO1224" s="31"/>
      <c r="IP1224" s="31"/>
      <c r="IQ1224" s="31"/>
      <c r="IR1224" s="31"/>
      <c r="IS1224" s="31"/>
      <c r="IT1224" s="31"/>
      <c r="IU1224" s="31"/>
      <c r="IV1224" s="31"/>
      <c r="IW1224" s="31"/>
      <c r="IX1224" s="31"/>
      <c r="IY1224" s="31"/>
      <c r="IZ1224" s="31"/>
      <c r="JA1224" s="31"/>
      <c r="JB1224" s="31"/>
      <c r="JC1224" s="31"/>
      <c r="JD1224" s="31"/>
      <c r="JE1224" s="31"/>
      <c r="JF1224" s="31"/>
      <c r="JG1224" s="31"/>
      <c r="JH1224" s="31"/>
      <c r="JI1224" s="31"/>
      <c r="JJ1224" s="31"/>
      <c r="JK1224" s="31"/>
      <c r="JL1224" s="31"/>
    </row>
    <row r="1225" spans="1:272" s="26" customFormat="1" ht="38.1" customHeight="1" x14ac:dyDescent="0.25">
      <c r="A1225" s="1060" t="s">
        <v>348</v>
      </c>
      <c r="B1225" s="1060"/>
      <c r="C1225" s="1061">
        <f t="shared" si="404"/>
        <v>1537</v>
      </c>
      <c r="D1225" s="1061">
        <f t="shared" si="404"/>
        <v>1409</v>
      </c>
      <c r="E1225" s="1061">
        <f t="shared" si="404"/>
        <v>1172</v>
      </c>
      <c r="F1225" s="1056">
        <f t="shared" si="403"/>
        <v>83.17955997161107</v>
      </c>
      <c r="G1225" s="1062"/>
      <c r="H1225" s="1062"/>
      <c r="I1225" s="1063"/>
      <c r="J1225" s="1063"/>
      <c r="K1225" s="1063"/>
      <c r="L1225" s="1063"/>
      <c r="M1225" s="1063"/>
      <c r="N1225" s="1063"/>
      <c r="O1225" s="1064"/>
      <c r="P1225" s="1064"/>
      <c r="Q1225" s="1064"/>
      <c r="R1225" s="1064"/>
      <c r="S1225" s="1064"/>
      <c r="T1225" s="1064"/>
      <c r="U1225" s="1064"/>
      <c r="V1225" s="1064"/>
      <c r="W1225" s="1064"/>
      <c r="X1225" s="1064"/>
      <c r="Y1225" s="1064"/>
      <c r="Z1225" s="998"/>
      <c r="AA1225" s="1064"/>
      <c r="AB1225" s="1064"/>
      <c r="AC1225" s="1065"/>
      <c r="AD1225" s="1065"/>
      <c r="AE1225" s="1064"/>
      <c r="AF1225" s="3361"/>
      <c r="AG1225" s="2074"/>
      <c r="AH1225" s="31"/>
      <c r="AI1225" s="31"/>
      <c r="AJ1225" s="31"/>
      <c r="AK1225" s="31"/>
      <c r="AL1225" s="31"/>
      <c r="AM1225" s="31"/>
      <c r="AN1225" s="31"/>
      <c r="AO1225" s="31"/>
      <c r="AP1225" s="31"/>
      <c r="AQ1225" s="31"/>
      <c r="AR1225" s="31"/>
      <c r="AS1225" s="31"/>
      <c r="AT1225" s="31"/>
      <c r="AU1225" s="31"/>
      <c r="AV1225" s="31"/>
      <c r="AW1225" s="31"/>
      <c r="AX1225" s="31"/>
      <c r="AY1225" s="31"/>
      <c r="AZ1225" s="31"/>
      <c r="BA1225" s="31"/>
      <c r="BB1225" s="31"/>
      <c r="BC1225" s="31"/>
      <c r="BD1225" s="31"/>
      <c r="BE1225" s="31"/>
      <c r="BF1225" s="31"/>
      <c r="BG1225" s="31"/>
      <c r="BH1225" s="31"/>
      <c r="BI1225" s="31"/>
      <c r="BJ1225" s="31"/>
      <c r="BK1225" s="31"/>
      <c r="BL1225" s="31"/>
      <c r="BM1225" s="31"/>
      <c r="BN1225" s="31"/>
      <c r="BO1225" s="31"/>
      <c r="BP1225" s="31"/>
      <c r="BQ1225" s="31"/>
      <c r="BR1225" s="31"/>
      <c r="BS1225" s="31"/>
      <c r="BT1225" s="31"/>
      <c r="BU1225" s="31"/>
      <c r="BV1225" s="31"/>
      <c r="BW1225" s="31"/>
      <c r="BX1225" s="31"/>
      <c r="BY1225" s="31"/>
      <c r="BZ1225" s="31"/>
      <c r="CA1225" s="31"/>
      <c r="CB1225" s="31"/>
      <c r="CC1225" s="31"/>
      <c r="CD1225" s="31"/>
      <c r="CE1225" s="31"/>
      <c r="CF1225" s="31"/>
      <c r="CG1225" s="31"/>
      <c r="CH1225" s="31"/>
      <c r="CI1225" s="31"/>
      <c r="CJ1225" s="31"/>
      <c r="CK1225" s="31"/>
      <c r="CL1225" s="31"/>
      <c r="CM1225" s="31"/>
      <c r="CN1225" s="31"/>
      <c r="CO1225" s="31"/>
      <c r="CP1225" s="31"/>
      <c r="CQ1225" s="31"/>
      <c r="CR1225" s="31"/>
      <c r="CS1225" s="31"/>
      <c r="CT1225" s="31"/>
      <c r="CU1225" s="31"/>
      <c r="CV1225" s="31"/>
      <c r="CW1225" s="31"/>
      <c r="CX1225" s="31"/>
      <c r="CY1225" s="31"/>
      <c r="CZ1225" s="31"/>
      <c r="DA1225" s="31"/>
      <c r="DB1225" s="31"/>
      <c r="DC1225" s="31"/>
      <c r="DD1225" s="31"/>
      <c r="DE1225" s="31"/>
      <c r="DF1225" s="31"/>
      <c r="DG1225" s="31"/>
      <c r="DH1225" s="31"/>
      <c r="DI1225" s="31"/>
      <c r="DJ1225" s="31"/>
      <c r="DK1225" s="31"/>
      <c r="DL1225" s="31"/>
      <c r="DM1225" s="31"/>
      <c r="DN1225" s="31"/>
      <c r="DO1225" s="31"/>
      <c r="DP1225" s="31"/>
      <c r="DQ1225" s="31"/>
      <c r="DR1225" s="31"/>
      <c r="DS1225" s="31"/>
      <c r="DT1225" s="31"/>
      <c r="DU1225" s="31"/>
      <c r="DV1225" s="31"/>
      <c r="DW1225" s="31"/>
      <c r="DX1225" s="31"/>
      <c r="DY1225" s="31"/>
      <c r="DZ1225" s="31"/>
      <c r="EA1225" s="31"/>
      <c r="EB1225" s="31"/>
      <c r="EC1225" s="31"/>
      <c r="ED1225" s="31"/>
      <c r="EE1225" s="31"/>
      <c r="EF1225" s="31"/>
      <c r="EG1225" s="31"/>
      <c r="EH1225" s="31"/>
      <c r="EI1225" s="31"/>
      <c r="EJ1225" s="31"/>
      <c r="EK1225" s="31"/>
      <c r="EL1225" s="31"/>
      <c r="EM1225" s="31"/>
      <c r="EN1225" s="31"/>
      <c r="EO1225" s="31"/>
      <c r="EP1225" s="31"/>
      <c r="EQ1225" s="31"/>
      <c r="ER1225" s="31"/>
      <c r="ES1225" s="31"/>
      <c r="ET1225" s="31"/>
      <c r="EU1225" s="31"/>
      <c r="EV1225" s="31"/>
      <c r="EW1225" s="31"/>
      <c r="EX1225" s="31"/>
      <c r="EY1225" s="31"/>
      <c r="EZ1225" s="31"/>
      <c r="FA1225" s="31"/>
      <c r="FB1225" s="31"/>
      <c r="FC1225" s="31"/>
      <c r="FD1225" s="31"/>
      <c r="FE1225" s="31"/>
      <c r="FF1225" s="31"/>
      <c r="FG1225" s="31"/>
      <c r="FH1225" s="31"/>
      <c r="FI1225" s="31"/>
      <c r="FJ1225" s="31"/>
      <c r="FK1225" s="31"/>
      <c r="FL1225" s="31"/>
      <c r="FM1225" s="31"/>
      <c r="FN1225" s="31"/>
      <c r="FO1225" s="31"/>
      <c r="FP1225" s="31"/>
      <c r="FQ1225" s="31"/>
      <c r="FR1225" s="31"/>
      <c r="FS1225" s="31"/>
      <c r="FT1225" s="31"/>
      <c r="FU1225" s="31"/>
      <c r="FV1225" s="31"/>
      <c r="FW1225" s="31"/>
      <c r="FX1225" s="31"/>
      <c r="FY1225" s="31"/>
      <c r="FZ1225" s="31"/>
      <c r="GA1225" s="31"/>
      <c r="GB1225" s="31"/>
      <c r="GC1225" s="31"/>
      <c r="GD1225" s="31"/>
      <c r="GE1225" s="31"/>
      <c r="GF1225" s="31"/>
      <c r="GG1225" s="31"/>
      <c r="GH1225" s="31"/>
      <c r="GI1225" s="31"/>
      <c r="GJ1225" s="31"/>
      <c r="GK1225" s="31"/>
      <c r="GL1225" s="31"/>
      <c r="GM1225" s="31"/>
      <c r="GN1225" s="31"/>
      <c r="GO1225" s="31"/>
      <c r="GP1225" s="31"/>
      <c r="GQ1225" s="31"/>
      <c r="GR1225" s="31"/>
      <c r="GS1225" s="31"/>
      <c r="GT1225" s="31"/>
      <c r="GU1225" s="31"/>
      <c r="GV1225" s="31"/>
      <c r="GW1225" s="31"/>
      <c r="GX1225" s="31"/>
      <c r="GY1225" s="31"/>
      <c r="GZ1225" s="31"/>
      <c r="HA1225" s="31"/>
      <c r="HB1225" s="31"/>
      <c r="HC1225" s="31"/>
      <c r="HD1225" s="31"/>
      <c r="HE1225" s="31"/>
      <c r="HF1225" s="31"/>
      <c r="HG1225" s="31"/>
      <c r="HH1225" s="31"/>
      <c r="HI1225" s="31"/>
      <c r="HJ1225" s="31"/>
      <c r="HK1225" s="31"/>
      <c r="HL1225" s="31"/>
      <c r="HM1225" s="31"/>
      <c r="HN1225" s="31"/>
      <c r="HO1225" s="31"/>
      <c r="HP1225" s="31"/>
      <c r="HQ1225" s="31"/>
      <c r="HR1225" s="31"/>
      <c r="HS1225" s="31"/>
      <c r="HT1225" s="31"/>
      <c r="HU1225" s="31"/>
      <c r="HV1225" s="31"/>
      <c r="HW1225" s="31"/>
      <c r="HX1225" s="31"/>
      <c r="HY1225" s="31"/>
      <c r="HZ1225" s="31"/>
      <c r="IA1225" s="31"/>
      <c r="IB1225" s="31"/>
      <c r="IC1225" s="31"/>
      <c r="ID1225" s="31"/>
      <c r="IE1225" s="31"/>
      <c r="IF1225" s="31"/>
      <c r="IG1225" s="31"/>
      <c r="IH1225" s="31"/>
      <c r="II1225" s="31"/>
      <c r="IJ1225" s="31"/>
      <c r="IK1225" s="31"/>
      <c r="IL1225" s="31"/>
      <c r="IM1225" s="31"/>
      <c r="IN1225" s="31"/>
      <c r="IO1225" s="31"/>
      <c r="IP1225" s="31"/>
      <c r="IQ1225" s="31"/>
      <c r="IR1225" s="31"/>
      <c r="IS1225" s="31"/>
      <c r="IT1225" s="31"/>
      <c r="IU1225" s="31"/>
      <c r="IV1225" s="31"/>
      <c r="IW1225" s="31"/>
      <c r="IX1225" s="31"/>
      <c r="IY1225" s="31"/>
      <c r="IZ1225" s="31"/>
      <c r="JA1225" s="31"/>
      <c r="JB1225" s="31"/>
      <c r="JC1225" s="31"/>
      <c r="JD1225" s="31"/>
      <c r="JE1225" s="31"/>
      <c r="JF1225" s="31"/>
      <c r="JG1225" s="31"/>
      <c r="JH1225" s="31"/>
      <c r="JI1225" s="31"/>
      <c r="JJ1225" s="31"/>
      <c r="JK1225" s="31"/>
      <c r="JL1225" s="31"/>
    </row>
    <row r="1226" spans="1:272" s="26" customFormat="1" ht="48.75" customHeight="1" x14ac:dyDescent="0.25">
      <c r="A1226" s="1060" t="s">
        <v>413</v>
      </c>
      <c r="B1226" s="1060"/>
      <c r="C1226" s="1061">
        <f t="shared" si="404"/>
        <v>1125</v>
      </c>
      <c r="D1226" s="1061">
        <f t="shared" si="404"/>
        <v>1031</v>
      </c>
      <c r="E1226" s="1061">
        <f t="shared" si="404"/>
        <v>1197</v>
      </c>
      <c r="F1226" s="1056">
        <f t="shared" si="403"/>
        <v>116.10087293889428</v>
      </c>
      <c r="G1226" s="1062"/>
      <c r="H1226" s="1062"/>
      <c r="I1226" s="1063"/>
      <c r="J1226" s="1063"/>
      <c r="K1226" s="1063"/>
      <c r="L1226" s="1063"/>
      <c r="M1226" s="1063"/>
      <c r="N1226" s="1063"/>
      <c r="O1226" s="1064"/>
      <c r="P1226" s="1064"/>
      <c r="Q1226" s="1064"/>
      <c r="R1226" s="1064"/>
      <c r="S1226" s="1064"/>
      <c r="T1226" s="1064"/>
      <c r="U1226" s="1064"/>
      <c r="V1226" s="1064"/>
      <c r="W1226" s="1064"/>
      <c r="X1226" s="1064"/>
      <c r="Y1226" s="1064"/>
      <c r="Z1226" s="998"/>
      <c r="AA1226" s="1064"/>
      <c r="AB1226" s="1064"/>
      <c r="AC1226" s="1065"/>
      <c r="AD1226" s="1065"/>
      <c r="AE1226" s="1064"/>
      <c r="AF1226" s="3361"/>
      <c r="AG1226" s="2074"/>
      <c r="AH1226" s="31"/>
      <c r="AI1226" s="31"/>
      <c r="AJ1226" s="31"/>
      <c r="AK1226" s="31"/>
      <c r="AL1226" s="31"/>
      <c r="AM1226" s="31"/>
      <c r="AN1226" s="31"/>
      <c r="AO1226" s="31"/>
      <c r="AP1226" s="31"/>
      <c r="AQ1226" s="31"/>
      <c r="AR1226" s="31"/>
      <c r="AS1226" s="31"/>
      <c r="AT1226" s="31"/>
      <c r="AU1226" s="31"/>
      <c r="AV1226" s="31"/>
      <c r="AW1226" s="31"/>
      <c r="AX1226" s="31"/>
      <c r="AY1226" s="31"/>
      <c r="AZ1226" s="31"/>
      <c r="BA1226" s="31"/>
      <c r="BB1226" s="31"/>
      <c r="BC1226" s="31"/>
      <c r="BD1226" s="31"/>
      <c r="BE1226" s="31"/>
      <c r="BF1226" s="31"/>
      <c r="BG1226" s="31"/>
      <c r="BH1226" s="31"/>
      <c r="BI1226" s="31"/>
      <c r="BJ1226" s="31"/>
      <c r="BK1226" s="31"/>
      <c r="BL1226" s="31"/>
      <c r="BM1226" s="31"/>
      <c r="BN1226" s="31"/>
      <c r="BO1226" s="31"/>
      <c r="BP1226" s="31"/>
      <c r="BQ1226" s="31"/>
      <c r="BR1226" s="31"/>
      <c r="BS1226" s="31"/>
      <c r="BT1226" s="31"/>
      <c r="BU1226" s="31"/>
      <c r="BV1226" s="31"/>
      <c r="BW1226" s="31"/>
      <c r="BX1226" s="31"/>
      <c r="BY1226" s="31"/>
      <c r="BZ1226" s="31"/>
      <c r="CA1226" s="31"/>
      <c r="CB1226" s="31"/>
      <c r="CC1226" s="31"/>
      <c r="CD1226" s="31"/>
      <c r="CE1226" s="31"/>
      <c r="CF1226" s="31"/>
      <c r="CG1226" s="31"/>
      <c r="CH1226" s="31"/>
      <c r="CI1226" s="31"/>
      <c r="CJ1226" s="31"/>
      <c r="CK1226" s="31"/>
      <c r="CL1226" s="31"/>
      <c r="CM1226" s="31"/>
      <c r="CN1226" s="31"/>
      <c r="CO1226" s="31"/>
      <c r="CP1226" s="31"/>
      <c r="CQ1226" s="31"/>
      <c r="CR1226" s="31"/>
      <c r="CS1226" s="31"/>
      <c r="CT1226" s="31"/>
      <c r="CU1226" s="31"/>
      <c r="CV1226" s="31"/>
      <c r="CW1226" s="31"/>
      <c r="CX1226" s="31"/>
      <c r="CY1226" s="31"/>
      <c r="CZ1226" s="31"/>
      <c r="DA1226" s="31"/>
      <c r="DB1226" s="31"/>
      <c r="DC1226" s="31"/>
      <c r="DD1226" s="31"/>
      <c r="DE1226" s="31"/>
      <c r="DF1226" s="31"/>
      <c r="DG1226" s="31"/>
      <c r="DH1226" s="31"/>
      <c r="DI1226" s="31"/>
      <c r="DJ1226" s="31"/>
      <c r="DK1226" s="31"/>
      <c r="DL1226" s="31"/>
      <c r="DM1226" s="31"/>
      <c r="DN1226" s="31"/>
      <c r="DO1226" s="31"/>
      <c r="DP1226" s="31"/>
      <c r="DQ1226" s="31"/>
      <c r="DR1226" s="31"/>
      <c r="DS1226" s="31"/>
      <c r="DT1226" s="31"/>
      <c r="DU1226" s="31"/>
      <c r="DV1226" s="31"/>
      <c r="DW1226" s="31"/>
      <c r="DX1226" s="31"/>
      <c r="DY1226" s="31"/>
      <c r="DZ1226" s="31"/>
      <c r="EA1226" s="31"/>
      <c r="EB1226" s="31"/>
      <c r="EC1226" s="31"/>
      <c r="ED1226" s="31"/>
      <c r="EE1226" s="31"/>
      <c r="EF1226" s="31"/>
      <c r="EG1226" s="31"/>
      <c r="EH1226" s="31"/>
      <c r="EI1226" s="31"/>
      <c r="EJ1226" s="31"/>
      <c r="EK1226" s="31"/>
      <c r="EL1226" s="31"/>
      <c r="EM1226" s="31"/>
      <c r="EN1226" s="31"/>
      <c r="EO1226" s="31"/>
      <c r="EP1226" s="31"/>
      <c r="EQ1226" s="31"/>
      <c r="ER1226" s="31"/>
      <c r="ES1226" s="31"/>
      <c r="ET1226" s="31"/>
      <c r="EU1226" s="31"/>
      <c r="EV1226" s="31"/>
      <c r="EW1226" s="31"/>
      <c r="EX1226" s="31"/>
      <c r="EY1226" s="31"/>
      <c r="EZ1226" s="31"/>
      <c r="FA1226" s="31"/>
      <c r="FB1226" s="31"/>
      <c r="FC1226" s="31"/>
      <c r="FD1226" s="31"/>
      <c r="FE1226" s="31"/>
      <c r="FF1226" s="31"/>
      <c r="FG1226" s="31"/>
      <c r="FH1226" s="31"/>
      <c r="FI1226" s="31"/>
      <c r="FJ1226" s="31"/>
      <c r="FK1226" s="31"/>
      <c r="FL1226" s="31"/>
      <c r="FM1226" s="31"/>
      <c r="FN1226" s="31"/>
      <c r="FO1226" s="31"/>
      <c r="FP1226" s="31"/>
      <c r="FQ1226" s="31"/>
      <c r="FR1226" s="31"/>
      <c r="FS1226" s="31"/>
      <c r="FT1226" s="31"/>
      <c r="FU1226" s="31"/>
      <c r="FV1226" s="31"/>
      <c r="FW1226" s="31"/>
      <c r="FX1226" s="31"/>
      <c r="FY1226" s="31"/>
      <c r="FZ1226" s="31"/>
      <c r="GA1226" s="31"/>
      <c r="GB1226" s="31"/>
      <c r="GC1226" s="31"/>
      <c r="GD1226" s="31"/>
      <c r="GE1226" s="31"/>
      <c r="GF1226" s="31"/>
      <c r="GG1226" s="31"/>
      <c r="GH1226" s="31"/>
      <c r="GI1226" s="31"/>
      <c r="GJ1226" s="31"/>
      <c r="GK1226" s="31"/>
      <c r="GL1226" s="31"/>
      <c r="GM1226" s="31"/>
      <c r="GN1226" s="31"/>
      <c r="GO1226" s="31"/>
      <c r="GP1226" s="31"/>
      <c r="GQ1226" s="31"/>
      <c r="GR1226" s="31"/>
      <c r="GS1226" s="31"/>
      <c r="GT1226" s="31"/>
      <c r="GU1226" s="31"/>
      <c r="GV1226" s="31"/>
      <c r="GW1226" s="31"/>
      <c r="GX1226" s="31"/>
      <c r="GY1226" s="31"/>
      <c r="GZ1226" s="31"/>
      <c r="HA1226" s="31"/>
      <c r="HB1226" s="31"/>
      <c r="HC1226" s="31"/>
      <c r="HD1226" s="31"/>
      <c r="HE1226" s="31"/>
      <c r="HF1226" s="31"/>
      <c r="HG1226" s="31"/>
      <c r="HH1226" s="31"/>
      <c r="HI1226" s="31"/>
      <c r="HJ1226" s="31"/>
      <c r="HK1226" s="31"/>
      <c r="HL1226" s="31"/>
      <c r="HM1226" s="31"/>
      <c r="HN1226" s="31"/>
      <c r="HO1226" s="31"/>
      <c r="HP1226" s="31"/>
      <c r="HQ1226" s="31"/>
      <c r="HR1226" s="31"/>
      <c r="HS1226" s="31"/>
      <c r="HT1226" s="31"/>
      <c r="HU1226" s="31"/>
      <c r="HV1226" s="31"/>
      <c r="HW1226" s="31"/>
      <c r="HX1226" s="31"/>
      <c r="HY1226" s="31"/>
      <c r="HZ1226" s="31"/>
      <c r="IA1226" s="31"/>
      <c r="IB1226" s="31"/>
      <c r="IC1226" s="31"/>
      <c r="ID1226" s="31"/>
      <c r="IE1226" s="31"/>
      <c r="IF1226" s="31"/>
      <c r="IG1226" s="31"/>
      <c r="IH1226" s="31"/>
      <c r="II1226" s="31"/>
      <c r="IJ1226" s="31"/>
      <c r="IK1226" s="31"/>
      <c r="IL1226" s="31"/>
      <c r="IM1226" s="31"/>
      <c r="IN1226" s="31"/>
      <c r="IO1226" s="31"/>
      <c r="IP1226" s="31"/>
      <c r="IQ1226" s="31"/>
      <c r="IR1226" s="31"/>
      <c r="IS1226" s="31"/>
      <c r="IT1226" s="31"/>
      <c r="IU1226" s="31"/>
      <c r="IV1226" s="31"/>
      <c r="IW1226" s="31"/>
      <c r="IX1226" s="31"/>
      <c r="IY1226" s="31"/>
      <c r="IZ1226" s="31"/>
      <c r="JA1226" s="31"/>
      <c r="JB1226" s="31"/>
      <c r="JC1226" s="31"/>
      <c r="JD1226" s="31"/>
      <c r="JE1226" s="31"/>
      <c r="JF1226" s="31"/>
      <c r="JG1226" s="31"/>
      <c r="JH1226" s="31"/>
      <c r="JI1226" s="31"/>
      <c r="JJ1226" s="31"/>
      <c r="JK1226" s="31"/>
      <c r="JL1226" s="31"/>
    </row>
    <row r="1227" spans="1:272" s="26" customFormat="1" ht="48.75" customHeight="1" x14ac:dyDescent="0.25">
      <c r="A1227" s="1060" t="s">
        <v>414</v>
      </c>
      <c r="B1227" s="1060"/>
      <c r="C1227" s="1061">
        <f t="shared" si="404"/>
        <v>442</v>
      </c>
      <c r="D1227" s="1061">
        <f t="shared" si="404"/>
        <v>405</v>
      </c>
      <c r="E1227" s="1061">
        <f t="shared" si="404"/>
        <v>917</v>
      </c>
      <c r="F1227" s="1056">
        <f t="shared" si="403"/>
        <v>226.41975308641977</v>
      </c>
      <c r="G1227" s="1062"/>
      <c r="H1227" s="1062"/>
      <c r="I1227" s="1063"/>
      <c r="J1227" s="1063"/>
      <c r="K1227" s="1063"/>
      <c r="L1227" s="1063"/>
      <c r="M1227" s="1063"/>
      <c r="N1227" s="1063"/>
      <c r="O1227" s="1064"/>
      <c r="P1227" s="1064"/>
      <c r="Q1227" s="1064"/>
      <c r="R1227" s="1064"/>
      <c r="S1227" s="1064"/>
      <c r="T1227" s="1064"/>
      <c r="U1227" s="1064"/>
      <c r="V1227" s="1064"/>
      <c r="W1227" s="1064"/>
      <c r="X1227" s="1064"/>
      <c r="Y1227" s="1064"/>
      <c r="Z1227" s="998"/>
      <c r="AA1227" s="1064"/>
      <c r="AB1227" s="1064"/>
      <c r="AC1227" s="1065"/>
      <c r="AD1227" s="1065"/>
      <c r="AE1227" s="1064"/>
      <c r="AF1227" s="3361"/>
      <c r="AG1227" s="2074"/>
      <c r="AH1227" s="31"/>
      <c r="AI1227" s="31"/>
      <c r="AJ1227" s="31"/>
      <c r="AK1227" s="31"/>
      <c r="AL1227" s="31"/>
      <c r="AM1227" s="31"/>
      <c r="AN1227" s="31"/>
      <c r="AO1227" s="31"/>
      <c r="AP1227" s="31"/>
      <c r="AQ1227" s="31"/>
      <c r="AR1227" s="31"/>
      <c r="AS1227" s="31"/>
      <c r="AT1227" s="31"/>
      <c r="AU1227" s="31"/>
      <c r="AV1227" s="31"/>
      <c r="AW1227" s="31"/>
      <c r="AX1227" s="31"/>
      <c r="AY1227" s="31"/>
      <c r="AZ1227" s="31"/>
      <c r="BA1227" s="31"/>
      <c r="BB1227" s="31"/>
      <c r="BC1227" s="31"/>
      <c r="BD1227" s="31"/>
      <c r="BE1227" s="31"/>
      <c r="BF1227" s="31"/>
      <c r="BG1227" s="31"/>
      <c r="BH1227" s="31"/>
      <c r="BI1227" s="31"/>
      <c r="BJ1227" s="31"/>
      <c r="BK1227" s="31"/>
      <c r="BL1227" s="31"/>
      <c r="BM1227" s="31"/>
      <c r="BN1227" s="31"/>
      <c r="BO1227" s="31"/>
      <c r="BP1227" s="31"/>
      <c r="BQ1227" s="31"/>
      <c r="BR1227" s="31"/>
      <c r="BS1227" s="31"/>
      <c r="BT1227" s="31"/>
      <c r="BU1227" s="31"/>
      <c r="BV1227" s="31"/>
      <c r="BW1227" s="31"/>
      <c r="BX1227" s="31"/>
      <c r="BY1227" s="31"/>
      <c r="BZ1227" s="31"/>
      <c r="CA1227" s="31"/>
      <c r="CB1227" s="31"/>
      <c r="CC1227" s="31"/>
      <c r="CD1227" s="31"/>
      <c r="CE1227" s="31"/>
      <c r="CF1227" s="31"/>
      <c r="CG1227" s="31"/>
      <c r="CH1227" s="31"/>
      <c r="CI1227" s="31"/>
      <c r="CJ1227" s="31"/>
      <c r="CK1227" s="31"/>
      <c r="CL1227" s="31"/>
      <c r="CM1227" s="31"/>
      <c r="CN1227" s="31"/>
      <c r="CO1227" s="31"/>
      <c r="CP1227" s="31"/>
      <c r="CQ1227" s="31"/>
      <c r="CR1227" s="31"/>
      <c r="CS1227" s="31"/>
      <c r="CT1227" s="31"/>
      <c r="CU1227" s="31"/>
      <c r="CV1227" s="31"/>
      <c r="CW1227" s="31"/>
      <c r="CX1227" s="31"/>
      <c r="CY1227" s="31"/>
      <c r="CZ1227" s="31"/>
      <c r="DA1227" s="31"/>
      <c r="DB1227" s="31"/>
      <c r="DC1227" s="31"/>
      <c r="DD1227" s="31"/>
      <c r="DE1227" s="31"/>
      <c r="DF1227" s="31"/>
      <c r="DG1227" s="31"/>
      <c r="DH1227" s="31"/>
      <c r="DI1227" s="31"/>
      <c r="DJ1227" s="31"/>
      <c r="DK1227" s="31"/>
      <c r="DL1227" s="31"/>
      <c r="DM1227" s="31"/>
      <c r="DN1227" s="31"/>
      <c r="DO1227" s="31"/>
      <c r="DP1227" s="31"/>
      <c r="DQ1227" s="31"/>
      <c r="DR1227" s="31"/>
      <c r="DS1227" s="31"/>
      <c r="DT1227" s="31"/>
      <c r="DU1227" s="31"/>
      <c r="DV1227" s="31"/>
      <c r="DW1227" s="31"/>
      <c r="DX1227" s="31"/>
      <c r="DY1227" s="31"/>
      <c r="DZ1227" s="31"/>
      <c r="EA1227" s="31"/>
      <c r="EB1227" s="31"/>
      <c r="EC1227" s="31"/>
      <c r="ED1227" s="31"/>
      <c r="EE1227" s="31"/>
      <c r="EF1227" s="31"/>
      <c r="EG1227" s="31"/>
      <c r="EH1227" s="31"/>
      <c r="EI1227" s="31"/>
      <c r="EJ1227" s="31"/>
      <c r="EK1227" s="31"/>
      <c r="EL1227" s="31"/>
      <c r="EM1227" s="31"/>
      <c r="EN1227" s="31"/>
      <c r="EO1227" s="31"/>
      <c r="EP1227" s="31"/>
      <c r="EQ1227" s="31"/>
      <c r="ER1227" s="31"/>
      <c r="ES1227" s="31"/>
      <c r="ET1227" s="31"/>
      <c r="EU1227" s="31"/>
      <c r="EV1227" s="31"/>
      <c r="EW1227" s="31"/>
      <c r="EX1227" s="31"/>
      <c r="EY1227" s="31"/>
      <c r="EZ1227" s="31"/>
      <c r="FA1227" s="31"/>
      <c r="FB1227" s="31"/>
      <c r="FC1227" s="31"/>
      <c r="FD1227" s="31"/>
      <c r="FE1227" s="31"/>
      <c r="FF1227" s="31"/>
      <c r="FG1227" s="31"/>
      <c r="FH1227" s="31"/>
      <c r="FI1227" s="31"/>
      <c r="FJ1227" s="31"/>
      <c r="FK1227" s="31"/>
      <c r="FL1227" s="31"/>
      <c r="FM1227" s="31"/>
      <c r="FN1227" s="31"/>
      <c r="FO1227" s="31"/>
      <c r="FP1227" s="31"/>
      <c r="FQ1227" s="31"/>
      <c r="FR1227" s="31"/>
      <c r="FS1227" s="31"/>
      <c r="FT1227" s="31"/>
      <c r="FU1227" s="31"/>
      <c r="FV1227" s="31"/>
      <c r="FW1227" s="31"/>
      <c r="FX1227" s="31"/>
      <c r="FY1227" s="31"/>
      <c r="FZ1227" s="31"/>
      <c r="GA1227" s="31"/>
      <c r="GB1227" s="31"/>
      <c r="GC1227" s="31"/>
      <c r="GD1227" s="31"/>
      <c r="GE1227" s="31"/>
      <c r="GF1227" s="31"/>
      <c r="GG1227" s="31"/>
      <c r="GH1227" s="31"/>
      <c r="GI1227" s="31"/>
      <c r="GJ1227" s="31"/>
      <c r="GK1227" s="31"/>
      <c r="GL1227" s="31"/>
      <c r="GM1227" s="31"/>
      <c r="GN1227" s="31"/>
      <c r="GO1227" s="31"/>
      <c r="GP1227" s="31"/>
      <c r="GQ1227" s="31"/>
      <c r="GR1227" s="31"/>
      <c r="GS1227" s="31"/>
      <c r="GT1227" s="31"/>
      <c r="GU1227" s="31"/>
      <c r="GV1227" s="31"/>
      <c r="GW1227" s="31"/>
      <c r="GX1227" s="31"/>
      <c r="GY1227" s="31"/>
      <c r="GZ1227" s="31"/>
      <c r="HA1227" s="31"/>
      <c r="HB1227" s="31"/>
      <c r="HC1227" s="31"/>
      <c r="HD1227" s="31"/>
      <c r="HE1227" s="31"/>
      <c r="HF1227" s="31"/>
      <c r="HG1227" s="31"/>
      <c r="HH1227" s="31"/>
      <c r="HI1227" s="31"/>
      <c r="HJ1227" s="31"/>
      <c r="HK1227" s="31"/>
      <c r="HL1227" s="31"/>
      <c r="HM1227" s="31"/>
      <c r="HN1227" s="31"/>
      <c r="HO1227" s="31"/>
      <c r="HP1227" s="31"/>
      <c r="HQ1227" s="31"/>
      <c r="HR1227" s="31"/>
      <c r="HS1227" s="31"/>
      <c r="HT1227" s="31"/>
      <c r="HU1227" s="31"/>
      <c r="HV1227" s="31"/>
      <c r="HW1227" s="31"/>
      <c r="HX1227" s="31"/>
      <c r="HY1227" s="31"/>
      <c r="HZ1227" s="31"/>
      <c r="IA1227" s="31"/>
      <c r="IB1227" s="31"/>
      <c r="IC1227" s="31"/>
      <c r="ID1227" s="31"/>
      <c r="IE1227" s="31"/>
      <c r="IF1227" s="31"/>
      <c r="IG1227" s="31"/>
      <c r="IH1227" s="31"/>
      <c r="II1227" s="31"/>
      <c r="IJ1227" s="31"/>
      <c r="IK1227" s="31"/>
      <c r="IL1227" s="31"/>
      <c r="IM1227" s="31"/>
      <c r="IN1227" s="31"/>
      <c r="IO1227" s="31"/>
      <c r="IP1227" s="31"/>
      <c r="IQ1227" s="31"/>
      <c r="IR1227" s="31"/>
      <c r="IS1227" s="31"/>
      <c r="IT1227" s="31"/>
      <c r="IU1227" s="31"/>
      <c r="IV1227" s="31"/>
      <c r="IW1227" s="31"/>
      <c r="IX1227" s="31"/>
      <c r="IY1227" s="31"/>
      <c r="IZ1227" s="31"/>
      <c r="JA1227" s="31"/>
      <c r="JB1227" s="31"/>
      <c r="JC1227" s="31"/>
      <c r="JD1227" s="31"/>
      <c r="JE1227" s="31"/>
      <c r="JF1227" s="31"/>
      <c r="JG1227" s="31"/>
      <c r="JH1227" s="31"/>
      <c r="JI1227" s="31"/>
      <c r="JJ1227" s="31"/>
      <c r="JK1227" s="31"/>
      <c r="JL1227" s="31"/>
    </row>
    <row r="1228" spans="1:272" s="26" customFormat="1" ht="51.75" customHeight="1" x14ac:dyDescent="0.25">
      <c r="A1228" s="1059" t="s">
        <v>349</v>
      </c>
      <c r="B1228" s="1060"/>
      <c r="C1228" s="1061">
        <f t="shared" si="404"/>
        <v>25396</v>
      </c>
      <c r="D1228" s="1061">
        <f t="shared" si="404"/>
        <v>23281</v>
      </c>
      <c r="E1228" s="1061">
        <f t="shared" si="404"/>
        <v>18809.530886302597</v>
      </c>
      <c r="F1228" s="1056">
        <f t="shared" si="403"/>
        <v>80.793483468504775</v>
      </c>
      <c r="G1228" s="1062"/>
      <c r="H1228" s="1062"/>
      <c r="I1228" s="1063"/>
      <c r="J1228" s="1063"/>
      <c r="K1228" s="1063"/>
      <c r="L1228" s="1063"/>
      <c r="M1228" s="1063"/>
      <c r="N1228" s="1063"/>
      <c r="O1228" s="1064"/>
      <c r="P1228" s="1064"/>
      <c r="Q1228" s="1064"/>
      <c r="R1228" s="1064"/>
      <c r="S1228" s="1064"/>
      <c r="T1228" s="1064"/>
      <c r="U1228" s="1064"/>
      <c r="V1228" s="1064"/>
      <c r="W1228" s="1064"/>
      <c r="X1228" s="1064"/>
      <c r="Y1228" s="1064"/>
      <c r="Z1228" s="998"/>
      <c r="AA1228" s="1064"/>
      <c r="AB1228" s="1064"/>
      <c r="AC1228" s="1065"/>
      <c r="AD1228" s="1065"/>
      <c r="AE1228" s="1064"/>
      <c r="AF1228" s="3361"/>
      <c r="AG1228" s="2074"/>
      <c r="AH1228" s="31"/>
      <c r="AI1228" s="31"/>
      <c r="AJ1228" s="31"/>
      <c r="AK1228" s="31"/>
      <c r="AL1228" s="31"/>
      <c r="AM1228" s="31"/>
      <c r="AN1228" s="31"/>
      <c r="AO1228" s="31"/>
      <c r="AP1228" s="31"/>
      <c r="AQ1228" s="31"/>
      <c r="AR1228" s="31"/>
      <c r="AS1228" s="31"/>
      <c r="AT1228" s="31"/>
      <c r="AU1228" s="31"/>
      <c r="AV1228" s="31"/>
      <c r="AW1228" s="31"/>
      <c r="AX1228" s="31"/>
      <c r="AY1228" s="31"/>
      <c r="AZ1228" s="31"/>
      <c r="BA1228" s="31"/>
      <c r="BB1228" s="31"/>
      <c r="BC1228" s="31"/>
      <c r="BD1228" s="31"/>
      <c r="BE1228" s="31"/>
      <c r="BF1228" s="31"/>
      <c r="BG1228" s="31"/>
      <c r="BH1228" s="31"/>
      <c r="BI1228" s="31"/>
      <c r="BJ1228" s="31"/>
      <c r="BK1228" s="31"/>
      <c r="BL1228" s="31"/>
      <c r="BM1228" s="31"/>
      <c r="BN1228" s="31"/>
      <c r="BO1228" s="31"/>
      <c r="BP1228" s="31"/>
      <c r="BQ1228" s="31"/>
      <c r="BR1228" s="31"/>
      <c r="BS1228" s="31"/>
      <c r="BT1228" s="31"/>
      <c r="BU1228" s="31"/>
      <c r="BV1228" s="31"/>
      <c r="BW1228" s="31"/>
      <c r="BX1228" s="31"/>
      <c r="BY1228" s="31"/>
      <c r="BZ1228" s="31"/>
      <c r="CA1228" s="31"/>
      <c r="CB1228" s="31"/>
      <c r="CC1228" s="31"/>
      <c r="CD1228" s="31"/>
      <c r="CE1228" s="31"/>
      <c r="CF1228" s="31"/>
      <c r="CG1228" s="31"/>
      <c r="CH1228" s="31"/>
      <c r="CI1228" s="31"/>
      <c r="CJ1228" s="31"/>
      <c r="CK1228" s="31"/>
      <c r="CL1228" s="31"/>
      <c r="CM1228" s="31"/>
      <c r="CN1228" s="31"/>
      <c r="CO1228" s="31"/>
      <c r="CP1228" s="31"/>
      <c r="CQ1228" s="31"/>
      <c r="CR1228" s="31"/>
      <c r="CS1228" s="31"/>
      <c r="CT1228" s="31"/>
      <c r="CU1228" s="31"/>
      <c r="CV1228" s="31"/>
      <c r="CW1228" s="31"/>
      <c r="CX1228" s="31"/>
      <c r="CY1228" s="31"/>
      <c r="CZ1228" s="31"/>
      <c r="DA1228" s="31"/>
      <c r="DB1228" s="31"/>
      <c r="DC1228" s="31"/>
      <c r="DD1228" s="31"/>
      <c r="DE1228" s="31"/>
      <c r="DF1228" s="31"/>
      <c r="DG1228" s="31"/>
      <c r="DH1228" s="31"/>
      <c r="DI1228" s="31"/>
      <c r="DJ1228" s="31"/>
      <c r="DK1228" s="31"/>
      <c r="DL1228" s="31"/>
      <c r="DM1228" s="31"/>
      <c r="DN1228" s="31"/>
      <c r="DO1228" s="31"/>
      <c r="DP1228" s="31"/>
      <c r="DQ1228" s="31"/>
      <c r="DR1228" s="31"/>
      <c r="DS1228" s="31"/>
      <c r="DT1228" s="31"/>
      <c r="DU1228" s="31"/>
      <c r="DV1228" s="31"/>
      <c r="DW1228" s="31"/>
      <c r="DX1228" s="31"/>
      <c r="DY1228" s="31"/>
      <c r="DZ1228" s="31"/>
      <c r="EA1228" s="31"/>
      <c r="EB1228" s="31"/>
      <c r="EC1228" s="31"/>
      <c r="ED1228" s="31"/>
      <c r="EE1228" s="31"/>
      <c r="EF1228" s="31"/>
      <c r="EG1228" s="31"/>
      <c r="EH1228" s="31"/>
      <c r="EI1228" s="31"/>
      <c r="EJ1228" s="31"/>
      <c r="EK1228" s="31"/>
      <c r="EL1228" s="31"/>
      <c r="EM1228" s="31"/>
      <c r="EN1228" s="31"/>
      <c r="EO1228" s="31"/>
      <c r="EP1228" s="31"/>
      <c r="EQ1228" s="31"/>
      <c r="ER1228" s="31"/>
      <c r="ES1228" s="31"/>
      <c r="ET1228" s="31"/>
      <c r="EU1228" s="31"/>
      <c r="EV1228" s="31"/>
      <c r="EW1228" s="31"/>
      <c r="EX1228" s="31"/>
      <c r="EY1228" s="31"/>
      <c r="EZ1228" s="31"/>
      <c r="FA1228" s="31"/>
      <c r="FB1228" s="31"/>
      <c r="FC1228" s="31"/>
      <c r="FD1228" s="31"/>
      <c r="FE1228" s="31"/>
      <c r="FF1228" s="31"/>
      <c r="FG1228" s="31"/>
      <c r="FH1228" s="31"/>
      <c r="FI1228" s="31"/>
      <c r="FJ1228" s="31"/>
      <c r="FK1228" s="31"/>
      <c r="FL1228" s="31"/>
      <c r="FM1228" s="31"/>
      <c r="FN1228" s="31"/>
      <c r="FO1228" s="31"/>
      <c r="FP1228" s="31"/>
      <c r="FQ1228" s="31"/>
      <c r="FR1228" s="31"/>
      <c r="FS1228" s="31"/>
      <c r="FT1228" s="31"/>
      <c r="FU1228" s="31"/>
      <c r="FV1228" s="31"/>
      <c r="FW1228" s="31"/>
      <c r="FX1228" s="31"/>
      <c r="FY1228" s="31"/>
      <c r="FZ1228" s="31"/>
      <c r="GA1228" s="31"/>
      <c r="GB1228" s="31"/>
      <c r="GC1228" s="31"/>
      <c r="GD1228" s="31"/>
      <c r="GE1228" s="31"/>
      <c r="GF1228" s="31"/>
      <c r="GG1228" s="31"/>
      <c r="GH1228" s="31"/>
      <c r="GI1228" s="31"/>
      <c r="GJ1228" s="31"/>
      <c r="GK1228" s="31"/>
      <c r="GL1228" s="31"/>
      <c r="GM1228" s="31"/>
      <c r="GN1228" s="31"/>
      <c r="GO1228" s="31"/>
      <c r="GP1228" s="31"/>
      <c r="GQ1228" s="31"/>
      <c r="GR1228" s="31"/>
      <c r="GS1228" s="31"/>
      <c r="GT1228" s="31"/>
      <c r="GU1228" s="31"/>
      <c r="GV1228" s="31"/>
      <c r="GW1228" s="31"/>
      <c r="GX1228" s="31"/>
      <c r="GY1228" s="31"/>
      <c r="GZ1228" s="31"/>
      <c r="HA1228" s="31"/>
      <c r="HB1228" s="31"/>
      <c r="HC1228" s="31"/>
      <c r="HD1228" s="31"/>
      <c r="HE1228" s="31"/>
      <c r="HF1228" s="31"/>
      <c r="HG1228" s="31"/>
      <c r="HH1228" s="31"/>
      <c r="HI1228" s="31"/>
      <c r="HJ1228" s="31"/>
      <c r="HK1228" s="31"/>
      <c r="HL1228" s="31"/>
      <c r="HM1228" s="31"/>
      <c r="HN1228" s="31"/>
      <c r="HO1228" s="31"/>
      <c r="HP1228" s="31"/>
      <c r="HQ1228" s="31"/>
      <c r="HR1228" s="31"/>
      <c r="HS1228" s="31"/>
      <c r="HT1228" s="31"/>
      <c r="HU1228" s="31"/>
      <c r="HV1228" s="31"/>
      <c r="HW1228" s="31"/>
      <c r="HX1228" s="31"/>
      <c r="HY1228" s="31"/>
      <c r="HZ1228" s="31"/>
      <c r="IA1228" s="31"/>
      <c r="IB1228" s="31"/>
      <c r="IC1228" s="31"/>
      <c r="ID1228" s="31"/>
      <c r="IE1228" s="31"/>
      <c r="IF1228" s="31"/>
      <c r="IG1228" s="31"/>
      <c r="IH1228" s="31"/>
      <c r="II1228" s="31"/>
      <c r="IJ1228" s="31"/>
      <c r="IK1228" s="31"/>
      <c r="IL1228" s="31"/>
      <c r="IM1228" s="31"/>
      <c r="IN1228" s="31"/>
      <c r="IO1228" s="31"/>
      <c r="IP1228" s="31"/>
      <c r="IQ1228" s="31"/>
      <c r="IR1228" s="31"/>
      <c r="IS1228" s="31"/>
      <c r="IT1228" s="31"/>
      <c r="IU1228" s="31"/>
      <c r="IV1228" s="31"/>
      <c r="IW1228" s="31"/>
      <c r="IX1228" s="31"/>
      <c r="IY1228" s="31"/>
      <c r="IZ1228" s="31"/>
      <c r="JA1228" s="31"/>
      <c r="JB1228" s="31"/>
      <c r="JC1228" s="31"/>
      <c r="JD1228" s="31"/>
      <c r="JE1228" s="31"/>
      <c r="JF1228" s="31"/>
      <c r="JG1228" s="31"/>
      <c r="JH1228" s="31"/>
      <c r="JI1228" s="31"/>
      <c r="JJ1228" s="31"/>
      <c r="JK1228" s="31"/>
      <c r="JL1228" s="31"/>
    </row>
    <row r="1229" spans="1:272" s="26" customFormat="1" ht="38.1" customHeight="1" x14ac:dyDescent="0.25">
      <c r="A1229" s="1060" t="s">
        <v>350</v>
      </c>
      <c r="B1229" s="1060"/>
      <c r="C1229" s="1061">
        <f t="shared" si="404"/>
        <v>300</v>
      </c>
      <c r="D1229" s="1061">
        <f t="shared" si="404"/>
        <v>275</v>
      </c>
      <c r="E1229" s="1061">
        <f t="shared" si="404"/>
        <v>546</v>
      </c>
      <c r="F1229" s="1056">
        <f t="shared" si="403"/>
        <v>198.54545454545453</v>
      </c>
      <c r="G1229" s="1062"/>
      <c r="H1229" s="1062"/>
      <c r="I1229" s="1063"/>
      <c r="J1229" s="1063"/>
      <c r="K1229" s="1063"/>
      <c r="L1229" s="1063"/>
      <c r="M1229" s="1063"/>
      <c r="N1229" s="1063"/>
      <c r="O1229" s="1064"/>
      <c r="P1229" s="1064"/>
      <c r="Q1229" s="1064"/>
      <c r="R1229" s="1064"/>
      <c r="S1229" s="1064"/>
      <c r="T1229" s="1064"/>
      <c r="U1229" s="1064"/>
      <c r="V1229" s="1064"/>
      <c r="W1229" s="1064"/>
      <c r="X1229" s="1064"/>
      <c r="Y1229" s="1064"/>
      <c r="Z1229" s="998"/>
      <c r="AA1229" s="1064"/>
      <c r="AB1229" s="1064"/>
      <c r="AC1229" s="1065"/>
      <c r="AD1229" s="1065"/>
      <c r="AE1229" s="1064"/>
      <c r="AF1229" s="3361"/>
      <c r="AG1229" s="2074"/>
      <c r="AH1229" s="31"/>
      <c r="AI1229" s="31"/>
      <c r="AJ1229" s="31"/>
      <c r="AK1229" s="31"/>
      <c r="AL1229" s="31"/>
      <c r="AM1229" s="31"/>
      <c r="AN1229" s="31"/>
      <c r="AO1229" s="31"/>
      <c r="AP1229" s="31"/>
      <c r="AQ1229" s="31"/>
      <c r="AR1229" s="31"/>
      <c r="AS1229" s="31"/>
      <c r="AT1229" s="31"/>
      <c r="AU1229" s="31"/>
      <c r="AV1229" s="31"/>
      <c r="AW1229" s="31"/>
      <c r="AX1229" s="31"/>
      <c r="AY1229" s="31"/>
      <c r="AZ1229" s="31"/>
      <c r="BA1229" s="31"/>
      <c r="BB1229" s="31"/>
      <c r="BC1229" s="31"/>
      <c r="BD1229" s="31"/>
      <c r="BE1229" s="31"/>
      <c r="BF1229" s="31"/>
      <c r="BG1229" s="31"/>
      <c r="BH1229" s="31"/>
      <c r="BI1229" s="31"/>
      <c r="BJ1229" s="31"/>
      <c r="BK1229" s="31"/>
      <c r="BL1229" s="31"/>
      <c r="BM1229" s="31"/>
      <c r="BN1229" s="31"/>
      <c r="BO1229" s="31"/>
      <c r="BP1229" s="31"/>
      <c r="BQ1229" s="31"/>
      <c r="BR1229" s="31"/>
      <c r="BS1229" s="31"/>
      <c r="BT1229" s="31"/>
      <c r="BU1229" s="31"/>
      <c r="BV1229" s="31"/>
      <c r="BW1229" s="31"/>
      <c r="BX1229" s="31"/>
      <c r="BY1229" s="31"/>
      <c r="BZ1229" s="31"/>
      <c r="CA1229" s="31"/>
      <c r="CB1229" s="31"/>
      <c r="CC1229" s="31"/>
      <c r="CD1229" s="31"/>
      <c r="CE1229" s="31"/>
      <c r="CF1229" s="31"/>
      <c r="CG1229" s="31"/>
      <c r="CH1229" s="31"/>
      <c r="CI1229" s="31"/>
      <c r="CJ1229" s="31"/>
      <c r="CK1229" s="31"/>
      <c r="CL1229" s="31"/>
      <c r="CM1229" s="31"/>
      <c r="CN1229" s="31"/>
      <c r="CO1229" s="31"/>
      <c r="CP1229" s="31"/>
      <c r="CQ1229" s="31"/>
      <c r="CR1229" s="31"/>
      <c r="CS1229" s="31"/>
      <c r="CT1229" s="31"/>
      <c r="CU1229" s="31"/>
      <c r="CV1229" s="31"/>
      <c r="CW1229" s="31"/>
      <c r="CX1229" s="31"/>
      <c r="CY1229" s="31"/>
      <c r="CZ1229" s="31"/>
      <c r="DA1229" s="31"/>
      <c r="DB1229" s="31"/>
      <c r="DC1229" s="31"/>
      <c r="DD1229" s="31"/>
      <c r="DE1229" s="31"/>
      <c r="DF1229" s="31"/>
      <c r="DG1229" s="31"/>
      <c r="DH1229" s="31"/>
      <c r="DI1229" s="31"/>
      <c r="DJ1229" s="31"/>
      <c r="DK1229" s="31"/>
      <c r="DL1229" s="31"/>
      <c r="DM1229" s="31"/>
      <c r="DN1229" s="31"/>
      <c r="DO1229" s="31"/>
      <c r="DP1229" s="31"/>
      <c r="DQ1229" s="31"/>
      <c r="DR1229" s="31"/>
      <c r="DS1229" s="31"/>
      <c r="DT1229" s="31"/>
      <c r="DU1229" s="31"/>
      <c r="DV1229" s="31"/>
      <c r="DW1229" s="31"/>
      <c r="DX1229" s="31"/>
      <c r="DY1229" s="31"/>
      <c r="DZ1229" s="31"/>
      <c r="EA1229" s="31"/>
      <c r="EB1229" s="31"/>
      <c r="EC1229" s="31"/>
      <c r="ED1229" s="31"/>
      <c r="EE1229" s="31"/>
      <c r="EF1229" s="31"/>
      <c r="EG1229" s="31"/>
      <c r="EH1229" s="31"/>
      <c r="EI1229" s="31"/>
      <c r="EJ1229" s="31"/>
      <c r="EK1229" s="31"/>
      <c r="EL1229" s="31"/>
      <c r="EM1229" s="31"/>
      <c r="EN1229" s="31"/>
      <c r="EO1229" s="31"/>
      <c r="EP1229" s="31"/>
      <c r="EQ1229" s="31"/>
      <c r="ER1229" s="31"/>
      <c r="ES1229" s="31"/>
      <c r="ET1229" s="31"/>
      <c r="EU1229" s="31"/>
      <c r="EV1229" s="31"/>
      <c r="EW1229" s="31"/>
      <c r="EX1229" s="31"/>
      <c r="EY1229" s="31"/>
      <c r="EZ1229" s="31"/>
      <c r="FA1229" s="31"/>
      <c r="FB1229" s="31"/>
      <c r="FC1229" s="31"/>
      <c r="FD1229" s="31"/>
      <c r="FE1229" s="31"/>
      <c r="FF1229" s="31"/>
      <c r="FG1229" s="31"/>
      <c r="FH1229" s="31"/>
      <c r="FI1229" s="31"/>
      <c r="FJ1229" s="31"/>
      <c r="FK1229" s="31"/>
      <c r="FL1229" s="31"/>
      <c r="FM1229" s="31"/>
      <c r="FN1229" s="31"/>
      <c r="FO1229" s="31"/>
      <c r="FP1229" s="31"/>
      <c r="FQ1229" s="31"/>
      <c r="FR1229" s="31"/>
      <c r="FS1229" s="31"/>
      <c r="FT1229" s="31"/>
      <c r="FU1229" s="31"/>
      <c r="FV1229" s="31"/>
      <c r="FW1229" s="31"/>
      <c r="FX1229" s="31"/>
      <c r="FY1229" s="31"/>
      <c r="FZ1229" s="31"/>
      <c r="GA1229" s="31"/>
      <c r="GB1229" s="31"/>
      <c r="GC1229" s="31"/>
      <c r="GD1229" s="31"/>
      <c r="GE1229" s="31"/>
      <c r="GF1229" s="31"/>
      <c r="GG1229" s="31"/>
      <c r="GH1229" s="31"/>
      <c r="GI1229" s="31"/>
      <c r="GJ1229" s="31"/>
      <c r="GK1229" s="31"/>
      <c r="GL1229" s="31"/>
      <c r="GM1229" s="31"/>
      <c r="GN1229" s="31"/>
      <c r="GO1229" s="31"/>
      <c r="GP1229" s="31"/>
      <c r="GQ1229" s="31"/>
      <c r="GR1229" s="31"/>
      <c r="GS1229" s="31"/>
      <c r="GT1229" s="31"/>
      <c r="GU1229" s="31"/>
      <c r="GV1229" s="31"/>
      <c r="GW1229" s="31"/>
      <c r="GX1229" s="31"/>
      <c r="GY1229" s="31"/>
      <c r="GZ1229" s="31"/>
      <c r="HA1229" s="31"/>
      <c r="HB1229" s="31"/>
      <c r="HC1229" s="31"/>
      <c r="HD1229" s="31"/>
      <c r="HE1229" s="31"/>
      <c r="HF1229" s="31"/>
      <c r="HG1229" s="31"/>
      <c r="HH1229" s="31"/>
      <c r="HI1229" s="31"/>
      <c r="HJ1229" s="31"/>
      <c r="HK1229" s="31"/>
      <c r="HL1229" s="31"/>
      <c r="HM1229" s="31"/>
      <c r="HN1229" s="31"/>
      <c r="HO1229" s="31"/>
      <c r="HP1229" s="31"/>
      <c r="HQ1229" s="31"/>
      <c r="HR1229" s="31"/>
      <c r="HS1229" s="31"/>
      <c r="HT1229" s="31"/>
      <c r="HU1229" s="31"/>
      <c r="HV1229" s="31"/>
      <c r="HW1229" s="31"/>
      <c r="HX1229" s="31"/>
      <c r="HY1229" s="31"/>
      <c r="HZ1229" s="31"/>
      <c r="IA1229" s="31"/>
      <c r="IB1229" s="31"/>
      <c r="IC1229" s="31"/>
      <c r="ID1229" s="31"/>
      <c r="IE1229" s="31"/>
      <c r="IF1229" s="31"/>
      <c r="IG1229" s="31"/>
      <c r="IH1229" s="31"/>
      <c r="II1229" s="31"/>
      <c r="IJ1229" s="31"/>
      <c r="IK1229" s="31"/>
      <c r="IL1229" s="31"/>
      <c r="IM1229" s="31"/>
      <c r="IN1229" s="31"/>
      <c r="IO1229" s="31"/>
      <c r="IP1229" s="31"/>
      <c r="IQ1229" s="31"/>
      <c r="IR1229" s="31"/>
      <c r="IS1229" s="31"/>
      <c r="IT1229" s="31"/>
      <c r="IU1229" s="31"/>
      <c r="IV1229" s="31"/>
      <c r="IW1229" s="31"/>
      <c r="IX1229" s="31"/>
      <c r="IY1229" s="31"/>
      <c r="IZ1229" s="31"/>
      <c r="JA1229" s="31"/>
      <c r="JB1229" s="31"/>
      <c r="JC1229" s="31"/>
      <c r="JD1229" s="31"/>
      <c r="JE1229" s="31"/>
      <c r="JF1229" s="31"/>
      <c r="JG1229" s="31"/>
      <c r="JH1229" s="31"/>
      <c r="JI1229" s="31"/>
      <c r="JJ1229" s="31"/>
      <c r="JK1229" s="31"/>
      <c r="JL1229" s="31"/>
    </row>
    <row r="1230" spans="1:272" s="26" customFormat="1" ht="42" customHeight="1" x14ac:dyDescent="0.25">
      <c r="A1230" s="1060" t="s">
        <v>362</v>
      </c>
      <c r="B1230" s="1060"/>
      <c r="C1230" s="1061">
        <f t="shared" si="404"/>
        <v>15340</v>
      </c>
      <c r="D1230" s="1061">
        <f t="shared" si="404"/>
        <v>14062</v>
      </c>
      <c r="E1230" s="1061">
        <f t="shared" si="404"/>
        <v>9370</v>
      </c>
      <c r="F1230" s="1056">
        <f t="shared" si="403"/>
        <v>66.633480301521828</v>
      </c>
      <c r="G1230" s="1062"/>
      <c r="H1230" s="1062"/>
      <c r="I1230" s="1063"/>
      <c r="J1230" s="1063"/>
      <c r="K1230" s="1063"/>
      <c r="L1230" s="1063"/>
      <c r="M1230" s="1063"/>
      <c r="N1230" s="1063"/>
      <c r="O1230" s="1064"/>
      <c r="P1230" s="1064"/>
      <c r="Q1230" s="1064"/>
      <c r="R1230" s="1064"/>
      <c r="S1230" s="1064"/>
      <c r="T1230" s="1064"/>
      <c r="U1230" s="1064"/>
      <c r="V1230" s="1064"/>
      <c r="W1230" s="1064"/>
      <c r="X1230" s="1064"/>
      <c r="Y1230" s="1064"/>
      <c r="Z1230" s="998"/>
      <c r="AA1230" s="1064"/>
      <c r="AB1230" s="1064"/>
      <c r="AC1230" s="1065"/>
      <c r="AD1230" s="1065"/>
      <c r="AE1230" s="1064"/>
      <c r="AF1230" s="3361"/>
      <c r="AG1230" s="2074"/>
      <c r="AH1230" s="31"/>
      <c r="AI1230" s="31"/>
      <c r="AJ1230" s="31"/>
      <c r="AK1230" s="31"/>
      <c r="AL1230" s="31"/>
      <c r="AM1230" s="31"/>
      <c r="AN1230" s="31"/>
      <c r="AO1230" s="31"/>
      <c r="AP1230" s="31"/>
      <c r="AQ1230" s="31"/>
      <c r="AR1230" s="31"/>
      <c r="AS1230" s="31"/>
      <c r="AT1230" s="31"/>
      <c r="AU1230" s="31"/>
      <c r="AV1230" s="31"/>
      <c r="AW1230" s="31"/>
      <c r="AX1230" s="31"/>
      <c r="AY1230" s="31"/>
      <c r="AZ1230" s="31"/>
      <c r="BA1230" s="31"/>
      <c r="BB1230" s="31"/>
      <c r="BC1230" s="31"/>
      <c r="BD1230" s="31"/>
      <c r="BE1230" s="31"/>
      <c r="BF1230" s="31"/>
      <c r="BG1230" s="31"/>
      <c r="BH1230" s="31"/>
      <c r="BI1230" s="31"/>
      <c r="BJ1230" s="31"/>
      <c r="BK1230" s="31"/>
      <c r="BL1230" s="31"/>
      <c r="BM1230" s="31"/>
      <c r="BN1230" s="31"/>
      <c r="BO1230" s="31"/>
      <c r="BP1230" s="31"/>
      <c r="BQ1230" s="31"/>
      <c r="BR1230" s="31"/>
      <c r="BS1230" s="31"/>
      <c r="BT1230" s="31"/>
      <c r="BU1230" s="31"/>
      <c r="BV1230" s="31"/>
      <c r="BW1230" s="31"/>
      <c r="BX1230" s="31"/>
      <c r="BY1230" s="31"/>
      <c r="BZ1230" s="31"/>
      <c r="CA1230" s="31"/>
      <c r="CB1230" s="31"/>
      <c r="CC1230" s="31"/>
      <c r="CD1230" s="31"/>
      <c r="CE1230" s="31"/>
      <c r="CF1230" s="31"/>
      <c r="CG1230" s="31"/>
      <c r="CH1230" s="31"/>
      <c r="CI1230" s="31"/>
      <c r="CJ1230" s="31"/>
      <c r="CK1230" s="31"/>
      <c r="CL1230" s="31"/>
      <c r="CM1230" s="31"/>
      <c r="CN1230" s="31"/>
      <c r="CO1230" s="31"/>
      <c r="CP1230" s="31"/>
      <c r="CQ1230" s="31"/>
      <c r="CR1230" s="31"/>
      <c r="CS1230" s="31"/>
      <c r="CT1230" s="31"/>
      <c r="CU1230" s="31"/>
      <c r="CV1230" s="31"/>
      <c r="CW1230" s="31"/>
      <c r="CX1230" s="31"/>
      <c r="CY1230" s="31"/>
      <c r="CZ1230" s="31"/>
      <c r="DA1230" s="31"/>
      <c r="DB1230" s="31"/>
      <c r="DC1230" s="31"/>
      <c r="DD1230" s="31"/>
      <c r="DE1230" s="31"/>
      <c r="DF1230" s="31"/>
      <c r="DG1230" s="31"/>
      <c r="DH1230" s="31"/>
      <c r="DI1230" s="31"/>
      <c r="DJ1230" s="31"/>
      <c r="DK1230" s="31"/>
      <c r="DL1230" s="31"/>
      <c r="DM1230" s="31"/>
      <c r="DN1230" s="31"/>
      <c r="DO1230" s="31"/>
      <c r="DP1230" s="31"/>
      <c r="DQ1230" s="31"/>
      <c r="DR1230" s="31"/>
      <c r="DS1230" s="31"/>
      <c r="DT1230" s="31"/>
      <c r="DU1230" s="31"/>
      <c r="DV1230" s="31"/>
      <c r="DW1230" s="31"/>
      <c r="DX1230" s="31"/>
      <c r="DY1230" s="31"/>
      <c r="DZ1230" s="31"/>
      <c r="EA1230" s="31"/>
      <c r="EB1230" s="31"/>
      <c r="EC1230" s="31"/>
      <c r="ED1230" s="31"/>
      <c r="EE1230" s="31"/>
      <c r="EF1230" s="31"/>
      <c r="EG1230" s="31"/>
      <c r="EH1230" s="31"/>
      <c r="EI1230" s="31"/>
      <c r="EJ1230" s="31"/>
      <c r="EK1230" s="31"/>
      <c r="EL1230" s="31"/>
      <c r="EM1230" s="31"/>
      <c r="EN1230" s="31"/>
      <c r="EO1230" s="31"/>
      <c r="EP1230" s="31"/>
      <c r="EQ1230" s="31"/>
      <c r="ER1230" s="31"/>
      <c r="ES1230" s="31"/>
      <c r="ET1230" s="31"/>
      <c r="EU1230" s="31"/>
      <c r="EV1230" s="31"/>
      <c r="EW1230" s="31"/>
      <c r="EX1230" s="31"/>
      <c r="EY1230" s="31"/>
      <c r="EZ1230" s="31"/>
      <c r="FA1230" s="31"/>
      <c r="FB1230" s="31"/>
      <c r="FC1230" s="31"/>
      <c r="FD1230" s="31"/>
      <c r="FE1230" s="31"/>
      <c r="FF1230" s="31"/>
      <c r="FG1230" s="31"/>
      <c r="FH1230" s="31"/>
      <c r="FI1230" s="31"/>
      <c r="FJ1230" s="31"/>
      <c r="FK1230" s="31"/>
      <c r="FL1230" s="31"/>
      <c r="FM1230" s="31"/>
      <c r="FN1230" s="31"/>
      <c r="FO1230" s="31"/>
      <c r="FP1230" s="31"/>
      <c r="FQ1230" s="31"/>
      <c r="FR1230" s="31"/>
      <c r="FS1230" s="31"/>
      <c r="FT1230" s="31"/>
      <c r="FU1230" s="31"/>
      <c r="FV1230" s="31"/>
      <c r="FW1230" s="31"/>
      <c r="FX1230" s="31"/>
      <c r="FY1230" s="31"/>
      <c r="FZ1230" s="31"/>
      <c r="GA1230" s="31"/>
      <c r="GB1230" s="31"/>
      <c r="GC1230" s="31"/>
      <c r="GD1230" s="31"/>
      <c r="GE1230" s="31"/>
      <c r="GF1230" s="31"/>
      <c r="GG1230" s="31"/>
      <c r="GH1230" s="31"/>
      <c r="GI1230" s="31"/>
      <c r="GJ1230" s="31"/>
      <c r="GK1230" s="31"/>
      <c r="GL1230" s="31"/>
      <c r="GM1230" s="31"/>
      <c r="GN1230" s="31"/>
      <c r="GO1230" s="31"/>
      <c r="GP1230" s="31"/>
      <c r="GQ1230" s="31"/>
      <c r="GR1230" s="31"/>
      <c r="GS1230" s="31"/>
      <c r="GT1230" s="31"/>
      <c r="GU1230" s="31"/>
      <c r="GV1230" s="31"/>
      <c r="GW1230" s="31"/>
      <c r="GX1230" s="31"/>
      <c r="GY1230" s="31"/>
      <c r="GZ1230" s="31"/>
      <c r="HA1230" s="31"/>
      <c r="HB1230" s="31"/>
      <c r="HC1230" s="31"/>
      <c r="HD1230" s="31"/>
      <c r="HE1230" s="31"/>
      <c r="HF1230" s="31"/>
      <c r="HG1230" s="31"/>
      <c r="HH1230" s="31"/>
      <c r="HI1230" s="31"/>
      <c r="HJ1230" s="31"/>
      <c r="HK1230" s="31"/>
      <c r="HL1230" s="31"/>
      <c r="HM1230" s="31"/>
      <c r="HN1230" s="31"/>
      <c r="HO1230" s="31"/>
      <c r="HP1230" s="31"/>
      <c r="HQ1230" s="31"/>
      <c r="HR1230" s="31"/>
      <c r="HS1230" s="31"/>
      <c r="HT1230" s="31"/>
      <c r="HU1230" s="31"/>
      <c r="HV1230" s="31"/>
      <c r="HW1230" s="31"/>
      <c r="HX1230" s="31"/>
      <c r="HY1230" s="31"/>
      <c r="HZ1230" s="31"/>
      <c r="IA1230" s="31"/>
      <c r="IB1230" s="31"/>
      <c r="IC1230" s="31"/>
      <c r="ID1230" s="31"/>
      <c r="IE1230" s="31"/>
      <c r="IF1230" s="31"/>
      <c r="IG1230" s="31"/>
      <c r="IH1230" s="31"/>
      <c r="II1230" s="31"/>
      <c r="IJ1230" s="31"/>
      <c r="IK1230" s="31"/>
      <c r="IL1230" s="31"/>
      <c r="IM1230" s="31"/>
      <c r="IN1230" s="31"/>
      <c r="IO1230" s="31"/>
      <c r="IP1230" s="31"/>
      <c r="IQ1230" s="31"/>
      <c r="IR1230" s="31"/>
      <c r="IS1230" s="31"/>
      <c r="IT1230" s="31"/>
      <c r="IU1230" s="31"/>
      <c r="IV1230" s="31"/>
      <c r="IW1230" s="31"/>
      <c r="IX1230" s="31"/>
      <c r="IY1230" s="31"/>
      <c r="IZ1230" s="31"/>
      <c r="JA1230" s="31"/>
      <c r="JB1230" s="31"/>
      <c r="JC1230" s="31"/>
      <c r="JD1230" s="31"/>
      <c r="JE1230" s="31"/>
      <c r="JF1230" s="31"/>
      <c r="JG1230" s="31"/>
      <c r="JH1230" s="31"/>
      <c r="JI1230" s="31"/>
      <c r="JJ1230" s="31"/>
      <c r="JK1230" s="31"/>
      <c r="JL1230" s="31"/>
    </row>
    <row r="1231" spans="1:272" s="26" customFormat="1" ht="51" customHeight="1" x14ac:dyDescent="0.25">
      <c r="A1231" s="1060" t="s">
        <v>363</v>
      </c>
      <c r="B1231" s="1060"/>
      <c r="C1231" s="1061">
        <f t="shared" si="404"/>
        <v>5606</v>
      </c>
      <c r="D1231" s="1061">
        <f t="shared" si="404"/>
        <v>5139</v>
      </c>
      <c r="E1231" s="1061">
        <f t="shared" si="404"/>
        <v>3135.5308863025966</v>
      </c>
      <c r="F1231" s="1056">
        <f t="shared" si="403"/>
        <v>61.014416935251923</v>
      </c>
      <c r="G1231" s="1062"/>
      <c r="H1231" s="1062"/>
      <c r="I1231" s="1063"/>
      <c r="J1231" s="1063"/>
      <c r="K1231" s="1063"/>
      <c r="L1231" s="1063"/>
      <c r="M1231" s="1063"/>
      <c r="N1231" s="1063"/>
      <c r="O1231" s="1064"/>
      <c r="P1231" s="1064"/>
      <c r="Q1231" s="1064"/>
      <c r="R1231" s="1064"/>
      <c r="S1231" s="1064"/>
      <c r="T1231" s="1064"/>
      <c r="U1231" s="1064"/>
      <c r="V1231" s="1064"/>
      <c r="W1231" s="1064"/>
      <c r="X1231" s="1064"/>
      <c r="Y1231" s="1064"/>
      <c r="Z1231" s="998"/>
      <c r="AA1231" s="1064"/>
      <c r="AB1231" s="1064"/>
      <c r="AC1231" s="1065"/>
      <c r="AD1231" s="1065"/>
      <c r="AE1231" s="1064"/>
      <c r="AF1231" s="3361"/>
      <c r="AG1231" s="2074"/>
      <c r="AH1231" s="31"/>
      <c r="AI1231" s="31"/>
      <c r="AJ1231" s="31"/>
      <c r="AK1231" s="31"/>
      <c r="AL1231" s="31"/>
      <c r="AM1231" s="31"/>
      <c r="AN1231" s="31"/>
      <c r="AO1231" s="31"/>
      <c r="AP1231" s="31"/>
      <c r="AQ1231" s="31"/>
      <c r="AR1231" s="31"/>
      <c r="AS1231" s="31"/>
      <c r="AT1231" s="31"/>
      <c r="AU1231" s="31"/>
      <c r="AV1231" s="31"/>
      <c r="AW1231" s="31"/>
      <c r="AX1231" s="31"/>
      <c r="AY1231" s="31"/>
      <c r="AZ1231" s="31"/>
      <c r="BA1231" s="31"/>
      <c r="BB1231" s="31"/>
      <c r="BC1231" s="31"/>
      <c r="BD1231" s="31"/>
      <c r="BE1231" s="31"/>
      <c r="BF1231" s="31"/>
      <c r="BG1231" s="31"/>
      <c r="BH1231" s="31"/>
      <c r="BI1231" s="31"/>
      <c r="BJ1231" s="31"/>
      <c r="BK1231" s="31"/>
      <c r="BL1231" s="31"/>
      <c r="BM1231" s="31"/>
      <c r="BN1231" s="31"/>
      <c r="BO1231" s="31"/>
      <c r="BP1231" s="31"/>
      <c r="BQ1231" s="31"/>
      <c r="BR1231" s="31"/>
      <c r="BS1231" s="31"/>
      <c r="BT1231" s="31"/>
      <c r="BU1231" s="31"/>
      <c r="BV1231" s="31"/>
      <c r="BW1231" s="31"/>
      <c r="BX1231" s="31"/>
      <c r="BY1231" s="31"/>
      <c r="BZ1231" s="31"/>
      <c r="CA1231" s="31"/>
      <c r="CB1231" s="31"/>
      <c r="CC1231" s="31"/>
      <c r="CD1231" s="31"/>
      <c r="CE1231" s="31"/>
      <c r="CF1231" s="31"/>
      <c r="CG1231" s="31"/>
      <c r="CH1231" s="31"/>
      <c r="CI1231" s="31"/>
      <c r="CJ1231" s="31"/>
      <c r="CK1231" s="31"/>
      <c r="CL1231" s="31"/>
      <c r="CM1231" s="31"/>
      <c r="CN1231" s="31"/>
      <c r="CO1231" s="31"/>
      <c r="CP1231" s="31"/>
      <c r="CQ1231" s="31"/>
      <c r="CR1231" s="31"/>
      <c r="CS1231" s="31"/>
      <c r="CT1231" s="31"/>
      <c r="CU1231" s="31"/>
      <c r="CV1231" s="31"/>
      <c r="CW1231" s="31"/>
      <c r="CX1231" s="31"/>
      <c r="CY1231" s="31"/>
      <c r="CZ1231" s="31"/>
      <c r="DA1231" s="31"/>
      <c r="DB1231" s="31"/>
      <c r="DC1231" s="31"/>
      <c r="DD1231" s="31"/>
      <c r="DE1231" s="31"/>
      <c r="DF1231" s="31"/>
      <c r="DG1231" s="31"/>
      <c r="DH1231" s="31"/>
      <c r="DI1231" s="31"/>
      <c r="DJ1231" s="31"/>
      <c r="DK1231" s="31"/>
      <c r="DL1231" s="31"/>
      <c r="DM1231" s="31"/>
      <c r="DN1231" s="31"/>
      <c r="DO1231" s="31"/>
      <c r="DP1231" s="31"/>
      <c r="DQ1231" s="31"/>
      <c r="DR1231" s="31"/>
      <c r="DS1231" s="31"/>
      <c r="DT1231" s="31"/>
      <c r="DU1231" s="31"/>
      <c r="DV1231" s="31"/>
      <c r="DW1231" s="31"/>
      <c r="DX1231" s="31"/>
      <c r="DY1231" s="31"/>
      <c r="DZ1231" s="31"/>
      <c r="EA1231" s="31"/>
      <c r="EB1231" s="31"/>
      <c r="EC1231" s="31"/>
      <c r="ED1231" s="31"/>
      <c r="EE1231" s="31"/>
      <c r="EF1231" s="31"/>
      <c r="EG1231" s="31"/>
      <c r="EH1231" s="31"/>
      <c r="EI1231" s="31"/>
      <c r="EJ1231" s="31"/>
      <c r="EK1231" s="31"/>
      <c r="EL1231" s="31"/>
      <c r="EM1231" s="31"/>
      <c r="EN1231" s="31"/>
      <c r="EO1231" s="31"/>
      <c r="EP1231" s="31"/>
      <c r="EQ1231" s="31"/>
      <c r="ER1231" s="31"/>
      <c r="ES1231" s="31"/>
      <c r="ET1231" s="31"/>
      <c r="EU1231" s="31"/>
      <c r="EV1231" s="31"/>
      <c r="EW1231" s="31"/>
      <c r="EX1231" s="31"/>
      <c r="EY1231" s="31"/>
      <c r="EZ1231" s="31"/>
      <c r="FA1231" s="31"/>
      <c r="FB1231" s="31"/>
      <c r="FC1231" s="31"/>
      <c r="FD1231" s="31"/>
      <c r="FE1231" s="31"/>
      <c r="FF1231" s="31"/>
      <c r="FG1231" s="31"/>
      <c r="FH1231" s="31"/>
      <c r="FI1231" s="31"/>
      <c r="FJ1231" s="31"/>
      <c r="FK1231" s="31"/>
      <c r="FL1231" s="31"/>
      <c r="FM1231" s="31"/>
      <c r="FN1231" s="31"/>
      <c r="FO1231" s="31"/>
      <c r="FP1231" s="31"/>
      <c r="FQ1231" s="31"/>
      <c r="FR1231" s="31"/>
      <c r="FS1231" s="31"/>
      <c r="FT1231" s="31"/>
      <c r="FU1231" s="31"/>
      <c r="FV1231" s="31"/>
      <c r="FW1231" s="31"/>
      <c r="FX1231" s="31"/>
      <c r="FY1231" s="31"/>
      <c r="FZ1231" s="31"/>
      <c r="GA1231" s="31"/>
      <c r="GB1231" s="31"/>
      <c r="GC1231" s="31"/>
      <c r="GD1231" s="31"/>
      <c r="GE1231" s="31"/>
      <c r="GF1231" s="31"/>
      <c r="GG1231" s="31"/>
      <c r="GH1231" s="31"/>
      <c r="GI1231" s="31"/>
      <c r="GJ1231" s="31"/>
      <c r="GK1231" s="31"/>
      <c r="GL1231" s="31"/>
      <c r="GM1231" s="31"/>
      <c r="GN1231" s="31"/>
      <c r="GO1231" s="31"/>
      <c r="GP1231" s="31"/>
      <c r="GQ1231" s="31"/>
      <c r="GR1231" s="31"/>
      <c r="GS1231" s="31"/>
      <c r="GT1231" s="31"/>
      <c r="GU1231" s="31"/>
      <c r="GV1231" s="31"/>
      <c r="GW1231" s="31"/>
      <c r="GX1231" s="31"/>
      <c r="GY1231" s="31"/>
      <c r="GZ1231" s="31"/>
      <c r="HA1231" s="31"/>
      <c r="HB1231" s="31"/>
      <c r="HC1231" s="31"/>
      <c r="HD1231" s="31"/>
      <c r="HE1231" s="31"/>
      <c r="HF1231" s="31"/>
      <c r="HG1231" s="31"/>
      <c r="HH1231" s="31"/>
      <c r="HI1231" s="31"/>
      <c r="HJ1231" s="31"/>
      <c r="HK1231" s="31"/>
      <c r="HL1231" s="31"/>
      <c r="HM1231" s="31"/>
      <c r="HN1231" s="31"/>
      <c r="HO1231" s="31"/>
      <c r="HP1231" s="31"/>
      <c r="HQ1231" s="31"/>
      <c r="HR1231" s="31"/>
      <c r="HS1231" s="31"/>
      <c r="HT1231" s="31"/>
      <c r="HU1231" s="31"/>
      <c r="HV1231" s="31"/>
      <c r="HW1231" s="31"/>
      <c r="HX1231" s="31"/>
      <c r="HY1231" s="31"/>
      <c r="HZ1231" s="31"/>
      <c r="IA1231" s="31"/>
      <c r="IB1231" s="31"/>
      <c r="IC1231" s="31"/>
      <c r="ID1231" s="31"/>
      <c r="IE1231" s="31"/>
      <c r="IF1231" s="31"/>
      <c r="IG1231" s="31"/>
      <c r="IH1231" s="31"/>
      <c r="II1231" s="31"/>
      <c r="IJ1231" s="31"/>
      <c r="IK1231" s="31"/>
      <c r="IL1231" s="31"/>
      <c r="IM1231" s="31"/>
      <c r="IN1231" s="31"/>
      <c r="IO1231" s="31"/>
      <c r="IP1231" s="31"/>
      <c r="IQ1231" s="31"/>
      <c r="IR1231" s="31"/>
      <c r="IS1231" s="31"/>
      <c r="IT1231" s="31"/>
      <c r="IU1231" s="31"/>
      <c r="IV1231" s="31"/>
      <c r="IW1231" s="31"/>
      <c r="IX1231" s="31"/>
      <c r="IY1231" s="31"/>
      <c r="IZ1231" s="31"/>
      <c r="JA1231" s="31"/>
      <c r="JB1231" s="31"/>
      <c r="JC1231" s="31"/>
      <c r="JD1231" s="31"/>
      <c r="JE1231" s="31"/>
      <c r="JF1231" s="31"/>
      <c r="JG1231" s="31"/>
      <c r="JH1231" s="31"/>
      <c r="JI1231" s="31"/>
      <c r="JJ1231" s="31"/>
      <c r="JK1231" s="31"/>
      <c r="JL1231" s="31"/>
    </row>
    <row r="1232" spans="1:272" s="26" customFormat="1" ht="38.1" customHeight="1" x14ac:dyDescent="0.25">
      <c r="A1232" s="1060" t="s">
        <v>364</v>
      </c>
      <c r="B1232" s="1060"/>
      <c r="C1232" s="1061">
        <f t="shared" si="404"/>
        <v>3100</v>
      </c>
      <c r="D1232" s="1061">
        <f t="shared" si="404"/>
        <v>2842</v>
      </c>
      <c r="E1232" s="1061">
        <f t="shared" si="404"/>
        <v>4018</v>
      </c>
      <c r="F1232" s="1056">
        <f t="shared" si="403"/>
        <v>141.37931034482759</v>
      </c>
      <c r="G1232" s="1062"/>
      <c r="H1232" s="1062"/>
      <c r="I1232" s="1063"/>
      <c r="J1232" s="1063"/>
      <c r="K1232" s="1063"/>
      <c r="L1232" s="1063"/>
      <c r="M1232" s="1063"/>
      <c r="N1232" s="1063"/>
      <c r="O1232" s="1064"/>
      <c r="P1232" s="1064"/>
      <c r="Q1232" s="1064"/>
      <c r="R1232" s="1064"/>
      <c r="S1232" s="1064"/>
      <c r="T1232" s="1064"/>
      <c r="U1232" s="1064"/>
      <c r="V1232" s="1064"/>
      <c r="W1232" s="1064"/>
      <c r="X1232" s="1064"/>
      <c r="Y1232" s="1064"/>
      <c r="Z1232" s="998"/>
      <c r="AA1232" s="1064"/>
      <c r="AB1232" s="1064"/>
      <c r="AC1232" s="1065"/>
      <c r="AD1232" s="1065"/>
      <c r="AE1232" s="1064"/>
      <c r="AF1232" s="3361"/>
      <c r="AG1232" s="2074"/>
      <c r="AH1232" s="31"/>
      <c r="AI1232" s="31"/>
      <c r="AJ1232" s="31"/>
      <c r="AK1232" s="31"/>
      <c r="AL1232" s="31"/>
      <c r="AM1232" s="31"/>
      <c r="AN1232" s="31"/>
      <c r="AO1232" s="31"/>
      <c r="AP1232" s="31"/>
      <c r="AQ1232" s="31"/>
      <c r="AR1232" s="31"/>
      <c r="AS1232" s="31"/>
      <c r="AT1232" s="31"/>
      <c r="AU1232" s="31"/>
      <c r="AV1232" s="31"/>
      <c r="AW1232" s="31"/>
      <c r="AX1232" s="31"/>
      <c r="AY1232" s="31"/>
      <c r="AZ1232" s="31"/>
      <c r="BA1232" s="31"/>
      <c r="BB1232" s="31"/>
      <c r="BC1232" s="31"/>
      <c r="BD1232" s="31"/>
      <c r="BE1232" s="31"/>
      <c r="BF1232" s="31"/>
      <c r="BG1232" s="31"/>
      <c r="BH1232" s="31"/>
      <c r="BI1232" s="31"/>
      <c r="BJ1232" s="31"/>
      <c r="BK1232" s="31"/>
      <c r="BL1232" s="31"/>
      <c r="BM1232" s="31"/>
      <c r="BN1232" s="31"/>
      <c r="BO1232" s="31"/>
      <c r="BP1232" s="31"/>
      <c r="BQ1232" s="31"/>
      <c r="BR1232" s="31"/>
      <c r="BS1232" s="31"/>
      <c r="BT1232" s="31"/>
      <c r="BU1232" s="31"/>
      <c r="BV1232" s="31"/>
      <c r="BW1232" s="31"/>
      <c r="BX1232" s="31"/>
      <c r="BY1232" s="31"/>
      <c r="BZ1232" s="31"/>
      <c r="CA1232" s="31"/>
      <c r="CB1232" s="31"/>
      <c r="CC1232" s="31"/>
      <c r="CD1232" s="31"/>
      <c r="CE1232" s="31"/>
      <c r="CF1232" s="31"/>
      <c r="CG1232" s="31"/>
      <c r="CH1232" s="31"/>
      <c r="CI1232" s="31"/>
      <c r="CJ1232" s="31"/>
      <c r="CK1232" s="31"/>
      <c r="CL1232" s="31"/>
      <c r="CM1232" s="31"/>
      <c r="CN1232" s="31"/>
      <c r="CO1232" s="31"/>
      <c r="CP1232" s="31"/>
      <c r="CQ1232" s="31"/>
      <c r="CR1232" s="31"/>
      <c r="CS1232" s="31"/>
      <c r="CT1232" s="31"/>
      <c r="CU1232" s="31"/>
      <c r="CV1232" s="31"/>
      <c r="CW1232" s="31"/>
      <c r="CX1232" s="31"/>
      <c r="CY1232" s="31"/>
      <c r="CZ1232" s="31"/>
      <c r="DA1232" s="31"/>
      <c r="DB1232" s="31"/>
      <c r="DC1232" s="31"/>
      <c r="DD1232" s="31"/>
      <c r="DE1232" s="31"/>
      <c r="DF1232" s="31"/>
      <c r="DG1232" s="31"/>
      <c r="DH1232" s="31"/>
      <c r="DI1232" s="31"/>
      <c r="DJ1232" s="31"/>
      <c r="DK1232" s="31"/>
      <c r="DL1232" s="31"/>
      <c r="DM1232" s="31"/>
      <c r="DN1232" s="31"/>
      <c r="DO1232" s="31"/>
      <c r="DP1232" s="31"/>
      <c r="DQ1232" s="31"/>
      <c r="DR1232" s="31"/>
      <c r="DS1232" s="31"/>
      <c r="DT1232" s="31"/>
      <c r="DU1232" s="31"/>
      <c r="DV1232" s="31"/>
      <c r="DW1232" s="31"/>
      <c r="DX1232" s="31"/>
      <c r="DY1232" s="31"/>
      <c r="DZ1232" s="31"/>
      <c r="EA1232" s="31"/>
      <c r="EB1232" s="31"/>
      <c r="EC1232" s="31"/>
      <c r="ED1232" s="31"/>
      <c r="EE1232" s="31"/>
      <c r="EF1232" s="31"/>
      <c r="EG1232" s="31"/>
      <c r="EH1232" s="31"/>
      <c r="EI1232" s="31"/>
      <c r="EJ1232" s="31"/>
      <c r="EK1232" s="31"/>
      <c r="EL1232" s="31"/>
      <c r="EM1232" s="31"/>
      <c r="EN1232" s="31"/>
      <c r="EO1232" s="31"/>
      <c r="EP1232" s="31"/>
      <c r="EQ1232" s="31"/>
      <c r="ER1232" s="31"/>
      <c r="ES1232" s="31"/>
      <c r="ET1232" s="31"/>
      <c r="EU1232" s="31"/>
      <c r="EV1232" s="31"/>
      <c r="EW1232" s="31"/>
      <c r="EX1232" s="31"/>
      <c r="EY1232" s="31"/>
      <c r="EZ1232" s="31"/>
      <c r="FA1232" s="31"/>
      <c r="FB1232" s="31"/>
      <c r="FC1232" s="31"/>
      <c r="FD1232" s="31"/>
      <c r="FE1232" s="31"/>
      <c r="FF1232" s="31"/>
      <c r="FG1232" s="31"/>
      <c r="FH1232" s="31"/>
      <c r="FI1232" s="31"/>
      <c r="FJ1232" s="31"/>
      <c r="FK1232" s="31"/>
      <c r="FL1232" s="31"/>
      <c r="FM1232" s="31"/>
      <c r="FN1232" s="31"/>
      <c r="FO1232" s="31"/>
      <c r="FP1232" s="31"/>
      <c r="FQ1232" s="31"/>
      <c r="FR1232" s="31"/>
      <c r="FS1232" s="31"/>
      <c r="FT1232" s="31"/>
      <c r="FU1232" s="31"/>
      <c r="FV1232" s="31"/>
      <c r="FW1232" s="31"/>
      <c r="FX1232" s="31"/>
      <c r="FY1232" s="31"/>
      <c r="FZ1232" s="31"/>
      <c r="GA1232" s="31"/>
      <c r="GB1232" s="31"/>
      <c r="GC1232" s="31"/>
      <c r="GD1232" s="31"/>
      <c r="GE1232" s="31"/>
      <c r="GF1232" s="31"/>
      <c r="GG1232" s="31"/>
      <c r="GH1232" s="31"/>
      <c r="GI1232" s="31"/>
      <c r="GJ1232" s="31"/>
      <c r="GK1232" s="31"/>
      <c r="GL1232" s="31"/>
      <c r="GM1232" s="31"/>
      <c r="GN1232" s="31"/>
      <c r="GO1232" s="31"/>
      <c r="GP1232" s="31"/>
      <c r="GQ1232" s="31"/>
      <c r="GR1232" s="31"/>
      <c r="GS1232" s="31"/>
      <c r="GT1232" s="31"/>
      <c r="GU1232" s="31"/>
      <c r="GV1232" s="31"/>
      <c r="GW1232" s="31"/>
      <c r="GX1232" s="31"/>
      <c r="GY1232" s="31"/>
      <c r="GZ1232" s="31"/>
      <c r="HA1232" s="31"/>
      <c r="HB1232" s="31"/>
      <c r="HC1232" s="31"/>
      <c r="HD1232" s="31"/>
      <c r="HE1232" s="31"/>
      <c r="HF1232" s="31"/>
      <c r="HG1232" s="31"/>
      <c r="HH1232" s="31"/>
      <c r="HI1232" s="31"/>
      <c r="HJ1232" s="31"/>
      <c r="HK1232" s="31"/>
      <c r="HL1232" s="31"/>
      <c r="HM1232" s="31"/>
      <c r="HN1232" s="31"/>
      <c r="HO1232" s="31"/>
      <c r="HP1232" s="31"/>
      <c r="HQ1232" s="31"/>
      <c r="HR1232" s="31"/>
      <c r="HS1232" s="31"/>
      <c r="HT1232" s="31"/>
      <c r="HU1232" s="31"/>
      <c r="HV1232" s="31"/>
      <c r="HW1232" s="31"/>
      <c r="HX1232" s="31"/>
      <c r="HY1232" s="31"/>
      <c r="HZ1232" s="31"/>
      <c r="IA1232" s="31"/>
      <c r="IB1232" s="31"/>
      <c r="IC1232" s="31"/>
      <c r="ID1232" s="31"/>
      <c r="IE1232" s="31"/>
      <c r="IF1232" s="31"/>
      <c r="IG1232" s="31"/>
      <c r="IH1232" s="31"/>
      <c r="II1232" s="31"/>
      <c r="IJ1232" s="31"/>
      <c r="IK1232" s="31"/>
      <c r="IL1232" s="31"/>
      <c r="IM1232" s="31"/>
      <c r="IN1232" s="31"/>
      <c r="IO1232" s="31"/>
      <c r="IP1232" s="31"/>
      <c r="IQ1232" s="31"/>
      <c r="IR1232" s="31"/>
      <c r="IS1232" s="31"/>
      <c r="IT1232" s="31"/>
      <c r="IU1232" s="31"/>
      <c r="IV1232" s="31"/>
      <c r="IW1232" s="31"/>
      <c r="IX1232" s="31"/>
      <c r="IY1232" s="31"/>
      <c r="IZ1232" s="31"/>
      <c r="JA1232" s="31"/>
      <c r="JB1232" s="31"/>
      <c r="JC1232" s="31"/>
      <c r="JD1232" s="31"/>
      <c r="JE1232" s="31"/>
      <c r="JF1232" s="31"/>
      <c r="JG1232" s="31"/>
      <c r="JH1232" s="31"/>
      <c r="JI1232" s="31"/>
      <c r="JJ1232" s="31"/>
      <c r="JK1232" s="31"/>
      <c r="JL1232" s="31"/>
    </row>
    <row r="1233" spans="1:272" s="26" customFormat="1" ht="38.1" customHeight="1" x14ac:dyDescent="0.25">
      <c r="A1233" s="1060" t="s">
        <v>365</v>
      </c>
      <c r="B1233" s="1060"/>
      <c r="C1233" s="1061">
        <f t="shared" si="404"/>
        <v>1050</v>
      </c>
      <c r="D1233" s="1061">
        <f t="shared" si="404"/>
        <v>963</v>
      </c>
      <c r="E1233" s="1061">
        <f t="shared" si="404"/>
        <v>1740</v>
      </c>
      <c r="F1233" s="1056">
        <f t="shared" si="403"/>
        <v>180.68535825545172</v>
      </c>
      <c r="G1233" s="1062"/>
      <c r="H1233" s="1062"/>
      <c r="I1233" s="1063"/>
      <c r="J1233" s="1063"/>
      <c r="K1233" s="1063"/>
      <c r="L1233" s="1063"/>
      <c r="M1233" s="1063"/>
      <c r="N1233" s="1063"/>
      <c r="O1233" s="1064"/>
      <c r="P1233" s="1064"/>
      <c r="Q1233" s="1064"/>
      <c r="R1233" s="1064"/>
      <c r="S1233" s="1064"/>
      <c r="T1233" s="1064"/>
      <c r="U1233" s="1064"/>
      <c r="V1233" s="1064"/>
      <c r="W1233" s="1064"/>
      <c r="X1233" s="1064"/>
      <c r="Y1233" s="1064"/>
      <c r="Z1233" s="998"/>
      <c r="AA1233" s="1064"/>
      <c r="AB1233" s="1064"/>
      <c r="AC1233" s="1065"/>
      <c r="AD1233" s="1065"/>
      <c r="AE1233" s="1064"/>
      <c r="AF1233" s="3361"/>
      <c r="AG1233" s="2074"/>
      <c r="AH1233" s="31"/>
      <c r="AI1233" s="31"/>
      <c r="AJ1233" s="31"/>
      <c r="AK1233" s="31"/>
      <c r="AL1233" s="31"/>
      <c r="AM1233" s="31"/>
      <c r="AN1233" s="31"/>
      <c r="AO1233" s="31"/>
      <c r="AP1233" s="31"/>
      <c r="AQ1233" s="31"/>
      <c r="AR1233" s="31"/>
      <c r="AS1233" s="31"/>
      <c r="AT1233" s="31"/>
      <c r="AU1233" s="31"/>
      <c r="AV1233" s="31"/>
      <c r="AW1233" s="31"/>
      <c r="AX1233" s="31"/>
      <c r="AY1233" s="31"/>
      <c r="AZ1233" s="31"/>
      <c r="BA1233" s="31"/>
      <c r="BB1233" s="31"/>
      <c r="BC1233" s="31"/>
      <c r="BD1233" s="31"/>
      <c r="BE1233" s="31"/>
      <c r="BF1233" s="31"/>
      <c r="BG1233" s="31"/>
      <c r="BH1233" s="31"/>
      <c r="BI1233" s="31"/>
      <c r="BJ1233" s="31"/>
      <c r="BK1233" s="31"/>
      <c r="BL1233" s="31"/>
      <c r="BM1233" s="31"/>
      <c r="BN1233" s="31"/>
      <c r="BO1233" s="31"/>
      <c r="BP1233" s="31"/>
      <c r="BQ1233" s="31"/>
      <c r="BR1233" s="31"/>
      <c r="BS1233" s="31"/>
      <c r="BT1233" s="31"/>
      <c r="BU1233" s="31"/>
      <c r="BV1233" s="31"/>
      <c r="BW1233" s="31"/>
      <c r="BX1233" s="31"/>
      <c r="BY1233" s="31"/>
      <c r="BZ1233" s="31"/>
      <c r="CA1233" s="31"/>
      <c r="CB1233" s="31"/>
      <c r="CC1233" s="31"/>
      <c r="CD1233" s="31"/>
      <c r="CE1233" s="31"/>
      <c r="CF1233" s="31"/>
      <c r="CG1233" s="31"/>
      <c r="CH1233" s="31"/>
      <c r="CI1233" s="31"/>
      <c r="CJ1233" s="31"/>
      <c r="CK1233" s="31"/>
      <c r="CL1233" s="31"/>
      <c r="CM1233" s="31"/>
      <c r="CN1233" s="31"/>
      <c r="CO1233" s="31"/>
      <c r="CP1233" s="31"/>
      <c r="CQ1233" s="31"/>
      <c r="CR1233" s="31"/>
      <c r="CS1233" s="31"/>
      <c r="CT1233" s="31"/>
      <c r="CU1233" s="31"/>
      <c r="CV1233" s="31"/>
      <c r="CW1233" s="31"/>
      <c r="CX1233" s="31"/>
      <c r="CY1233" s="31"/>
      <c r="CZ1233" s="31"/>
      <c r="DA1233" s="31"/>
      <c r="DB1233" s="31"/>
      <c r="DC1233" s="31"/>
      <c r="DD1233" s="31"/>
      <c r="DE1233" s="31"/>
      <c r="DF1233" s="31"/>
      <c r="DG1233" s="31"/>
      <c r="DH1233" s="31"/>
      <c r="DI1233" s="31"/>
      <c r="DJ1233" s="31"/>
      <c r="DK1233" s="31"/>
      <c r="DL1233" s="31"/>
      <c r="DM1233" s="31"/>
      <c r="DN1233" s="31"/>
      <c r="DO1233" s="31"/>
      <c r="DP1233" s="31"/>
      <c r="DQ1233" s="31"/>
      <c r="DR1233" s="31"/>
      <c r="DS1233" s="31"/>
      <c r="DT1233" s="31"/>
      <c r="DU1233" s="31"/>
      <c r="DV1233" s="31"/>
      <c r="DW1233" s="31"/>
      <c r="DX1233" s="31"/>
      <c r="DY1233" s="31"/>
      <c r="DZ1233" s="31"/>
      <c r="EA1233" s="31"/>
      <c r="EB1233" s="31"/>
      <c r="EC1233" s="31"/>
      <c r="ED1233" s="31"/>
      <c r="EE1233" s="31"/>
      <c r="EF1233" s="31"/>
      <c r="EG1233" s="31"/>
      <c r="EH1233" s="31"/>
      <c r="EI1233" s="31"/>
      <c r="EJ1233" s="31"/>
      <c r="EK1233" s="31"/>
      <c r="EL1233" s="31"/>
      <c r="EM1233" s="31"/>
      <c r="EN1233" s="31"/>
      <c r="EO1233" s="31"/>
      <c r="EP1233" s="31"/>
      <c r="EQ1233" s="31"/>
      <c r="ER1233" s="31"/>
      <c r="ES1233" s="31"/>
      <c r="ET1233" s="31"/>
      <c r="EU1233" s="31"/>
      <c r="EV1233" s="31"/>
      <c r="EW1233" s="31"/>
      <c r="EX1233" s="31"/>
      <c r="EY1233" s="31"/>
      <c r="EZ1233" s="31"/>
      <c r="FA1233" s="31"/>
      <c r="FB1233" s="31"/>
      <c r="FC1233" s="31"/>
      <c r="FD1233" s="31"/>
      <c r="FE1233" s="31"/>
      <c r="FF1233" s="31"/>
      <c r="FG1233" s="31"/>
      <c r="FH1233" s="31"/>
      <c r="FI1233" s="31"/>
      <c r="FJ1233" s="31"/>
      <c r="FK1233" s="31"/>
      <c r="FL1233" s="31"/>
      <c r="FM1233" s="31"/>
      <c r="FN1233" s="31"/>
      <c r="FO1233" s="31"/>
      <c r="FP1233" s="31"/>
      <c r="FQ1233" s="31"/>
      <c r="FR1233" s="31"/>
      <c r="FS1233" s="31"/>
      <c r="FT1233" s="31"/>
      <c r="FU1233" s="31"/>
      <c r="FV1233" s="31"/>
      <c r="FW1233" s="31"/>
      <c r="FX1233" s="31"/>
      <c r="FY1233" s="31"/>
      <c r="FZ1233" s="31"/>
      <c r="GA1233" s="31"/>
      <c r="GB1233" s="31"/>
      <c r="GC1233" s="31"/>
      <c r="GD1233" s="31"/>
      <c r="GE1233" s="31"/>
      <c r="GF1233" s="31"/>
      <c r="GG1233" s="31"/>
      <c r="GH1233" s="31"/>
      <c r="GI1233" s="31"/>
      <c r="GJ1233" s="31"/>
      <c r="GK1233" s="31"/>
      <c r="GL1233" s="31"/>
      <c r="GM1233" s="31"/>
      <c r="GN1233" s="31"/>
      <c r="GO1233" s="31"/>
      <c r="GP1233" s="31"/>
      <c r="GQ1233" s="31"/>
      <c r="GR1233" s="31"/>
      <c r="GS1233" s="31"/>
      <c r="GT1233" s="31"/>
      <c r="GU1233" s="31"/>
      <c r="GV1233" s="31"/>
      <c r="GW1233" s="31"/>
      <c r="GX1233" s="31"/>
      <c r="GY1233" s="31"/>
      <c r="GZ1233" s="31"/>
      <c r="HA1233" s="31"/>
      <c r="HB1233" s="31"/>
      <c r="HC1233" s="31"/>
      <c r="HD1233" s="31"/>
      <c r="HE1233" s="31"/>
      <c r="HF1233" s="31"/>
      <c r="HG1233" s="31"/>
      <c r="HH1233" s="31"/>
      <c r="HI1233" s="31"/>
      <c r="HJ1233" s="31"/>
      <c r="HK1233" s="31"/>
      <c r="HL1233" s="31"/>
      <c r="HM1233" s="31"/>
      <c r="HN1233" s="31"/>
      <c r="HO1233" s="31"/>
      <c r="HP1233" s="31"/>
      <c r="HQ1233" s="31"/>
      <c r="HR1233" s="31"/>
      <c r="HS1233" s="31"/>
      <c r="HT1233" s="31"/>
      <c r="HU1233" s="31"/>
      <c r="HV1233" s="31"/>
      <c r="HW1233" s="31"/>
      <c r="HX1233" s="31"/>
      <c r="HY1233" s="31"/>
      <c r="HZ1233" s="31"/>
      <c r="IA1233" s="31"/>
      <c r="IB1233" s="31"/>
      <c r="IC1233" s="31"/>
      <c r="ID1233" s="31"/>
      <c r="IE1233" s="31"/>
      <c r="IF1233" s="31"/>
      <c r="IG1233" s="31"/>
      <c r="IH1233" s="31"/>
      <c r="II1233" s="31"/>
      <c r="IJ1233" s="31"/>
      <c r="IK1233" s="31"/>
      <c r="IL1233" s="31"/>
      <c r="IM1233" s="31"/>
      <c r="IN1233" s="31"/>
      <c r="IO1233" s="31"/>
      <c r="IP1233" s="31"/>
      <c r="IQ1233" s="31"/>
      <c r="IR1233" s="31"/>
      <c r="IS1233" s="31"/>
      <c r="IT1233" s="31"/>
      <c r="IU1233" s="31"/>
      <c r="IV1233" s="31"/>
      <c r="IW1233" s="31"/>
      <c r="IX1233" s="31"/>
      <c r="IY1233" s="31"/>
      <c r="IZ1233" s="31"/>
      <c r="JA1233" s="31"/>
      <c r="JB1233" s="31"/>
      <c r="JC1233" s="31"/>
      <c r="JD1233" s="31"/>
      <c r="JE1233" s="31"/>
      <c r="JF1233" s="31"/>
      <c r="JG1233" s="31"/>
      <c r="JH1233" s="31"/>
      <c r="JI1233" s="31"/>
      <c r="JJ1233" s="31"/>
      <c r="JK1233" s="31"/>
      <c r="JL1233" s="31"/>
    </row>
    <row r="1234" spans="1:272" s="26" customFormat="1" ht="27.75" customHeight="1" x14ac:dyDescent="0.25">
      <c r="A1234" s="1060" t="s">
        <v>330</v>
      </c>
      <c r="B1234" s="1060"/>
      <c r="C1234" s="1061">
        <f t="shared" ref="C1234:E1235" si="405">C1205+C1160</f>
        <v>21909</v>
      </c>
      <c r="D1234" s="1061">
        <f t="shared" si="405"/>
        <v>20083</v>
      </c>
      <c r="E1234" s="1061">
        <f t="shared" si="405"/>
        <v>20748</v>
      </c>
      <c r="F1234" s="1056">
        <f t="shared" si="403"/>
        <v>103.31125827814569</v>
      </c>
      <c r="G1234" s="1062"/>
      <c r="H1234" s="1062"/>
      <c r="I1234" s="1063"/>
      <c r="J1234" s="1063"/>
      <c r="K1234" s="1063"/>
      <c r="L1234" s="1063"/>
      <c r="M1234" s="1063"/>
      <c r="N1234" s="1063"/>
      <c r="O1234" s="1064"/>
      <c r="P1234" s="1064"/>
      <c r="Q1234" s="1064"/>
      <c r="R1234" s="1064"/>
      <c r="S1234" s="1064"/>
      <c r="T1234" s="1064"/>
      <c r="U1234" s="1064"/>
      <c r="V1234" s="1064"/>
      <c r="W1234" s="1064"/>
      <c r="X1234" s="1064"/>
      <c r="Y1234" s="1064"/>
      <c r="Z1234" s="998"/>
      <c r="AA1234" s="1064"/>
      <c r="AB1234" s="1064"/>
      <c r="AC1234" s="1065"/>
      <c r="AD1234" s="1065"/>
      <c r="AE1234" s="1064"/>
      <c r="AF1234" s="3361"/>
      <c r="AG1234" s="2074"/>
      <c r="AH1234" s="31"/>
      <c r="AI1234" s="31"/>
      <c r="AJ1234" s="31"/>
      <c r="AK1234" s="31"/>
      <c r="AL1234" s="31"/>
      <c r="AM1234" s="31"/>
      <c r="AN1234" s="31"/>
      <c r="AO1234" s="31"/>
      <c r="AP1234" s="31"/>
      <c r="AQ1234" s="31"/>
      <c r="AR1234" s="31"/>
      <c r="AS1234" s="31"/>
      <c r="AT1234" s="31"/>
      <c r="AU1234" s="31"/>
      <c r="AV1234" s="31"/>
      <c r="AW1234" s="31"/>
      <c r="AX1234" s="31"/>
      <c r="AY1234" s="31"/>
      <c r="AZ1234" s="31"/>
      <c r="BA1234" s="31"/>
      <c r="BB1234" s="31"/>
      <c r="BC1234" s="31"/>
      <c r="BD1234" s="31"/>
      <c r="BE1234" s="31"/>
      <c r="BF1234" s="31"/>
      <c r="BG1234" s="31"/>
      <c r="BH1234" s="31"/>
      <c r="BI1234" s="31"/>
      <c r="BJ1234" s="31"/>
      <c r="BK1234" s="31"/>
      <c r="BL1234" s="31"/>
      <c r="BM1234" s="31"/>
      <c r="BN1234" s="31"/>
      <c r="BO1234" s="31"/>
      <c r="BP1234" s="31"/>
      <c r="BQ1234" s="31"/>
      <c r="BR1234" s="31"/>
      <c r="BS1234" s="31"/>
      <c r="BT1234" s="31"/>
      <c r="BU1234" s="31"/>
      <c r="BV1234" s="31"/>
      <c r="BW1234" s="31"/>
      <c r="BX1234" s="31"/>
      <c r="BY1234" s="31"/>
      <c r="BZ1234" s="31"/>
      <c r="CA1234" s="31"/>
      <c r="CB1234" s="31"/>
      <c r="CC1234" s="31"/>
      <c r="CD1234" s="31"/>
      <c r="CE1234" s="31"/>
      <c r="CF1234" s="31"/>
      <c r="CG1234" s="31"/>
      <c r="CH1234" s="31"/>
      <c r="CI1234" s="31"/>
      <c r="CJ1234" s="31"/>
      <c r="CK1234" s="31"/>
      <c r="CL1234" s="31"/>
      <c r="CM1234" s="31"/>
      <c r="CN1234" s="31"/>
      <c r="CO1234" s="31"/>
      <c r="CP1234" s="31"/>
      <c r="CQ1234" s="31"/>
      <c r="CR1234" s="31"/>
      <c r="CS1234" s="31"/>
      <c r="CT1234" s="31"/>
      <c r="CU1234" s="31"/>
      <c r="CV1234" s="31"/>
      <c r="CW1234" s="31"/>
      <c r="CX1234" s="31"/>
      <c r="CY1234" s="31"/>
      <c r="CZ1234" s="31"/>
      <c r="DA1234" s="31"/>
      <c r="DB1234" s="31"/>
      <c r="DC1234" s="31"/>
      <c r="DD1234" s="31"/>
      <c r="DE1234" s="31"/>
      <c r="DF1234" s="31"/>
      <c r="DG1234" s="31"/>
      <c r="DH1234" s="31"/>
      <c r="DI1234" s="31"/>
      <c r="DJ1234" s="31"/>
      <c r="DK1234" s="31"/>
      <c r="DL1234" s="31"/>
      <c r="DM1234" s="31"/>
      <c r="DN1234" s="31"/>
      <c r="DO1234" s="31"/>
      <c r="DP1234" s="31"/>
      <c r="DQ1234" s="31"/>
      <c r="DR1234" s="31"/>
      <c r="DS1234" s="31"/>
      <c r="DT1234" s="31"/>
      <c r="DU1234" s="31"/>
      <c r="DV1234" s="31"/>
      <c r="DW1234" s="31"/>
      <c r="DX1234" s="31"/>
      <c r="DY1234" s="31"/>
      <c r="DZ1234" s="31"/>
      <c r="EA1234" s="31"/>
      <c r="EB1234" s="31"/>
      <c r="EC1234" s="31"/>
      <c r="ED1234" s="31"/>
      <c r="EE1234" s="31"/>
      <c r="EF1234" s="31"/>
      <c r="EG1234" s="31"/>
      <c r="EH1234" s="31"/>
      <c r="EI1234" s="31"/>
      <c r="EJ1234" s="31"/>
      <c r="EK1234" s="31"/>
      <c r="EL1234" s="31"/>
      <c r="EM1234" s="31"/>
      <c r="EN1234" s="31"/>
      <c r="EO1234" s="31"/>
      <c r="EP1234" s="31"/>
      <c r="EQ1234" s="31"/>
      <c r="ER1234" s="31"/>
      <c r="ES1234" s="31"/>
      <c r="ET1234" s="31"/>
      <c r="EU1234" s="31"/>
      <c r="EV1234" s="31"/>
      <c r="EW1234" s="31"/>
      <c r="EX1234" s="31"/>
      <c r="EY1234" s="31"/>
      <c r="EZ1234" s="31"/>
      <c r="FA1234" s="31"/>
      <c r="FB1234" s="31"/>
      <c r="FC1234" s="31"/>
      <c r="FD1234" s="31"/>
      <c r="FE1234" s="31"/>
      <c r="FF1234" s="31"/>
      <c r="FG1234" s="31"/>
      <c r="FH1234" s="31"/>
      <c r="FI1234" s="31"/>
      <c r="FJ1234" s="31"/>
      <c r="FK1234" s="31"/>
      <c r="FL1234" s="31"/>
      <c r="FM1234" s="31"/>
      <c r="FN1234" s="31"/>
      <c r="FO1234" s="31"/>
      <c r="FP1234" s="31"/>
      <c r="FQ1234" s="31"/>
      <c r="FR1234" s="31"/>
      <c r="FS1234" s="31"/>
      <c r="FT1234" s="31"/>
      <c r="FU1234" s="31"/>
      <c r="FV1234" s="31"/>
      <c r="FW1234" s="31"/>
      <c r="FX1234" s="31"/>
      <c r="FY1234" s="31"/>
      <c r="FZ1234" s="31"/>
      <c r="GA1234" s="31"/>
      <c r="GB1234" s="31"/>
      <c r="GC1234" s="31"/>
      <c r="GD1234" s="31"/>
      <c r="GE1234" s="31"/>
      <c r="GF1234" s="31"/>
      <c r="GG1234" s="31"/>
      <c r="GH1234" s="31"/>
      <c r="GI1234" s="31"/>
      <c r="GJ1234" s="31"/>
      <c r="GK1234" s="31"/>
      <c r="GL1234" s="31"/>
      <c r="GM1234" s="31"/>
      <c r="GN1234" s="31"/>
      <c r="GO1234" s="31"/>
      <c r="GP1234" s="31"/>
      <c r="GQ1234" s="31"/>
      <c r="GR1234" s="31"/>
      <c r="GS1234" s="31"/>
      <c r="GT1234" s="31"/>
      <c r="GU1234" s="31"/>
      <c r="GV1234" s="31"/>
      <c r="GW1234" s="31"/>
      <c r="GX1234" s="31"/>
      <c r="GY1234" s="31"/>
      <c r="GZ1234" s="31"/>
      <c r="HA1234" s="31"/>
      <c r="HB1234" s="31"/>
      <c r="HC1234" s="31"/>
      <c r="HD1234" s="31"/>
      <c r="HE1234" s="31"/>
      <c r="HF1234" s="31"/>
      <c r="HG1234" s="31"/>
      <c r="HH1234" s="31"/>
      <c r="HI1234" s="31"/>
      <c r="HJ1234" s="31"/>
      <c r="HK1234" s="31"/>
      <c r="HL1234" s="31"/>
      <c r="HM1234" s="31"/>
      <c r="HN1234" s="31"/>
      <c r="HO1234" s="31"/>
      <c r="HP1234" s="31"/>
      <c r="HQ1234" s="31"/>
      <c r="HR1234" s="31"/>
      <c r="HS1234" s="31"/>
      <c r="HT1234" s="31"/>
      <c r="HU1234" s="31"/>
      <c r="HV1234" s="31"/>
      <c r="HW1234" s="31"/>
      <c r="HX1234" s="31"/>
      <c r="HY1234" s="31"/>
      <c r="HZ1234" s="31"/>
      <c r="IA1234" s="31"/>
      <c r="IB1234" s="31"/>
      <c r="IC1234" s="31"/>
      <c r="ID1234" s="31"/>
      <c r="IE1234" s="31"/>
      <c r="IF1234" s="31"/>
      <c r="IG1234" s="31"/>
      <c r="IH1234" s="31"/>
      <c r="II1234" s="31"/>
      <c r="IJ1234" s="31"/>
      <c r="IK1234" s="31"/>
      <c r="IL1234" s="31"/>
      <c r="IM1234" s="31"/>
      <c r="IN1234" s="31"/>
      <c r="IO1234" s="31"/>
      <c r="IP1234" s="31"/>
      <c r="IQ1234" s="31"/>
      <c r="IR1234" s="31"/>
      <c r="IS1234" s="31"/>
      <c r="IT1234" s="31"/>
      <c r="IU1234" s="31"/>
      <c r="IV1234" s="31"/>
      <c r="IW1234" s="31"/>
      <c r="IX1234" s="31"/>
      <c r="IY1234" s="31"/>
      <c r="IZ1234" s="31"/>
      <c r="JA1234" s="31"/>
      <c r="JB1234" s="31"/>
      <c r="JC1234" s="31"/>
      <c r="JD1234" s="31"/>
      <c r="JE1234" s="31"/>
      <c r="JF1234" s="31"/>
      <c r="JG1234" s="31"/>
      <c r="JH1234" s="31"/>
      <c r="JI1234" s="31"/>
      <c r="JJ1234" s="31"/>
      <c r="JK1234" s="31"/>
      <c r="JL1234" s="31"/>
    </row>
    <row r="1235" spans="1:272" s="26" customFormat="1" ht="27" customHeight="1" x14ac:dyDescent="0.25">
      <c r="A1235" s="1060" t="s">
        <v>169</v>
      </c>
      <c r="B1235" s="1060"/>
      <c r="C1235" s="1061">
        <f t="shared" si="405"/>
        <v>100000</v>
      </c>
      <c r="D1235" s="1061">
        <f t="shared" si="405"/>
        <v>91667</v>
      </c>
      <c r="E1235" s="1061">
        <f t="shared" si="405"/>
        <v>85404.36328125</v>
      </c>
      <c r="F1235" s="1056">
        <f t="shared" si="403"/>
        <v>93.168057513881763</v>
      </c>
      <c r="G1235" s="1062"/>
      <c r="H1235" s="1062"/>
      <c r="I1235" s="1063"/>
      <c r="J1235" s="1063"/>
      <c r="K1235" s="1063"/>
      <c r="L1235" s="1063"/>
      <c r="M1235" s="1063"/>
      <c r="N1235" s="1063"/>
      <c r="O1235" s="1064"/>
      <c r="P1235" s="1064"/>
      <c r="Q1235" s="1064"/>
      <c r="R1235" s="1064"/>
      <c r="S1235" s="1064"/>
      <c r="T1235" s="1064"/>
      <c r="U1235" s="1064"/>
      <c r="V1235" s="1064"/>
      <c r="W1235" s="1064"/>
      <c r="X1235" s="1064"/>
      <c r="Y1235" s="1064"/>
      <c r="Z1235" s="998"/>
      <c r="AA1235" s="1064"/>
      <c r="AB1235" s="1064"/>
      <c r="AC1235" s="1065"/>
      <c r="AD1235" s="1065"/>
      <c r="AE1235" s="1064"/>
      <c r="AF1235" s="3361"/>
      <c r="AG1235" s="2074"/>
      <c r="AH1235" s="31"/>
      <c r="AI1235" s="31"/>
      <c r="AJ1235" s="31"/>
      <c r="AK1235" s="31"/>
      <c r="AL1235" s="31"/>
      <c r="AM1235" s="31"/>
      <c r="AN1235" s="31"/>
      <c r="AO1235" s="31"/>
      <c r="AP1235" s="31"/>
      <c r="AQ1235" s="31"/>
      <c r="AR1235" s="31"/>
      <c r="AS1235" s="31"/>
      <c r="AT1235" s="31"/>
      <c r="AU1235" s="31"/>
      <c r="AV1235" s="31"/>
      <c r="AW1235" s="31"/>
      <c r="AX1235" s="31"/>
      <c r="AY1235" s="31"/>
      <c r="AZ1235" s="31"/>
      <c r="BA1235" s="31"/>
      <c r="BB1235" s="31"/>
      <c r="BC1235" s="31"/>
      <c r="BD1235" s="31"/>
      <c r="BE1235" s="31"/>
      <c r="BF1235" s="31"/>
      <c r="BG1235" s="31"/>
      <c r="BH1235" s="31"/>
      <c r="BI1235" s="31"/>
      <c r="BJ1235" s="31"/>
      <c r="BK1235" s="31"/>
      <c r="BL1235" s="31"/>
      <c r="BM1235" s="31"/>
      <c r="BN1235" s="31"/>
      <c r="BO1235" s="31"/>
      <c r="BP1235" s="31"/>
      <c r="BQ1235" s="31"/>
      <c r="BR1235" s="31"/>
      <c r="BS1235" s="31"/>
      <c r="BT1235" s="31"/>
      <c r="BU1235" s="31"/>
      <c r="BV1235" s="31"/>
      <c r="BW1235" s="31"/>
      <c r="BX1235" s="31"/>
      <c r="BY1235" s="31"/>
      <c r="BZ1235" s="31"/>
      <c r="CA1235" s="31"/>
      <c r="CB1235" s="31"/>
      <c r="CC1235" s="31"/>
      <c r="CD1235" s="31"/>
      <c r="CE1235" s="31"/>
      <c r="CF1235" s="31"/>
      <c r="CG1235" s="31"/>
      <c r="CH1235" s="31"/>
      <c r="CI1235" s="31"/>
      <c r="CJ1235" s="31"/>
      <c r="CK1235" s="31"/>
      <c r="CL1235" s="31"/>
      <c r="CM1235" s="31"/>
      <c r="CN1235" s="31"/>
      <c r="CO1235" s="31"/>
      <c r="CP1235" s="31"/>
      <c r="CQ1235" s="31"/>
      <c r="CR1235" s="31"/>
      <c r="CS1235" s="31"/>
      <c r="CT1235" s="31"/>
      <c r="CU1235" s="31"/>
      <c r="CV1235" s="31"/>
      <c r="CW1235" s="31"/>
      <c r="CX1235" s="31"/>
      <c r="CY1235" s="31"/>
      <c r="CZ1235" s="31"/>
      <c r="DA1235" s="31"/>
      <c r="DB1235" s="31"/>
      <c r="DC1235" s="31"/>
      <c r="DD1235" s="31"/>
      <c r="DE1235" s="31"/>
      <c r="DF1235" s="31"/>
      <c r="DG1235" s="31"/>
      <c r="DH1235" s="31"/>
      <c r="DI1235" s="31"/>
      <c r="DJ1235" s="31"/>
      <c r="DK1235" s="31"/>
      <c r="DL1235" s="31"/>
      <c r="DM1235" s="31"/>
      <c r="DN1235" s="31"/>
      <c r="DO1235" s="31"/>
      <c r="DP1235" s="31"/>
      <c r="DQ1235" s="31"/>
      <c r="DR1235" s="31"/>
      <c r="DS1235" s="31"/>
      <c r="DT1235" s="31"/>
      <c r="DU1235" s="31"/>
      <c r="DV1235" s="31"/>
      <c r="DW1235" s="31"/>
      <c r="DX1235" s="31"/>
      <c r="DY1235" s="31"/>
      <c r="DZ1235" s="31"/>
      <c r="EA1235" s="31"/>
      <c r="EB1235" s="31"/>
      <c r="EC1235" s="31"/>
      <c r="ED1235" s="31"/>
      <c r="EE1235" s="31"/>
      <c r="EF1235" s="31"/>
      <c r="EG1235" s="31"/>
      <c r="EH1235" s="31"/>
      <c r="EI1235" s="31"/>
      <c r="EJ1235" s="31"/>
      <c r="EK1235" s="31"/>
      <c r="EL1235" s="31"/>
      <c r="EM1235" s="31"/>
      <c r="EN1235" s="31"/>
      <c r="EO1235" s="31"/>
      <c r="EP1235" s="31"/>
      <c r="EQ1235" s="31"/>
      <c r="ER1235" s="31"/>
      <c r="ES1235" s="31"/>
      <c r="ET1235" s="31"/>
      <c r="EU1235" s="31"/>
      <c r="EV1235" s="31"/>
      <c r="EW1235" s="31"/>
      <c r="EX1235" s="31"/>
      <c r="EY1235" s="31"/>
      <c r="EZ1235" s="31"/>
      <c r="FA1235" s="31"/>
      <c r="FB1235" s="31"/>
      <c r="FC1235" s="31"/>
      <c r="FD1235" s="31"/>
      <c r="FE1235" s="31"/>
      <c r="FF1235" s="31"/>
      <c r="FG1235" s="31"/>
      <c r="FH1235" s="31"/>
      <c r="FI1235" s="31"/>
      <c r="FJ1235" s="31"/>
      <c r="FK1235" s="31"/>
      <c r="FL1235" s="31"/>
      <c r="FM1235" s="31"/>
      <c r="FN1235" s="31"/>
      <c r="FO1235" s="31"/>
      <c r="FP1235" s="31"/>
      <c r="FQ1235" s="31"/>
      <c r="FR1235" s="31"/>
      <c r="FS1235" s="31"/>
      <c r="FT1235" s="31"/>
      <c r="FU1235" s="31"/>
      <c r="FV1235" s="31"/>
      <c r="FW1235" s="31"/>
      <c r="FX1235" s="31"/>
      <c r="FY1235" s="31"/>
      <c r="FZ1235" s="31"/>
      <c r="GA1235" s="31"/>
      <c r="GB1235" s="31"/>
      <c r="GC1235" s="31"/>
      <c r="GD1235" s="31"/>
      <c r="GE1235" s="31"/>
      <c r="GF1235" s="31"/>
      <c r="GG1235" s="31"/>
      <c r="GH1235" s="31"/>
      <c r="GI1235" s="31"/>
      <c r="GJ1235" s="31"/>
      <c r="GK1235" s="31"/>
      <c r="GL1235" s="31"/>
      <c r="GM1235" s="31"/>
      <c r="GN1235" s="31"/>
      <c r="GO1235" s="31"/>
      <c r="GP1235" s="31"/>
      <c r="GQ1235" s="31"/>
      <c r="GR1235" s="31"/>
      <c r="GS1235" s="31"/>
      <c r="GT1235" s="31"/>
      <c r="GU1235" s="31"/>
      <c r="GV1235" s="31"/>
      <c r="GW1235" s="31"/>
      <c r="GX1235" s="31"/>
      <c r="GY1235" s="31"/>
      <c r="GZ1235" s="31"/>
      <c r="HA1235" s="31"/>
      <c r="HB1235" s="31"/>
      <c r="HC1235" s="31"/>
      <c r="HD1235" s="31"/>
      <c r="HE1235" s="31"/>
      <c r="HF1235" s="31"/>
      <c r="HG1235" s="31"/>
      <c r="HH1235" s="31"/>
      <c r="HI1235" s="31"/>
      <c r="HJ1235" s="31"/>
      <c r="HK1235" s="31"/>
      <c r="HL1235" s="31"/>
      <c r="HM1235" s="31"/>
      <c r="HN1235" s="31"/>
      <c r="HO1235" s="31"/>
      <c r="HP1235" s="31"/>
      <c r="HQ1235" s="31"/>
      <c r="HR1235" s="31"/>
      <c r="HS1235" s="31"/>
      <c r="HT1235" s="31"/>
      <c r="HU1235" s="31"/>
      <c r="HV1235" s="31"/>
      <c r="HW1235" s="31"/>
      <c r="HX1235" s="31"/>
      <c r="HY1235" s="31"/>
      <c r="HZ1235" s="31"/>
      <c r="IA1235" s="31"/>
      <c r="IB1235" s="31"/>
      <c r="IC1235" s="31"/>
      <c r="ID1235" s="31"/>
      <c r="IE1235" s="31"/>
      <c r="IF1235" s="31"/>
      <c r="IG1235" s="31"/>
      <c r="IH1235" s="31"/>
      <c r="II1235" s="31"/>
      <c r="IJ1235" s="31"/>
      <c r="IK1235" s="31"/>
      <c r="IL1235" s="31"/>
      <c r="IM1235" s="31"/>
      <c r="IN1235" s="31"/>
      <c r="IO1235" s="31"/>
      <c r="IP1235" s="31"/>
      <c r="IQ1235" s="31"/>
      <c r="IR1235" s="31"/>
      <c r="IS1235" s="31"/>
      <c r="IT1235" s="31"/>
      <c r="IU1235" s="31"/>
      <c r="IV1235" s="31"/>
      <c r="IW1235" s="31"/>
      <c r="IX1235" s="31"/>
      <c r="IY1235" s="31"/>
      <c r="IZ1235" s="31"/>
      <c r="JA1235" s="31"/>
      <c r="JB1235" s="31"/>
      <c r="JC1235" s="31"/>
      <c r="JD1235" s="31"/>
      <c r="JE1235" s="31"/>
      <c r="JF1235" s="31"/>
      <c r="JG1235" s="31"/>
      <c r="JH1235" s="31"/>
      <c r="JI1235" s="31"/>
      <c r="JJ1235" s="31"/>
      <c r="JK1235" s="31"/>
      <c r="JL1235" s="31"/>
    </row>
    <row r="1236" spans="1:272" s="26" customFormat="1" ht="21.75" customHeight="1" x14ac:dyDescent="0.25">
      <c r="A1236" s="1060" t="s">
        <v>336</v>
      </c>
      <c r="B1236" s="1060"/>
      <c r="C1236" s="1061">
        <f>C1162</f>
        <v>159308</v>
      </c>
      <c r="D1236" s="1061">
        <f>D1162</f>
        <v>146032</v>
      </c>
      <c r="E1236" s="1061">
        <f>E1162</f>
        <v>147294.25</v>
      </c>
      <c r="F1236" s="1056">
        <f t="shared" si="403"/>
        <v>100.86436534458201</v>
      </c>
      <c r="G1236" s="1062"/>
      <c r="H1236" s="1062"/>
      <c r="I1236" s="1063"/>
      <c r="J1236" s="1063"/>
      <c r="K1236" s="1063"/>
      <c r="L1236" s="1063"/>
      <c r="M1236" s="1063"/>
      <c r="N1236" s="1063"/>
      <c r="O1236" s="1064"/>
      <c r="P1236" s="1064"/>
      <c r="Q1236" s="1064"/>
      <c r="R1236" s="1064"/>
      <c r="S1236" s="1064"/>
      <c r="T1236" s="1064"/>
      <c r="U1236" s="1064"/>
      <c r="V1236" s="1064"/>
      <c r="W1236" s="1064"/>
      <c r="X1236" s="1064"/>
      <c r="Y1236" s="1064"/>
      <c r="Z1236" s="998"/>
      <c r="AA1236" s="1064"/>
      <c r="AB1236" s="1064"/>
      <c r="AC1236" s="1065"/>
      <c r="AD1236" s="1065"/>
      <c r="AE1236" s="1064"/>
      <c r="AF1236" s="3361"/>
      <c r="AG1236" s="2074"/>
      <c r="AH1236" s="31"/>
      <c r="AI1236" s="31"/>
      <c r="AJ1236" s="31"/>
      <c r="AK1236" s="31"/>
      <c r="AL1236" s="31"/>
      <c r="AM1236" s="31"/>
      <c r="AN1236" s="31"/>
      <c r="AO1236" s="31"/>
      <c r="AP1236" s="31"/>
      <c r="AQ1236" s="31"/>
      <c r="AR1236" s="31"/>
      <c r="AS1236" s="31"/>
      <c r="AT1236" s="31"/>
      <c r="AU1236" s="31"/>
      <c r="AV1236" s="31"/>
      <c r="AW1236" s="31"/>
      <c r="AX1236" s="31"/>
      <c r="AY1236" s="31"/>
      <c r="AZ1236" s="31"/>
      <c r="BA1236" s="31"/>
      <c r="BB1236" s="31"/>
      <c r="BC1236" s="31"/>
      <c r="BD1236" s="31"/>
      <c r="BE1236" s="31"/>
      <c r="BF1236" s="31"/>
      <c r="BG1236" s="31"/>
      <c r="BH1236" s="31"/>
      <c r="BI1236" s="31"/>
      <c r="BJ1236" s="31"/>
      <c r="BK1236" s="31"/>
      <c r="BL1236" s="31"/>
      <c r="BM1236" s="31"/>
      <c r="BN1236" s="31"/>
      <c r="BO1236" s="31"/>
      <c r="BP1236" s="31"/>
      <c r="BQ1236" s="31"/>
      <c r="BR1236" s="31"/>
      <c r="BS1236" s="31"/>
      <c r="BT1236" s="31"/>
      <c r="BU1236" s="31"/>
      <c r="BV1236" s="31"/>
      <c r="BW1236" s="31"/>
      <c r="BX1236" s="31"/>
      <c r="BY1236" s="31"/>
      <c r="BZ1236" s="31"/>
      <c r="CA1236" s="31"/>
      <c r="CB1236" s="31"/>
      <c r="CC1236" s="31"/>
      <c r="CD1236" s="31"/>
      <c r="CE1236" s="31"/>
      <c r="CF1236" s="31"/>
      <c r="CG1236" s="31"/>
      <c r="CH1236" s="31"/>
      <c r="CI1236" s="31"/>
      <c r="CJ1236" s="31"/>
      <c r="CK1236" s="31"/>
      <c r="CL1236" s="31"/>
      <c r="CM1236" s="31"/>
      <c r="CN1236" s="31"/>
      <c r="CO1236" s="31"/>
      <c r="CP1236" s="31"/>
      <c r="CQ1236" s="31"/>
      <c r="CR1236" s="31"/>
      <c r="CS1236" s="31"/>
      <c r="CT1236" s="31"/>
      <c r="CU1236" s="31"/>
      <c r="CV1236" s="31"/>
      <c r="CW1236" s="31"/>
      <c r="CX1236" s="31"/>
      <c r="CY1236" s="31"/>
      <c r="CZ1236" s="31"/>
      <c r="DA1236" s="31"/>
      <c r="DB1236" s="31"/>
      <c r="DC1236" s="31"/>
      <c r="DD1236" s="31"/>
      <c r="DE1236" s="31"/>
      <c r="DF1236" s="31"/>
      <c r="DG1236" s="31"/>
      <c r="DH1236" s="31"/>
      <c r="DI1236" s="31"/>
      <c r="DJ1236" s="31"/>
      <c r="DK1236" s="31"/>
      <c r="DL1236" s="31"/>
      <c r="DM1236" s="31"/>
      <c r="DN1236" s="31"/>
      <c r="DO1236" s="31"/>
      <c r="DP1236" s="31"/>
      <c r="DQ1236" s="31"/>
      <c r="DR1236" s="31"/>
      <c r="DS1236" s="31"/>
      <c r="DT1236" s="31"/>
      <c r="DU1236" s="31"/>
      <c r="DV1236" s="31"/>
      <c r="DW1236" s="31"/>
      <c r="DX1236" s="31"/>
      <c r="DY1236" s="31"/>
      <c r="DZ1236" s="31"/>
      <c r="EA1236" s="31"/>
      <c r="EB1236" s="31"/>
      <c r="EC1236" s="31"/>
      <c r="ED1236" s="31"/>
      <c r="EE1236" s="31"/>
      <c r="EF1236" s="31"/>
      <c r="EG1236" s="31"/>
      <c r="EH1236" s="31"/>
      <c r="EI1236" s="31"/>
      <c r="EJ1236" s="31"/>
      <c r="EK1236" s="31"/>
      <c r="EL1236" s="31"/>
      <c r="EM1236" s="31"/>
      <c r="EN1236" s="31"/>
      <c r="EO1236" s="31"/>
      <c r="EP1236" s="31"/>
      <c r="EQ1236" s="31"/>
      <c r="ER1236" s="31"/>
      <c r="ES1236" s="31"/>
      <c r="ET1236" s="31"/>
      <c r="EU1236" s="31"/>
      <c r="EV1236" s="31"/>
      <c r="EW1236" s="31"/>
      <c r="EX1236" s="31"/>
      <c r="EY1236" s="31"/>
      <c r="EZ1236" s="31"/>
      <c r="FA1236" s="31"/>
      <c r="FB1236" s="31"/>
      <c r="FC1236" s="31"/>
      <c r="FD1236" s="31"/>
      <c r="FE1236" s="31"/>
      <c r="FF1236" s="31"/>
      <c r="FG1236" s="31"/>
      <c r="FH1236" s="31"/>
      <c r="FI1236" s="31"/>
      <c r="FJ1236" s="31"/>
      <c r="FK1236" s="31"/>
      <c r="FL1236" s="31"/>
      <c r="FM1236" s="31"/>
      <c r="FN1236" s="31"/>
      <c r="FO1236" s="31"/>
      <c r="FP1236" s="31"/>
      <c r="FQ1236" s="31"/>
      <c r="FR1236" s="31"/>
      <c r="FS1236" s="31"/>
      <c r="FT1236" s="31"/>
      <c r="FU1236" s="31"/>
      <c r="FV1236" s="31"/>
      <c r="FW1236" s="31"/>
      <c r="FX1236" s="31"/>
      <c r="FY1236" s="31"/>
      <c r="FZ1236" s="31"/>
      <c r="GA1236" s="31"/>
      <c r="GB1236" s="31"/>
      <c r="GC1236" s="31"/>
      <c r="GD1236" s="31"/>
      <c r="GE1236" s="31"/>
      <c r="GF1236" s="31"/>
      <c r="GG1236" s="31"/>
      <c r="GH1236" s="31"/>
      <c r="GI1236" s="31"/>
      <c r="GJ1236" s="31"/>
      <c r="GK1236" s="31"/>
      <c r="GL1236" s="31"/>
      <c r="GM1236" s="31"/>
      <c r="GN1236" s="31"/>
      <c r="GO1236" s="31"/>
      <c r="GP1236" s="31"/>
      <c r="GQ1236" s="31"/>
      <c r="GR1236" s="31"/>
      <c r="GS1236" s="31"/>
      <c r="GT1236" s="31"/>
      <c r="GU1236" s="31"/>
      <c r="GV1236" s="31"/>
      <c r="GW1236" s="31"/>
      <c r="GX1236" s="31"/>
      <c r="GY1236" s="31"/>
      <c r="GZ1236" s="31"/>
      <c r="HA1236" s="31"/>
      <c r="HB1236" s="31"/>
      <c r="HC1236" s="31"/>
      <c r="HD1236" s="31"/>
      <c r="HE1236" s="31"/>
      <c r="HF1236" s="31"/>
      <c r="HG1236" s="31"/>
      <c r="HH1236" s="31"/>
      <c r="HI1236" s="31"/>
      <c r="HJ1236" s="31"/>
      <c r="HK1236" s="31"/>
      <c r="HL1236" s="31"/>
      <c r="HM1236" s="31"/>
      <c r="HN1236" s="31"/>
      <c r="HO1236" s="31"/>
      <c r="HP1236" s="31"/>
      <c r="HQ1236" s="31"/>
      <c r="HR1236" s="31"/>
      <c r="HS1236" s="31"/>
      <c r="HT1236" s="31"/>
      <c r="HU1236" s="31"/>
      <c r="HV1236" s="31"/>
      <c r="HW1236" s="31"/>
      <c r="HX1236" s="31"/>
      <c r="HY1236" s="31"/>
      <c r="HZ1236" s="31"/>
      <c r="IA1236" s="31"/>
      <c r="IB1236" s="31"/>
      <c r="IC1236" s="31"/>
      <c r="ID1236" s="31"/>
      <c r="IE1236" s="31"/>
      <c r="IF1236" s="31"/>
      <c r="IG1236" s="31"/>
      <c r="IH1236" s="31"/>
      <c r="II1236" s="31"/>
      <c r="IJ1236" s="31"/>
      <c r="IK1236" s="31"/>
      <c r="IL1236" s="31"/>
      <c r="IM1236" s="31"/>
      <c r="IN1236" s="31"/>
      <c r="IO1236" s="31"/>
      <c r="IP1236" s="31"/>
      <c r="IQ1236" s="31"/>
      <c r="IR1236" s="31"/>
      <c r="IS1236" s="31"/>
      <c r="IT1236" s="31"/>
      <c r="IU1236" s="31"/>
      <c r="IV1236" s="31"/>
      <c r="IW1236" s="31"/>
      <c r="IX1236" s="31"/>
      <c r="IY1236" s="31"/>
      <c r="IZ1236" s="31"/>
      <c r="JA1236" s="31"/>
      <c r="JB1236" s="31"/>
      <c r="JC1236" s="31"/>
      <c r="JD1236" s="31"/>
      <c r="JE1236" s="31"/>
      <c r="JF1236" s="31"/>
      <c r="JG1236" s="31"/>
      <c r="JH1236" s="31"/>
      <c r="JI1236" s="31"/>
      <c r="JJ1236" s="31"/>
      <c r="JK1236" s="31"/>
      <c r="JL1236" s="31"/>
    </row>
    <row r="1237" spans="1:272" s="26" customFormat="1" ht="38.1" customHeight="1" x14ac:dyDescent="0.25">
      <c r="A1237" s="1060" t="s">
        <v>170</v>
      </c>
      <c r="B1237" s="1060"/>
      <c r="C1237" s="1061">
        <f>C1207+C1179</f>
        <v>25000</v>
      </c>
      <c r="D1237" s="1061">
        <f>D1207+D1179</f>
        <v>22917</v>
      </c>
      <c r="E1237" s="1061">
        <f>E1207+E1179</f>
        <v>24252</v>
      </c>
      <c r="F1237" s="1056">
        <f t="shared" si="403"/>
        <v>105.82536981280273</v>
      </c>
      <c r="G1237" s="1062"/>
      <c r="H1237" s="1062"/>
      <c r="I1237" s="1063"/>
      <c r="J1237" s="1063"/>
      <c r="K1237" s="1063"/>
      <c r="L1237" s="1063"/>
      <c r="M1237" s="1063"/>
      <c r="N1237" s="1063"/>
      <c r="O1237" s="1064"/>
      <c r="P1237" s="1064"/>
      <c r="Q1237" s="1064"/>
      <c r="R1237" s="1064"/>
      <c r="S1237" s="1064"/>
      <c r="T1237" s="1064"/>
      <c r="U1237" s="1064"/>
      <c r="V1237" s="1064"/>
      <c r="W1237" s="1064"/>
      <c r="X1237" s="1064"/>
      <c r="Y1237" s="1064"/>
      <c r="Z1237" s="998"/>
      <c r="AA1237" s="1064"/>
      <c r="AB1237" s="1064"/>
      <c r="AC1237" s="1065"/>
      <c r="AD1237" s="1065"/>
      <c r="AE1237" s="1064"/>
      <c r="AF1237" s="3361"/>
      <c r="AG1237" s="2074"/>
      <c r="AH1237" s="31"/>
      <c r="AI1237" s="31"/>
      <c r="AJ1237" s="31"/>
      <c r="AK1237" s="31"/>
      <c r="AL1237" s="31"/>
      <c r="AM1237" s="31"/>
      <c r="AN1237" s="31"/>
      <c r="AO1237" s="31"/>
      <c r="AP1237" s="31"/>
      <c r="AQ1237" s="31"/>
      <c r="AR1237" s="31"/>
      <c r="AS1237" s="31"/>
      <c r="AT1237" s="31"/>
      <c r="AU1237" s="31"/>
      <c r="AV1237" s="31"/>
      <c r="AW1237" s="31"/>
      <c r="AX1237" s="31"/>
      <c r="AY1237" s="31"/>
      <c r="AZ1237" s="31"/>
      <c r="BA1237" s="31"/>
      <c r="BB1237" s="31"/>
      <c r="BC1237" s="31"/>
      <c r="BD1237" s="31"/>
      <c r="BE1237" s="31"/>
      <c r="BF1237" s="31"/>
      <c r="BG1237" s="31"/>
      <c r="BH1237" s="31"/>
      <c r="BI1237" s="31"/>
      <c r="BJ1237" s="31"/>
      <c r="BK1237" s="31"/>
      <c r="BL1237" s="31"/>
      <c r="BM1237" s="31"/>
      <c r="BN1237" s="31"/>
      <c r="BO1237" s="31"/>
      <c r="BP1237" s="31"/>
      <c r="BQ1237" s="31"/>
      <c r="BR1237" s="31"/>
      <c r="BS1237" s="31"/>
      <c r="BT1237" s="31"/>
      <c r="BU1237" s="31"/>
      <c r="BV1237" s="31"/>
      <c r="BW1237" s="31"/>
      <c r="BX1237" s="31"/>
      <c r="BY1237" s="31"/>
      <c r="BZ1237" s="31"/>
      <c r="CA1237" s="31"/>
      <c r="CB1237" s="31"/>
      <c r="CC1237" s="31"/>
      <c r="CD1237" s="31"/>
      <c r="CE1237" s="31"/>
      <c r="CF1237" s="31"/>
      <c r="CG1237" s="31"/>
      <c r="CH1237" s="31"/>
      <c r="CI1237" s="31"/>
      <c r="CJ1237" s="31"/>
      <c r="CK1237" s="31"/>
      <c r="CL1237" s="31"/>
      <c r="CM1237" s="31"/>
      <c r="CN1237" s="31"/>
      <c r="CO1237" s="31"/>
      <c r="CP1237" s="31"/>
      <c r="CQ1237" s="31"/>
      <c r="CR1237" s="31"/>
      <c r="CS1237" s="31"/>
      <c r="CT1237" s="31"/>
      <c r="CU1237" s="31"/>
      <c r="CV1237" s="31"/>
      <c r="CW1237" s="31"/>
      <c r="CX1237" s="31"/>
      <c r="CY1237" s="31"/>
      <c r="CZ1237" s="31"/>
      <c r="DA1237" s="31"/>
      <c r="DB1237" s="31"/>
      <c r="DC1237" s="31"/>
      <c r="DD1237" s="31"/>
      <c r="DE1237" s="31"/>
      <c r="DF1237" s="31"/>
      <c r="DG1237" s="31"/>
      <c r="DH1237" s="31"/>
      <c r="DI1237" s="31"/>
      <c r="DJ1237" s="31"/>
      <c r="DK1237" s="31"/>
      <c r="DL1237" s="31"/>
      <c r="DM1237" s="31"/>
      <c r="DN1237" s="31"/>
      <c r="DO1237" s="31"/>
      <c r="DP1237" s="31"/>
      <c r="DQ1237" s="31"/>
      <c r="DR1237" s="31"/>
      <c r="DS1237" s="31"/>
      <c r="DT1237" s="31"/>
      <c r="DU1237" s="31"/>
      <c r="DV1237" s="31"/>
      <c r="DW1237" s="31"/>
      <c r="DX1237" s="31"/>
      <c r="DY1237" s="31"/>
      <c r="DZ1237" s="31"/>
      <c r="EA1237" s="31"/>
      <c r="EB1237" s="31"/>
      <c r="EC1237" s="31"/>
      <c r="ED1237" s="31"/>
      <c r="EE1237" s="31"/>
      <c r="EF1237" s="31"/>
      <c r="EG1237" s="31"/>
      <c r="EH1237" s="31"/>
      <c r="EI1237" s="31"/>
      <c r="EJ1237" s="31"/>
      <c r="EK1237" s="31"/>
      <c r="EL1237" s="31"/>
      <c r="EM1237" s="31"/>
      <c r="EN1237" s="31"/>
      <c r="EO1237" s="31"/>
      <c r="EP1237" s="31"/>
      <c r="EQ1237" s="31"/>
      <c r="ER1237" s="31"/>
      <c r="ES1237" s="31"/>
      <c r="ET1237" s="31"/>
      <c r="EU1237" s="31"/>
      <c r="EV1237" s="31"/>
      <c r="EW1237" s="31"/>
      <c r="EX1237" s="31"/>
      <c r="EY1237" s="31"/>
      <c r="EZ1237" s="31"/>
      <c r="FA1237" s="31"/>
      <c r="FB1237" s="31"/>
      <c r="FC1237" s="31"/>
      <c r="FD1237" s="31"/>
      <c r="FE1237" s="31"/>
      <c r="FF1237" s="31"/>
      <c r="FG1237" s="31"/>
      <c r="FH1237" s="31"/>
      <c r="FI1237" s="31"/>
      <c r="FJ1237" s="31"/>
      <c r="FK1237" s="31"/>
      <c r="FL1237" s="31"/>
      <c r="FM1237" s="31"/>
      <c r="FN1237" s="31"/>
      <c r="FO1237" s="31"/>
      <c r="FP1237" s="31"/>
      <c r="FQ1237" s="31"/>
      <c r="FR1237" s="31"/>
      <c r="FS1237" s="31"/>
      <c r="FT1237" s="31"/>
      <c r="FU1237" s="31"/>
      <c r="FV1237" s="31"/>
      <c r="FW1237" s="31"/>
      <c r="FX1237" s="31"/>
      <c r="FY1237" s="31"/>
      <c r="FZ1237" s="31"/>
      <c r="GA1237" s="31"/>
      <c r="GB1237" s="31"/>
      <c r="GC1237" s="31"/>
      <c r="GD1237" s="31"/>
      <c r="GE1237" s="31"/>
      <c r="GF1237" s="31"/>
      <c r="GG1237" s="31"/>
      <c r="GH1237" s="31"/>
      <c r="GI1237" s="31"/>
      <c r="GJ1237" s="31"/>
      <c r="GK1237" s="31"/>
      <c r="GL1237" s="31"/>
      <c r="GM1237" s="31"/>
      <c r="GN1237" s="31"/>
      <c r="GO1237" s="31"/>
      <c r="GP1237" s="31"/>
      <c r="GQ1237" s="31"/>
      <c r="GR1237" s="31"/>
      <c r="GS1237" s="31"/>
      <c r="GT1237" s="31"/>
      <c r="GU1237" s="31"/>
      <c r="GV1237" s="31"/>
      <c r="GW1237" s="31"/>
      <c r="GX1237" s="31"/>
      <c r="GY1237" s="31"/>
      <c r="GZ1237" s="31"/>
      <c r="HA1237" s="31"/>
      <c r="HB1237" s="31"/>
      <c r="HC1237" s="31"/>
      <c r="HD1237" s="31"/>
      <c r="HE1237" s="31"/>
      <c r="HF1237" s="31"/>
      <c r="HG1237" s="31"/>
      <c r="HH1237" s="31"/>
      <c r="HI1237" s="31"/>
      <c r="HJ1237" s="31"/>
      <c r="HK1237" s="31"/>
      <c r="HL1237" s="31"/>
      <c r="HM1237" s="31"/>
      <c r="HN1237" s="31"/>
      <c r="HO1237" s="31"/>
      <c r="HP1237" s="31"/>
      <c r="HQ1237" s="31"/>
      <c r="HR1237" s="31"/>
      <c r="HS1237" s="31"/>
      <c r="HT1237" s="31"/>
      <c r="HU1237" s="31"/>
      <c r="HV1237" s="31"/>
      <c r="HW1237" s="31"/>
      <c r="HX1237" s="31"/>
      <c r="HY1237" s="31"/>
      <c r="HZ1237" s="31"/>
      <c r="IA1237" s="31"/>
      <c r="IB1237" s="31"/>
      <c r="IC1237" s="31"/>
      <c r="ID1237" s="31"/>
      <c r="IE1237" s="31"/>
      <c r="IF1237" s="31"/>
      <c r="IG1237" s="31"/>
      <c r="IH1237" s="31"/>
      <c r="II1237" s="31"/>
      <c r="IJ1237" s="31"/>
      <c r="IK1237" s="31"/>
      <c r="IL1237" s="31"/>
      <c r="IM1237" s="31"/>
      <c r="IN1237" s="31"/>
      <c r="IO1237" s="31"/>
      <c r="IP1237" s="31"/>
      <c r="IQ1237" s="31"/>
      <c r="IR1237" s="31"/>
      <c r="IS1237" s="31"/>
      <c r="IT1237" s="31"/>
      <c r="IU1237" s="31"/>
      <c r="IV1237" s="31"/>
      <c r="IW1237" s="31"/>
      <c r="IX1237" s="31"/>
      <c r="IY1237" s="31"/>
      <c r="IZ1237" s="31"/>
      <c r="JA1237" s="31"/>
      <c r="JB1237" s="31"/>
      <c r="JC1237" s="31"/>
      <c r="JD1237" s="31"/>
      <c r="JE1237" s="31"/>
      <c r="JF1237" s="31"/>
      <c r="JG1237" s="31"/>
      <c r="JH1237" s="31"/>
      <c r="JI1237" s="31"/>
      <c r="JJ1237" s="31"/>
      <c r="JK1237" s="31"/>
      <c r="JL1237" s="31"/>
    </row>
    <row r="1238" spans="1:272" s="26" customFormat="1" ht="38.1" customHeight="1" x14ac:dyDescent="0.25">
      <c r="A1238" s="1060" t="s">
        <v>361</v>
      </c>
      <c r="B1238" s="1060"/>
      <c r="C1238" s="1061">
        <f t="shared" ref="C1238:E1239" si="406">C1180</f>
        <v>2200</v>
      </c>
      <c r="D1238" s="1061">
        <f t="shared" si="406"/>
        <v>2017</v>
      </c>
      <c r="E1238" s="1061">
        <f t="shared" si="406"/>
        <v>1950</v>
      </c>
      <c r="F1238" s="1056">
        <f t="shared" si="403"/>
        <v>96.678235002478928</v>
      </c>
      <c r="G1238" s="1062"/>
      <c r="H1238" s="1062"/>
      <c r="I1238" s="1063"/>
      <c r="J1238" s="1063"/>
      <c r="K1238" s="1063"/>
      <c r="L1238" s="1063"/>
      <c r="M1238" s="1063"/>
      <c r="N1238" s="1063"/>
      <c r="O1238" s="1064"/>
      <c r="P1238" s="1064"/>
      <c r="Q1238" s="1064"/>
      <c r="R1238" s="1064"/>
      <c r="S1238" s="1064"/>
      <c r="T1238" s="1064"/>
      <c r="U1238" s="1064"/>
      <c r="V1238" s="1064"/>
      <c r="W1238" s="1064"/>
      <c r="X1238" s="1064"/>
      <c r="Y1238" s="1064"/>
      <c r="Z1238" s="998"/>
      <c r="AA1238" s="1064"/>
      <c r="AB1238" s="1064"/>
      <c r="AC1238" s="1065"/>
      <c r="AD1238" s="1065"/>
      <c r="AE1238" s="1064"/>
      <c r="AF1238" s="3361"/>
      <c r="AG1238" s="2074"/>
      <c r="AH1238" s="31"/>
      <c r="AI1238" s="31"/>
      <c r="AJ1238" s="31"/>
      <c r="AK1238" s="31"/>
      <c r="AL1238" s="31"/>
      <c r="AM1238" s="31"/>
      <c r="AN1238" s="31"/>
      <c r="AO1238" s="31"/>
      <c r="AP1238" s="31"/>
      <c r="AQ1238" s="31"/>
      <c r="AR1238" s="31"/>
      <c r="AS1238" s="31"/>
      <c r="AT1238" s="31"/>
      <c r="AU1238" s="31"/>
      <c r="AV1238" s="31"/>
      <c r="AW1238" s="31"/>
      <c r="AX1238" s="31"/>
      <c r="AY1238" s="31"/>
      <c r="AZ1238" s="31"/>
      <c r="BA1238" s="31"/>
      <c r="BB1238" s="31"/>
      <c r="BC1238" s="31"/>
      <c r="BD1238" s="31"/>
      <c r="BE1238" s="31"/>
      <c r="BF1238" s="31"/>
      <c r="BG1238" s="31"/>
      <c r="BH1238" s="31"/>
      <c r="BI1238" s="31"/>
      <c r="BJ1238" s="31"/>
      <c r="BK1238" s="31"/>
      <c r="BL1238" s="31"/>
      <c r="BM1238" s="31"/>
      <c r="BN1238" s="31"/>
      <c r="BO1238" s="31"/>
      <c r="BP1238" s="31"/>
      <c r="BQ1238" s="31"/>
      <c r="BR1238" s="31"/>
      <c r="BS1238" s="31"/>
      <c r="BT1238" s="31"/>
      <c r="BU1238" s="31"/>
      <c r="BV1238" s="31"/>
      <c r="BW1238" s="31"/>
      <c r="BX1238" s="31"/>
      <c r="BY1238" s="31"/>
      <c r="BZ1238" s="31"/>
      <c r="CA1238" s="31"/>
      <c r="CB1238" s="31"/>
      <c r="CC1238" s="31"/>
      <c r="CD1238" s="31"/>
      <c r="CE1238" s="31"/>
      <c r="CF1238" s="31"/>
      <c r="CG1238" s="31"/>
      <c r="CH1238" s="31"/>
      <c r="CI1238" s="31"/>
      <c r="CJ1238" s="31"/>
      <c r="CK1238" s="31"/>
      <c r="CL1238" s="31"/>
      <c r="CM1238" s="31"/>
      <c r="CN1238" s="31"/>
      <c r="CO1238" s="31"/>
      <c r="CP1238" s="31"/>
      <c r="CQ1238" s="31"/>
      <c r="CR1238" s="31"/>
      <c r="CS1238" s="31"/>
      <c r="CT1238" s="31"/>
      <c r="CU1238" s="31"/>
      <c r="CV1238" s="31"/>
      <c r="CW1238" s="31"/>
      <c r="CX1238" s="31"/>
      <c r="CY1238" s="31"/>
      <c r="CZ1238" s="31"/>
      <c r="DA1238" s="31"/>
      <c r="DB1238" s="31"/>
      <c r="DC1238" s="31"/>
      <c r="DD1238" s="31"/>
      <c r="DE1238" s="31"/>
      <c r="DF1238" s="31"/>
      <c r="DG1238" s="31"/>
      <c r="DH1238" s="31"/>
      <c r="DI1238" s="31"/>
      <c r="DJ1238" s="31"/>
      <c r="DK1238" s="31"/>
      <c r="DL1238" s="31"/>
      <c r="DM1238" s="31"/>
      <c r="DN1238" s="31"/>
      <c r="DO1238" s="31"/>
      <c r="DP1238" s="31"/>
      <c r="DQ1238" s="31"/>
      <c r="DR1238" s="31"/>
      <c r="DS1238" s="31"/>
      <c r="DT1238" s="31"/>
      <c r="DU1238" s="31"/>
      <c r="DV1238" s="31"/>
      <c r="DW1238" s="31"/>
      <c r="DX1238" s="31"/>
      <c r="DY1238" s="31"/>
      <c r="DZ1238" s="31"/>
      <c r="EA1238" s="31"/>
      <c r="EB1238" s="31"/>
      <c r="EC1238" s="31"/>
      <c r="ED1238" s="31"/>
      <c r="EE1238" s="31"/>
      <c r="EF1238" s="31"/>
      <c r="EG1238" s="31"/>
      <c r="EH1238" s="31"/>
      <c r="EI1238" s="31"/>
      <c r="EJ1238" s="31"/>
      <c r="EK1238" s="31"/>
      <c r="EL1238" s="31"/>
      <c r="EM1238" s="31"/>
      <c r="EN1238" s="31"/>
      <c r="EO1238" s="31"/>
      <c r="EP1238" s="31"/>
      <c r="EQ1238" s="31"/>
      <c r="ER1238" s="31"/>
      <c r="ES1238" s="31"/>
      <c r="ET1238" s="31"/>
      <c r="EU1238" s="31"/>
      <c r="EV1238" s="31"/>
      <c r="EW1238" s="31"/>
      <c r="EX1238" s="31"/>
      <c r="EY1238" s="31"/>
      <c r="EZ1238" s="31"/>
      <c r="FA1238" s="31"/>
      <c r="FB1238" s="31"/>
      <c r="FC1238" s="31"/>
      <c r="FD1238" s="31"/>
      <c r="FE1238" s="31"/>
      <c r="FF1238" s="31"/>
      <c r="FG1238" s="31"/>
      <c r="FH1238" s="31"/>
      <c r="FI1238" s="31"/>
      <c r="FJ1238" s="31"/>
      <c r="FK1238" s="31"/>
      <c r="FL1238" s="31"/>
      <c r="FM1238" s="31"/>
      <c r="FN1238" s="31"/>
      <c r="FO1238" s="31"/>
      <c r="FP1238" s="31"/>
      <c r="FQ1238" s="31"/>
      <c r="FR1238" s="31"/>
      <c r="FS1238" s="31"/>
      <c r="FT1238" s="31"/>
      <c r="FU1238" s="31"/>
      <c r="FV1238" s="31"/>
      <c r="FW1238" s="31"/>
      <c r="FX1238" s="31"/>
      <c r="FY1238" s="31"/>
      <c r="FZ1238" s="31"/>
      <c r="GA1238" s="31"/>
      <c r="GB1238" s="31"/>
      <c r="GC1238" s="31"/>
      <c r="GD1238" s="31"/>
      <c r="GE1238" s="31"/>
      <c r="GF1238" s="31"/>
      <c r="GG1238" s="31"/>
      <c r="GH1238" s="31"/>
      <c r="GI1238" s="31"/>
      <c r="GJ1238" s="31"/>
      <c r="GK1238" s="31"/>
      <c r="GL1238" s="31"/>
      <c r="GM1238" s="31"/>
      <c r="GN1238" s="31"/>
      <c r="GO1238" s="31"/>
      <c r="GP1238" s="31"/>
      <c r="GQ1238" s="31"/>
      <c r="GR1238" s="31"/>
      <c r="GS1238" s="31"/>
      <c r="GT1238" s="31"/>
      <c r="GU1238" s="31"/>
      <c r="GV1238" s="31"/>
      <c r="GW1238" s="31"/>
      <c r="GX1238" s="31"/>
      <c r="GY1238" s="31"/>
      <c r="GZ1238" s="31"/>
      <c r="HA1238" s="31"/>
      <c r="HB1238" s="31"/>
      <c r="HC1238" s="31"/>
      <c r="HD1238" s="31"/>
      <c r="HE1238" s="31"/>
      <c r="HF1238" s="31"/>
      <c r="HG1238" s="31"/>
      <c r="HH1238" s="31"/>
      <c r="HI1238" s="31"/>
      <c r="HJ1238" s="31"/>
      <c r="HK1238" s="31"/>
      <c r="HL1238" s="31"/>
      <c r="HM1238" s="31"/>
      <c r="HN1238" s="31"/>
      <c r="HO1238" s="31"/>
      <c r="HP1238" s="31"/>
      <c r="HQ1238" s="31"/>
      <c r="HR1238" s="31"/>
      <c r="HS1238" s="31"/>
      <c r="HT1238" s="31"/>
      <c r="HU1238" s="31"/>
      <c r="HV1238" s="31"/>
      <c r="HW1238" s="31"/>
      <c r="HX1238" s="31"/>
      <c r="HY1238" s="31"/>
      <c r="HZ1238" s="31"/>
      <c r="IA1238" s="31"/>
      <c r="IB1238" s="31"/>
      <c r="IC1238" s="31"/>
      <c r="ID1238" s="31"/>
      <c r="IE1238" s="31"/>
      <c r="IF1238" s="31"/>
      <c r="IG1238" s="31"/>
      <c r="IH1238" s="31"/>
      <c r="II1238" s="31"/>
      <c r="IJ1238" s="31"/>
      <c r="IK1238" s="31"/>
      <c r="IL1238" s="31"/>
      <c r="IM1238" s="31"/>
      <c r="IN1238" s="31"/>
      <c r="IO1238" s="31"/>
      <c r="IP1238" s="31"/>
      <c r="IQ1238" s="31"/>
      <c r="IR1238" s="31"/>
      <c r="IS1238" s="31"/>
      <c r="IT1238" s="31"/>
      <c r="IU1238" s="31"/>
      <c r="IV1238" s="31"/>
      <c r="IW1238" s="31"/>
      <c r="IX1238" s="31"/>
      <c r="IY1238" s="31"/>
      <c r="IZ1238" s="31"/>
      <c r="JA1238" s="31"/>
      <c r="JB1238" s="31"/>
      <c r="JC1238" s="31"/>
      <c r="JD1238" s="31"/>
      <c r="JE1238" s="31"/>
      <c r="JF1238" s="31"/>
      <c r="JG1238" s="31"/>
      <c r="JH1238" s="31"/>
      <c r="JI1238" s="31"/>
      <c r="JJ1238" s="31"/>
      <c r="JK1238" s="31"/>
      <c r="JL1238" s="31"/>
    </row>
    <row r="1239" spans="1:272" s="26" customFormat="1" ht="38.1" customHeight="1" x14ac:dyDescent="0.25">
      <c r="A1239" s="1060" t="s">
        <v>447</v>
      </c>
      <c r="B1239" s="1060"/>
      <c r="C1239" s="1061">
        <f t="shared" si="406"/>
        <v>750</v>
      </c>
      <c r="D1239" s="1061">
        <f t="shared" si="406"/>
        <v>675</v>
      </c>
      <c r="E1239" s="1061">
        <f t="shared" si="406"/>
        <v>972</v>
      </c>
      <c r="F1239" s="1061">
        <f>F1181</f>
        <v>144</v>
      </c>
      <c r="G1239" s="1062"/>
      <c r="H1239" s="1062"/>
      <c r="I1239" s="1063"/>
      <c r="J1239" s="1063"/>
      <c r="K1239" s="1063"/>
      <c r="L1239" s="1063"/>
      <c r="M1239" s="1063"/>
      <c r="N1239" s="1063"/>
      <c r="O1239" s="1064"/>
      <c r="P1239" s="1064"/>
      <c r="Q1239" s="1064"/>
      <c r="R1239" s="1064"/>
      <c r="S1239" s="1064"/>
      <c r="T1239" s="1064"/>
      <c r="U1239" s="1064"/>
      <c r="V1239" s="1064"/>
      <c r="W1239" s="1064"/>
      <c r="X1239" s="1064"/>
      <c r="Y1239" s="1064"/>
      <c r="Z1239" s="998"/>
      <c r="AA1239" s="1064"/>
      <c r="AB1239" s="1064"/>
      <c r="AC1239" s="1065"/>
      <c r="AD1239" s="1065"/>
      <c r="AE1239" s="1064"/>
      <c r="AF1239" s="3361"/>
      <c r="AG1239" s="2074"/>
      <c r="AH1239" s="31"/>
      <c r="AI1239" s="31"/>
      <c r="AJ1239" s="31"/>
      <c r="AK1239" s="31"/>
      <c r="AL1239" s="31"/>
      <c r="AM1239" s="31"/>
      <c r="AN1239" s="31"/>
      <c r="AO1239" s="31"/>
      <c r="AP1239" s="31"/>
      <c r="AQ1239" s="31"/>
      <c r="AR1239" s="31"/>
      <c r="AS1239" s="31"/>
      <c r="AT1239" s="31"/>
      <c r="AU1239" s="31"/>
      <c r="AV1239" s="31"/>
      <c r="AW1239" s="31"/>
      <c r="AX1239" s="31"/>
      <c r="AY1239" s="31"/>
      <c r="AZ1239" s="31"/>
      <c r="BA1239" s="31"/>
      <c r="BB1239" s="31"/>
      <c r="BC1239" s="31"/>
      <c r="BD1239" s="31"/>
      <c r="BE1239" s="31"/>
      <c r="BF1239" s="31"/>
      <c r="BG1239" s="31"/>
      <c r="BH1239" s="31"/>
      <c r="BI1239" s="31"/>
      <c r="BJ1239" s="31"/>
      <c r="BK1239" s="31"/>
      <c r="BL1239" s="31"/>
      <c r="BM1239" s="31"/>
      <c r="BN1239" s="31"/>
      <c r="BO1239" s="31"/>
      <c r="BP1239" s="31"/>
      <c r="BQ1239" s="31"/>
      <c r="BR1239" s="31"/>
      <c r="BS1239" s="31"/>
      <c r="BT1239" s="31"/>
      <c r="BU1239" s="31"/>
      <c r="BV1239" s="31"/>
      <c r="BW1239" s="31"/>
      <c r="BX1239" s="31"/>
      <c r="BY1239" s="31"/>
      <c r="BZ1239" s="31"/>
      <c r="CA1239" s="31"/>
      <c r="CB1239" s="31"/>
      <c r="CC1239" s="31"/>
      <c r="CD1239" s="31"/>
      <c r="CE1239" s="31"/>
      <c r="CF1239" s="31"/>
      <c r="CG1239" s="31"/>
      <c r="CH1239" s="31"/>
      <c r="CI1239" s="31"/>
      <c r="CJ1239" s="31"/>
      <c r="CK1239" s="31"/>
      <c r="CL1239" s="31"/>
      <c r="CM1239" s="31"/>
      <c r="CN1239" s="31"/>
      <c r="CO1239" s="31"/>
      <c r="CP1239" s="31"/>
      <c r="CQ1239" s="31"/>
      <c r="CR1239" s="31"/>
      <c r="CS1239" s="31"/>
      <c r="CT1239" s="31"/>
      <c r="CU1239" s="31"/>
      <c r="CV1239" s="31"/>
      <c r="CW1239" s="31"/>
      <c r="CX1239" s="31"/>
      <c r="CY1239" s="31"/>
      <c r="CZ1239" s="31"/>
      <c r="DA1239" s="31"/>
      <c r="DB1239" s="31"/>
      <c r="DC1239" s="31"/>
      <c r="DD1239" s="31"/>
      <c r="DE1239" s="31"/>
      <c r="DF1239" s="31"/>
      <c r="DG1239" s="31"/>
      <c r="DH1239" s="31"/>
      <c r="DI1239" s="31"/>
      <c r="DJ1239" s="31"/>
      <c r="DK1239" s="31"/>
      <c r="DL1239" s="31"/>
      <c r="DM1239" s="31"/>
      <c r="DN1239" s="31"/>
      <c r="DO1239" s="31"/>
      <c r="DP1239" s="31"/>
      <c r="DQ1239" s="31"/>
      <c r="DR1239" s="31"/>
      <c r="DS1239" s="31"/>
      <c r="DT1239" s="31"/>
      <c r="DU1239" s="31"/>
      <c r="DV1239" s="31"/>
      <c r="DW1239" s="31"/>
      <c r="DX1239" s="31"/>
      <c r="DY1239" s="31"/>
      <c r="DZ1239" s="31"/>
      <c r="EA1239" s="31"/>
      <c r="EB1239" s="31"/>
      <c r="EC1239" s="31"/>
      <c r="ED1239" s="31"/>
      <c r="EE1239" s="31"/>
      <c r="EF1239" s="31"/>
      <c r="EG1239" s="31"/>
      <c r="EH1239" s="31"/>
      <c r="EI1239" s="31"/>
      <c r="EJ1239" s="31"/>
      <c r="EK1239" s="31"/>
      <c r="EL1239" s="31"/>
      <c r="EM1239" s="31"/>
      <c r="EN1239" s="31"/>
      <c r="EO1239" s="31"/>
      <c r="EP1239" s="31"/>
      <c r="EQ1239" s="31"/>
      <c r="ER1239" s="31"/>
      <c r="ES1239" s="31"/>
      <c r="ET1239" s="31"/>
      <c r="EU1239" s="31"/>
      <c r="EV1239" s="31"/>
      <c r="EW1239" s="31"/>
      <c r="EX1239" s="31"/>
      <c r="EY1239" s="31"/>
      <c r="EZ1239" s="31"/>
      <c r="FA1239" s="31"/>
      <c r="FB1239" s="31"/>
      <c r="FC1239" s="31"/>
      <c r="FD1239" s="31"/>
      <c r="FE1239" s="31"/>
      <c r="FF1239" s="31"/>
      <c r="FG1239" s="31"/>
      <c r="FH1239" s="31"/>
      <c r="FI1239" s="31"/>
      <c r="FJ1239" s="31"/>
      <c r="FK1239" s="31"/>
      <c r="FL1239" s="31"/>
      <c r="FM1239" s="31"/>
      <c r="FN1239" s="31"/>
      <c r="FO1239" s="31"/>
      <c r="FP1239" s="31"/>
      <c r="FQ1239" s="31"/>
      <c r="FR1239" s="31"/>
      <c r="FS1239" s="31"/>
      <c r="FT1239" s="31"/>
      <c r="FU1239" s="31"/>
      <c r="FV1239" s="31"/>
      <c r="FW1239" s="31"/>
      <c r="FX1239" s="31"/>
      <c r="FY1239" s="31"/>
      <c r="FZ1239" s="31"/>
      <c r="GA1239" s="31"/>
      <c r="GB1239" s="31"/>
      <c r="GC1239" s="31"/>
      <c r="GD1239" s="31"/>
      <c r="GE1239" s="31"/>
      <c r="GF1239" s="31"/>
      <c r="GG1239" s="31"/>
      <c r="GH1239" s="31"/>
      <c r="GI1239" s="31"/>
      <c r="GJ1239" s="31"/>
      <c r="GK1239" s="31"/>
      <c r="GL1239" s="31"/>
      <c r="GM1239" s="31"/>
      <c r="GN1239" s="31"/>
      <c r="GO1239" s="31"/>
      <c r="GP1239" s="31"/>
      <c r="GQ1239" s="31"/>
      <c r="GR1239" s="31"/>
      <c r="GS1239" s="31"/>
      <c r="GT1239" s="31"/>
      <c r="GU1239" s="31"/>
      <c r="GV1239" s="31"/>
      <c r="GW1239" s="31"/>
      <c r="GX1239" s="31"/>
      <c r="GY1239" s="31"/>
      <c r="GZ1239" s="31"/>
      <c r="HA1239" s="31"/>
      <c r="HB1239" s="31"/>
      <c r="HC1239" s="31"/>
      <c r="HD1239" s="31"/>
      <c r="HE1239" s="31"/>
      <c r="HF1239" s="31"/>
      <c r="HG1239" s="31"/>
      <c r="HH1239" s="31"/>
      <c r="HI1239" s="31"/>
      <c r="HJ1239" s="31"/>
      <c r="HK1239" s="31"/>
      <c r="HL1239" s="31"/>
      <c r="HM1239" s="31"/>
      <c r="HN1239" s="31"/>
      <c r="HO1239" s="31"/>
      <c r="HP1239" s="31"/>
      <c r="HQ1239" s="31"/>
      <c r="HR1239" s="31"/>
      <c r="HS1239" s="31"/>
      <c r="HT1239" s="31"/>
      <c r="HU1239" s="31"/>
      <c r="HV1239" s="31"/>
      <c r="HW1239" s="31"/>
      <c r="HX1239" s="31"/>
      <c r="HY1239" s="31"/>
      <c r="HZ1239" s="31"/>
      <c r="IA1239" s="31"/>
      <c r="IB1239" s="31"/>
      <c r="IC1239" s="31"/>
      <c r="ID1239" s="31"/>
      <c r="IE1239" s="31"/>
      <c r="IF1239" s="31"/>
      <c r="IG1239" s="31"/>
      <c r="IH1239" s="31"/>
      <c r="II1239" s="31"/>
      <c r="IJ1239" s="31"/>
      <c r="IK1239" s="31"/>
      <c r="IL1239" s="31"/>
      <c r="IM1239" s="31"/>
      <c r="IN1239" s="31"/>
      <c r="IO1239" s="31"/>
      <c r="IP1239" s="31"/>
      <c r="IQ1239" s="31"/>
      <c r="IR1239" s="31"/>
      <c r="IS1239" s="31"/>
      <c r="IT1239" s="31"/>
      <c r="IU1239" s="31"/>
      <c r="IV1239" s="31"/>
      <c r="IW1239" s="31"/>
      <c r="IX1239" s="31"/>
      <c r="IY1239" s="31"/>
      <c r="IZ1239" s="31"/>
      <c r="JA1239" s="31"/>
      <c r="JB1239" s="31"/>
      <c r="JC1239" s="31"/>
      <c r="JD1239" s="31"/>
      <c r="JE1239" s="31"/>
      <c r="JF1239" s="31"/>
      <c r="JG1239" s="31"/>
      <c r="JH1239" s="31"/>
      <c r="JI1239" s="31"/>
      <c r="JJ1239" s="31"/>
      <c r="JK1239" s="31"/>
      <c r="JL1239" s="31"/>
    </row>
    <row r="1240" spans="1:272" x14ac:dyDescent="0.25">
      <c r="A1240" s="1066" t="s">
        <v>91</v>
      </c>
      <c r="B1240" s="1066"/>
      <c r="C1240" s="1067">
        <f>SUM(C1214,C1183)</f>
        <v>400832</v>
      </c>
      <c r="D1240" s="1067">
        <f>SUM(D1214,D1183)</f>
        <v>367431.4</v>
      </c>
      <c r="E1240" s="1067">
        <f>SUM(E1214,E1183)</f>
        <v>345429.49338630261</v>
      </c>
      <c r="F1240" s="1067">
        <f t="shared" ref="F1240:F1249" si="407">E1240/D1240*100</f>
        <v>94.011968869917652</v>
      </c>
      <c r="G1240" s="1068"/>
      <c r="H1240" s="1068"/>
      <c r="I1240" s="1068"/>
      <c r="J1240" s="1068"/>
      <c r="K1240" s="1068"/>
      <c r="L1240" s="1068"/>
      <c r="M1240" s="1068"/>
      <c r="N1240" s="1068"/>
      <c r="O1240" s="1067">
        <f t="shared" ref="O1240:AC1240" si="408">SUM(O1214,O1183)</f>
        <v>157593.29282044445</v>
      </c>
      <c r="P1240" s="1067">
        <f t="shared" si="408"/>
        <v>159776.42728114891</v>
      </c>
      <c r="Q1240" s="1067">
        <f t="shared" si="408"/>
        <v>164520.33432114887</v>
      </c>
      <c r="R1240" s="1067">
        <f t="shared" si="408"/>
        <v>169264.24136032807</v>
      </c>
      <c r="S1240" s="1067">
        <f t="shared" ref="S1240:X1240" si="409">SUM(S1214,S1183)</f>
        <v>169264.24136032807</v>
      </c>
      <c r="T1240" s="1067">
        <f t="shared" si="409"/>
        <v>180016.62102651011</v>
      </c>
      <c r="U1240" s="1067">
        <f t="shared" si="409"/>
        <v>180016.62102651011</v>
      </c>
      <c r="V1240" s="1067">
        <f t="shared" si="409"/>
        <v>185017.72782651009</v>
      </c>
      <c r="W1240" s="1067">
        <f t="shared" si="409"/>
        <v>185023.56480999998</v>
      </c>
      <c r="X1240" s="1067">
        <f t="shared" si="409"/>
        <v>185023.56480988051</v>
      </c>
      <c r="Y1240" s="1067">
        <f t="shared" ref="Y1240" si="410">SUM(Y1214,Y1183)</f>
        <v>185023.56480988051</v>
      </c>
      <c r="Z1240" s="2384">
        <f t="shared" si="408"/>
        <v>169154.5887951632</v>
      </c>
      <c r="AA1240" s="1067">
        <f t="shared" si="408"/>
        <v>156978.21664</v>
      </c>
      <c r="AB1240" s="1067">
        <f t="shared" si="408"/>
        <v>-12176.372155163192</v>
      </c>
      <c r="AC1240" s="1067">
        <f t="shared" si="408"/>
        <v>-2290.2561400000004</v>
      </c>
      <c r="AD1240" s="1067"/>
      <c r="AE1240" s="1067">
        <f>SUM(AE1214,AE1183)</f>
        <v>154687.96050000002</v>
      </c>
      <c r="AF1240" s="3362">
        <f>SUM(AF1214,AF1183)</f>
        <v>0</v>
      </c>
      <c r="AG1240" s="2074"/>
    </row>
    <row r="1241" spans="1:272" x14ac:dyDescent="0.25">
      <c r="A1241" s="1066" t="s">
        <v>172</v>
      </c>
      <c r="B1241" s="1066"/>
      <c r="C1241" s="1067">
        <f>SUM(C1209:C1213)</f>
        <v>4430</v>
      </c>
      <c r="D1241" s="1067">
        <f>SUM(D1209:D1213)</f>
        <v>4061</v>
      </c>
      <c r="E1241" s="1067">
        <f>SUM(E1209:E1213)</f>
        <v>4047</v>
      </c>
      <c r="F1241" s="1067">
        <f t="shared" si="407"/>
        <v>99.655257325781832</v>
      </c>
      <c r="G1241" s="1068"/>
      <c r="H1241" s="1068"/>
      <c r="I1241" s="1068"/>
      <c r="J1241" s="1068"/>
      <c r="K1241" s="1068"/>
      <c r="L1241" s="1068"/>
      <c r="M1241" s="1068"/>
      <c r="N1241" s="1068"/>
      <c r="O1241" s="1067"/>
      <c r="P1241" s="1067"/>
      <c r="Q1241" s="1067"/>
      <c r="R1241" s="1067"/>
      <c r="S1241" s="1067"/>
      <c r="T1241" s="1067"/>
      <c r="U1241" s="1067"/>
      <c r="V1241" s="1067"/>
      <c r="W1241" s="1067"/>
      <c r="X1241" s="1067"/>
      <c r="Y1241" s="1067"/>
      <c r="Z1241" s="2384"/>
      <c r="AA1241" s="1067"/>
      <c r="AB1241" s="1067"/>
      <c r="AC1241" s="1067"/>
      <c r="AD1241" s="1067"/>
      <c r="AE1241" s="1067"/>
      <c r="AF1241" s="3362"/>
      <c r="AG1241" s="2074"/>
    </row>
    <row r="1242" spans="1:272" x14ac:dyDescent="0.25">
      <c r="A1242" s="1055" t="s">
        <v>82</v>
      </c>
      <c r="B1242" s="1055"/>
      <c r="C1242" s="1056">
        <f>SUM(C1189)</f>
        <v>546</v>
      </c>
      <c r="D1242" s="1056">
        <f>SUM(D1189)</f>
        <v>501</v>
      </c>
      <c r="E1242" s="1056">
        <f>SUM(E1189)</f>
        <v>459</v>
      </c>
      <c r="F1242" s="1056">
        <f t="shared" si="407"/>
        <v>91.616766467065872</v>
      </c>
      <c r="G1242" s="1057">
        <f>SUM(I1242/C1242)</f>
        <v>9.9340659340659343</v>
      </c>
      <c r="H1242" s="1057">
        <f>K1242/E1242</f>
        <v>9.4161220043572982</v>
      </c>
      <c r="I1242" s="1056">
        <f>SUM(I1189)</f>
        <v>5424</v>
      </c>
      <c r="J1242" s="1056">
        <f>SUM(J1189)</f>
        <v>4977</v>
      </c>
      <c r="K1242" s="1056">
        <f>SUM(K1189)</f>
        <v>4322</v>
      </c>
      <c r="L1242" s="1056">
        <f>K1242/J1242*100</f>
        <v>86.839461523005824</v>
      </c>
      <c r="M1242" s="1056">
        <f>SUM(M1189)</f>
        <v>18.079999999999998</v>
      </c>
      <c r="N1242" s="1058">
        <f>K1242/$A$3*12/M1242</f>
        <v>260.7803700724055</v>
      </c>
      <c r="O1242" s="1056"/>
      <c r="P1242" s="1056"/>
      <c r="Q1242" s="1056"/>
      <c r="R1242" s="1056"/>
      <c r="S1242" s="1056"/>
      <c r="T1242" s="1056"/>
      <c r="U1242" s="1056"/>
      <c r="V1242" s="1056"/>
      <c r="W1242" s="1056"/>
      <c r="X1242" s="1056"/>
      <c r="Y1242" s="1056"/>
      <c r="Z1242" s="2383"/>
      <c r="AA1242" s="1056"/>
      <c r="AB1242" s="1056"/>
      <c r="AC1242" s="1056"/>
      <c r="AD1242" s="1056"/>
      <c r="AE1242" s="1056"/>
      <c r="AF1242" s="3360"/>
      <c r="AG1242" s="2074"/>
    </row>
    <row r="1243" spans="1:272" ht="15" customHeight="1" x14ac:dyDescent="0.25">
      <c r="A1243" s="1069" t="s">
        <v>16</v>
      </c>
      <c r="B1243" s="1069"/>
      <c r="C1243" s="1070">
        <f>SUM(C1191)</f>
        <v>1623</v>
      </c>
      <c r="D1243" s="1070">
        <f>SUM(D1191)</f>
        <v>1488</v>
      </c>
      <c r="E1243" s="1070">
        <f>SUM(E1191)</f>
        <v>1507</v>
      </c>
      <c r="F1243" s="1070">
        <f t="shared" si="407"/>
        <v>101.2768817204301</v>
      </c>
      <c r="G1243" s="1057">
        <f>SUM(I1243/C1243)</f>
        <v>8</v>
      </c>
      <c r="H1243" s="1057">
        <f>K1243/E1243</f>
        <v>8.0637027206370266</v>
      </c>
      <c r="I1243" s="1070">
        <f>SUM(I1191)</f>
        <v>12984</v>
      </c>
      <c r="J1243" s="1070">
        <f>SUM(J1191)</f>
        <v>11904</v>
      </c>
      <c r="K1243" s="1070">
        <f>SUM(K1191)</f>
        <v>12152</v>
      </c>
      <c r="L1243" s="1070">
        <f>K1243/J1243*100</f>
        <v>102.08333333333333</v>
      </c>
      <c r="M1243" s="1070">
        <f>SUM(M1192)</f>
        <v>54.1</v>
      </c>
      <c r="N1243" s="1058">
        <f>K1243/$A$3*12/M1243</f>
        <v>245.04116955133588</v>
      </c>
      <c r="O1243" s="1070"/>
      <c r="P1243" s="1070"/>
      <c r="Q1243" s="1070"/>
      <c r="R1243" s="1070"/>
      <c r="S1243" s="1070"/>
      <c r="T1243" s="1070"/>
      <c r="U1243" s="1070"/>
      <c r="V1243" s="1070"/>
      <c r="W1243" s="1070"/>
      <c r="X1243" s="1070"/>
      <c r="Y1243" s="1070"/>
      <c r="Z1243" s="2642"/>
      <c r="AA1243" s="1070"/>
      <c r="AB1243" s="1070"/>
      <c r="AC1243" s="1070"/>
      <c r="AD1243" s="1070"/>
      <c r="AE1243" s="1070"/>
      <c r="AF1243" s="3363"/>
      <c r="AG1243" s="2074"/>
    </row>
    <row r="1244" spans="1:272" ht="29.25" x14ac:dyDescent="0.25">
      <c r="A1244" s="1071" t="s">
        <v>188</v>
      </c>
      <c r="B1244" s="1071"/>
      <c r="C1244" s="1067">
        <f>SUM(C1193)</f>
        <v>2169</v>
      </c>
      <c r="D1244" s="1067">
        <f>SUM(D1193)</f>
        <v>1989</v>
      </c>
      <c r="E1244" s="1067">
        <f>SUM(E1193)</f>
        <v>1966</v>
      </c>
      <c r="F1244" s="1067">
        <f t="shared" si="407"/>
        <v>98.843640020110612</v>
      </c>
      <c r="G1244" s="1057">
        <f>SUM(I1244/C1244)</f>
        <v>8.4868603042876902</v>
      </c>
      <c r="H1244" s="1057">
        <f>K1244/E1244</f>
        <v>8.3794506612410995</v>
      </c>
      <c r="I1244" s="1067">
        <f>SUM(I1193)</f>
        <v>18408</v>
      </c>
      <c r="J1244" s="1067">
        <f>SUM(J1193)</f>
        <v>16881</v>
      </c>
      <c r="K1244" s="1067">
        <f>SUM(K1193)</f>
        <v>16474</v>
      </c>
      <c r="L1244" s="1067">
        <f>K1244/J1244*100</f>
        <v>97.589005390675908</v>
      </c>
      <c r="M1244" s="1067">
        <f>SUM(M1193)</f>
        <v>72.180000000000007</v>
      </c>
      <c r="N1244" s="1072"/>
      <c r="O1244" s="1067">
        <f t="shared" ref="O1244:AC1244" si="411">SUM(O1193)</f>
        <v>33898.269132000001</v>
      </c>
      <c r="P1244" s="1067">
        <f t="shared" si="411"/>
        <v>29431.765909000002</v>
      </c>
      <c r="Q1244" s="1067">
        <f t="shared" si="411"/>
        <v>29431.765909000002</v>
      </c>
      <c r="R1244" s="1067">
        <f t="shared" si="411"/>
        <v>29431.765909000002</v>
      </c>
      <c r="S1244" s="1067">
        <f t="shared" ref="S1244:X1244" si="412">SUM(S1193)</f>
        <v>29431.765909000002</v>
      </c>
      <c r="T1244" s="1067">
        <f t="shared" si="412"/>
        <v>33587.447804820004</v>
      </c>
      <c r="U1244" s="1067">
        <f t="shared" si="412"/>
        <v>33321.038751</v>
      </c>
      <c r="V1244" s="1067">
        <f t="shared" si="412"/>
        <v>33321.038751</v>
      </c>
      <c r="W1244" s="1067">
        <f t="shared" si="412"/>
        <v>33321.038751</v>
      </c>
      <c r="X1244" s="1067">
        <f t="shared" si="412"/>
        <v>33321.038751</v>
      </c>
      <c r="Y1244" s="1067">
        <f t="shared" ref="Y1244" si="413">SUM(Y1193)</f>
        <v>33321.038751</v>
      </c>
      <c r="Z1244" s="2384">
        <f t="shared" si="411"/>
        <v>30946.630246515455</v>
      </c>
      <c r="AA1244" s="1067">
        <f t="shared" si="411"/>
        <v>29504.17858</v>
      </c>
      <c r="AB1244" s="1067">
        <f t="shared" si="411"/>
        <v>-1442.4516665154551</v>
      </c>
      <c r="AC1244" s="1067">
        <f t="shared" si="411"/>
        <v>-166.00617</v>
      </c>
      <c r="AD1244" s="1067"/>
      <c r="AE1244" s="1067">
        <f>SUM(AE1193)</f>
        <v>29338.172409999999</v>
      </c>
      <c r="AF1244" s="3362">
        <f>SUM(AF1193)</f>
        <v>0</v>
      </c>
      <c r="AG1244" s="2074"/>
    </row>
    <row r="1245" spans="1:272" x14ac:dyDescent="0.25">
      <c r="A1245" s="1071" t="s">
        <v>395</v>
      </c>
      <c r="B1245" s="1071"/>
      <c r="C1245" s="1067">
        <f t="shared" ref="C1245:E1250" si="414">C1194</f>
        <v>13000</v>
      </c>
      <c r="D1245" s="1067">
        <f t="shared" si="414"/>
        <v>11917</v>
      </c>
      <c r="E1245" s="1067">
        <f t="shared" si="414"/>
        <v>10915</v>
      </c>
      <c r="F1245" s="1067">
        <f t="shared" si="407"/>
        <v>91.59184358479483</v>
      </c>
      <c r="G1245" s="1057"/>
      <c r="H1245" s="1057"/>
      <c r="I1245" s="1067"/>
      <c r="J1245" s="1067"/>
      <c r="K1245" s="1067"/>
      <c r="L1245" s="1067"/>
      <c r="M1245" s="1067"/>
      <c r="N1245" s="1077"/>
      <c r="O1245" s="1067">
        <f t="shared" ref="O1245:AC1245" si="415">O1194</f>
        <v>21009.426333759999</v>
      </c>
      <c r="P1245" s="1067">
        <f t="shared" si="415"/>
        <v>21009.426333759999</v>
      </c>
      <c r="Q1245" s="1067">
        <f t="shared" si="415"/>
        <v>21009.426333759999</v>
      </c>
      <c r="R1245" s="1067">
        <f t="shared" si="415"/>
        <v>21009.426333759999</v>
      </c>
      <c r="S1245" s="1067">
        <f t="shared" ref="S1245:X1245" si="416">S1194</f>
        <v>21009.426333759999</v>
      </c>
      <c r="T1245" s="1067">
        <f t="shared" si="416"/>
        <v>22119.516898233331</v>
      </c>
      <c r="U1245" s="1067">
        <f t="shared" si="416"/>
        <v>22119.516898233331</v>
      </c>
      <c r="V1245" s="1067">
        <f t="shared" si="416"/>
        <v>22119.516898233331</v>
      </c>
      <c r="W1245" s="1067">
        <f t="shared" si="416"/>
        <v>22119.516898233331</v>
      </c>
      <c r="X1245" s="1067">
        <f t="shared" si="416"/>
        <v>22120.055419999997</v>
      </c>
      <c r="Y1245" s="1067">
        <f t="shared" ref="Y1245" si="417">Y1194</f>
        <v>22120.055419999997</v>
      </c>
      <c r="Z1245" s="2384">
        <f t="shared" si="415"/>
        <v>20210.506018577773</v>
      </c>
      <c r="AA1245" s="1067">
        <f t="shared" si="415"/>
        <v>19730.273830000002</v>
      </c>
      <c r="AB1245" s="1067">
        <f t="shared" si="415"/>
        <v>-480.23218857777101</v>
      </c>
      <c r="AC1245" s="1067">
        <f t="shared" si="415"/>
        <v>-130.46583000000001</v>
      </c>
      <c r="AD1245" s="1067"/>
      <c r="AE1245" s="1067">
        <f>AE1194</f>
        <v>19599.808000000001</v>
      </c>
      <c r="AF1245" s="3362">
        <f>AF1194</f>
        <v>0</v>
      </c>
      <c r="AG1245" s="2074"/>
    </row>
    <row r="1246" spans="1:272" x14ac:dyDescent="0.25">
      <c r="A1246" s="1391" t="s">
        <v>367</v>
      </c>
      <c r="B1246" s="1391"/>
      <c r="C1246" s="1392">
        <f t="shared" si="414"/>
        <v>12990</v>
      </c>
      <c r="D1246" s="1392">
        <f t="shared" si="414"/>
        <v>11908</v>
      </c>
      <c r="E1246" s="1392">
        <f t="shared" si="414"/>
        <v>10913</v>
      </c>
      <c r="F1246" s="1393">
        <f t="shared" si="407"/>
        <v>91.644272757809873</v>
      </c>
      <c r="G1246" s="1394"/>
      <c r="H1246" s="1394"/>
      <c r="I1246" s="1392"/>
      <c r="J1246" s="1392"/>
      <c r="K1246" s="1392"/>
      <c r="L1246" s="1392"/>
      <c r="M1246" s="1392"/>
      <c r="N1246" s="1395"/>
      <c r="O1246" s="1392"/>
      <c r="P1246" s="1392"/>
      <c r="Q1246" s="1392"/>
      <c r="R1246" s="1392"/>
      <c r="S1246" s="1392"/>
      <c r="T1246" s="1392"/>
      <c r="U1246" s="1392"/>
      <c r="V1246" s="1392"/>
      <c r="W1246" s="1392"/>
      <c r="X1246" s="1392"/>
      <c r="Y1246" s="1392"/>
      <c r="Z1246" s="2643"/>
      <c r="AA1246" s="1392"/>
      <c r="AB1246" s="1392"/>
      <c r="AC1246" s="1392"/>
      <c r="AD1246" s="1392"/>
      <c r="AE1246" s="1392"/>
      <c r="AF1246" s="3364"/>
      <c r="AG1246" s="2074"/>
    </row>
    <row r="1247" spans="1:272" x14ac:dyDescent="0.25">
      <c r="A1247" s="1076" t="s">
        <v>368</v>
      </c>
      <c r="B1247" s="1076"/>
      <c r="C1247" s="1072">
        <f t="shared" si="414"/>
        <v>12990</v>
      </c>
      <c r="D1247" s="1072">
        <f t="shared" si="414"/>
        <v>11908</v>
      </c>
      <c r="E1247" s="1072">
        <f t="shared" si="414"/>
        <v>10913</v>
      </c>
      <c r="F1247" s="1077">
        <f t="shared" si="407"/>
        <v>91.644272757809873</v>
      </c>
      <c r="G1247" s="1078"/>
      <c r="H1247" s="1078"/>
      <c r="I1247" s="1072"/>
      <c r="J1247" s="1072"/>
      <c r="K1247" s="1072"/>
      <c r="L1247" s="1072"/>
      <c r="M1247" s="1072"/>
      <c r="N1247" s="1072"/>
      <c r="O1247" s="1072"/>
      <c r="P1247" s="1072"/>
      <c r="Q1247" s="1072"/>
      <c r="R1247" s="1072"/>
      <c r="S1247" s="1072"/>
      <c r="T1247" s="1072"/>
      <c r="U1247" s="1072"/>
      <c r="V1247" s="1072"/>
      <c r="W1247" s="1072"/>
      <c r="X1247" s="1072"/>
      <c r="Y1247" s="1072"/>
      <c r="Z1247" s="2644"/>
      <c r="AA1247" s="1072"/>
      <c r="AB1247" s="1072"/>
      <c r="AC1247" s="1072"/>
      <c r="AD1247" s="1072"/>
      <c r="AE1247" s="1072"/>
      <c r="AF1247" s="3365"/>
      <c r="AG1247" s="2074"/>
    </row>
    <row r="1248" spans="1:272" x14ac:dyDescent="0.25">
      <c r="A1248" s="1073" t="s">
        <v>369</v>
      </c>
      <c r="B1248" s="1073"/>
      <c r="C1248" s="1074">
        <f t="shared" si="414"/>
        <v>10</v>
      </c>
      <c r="D1248" s="1074">
        <f t="shared" si="414"/>
        <v>9</v>
      </c>
      <c r="E1248" s="1074">
        <f t="shared" si="414"/>
        <v>2</v>
      </c>
      <c r="F1248" s="1067">
        <f t="shared" si="407"/>
        <v>22.222222222222221</v>
      </c>
      <c r="G1248" s="1075"/>
      <c r="H1248" s="1075"/>
      <c r="I1248" s="1074"/>
      <c r="J1248" s="1074"/>
      <c r="K1248" s="1074"/>
      <c r="L1248" s="1074"/>
      <c r="M1248" s="1074"/>
      <c r="N1248" s="1072"/>
      <c r="O1248" s="1074"/>
      <c r="P1248" s="1074"/>
      <c r="Q1248" s="1074"/>
      <c r="R1248" s="1074"/>
      <c r="S1248" s="1074"/>
      <c r="T1248" s="1074"/>
      <c r="U1248" s="1074"/>
      <c r="V1248" s="1074"/>
      <c r="W1248" s="1074"/>
      <c r="X1248" s="1074"/>
      <c r="Y1248" s="1074"/>
      <c r="Z1248" s="2645"/>
      <c r="AA1248" s="1074"/>
      <c r="AB1248" s="1074"/>
      <c r="AC1248" s="1074"/>
      <c r="AD1248" s="1074"/>
      <c r="AE1248" s="1074"/>
      <c r="AF1248" s="3366"/>
      <c r="AG1248" s="2074"/>
    </row>
    <row r="1249" spans="1:33" ht="30" x14ac:dyDescent="0.25">
      <c r="A1249" s="1076" t="s">
        <v>370</v>
      </c>
      <c r="B1249" s="1076"/>
      <c r="C1249" s="1072">
        <f t="shared" si="414"/>
        <v>10</v>
      </c>
      <c r="D1249" s="1072">
        <f t="shared" si="414"/>
        <v>9</v>
      </c>
      <c r="E1249" s="1072">
        <f t="shared" si="414"/>
        <v>0</v>
      </c>
      <c r="F1249" s="1077">
        <f t="shared" si="407"/>
        <v>0</v>
      </c>
      <c r="G1249" s="1078"/>
      <c r="H1249" s="1078"/>
      <c r="I1249" s="1072"/>
      <c r="J1249" s="1072"/>
      <c r="K1249" s="1072"/>
      <c r="L1249" s="1072"/>
      <c r="M1249" s="1072"/>
      <c r="N1249" s="1072"/>
      <c r="O1249" s="1072"/>
      <c r="P1249" s="1072"/>
      <c r="Q1249" s="1072"/>
      <c r="R1249" s="1072"/>
      <c r="S1249" s="1072"/>
      <c r="T1249" s="1072"/>
      <c r="U1249" s="1072"/>
      <c r="V1249" s="1072"/>
      <c r="W1249" s="1072"/>
      <c r="X1249" s="1072"/>
      <c r="Y1249" s="1072"/>
      <c r="Z1249" s="2644"/>
      <c r="AA1249" s="1072"/>
      <c r="AB1249" s="1072"/>
      <c r="AC1249" s="1072"/>
      <c r="AD1249" s="1072"/>
      <c r="AE1249" s="1072"/>
      <c r="AF1249" s="3365"/>
      <c r="AG1249" s="2074"/>
    </row>
    <row r="1250" spans="1:33" ht="15.75" thickBot="1" x14ac:dyDescent="0.3">
      <c r="A1250" s="1079" t="s">
        <v>371</v>
      </c>
      <c r="B1250" s="1080"/>
      <c r="C1250" s="1081">
        <f t="shared" si="414"/>
        <v>0</v>
      </c>
      <c r="D1250" s="1081">
        <f t="shared" si="414"/>
        <v>0</v>
      </c>
      <c r="E1250" s="1081">
        <f t="shared" si="414"/>
        <v>2</v>
      </c>
      <c r="F1250" s="1081"/>
      <c r="G1250" s="1082"/>
      <c r="H1250" s="1082"/>
      <c r="I1250" s="1081"/>
      <c r="J1250" s="1081"/>
      <c r="K1250" s="1081"/>
      <c r="L1250" s="1081"/>
      <c r="M1250" s="1081"/>
      <c r="N1250" s="1083"/>
      <c r="O1250" s="1081"/>
      <c r="P1250" s="1081"/>
      <c r="Q1250" s="1081"/>
      <c r="R1250" s="1081"/>
      <c r="S1250" s="1081"/>
      <c r="T1250" s="1081"/>
      <c r="U1250" s="1081"/>
      <c r="V1250" s="1081"/>
      <c r="W1250" s="1081"/>
      <c r="X1250" s="1081"/>
      <c r="Y1250" s="1081"/>
      <c r="Z1250" s="2646"/>
      <c r="AA1250" s="1081"/>
      <c r="AB1250" s="1081"/>
      <c r="AC1250" s="1081"/>
      <c r="AD1250" s="1081"/>
      <c r="AE1250" s="1081"/>
      <c r="AF1250" s="3367"/>
      <c r="AG1250" s="2074"/>
    </row>
    <row r="1251" spans="1:33" ht="15.75" thickBot="1" x14ac:dyDescent="0.3">
      <c r="A1251" s="333" t="s">
        <v>72</v>
      </c>
      <c r="B1251" s="943"/>
      <c r="C1251" s="11"/>
      <c r="D1251" s="11"/>
      <c r="E1251" s="665"/>
      <c r="F1251" s="11"/>
      <c r="G1251" s="22"/>
      <c r="H1251" s="22"/>
      <c r="I1251" s="22"/>
      <c r="J1251" s="22"/>
      <c r="K1251" s="664"/>
      <c r="L1251" s="22"/>
      <c r="M1251" s="22"/>
      <c r="N1251" s="22"/>
      <c r="O1251" s="1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2385"/>
      <c r="AA1251" s="12"/>
      <c r="AB1251" s="12"/>
      <c r="AC1251" s="190"/>
      <c r="AD1251" s="190"/>
      <c r="AE1251" s="12"/>
      <c r="AF1251" s="3122"/>
      <c r="AG1251" s="2074"/>
    </row>
    <row r="1252" spans="1:33" ht="29.25" x14ac:dyDescent="0.25">
      <c r="A1252" s="2115" t="s">
        <v>308</v>
      </c>
      <c r="B1252" s="22"/>
      <c r="C1252" s="6"/>
      <c r="D1252" s="6"/>
      <c r="E1252" s="622"/>
      <c r="F1252" s="6"/>
      <c r="G1252" s="86"/>
      <c r="H1252" s="86"/>
      <c r="I1252" s="22"/>
      <c r="J1252" s="22"/>
      <c r="K1252" s="664"/>
      <c r="L1252" s="22"/>
      <c r="M1252" s="22"/>
      <c r="N1252" s="22"/>
      <c r="O1252" s="331"/>
      <c r="P1252" s="331"/>
      <c r="Q1252" s="331"/>
      <c r="R1252" s="331"/>
      <c r="S1252" s="331"/>
      <c r="T1252" s="331"/>
      <c r="U1252" s="331"/>
      <c r="V1252" s="331"/>
      <c r="W1252" s="331"/>
      <c r="X1252" s="331"/>
      <c r="Y1252" s="331"/>
      <c r="Z1252" s="2647"/>
      <c r="AA1252" s="331"/>
      <c r="AB1252" s="331"/>
      <c r="AC1252" s="563"/>
      <c r="AD1252" s="563"/>
      <c r="AE1252" s="331"/>
      <c r="AF1252" s="3122"/>
      <c r="AG1252" s="2074"/>
    </row>
    <row r="1253" spans="1:33" s="107" customFormat="1" ht="15" customHeight="1" x14ac:dyDescent="0.25">
      <c r="A1253" s="111" t="s">
        <v>5</v>
      </c>
      <c r="B1253" s="111"/>
      <c r="C1253" s="104"/>
      <c r="D1253" s="552"/>
      <c r="E1253" s="552"/>
      <c r="F1253" s="141"/>
      <c r="G1253" s="104"/>
      <c r="H1253" s="104"/>
      <c r="I1253" s="99"/>
      <c r="J1253" s="99"/>
      <c r="K1253" s="697"/>
      <c r="L1253" s="99"/>
      <c r="M1253" s="99"/>
      <c r="N1253" s="99"/>
      <c r="O1253" s="104"/>
      <c r="P1253" s="104"/>
      <c r="Q1253" s="104"/>
      <c r="R1253" s="104"/>
      <c r="S1253" s="104"/>
      <c r="T1253" s="104"/>
      <c r="U1253" s="104"/>
      <c r="V1253" s="104"/>
      <c r="W1253" s="104"/>
      <c r="X1253" s="104"/>
      <c r="Y1253" s="104"/>
      <c r="Z1253" s="988"/>
      <c r="AA1253" s="104"/>
      <c r="AB1253" s="104"/>
      <c r="AC1253" s="104"/>
      <c r="AD1253" s="104"/>
      <c r="AE1253" s="104"/>
      <c r="AF1253" s="3315"/>
      <c r="AG1253" s="2074"/>
    </row>
    <row r="1254" spans="1:33" s="107" customFormat="1" ht="15" customHeight="1" x14ac:dyDescent="0.25">
      <c r="A1254" s="47" t="s">
        <v>10</v>
      </c>
      <c r="B1254" s="36">
        <v>340</v>
      </c>
      <c r="C1254" s="73">
        <v>1209</v>
      </c>
      <c r="D1254" s="406">
        <f t="shared" ref="D1254:D1260" si="418">ROUND(C1254/12*$A$3,0)</f>
        <v>1108</v>
      </c>
      <c r="E1254" s="711">
        <v>1131</v>
      </c>
      <c r="F1254" s="141">
        <f t="shared" ref="F1254:F1260" si="419">E1254/D1254*100</f>
        <v>102.07581227436823</v>
      </c>
      <c r="G1254" s="1084">
        <v>11</v>
      </c>
      <c r="H1254" s="154">
        <f t="shared" ref="H1254:H1260" si="420">K1254/E1254</f>
        <v>10.839964633068082</v>
      </c>
      <c r="I1254" s="163">
        <f t="shared" ref="I1254:I1260" si="421">ROUND(C1254*G1254,0)</f>
        <v>13299</v>
      </c>
      <c r="J1254" s="163">
        <f t="shared" ref="J1254:J1260" si="422">ROUND(D1254*G1254,0)</f>
        <v>12188</v>
      </c>
      <c r="K1254" s="697">
        <v>12260</v>
      </c>
      <c r="L1254" s="163">
        <f t="shared" ref="L1254:L1261" si="423">K1254/J1254*100</f>
        <v>100.59074499507712</v>
      </c>
      <c r="M1254" s="163">
        <f t="shared" ref="M1254:M1260" si="424">I1254/B1254</f>
        <v>39.114705882352943</v>
      </c>
      <c r="N1254" s="163">
        <f t="shared" ref="N1254:N1261" si="425">K1254/$A$3*12/M1254</f>
        <v>341.93138240059056</v>
      </c>
      <c r="O1254" s="104"/>
      <c r="P1254" s="104"/>
      <c r="Q1254" s="104"/>
      <c r="R1254" s="104"/>
      <c r="S1254" s="104"/>
      <c r="T1254" s="104"/>
      <c r="U1254" s="104"/>
      <c r="V1254" s="104"/>
      <c r="W1254" s="104"/>
      <c r="X1254" s="104"/>
      <c r="Y1254" s="104"/>
      <c r="Z1254" s="988"/>
      <c r="AA1254" s="104"/>
      <c r="AB1254" s="104"/>
      <c r="AC1254" s="104"/>
      <c r="AD1254" s="104"/>
      <c r="AE1254" s="104"/>
      <c r="AF1254" s="3315"/>
      <c r="AG1254" s="2074"/>
    </row>
    <row r="1255" spans="1:33" s="107" customFormat="1" ht="15" customHeight="1" x14ac:dyDescent="0.25">
      <c r="A1255" s="47" t="s">
        <v>6</v>
      </c>
      <c r="B1255" s="36">
        <v>340</v>
      </c>
      <c r="C1255" s="73">
        <v>600</v>
      </c>
      <c r="D1255" s="406">
        <f t="shared" si="418"/>
        <v>550</v>
      </c>
      <c r="E1255" s="711">
        <v>573</v>
      </c>
      <c r="F1255" s="141">
        <f t="shared" si="419"/>
        <v>104.18181818181817</v>
      </c>
      <c r="G1255" s="1084">
        <v>9</v>
      </c>
      <c r="H1255" s="154">
        <f t="shared" si="420"/>
        <v>9.7364746945898784</v>
      </c>
      <c r="I1255" s="163">
        <f t="shared" si="421"/>
        <v>5400</v>
      </c>
      <c r="J1255" s="163">
        <f t="shared" si="422"/>
        <v>4950</v>
      </c>
      <c r="K1255" s="697">
        <v>5579</v>
      </c>
      <c r="L1255" s="163">
        <f t="shared" si="423"/>
        <v>112.70707070707071</v>
      </c>
      <c r="M1255" s="163">
        <f t="shared" si="424"/>
        <v>15.882352941176471</v>
      </c>
      <c r="N1255" s="163">
        <f t="shared" si="425"/>
        <v>383.20404040404037</v>
      </c>
      <c r="O1255" s="104"/>
      <c r="P1255" s="104"/>
      <c r="Q1255" s="104"/>
      <c r="R1255" s="104"/>
      <c r="S1255" s="104"/>
      <c r="T1255" s="104"/>
      <c r="U1255" s="104"/>
      <c r="V1255" s="104"/>
      <c r="W1255" s="104"/>
      <c r="X1255" s="104"/>
      <c r="Y1255" s="104"/>
      <c r="Z1255" s="988"/>
      <c r="AA1255" s="104"/>
      <c r="AB1255" s="104"/>
      <c r="AC1255" s="104"/>
      <c r="AD1255" s="104"/>
      <c r="AE1255" s="104"/>
      <c r="AF1255" s="3315"/>
      <c r="AG1255" s="2074"/>
    </row>
    <row r="1256" spans="1:33" s="107" customFormat="1" ht="15" customHeight="1" x14ac:dyDescent="0.25">
      <c r="A1256" s="47" t="s">
        <v>27</v>
      </c>
      <c r="B1256" s="36">
        <v>270</v>
      </c>
      <c r="C1256" s="73">
        <v>420</v>
      </c>
      <c r="D1256" s="406">
        <f t="shared" si="418"/>
        <v>385</v>
      </c>
      <c r="E1256" s="711">
        <v>460</v>
      </c>
      <c r="F1256" s="141">
        <f t="shared" si="419"/>
        <v>119.48051948051948</v>
      </c>
      <c r="G1256" s="1084">
        <v>8.1999999999999993</v>
      </c>
      <c r="H1256" s="154">
        <f t="shared" si="420"/>
        <v>7.7369565217391303</v>
      </c>
      <c r="I1256" s="163">
        <f t="shared" si="421"/>
        <v>3444</v>
      </c>
      <c r="J1256" s="163">
        <f t="shared" si="422"/>
        <v>3157</v>
      </c>
      <c r="K1256" s="697">
        <v>3559</v>
      </c>
      <c r="L1256" s="163">
        <f t="shared" si="423"/>
        <v>112.73360785555909</v>
      </c>
      <c r="M1256" s="163">
        <f t="shared" si="424"/>
        <v>12.755555555555556</v>
      </c>
      <c r="N1256" s="163">
        <f t="shared" si="425"/>
        <v>304.38074121000949</v>
      </c>
      <c r="O1256" s="104"/>
      <c r="P1256" s="104"/>
      <c r="Q1256" s="104"/>
      <c r="R1256" s="104"/>
      <c r="S1256" s="104"/>
      <c r="T1256" s="104"/>
      <c r="U1256" s="104"/>
      <c r="V1256" s="104"/>
      <c r="W1256" s="104"/>
      <c r="X1256" s="104"/>
      <c r="Y1256" s="104"/>
      <c r="Z1256" s="988"/>
      <c r="AA1256" s="104"/>
      <c r="AB1256" s="104"/>
      <c r="AC1256" s="104"/>
      <c r="AD1256" s="104"/>
      <c r="AE1256" s="104"/>
      <c r="AF1256" s="3315"/>
      <c r="AG1256" s="2074"/>
    </row>
    <row r="1257" spans="1:33" s="107" customFormat="1" ht="15" customHeight="1" x14ac:dyDescent="0.25">
      <c r="A1257" s="47" t="s">
        <v>29</v>
      </c>
      <c r="B1257" s="36">
        <v>300</v>
      </c>
      <c r="C1257" s="73">
        <v>190</v>
      </c>
      <c r="D1257" s="406">
        <f t="shared" si="418"/>
        <v>174</v>
      </c>
      <c r="E1257" s="711">
        <v>156</v>
      </c>
      <c r="F1257" s="141">
        <f t="shared" si="419"/>
        <v>89.65517241379311</v>
      </c>
      <c r="G1257" s="1084">
        <v>5.2</v>
      </c>
      <c r="H1257" s="154">
        <f t="shared" si="420"/>
        <v>6.916666666666667</v>
      </c>
      <c r="I1257" s="163">
        <f t="shared" si="421"/>
        <v>988</v>
      </c>
      <c r="J1257" s="163">
        <f t="shared" si="422"/>
        <v>905</v>
      </c>
      <c r="K1257" s="697">
        <v>1079</v>
      </c>
      <c r="L1257" s="163">
        <f t="shared" si="423"/>
        <v>119.22651933701658</v>
      </c>
      <c r="M1257" s="163">
        <f t="shared" si="424"/>
        <v>3.2933333333333334</v>
      </c>
      <c r="N1257" s="163">
        <f t="shared" si="425"/>
        <v>357.41626794258372</v>
      </c>
      <c r="O1257" s="104"/>
      <c r="P1257" s="104"/>
      <c r="Q1257" s="104"/>
      <c r="R1257" s="104"/>
      <c r="S1257" s="104"/>
      <c r="T1257" s="104"/>
      <c r="U1257" s="104"/>
      <c r="V1257" s="104"/>
      <c r="W1257" s="104"/>
      <c r="X1257" s="104"/>
      <c r="Y1257" s="104"/>
      <c r="Z1257" s="988"/>
      <c r="AA1257" s="104"/>
      <c r="AB1257" s="104"/>
      <c r="AC1257" s="104"/>
      <c r="AD1257" s="104"/>
      <c r="AE1257" s="104"/>
      <c r="AF1257" s="3315"/>
      <c r="AG1257" s="2074"/>
    </row>
    <row r="1258" spans="1:33" s="107" customFormat="1" ht="15" customHeight="1" x14ac:dyDescent="0.25">
      <c r="A1258" s="47" t="s">
        <v>251</v>
      </c>
      <c r="B1258" s="36">
        <v>340</v>
      </c>
      <c r="C1258" s="73">
        <v>140</v>
      </c>
      <c r="D1258" s="406">
        <f t="shared" si="418"/>
        <v>128</v>
      </c>
      <c r="E1258" s="711">
        <v>112</v>
      </c>
      <c r="F1258" s="141">
        <f t="shared" si="419"/>
        <v>87.5</v>
      </c>
      <c r="G1258" s="1084">
        <v>8</v>
      </c>
      <c r="H1258" s="154">
        <f t="shared" si="420"/>
        <v>8.4910714285714288</v>
      </c>
      <c r="I1258" s="163">
        <f t="shared" si="421"/>
        <v>1120</v>
      </c>
      <c r="J1258" s="163">
        <f t="shared" si="422"/>
        <v>1024</v>
      </c>
      <c r="K1258" s="697">
        <v>951</v>
      </c>
      <c r="L1258" s="163">
        <f t="shared" si="423"/>
        <v>92.87109375</v>
      </c>
      <c r="M1258" s="163">
        <f t="shared" si="424"/>
        <v>3.2941176470588234</v>
      </c>
      <c r="N1258" s="163">
        <f t="shared" si="425"/>
        <v>314.94155844155847</v>
      </c>
      <c r="O1258" s="104"/>
      <c r="P1258" s="104"/>
      <c r="Q1258" s="104"/>
      <c r="R1258" s="104"/>
      <c r="S1258" s="104"/>
      <c r="T1258" s="104"/>
      <c r="U1258" s="104"/>
      <c r="V1258" s="104"/>
      <c r="W1258" s="104"/>
      <c r="X1258" s="104"/>
      <c r="Y1258" s="104"/>
      <c r="Z1258" s="988"/>
      <c r="AA1258" s="104"/>
      <c r="AB1258" s="104"/>
      <c r="AC1258" s="104"/>
      <c r="AD1258" s="104"/>
      <c r="AE1258" s="104"/>
      <c r="AF1258" s="3315"/>
      <c r="AG1258" s="2074"/>
    </row>
    <row r="1259" spans="1:33" s="107" customFormat="1" ht="15" customHeight="1" x14ac:dyDescent="0.25">
      <c r="A1259" s="47" t="s">
        <v>28</v>
      </c>
      <c r="B1259" s="36">
        <v>340</v>
      </c>
      <c r="C1259" s="73">
        <v>630</v>
      </c>
      <c r="D1259" s="406">
        <f t="shared" si="418"/>
        <v>578</v>
      </c>
      <c r="E1259" s="711">
        <v>593</v>
      </c>
      <c r="F1259" s="141">
        <f t="shared" si="419"/>
        <v>102.59515570934256</v>
      </c>
      <c r="G1259" s="1084">
        <v>6.1</v>
      </c>
      <c r="H1259" s="154">
        <f t="shared" si="420"/>
        <v>5.9932546374367623</v>
      </c>
      <c r="I1259" s="163">
        <f t="shared" si="421"/>
        <v>3843</v>
      </c>
      <c r="J1259" s="163">
        <f t="shared" si="422"/>
        <v>3526</v>
      </c>
      <c r="K1259" s="697">
        <v>3554</v>
      </c>
      <c r="L1259" s="163">
        <f t="shared" si="423"/>
        <v>100.79410096426547</v>
      </c>
      <c r="M1259" s="163">
        <f t="shared" si="424"/>
        <v>11.302941176470588</v>
      </c>
      <c r="N1259" s="163">
        <f t="shared" si="425"/>
        <v>343.01610957348663</v>
      </c>
      <c r="O1259" s="104"/>
      <c r="P1259" s="104"/>
      <c r="Q1259" s="104"/>
      <c r="R1259" s="104"/>
      <c r="S1259" s="104"/>
      <c r="T1259" s="104"/>
      <c r="U1259" s="104"/>
      <c r="V1259" s="104"/>
      <c r="W1259" s="104"/>
      <c r="X1259" s="104"/>
      <c r="Y1259" s="104"/>
      <c r="Z1259" s="988"/>
      <c r="AA1259" s="104"/>
      <c r="AB1259" s="104"/>
      <c r="AC1259" s="104"/>
      <c r="AD1259" s="104"/>
      <c r="AE1259" s="104"/>
      <c r="AF1259" s="3315"/>
      <c r="AG1259" s="2074"/>
    </row>
    <row r="1260" spans="1:33" s="107" customFormat="1" ht="15" customHeight="1" x14ac:dyDescent="0.25">
      <c r="A1260" s="47" t="s">
        <v>80</v>
      </c>
      <c r="B1260" s="36">
        <v>320</v>
      </c>
      <c r="C1260" s="73">
        <v>720</v>
      </c>
      <c r="D1260" s="406">
        <f t="shared" si="418"/>
        <v>660</v>
      </c>
      <c r="E1260" s="711">
        <v>659</v>
      </c>
      <c r="F1260" s="141">
        <f t="shared" si="419"/>
        <v>99.848484848484858</v>
      </c>
      <c r="G1260" s="1084">
        <v>10</v>
      </c>
      <c r="H1260" s="154">
        <f t="shared" si="420"/>
        <v>9.5371775417298945</v>
      </c>
      <c r="I1260" s="163">
        <f t="shared" si="421"/>
        <v>7200</v>
      </c>
      <c r="J1260" s="163">
        <f t="shared" si="422"/>
        <v>6600</v>
      </c>
      <c r="K1260" s="697">
        <v>6285</v>
      </c>
      <c r="L1260" s="163">
        <f t="shared" si="423"/>
        <v>95.227272727272734</v>
      </c>
      <c r="M1260" s="163">
        <f t="shared" si="424"/>
        <v>22.5</v>
      </c>
      <c r="N1260" s="163">
        <f t="shared" si="425"/>
        <v>304.72727272727269</v>
      </c>
      <c r="O1260" s="104"/>
      <c r="P1260" s="104"/>
      <c r="Q1260" s="104"/>
      <c r="R1260" s="104"/>
      <c r="S1260" s="104"/>
      <c r="T1260" s="104"/>
      <c r="U1260" s="104"/>
      <c r="V1260" s="104"/>
      <c r="W1260" s="104"/>
      <c r="X1260" s="104"/>
      <c r="Y1260" s="104"/>
      <c r="Z1260" s="988"/>
      <c r="AA1260" s="104"/>
      <c r="AB1260" s="104"/>
      <c r="AC1260" s="104"/>
      <c r="AD1260" s="104"/>
      <c r="AE1260" s="104"/>
      <c r="AF1260" s="3315"/>
      <c r="AG1260" s="2074"/>
    </row>
    <row r="1261" spans="1:33" s="405" customFormat="1" ht="15" customHeight="1" x14ac:dyDescent="0.25">
      <c r="A1261" s="731" t="s">
        <v>7</v>
      </c>
      <c r="B1261" s="731"/>
      <c r="C1261" s="628">
        <f>SUM(C1254:C1260)</f>
        <v>3909</v>
      </c>
      <c r="D1261" s="628">
        <f>SUM(D1254:D1260)</f>
        <v>3583</v>
      </c>
      <c r="E1261" s="628">
        <f>SUM(E1254:E1260)</f>
        <v>3684</v>
      </c>
      <c r="F1261" s="628">
        <f>E1261/D1261*100</f>
        <v>102.81886687133688</v>
      </c>
      <c r="G1261" s="732">
        <f>IF(C1261=0,0,I1261/C1261)</f>
        <v>9.0289076490150926</v>
      </c>
      <c r="H1261" s="407">
        <f>K1261/E1261</f>
        <v>9.0301302931596084</v>
      </c>
      <c r="I1261" s="628">
        <f>SUM(I1254:I1260)</f>
        <v>35294</v>
      </c>
      <c r="J1261" s="628">
        <f>SUM(J1254:J1260)</f>
        <v>32350</v>
      </c>
      <c r="K1261" s="628">
        <f>SUM(K1254:K1260)</f>
        <v>33267</v>
      </c>
      <c r="L1261" s="408">
        <f t="shared" si="423"/>
        <v>102.83462132921176</v>
      </c>
      <c r="M1261" s="628">
        <f>SUM(M1254:M1260)</f>
        <v>108.14300653594772</v>
      </c>
      <c r="N1261" s="408">
        <f t="shared" si="425"/>
        <v>335.58594207577516</v>
      </c>
      <c r="O1261" s="628">
        <v>102821.36774031357</v>
      </c>
      <c r="P1261" s="628">
        <v>109789.63825729195</v>
      </c>
      <c r="Q1261" s="628">
        <v>109789.63825729195</v>
      </c>
      <c r="R1261" s="628">
        <v>118550.91261362883</v>
      </c>
      <c r="S1261" s="628">
        <v>118550.91261362883</v>
      </c>
      <c r="T1261" s="628">
        <v>119384.94420052416</v>
      </c>
      <c r="U1261" s="628">
        <v>120175.0591</v>
      </c>
      <c r="V1261" s="628">
        <v>120175.0591</v>
      </c>
      <c r="W1261" s="628">
        <v>120175.0591</v>
      </c>
      <c r="X1261" s="628">
        <v>125427.4049829815</v>
      </c>
      <c r="Y1261" s="628">
        <v>125427.4049829815</v>
      </c>
      <c r="Z1261" s="2604">
        <f>O1261/12*$A$3+(P1261-O1261)/11*10+(Q1261-P1261)/10*9+(R1261-Q1261)/9*8+(S1261-R1261)/8*7+(T1261-S1261)+(U1261-T1261)/6*5+(V1261-U1261)/5*4+(W1261-V1261)/4*3+(X1261-W1261)/3*2+(Y1261-X1261)/2*1</f>
        <v>113369.53582732657</v>
      </c>
      <c r="AA1261" s="628">
        <f>AE1261-AC1261</f>
        <v>114477.16422999999</v>
      </c>
      <c r="AB1261" s="628">
        <f>AA1261-Z1261</f>
        <v>1107.6284026734211</v>
      </c>
      <c r="AC1261" s="628">
        <v>-1644.31268</v>
      </c>
      <c r="AD1261" s="628"/>
      <c r="AE1261" s="628">
        <v>112832.85154999999</v>
      </c>
      <c r="AF1261" s="3325"/>
      <c r="AG1261" s="2074"/>
    </row>
    <row r="1262" spans="1:33" s="107" customFormat="1" ht="15" customHeight="1" x14ac:dyDescent="0.25">
      <c r="A1262" s="500" t="s">
        <v>14</v>
      </c>
      <c r="B1262" s="115"/>
      <c r="C1262" s="125"/>
      <c r="D1262" s="628"/>
      <c r="E1262" s="628"/>
      <c r="F1262" s="125"/>
      <c r="G1262" s="100"/>
      <c r="H1262" s="100"/>
      <c r="I1262" s="125"/>
      <c r="J1262" s="125"/>
      <c r="K1262" s="628"/>
      <c r="L1262" s="125"/>
      <c r="M1262" s="125"/>
      <c r="N1262" s="125"/>
      <c r="O1262" s="104"/>
      <c r="P1262" s="104"/>
      <c r="Q1262" s="104"/>
      <c r="R1262" s="104"/>
      <c r="S1262" s="104"/>
      <c r="T1262" s="104"/>
      <c r="U1262" s="104"/>
      <c r="V1262" s="104"/>
      <c r="W1262" s="104"/>
      <c r="X1262" s="104"/>
      <c r="Y1262" s="104"/>
      <c r="Z1262" s="2648"/>
      <c r="AA1262" s="104"/>
      <c r="AB1262" s="104"/>
      <c r="AC1262" s="104"/>
      <c r="AD1262" s="104"/>
      <c r="AE1262" s="104"/>
      <c r="AF1262" s="3315"/>
      <c r="AG1262" s="2074"/>
    </row>
    <row r="1263" spans="1:33" s="107" customFormat="1" ht="16.5" customHeight="1" x14ac:dyDescent="0.25">
      <c r="A1263" s="60" t="s">
        <v>340</v>
      </c>
      <c r="B1263" s="59"/>
      <c r="C1263" s="140"/>
      <c r="D1263" s="140"/>
      <c r="E1263" s="409"/>
      <c r="F1263" s="140"/>
      <c r="G1263" s="50"/>
      <c r="H1263" s="50"/>
      <c r="I1263" s="38"/>
      <c r="J1263" s="38"/>
      <c r="K1263" s="640"/>
      <c r="L1263" s="38"/>
      <c r="M1263" s="38"/>
      <c r="N1263" s="38"/>
      <c r="O1263" s="53"/>
      <c r="P1263" s="53"/>
      <c r="Q1263" s="53"/>
      <c r="R1263" s="53"/>
      <c r="S1263" s="53"/>
      <c r="T1263" s="53"/>
      <c r="U1263" s="53"/>
      <c r="V1263" s="53"/>
      <c r="W1263" s="53"/>
      <c r="X1263" s="53"/>
      <c r="Y1263" s="53"/>
      <c r="Z1263" s="800"/>
      <c r="AA1263" s="53"/>
      <c r="AB1263" s="53"/>
      <c r="AC1263" s="53"/>
      <c r="AD1263" s="53"/>
      <c r="AE1263" s="53"/>
      <c r="AF1263" s="3064"/>
      <c r="AG1263" s="2074"/>
    </row>
    <row r="1264" spans="1:33" s="107" customFormat="1" ht="15" customHeight="1" x14ac:dyDescent="0.25">
      <c r="A1264" s="288" t="s">
        <v>217</v>
      </c>
      <c r="B1264" s="288"/>
      <c r="C1264" s="53">
        <f>SUM(C1265:C1268)</f>
        <v>31602</v>
      </c>
      <c r="D1264" s="53">
        <f>SUM(D1265:D1268)</f>
        <v>28968</v>
      </c>
      <c r="E1264" s="53">
        <f>SUM(E1265:E1268)</f>
        <v>28988</v>
      </c>
      <c r="F1264" s="53">
        <f>E1264/D1264*100</f>
        <v>100.06904170118752</v>
      </c>
      <c r="G1264" s="56"/>
      <c r="H1264" s="56"/>
      <c r="I1264" s="55"/>
      <c r="J1264" s="55"/>
      <c r="K1264" s="519"/>
      <c r="L1264" s="55"/>
      <c r="M1264" s="55"/>
      <c r="N1264" s="55"/>
      <c r="O1264" s="306"/>
      <c r="P1264" s="306"/>
      <c r="Q1264" s="306"/>
      <c r="R1264" s="306"/>
      <c r="S1264" s="306"/>
      <c r="T1264" s="306"/>
      <c r="U1264" s="306"/>
      <c r="V1264" s="306"/>
      <c r="W1264" s="306"/>
      <c r="X1264" s="306"/>
      <c r="Y1264" s="306"/>
      <c r="Z1264" s="2354"/>
      <c r="AA1264" s="306"/>
      <c r="AB1264" s="306"/>
      <c r="AC1264" s="306"/>
      <c r="AD1264" s="306"/>
      <c r="AE1264" s="306"/>
      <c r="AF1264" s="3297"/>
      <c r="AG1264" s="2074"/>
    </row>
    <row r="1265" spans="1:33" s="107" customFormat="1" ht="15" customHeight="1" x14ac:dyDescent="0.25">
      <c r="A1265" s="288" t="s">
        <v>341</v>
      </c>
      <c r="B1265" s="288"/>
      <c r="C1265" s="53"/>
      <c r="D1265" s="141">
        <f t="shared" ref="D1265:D1270" si="426">ROUND(C1265/12*$A$3,0)</f>
        <v>0</v>
      </c>
      <c r="E1265" s="503"/>
      <c r="F1265" s="53"/>
      <c r="G1265" s="56"/>
      <c r="H1265" s="56"/>
      <c r="I1265" s="55"/>
      <c r="J1265" s="55"/>
      <c r="K1265" s="519"/>
      <c r="L1265" s="55"/>
      <c r="M1265" s="55"/>
      <c r="N1265" s="55"/>
      <c r="O1265" s="306"/>
      <c r="P1265" s="306"/>
      <c r="Q1265" s="306"/>
      <c r="R1265" s="306"/>
      <c r="S1265" s="306"/>
      <c r="T1265" s="306"/>
      <c r="U1265" s="306"/>
      <c r="V1265" s="306"/>
      <c r="W1265" s="306"/>
      <c r="X1265" s="306"/>
      <c r="Y1265" s="306"/>
      <c r="Z1265" s="2354"/>
      <c r="AA1265" s="306"/>
      <c r="AB1265" s="306"/>
      <c r="AC1265" s="306"/>
      <c r="AD1265" s="306"/>
      <c r="AE1265" s="306"/>
      <c r="AF1265" s="3297"/>
      <c r="AG1265" s="2074"/>
    </row>
    <row r="1266" spans="1:33" s="107" customFormat="1" ht="38.1" customHeight="1" x14ac:dyDescent="0.25">
      <c r="A1266" s="288" t="s">
        <v>342</v>
      </c>
      <c r="B1266" s="288"/>
      <c r="C1266" s="53">
        <v>20402</v>
      </c>
      <c r="D1266" s="141">
        <f t="shared" si="426"/>
        <v>18702</v>
      </c>
      <c r="E1266" s="503">
        <v>9263</v>
      </c>
      <c r="F1266" s="53">
        <f t="shared" ref="F1266:F1271" si="427">E1266/D1266*100</f>
        <v>49.529462089616082</v>
      </c>
      <c r="G1266" s="56"/>
      <c r="H1266" s="56"/>
      <c r="I1266" s="55"/>
      <c r="J1266" s="55"/>
      <c r="K1266" s="519"/>
      <c r="L1266" s="55"/>
      <c r="M1266" s="55"/>
      <c r="N1266" s="55"/>
      <c r="O1266" s="306"/>
      <c r="P1266" s="306"/>
      <c r="Q1266" s="306"/>
      <c r="R1266" s="306"/>
      <c r="S1266" s="306"/>
      <c r="T1266" s="306"/>
      <c r="U1266" s="306"/>
      <c r="V1266" s="306"/>
      <c r="W1266" s="306"/>
      <c r="X1266" s="306"/>
      <c r="Y1266" s="306"/>
      <c r="Z1266" s="2354"/>
      <c r="AA1266" s="306"/>
      <c r="AB1266" s="306"/>
      <c r="AC1266" s="306"/>
      <c r="AD1266" s="306"/>
      <c r="AE1266" s="306"/>
      <c r="AF1266" s="3297"/>
      <c r="AG1266" s="2074"/>
    </row>
    <row r="1267" spans="1:33" s="107" customFormat="1" ht="38.1" customHeight="1" x14ac:dyDescent="0.25">
      <c r="A1267" s="288" t="s">
        <v>343</v>
      </c>
      <c r="B1267" s="288"/>
      <c r="C1267" s="53">
        <v>200</v>
      </c>
      <c r="D1267" s="141">
        <f t="shared" si="426"/>
        <v>183</v>
      </c>
      <c r="E1267" s="503">
        <v>115</v>
      </c>
      <c r="F1267" s="53">
        <f t="shared" si="427"/>
        <v>62.841530054644814</v>
      </c>
      <c r="G1267" s="56"/>
      <c r="H1267" s="56"/>
      <c r="I1267" s="55"/>
      <c r="J1267" s="55"/>
      <c r="K1267" s="519"/>
      <c r="L1267" s="55"/>
      <c r="M1267" s="55"/>
      <c r="N1267" s="55"/>
      <c r="O1267" s="306"/>
      <c r="P1267" s="306"/>
      <c r="Q1267" s="306"/>
      <c r="R1267" s="306"/>
      <c r="S1267" s="306"/>
      <c r="T1267" s="306"/>
      <c r="U1267" s="306"/>
      <c r="V1267" s="306"/>
      <c r="W1267" s="306"/>
      <c r="X1267" s="306"/>
      <c r="Y1267" s="306"/>
      <c r="Z1267" s="2354"/>
      <c r="AA1267" s="306"/>
      <c r="AB1267" s="306"/>
      <c r="AC1267" s="306"/>
      <c r="AD1267" s="306"/>
      <c r="AE1267" s="306"/>
      <c r="AF1267" s="3297"/>
      <c r="AG1267" s="2074"/>
    </row>
    <row r="1268" spans="1:33" s="107" customFormat="1" ht="18.75" customHeight="1" x14ac:dyDescent="0.25">
      <c r="A1268" s="288" t="s">
        <v>344</v>
      </c>
      <c r="B1268" s="288"/>
      <c r="C1268" s="53">
        <v>11000</v>
      </c>
      <c r="D1268" s="141">
        <f t="shared" si="426"/>
        <v>10083</v>
      </c>
      <c r="E1268" s="503">
        <v>19610</v>
      </c>
      <c r="F1268" s="53">
        <f t="shared" si="427"/>
        <v>194.48576812456611</v>
      </c>
      <c r="G1268" s="56"/>
      <c r="H1268" s="56"/>
      <c r="I1268" s="55"/>
      <c r="J1268" s="55"/>
      <c r="K1268" s="519"/>
      <c r="L1268" s="55"/>
      <c r="M1268" s="55"/>
      <c r="N1268" s="55"/>
      <c r="O1268" s="306"/>
      <c r="P1268" s="306"/>
      <c r="Q1268" s="306"/>
      <c r="R1268" s="306"/>
      <c r="S1268" s="306"/>
      <c r="T1268" s="306"/>
      <c r="U1268" s="306"/>
      <c r="V1268" s="306"/>
      <c r="W1268" s="306"/>
      <c r="X1268" s="306"/>
      <c r="Y1268" s="306"/>
      <c r="Z1268" s="2354"/>
      <c r="AA1268" s="306"/>
      <c r="AB1268" s="306"/>
      <c r="AC1268" s="306"/>
      <c r="AD1268" s="306"/>
      <c r="AE1268" s="306"/>
      <c r="AF1268" s="3297"/>
      <c r="AG1268" s="2074"/>
    </row>
    <row r="1269" spans="1:33" s="107" customFormat="1" ht="22.5" customHeight="1" x14ac:dyDescent="0.25">
      <c r="A1269" s="288" t="s">
        <v>169</v>
      </c>
      <c r="B1269" s="288"/>
      <c r="C1269" s="53">
        <v>38000</v>
      </c>
      <c r="D1269" s="141">
        <f t="shared" si="426"/>
        <v>34833</v>
      </c>
      <c r="E1269" s="406">
        <f>29503+E1270/4/3.2</f>
        <v>30468.44921875</v>
      </c>
      <c r="F1269" s="53">
        <f t="shared" si="427"/>
        <v>87.470069241093213</v>
      </c>
      <c r="G1269" s="56"/>
      <c r="H1269" s="56"/>
      <c r="I1269" s="55"/>
      <c r="J1269" s="55"/>
      <c r="K1269" s="519"/>
      <c r="L1269" s="55"/>
      <c r="M1269" s="55"/>
      <c r="N1269" s="55"/>
      <c r="O1269" s="306"/>
      <c r="P1269" s="306"/>
      <c r="Q1269" s="306"/>
      <c r="R1269" s="306"/>
      <c r="S1269" s="306"/>
      <c r="T1269" s="306"/>
      <c r="U1269" s="306"/>
      <c r="V1269" s="306"/>
      <c r="W1269" s="306"/>
      <c r="X1269" s="306"/>
      <c r="Y1269" s="306"/>
      <c r="Z1269" s="2354"/>
      <c r="AA1269" s="306"/>
      <c r="AB1269" s="306"/>
      <c r="AC1269" s="306"/>
      <c r="AD1269" s="306"/>
      <c r="AE1269" s="306"/>
      <c r="AF1269" s="3297"/>
      <c r="AG1269" s="2074"/>
    </row>
    <row r="1270" spans="1:33" s="107" customFormat="1" ht="15.75" customHeight="1" x14ac:dyDescent="0.25">
      <c r="A1270" s="288" t="s">
        <v>336</v>
      </c>
      <c r="B1270" s="288"/>
      <c r="C1270" s="53">
        <v>18600</v>
      </c>
      <c r="D1270" s="141">
        <f t="shared" si="426"/>
        <v>17050</v>
      </c>
      <c r="E1270" s="406">
        <v>12357.75</v>
      </c>
      <c r="F1270" s="53">
        <f t="shared" si="427"/>
        <v>72.479472140762468</v>
      </c>
      <c r="G1270" s="56"/>
      <c r="H1270" s="56"/>
      <c r="I1270" s="55"/>
      <c r="J1270" s="55"/>
      <c r="K1270" s="519"/>
      <c r="L1270" s="55"/>
      <c r="M1270" s="55"/>
      <c r="N1270" s="55"/>
      <c r="O1270" s="306"/>
      <c r="P1270" s="306"/>
      <c r="Q1270" s="306"/>
      <c r="R1270" s="306"/>
      <c r="S1270" s="306"/>
      <c r="T1270" s="306"/>
      <c r="U1270" s="306"/>
      <c r="V1270" s="306"/>
      <c r="W1270" s="306"/>
      <c r="X1270" s="306"/>
      <c r="Y1270" s="306"/>
      <c r="Z1270" s="2354"/>
      <c r="AA1270" s="306"/>
      <c r="AB1270" s="306"/>
      <c r="AC1270" s="306"/>
      <c r="AD1270" s="306"/>
      <c r="AE1270" s="306"/>
      <c r="AF1270" s="3297"/>
      <c r="AG1270" s="2074"/>
    </row>
    <row r="1271" spans="1:33" s="107" customFormat="1" ht="15" customHeight="1" x14ac:dyDescent="0.25">
      <c r="A1271" s="13" t="s">
        <v>183</v>
      </c>
      <c r="B1271" s="288"/>
      <c r="C1271" s="57">
        <f>C1264+C1269*3.2</f>
        <v>153202</v>
      </c>
      <c r="D1271" s="57">
        <f>D1264+D1269*3.2</f>
        <v>140433.60000000001</v>
      </c>
      <c r="E1271" s="57">
        <f>E1264+E1269*3.2</f>
        <v>126487.03750000001</v>
      </c>
      <c r="F1271" s="57">
        <f t="shared" si="427"/>
        <v>90.068927592826782</v>
      </c>
      <c r="G1271" s="56"/>
      <c r="H1271" s="56"/>
      <c r="I1271" s="55"/>
      <c r="J1271" s="55"/>
      <c r="K1271" s="519"/>
      <c r="L1271" s="55"/>
      <c r="M1271" s="55"/>
      <c r="N1271" s="55"/>
      <c r="O1271" s="306"/>
      <c r="P1271" s="306"/>
      <c r="Q1271" s="306"/>
      <c r="R1271" s="306"/>
      <c r="S1271" s="306"/>
      <c r="T1271" s="306"/>
      <c r="U1271" s="306"/>
      <c r="V1271" s="306"/>
      <c r="W1271" s="306"/>
      <c r="X1271" s="306"/>
      <c r="Y1271" s="306"/>
      <c r="Z1271" s="2354"/>
      <c r="AA1271" s="306"/>
      <c r="AB1271" s="306"/>
      <c r="AC1271" s="306"/>
      <c r="AD1271" s="306"/>
      <c r="AE1271" s="306"/>
      <c r="AF1271" s="3297"/>
      <c r="AG1271" s="2074"/>
    </row>
    <row r="1272" spans="1:33" s="107" customFormat="1" ht="15" customHeight="1" x14ac:dyDescent="0.25">
      <c r="A1272" s="815" t="s">
        <v>345</v>
      </c>
      <c r="B1272" s="288"/>
      <c r="C1272" s="53"/>
      <c r="D1272" s="53"/>
      <c r="E1272" s="53"/>
      <c r="F1272" s="57"/>
      <c r="G1272" s="56"/>
      <c r="H1272" s="56"/>
      <c r="I1272" s="55"/>
      <c r="J1272" s="55"/>
      <c r="K1272" s="519"/>
      <c r="L1272" s="55"/>
      <c r="M1272" s="55"/>
      <c r="N1272" s="55"/>
      <c r="O1272" s="306"/>
      <c r="P1272" s="306"/>
      <c r="Q1272" s="306"/>
      <c r="R1272" s="306"/>
      <c r="S1272" s="306"/>
      <c r="T1272" s="306"/>
      <c r="U1272" s="306"/>
      <c r="V1272" s="306"/>
      <c r="W1272" s="306"/>
      <c r="X1272" s="306"/>
      <c r="Y1272" s="306"/>
      <c r="Z1272" s="2354"/>
      <c r="AA1272" s="306"/>
      <c r="AB1272" s="306"/>
      <c r="AC1272" s="306"/>
      <c r="AD1272" s="306"/>
      <c r="AE1272" s="306"/>
      <c r="AF1272" s="3297"/>
      <c r="AG1272" s="2074"/>
    </row>
    <row r="1273" spans="1:33" s="107" customFormat="1" ht="15" customHeight="1" x14ac:dyDescent="0.25">
      <c r="A1273" s="288" t="s">
        <v>217</v>
      </c>
      <c r="B1273" s="288"/>
      <c r="C1273" s="53">
        <f>SUM(C1275,C1280)</f>
        <v>42782</v>
      </c>
      <c r="D1273" s="53">
        <f>SUM(D1275,D1280)</f>
        <v>39218</v>
      </c>
      <c r="E1273" s="53">
        <f>SUM(E1275,E1280)</f>
        <v>31491</v>
      </c>
      <c r="F1273" s="57">
        <f>E1273/D1273*100</f>
        <v>80.297312458564946</v>
      </c>
      <c r="G1273" s="56"/>
      <c r="H1273" s="56"/>
      <c r="I1273" s="55"/>
      <c r="J1273" s="55"/>
      <c r="K1273" s="519"/>
      <c r="L1273" s="55"/>
      <c r="M1273" s="55"/>
      <c r="N1273" s="55"/>
      <c r="O1273" s="306"/>
      <c r="P1273" s="306"/>
      <c r="Q1273" s="306"/>
      <c r="R1273" s="306"/>
      <c r="S1273" s="306"/>
      <c r="T1273" s="306"/>
      <c r="U1273" s="306"/>
      <c r="V1273" s="306"/>
      <c r="W1273" s="306"/>
      <c r="X1273" s="306"/>
      <c r="Y1273" s="306"/>
      <c r="Z1273" s="2354"/>
      <c r="AA1273" s="306"/>
      <c r="AB1273" s="306"/>
      <c r="AC1273" s="306"/>
      <c r="AD1273" s="306"/>
      <c r="AE1273" s="306"/>
      <c r="AF1273" s="3297"/>
      <c r="AG1273" s="2074"/>
    </row>
    <row r="1274" spans="1:33" s="107" customFormat="1" ht="38.1" customHeight="1" x14ac:dyDescent="0.25">
      <c r="A1274" s="288" t="s">
        <v>341</v>
      </c>
      <c r="B1274" s="288"/>
      <c r="C1274" s="53"/>
      <c r="D1274" s="141">
        <f>ROUND(C1274/12*$A$3,0)</f>
        <v>0</v>
      </c>
      <c r="E1274" s="53"/>
      <c r="F1274" s="57"/>
      <c r="G1274" s="56"/>
      <c r="H1274" s="56"/>
      <c r="I1274" s="55"/>
      <c r="J1274" s="55"/>
      <c r="K1274" s="519"/>
      <c r="L1274" s="55"/>
      <c r="M1274" s="55"/>
      <c r="N1274" s="55"/>
      <c r="O1274" s="306"/>
      <c r="P1274" s="306"/>
      <c r="Q1274" s="306"/>
      <c r="R1274" s="306"/>
      <c r="S1274" s="306"/>
      <c r="T1274" s="306"/>
      <c r="U1274" s="306"/>
      <c r="V1274" s="306"/>
      <c r="W1274" s="306"/>
      <c r="X1274" s="306"/>
      <c r="Y1274" s="306"/>
      <c r="Z1274" s="2354"/>
      <c r="AA1274" s="306"/>
      <c r="AB1274" s="306"/>
      <c r="AC1274" s="306"/>
      <c r="AD1274" s="306"/>
      <c r="AE1274" s="306"/>
      <c r="AF1274" s="3297"/>
      <c r="AG1274" s="2074"/>
    </row>
    <row r="1275" spans="1:33" s="107" customFormat="1" ht="56.25" customHeight="1" x14ac:dyDescent="0.25">
      <c r="A1275" s="296" t="s">
        <v>346</v>
      </c>
      <c r="B1275" s="288"/>
      <c r="C1275" s="53">
        <f>SUM(C1276:C1279)</f>
        <v>7791</v>
      </c>
      <c r="D1275" s="53">
        <f>SUM(D1276:D1279)</f>
        <v>7142</v>
      </c>
      <c r="E1275" s="53">
        <f>SUM(E1276:E1279)</f>
        <v>7738</v>
      </c>
      <c r="F1275" s="57">
        <f t="shared" ref="F1275:F1285" si="428">E1275/D1275*100</f>
        <v>108.34500140016803</v>
      </c>
      <c r="G1275" s="56"/>
      <c r="H1275" s="56"/>
      <c r="I1275" s="55"/>
      <c r="J1275" s="55"/>
      <c r="K1275" s="519"/>
      <c r="L1275" s="55"/>
      <c r="M1275" s="55"/>
      <c r="N1275" s="55"/>
      <c r="O1275" s="306"/>
      <c r="P1275" s="306"/>
      <c r="Q1275" s="306"/>
      <c r="R1275" s="306"/>
      <c r="S1275" s="306"/>
      <c r="T1275" s="306"/>
      <c r="U1275" s="306"/>
      <c r="V1275" s="306"/>
      <c r="W1275" s="306"/>
      <c r="X1275" s="306"/>
      <c r="Y1275" s="306"/>
      <c r="Z1275" s="2354"/>
      <c r="AA1275" s="306"/>
      <c r="AB1275" s="306"/>
      <c r="AC1275" s="306"/>
      <c r="AD1275" s="306"/>
      <c r="AE1275" s="306"/>
      <c r="AF1275" s="3297"/>
      <c r="AG1275" s="2074"/>
    </row>
    <row r="1276" spans="1:33" s="107" customFormat="1" ht="38.1" customHeight="1" x14ac:dyDescent="0.25">
      <c r="A1276" s="288" t="s">
        <v>347</v>
      </c>
      <c r="B1276" s="288"/>
      <c r="C1276" s="53">
        <v>4530</v>
      </c>
      <c r="D1276" s="141">
        <f>ROUND(C1276/12*$A$3,0)</f>
        <v>4153</v>
      </c>
      <c r="E1276" s="53">
        <v>4627</v>
      </c>
      <c r="F1276" s="57">
        <f t="shared" si="428"/>
        <v>111.41343607031062</v>
      </c>
      <c r="G1276" s="56"/>
      <c r="H1276" s="56"/>
      <c r="I1276" s="55"/>
      <c r="J1276" s="55"/>
      <c r="K1276" s="519"/>
      <c r="L1276" s="55"/>
      <c r="M1276" s="55"/>
      <c r="N1276" s="55"/>
      <c r="O1276" s="306"/>
      <c r="P1276" s="306"/>
      <c r="Q1276" s="306"/>
      <c r="R1276" s="306"/>
      <c r="S1276" s="306"/>
      <c r="T1276" s="306"/>
      <c r="U1276" s="306"/>
      <c r="V1276" s="306"/>
      <c r="W1276" s="306"/>
      <c r="X1276" s="306"/>
      <c r="Y1276" s="306"/>
      <c r="Z1276" s="2354"/>
      <c r="AA1276" s="306"/>
      <c r="AB1276" s="306"/>
      <c r="AC1276" s="306"/>
      <c r="AD1276" s="306"/>
      <c r="AE1276" s="306"/>
      <c r="AF1276" s="3297"/>
      <c r="AG1276" s="2074"/>
    </row>
    <row r="1277" spans="1:33" s="107" customFormat="1" ht="38.1" customHeight="1" x14ac:dyDescent="0.25">
      <c r="A1277" s="288" t="s">
        <v>348</v>
      </c>
      <c r="B1277" s="288"/>
      <c r="C1277" s="53">
        <v>1381</v>
      </c>
      <c r="D1277" s="141">
        <f>ROUND(C1277/12*$A$3,0)</f>
        <v>1266</v>
      </c>
      <c r="E1277" s="53">
        <v>1387</v>
      </c>
      <c r="F1277" s="57">
        <f t="shared" si="428"/>
        <v>109.55766192733016</v>
      </c>
      <c r="G1277" s="56"/>
      <c r="H1277" s="56"/>
      <c r="I1277" s="55"/>
      <c r="J1277" s="55"/>
      <c r="K1277" s="519"/>
      <c r="L1277" s="55"/>
      <c r="M1277" s="55"/>
      <c r="N1277" s="55"/>
      <c r="O1277" s="306"/>
      <c r="P1277" s="306"/>
      <c r="Q1277" s="306"/>
      <c r="R1277" s="306"/>
      <c r="S1277" s="306"/>
      <c r="T1277" s="306"/>
      <c r="U1277" s="306"/>
      <c r="V1277" s="306"/>
      <c r="W1277" s="306"/>
      <c r="X1277" s="306"/>
      <c r="Y1277" s="306"/>
      <c r="Z1277" s="2354"/>
      <c r="AA1277" s="306"/>
      <c r="AB1277" s="306"/>
      <c r="AC1277" s="306"/>
      <c r="AD1277" s="306"/>
      <c r="AE1277" s="306"/>
      <c r="AF1277" s="3297"/>
      <c r="AG1277" s="2074"/>
    </row>
    <row r="1278" spans="1:33" s="107" customFormat="1" ht="49.5" customHeight="1" x14ac:dyDescent="0.25">
      <c r="A1278" s="288" t="s">
        <v>413</v>
      </c>
      <c r="B1278" s="288"/>
      <c r="C1278" s="53">
        <v>729</v>
      </c>
      <c r="D1278" s="141">
        <f>ROUND(C1278/12*$A$3,0)</f>
        <v>668</v>
      </c>
      <c r="E1278" s="53">
        <v>666</v>
      </c>
      <c r="F1278" s="57">
        <f t="shared" si="428"/>
        <v>99.700598802395206</v>
      </c>
      <c r="G1278" s="56"/>
      <c r="H1278" s="56"/>
      <c r="I1278" s="55"/>
      <c r="J1278" s="55"/>
      <c r="K1278" s="519"/>
      <c r="L1278" s="55"/>
      <c r="M1278" s="55"/>
      <c r="N1278" s="55"/>
      <c r="O1278" s="306"/>
      <c r="P1278" s="306"/>
      <c r="Q1278" s="306"/>
      <c r="R1278" s="306"/>
      <c r="S1278" s="306"/>
      <c r="T1278" s="306"/>
      <c r="U1278" s="306"/>
      <c r="V1278" s="306"/>
      <c r="W1278" s="306"/>
      <c r="X1278" s="306"/>
      <c r="Y1278" s="306"/>
      <c r="Z1278" s="2354"/>
      <c r="AA1278" s="306"/>
      <c r="AB1278" s="306"/>
      <c r="AC1278" s="306"/>
      <c r="AD1278" s="306"/>
      <c r="AE1278" s="306"/>
      <c r="AF1278" s="3297"/>
      <c r="AG1278" s="2074"/>
    </row>
    <row r="1279" spans="1:33" s="107" customFormat="1" ht="47.25" customHeight="1" x14ac:dyDescent="0.25">
      <c r="A1279" s="288" t="s">
        <v>414</v>
      </c>
      <c r="B1279" s="288"/>
      <c r="C1279" s="53">
        <v>1151</v>
      </c>
      <c r="D1279" s="141">
        <f>ROUND(C1279/12*$A$3,0)</f>
        <v>1055</v>
      </c>
      <c r="E1279" s="53">
        <v>1058</v>
      </c>
      <c r="F1279" s="57">
        <f t="shared" si="428"/>
        <v>100.28436018957345</v>
      </c>
      <c r="G1279" s="56"/>
      <c r="H1279" s="56"/>
      <c r="I1279" s="55"/>
      <c r="J1279" s="55"/>
      <c r="K1279" s="519"/>
      <c r="L1279" s="55"/>
      <c r="M1279" s="55"/>
      <c r="N1279" s="55"/>
      <c r="O1279" s="306"/>
      <c r="P1279" s="306"/>
      <c r="Q1279" s="306"/>
      <c r="R1279" s="306"/>
      <c r="S1279" s="306"/>
      <c r="T1279" s="306"/>
      <c r="U1279" s="306"/>
      <c r="V1279" s="306"/>
      <c r="W1279" s="306"/>
      <c r="X1279" s="306"/>
      <c r="Y1279" s="306"/>
      <c r="Z1279" s="2354"/>
      <c r="AA1279" s="306"/>
      <c r="AB1279" s="306"/>
      <c r="AC1279" s="306"/>
      <c r="AD1279" s="306"/>
      <c r="AE1279" s="306"/>
      <c r="AF1279" s="3297"/>
      <c r="AG1279" s="2074"/>
    </row>
    <row r="1280" spans="1:33" s="107" customFormat="1" ht="52.5" customHeight="1" x14ac:dyDescent="0.25">
      <c r="A1280" s="296" t="s">
        <v>349</v>
      </c>
      <c r="B1280" s="288"/>
      <c r="C1280" s="53">
        <f>SUM(C1281:C1285)</f>
        <v>34991</v>
      </c>
      <c r="D1280" s="53">
        <f>SUM(D1281:D1285)</f>
        <v>32076</v>
      </c>
      <c r="E1280" s="53">
        <f>SUM(E1281:E1285)</f>
        <v>23753</v>
      </c>
      <c r="F1280" s="57">
        <f t="shared" si="428"/>
        <v>74.052250904102763</v>
      </c>
      <c r="G1280" s="56"/>
      <c r="H1280" s="56"/>
      <c r="I1280" s="55"/>
      <c r="J1280" s="55"/>
      <c r="K1280" s="519"/>
      <c r="L1280" s="55"/>
      <c r="M1280" s="55"/>
      <c r="N1280" s="55"/>
      <c r="O1280" s="306"/>
      <c r="P1280" s="306"/>
      <c r="Q1280" s="306"/>
      <c r="R1280" s="306"/>
      <c r="S1280" s="306"/>
      <c r="T1280" s="306"/>
      <c r="U1280" s="306"/>
      <c r="V1280" s="306"/>
      <c r="W1280" s="306"/>
      <c r="X1280" s="306"/>
      <c r="Y1280" s="306"/>
      <c r="Z1280" s="2354"/>
      <c r="AA1280" s="306"/>
      <c r="AB1280" s="306"/>
      <c r="AC1280" s="306"/>
      <c r="AD1280" s="306"/>
      <c r="AE1280" s="306"/>
      <c r="AF1280" s="3297"/>
      <c r="AG1280" s="2074"/>
    </row>
    <row r="1281" spans="1:33" s="107" customFormat="1" ht="38.1" customHeight="1" x14ac:dyDescent="0.25">
      <c r="A1281" s="288" t="s">
        <v>350</v>
      </c>
      <c r="B1281" s="288"/>
      <c r="C1281" s="53">
        <v>4044</v>
      </c>
      <c r="D1281" s="141">
        <f t="shared" ref="D1281:D1288" si="429">ROUND(C1281/12*$A$3,0)</f>
        <v>3707</v>
      </c>
      <c r="E1281" s="53">
        <v>2492</v>
      </c>
      <c r="F1281" s="57">
        <f t="shared" si="428"/>
        <v>67.224170488265443</v>
      </c>
      <c r="G1281" s="56"/>
      <c r="H1281" s="56"/>
      <c r="I1281" s="55"/>
      <c r="J1281" s="55"/>
      <c r="K1281" s="519"/>
      <c r="L1281" s="55"/>
      <c r="M1281" s="55"/>
      <c r="N1281" s="55"/>
      <c r="O1281" s="306"/>
      <c r="P1281" s="306"/>
      <c r="Q1281" s="306"/>
      <c r="R1281" s="306"/>
      <c r="S1281" s="306"/>
      <c r="T1281" s="306"/>
      <c r="U1281" s="306"/>
      <c r="V1281" s="306"/>
      <c r="W1281" s="306"/>
      <c r="X1281" s="306"/>
      <c r="Y1281" s="306"/>
      <c r="Z1281" s="2354"/>
      <c r="AA1281" s="306"/>
      <c r="AB1281" s="306"/>
      <c r="AC1281" s="306"/>
      <c r="AD1281" s="306"/>
      <c r="AE1281" s="306"/>
      <c r="AF1281" s="3297"/>
      <c r="AG1281" s="2074"/>
    </row>
    <row r="1282" spans="1:33" s="107" customFormat="1" ht="64.5" customHeight="1" x14ac:dyDescent="0.25">
      <c r="A1282" s="288" t="s">
        <v>446</v>
      </c>
      <c r="B1282" s="288"/>
      <c r="C1282" s="53">
        <v>20355</v>
      </c>
      <c r="D1282" s="141">
        <f t="shared" si="429"/>
        <v>18659</v>
      </c>
      <c r="E1282" s="53">
        <v>16149</v>
      </c>
      <c r="F1282" s="57">
        <f t="shared" si="428"/>
        <v>86.548046519106066</v>
      </c>
      <c r="G1282" s="56"/>
      <c r="H1282" s="56"/>
      <c r="I1282" s="55"/>
      <c r="J1282" s="55"/>
      <c r="K1282" s="519"/>
      <c r="L1282" s="55"/>
      <c r="M1282" s="55"/>
      <c r="N1282" s="55"/>
      <c r="O1282" s="306"/>
      <c r="P1282" s="306"/>
      <c r="Q1282" s="306"/>
      <c r="R1282" s="306"/>
      <c r="S1282" s="306"/>
      <c r="T1282" s="306"/>
      <c r="U1282" s="306"/>
      <c r="V1282" s="306"/>
      <c r="W1282" s="306"/>
      <c r="X1282" s="306"/>
      <c r="Y1282" s="306"/>
      <c r="Z1282" s="2354"/>
      <c r="AA1282" s="306"/>
      <c r="AB1282" s="306"/>
      <c r="AC1282" s="306"/>
      <c r="AD1282" s="306"/>
      <c r="AE1282" s="306"/>
      <c r="AF1282" s="3297"/>
      <c r="AG1282" s="2074"/>
    </row>
    <row r="1283" spans="1:33" s="107" customFormat="1" ht="52.5" customHeight="1" x14ac:dyDescent="0.25">
      <c r="A1283" s="288" t="s">
        <v>363</v>
      </c>
      <c r="B1283" s="288"/>
      <c r="C1283" s="53">
        <v>6870</v>
      </c>
      <c r="D1283" s="141">
        <f t="shared" si="429"/>
        <v>6298</v>
      </c>
      <c r="E1283" s="53">
        <v>481</v>
      </c>
      <c r="F1283" s="57">
        <f t="shared" si="428"/>
        <v>7.6373451889488724</v>
      </c>
      <c r="G1283" s="56"/>
      <c r="H1283" s="56"/>
      <c r="I1283" s="55"/>
      <c r="J1283" s="55"/>
      <c r="K1283" s="519"/>
      <c r="L1283" s="55"/>
      <c r="M1283" s="55"/>
      <c r="N1283" s="55"/>
      <c r="O1283" s="306"/>
      <c r="P1283" s="306"/>
      <c r="Q1283" s="306"/>
      <c r="R1283" s="306"/>
      <c r="S1283" s="306"/>
      <c r="T1283" s="306"/>
      <c r="U1283" s="306"/>
      <c r="V1283" s="306"/>
      <c r="W1283" s="306"/>
      <c r="X1283" s="306"/>
      <c r="Y1283" s="306"/>
      <c r="Z1283" s="2354"/>
      <c r="AA1283" s="306"/>
      <c r="AB1283" s="306"/>
      <c r="AC1283" s="306"/>
      <c r="AD1283" s="306"/>
      <c r="AE1283" s="306"/>
      <c r="AF1283" s="3297"/>
      <c r="AG1283" s="2074"/>
    </row>
    <row r="1284" spans="1:33" s="107" customFormat="1" ht="38.1" customHeight="1" x14ac:dyDescent="0.25">
      <c r="A1284" s="288" t="s">
        <v>364</v>
      </c>
      <c r="B1284" s="288"/>
      <c r="C1284" s="53">
        <v>3450</v>
      </c>
      <c r="D1284" s="141">
        <f t="shared" si="429"/>
        <v>3163</v>
      </c>
      <c r="E1284" s="53">
        <v>4510</v>
      </c>
      <c r="F1284" s="57">
        <f t="shared" si="428"/>
        <v>142.58615238697439</v>
      </c>
      <c r="G1284" s="56"/>
      <c r="H1284" s="56"/>
      <c r="I1284" s="55"/>
      <c r="J1284" s="55"/>
      <c r="K1284" s="519"/>
      <c r="L1284" s="55"/>
      <c r="M1284" s="55"/>
      <c r="N1284" s="55"/>
      <c r="O1284" s="306"/>
      <c r="P1284" s="306"/>
      <c r="Q1284" s="306"/>
      <c r="R1284" s="306"/>
      <c r="S1284" s="306"/>
      <c r="T1284" s="306"/>
      <c r="U1284" s="306"/>
      <c r="V1284" s="306"/>
      <c r="W1284" s="306"/>
      <c r="X1284" s="306"/>
      <c r="Y1284" s="306"/>
      <c r="Z1284" s="2354"/>
      <c r="AA1284" s="306"/>
      <c r="AB1284" s="306"/>
      <c r="AC1284" s="306"/>
      <c r="AD1284" s="306"/>
      <c r="AE1284" s="306"/>
      <c r="AF1284" s="3297"/>
      <c r="AG1284" s="2074"/>
    </row>
    <row r="1285" spans="1:33" s="107" customFormat="1" ht="38.1" customHeight="1" x14ac:dyDescent="0.25">
      <c r="A1285" s="288" t="s">
        <v>365</v>
      </c>
      <c r="B1285" s="288"/>
      <c r="C1285" s="53">
        <v>272</v>
      </c>
      <c r="D1285" s="141">
        <f t="shared" si="429"/>
        <v>249</v>
      </c>
      <c r="E1285" s="53">
        <v>121</v>
      </c>
      <c r="F1285" s="57">
        <f t="shared" si="428"/>
        <v>48.594377510040161</v>
      </c>
      <c r="G1285" s="56"/>
      <c r="H1285" s="56"/>
      <c r="I1285" s="55"/>
      <c r="J1285" s="55"/>
      <c r="K1285" s="519"/>
      <c r="L1285" s="55"/>
      <c r="M1285" s="55"/>
      <c r="N1285" s="55"/>
      <c r="O1285" s="306"/>
      <c r="P1285" s="306"/>
      <c r="Q1285" s="306"/>
      <c r="R1285" s="306"/>
      <c r="S1285" s="306"/>
      <c r="T1285" s="306"/>
      <c r="U1285" s="306"/>
      <c r="V1285" s="306"/>
      <c r="W1285" s="306"/>
      <c r="X1285" s="306"/>
      <c r="Y1285" s="306"/>
      <c r="Z1285" s="2354"/>
      <c r="AA1285" s="306"/>
      <c r="AB1285" s="306"/>
      <c r="AC1285" s="306"/>
      <c r="AD1285" s="306"/>
      <c r="AE1285" s="306"/>
      <c r="AF1285" s="3297"/>
      <c r="AG1285" s="2074"/>
    </row>
    <row r="1286" spans="1:33" s="107" customFormat="1" ht="38.1" customHeight="1" x14ac:dyDescent="0.25">
      <c r="A1286" s="288" t="s">
        <v>169</v>
      </c>
      <c r="B1286" s="288"/>
      <c r="C1286" s="53"/>
      <c r="D1286" s="141">
        <f t="shared" si="429"/>
        <v>0</v>
      </c>
      <c r="E1286" s="53"/>
      <c r="F1286" s="57"/>
      <c r="G1286" s="56"/>
      <c r="H1286" s="56"/>
      <c r="I1286" s="55"/>
      <c r="J1286" s="55"/>
      <c r="K1286" s="519"/>
      <c r="L1286" s="55"/>
      <c r="M1286" s="55"/>
      <c r="N1286" s="55"/>
      <c r="O1286" s="306"/>
      <c r="P1286" s="306"/>
      <c r="Q1286" s="306"/>
      <c r="R1286" s="306"/>
      <c r="S1286" s="306"/>
      <c r="T1286" s="306"/>
      <c r="U1286" s="306"/>
      <c r="V1286" s="306"/>
      <c r="W1286" s="306"/>
      <c r="X1286" s="306"/>
      <c r="Y1286" s="306"/>
      <c r="Z1286" s="2354"/>
      <c r="AA1286" s="306"/>
      <c r="AB1286" s="306"/>
      <c r="AC1286" s="306"/>
      <c r="AD1286" s="306"/>
      <c r="AE1286" s="306"/>
      <c r="AF1286" s="3297"/>
      <c r="AG1286" s="2074"/>
    </row>
    <row r="1287" spans="1:33" s="107" customFormat="1" ht="38.1" customHeight="1" x14ac:dyDescent="0.25">
      <c r="A1287" s="758" t="s">
        <v>170</v>
      </c>
      <c r="B1287" s="288"/>
      <c r="C1287" s="53">
        <v>13899</v>
      </c>
      <c r="D1287" s="141">
        <f t="shared" si="429"/>
        <v>12741</v>
      </c>
      <c r="E1287" s="406">
        <v>7070</v>
      </c>
      <c r="F1287" s="57">
        <f>E1287/D1287*100</f>
        <v>55.490149909740204</v>
      </c>
      <c r="G1287" s="56"/>
      <c r="H1287" s="56"/>
      <c r="I1287" s="55"/>
      <c r="J1287" s="55"/>
      <c r="K1287" s="519"/>
      <c r="L1287" s="55"/>
      <c r="M1287" s="55"/>
      <c r="N1287" s="55"/>
      <c r="O1287" s="306"/>
      <c r="P1287" s="306"/>
      <c r="Q1287" s="306"/>
      <c r="R1287" s="306"/>
      <c r="S1287" s="306"/>
      <c r="T1287" s="306"/>
      <c r="U1287" s="306"/>
      <c r="V1287" s="306"/>
      <c r="W1287" s="306"/>
      <c r="X1287" s="306"/>
      <c r="Y1287" s="306"/>
      <c r="Z1287" s="2354"/>
      <c r="AA1287" s="306"/>
      <c r="AB1287" s="306"/>
      <c r="AC1287" s="306"/>
      <c r="AD1287" s="306"/>
      <c r="AE1287" s="306"/>
      <c r="AF1287" s="3297"/>
      <c r="AG1287" s="2074"/>
    </row>
    <row r="1288" spans="1:33" s="107" customFormat="1" ht="38.1" customHeight="1" x14ac:dyDescent="0.25">
      <c r="A1288" s="288" t="s">
        <v>361</v>
      </c>
      <c r="B1288" s="288"/>
      <c r="C1288" s="53"/>
      <c r="D1288" s="141">
        <f t="shared" si="429"/>
        <v>0</v>
      </c>
      <c r="E1288" s="406"/>
      <c r="F1288" s="57"/>
      <c r="G1288" s="56"/>
      <c r="H1288" s="56"/>
      <c r="I1288" s="55"/>
      <c r="J1288" s="55"/>
      <c r="K1288" s="519"/>
      <c r="L1288" s="55"/>
      <c r="M1288" s="55"/>
      <c r="N1288" s="55"/>
      <c r="O1288" s="306"/>
      <c r="P1288" s="306"/>
      <c r="Q1288" s="306"/>
      <c r="R1288" s="306"/>
      <c r="S1288" s="306"/>
      <c r="T1288" s="306"/>
      <c r="U1288" s="306"/>
      <c r="V1288" s="306"/>
      <c r="W1288" s="306"/>
      <c r="X1288" s="306"/>
      <c r="Y1288" s="306"/>
      <c r="Z1288" s="2354"/>
      <c r="AA1288" s="306"/>
      <c r="AB1288" s="306"/>
      <c r="AC1288" s="306"/>
      <c r="AD1288" s="306"/>
      <c r="AE1288" s="306"/>
      <c r="AF1288" s="3297"/>
      <c r="AG1288" s="2074"/>
    </row>
    <row r="1289" spans="1:33" s="107" customFormat="1" ht="15" customHeight="1" x14ac:dyDescent="0.25">
      <c r="A1289" s="13" t="s">
        <v>178</v>
      </c>
      <c r="B1289" s="293"/>
      <c r="C1289" s="57">
        <f>C1273+C1287</f>
        <v>56681</v>
      </c>
      <c r="D1289" s="57">
        <f>D1273+D1287</f>
        <v>51959</v>
      </c>
      <c r="E1289" s="57">
        <f>E1273+E1287</f>
        <v>38561</v>
      </c>
      <c r="F1289" s="57">
        <f>E1289/D1289*100</f>
        <v>74.214284339575428</v>
      </c>
      <c r="G1289" s="56"/>
      <c r="H1289" s="56"/>
      <c r="I1289" s="55"/>
      <c r="J1289" s="55"/>
      <c r="K1289" s="519"/>
      <c r="L1289" s="55"/>
      <c r="M1289" s="55"/>
      <c r="N1289" s="55"/>
      <c r="O1289" s="306"/>
      <c r="P1289" s="306"/>
      <c r="Q1289" s="306"/>
      <c r="R1289" s="306"/>
      <c r="S1289" s="306"/>
      <c r="T1289" s="306"/>
      <c r="U1289" s="306"/>
      <c r="V1289" s="306"/>
      <c r="W1289" s="306"/>
      <c r="X1289" s="306"/>
      <c r="Y1289" s="306"/>
      <c r="Z1289" s="2354"/>
      <c r="AA1289" s="306"/>
      <c r="AB1289" s="306"/>
      <c r="AC1289" s="306"/>
      <c r="AD1289" s="306"/>
      <c r="AE1289" s="306"/>
      <c r="AF1289" s="3297"/>
      <c r="AG1289" s="2074"/>
    </row>
    <row r="1290" spans="1:33" s="107" customFormat="1" ht="15" customHeight="1" x14ac:dyDescent="0.25">
      <c r="A1290" s="297" t="s">
        <v>394</v>
      </c>
      <c r="B1290" s="297"/>
      <c r="C1290" s="125">
        <f>C1289+C1271</f>
        <v>209883</v>
      </c>
      <c r="D1290" s="125">
        <f>D1289+D1271</f>
        <v>192392.6</v>
      </c>
      <c r="E1290" s="125">
        <f>E1289+E1271</f>
        <v>165048.03750000001</v>
      </c>
      <c r="F1290" s="125">
        <f>E1290/D1290*100</f>
        <v>85.787102778381282</v>
      </c>
      <c r="G1290" s="100"/>
      <c r="H1290" s="100"/>
      <c r="I1290" s="125"/>
      <c r="J1290" s="125"/>
      <c r="K1290" s="628"/>
      <c r="L1290" s="125"/>
      <c r="M1290" s="125"/>
      <c r="N1290" s="125"/>
      <c r="O1290" s="118">
        <v>128316.47230866669</v>
      </c>
      <c r="P1290" s="118">
        <v>135005.93088106666</v>
      </c>
      <c r="Q1290" s="118">
        <v>141596.62816106665</v>
      </c>
      <c r="R1290" s="118">
        <v>148187.32543679923</v>
      </c>
      <c r="S1290" s="118">
        <v>148187.32543679923</v>
      </c>
      <c r="T1290" s="118">
        <v>151297.02063108879</v>
      </c>
      <c r="U1290" s="118">
        <v>151297.02063108879</v>
      </c>
      <c r="V1290" s="118">
        <v>151297.02063108879</v>
      </c>
      <c r="W1290" s="118">
        <v>151290.07634</v>
      </c>
      <c r="X1290" s="118">
        <v>151290.07634132067</v>
      </c>
      <c r="Y1290" s="118">
        <v>151290.07634132067</v>
      </c>
      <c r="Z1290" s="2604">
        <f>O1290/12*$A$3+(P1290-O1290)/11*10+(Q1290-P1290)+(R1290-Q1290)+(S1290-R1290)/8*7+(T1290-S1290)/7*6+(U1290-T1290)/6*5+(V1290-U1290)/5*4+(W1290-V1290)/4*3+(X1290-W1290)/3*2+(Y1290-X1290)/2*1</f>
        <v>139546.39828649338</v>
      </c>
      <c r="AA1290" s="118">
        <f>AE1290-AC1290</f>
        <v>124029.36142999999</v>
      </c>
      <c r="AB1290" s="118">
        <f>AA1290-Z1290</f>
        <v>-15517.036856493389</v>
      </c>
      <c r="AC1290" s="118">
        <v>-487.45749000000006</v>
      </c>
      <c r="AD1290" s="118"/>
      <c r="AE1290" s="118">
        <v>123541.90393999999</v>
      </c>
      <c r="AF1290" s="3299"/>
      <c r="AG1290" s="2074"/>
    </row>
    <row r="1291" spans="1:33" s="107" customFormat="1" ht="15" customHeight="1" x14ac:dyDescent="0.25">
      <c r="A1291" s="197" t="s">
        <v>33</v>
      </c>
      <c r="B1291" s="197"/>
      <c r="C1291" s="124"/>
      <c r="D1291" s="629"/>
      <c r="E1291" s="629"/>
      <c r="F1291" s="124"/>
      <c r="G1291" s="100"/>
      <c r="H1291" s="100"/>
      <c r="I1291" s="125"/>
      <c r="J1291" s="125"/>
      <c r="K1291" s="628"/>
      <c r="L1291" s="125"/>
      <c r="M1291" s="125"/>
      <c r="N1291" s="125"/>
      <c r="O1291" s="37"/>
      <c r="P1291" s="37"/>
      <c r="Q1291" s="37"/>
      <c r="R1291" s="37"/>
      <c r="S1291" s="37"/>
      <c r="T1291" s="37"/>
      <c r="U1291" s="37"/>
      <c r="V1291" s="37"/>
      <c r="W1291" s="37"/>
      <c r="X1291" s="37"/>
      <c r="Y1291" s="37"/>
      <c r="Z1291" s="2352"/>
      <c r="AA1291" s="37"/>
      <c r="AB1291" s="37"/>
      <c r="AC1291" s="37"/>
      <c r="AD1291" s="37"/>
      <c r="AE1291" s="37"/>
      <c r="AF1291" s="3064"/>
      <c r="AG1291" s="2074"/>
    </row>
    <row r="1292" spans="1:33" s="107" customFormat="1" ht="15" customHeight="1" x14ac:dyDescent="0.25">
      <c r="A1292" s="246" t="s">
        <v>85</v>
      </c>
      <c r="B1292" s="580">
        <v>300</v>
      </c>
      <c r="C1292" s="103">
        <v>135</v>
      </c>
      <c r="D1292" s="406">
        <f>ROUND(C1292/12*$A$3,0)</f>
        <v>124</v>
      </c>
      <c r="E1292" s="406">
        <v>131</v>
      </c>
      <c r="F1292" s="141">
        <f>E1292/D1292*100</f>
        <v>105.64516129032258</v>
      </c>
      <c r="G1292" s="50">
        <v>11</v>
      </c>
      <c r="H1292" s="154">
        <f>K1292/E1292</f>
        <v>10.717557251908397</v>
      </c>
      <c r="I1292" s="163">
        <f>ROUND(C1292*G1292,0)</f>
        <v>1485</v>
      </c>
      <c r="J1292" s="163">
        <f>ROUND(D1292*G1292,0)</f>
        <v>1364</v>
      </c>
      <c r="K1292" s="408">
        <v>1404</v>
      </c>
      <c r="L1292" s="163">
        <f>K1292/J1292*100</f>
        <v>102.9325513196481</v>
      </c>
      <c r="M1292" s="163">
        <f>ROUND(I1292/B1292,0)</f>
        <v>5</v>
      </c>
      <c r="N1292" s="163">
        <f>K1292/$A$3*12/M1292</f>
        <v>306.32727272727277</v>
      </c>
      <c r="O1292" s="306"/>
      <c r="P1292" s="306"/>
      <c r="Q1292" s="306"/>
      <c r="R1292" s="306"/>
      <c r="S1292" s="306"/>
      <c r="T1292" s="306"/>
      <c r="U1292" s="306"/>
      <c r="V1292" s="306"/>
      <c r="W1292" s="306"/>
      <c r="X1292" s="306"/>
      <c r="Y1292" s="306"/>
      <c r="Z1292" s="2354"/>
      <c r="AA1292" s="306"/>
      <c r="AB1292" s="306"/>
      <c r="AC1292" s="306"/>
      <c r="AD1292" s="306"/>
      <c r="AE1292" s="306"/>
      <c r="AF1292" s="3297"/>
      <c r="AG1292" s="2074"/>
    </row>
    <row r="1293" spans="1:33" s="107" customFormat="1" ht="15" customHeight="1" x14ac:dyDescent="0.25">
      <c r="A1293" s="246" t="s">
        <v>86</v>
      </c>
      <c r="B1293" s="580">
        <v>300</v>
      </c>
      <c r="C1293" s="103">
        <v>60</v>
      </c>
      <c r="D1293" s="406">
        <f>ROUND(C1293/12*$A$3,0)</f>
        <v>55</v>
      </c>
      <c r="E1293" s="406">
        <v>50</v>
      </c>
      <c r="F1293" s="141">
        <f>E1293/D1293*100</f>
        <v>90.909090909090907</v>
      </c>
      <c r="G1293" s="50">
        <v>9</v>
      </c>
      <c r="H1293" s="154">
        <f>K1293/E1293</f>
        <v>8.86</v>
      </c>
      <c r="I1293" s="163">
        <f>ROUND(C1293*G1293,0)</f>
        <v>540</v>
      </c>
      <c r="J1293" s="163">
        <f>ROUND(D1293*G1293,0)</f>
        <v>495</v>
      </c>
      <c r="K1293" s="408">
        <v>443</v>
      </c>
      <c r="L1293" s="163">
        <f>K1293/J1293*100</f>
        <v>89.494949494949495</v>
      </c>
      <c r="M1293" s="163">
        <f>ROUND(I1293/B1293,0)</f>
        <v>2</v>
      </c>
      <c r="N1293" s="163">
        <f>K1293/$A$3*12/M1293</f>
        <v>241.63636363636363</v>
      </c>
      <c r="O1293" s="306"/>
      <c r="P1293" s="306"/>
      <c r="Q1293" s="306"/>
      <c r="R1293" s="306"/>
      <c r="S1293" s="306"/>
      <c r="T1293" s="306"/>
      <c r="U1293" s="306"/>
      <c r="V1293" s="306"/>
      <c r="W1293" s="306"/>
      <c r="X1293" s="306"/>
      <c r="Y1293" s="306"/>
      <c r="Z1293" s="2354"/>
      <c r="AA1293" s="306"/>
      <c r="AB1293" s="306"/>
      <c r="AC1293" s="306"/>
      <c r="AD1293" s="306"/>
      <c r="AE1293" s="306"/>
      <c r="AF1293" s="3297"/>
      <c r="AG1293" s="2074"/>
    </row>
    <row r="1294" spans="1:33" s="107" customFormat="1" ht="15" customHeight="1" x14ac:dyDescent="0.25">
      <c r="A1294" s="248" t="s">
        <v>13</v>
      </c>
      <c r="B1294" s="248"/>
      <c r="C1294" s="182">
        <f>SUM(C1292:C1293)</f>
        <v>195</v>
      </c>
      <c r="D1294" s="525">
        <f>SUM(D1292:D1293)</f>
        <v>179</v>
      </c>
      <c r="E1294" s="525">
        <f>SUM(E1292:E1293)</f>
        <v>181</v>
      </c>
      <c r="F1294" s="182">
        <f>E1294/D1294*100</f>
        <v>101.1173184357542</v>
      </c>
      <c r="G1294" s="96">
        <f>IF(C1294=0,0,I1294/C1294)</f>
        <v>10.384615384615385</v>
      </c>
      <c r="H1294" s="153">
        <f>K1294/E1294</f>
        <v>10.204419889502763</v>
      </c>
      <c r="I1294" s="182">
        <f>SUM(I1292:I1293)</f>
        <v>2025</v>
      </c>
      <c r="J1294" s="182">
        <f>SUM(J1292:J1293)</f>
        <v>1859</v>
      </c>
      <c r="K1294" s="525">
        <f>SUM(K1292:K1293)</f>
        <v>1847</v>
      </c>
      <c r="L1294" s="163">
        <f>K1294/J1294*100</f>
        <v>99.354491662183975</v>
      </c>
      <c r="M1294" s="181">
        <f>SUM(M1292:M1293)</f>
        <v>7</v>
      </c>
      <c r="N1294" s="163">
        <f>K1294/$A$3*12/M1294</f>
        <v>287.84415584415586</v>
      </c>
      <c r="O1294" s="182"/>
      <c r="P1294" s="182"/>
      <c r="Q1294" s="182"/>
      <c r="R1294" s="182"/>
      <c r="S1294" s="182"/>
      <c r="T1294" s="182"/>
      <c r="U1294" s="182"/>
      <c r="V1294" s="182"/>
      <c r="W1294" s="182"/>
      <c r="X1294" s="182"/>
      <c r="Y1294" s="182"/>
      <c r="Z1294" s="2627"/>
      <c r="AA1294" s="182">
        <f>AE1294-AC1294</f>
        <v>0</v>
      </c>
      <c r="AB1294" s="182">
        <f>AA1294-Z1294</f>
        <v>0</v>
      </c>
      <c r="AC1294" s="182"/>
      <c r="AD1294" s="182"/>
      <c r="AE1294" s="182"/>
      <c r="AF1294" s="3316"/>
      <c r="AG1294" s="2074"/>
    </row>
    <row r="1295" spans="1:33" s="107" customFormat="1" ht="15" customHeight="1" x14ac:dyDescent="0.25">
      <c r="A1295" s="197" t="s">
        <v>156</v>
      </c>
      <c r="B1295" s="248"/>
      <c r="C1295" s="182"/>
      <c r="D1295" s="525"/>
      <c r="E1295" s="525"/>
      <c r="F1295" s="182"/>
      <c r="G1295" s="96"/>
      <c r="H1295" s="153"/>
      <c r="I1295" s="182"/>
      <c r="J1295" s="182"/>
      <c r="K1295" s="525"/>
      <c r="L1295" s="163"/>
      <c r="M1295" s="163"/>
      <c r="N1295" s="163"/>
      <c r="O1295" s="182"/>
      <c r="P1295" s="182"/>
      <c r="Q1295" s="182"/>
      <c r="R1295" s="182"/>
      <c r="S1295" s="182"/>
      <c r="T1295" s="182"/>
      <c r="U1295" s="182"/>
      <c r="V1295" s="182"/>
      <c r="W1295" s="182"/>
      <c r="X1295" s="182"/>
      <c r="Y1295" s="182"/>
      <c r="Z1295" s="2627"/>
      <c r="AA1295" s="182"/>
      <c r="AB1295" s="182"/>
      <c r="AC1295" s="182"/>
      <c r="AD1295" s="182"/>
      <c r="AE1295" s="182"/>
      <c r="AF1295" s="3316"/>
      <c r="AG1295" s="2074"/>
    </row>
    <row r="1296" spans="1:33" s="107" customFormat="1" ht="15" customHeight="1" x14ac:dyDescent="0.25">
      <c r="A1296" s="401" t="s">
        <v>202</v>
      </c>
      <c r="B1296" s="102">
        <v>240</v>
      </c>
      <c r="C1296" s="73">
        <v>800</v>
      </c>
      <c r="D1296" s="406">
        <f>ROUND(C1296/12*$A$3,0)</f>
        <v>733</v>
      </c>
      <c r="E1296" s="406">
        <v>602</v>
      </c>
      <c r="F1296" s="141">
        <f t="shared" ref="F1296:F1303" si="430">E1296/D1296*100</f>
        <v>82.128240109140521</v>
      </c>
      <c r="G1296" s="270">
        <v>8</v>
      </c>
      <c r="H1296" s="154">
        <f>K1296/E1296</f>
        <v>8.5830564784053163</v>
      </c>
      <c r="I1296" s="163">
        <f>ROUND(C1296*G1296,0)</f>
        <v>6400</v>
      </c>
      <c r="J1296" s="163">
        <f>ROUND(D1296*G1296,0)</f>
        <v>5864</v>
      </c>
      <c r="K1296" s="408">
        <v>5167</v>
      </c>
      <c r="L1296" s="163">
        <f>K1296/J1296*100</f>
        <v>88.113915416098237</v>
      </c>
      <c r="M1296" s="163">
        <f>ROUND(I1296/B1296,0)</f>
        <v>27</v>
      </c>
      <c r="N1296" s="163">
        <f>K1296/$A$3*12/M1296</f>
        <v>208.76767676767679</v>
      </c>
      <c r="O1296" s="306"/>
      <c r="P1296" s="306"/>
      <c r="Q1296" s="306"/>
      <c r="R1296" s="306"/>
      <c r="S1296" s="306"/>
      <c r="T1296" s="306"/>
      <c r="U1296" s="306"/>
      <c r="V1296" s="306"/>
      <c r="W1296" s="306"/>
      <c r="X1296" s="306"/>
      <c r="Y1296" s="306"/>
      <c r="Z1296" s="2627"/>
      <c r="AA1296" s="182"/>
      <c r="AB1296" s="182"/>
      <c r="AC1296" s="306"/>
      <c r="AD1296" s="306"/>
      <c r="AE1296" s="306"/>
      <c r="AF1296" s="3297"/>
      <c r="AG1296" s="2074"/>
    </row>
    <row r="1297" spans="1:272" s="98" customFormat="1" ht="15" customHeight="1" x14ac:dyDescent="0.25">
      <c r="A1297" s="248" t="s">
        <v>206</v>
      </c>
      <c r="B1297" s="2288"/>
      <c r="C1297" s="519">
        <f>SUM(C1296)</f>
        <v>800</v>
      </c>
      <c r="D1297" s="519">
        <f>SUM(D1296)</f>
        <v>733</v>
      </c>
      <c r="E1297" s="519">
        <f>SUM(E1296)</f>
        <v>602</v>
      </c>
      <c r="F1297" s="519">
        <f t="shared" si="430"/>
        <v>82.128240109140521</v>
      </c>
      <c r="G1297" s="732">
        <f t="shared" ref="G1297:N1297" si="431">SUM(G1296)</f>
        <v>8</v>
      </c>
      <c r="H1297" s="732">
        <f t="shared" si="431"/>
        <v>8.5830564784053163</v>
      </c>
      <c r="I1297" s="519">
        <f t="shared" si="431"/>
        <v>6400</v>
      </c>
      <c r="J1297" s="519">
        <f t="shared" si="431"/>
        <v>5864</v>
      </c>
      <c r="K1297" s="519">
        <f t="shared" si="431"/>
        <v>5167</v>
      </c>
      <c r="L1297" s="519">
        <f t="shared" si="431"/>
        <v>88.113915416098237</v>
      </c>
      <c r="M1297" s="519">
        <f t="shared" si="431"/>
        <v>27</v>
      </c>
      <c r="N1297" s="408">
        <f t="shared" si="431"/>
        <v>208.76767676767679</v>
      </c>
      <c r="O1297" s="519"/>
      <c r="P1297" s="519"/>
      <c r="Q1297" s="519"/>
      <c r="R1297" s="519"/>
      <c r="S1297" s="519"/>
      <c r="T1297" s="519"/>
      <c r="U1297" s="519"/>
      <c r="V1297" s="519"/>
      <c r="W1297" s="519"/>
      <c r="X1297" s="519"/>
      <c r="Y1297" s="519"/>
      <c r="Z1297" s="1861"/>
      <c r="AA1297" s="519"/>
      <c r="AB1297" s="519"/>
      <c r="AC1297" s="519"/>
      <c r="AD1297" s="519"/>
      <c r="AE1297" s="519"/>
      <c r="AF1297" s="3018"/>
      <c r="AG1297" s="2074"/>
      <c r="AH1297" s="40"/>
      <c r="AI1297" s="40"/>
      <c r="AJ1297" s="40"/>
      <c r="AK1297" s="40"/>
      <c r="AL1297" s="40"/>
      <c r="AM1297" s="40"/>
      <c r="AN1297" s="40"/>
      <c r="AO1297" s="40"/>
      <c r="AP1297" s="40"/>
      <c r="AQ1297" s="40"/>
      <c r="AR1297" s="40"/>
      <c r="AS1297" s="40"/>
      <c r="AT1297" s="40"/>
      <c r="AU1297" s="40"/>
      <c r="AV1297" s="40"/>
      <c r="AW1297" s="40"/>
      <c r="AX1297" s="40"/>
      <c r="AY1297" s="40"/>
      <c r="AZ1297" s="40"/>
      <c r="BA1297" s="40"/>
      <c r="BB1297" s="40"/>
      <c r="BC1297" s="40"/>
      <c r="BD1297" s="40"/>
      <c r="BE1297" s="40"/>
      <c r="BF1297" s="40"/>
      <c r="BG1297" s="40"/>
      <c r="BH1297" s="40"/>
      <c r="BI1297" s="40"/>
      <c r="BJ1297" s="40"/>
      <c r="BK1297" s="40"/>
      <c r="BL1297" s="40"/>
      <c r="BM1297" s="40"/>
      <c r="BN1297" s="40"/>
      <c r="BO1297" s="40"/>
      <c r="BP1297" s="40"/>
      <c r="BQ1297" s="40"/>
      <c r="BR1297" s="40"/>
      <c r="BS1297" s="40"/>
      <c r="BT1297" s="40"/>
      <c r="BU1297" s="40"/>
      <c r="BV1297" s="40"/>
      <c r="BW1297" s="40"/>
      <c r="BX1297" s="40"/>
      <c r="BY1297" s="40"/>
      <c r="BZ1297" s="40"/>
      <c r="CA1297" s="40"/>
      <c r="CB1297" s="40"/>
      <c r="CC1297" s="40"/>
      <c r="CD1297" s="40"/>
      <c r="CE1297" s="40"/>
      <c r="CF1297" s="40"/>
      <c r="CG1297" s="40"/>
      <c r="CH1297" s="40"/>
      <c r="CI1297" s="40"/>
      <c r="CJ1297" s="40"/>
      <c r="CK1297" s="40"/>
      <c r="CL1297" s="40"/>
      <c r="CM1297" s="40"/>
      <c r="CN1297" s="40"/>
      <c r="CO1297" s="40"/>
      <c r="CP1297" s="40"/>
      <c r="CQ1297" s="40"/>
      <c r="CR1297" s="40"/>
      <c r="CS1297" s="40"/>
      <c r="CT1297" s="40"/>
      <c r="CU1297" s="40"/>
      <c r="CV1297" s="40"/>
      <c r="CW1297" s="40"/>
      <c r="CX1297" s="40"/>
      <c r="CY1297" s="40"/>
      <c r="CZ1297" s="40"/>
      <c r="DA1297" s="40"/>
      <c r="DB1297" s="40"/>
      <c r="DC1297" s="40"/>
      <c r="DD1297" s="40"/>
      <c r="DE1297" s="40"/>
      <c r="DF1297" s="40"/>
      <c r="DG1297" s="40"/>
      <c r="DH1297" s="40"/>
      <c r="DI1297" s="40"/>
      <c r="DJ1297" s="40"/>
      <c r="DK1297" s="40"/>
      <c r="DL1297" s="40"/>
      <c r="DM1297" s="40"/>
      <c r="DN1297" s="40"/>
      <c r="DO1297" s="40"/>
      <c r="DP1297" s="40"/>
      <c r="DQ1297" s="40"/>
      <c r="DR1297" s="40"/>
      <c r="DS1297" s="40"/>
      <c r="DT1297" s="40"/>
      <c r="DU1297" s="40"/>
      <c r="DV1297" s="40"/>
      <c r="DW1297" s="40"/>
      <c r="DX1297" s="40"/>
      <c r="DY1297" s="40"/>
      <c r="DZ1297" s="40"/>
      <c r="EA1297" s="40"/>
      <c r="EB1297" s="40"/>
      <c r="EC1297" s="40"/>
      <c r="ED1297" s="40"/>
      <c r="EE1297" s="40"/>
      <c r="EF1297" s="40"/>
      <c r="EG1297" s="40"/>
      <c r="EH1297" s="40"/>
      <c r="EI1297" s="40"/>
      <c r="EJ1297" s="40"/>
      <c r="EK1297" s="40"/>
      <c r="EL1297" s="40"/>
      <c r="EM1297" s="40"/>
      <c r="EN1297" s="40"/>
      <c r="EO1297" s="40"/>
      <c r="EP1297" s="40"/>
      <c r="EQ1297" s="40"/>
      <c r="ER1297" s="40"/>
      <c r="ES1297" s="40"/>
      <c r="ET1297" s="40"/>
      <c r="EU1297" s="40"/>
      <c r="EV1297" s="40"/>
      <c r="EW1297" s="40"/>
      <c r="EX1297" s="40"/>
      <c r="EY1297" s="40"/>
      <c r="EZ1297" s="40"/>
      <c r="FA1297" s="40"/>
      <c r="FB1297" s="40"/>
      <c r="FC1297" s="40"/>
      <c r="FD1297" s="40"/>
      <c r="FE1297" s="40"/>
      <c r="FF1297" s="40"/>
      <c r="FG1297" s="40"/>
      <c r="FH1297" s="40"/>
      <c r="FI1297" s="40"/>
      <c r="FJ1297" s="40"/>
      <c r="FK1297" s="40"/>
      <c r="FL1297" s="40"/>
      <c r="FM1297" s="40"/>
      <c r="FN1297" s="40"/>
      <c r="FO1297" s="40"/>
      <c r="FP1297" s="40"/>
      <c r="FQ1297" s="40"/>
      <c r="FR1297" s="40"/>
      <c r="FS1297" s="40"/>
      <c r="FT1297" s="40"/>
      <c r="FU1297" s="40"/>
      <c r="FV1297" s="40"/>
      <c r="FW1297" s="40"/>
      <c r="FX1297" s="40"/>
      <c r="FY1297" s="40"/>
      <c r="FZ1297" s="40"/>
      <c r="GA1297" s="40"/>
      <c r="GB1297" s="40"/>
      <c r="GC1297" s="40"/>
      <c r="GD1297" s="40"/>
      <c r="GE1297" s="40"/>
      <c r="GF1297" s="40"/>
      <c r="GG1297" s="40"/>
      <c r="GH1297" s="40"/>
      <c r="GI1297" s="40"/>
      <c r="GJ1297" s="40"/>
      <c r="GK1297" s="40"/>
      <c r="GL1297" s="40"/>
      <c r="GM1297" s="40"/>
      <c r="GN1297" s="40"/>
      <c r="GO1297" s="40"/>
      <c r="GP1297" s="40"/>
      <c r="GQ1297" s="40"/>
      <c r="GR1297" s="40"/>
      <c r="GS1297" s="40"/>
      <c r="GT1297" s="40"/>
      <c r="GU1297" s="40"/>
      <c r="GV1297" s="40"/>
      <c r="GW1297" s="40"/>
      <c r="GX1297" s="40"/>
      <c r="GY1297" s="40"/>
      <c r="GZ1297" s="40"/>
      <c r="HA1297" s="40"/>
      <c r="HB1297" s="40"/>
      <c r="HC1297" s="40"/>
      <c r="HD1297" s="40"/>
      <c r="HE1297" s="40"/>
      <c r="HF1297" s="40"/>
      <c r="HG1297" s="40"/>
      <c r="HH1297" s="40"/>
      <c r="HI1297" s="40"/>
      <c r="HJ1297" s="40"/>
      <c r="HK1297" s="40"/>
      <c r="HL1297" s="40"/>
      <c r="HM1297" s="40"/>
      <c r="HN1297" s="40"/>
      <c r="HO1297" s="40"/>
      <c r="HP1297" s="40"/>
      <c r="HQ1297" s="40"/>
      <c r="HR1297" s="40"/>
      <c r="HS1297" s="40"/>
      <c r="HT1297" s="40"/>
      <c r="HU1297" s="40"/>
      <c r="HV1297" s="40"/>
      <c r="HW1297" s="40"/>
      <c r="HX1297" s="40"/>
      <c r="HY1297" s="40"/>
      <c r="HZ1297" s="40"/>
      <c r="IA1297" s="40"/>
      <c r="IB1297" s="40"/>
      <c r="IC1297" s="40"/>
      <c r="ID1297" s="40"/>
      <c r="IE1297" s="40"/>
      <c r="IF1297" s="40"/>
      <c r="IG1297" s="40"/>
      <c r="IH1297" s="40"/>
      <c r="II1297" s="40"/>
      <c r="IJ1297" s="40"/>
      <c r="IK1297" s="40"/>
      <c r="IL1297" s="40"/>
      <c r="IM1297" s="40"/>
      <c r="IN1297" s="40"/>
      <c r="IO1297" s="40"/>
      <c r="IP1297" s="40"/>
      <c r="IQ1297" s="40"/>
      <c r="IR1297" s="40"/>
      <c r="IS1297" s="40"/>
      <c r="IT1297" s="40"/>
      <c r="IU1297" s="40"/>
      <c r="IV1297" s="40"/>
      <c r="IW1297" s="40"/>
      <c r="IX1297" s="40"/>
      <c r="IY1297" s="40"/>
      <c r="IZ1297" s="40"/>
      <c r="JA1297" s="40"/>
      <c r="JB1297" s="40"/>
      <c r="JC1297" s="40"/>
      <c r="JD1297" s="40"/>
      <c r="JE1297" s="40"/>
      <c r="JF1297" s="40"/>
      <c r="JG1297" s="40"/>
      <c r="JH1297" s="40"/>
      <c r="JI1297" s="40"/>
      <c r="JJ1297" s="40"/>
      <c r="JK1297" s="40"/>
      <c r="JL1297" s="40"/>
    </row>
    <row r="1298" spans="1:272" s="107" customFormat="1" ht="29.25" customHeight="1" x14ac:dyDescent="0.25">
      <c r="A1298" s="196" t="s">
        <v>187</v>
      </c>
      <c r="B1298" s="196"/>
      <c r="C1298" s="118">
        <f>SUM(C1297,C1294)</f>
        <v>995</v>
      </c>
      <c r="D1298" s="118">
        <f>SUM(D1297,D1294)</f>
        <v>912</v>
      </c>
      <c r="E1298" s="626">
        <f>SUM(E1297,E1294)</f>
        <v>783</v>
      </c>
      <c r="F1298" s="626">
        <f t="shared" si="430"/>
        <v>85.85526315789474</v>
      </c>
      <c r="G1298" s="626">
        <f>J1298/D1298</f>
        <v>8.4682017543859658</v>
      </c>
      <c r="H1298" s="626">
        <f>K1298/E1298</f>
        <v>8.9578544061302683</v>
      </c>
      <c r="I1298" s="626">
        <f>SUM(I1297,I1294)</f>
        <v>8425</v>
      </c>
      <c r="J1298" s="626">
        <f>SUM(J1297,J1294)</f>
        <v>7723</v>
      </c>
      <c r="K1298" s="626">
        <f>SUM(K1297,K1294)</f>
        <v>7014</v>
      </c>
      <c r="L1298" s="163">
        <f>K1298/J1298*100</f>
        <v>90.819629677586434</v>
      </c>
      <c r="M1298" s="118">
        <f>SUM(M1297,M1294)</f>
        <v>34</v>
      </c>
      <c r="N1298" s="163">
        <f>K1298/$A$3*12/M1298</f>
        <v>225.048128342246</v>
      </c>
      <c r="O1298" s="118">
        <v>16966.1057328672</v>
      </c>
      <c r="P1298" s="118">
        <v>16708.483991472003</v>
      </c>
      <c r="Q1298" s="118">
        <v>16708.483991472003</v>
      </c>
      <c r="R1298" s="118">
        <v>16708.483991472003</v>
      </c>
      <c r="S1298" s="118">
        <v>16708.483991472003</v>
      </c>
      <c r="T1298" s="118">
        <v>16708.483991472003</v>
      </c>
      <c r="U1298" s="118">
        <v>16288.197925272001</v>
      </c>
      <c r="V1298" s="118">
        <v>16288.197925272001</v>
      </c>
      <c r="W1298" s="118">
        <v>16288.197925272001</v>
      </c>
      <c r="X1298" s="118">
        <v>16288.197925272701</v>
      </c>
      <c r="Y1298" s="118">
        <v>16288.197925272701</v>
      </c>
      <c r="Z1298" s="2356">
        <f>O1298/12*$A$3+(P1298-O1298)/11*10+(Q1298-P1298)/10*9+(R1298-Q1298)/9*8+(S1298-R1298)/8*7+(T1298-S1298)/7*6+(U1298-T1298)/6*5+(V1298-U1298)/5*4+(W1298-V1298)/4*3+(X1298-W1298)/3*2+(Y1298-X1298)/2*1</f>
        <v>14967.823616875525</v>
      </c>
      <c r="AA1298" s="308">
        <f>AE1298-AC1298</f>
        <v>13005.985979999999</v>
      </c>
      <c r="AB1298" s="308">
        <f>AA1298-Z1298</f>
        <v>-1961.8376368755253</v>
      </c>
      <c r="AC1298" s="118">
        <v>-137.20253999999997</v>
      </c>
      <c r="AD1298" s="118"/>
      <c r="AE1298" s="118">
        <v>12868.783439999999</v>
      </c>
      <c r="AF1298" s="3299"/>
      <c r="AG1298" s="2074"/>
    </row>
    <row r="1299" spans="1:272" s="107" customFormat="1" ht="15" customHeight="1" x14ac:dyDescent="0.25">
      <c r="A1299" s="936" t="s">
        <v>395</v>
      </c>
      <c r="B1299" s="936"/>
      <c r="C1299" s="198">
        <f>C1300+C1302</f>
        <v>10000</v>
      </c>
      <c r="D1299" s="118">
        <f>D1300+D1302</f>
        <v>9167</v>
      </c>
      <c r="E1299" s="626">
        <v>9749</v>
      </c>
      <c r="F1299" s="118">
        <f t="shared" si="430"/>
        <v>106.34886004145304</v>
      </c>
      <c r="G1299" s="794"/>
      <c r="H1299" s="693"/>
      <c r="I1299" s="198"/>
      <c r="J1299" s="198"/>
      <c r="K1299" s="793"/>
      <c r="L1299" s="366"/>
      <c r="M1299" s="198"/>
      <c r="N1299" s="366"/>
      <c r="O1299" s="198">
        <v>17015.8386508</v>
      </c>
      <c r="P1299" s="198">
        <v>17015.8386508</v>
      </c>
      <c r="Q1299" s="198">
        <v>17015.8386508</v>
      </c>
      <c r="R1299" s="198">
        <v>17015.8386508</v>
      </c>
      <c r="S1299" s="198">
        <v>17015.8386508</v>
      </c>
      <c r="T1299" s="198">
        <v>21569.06556283333</v>
      </c>
      <c r="U1299" s="198">
        <v>21569.06556283333</v>
      </c>
      <c r="V1299" s="198">
        <v>21569.06556283333</v>
      </c>
      <c r="W1299" s="198">
        <v>21569.06556283333</v>
      </c>
      <c r="X1299" s="198">
        <v>21569.499169999999</v>
      </c>
      <c r="Y1299" s="198">
        <v>21569.499169999999</v>
      </c>
      <c r="Z1299" s="2356">
        <f>O1299/12*$A$3+(P1299-O1299)/11*10+(Q1299-P1299)/10*9+(R1299-Q1299)/9*8+(S1299-R1299)/8*7+(T1299-S1299)/7*6+(U1299-T1299)/6*5+(V1299-U1299)/5*4+(W1299-V1299)/4*3+(X1299-W1299)/3*2+(Y1299-X1299)/2*1</f>
        <v>19500.907092611113</v>
      </c>
      <c r="AA1299" s="182">
        <f>AE1299-AC1299</f>
        <v>19047.37444</v>
      </c>
      <c r="AB1299" s="182">
        <f>AA1299-Z1299</f>
        <v>-453.53265261111301</v>
      </c>
      <c r="AC1299" s="118">
        <v>-201.44145</v>
      </c>
      <c r="AD1299" s="118"/>
      <c r="AE1299" s="118">
        <v>18845.932990000001</v>
      </c>
      <c r="AF1299" s="3299"/>
      <c r="AG1299" s="2074"/>
    </row>
    <row r="1300" spans="1:272" s="107" customFormat="1" ht="15" customHeight="1" x14ac:dyDescent="0.25">
      <c r="A1300" s="196" t="s">
        <v>367</v>
      </c>
      <c r="B1300" s="196"/>
      <c r="C1300" s="198">
        <f>C1301</f>
        <v>9990</v>
      </c>
      <c r="D1300" s="118">
        <f>D1301</f>
        <v>9158</v>
      </c>
      <c r="E1300" s="626">
        <f>E1301</f>
        <v>9736</v>
      </c>
      <c r="F1300" s="118">
        <f t="shared" si="430"/>
        <v>106.31142170779646</v>
      </c>
      <c r="G1300" s="794"/>
      <c r="H1300" s="693"/>
      <c r="I1300" s="198"/>
      <c r="J1300" s="198"/>
      <c r="K1300" s="793"/>
      <c r="L1300" s="366"/>
      <c r="M1300" s="198"/>
      <c r="N1300" s="366"/>
      <c r="O1300" s="198"/>
      <c r="P1300" s="198"/>
      <c r="Q1300" s="198"/>
      <c r="R1300" s="198"/>
      <c r="S1300" s="198"/>
      <c r="T1300" s="198"/>
      <c r="U1300" s="198"/>
      <c r="V1300" s="198"/>
      <c r="W1300" s="198"/>
      <c r="X1300" s="198"/>
      <c r="Y1300" s="198"/>
      <c r="Z1300" s="2356"/>
      <c r="AA1300" s="795"/>
      <c r="AB1300" s="795"/>
      <c r="AC1300" s="198"/>
      <c r="AD1300" s="198"/>
      <c r="AE1300" s="198"/>
      <c r="AF1300" s="3304"/>
      <c r="AG1300" s="2074"/>
    </row>
    <row r="1301" spans="1:272" s="107" customFormat="1" ht="15" customHeight="1" x14ac:dyDescent="0.25">
      <c r="A1301" s="937" t="s">
        <v>368</v>
      </c>
      <c r="B1301" s="937"/>
      <c r="C1301" s="938">
        <v>9990</v>
      </c>
      <c r="D1301" s="113">
        <f>ROUND(C1301/12*$A$3,0)</f>
        <v>9158</v>
      </c>
      <c r="E1301" s="662">
        <f>E1299-E1302</f>
        <v>9736</v>
      </c>
      <c r="F1301" s="113">
        <f t="shared" si="430"/>
        <v>106.31142170779646</v>
      </c>
      <c r="G1301" s="939"/>
      <c r="H1301" s="693"/>
      <c r="I1301" s="940"/>
      <c r="J1301" s="940"/>
      <c r="K1301" s="941"/>
      <c r="L1301" s="366"/>
      <c r="M1301" s="940"/>
      <c r="N1301" s="366"/>
      <c r="O1301" s="940"/>
      <c r="P1301" s="940"/>
      <c r="Q1301" s="940"/>
      <c r="R1301" s="940"/>
      <c r="S1301" s="940"/>
      <c r="T1301" s="940"/>
      <c r="U1301" s="940"/>
      <c r="V1301" s="940"/>
      <c r="W1301" s="940"/>
      <c r="X1301" s="940"/>
      <c r="Y1301" s="940"/>
      <c r="Z1301" s="2356"/>
      <c r="AA1301" s="942"/>
      <c r="AB1301" s="942"/>
      <c r="AC1301" s="940"/>
      <c r="AD1301" s="940"/>
      <c r="AE1301" s="940"/>
      <c r="AF1301" s="3326"/>
      <c r="AG1301" s="2074"/>
    </row>
    <row r="1302" spans="1:272" s="107" customFormat="1" ht="15" customHeight="1" x14ac:dyDescent="0.25">
      <c r="A1302" s="196" t="s">
        <v>369</v>
      </c>
      <c r="B1302" s="196"/>
      <c r="C1302" s="198">
        <f>C1303+C1304</f>
        <v>10</v>
      </c>
      <c r="D1302" s="118">
        <f>D1303+D1304</f>
        <v>9</v>
      </c>
      <c r="E1302" s="626">
        <f>E1303+E1304</f>
        <v>13</v>
      </c>
      <c r="F1302" s="118">
        <f t="shared" si="430"/>
        <v>144.44444444444443</v>
      </c>
      <c r="G1302" s="794"/>
      <c r="H1302" s="693"/>
      <c r="I1302" s="198"/>
      <c r="J1302" s="198"/>
      <c r="K1302" s="793"/>
      <c r="L1302" s="366"/>
      <c r="M1302" s="198"/>
      <c r="N1302" s="366"/>
      <c r="O1302" s="198"/>
      <c r="P1302" s="198"/>
      <c r="Q1302" s="198"/>
      <c r="R1302" s="198"/>
      <c r="S1302" s="198"/>
      <c r="T1302" s="198"/>
      <c r="U1302" s="198"/>
      <c r="V1302" s="198"/>
      <c r="W1302" s="198"/>
      <c r="X1302" s="198"/>
      <c r="Y1302" s="198"/>
      <c r="Z1302" s="2356"/>
      <c r="AA1302" s="795"/>
      <c r="AB1302" s="795"/>
      <c r="AC1302" s="198"/>
      <c r="AD1302" s="198"/>
      <c r="AE1302" s="198"/>
      <c r="AF1302" s="3304"/>
      <c r="AG1302" s="2074"/>
    </row>
    <row r="1303" spans="1:272" s="107" customFormat="1" ht="28.5" customHeight="1" x14ac:dyDescent="0.25">
      <c r="A1303" s="937" t="s">
        <v>370</v>
      </c>
      <c r="B1303" s="937"/>
      <c r="C1303" s="938">
        <v>10</v>
      </c>
      <c r="D1303" s="113">
        <f>ROUND(C1303/12*$A$3,0)</f>
        <v>9</v>
      </c>
      <c r="E1303" s="662"/>
      <c r="F1303" s="113">
        <f t="shared" si="430"/>
        <v>0</v>
      </c>
      <c r="G1303" s="939"/>
      <c r="H1303" s="693"/>
      <c r="I1303" s="940"/>
      <c r="J1303" s="940"/>
      <c r="K1303" s="941"/>
      <c r="L1303" s="366"/>
      <c r="M1303" s="940"/>
      <c r="N1303" s="366"/>
      <c r="O1303" s="940"/>
      <c r="P1303" s="940"/>
      <c r="Q1303" s="940"/>
      <c r="R1303" s="940"/>
      <c r="S1303" s="940"/>
      <c r="T1303" s="940"/>
      <c r="U1303" s="940"/>
      <c r="V1303" s="940"/>
      <c r="W1303" s="940"/>
      <c r="X1303" s="940"/>
      <c r="Y1303" s="940"/>
      <c r="Z1303" s="2356"/>
      <c r="AA1303" s="942"/>
      <c r="AB1303" s="942"/>
      <c r="AC1303" s="940"/>
      <c r="AD1303" s="940"/>
      <c r="AE1303" s="940"/>
      <c r="AF1303" s="3326"/>
      <c r="AG1303" s="2074"/>
    </row>
    <row r="1304" spans="1:272" s="107" customFormat="1" ht="15" customHeight="1" x14ac:dyDescent="0.25">
      <c r="A1304" s="937" t="s">
        <v>371</v>
      </c>
      <c r="B1304" s="940"/>
      <c r="C1304" s="940"/>
      <c r="D1304" s="940"/>
      <c r="E1304" s="940">
        <v>13</v>
      </c>
      <c r="F1304" s="940"/>
      <c r="G1304" s="940"/>
      <c r="H1304" s="940"/>
      <c r="I1304" s="940"/>
      <c r="J1304" s="940"/>
      <c r="K1304" s="940"/>
      <c r="L1304" s="940"/>
      <c r="M1304" s="940"/>
      <c r="N1304" s="940"/>
      <c r="O1304" s="940"/>
      <c r="P1304" s="940"/>
      <c r="Q1304" s="940"/>
      <c r="R1304" s="940"/>
      <c r="S1304" s="940"/>
      <c r="T1304" s="940"/>
      <c r="U1304" s="940"/>
      <c r="V1304" s="940"/>
      <c r="W1304" s="940"/>
      <c r="X1304" s="940"/>
      <c r="Y1304" s="940"/>
      <c r="Z1304" s="2389"/>
      <c r="AA1304" s="940"/>
      <c r="AB1304" s="940"/>
      <c r="AC1304" s="940"/>
      <c r="AD1304" s="940"/>
      <c r="AE1304" s="940"/>
      <c r="AF1304" s="3326"/>
      <c r="AG1304" s="2074"/>
    </row>
    <row r="1305" spans="1:272" s="107" customFormat="1" ht="15" customHeight="1" thickBot="1" x14ac:dyDescent="0.3">
      <c r="A1305" s="119" t="s">
        <v>18</v>
      </c>
      <c r="B1305" s="385"/>
      <c r="C1305" s="271"/>
      <c r="D1305" s="630"/>
      <c r="E1305" s="630"/>
      <c r="F1305" s="271"/>
      <c r="G1305" s="194"/>
      <c r="H1305" s="194"/>
      <c r="I1305" s="126"/>
      <c r="J1305" s="126"/>
      <c r="K1305" s="698">
        <f>SUM(K1299,K1298,K1290,K1261)</f>
        <v>40281</v>
      </c>
      <c r="L1305" s="126"/>
      <c r="M1305" s="126"/>
      <c r="N1305" s="126"/>
      <c r="O1305" s="1356">
        <f t="shared" ref="O1305:AC1305" si="432">SUM(O1299,O1298,O1290,O1261)</f>
        <v>265119.78443264746</v>
      </c>
      <c r="P1305" s="1356">
        <f t="shared" si="432"/>
        <v>278519.89178063057</v>
      </c>
      <c r="Q1305" s="1356">
        <f t="shared" si="432"/>
        <v>285110.58906063065</v>
      </c>
      <c r="R1305" s="1356">
        <f t="shared" si="432"/>
        <v>300462.56069270009</v>
      </c>
      <c r="S1305" s="1356">
        <f t="shared" ref="S1305:X1305" si="433">SUM(S1299,S1298,S1290,S1261)</f>
        <v>300462.56069270009</v>
      </c>
      <c r="T1305" s="1356">
        <f t="shared" si="433"/>
        <v>308959.51438591827</v>
      </c>
      <c r="U1305" s="1356">
        <f t="shared" si="433"/>
        <v>309329.3432191941</v>
      </c>
      <c r="V1305" s="1356">
        <f t="shared" si="433"/>
        <v>309329.3432191941</v>
      </c>
      <c r="W1305" s="1356">
        <f t="shared" si="433"/>
        <v>309322.39892810531</v>
      </c>
      <c r="X1305" s="1356">
        <f t="shared" si="433"/>
        <v>314575.17841957486</v>
      </c>
      <c r="Y1305" s="1356">
        <f t="shared" ref="Y1305" si="434">SUM(Y1299,Y1298,Y1290,Y1261)</f>
        <v>314575.17841957486</v>
      </c>
      <c r="Z1305" s="2393">
        <f t="shared" si="432"/>
        <v>287384.66482330661</v>
      </c>
      <c r="AA1305" s="126">
        <f t="shared" si="432"/>
        <v>270559.88607999997</v>
      </c>
      <c r="AB1305" s="126">
        <f t="shared" si="432"/>
        <v>-16824.778743306604</v>
      </c>
      <c r="AC1305" s="126">
        <f t="shared" si="432"/>
        <v>-2470.4141600000003</v>
      </c>
      <c r="AD1305" s="126">
        <v>-9.9622700000000002</v>
      </c>
      <c r="AE1305" s="698">
        <f>SUM(AE1299,AE1298,AE1290,AE1261)+AD1305</f>
        <v>268079.50964999996</v>
      </c>
      <c r="AF1305" s="3317">
        <f>SUM(AF1299,AF1298,AF1290,AF1261)</f>
        <v>0</v>
      </c>
      <c r="AG1305" s="2074"/>
    </row>
    <row r="1306" spans="1:272" ht="24.75" customHeight="1" x14ac:dyDescent="0.25">
      <c r="A1306" s="1085" t="s">
        <v>254</v>
      </c>
      <c r="B1306" s="1085"/>
      <c r="C1306" s="1023"/>
      <c r="D1306" s="1023"/>
      <c r="E1306" s="1023"/>
      <c r="F1306" s="1023"/>
      <c r="G1306" s="1086"/>
      <c r="H1306" s="1086"/>
      <c r="I1306" s="1023"/>
      <c r="J1306" s="1023"/>
      <c r="K1306" s="1023"/>
      <c r="L1306" s="1023"/>
      <c r="M1306" s="1023"/>
      <c r="N1306" s="1023"/>
      <c r="O1306" s="599">
        <f t="shared" ref="O1306:AC1306" si="435">SUM(O1305,)</f>
        <v>265119.78443264746</v>
      </c>
      <c r="P1306" s="599">
        <f t="shared" si="435"/>
        <v>278519.89178063057</v>
      </c>
      <c r="Q1306" s="599">
        <f t="shared" si="435"/>
        <v>285110.58906063065</v>
      </c>
      <c r="R1306" s="599">
        <f t="shared" si="435"/>
        <v>300462.56069270009</v>
      </c>
      <c r="S1306" s="599">
        <f t="shared" ref="S1306:X1306" si="436">SUM(S1305,)</f>
        <v>300462.56069270009</v>
      </c>
      <c r="T1306" s="599">
        <f t="shared" si="436"/>
        <v>308959.51438591827</v>
      </c>
      <c r="U1306" s="599">
        <f t="shared" si="436"/>
        <v>309329.3432191941</v>
      </c>
      <c r="V1306" s="599">
        <f t="shared" si="436"/>
        <v>309329.3432191941</v>
      </c>
      <c r="W1306" s="599">
        <f t="shared" si="436"/>
        <v>309322.39892810531</v>
      </c>
      <c r="X1306" s="599">
        <f t="shared" si="436"/>
        <v>314575.17841957486</v>
      </c>
      <c r="Y1306" s="599">
        <f t="shared" ref="Y1306" si="437">SUM(Y1305,)</f>
        <v>314575.17841957486</v>
      </c>
      <c r="Z1306" s="978">
        <f t="shared" si="435"/>
        <v>287384.66482330661</v>
      </c>
      <c r="AA1306" s="599">
        <f t="shared" si="435"/>
        <v>270559.88607999997</v>
      </c>
      <c r="AB1306" s="599">
        <f t="shared" si="435"/>
        <v>-16824.778743306604</v>
      </c>
      <c r="AC1306" s="599">
        <f t="shared" si="435"/>
        <v>-2470.4141600000003</v>
      </c>
      <c r="AD1306" s="599">
        <f>SUM(AD1305,)</f>
        <v>-9.9622700000000002</v>
      </c>
      <c r="AE1306" s="599">
        <f>SUM(AE1305,)</f>
        <v>268079.50964999996</v>
      </c>
      <c r="AF1306" s="3351">
        <f>SUM(AF1305,)</f>
        <v>0</v>
      </c>
      <c r="AG1306" s="2074"/>
    </row>
    <row r="1307" spans="1:272" ht="29.25" x14ac:dyDescent="0.25">
      <c r="A1307" s="600" t="s">
        <v>96</v>
      </c>
      <c r="B1307" s="600"/>
      <c r="C1307" s="601">
        <f>SUM(C1261,)</f>
        <v>3909</v>
      </c>
      <c r="D1307" s="601">
        <f>SUM(D1261,)</f>
        <v>3583</v>
      </c>
      <c r="E1307" s="601">
        <f>SUM(E1261,)</f>
        <v>3684</v>
      </c>
      <c r="F1307" s="601">
        <f>E1307/D1307*100</f>
        <v>102.81886687133688</v>
      </c>
      <c r="G1307" s="602">
        <f>I1307/C1307</f>
        <v>9.0289076490150926</v>
      </c>
      <c r="H1307" s="602">
        <f>K1307/E1307</f>
        <v>9.0301302931596084</v>
      </c>
      <c r="I1307" s="601">
        <f>SUM(I1261)</f>
        <v>35294</v>
      </c>
      <c r="J1307" s="601">
        <f>SUM(J1261)</f>
        <v>32350</v>
      </c>
      <c r="K1307" s="601">
        <f>SUM(K1261)</f>
        <v>33267</v>
      </c>
      <c r="L1307" s="610">
        <f>K1307/J1307*100</f>
        <v>102.83462132921176</v>
      </c>
      <c r="M1307" s="601">
        <f>SUM(M1261)</f>
        <v>108.14300653594772</v>
      </c>
      <c r="N1307" s="610">
        <f>K1307/$A$3*12/M1307</f>
        <v>335.58594207577516</v>
      </c>
      <c r="O1307" s="601">
        <f t="shared" ref="O1307:AC1307" si="438">SUM(O1261,)</f>
        <v>102821.36774031357</v>
      </c>
      <c r="P1307" s="601">
        <f t="shared" si="438"/>
        <v>109789.63825729195</v>
      </c>
      <c r="Q1307" s="601">
        <f t="shared" si="438"/>
        <v>109789.63825729195</v>
      </c>
      <c r="R1307" s="601">
        <f t="shared" si="438"/>
        <v>118550.91261362883</v>
      </c>
      <c r="S1307" s="601">
        <f t="shared" ref="S1307:X1307" si="439">SUM(S1261,)</f>
        <v>118550.91261362883</v>
      </c>
      <c r="T1307" s="601">
        <f t="shared" si="439"/>
        <v>119384.94420052416</v>
      </c>
      <c r="U1307" s="601">
        <f t="shared" si="439"/>
        <v>120175.0591</v>
      </c>
      <c r="V1307" s="601">
        <f t="shared" si="439"/>
        <v>120175.0591</v>
      </c>
      <c r="W1307" s="601">
        <f t="shared" si="439"/>
        <v>120175.0591</v>
      </c>
      <c r="X1307" s="601">
        <f t="shared" si="439"/>
        <v>125427.4049829815</v>
      </c>
      <c r="Y1307" s="601">
        <f t="shared" ref="Y1307" si="440">SUM(Y1261,)</f>
        <v>125427.4049829815</v>
      </c>
      <c r="Z1307" s="2383">
        <f t="shared" si="438"/>
        <v>113369.53582732657</v>
      </c>
      <c r="AA1307" s="601">
        <f t="shared" si="438"/>
        <v>114477.16422999999</v>
      </c>
      <c r="AB1307" s="601">
        <f t="shared" si="438"/>
        <v>1107.6284026734211</v>
      </c>
      <c r="AC1307" s="601">
        <f t="shared" si="438"/>
        <v>-1644.31268</v>
      </c>
      <c r="AD1307" s="601"/>
      <c r="AE1307" s="601">
        <f>SUM(AE1261,)</f>
        <v>112832.85154999999</v>
      </c>
      <c r="AF1307" s="3352">
        <f>SUM(AF1261,)</f>
        <v>0</v>
      </c>
      <c r="AG1307" s="2074"/>
    </row>
    <row r="1308" spans="1:272" s="26" customFormat="1" x14ac:dyDescent="0.25">
      <c r="A1308" s="1004" t="s">
        <v>351</v>
      </c>
      <c r="B1308" s="604"/>
      <c r="C1308" s="593"/>
      <c r="D1308" s="593"/>
      <c r="E1308" s="593"/>
      <c r="F1308" s="593"/>
      <c r="G1308" s="605"/>
      <c r="H1308" s="605"/>
      <c r="I1308" s="606"/>
      <c r="J1308" s="606"/>
      <c r="K1308" s="606"/>
      <c r="L1308" s="606"/>
      <c r="M1308" s="606"/>
      <c r="N1308" s="606"/>
      <c r="O1308" s="1087"/>
      <c r="P1308" s="1087"/>
      <c r="Q1308" s="1087"/>
      <c r="R1308" s="1087"/>
      <c r="S1308" s="1087"/>
      <c r="T1308" s="1087"/>
      <c r="U1308" s="1087"/>
      <c r="V1308" s="1087"/>
      <c r="W1308" s="1087"/>
      <c r="X1308" s="1087"/>
      <c r="Y1308" s="1087"/>
      <c r="Z1308" s="998"/>
      <c r="AA1308" s="1087"/>
      <c r="AB1308" s="1087"/>
      <c r="AC1308" s="1088"/>
      <c r="AD1308" s="1088"/>
      <c r="AE1308" s="1087"/>
      <c r="AF1308" s="3368"/>
      <c r="AG1308" s="2074"/>
      <c r="AH1308" s="31"/>
      <c r="AI1308" s="31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/>
      <c r="AX1308" s="31"/>
      <c r="AY1308" s="31"/>
      <c r="AZ1308" s="31"/>
      <c r="BA1308" s="31"/>
      <c r="BB1308" s="31"/>
      <c r="BC1308" s="31"/>
      <c r="BD1308" s="31"/>
      <c r="BE1308" s="31"/>
      <c r="BF1308" s="31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  <c r="CV1308" s="31"/>
      <c r="CW1308" s="31"/>
      <c r="CX1308" s="31"/>
      <c r="CY1308" s="31"/>
      <c r="CZ1308" s="31"/>
      <c r="DA1308" s="31"/>
      <c r="DB1308" s="31"/>
      <c r="DC1308" s="31"/>
      <c r="DD1308" s="31"/>
      <c r="DE1308" s="31"/>
      <c r="DF1308" s="31"/>
      <c r="DG1308" s="31"/>
      <c r="DH1308" s="31"/>
      <c r="DI1308" s="31"/>
      <c r="DJ1308" s="31"/>
      <c r="DK1308" s="31"/>
      <c r="DL1308" s="31"/>
      <c r="DM1308" s="31"/>
      <c r="DN1308" s="31"/>
      <c r="DO1308" s="31"/>
      <c r="DP1308" s="31"/>
      <c r="DQ1308" s="31"/>
      <c r="DR1308" s="31"/>
      <c r="DS1308" s="31"/>
      <c r="DT1308" s="31"/>
      <c r="DU1308" s="31"/>
      <c r="DV1308" s="31"/>
      <c r="DW1308" s="31"/>
      <c r="DX1308" s="31"/>
      <c r="DY1308" s="31"/>
      <c r="DZ1308" s="31"/>
      <c r="EA1308" s="31"/>
      <c r="EB1308" s="31"/>
      <c r="EC1308" s="31"/>
      <c r="ED1308" s="31"/>
      <c r="EE1308" s="31"/>
      <c r="EF1308" s="31"/>
      <c r="EG1308" s="31"/>
      <c r="EH1308" s="31"/>
      <c r="EI1308" s="31"/>
      <c r="EJ1308" s="31"/>
      <c r="EK1308" s="31"/>
      <c r="EL1308" s="31"/>
      <c r="EM1308" s="31"/>
      <c r="EN1308" s="31"/>
      <c r="EO1308" s="31"/>
      <c r="EP1308" s="31"/>
      <c r="EQ1308" s="31"/>
      <c r="ER1308" s="31"/>
      <c r="ES1308" s="31"/>
      <c r="ET1308" s="31"/>
      <c r="EU1308" s="31"/>
      <c r="EV1308" s="31"/>
      <c r="EW1308" s="31"/>
      <c r="EX1308" s="31"/>
      <c r="EY1308" s="31"/>
      <c r="EZ1308" s="31"/>
      <c r="FA1308" s="31"/>
      <c r="FB1308" s="31"/>
      <c r="FC1308" s="31"/>
      <c r="FD1308" s="31"/>
      <c r="FE1308" s="31"/>
      <c r="FF1308" s="31"/>
      <c r="FG1308" s="31"/>
      <c r="FH1308" s="31"/>
      <c r="FI1308" s="31"/>
      <c r="FJ1308" s="31"/>
      <c r="FK1308" s="31"/>
      <c r="FL1308" s="31"/>
      <c r="FM1308" s="31"/>
      <c r="FN1308" s="31"/>
      <c r="FO1308" s="31"/>
      <c r="FP1308" s="31"/>
      <c r="FQ1308" s="31"/>
      <c r="FR1308" s="31"/>
      <c r="FS1308" s="31"/>
      <c r="FT1308" s="31"/>
      <c r="FU1308" s="31"/>
      <c r="FV1308" s="31"/>
      <c r="FW1308" s="31"/>
      <c r="FX1308" s="31"/>
      <c r="FY1308" s="31"/>
      <c r="FZ1308" s="31"/>
      <c r="GA1308" s="31"/>
      <c r="GB1308" s="31"/>
      <c r="GC1308" s="31"/>
      <c r="GD1308" s="31"/>
      <c r="GE1308" s="31"/>
      <c r="GF1308" s="31"/>
      <c r="GG1308" s="31"/>
      <c r="GH1308" s="31"/>
      <c r="GI1308" s="31"/>
      <c r="GJ1308" s="31"/>
      <c r="GK1308" s="31"/>
      <c r="GL1308" s="31"/>
      <c r="GM1308" s="31"/>
      <c r="GN1308" s="31"/>
      <c r="GO1308" s="31"/>
      <c r="GP1308" s="31"/>
      <c r="GQ1308" s="31"/>
      <c r="GR1308" s="31"/>
      <c r="GS1308" s="31"/>
      <c r="GT1308" s="31"/>
      <c r="GU1308" s="31"/>
      <c r="GV1308" s="31"/>
      <c r="GW1308" s="31"/>
      <c r="GX1308" s="31"/>
      <c r="GY1308" s="31"/>
      <c r="GZ1308" s="31"/>
      <c r="HA1308" s="31"/>
      <c r="HB1308" s="31"/>
      <c r="HC1308" s="31"/>
      <c r="HD1308" s="31"/>
      <c r="HE1308" s="31"/>
      <c r="HF1308" s="31"/>
      <c r="HG1308" s="31"/>
      <c r="HH1308" s="31"/>
      <c r="HI1308" s="31"/>
      <c r="HJ1308" s="31"/>
      <c r="HK1308" s="31"/>
      <c r="HL1308" s="31"/>
      <c r="HM1308" s="31"/>
      <c r="HN1308" s="31"/>
      <c r="HO1308" s="31"/>
      <c r="HP1308" s="31"/>
      <c r="HQ1308" s="31"/>
      <c r="HR1308" s="31"/>
      <c r="HS1308" s="31"/>
      <c r="HT1308" s="31"/>
      <c r="HU1308" s="31"/>
      <c r="HV1308" s="31"/>
      <c r="HW1308" s="31"/>
      <c r="HX1308" s="31"/>
      <c r="HY1308" s="31"/>
      <c r="HZ1308" s="31"/>
      <c r="IA1308" s="31"/>
      <c r="IB1308" s="31"/>
      <c r="IC1308" s="31"/>
      <c r="ID1308" s="31"/>
      <c r="IE1308" s="31"/>
      <c r="IF1308" s="31"/>
      <c r="IG1308" s="31"/>
      <c r="IH1308" s="31"/>
      <c r="II1308" s="31"/>
      <c r="IJ1308" s="31"/>
      <c r="IK1308" s="31"/>
      <c r="IL1308" s="31"/>
      <c r="IM1308" s="31"/>
      <c r="IN1308" s="31"/>
      <c r="IO1308" s="31"/>
      <c r="IP1308" s="31"/>
      <c r="IQ1308" s="31"/>
      <c r="IR1308" s="31"/>
      <c r="IS1308" s="31"/>
      <c r="IT1308" s="31"/>
      <c r="IU1308" s="31"/>
      <c r="IV1308" s="31"/>
      <c r="IW1308" s="31"/>
      <c r="IX1308" s="31"/>
      <c r="IY1308" s="31"/>
      <c r="IZ1308" s="31"/>
      <c r="JA1308" s="31"/>
      <c r="JB1308" s="31"/>
      <c r="JC1308" s="31"/>
      <c r="JD1308" s="31"/>
      <c r="JE1308" s="31"/>
      <c r="JF1308" s="31"/>
      <c r="JG1308" s="31"/>
      <c r="JH1308" s="31"/>
      <c r="JI1308" s="31"/>
      <c r="JJ1308" s="31"/>
      <c r="JK1308" s="31"/>
      <c r="JL1308" s="31"/>
    </row>
    <row r="1309" spans="1:272" s="26" customFormat="1" ht="15" customHeight="1" x14ac:dyDescent="0.25">
      <c r="A1309" s="604" t="s">
        <v>217</v>
      </c>
      <c r="B1309" s="604"/>
      <c r="C1309" s="593">
        <f>SUM(C1273,C1264)</f>
        <v>74384</v>
      </c>
      <c r="D1309" s="593">
        <f>SUM(D1273,D1264)</f>
        <v>68186</v>
      </c>
      <c r="E1309" s="593">
        <f>SUM(E1273,E1264)</f>
        <v>60479</v>
      </c>
      <c r="F1309" s="601">
        <f>E1309/D1309*100</f>
        <v>88.697093244947638</v>
      </c>
      <c r="G1309" s="605"/>
      <c r="H1309" s="605"/>
      <c r="I1309" s="606"/>
      <c r="J1309" s="606"/>
      <c r="K1309" s="606"/>
      <c r="L1309" s="606"/>
      <c r="M1309" s="606"/>
      <c r="N1309" s="606"/>
      <c r="O1309" s="1087"/>
      <c r="P1309" s="1087"/>
      <c r="Q1309" s="1087"/>
      <c r="R1309" s="1087"/>
      <c r="S1309" s="1087"/>
      <c r="T1309" s="1087"/>
      <c r="U1309" s="1087"/>
      <c r="V1309" s="1087"/>
      <c r="W1309" s="1087"/>
      <c r="X1309" s="1087"/>
      <c r="Y1309" s="1087"/>
      <c r="Z1309" s="998"/>
      <c r="AA1309" s="1087"/>
      <c r="AB1309" s="1087"/>
      <c r="AC1309" s="1088"/>
      <c r="AD1309" s="1088"/>
      <c r="AE1309" s="1087"/>
      <c r="AF1309" s="3368"/>
      <c r="AG1309" s="2074"/>
      <c r="AH1309" s="31"/>
      <c r="AI1309" s="31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/>
      <c r="AX1309" s="31"/>
      <c r="AY1309" s="31"/>
      <c r="AZ1309" s="31"/>
      <c r="BA1309" s="31"/>
      <c r="BB1309" s="31"/>
      <c r="BC1309" s="31"/>
      <c r="BD1309" s="31"/>
      <c r="BE1309" s="31"/>
      <c r="BF1309" s="31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  <c r="CV1309" s="31"/>
      <c r="CW1309" s="31"/>
      <c r="CX1309" s="31"/>
      <c r="CY1309" s="31"/>
      <c r="CZ1309" s="31"/>
      <c r="DA1309" s="31"/>
      <c r="DB1309" s="31"/>
      <c r="DC1309" s="31"/>
      <c r="DD1309" s="31"/>
      <c r="DE1309" s="31"/>
      <c r="DF1309" s="31"/>
      <c r="DG1309" s="31"/>
      <c r="DH1309" s="31"/>
      <c r="DI1309" s="31"/>
      <c r="DJ1309" s="31"/>
      <c r="DK1309" s="31"/>
      <c r="DL1309" s="31"/>
      <c r="DM1309" s="31"/>
      <c r="DN1309" s="31"/>
      <c r="DO1309" s="31"/>
      <c r="DP1309" s="31"/>
      <c r="DQ1309" s="31"/>
      <c r="DR1309" s="31"/>
      <c r="DS1309" s="31"/>
      <c r="DT1309" s="31"/>
      <c r="DU1309" s="31"/>
      <c r="DV1309" s="31"/>
      <c r="DW1309" s="31"/>
      <c r="DX1309" s="31"/>
      <c r="DY1309" s="31"/>
      <c r="DZ1309" s="31"/>
      <c r="EA1309" s="31"/>
      <c r="EB1309" s="31"/>
      <c r="EC1309" s="31"/>
      <c r="ED1309" s="31"/>
      <c r="EE1309" s="31"/>
      <c r="EF1309" s="31"/>
      <c r="EG1309" s="31"/>
      <c r="EH1309" s="31"/>
      <c r="EI1309" s="31"/>
      <c r="EJ1309" s="31"/>
      <c r="EK1309" s="31"/>
      <c r="EL1309" s="31"/>
      <c r="EM1309" s="31"/>
      <c r="EN1309" s="31"/>
      <c r="EO1309" s="31"/>
      <c r="EP1309" s="31"/>
      <c r="EQ1309" s="31"/>
      <c r="ER1309" s="31"/>
      <c r="ES1309" s="31"/>
      <c r="ET1309" s="31"/>
      <c r="EU1309" s="31"/>
      <c r="EV1309" s="31"/>
      <c r="EW1309" s="31"/>
      <c r="EX1309" s="31"/>
      <c r="EY1309" s="31"/>
      <c r="EZ1309" s="31"/>
      <c r="FA1309" s="31"/>
      <c r="FB1309" s="31"/>
      <c r="FC1309" s="31"/>
      <c r="FD1309" s="31"/>
      <c r="FE1309" s="31"/>
      <c r="FF1309" s="31"/>
      <c r="FG1309" s="31"/>
      <c r="FH1309" s="31"/>
      <c r="FI1309" s="31"/>
      <c r="FJ1309" s="31"/>
      <c r="FK1309" s="31"/>
      <c r="FL1309" s="31"/>
      <c r="FM1309" s="31"/>
      <c r="FN1309" s="31"/>
      <c r="FO1309" s="31"/>
      <c r="FP1309" s="31"/>
      <c r="FQ1309" s="31"/>
      <c r="FR1309" s="31"/>
      <c r="FS1309" s="31"/>
      <c r="FT1309" s="31"/>
      <c r="FU1309" s="31"/>
      <c r="FV1309" s="31"/>
      <c r="FW1309" s="31"/>
      <c r="FX1309" s="31"/>
      <c r="FY1309" s="31"/>
      <c r="FZ1309" s="31"/>
      <c r="GA1309" s="31"/>
      <c r="GB1309" s="31"/>
      <c r="GC1309" s="31"/>
      <c r="GD1309" s="31"/>
      <c r="GE1309" s="31"/>
      <c r="GF1309" s="31"/>
      <c r="GG1309" s="31"/>
      <c r="GH1309" s="31"/>
      <c r="GI1309" s="31"/>
      <c r="GJ1309" s="31"/>
      <c r="GK1309" s="31"/>
      <c r="GL1309" s="31"/>
      <c r="GM1309" s="31"/>
      <c r="GN1309" s="31"/>
      <c r="GO1309" s="31"/>
      <c r="GP1309" s="31"/>
      <c r="GQ1309" s="31"/>
      <c r="GR1309" s="31"/>
      <c r="GS1309" s="31"/>
      <c r="GT1309" s="31"/>
      <c r="GU1309" s="31"/>
      <c r="GV1309" s="31"/>
      <c r="GW1309" s="31"/>
      <c r="GX1309" s="31"/>
      <c r="GY1309" s="31"/>
      <c r="GZ1309" s="31"/>
      <c r="HA1309" s="31"/>
      <c r="HB1309" s="31"/>
      <c r="HC1309" s="31"/>
      <c r="HD1309" s="31"/>
      <c r="HE1309" s="31"/>
      <c r="HF1309" s="31"/>
      <c r="HG1309" s="31"/>
      <c r="HH1309" s="31"/>
      <c r="HI1309" s="31"/>
      <c r="HJ1309" s="31"/>
      <c r="HK1309" s="31"/>
      <c r="HL1309" s="31"/>
      <c r="HM1309" s="31"/>
      <c r="HN1309" s="31"/>
      <c r="HO1309" s="31"/>
      <c r="HP1309" s="31"/>
      <c r="HQ1309" s="31"/>
      <c r="HR1309" s="31"/>
      <c r="HS1309" s="31"/>
      <c r="HT1309" s="31"/>
      <c r="HU1309" s="31"/>
      <c r="HV1309" s="31"/>
      <c r="HW1309" s="31"/>
      <c r="HX1309" s="31"/>
      <c r="HY1309" s="31"/>
      <c r="HZ1309" s="31"/>
      <c r="IA1309" s="31"/>
      <c r="IB1309" s="31"/>
      <c r="IC1309" s="31"/>
      <c r="ID1309" s="31"/>
      <c r="IE1309" s="31"/>
      <c r="IF1309" s="31"/>
      <c r="IG1309" s="31"/>
      <c r="IH1309" s="31"/>
      <c r="II1309" s="31"/>
      <c r="IJ1309" s="31"/>
      <c r="IK1309" s="31"/>
      <c r="IL1309" s="31"/>
      <c r="IM1309" s="31"/>
      <c r="IN1309" s="31"/>
      <c r="IO1309" s="31"/>
      <c r="IP1309" s="31"/>
      <c r="IQ1309" s="31"/>
      <c r="IR1309" s="31"/>
      <c r="IS1309" s="31"/>
      <c r="IT1309" s="31"/>
      <c r="IU1309" s="31"/>
      <c r="IV1309" s="31"/>
      <c r="IW1309" s="31"/>
      <c r="IX1309" s="31"/>
      <c r="IY1309" s="31"/>
      <c r="IZ1309" s="31"/>
      <c r="JA1309" s="31"/>
      <c r="JB1309" s="31"/>
      <c r="JC1309" s="31"/>
      <c r="JD1309" s="31"/>
      <c r="JE1309" s="31"/>
      <c r="JF1309" s="31"/>
      <c r="JG1309" s="31"/>
      <c r="JH1309" s="31"/>
      <c r="JI1309" s="31"/>
      <c r="JJ1309" s="31"/>
      <c r="JK1309" s="31"/>
      <c r="JL1309" s="31"/>
    </row>
    <row r="1310" spans="1:272" s="26" customFormat="1" ht="15" customHeight="1" x14ac:dyDescent="0.25">
      <c r="A1310" s="604" t="s">
        <v>341</v>
      </c>
      <c r="B1310" s="604"/>
      <c r="C1310" s="593"/>
      <c r="D1310" s="593"/>
      <c r="E1310" s="593"/>
      <c r="F1310" s="601"/>
      <c r="G1310" s="605"/>
      <c r="H1310" s="605"/>
      <c r="I1310" s="606"/>
      <c r="J1310" s="606"/>
      <c r="K1310" s="606"/>
      <c r="L1310" s="606"/>
      <c r="M1310" s="606"/>
      <c r="N1310" s="606"/>
      <c r="O1310" s="1087"/>
      <c r="P1310" s="1087"/>
      <c r="Q1310" s="1087"/>
      <c r="R1310" s="1087"/>
      <c r="S1310" s="1087"/>
      <c r="T1310" s="1087"/>
      <c r="U1310" s="1087"/>
      <c r="V1310" s="1087"/>
      <c r="W1310" s="1087"/>
      <c r="X1310" s="1087"/>
      <c r="Y1310" s="1087"/>
      <c r="Z1310" s="998"/>
      <c r="AA1310" s="1087"/>
      <c r="AB1310" s="1087"/>
      <c r="AC1310" s="1088"/>
      <c r="AD1310" s="1088"/>
      <c r="AE1310" s="1087"/>
      <c r="AF1310" s="3368"/>
      <c r="AG1310" s="2074"/>
      <c r="AH1310" s="31"/>
      <c r="AI1310" s="31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/>
      <c r="AX1310" s="31"/>
      <c r="AY1310" s="31"/>
      <c r="AZ1310" s="31"/>
      <c r="BA1310" s="31"/>
      <c r="BB1310" s="31"/>
      <c r="BC1310" s="31"/>
      <c r="BD1310" s="31"/>
      <c r="BE1310" s="31"/>
      <c r="BF1310" s="31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  <c r="CV1310" s="31"/>
      <c r="CW1310" s="31"/>
      <c r="CX1310" s="31"/>
      <c r="CY1310" s="31"/>
      <c r="CZ1310" s="31"/>
      <c r="DA1310" s="31"/>
      <c r="DB1310" s="31"/>
      <c r="DC1310" s="31"/>
      <c r="DD1310" s="31"/>
      <c r="DE1310" s="31"/>
      <c r="DF1310" s="31"/>
      <c r="DG1310" s="31"/>
      <c r="DH1310" s="31"/>
      <c r="DI1310" s="31"/>
      <c r="DJ1310" s="31"/>
      <c r="DK1310" s="31"/>
      <c r="DL1310" s="31"/>
      <c r="DM1310" s="31"/>
      <c r="DN1310" s="31"/>
      <c r="DO1310" s="31"/>
      <c r="DP1310" s="31"/>
      <c r="DQ1310" s="31"/>
      <c r="DR1310" s="31"/>
      <c r="DS1310" s="31"/>
      <c r="DT1310" s="31"/>
      <c r="DU1310" s="31"/>
      <c r="DV1310" s="31"/>
      <c r="DW1310" s="31"/>
      <c r="DX1310" s="31"/>
      <c r="DY1310" s="31"/>
      <c r="DZ1310" s="31"/>
      <c r="EA1310" s="31"/>
      <c r="EB1310" s="31"/>
      <c r="EC1310" s="31"/>
      <c r="ED1310" s="31"/>
      <c r="EE1310" s="31"/>
      <c r="EF1310" s="31"/>
      <c r="EG1310" s="31"/>
      <c r="EH1310" s="31"/>
      <c r="EI1310" s="31"/>
      <c r="EJ1310" s="31"/>
      <c r="EK1310" s="31"/>
      <c r="EL1310" s="31"/>
      <c r="EM1310" s="31"/>
      <c r="EN1310" s="31"/>
      <c r="EO1310" s="31"/>
      <c r="EP1310" s="31"/>
      <c r="EQ1310" s="31"/>
      <c r="ER1310" s="31"/>
      <c r="ES1310" s="31"/>
      <c r="ET1310" s="31"/>
      <c r="EU1310" s="31"/>
      <c r="EV1310" s="31"/>
      <c r="EW1310" s="31"/>
      <c r="EX1310" s="31"/>
      <c r="EY1310" s="31"/>
      <c r="EZ1310" s="31"/>
      <c r="FA1310" s="31"/>
      <c r="FB1310" s="31"/>
      <c r="FC1310" s="31"/>
      <c r="FD1310" s="31"/>
      <c r="FE1310" s="31"/>
      <c r="FF1310" s="31"/>
      <c r="FG1310" s="31"/>
      <c r="FH1310" s="31"/>
      <c r="FI1310" s="31"/>
      <c r="FJ1310" s="31"/>
      <c r="FK1310" s="31"/>
      <c r="FL1310" s="31"/>
      <c r="FM1310" s="31"/>
      <c r="FN1310" s="31"/>
      <c r="FO1310" s="31"/>
      <c r="FP1310" s="31"/>
      <c r="FQ1310" s="31"/>
      <c r="FR1310" s="31"/>
      <c r="FS1310" s="31"/>
      <c r="FT1310" s="31"/>
      <c r="FU1310" s="31"/>
      <c r="FV1310" s="31"/>
      <c r="FW1310" s="31"/>
      <c r="FX1310" s="31"/>
      <c r="FY1310" s="31"/>
      <c r="FZ1310" s="31"/>
      <c r="GA1310" s="31"/>
      <c r="GB1310" s="31"/>
      <c r="GC1310" s="31"/>
      <c r="GD1310" s="31"/>
      <c r="GE1310" s="31"/>
      <c r="GF1310" s="31"/>
      <c r="GG1310" s="31"/>
      <c r="GH1310" s="31"/>
      <c r="GI1310" s="31"/>
      <c r="GJ1310" s="31"/>
      <c r="GK1310" s="31"/>
      <c r="GL1310" s="31"/>
      <c r="GM1310" s="31"/>
      <c r="GN1310" s="31"/>
      <c r="GO1310" s="31"/>
      <c r="GP1310" s="31"/>
      <c r="GQ1310" s="31"/>
      <c r="GR1310" s="31"/>
      <c r="GS1310" s="31"/>
      <c r="GT1310" s="31"/>
      <c r="GU1310" s="31"/>
      <c r="GV1310" s="31"/>
      <c r="GW1310" s="31"/>
      <c r="GX1310" s="31"/>
      <c r="GY1310" s="31"/>
      <c r="GZ1310" s="31"/>
      <c r="HA1310" s="31"/>
      <c r="HB1310" s="31"/>
      <c r="HC1310" s="31"/>
      <c r="HD1310" s="31"/>
      <c r="HE1310" s="31"/>
      <c r="HF1310" s="31"/>
      <c r="HG1310" s="31"/>
      <c r="HH1310" s="31"/>
      <c r="HI1310" s="31"/>
      <c r="HJ1310" s="31"/>
      <c r="HK1310" s="31"/>
      <c r="HL1310" s="31"/>
      <c r="HM1310" s="31"/>
      <c r="HN1310" s="31"/>
      <c r="HO1310" s="31"/>
      <c r="HP1310" s="31"/>
      <c r="HQ1310" s="31"/>
      <c r="HR1310" s="31"/>
      <c r="HS1310" s="31"/>
      <c r="HT1310" s="31"/>
      <c r="HU1310" s="31"/>
      <c r="HV1310" s="31"/>
      <c r="HW1310" s="31"/>
      <c r="HX1310" s="31"/>
      <c r="HY1310" s="31"/>
      <c r="HZ1310" s="31"/>
      <c r="IA1310" s="31"/>
      <c r="IB1310" s="31"/>
      <c r="IC1310" s="31"/>
      <c r="ID1310" s="31"/>
      <c r="IE1310" s="31"/>
      <c r="IF1310" s="31"/>
      <c r="IG1310" s="31"/>
      <c r="IH1310" s="31"/>
      <c r="II1310" s="31"/>
      <c r="IJ1310" s="31"/>
      <c r="IK1310" s="31"/>
      <c r="IL1310" s="31"/>
      <c r="IM1310" s="31"/>
      <c r="IN1310" s="31"/>
      <c r="IO1310" s="31"/>
      <c r="IP1310" s="31"/>
      <c r="IQ1310" s="31"/>
      <c r="IR1310" s="31"/>
      <c r="IS1310" s="31"/>
      <c r="IT1310" s="31"/>
      <c r="IU1310" s="31"/>
      <c r="IV1310" s="31"/>
      <c r="IW1310" s="31"/>
      <c r="IX1310" s="31"/>
      <c r="IY1310" s="31"/>
      <c r="IZ1310" s="31"/>
      <c r="JA1310" s="31"/>
      <c r="JB1310" s="31"/>
      <c r="JC1310" s="31"/>
      <c r="JD1310" s="31"/>
      <c r="JE1310" s="31"/>
      <c r="JF1310" s="31"/>
      <c r="JG1310" s="31"/>
      <c r="JH1310" s="31"/>
      <c r="JI1310" s="31"/>
      <c r="JJ1310" s="31"/>
      <c r="JK1310" s="31"/>
      <c r="JL1310" s="31"/>
    </row>
    <row r="1311" spans="1:272" s="26" customFormat="1" ht="30.75" customHeight="1" x14ac:dyDescent="0.25">
      <c r="A1311" s="604" t="s">
        <v>342</v>
      </c>
      <c r="B1311" s="604"/>
      <c r="C1311" s="593">
        <f t="shared" ref="C1311:E1312" si="441">C1266</f>
        <v>20402</v>
      </c>
      <c r="D1311" s="593">
        <f t="shared" si="441"/>
        <v>18702</v>
      </c>
      <c r="E1311" s="593">
        <f t="shared" si="441"/>
        <v>9263</v>
      </c>
      <c r="F1311" s="601">
        <f t="shared" ref="F1311:F1327" si="442">E1311/D1311*100</f>
        <v>49.529462089616082</v>
      </c>
      <c r="G1311" s="605"/>
      <c r="H1311" s="605"/>
      <c r="I1311" s="606"/>
      <c r="J1311" s="606"/>
      <c r="K1311" s="606"/>
      <c r="L1311" s="606"/>
      <c r="M1311" s="606"/>
      <c r="N1311" s="606"/>
      <c r="O1311" s="1087"/>
      <c r="P1311" s="1087"/>
      <c r="Q1311" s="1087"/>
      <c r="R1311" s="1087"/>
      <c r="S1311" s="1087"/>
      <c r="T1311" s="1087"/>
      <c r="U1311" s="1087"/>
      <c r="V1311" s="1087"/>
      <c r="W1311" s="1087"/>
      <c r="X1311" s="1087"/>
      <c r="Y1311" s="1087"/>
      <c r="Z1311" s="998"/>
      <c r="AA1311" s="1087"/>
      <c r="AB1311" s="1087"/>
      <c r="AC1311" s="1088"/>
      <c r="AD1311" s="1088"/>
      <c r="AE1311" s="1087"/>
      <c r="AF1311" s="3368"/>
      <c r="AG1311" s="2074"/>
      <c r="AH1311" s="31"/>
      <c r="AI1311" s="31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/>
      <c r="AX1311" s="31"/>
      <c r="AY1311" s="31"/>
      <c r="AZ1311" s="31"/>
      <c r="BA1311" s="31"/>
      <c r="BB1311" s="31"/>
      <c r="BC1311" s="31"/>
      <c r="BD1311" s="31"/>
      <c r="BE1311" s="31"/>
      <c r="BF1311" s="31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  <c r="CV1311" s="31"/>
      <c r="CW1311" s="31"/>
      <c r="CX1311" s="31"/>
      <c r="CY1311" s="31"/>
      <c r="CZ1311" s="31"/>
      <c r="DA1311" s="31"/>
      <c r="DB1311" s="31"/>
      <c r="DC1311" s="31"/>
      <c r="DD1311" s="31"/>
      <c r="DE1311" s="31"/>
      <c r="DF1311" s="31"/>
      <c r="DG1311" s="31"/>
      <c r="DH1311" s="31"/>
      <c r="DI1311" s="31"/>
      <c r="DJ1311" s="31"/>
      <c r="DK1311" s="31"/>
      <c r="DL1311" s="31"/>
      <c r="DM1311" s="31"/>
      <c r="DN1311" s="31"/>
      <c r="DO1311" s="31"/>
      <c r="DP1311" s="31"/>
      <c r="DQ1311" s="31"/>
      <c r="DR1311" s="31"/>
      <c r="DS1311" s="31"/>
      <c r="DT1311" s="31"/>
      <c r="DU1311" s="31"/>
      <c r="DV1311" s="31"/>
      <c r="DW1311" s="31"/>
      <c r="DX1311" s="31"/>
      <c r="DY1311" s="31"/>
      <c r="DZ1311" s="31"/>
      <c r="EA1311" s="31"/>
      <c r="EB1311" s="31"/>
      <c r="EC1311" s="31"/>
      <c r="ED1311" s="31"/>
      <c r="EE1311" s="31"/>
      <c r="EF1311" s="31"/>
      <c r="EG1311" s="31"/>
      <c r="EH1311" s="31"/>
      <c r="EI1311" s="31"/>
      <c r="EJ1311" s="31"/>
      <c r="EK1311" s="31"/>
      <c r="EL1311" s="31"/>
      <c r="EM1311" s="31"/>
      <c r="EN1311" s="31"/>
      <c r="EO1311" s="31"/>
      <c r="EP1311" s="31"/>
      <c r="EQ1311" s="31"/>
      <c r="ER1311" s="31"/>
      <c r="ES1311" s="31"/>
      <c r="ET1311" s="31"/>
      <c r="EU1311" s="31"/>
      <c r="EV1311" s="31"/>
      <c r="EW1311" s="31"/>
      <c r="EX1311" s="31"/>
      <c r="EY1311" s="31"/>
      <c r="EZ1311" s="31"/>
      <c r="FA1311" s="31"/>
      <c r="FB1311" s="31"/>
      <c r="FC1311" s="31"/>
      <c r="FD1311" s="31"/>
      <c r="FE1311" s="31"/>
      <c r="FF1311" s="31"/>
      <c r="FG1311" s="31"/>
      <c r="FH1311" s="31"/>
      <c r="FI1311" s="31"/>
      <c r="FJ1311" s="31"/>
      <c r="FK1311" s="31"/>
      <c r="FL1311" s="31"/>
      <c r="FM1311" s="31"/>
      <c r="FN1311" s="31"/>
      <c r="FO1311" s="31"/>
      <c r="FP1311" s="31"/>
      <c r="FQ1311" s="31"/>
      <c r="FR1311" s="31"/>
      <c r="FS1311" s="31"/>
      <c r="FT1311" s="31"/>
      <c r="FU1311" s="31"/>
      <c r="FV1311" s="31"/>
      <c r="FW1311" s="31"/>
      <c r="FX1311" s="31"/>
      <c r="FY1311" s="31"/>
      <c r="FZ1311" s="31"/>
      <c r="GA1311" s="31"/>
      <c r="GB1311" s="31"/>
      <c r="GC1311" s="31"/>
      <c r="GD1311" s="31"/>
      <c r="GE1311" s="31"/>
      <c r="GF1311" s="31"/>
      <c r="GG1311" s="31"/>
      <c r="GH1311" s="31"/>
      <c r="GI1311" s="31"/>
      <c r="GJ1311" s="31"/>
      <c r="GK1311" s="31"/>
      <c r="GL1311" s="31"/>
      <c r="GM1311" s="31"/>
      <c r="GN1311" s="31"/>
      <c r="GO1311" s="31"/>
      <c r="GP1311" s="31"/>
      <c r="GQ1311" s="31"/>
      <c r="GR1311" s="31"/>
      <c r="GS1311" s="31"/>
      <c r="GT1311" s="31"/>
      <c r="GU1311" s="31"/>
      <c r="GV1311" s="31"/>
      <c r="GW1311" s="31"/>
      <c r="GX1311" s="31"/>
      <c r="GY1311" s="31"/>
      <c r="GZ1311" s="31"/>
      <c r="HA1311" s="31"/>
      <c r="HB1311" s="31"/>
      <c r="HC1311" s="31"/>
      <c r="HD1311" s="31"/>
      <c r="HE1311" s="31"/>
      <c r="HF1311" s="31"/>
      <c r="HG1311" s="31"/>
      <c r="HH1311" s="31"/>
      <c r="HI1311" s="31"/>
      <c r="HJ1311" s="31"/>
      <c r="HK1311" s="31"/>
      <c r="HL1311" s="31"/>
      <c r="HM1311" s="31"/>
      <c r="HN1311" s="31"/>
      <c r="HO1311" s="31"/>
      <c r="HP1311" s="31"/>
      <c r="HQ1311" s="31"/>
      <c r="HR1311" s="31"/>
      <c r="HS1311" s="31"/>
      <c r="HT1311" s="31"/>
      <c r="HU1311" s="31"/>
      <c r="HV1311" s="31"/>
      <c r="HW1311" s="31"/>
      <c r="HX1311" s="31"/>
      <c r="HY1311" s="31"/>
      <c r="HZ1311" s="31"/>
      <c r="IA1311" s="31"/>
      <c r="IB1311" s="31"/>
      <c r="IC1311" s="31"/>
      <c r="ID1311" s="31"/>
      <c r="IE1311" s="31"/>
      <c r="IF1311" s="31"/>
      <c r="IG1311" s="31"/>
      <c r="IH1311" s="31"/>
      <c r="II1311" s="31"/>
      <c r="IJ1311" s="31"/>
      <c r="IK1311" s="31"/>
      <c r="IL1311" s="31"/>
      <c r="IM1311" s="31"/>
      <c r="IN1311" s="31"/>
      <c r="IO1311" s="31"/>
      <c r="IP1311" s="31"/>
      <c r="IQ1311" s="31"/>
      <c r="IR1311" s="31"/>
      <c r="IS1311" s="31"/>
      <c r="IT1311" s="31"/>
      <c r="IU1311" s="31"/>
      <c r="IV1311" s="31"/>
      <c r="IW1311" s="31"/>
      <c r="IX1311" s="31"/>
      <c r="IY1311" s="31"/>
      <c r="IZ1311" s="31"/>
      <c r="JA1311" s="31"/>
      <c r="JB1311" s="31"/>
      <c r="JC1311" s="31"/>
      <c r="JD1311" s="31"/>
      <c r="JE1311" s="31"/>
      <c r="JF1311" s="31"/>
      <c r="JG1311" s="31"/>
      <c r="JH1311" s="31"/>
      <c r="JI1311" s="31"/>
      <c r="JJ1311" s="31"/>
      <c r="JK1311" s="31"/>
      <c r="JL1311" s="31"/>
    </row>
    <row r="1312" spans="1:272" s="26" customFormat="1" ht="33.75" customHeight="1" x14ac:dyDescent="0.25">
      <c r="A1312" s="604" t="s">
        <v>343</v>
      </c>
      <c r="B1312" s="604"/>
      <c r="C1312" s="593">
        <f t="shared" si="441"/>
        <v>200</v>
      </c>
      <c r="D1312" s="593">
        <f t="shared" si="441"/>
        <v>183</v>
      </c>
      <c r="E1312" s="593">
        <f t="shared" si="441"/>
        <v>115</v>
      </c>
      <c r="F1312" s="601">
        <f t="shared" si="442"/>
        <v>62.841530054644814</v>
      </c>
      <c r="G1312" s="605"/>
      <c r="H1312" s="605"/>
      <c r="I1312" s="606"/>
      <c r="J1312" s="606"/>
      <c r="K1312" s="606"/>
      <c r="L1312" s="606"/>
      <c r="M1312" s="606"/>
      <c r="N1312" s="606"/>
      <c r="O1312" s="1087"/>
      <c r="P1312" s="1087"/>
      <c r="Q1312" s="1087"/>
      <c r="R1312" s="1087"/>
      <c r="S1312" s="1087"/>
      <c r="T1312" s="1087"/>
      <c r="U1312" s="1087"/>
      <c r="V1312" s="1087"/>
      <c r="W1312" s="1087"/>
      <c r="X1312" s="1087"/>
      <c r="Y1312" s="1087"/>
      <c r="Z1312" s="998"/>
      <c r="AA1312" s="1087"/>
      <c r="AB1312" s="1087"/>
      <c r="AC1312" s="1088"/>
      <c r="AD1312" s="1088"/>
      <c r="AE1312" s="1087"/>
      <c r="AF1312" s="3368"/>
      <c r="AG1312" s="2074"/>
      <c r="AH1312" s="31"/>
      <c r="AI1312" s="31"/>
      <c r="AJ1312" s="31"/>
      <c r="AK1312" s="31"/>
      <c r="AL1312" s="31"/>
      <c r="AM1312" s="31"/>
      <c r="AN1312" s="31"/>
      <c r="AO1312" s="31"/>
      <c r="AP1312" s="31"/>
      <c r="AQ1312" s="31"/>
      <c r="AR1312" s="31"/>
      <c r="AS1312" s="31"/>
      <c r="AT1312" s="31"/>
      <c r="AU1312" s="31"/>
      <c r="AV1312" s="31"/>
      <c r="AW1312" s="31"/>
      <c r="AX1312" s="31"/>
      <c r="AY1312" s="31"/>
      <c r="AZ1312" s="31"/>
      <c r="BA1312" s="31"/>
      <c r="BB1312" s="31"/>
      <c r="BC1312" s="31"/>
      <c r="BD1312" s="31"/>
      <c r="BE1312" s="31"/>
      <c r="BF1312" s="31"/>
      <c r="BG1312" s="31"/>
      <c r="BH1312" s="31"/>
      <c r="BI1312" s="31"/>
      <c r="BJ1312" s="31"/>
      <c r="BK1312" s="31"/>
      <c r="BL1312" s="31"/>
      <c r="BM1312" s="31"/>
      <c r="BN1312" s="31"/>
      <c r="BO1312" s="31"/>
      <c r="BP1312" s="31"/>
      <c r="BQ1312" s="31"/>
      <c r="BR1312" s="31"/>
      <c r="BS1312" s="31"/>
      <c r="BT1312" s="31"/>
      <c r="BU1312" s="31"/>
      <c r="BV1312" s="31"/>
      <c r="BW1312" s="31"/>
      <c r="BX1312" s="31"/>
      <c r="BY1312" s="31"/>
      <c r="BZ1312" s="31"/>
      <c r="CA1312" s="31"/>
      <c r="CB1312" s="31"/>
      <c r="CC1312" s="31"/>
      <c r="CD1312" s="31"/>
      <c r="CE1312" s="31"/>
      <c r="CF1312" s="31"/>
      <c r="CG1312" s="31"/>
      <c r="CH1312" s="31"/>
      <c r="CI1312" s="31"/>
      <c r="CJ1312" s="31"/>
      <c r="CK1312" s="31"/>
      <c r="CL1312" s="31"/>
      <c r="CM1312" s="31"/>
      <c r="CN1312" s="31"/>
      <c r="CO1312" s="31"/>
      <c r="CP1312" s="31"/>
      <c r="CQ1312" s="31"/>
      <c r="CR1312" s="31"/>
      <c r="CS1312" s="31"/>
      <c r="CT1312" s="31"/>
      <c r="CU1312" s="31"/>
      <c r="CV1312" s="31"/>
      <c r="CW1312" s="31"/>
      <c r="CX1312" s="31"/>
      <c r="CY1312" s="31"/>
      <c r="CZ1312" s="31"/>
      <c r="DA1312" s="31"/>
      <c r="DB1312" s="31"/>
      <c r="DC1312" s="31"/>
      <c r="DD1312" s="31"/>
      <c r="DE1312" s="31"/>
      <c r="DF1312" s="31"/>
      <c r="DG1312" s="31"/>
      <c r="DH1312" s="31"/>
      <c r="DI1312" s="31"/>
      <c r="DJ1312" s="31"/>
      <c r="DK1312" s="31"/>
      <c r="DL1312" s="31"/>
      <c r="DM1312" s="31"/>
      <c r="DN1312" s="31"/>
      <c r="DO1312" s="31"/>
      <c r="DP1312" s="31"/>
      <c r="DQ1312" s="31"/>
      <c r="DR1312" s="31"/>
      <c r="DS1312" s="31"/>
      <c r="DT1312" s="31"/>
      <c r="DU1312" s="31"/>
      <c r="DV1312" s="31"/>
      <c r="DW1312" s="31"/>
      <c r="DX1312" s="31"/>
      <c r="DY1312" s="31"/>
      <c r="DZ1312" s="31"/>
      <c r="EA1312" s="31"/>
      <c r="EB1312" s="31"/>
      <c r="EC1312" s="31"/>
      <c r="ED1312" s="31"/>
      <c r="EE1312" s="31"/>
      <c r="EF1312" s="31"/>
      <c r="EG1312" s="31"/>
      <c r="EH1312" s="31"/>
      <c r="EI1312" s="31"/>
      <c r="EJ1312" s="31"/>
      <c r="EK1312" s="31"/>
      <c r="EL1312" s="31"/>
      <c r="EM1312" s="31"/>
      <c r="EN1312" s="31"/>
      <c r="EO1312" s="31"/>
      <c r="EP1312" s="31"/>
      <c r="EQ1312" s="31"/>
      <c r="ER1312" s="31"/>
      <c r="ES1312" s="31"/>
      <c r="ET1312" s="31"/>
      <c r="EU1312" s="31"/>
      <c r="EV1312" s="31"/>
      <c r="EW1312" s="31"/>
      <c r="EX1312" s="31"/>
      <c r="EY1312" s="31"/>
      <c r="EZ1312" s="31"/>
      <c r="FA1312" s="31"/>
      <c r="FB1312" s="31"/>
      <c r="FC1312" s="31"/>
      <c r="FD1312" s="31"/>
      <c r="FE1312" s="31"/>
      <c r="FF1312" s="31"/>
      <c r="FG1312" s="31"/>
      <c r="FH1312" s="31"/>
      <c r="FI1312" s="31"/>
      <c r="FJ1312" s="31"/>
      <c r="FK1312" s="31"/>
      <c r="FL1312" s="31"/>
      <c r="FM1312" s="31"/>
      <c r="FN1312" s="31"/>
      <c r="FO1312" s="31"/>
      <c r="FP1312" s="31"/>
      <c r="FQ1312" s="31"/>
      <c r="FR1312" s="31"/>
      <c r="FS1312" s="31"/>
      <c r="FT1312" s="31"/>
      <c r="FU1312" s="31"/>
      <c r="FV1312" s="31"/>
      <c r="FW1312" s="31"/>
      <c r="FX1312" s="31"/>
      <c r="FY1312" s="31"/>
      <c r="FZ1312" s="31"/>
      <c r="GA1312" s="31"/>
      <c r="GB1312" s="31"/>
      <c r="GC1312" s="31"/>
      <c r="GD1312" s="31"/>
      <c r="GE1312" s="31"/>
      <c r="GF1312" s="31"/>
      <c r="GG1312" s="31"/>
      <c r="GH1312" s="31"/>
      <c r="GI1312" s="31"/>
      <c r="GJ1312" s="31"/>
      <c r="GK1312" s="31"/>
      <c r="GL1312" s="31"/>
      <c r="GM1312" s="31"/>
      <c r="GN1312" s="31"/>
      <c r="GO1312" s="31"/>
      <c r="GP1312" s="31"/>
      <c r="GQ1312" s="31"/>
      <c r="GR1312" s="31"/>
      <c r="GS1312" s="31"/>
      <c r="GT1312" s="31"/>
      <c r="GU1312" s="31"/>
      <c r="GV1312" s="31"/>
      <c r="GW1312" s="31"/>
      <c r="GX1312" s="31"/>
      <c r="GY1312" s="31"/>
      <c r="GZ1312" s="31"/>
      <c r="HA1312" s="31"/>
      <c r="HB1312" s="31"/>
      <c r="HC1312" s="31"/>
      <c r="HD1312" s="31"/>
      <c r="HE1312" s="31"/>
      <c r="HF1312" s="31"/>
      <c r="HG1312" s="31"/>
      <c r="HH1312" s="31"/>
      <c r="HI1312" s="31"/>
      <c r="HJ1312" s="31"/>
      <c r="HK1312" s="31"/>
      <c r="HL1312" s="31"/>
      <c r="HM1312" s="31"/>
      <c r="HN1312" s="31"/>
      <c r="HO1312" s="31"/>
      <c r="HP1312" s="31"/>
      <c r="HQ1312" s="31"/>
      <c r="HR1312" s="31"/>
      <c r="HS1312" s="31"/>
      <c r="HT1312" s="31"/>
      <c r="HU1312" s="31"/>
      <c r="HV1312" s="31"/>
      <c r="HW1312" s="31"/>
      <c r="HX1312" s="31"/>
      <c r="HY1312" s="31"/>
      <c r="HZ1312" s="31"/>
      <c r="IA1312" s="31"/>
      <c r="IB1312" s="31"/>
      <c r="IC1312" s="31"/>
      <c r="ID1312" s="31"/>
      <c r="IE1312" s="31"/>
      <c r="IF1312" s="31"/>
      <c r="IG1312" s="31"/>
      <c r="IH1312" s="31"/>
      <c r="II1312" s="31"/>
      <c r="IJ1312" s="31"/>
      <c r="IK1312" s="31"/>
      <c r="IL1312" s="31"/>
      <c r="IM1312" s="31"/>
      <c r="IN1312" s="31"/>
      <c r="IO1312" s="31"/>
      <c r="IP1312" s="31"/>
      <c r="IQ1312" s="31"/>
      <c r="IR1312" s="31"/>
      <c r="IS1312" s="31"/>
      <c r="IT1312" s="31"/>
      <c r="IU1312" s="31"/>
      <c r="IV1312" s="31"/>
      <c r="IW1312" s="31"/>
      <c r="IX1312" s="31"/>
      <c r="IY1312" s="31"/>
      <c r="IZ1312" s="31"/>
      <c r="JA1312" s="31"/>
      <c r="JB1312" s="31"/>
      <c r="JC1312" s="31"/>
      <c r="JD1312" s="31"/>
      <c r="JE1312" s="31"/>
      <c r="JF1312" s="31"/>
      <c r="JG1312" s="31"/>
      <c r="JH1312" s="31"/>
      <c r="JI1312" s="31"/>
      <c r="JJ1312" s="31"/>
      <c r="JK1312" s="31"/>
      <c r="JL1312" s="31"/>
    </row>
    <row r="1313" spans="1:272" s="26" customFormat="1" ht="45" customHeight="1" x14ac:dyDescent="0.25">
      <c r="A1313" s="1004" t="s">
        <v>346</v>
      </c>
      <c r="B1313" s="604"/>
      <c r="C1313" s="593">
        <f t="shared" ref="C1313:E1323" si="443">C1275</f>
        <v>7791</v>
      </c>
      <c r="D1313" s="593">
        <f t="shared" si="443"/>
        <v>7142</v>
      </c>
      <c r="E1313" s="593">
        <f t="shared" si="443"/>
        <v>7738</v>
      </c>
      <c r="F1313" s="601">
        <f t="shared" si="442"/>
        <v>108.34500140016803</v>
      </c>
      <c r="G1313" s="605"/>
      <c r="H1313" s="605"/>
      <c r="I1313" s="606"/>
      <c r="J1313" s="606"/>
      <c r="K1313" s="606"/>
      <c r="L1313" s="606"/>
      <c r="M1313" s="606"/>
      <c r="N1313" s="606"/>
      <c r="O1313" s="1087"/>
      <c r="P1313" s="1087"/>
      <c r="Q1313" s="1087"/>
      <c r="R1313" s="1087"/>
      <c r="S1313" s="1087"/>
      <c r="T1313" s="1087"/>
      <c r="U1313" s="1087"/>
      <c r="V1313" s="1087"/>
      <c r="W1313" s="1087"/>
      <c r="X1313" s="1087"/>
      <c r="Y1313" s="1087"/>
      <c r="Z1313" s="998"/>
      <c r="AA1313" s="1087"/>
      <c r="AB1313" s="1087"/>
      <c r="AC1313" s="1088"/>
      <c r="AD1313" s="1088"/>
      <c r="AE1313" s="1087"/>
      <c r="AF1313" s="3368"/>
      <c r="AG1313" s="2074"/>
      <c r="AH1313" s="31"/>
      <c r="AI1313" s="31"/>
      <c r="AJ1313" s="31"/>
      <c r="AK1313" s="31"/>
      <c r="AL1313" s="31"/>
      <c r="AM1313" s="31"/>
      <c r="AN1313" s="31"/>
      <c r="AO1313" s="31"/>
      <c r="AP1313" s="31"/>
      <c r="AQ1313" s="31"/>
      <c r="AR1313" s="31"/>
      <c r="AS1313" s="31"/>
      <c r="AT1313" s="31"/>
      <c r="AU1313" s="31"/>
      <c r="AV1313" s="31"/>
      <c r="AW1313" s="31"/>
      <c r="AX1313" s="31"/>
      <c r="AY1313" s="31"/>
      <c r="AZ1313" s="31"/>
      <c r="BA1313" s="31"/>
      <c r="BB1313" s="31"/>
      <c r="BC1313" s="31"/>
      <c r="BD1313" s="31"/>
      <c r="BE1313" s="31"/>
      <c r="BF1313" s="31"/>
      <c r="BG1313" s="31"/>
      <c r="BH1313" s="31"/>
      <c r="BI1313" s="31"/>
      <c r="BJ1313" s="31"/>
      <c r="BK1313" s="31"/>
      <c r="BL1313" s="31"/>
      <c r="BM1313" s="31"/>
      <c r="BN1313" s="31"/>
      <c r="BO1313" s="31"/>
      <c r="BP1313" s="31"/>
      <c r="BQ1313" s="31"/>
      <c r="BR1313" s="31"/>
      <c r="BS1313" s="31"/>
      <c r="BT1313" s="31"/>
      <c r="BU1313" s="31"/>
      <c r="BV1313" s="31"/>
      <c r="BW1313" s="31"/>
      <c r="BX1313" s="31"/>
      <c r="BY1313" s="31"/>
      <c r="BZ1313" s="31"/>
      <c r="CA1313" s="31"/>
      <c r="CB1313" s="31"/>
      <c r="CC1313" s="31"/>
      <c r="CD1313" s="31"/>
      <c r="CE1313" s="31"/>
      <c r="CF1313" s="31"/>
      <c r="CG1313" s="31"/>
      <c r="CH1313" s="31"/>
      <c r="CI1313" s="31"/>
      <c r="CJ1313" s="31"/>
      <c r="CK1313" s="31"/>
      <c r="CL1313" s="31"/>
      <c r="CM1313" s="31"/>
      <c r="CN1313" s="31"/>
      <c r="CO1313" s="31"/>
      <c r="CP1313" s="31"/>
      <c r="CQ1313" s="31"/>
      <c r="CR1313" s="31"/>
      <c r="CS1313" s="31"/>
      <c r="CT1313" s="31"/>
      <c r="CU1313" s="31"/>
      <c r="CV1313" s="31"/>
      <c r="CW1313" s="31"/>
      <c r="CX1313" s="31"/>
      <c r="CY1313" s="31"/>
      <c r="CZ1313" s="31"/>
      <c r="DA1313" s="31"/>
      <c r="DB1313" s="31"/>
      <c r="DC1313" s="31"/>
      <c r="DD1313" s="31"/>
      <c r="DE1313" s="31"/>
      <c r="DF1313" s="31"/>
      <c r="DG1313" s="31"/>
      <c r="DH1313" s="31"/>
      <c r="DI1313" s="31"/>
      <c r="DJ1313" s="31"/>
      <c r="DK1313" s="31"/>
      <c r="DL1313" s="31"/>
      <c r="DM1313" s="31"/>
      <c r="DN1313" s="31"/>
      <c r="DO1313" s="31"/>
      <c r="DP1313" s="31"/>
      <c r="DQ1313" s="31"/>
      <c r="DR1313" s="31"/>
      <c r="DS1313" s="31"/>
      <c r="DT1313" s="31"/>
      <c r="DU1313" s="31"/>
      <c r="DV1313" s="31"/>
      <c r="DW1313" s="31"/>
      <c r="DX1313" s="31"/>
      <c r="DY1313" s="31"/>
      <c r="DZ1313" s="31"/>
      <c r="EA1313" s="31"/>
      <c r="EB1313" s="31"/>
      <c r="EC1313" s="31"/>
      <c r="ED1313" s="31"/>
      <c r="EE1313" s="31"/>
      <c r="EF1313" s="31"/>
      <c r="EG1313" s="31"/>
      <c r="EH1313" s="31"/>
      <c r="EI1313" s="31"/>
      <c r="EJ1313" s="31"/>
      <c r="EK1313" s="31"/>
      <c r="EL1313" s="31"/>
      <c r="EM1313" s="31"/>
      <c r="EN1313" s="31"/>
      <c r="EO1313" s="31"/>
      <c r="EP1313" s="31"/>
      <c r="EQ1313" s="31"/>
      <c r="ER1313" s="31"/>
      <c r="ES1313" s="31"/>
      <c r="ET1313" s="31"/>
      <c r="EU1313" s="31"/>
      <c r="EV1313" s="31"/>
      <c r="EW1313" s="31"/>
      <c r="EX1313" s="31"/>
      <c r="EY1313" s="31"/>
      <c r="EZ1313" s="31"/>
      <c r="FA1313" s="31"/>
      <c r="FB1313" s="31"/>
      <c r="FC1313" s="31"/>
      <c r="FD1313" s="31"/>
      <c r="FE1313" s="31"/>
      <c r="FF1313" s="31"/>
      <c r="FG1313" s="31"/>
      <c r="FH1313" s="31"/>
      <c r="FI1313" s="31"/>
      <c r="FJ1313" s="31"/>
      <c r="FK1313" s="31"/>
      <c r="FL1313" s="31"/>
      <c r="FM1313" s="31"/>
      <c r="FN1313" s="31"/>
      <c r="FO1313" s="31"/>
      <c r="FP1313" s="31"/>
      <c r="FQ1313" s="31"/>
      <c r="FR1313" s="31"/>
      <c r="FS1313" s="31"/>
      <c r="FT1313" s="31"/>
      <c r="FU1313" s="31"/>
      <c r="FV1313" s="31"/>
      <c r="FW1313" s="31"/>
      <c r="FX1313" s="31"/>
      <c r="FY1313" s="31"/>
      <c r="FZ1313" s="31"/>
      <c r="GA1313" s="31"/>
      <c r="GB1313" s="31"/>
      <c r="GC1313" s="31"/>
      <c r="GD1313" s="31"/>
      <c r="GE1313" s="31"/>
      <c r="GF1313" s="31"/>
      <c r="GG1313" s="31"/>
      <c r="GH1313" s="31"/>
      <c r="GI1313" s="31"/>
      <c r="GJ1313" s="31"/>
      <c r="GK1313" s="31"/>
      <c r="GL1313" s="31"/>
      <c r="GM1313" s="31"/>
      <c r="GN1313" s="31"/>
      <c r="GO1313" s="31"/>
      <c r="GP1313" s="31"/>
      <c r="GQ1313" s="31"/>
      <c r="GR1313" s="31"/>
      <c r="GS1313" s="31"/>
      <c r="GT1313" s="31"/>
      <c r="GU1313" s="31"/>
      <c r="GV1313" s="31"/>
      <c r="GW1313" s="31"/>
      <c r="GX1313" s="31"/>
      <c r="GY1313" s="31"/>
      <c r="GZ1313" s="31"/>
      <c r="HA1313" s="31"/>
      <c r="HB1313" s="31"/>
      <c r="HC1313" s="31"/>
      <c r="HD1313" s="31"/>
      <c r="HE1313" s="31"/>
      <c r="HF1313" s="31"/>
      <c r="HG1313" s="31"/>
      <c r="HH1313" s="31"/>
      <c r="HI1313" s="31"/>
      <c r="HJ1313" s="31"/>
      <c r="HK1313" s="31"/>
      <c r="HL1313" s="31"/>
      <c r="HM1313" s="31"/>
      <c r="HN1313" s="31"/>
      <c r="HO1313" s="31"/>
      <c r="HP1313" s="31"/>
      <c r="HQ1313" s="31"/>
      <c r="HR1313" s="31"/>
      <c r="HS1313" s="31"/>
      <c r="HT1313" s="31"/>
      <c r="HU1313" s="31"/>
      <c r="HV1313" s="31"/>
      <c r="HW1313" s="31"/>
      <c r="HX1313" s="31"/>
      <c r="HY1313" s="31"/>
      <c r="HZ1313" s="31"/>
      <c r="IA1313" s="31"/>
      <c r="IB1313" s="31"/>
      <c r="IC1313" s="31"/>
      <c r="ID1313" s="31"/>
      <c r="IE1313" s="31"/>
      <c r="IF1313" s="31"/>
      <c r="IG1313" s="31"/>
      <c r="IH1313" s="31"/>
      <c r="II1313" s="31"/>
      <c r="IJ1313" s="31"/>
      <c r="IK1313" s="31"/>
      <c r="IL1313" s="31"/>
      <c r="IM1313" s="31"/>
      <c r="IN1313" s="31"/>
      <c r="IO1313" s="31"/>
      <c r="IP1313" s="31"/>
      <c r="IQ1313" s="31"/>
      <c r="IR1313" s="31"/>
      <c r="IS1313" s="31"/>
      <c r="IT1313" s="31"/>
      <c r="IU1313" s="31"/>
      <c r="IV1313" s="31"/>
      <c r="IW1313" s="31"/>
      <c r="IX1313" s="31"/>
      <c r="IY1313" s="31"/>
      <c r="IZ1313" s="31"/>
      <c r="JA1313" s="31"/>
      <c r="JB1313" s="31"/>
      <c r="JC1313" s="31"/>
      <c r="JD1313" s="31"/>
      <c r="JE1313" s="31"/>
      <c r="JF1313" s="31"/>
      <c r="JG1313" s="31"/>
      <c r="JH1313" s="31"/>
      <c r="JI1313" s="31"/>
      <c r="JJ1313" s="31"/>
      <c r="JK1313" s="31"/>
      <c r="JL1313" s="31"/>
    </row>
    <row r="1314" spans="1:272" s="26" customFormat="1" ht="38.1" customHeight="1" x14ac:dyDescent="0.25">
      <c r="A1314" s="604" t="s">
        <v>347</v>
      </c>
      <c r="B1314" s="604"/>
      <c r="C1314" s="593">
        <f t="shared" si="443"/>
        <v>4530</v>
      </c>
      <c r="D1314" s="593">
        <f t="shared" si="443"/>
        <v>4153</v>
      </c>
      <c r="E1314" s="593">
        <f t="shared" si="443"/>
        <v>4627</v>
      </c>
      <c r="F1314" s="601">
        <f t="shared" si="442"/>
        <v>111.41343607031062</v>
      </c>
      <c r="G1314" s="605"/>
      <c r="H1314" s="605"/>
      <c r="I1314" s="606"/>
      <c r="J1314" s="606"/>
      <c r="K1314" s="606"/>
      <c r="L1314" s="606"/>
      <c r="M1314" s="606"/>
      <c r="N1314" s="606"/>
      <c r="O1314" s="1087"/>
      <c r="P1314" s="1087"/>
      <c r="Q1314" s="1087"/>
      <c r="R1314" s="1087"/>
      <c r="S1314" s="1087"/>
      <c r="T1314" s="1087"/>
      <c r="U1314" s="1087"/>
      <c r="V1314" s="1087"/>
      <c r="W1314" s="1087"/>
      <c r="X1314" s="1087"/>
      <c r="Y1314" s="1087"/>
      <c r="Z1314" s="998"/>
      <c r="AA1314" s="1087"/>
      <c r="AB1314" s="1087"/>
      <c r="AC1314" s="1088"/>
      <c r="AD1314" s="1088"/>
      <c r="AE1314" s="1087"/>
      <c r="AF1314" s="3368"/>
      <c r="AG1314" s="2074"/>
      <c r="AH1314" s="31"/>
      <c r="AI1314" s="31"/>
      <c r="AJ1314" s="31"/>
      <c r="AK1314" s="31"/>
      <c r="AL1314" s="31"/>
      <c r="AM1314" s="31"/>
      <c r="AN1314" s="31"/>
      <c r="AO1314" s="31"/>
      <c r="AP1314" s="31"/>
      <c r="AQ1314" s="31"/>
      <c r="AR1314" s="31"/>
      <c r="AS1314" s="31"/>
      <c r="AT1314" s="31"/>
      <c r="AU1314" s="31"/>
      <c r="AV1314" s="31"/>
      <c r="AW1314" s="31"/>
      <c r="AX1314" s="31"/>
      <c r="AY1314" s="31"/>
      <c r="AZ1314" s="31"/>
      <c r="BA1314" s="31"/>
      <c r="BB1314" s="31"/>
      <c r="BC1314" s="31"/>
      <c r="BD1314" s="31"/>
      <c r="BE1314" s="31"/>
      <c r="BF1314" s="31"/>
      <c r="BG1314" s="31"/>
      <c r="BH1314" s="31"/>
      <c r="BI1314" s="31"/>
      <c r="BJ1314" s="31"/>
      <c r="BK1314" s="31"/>
      <c r="BL1314" s="31"/>
      <c r="BM1314" s="31"/>
      <c r="BN1314" s="31"/>
      <c r="BO1314" s="31"/>
      <c r="BP1314" s="31"/>
      <c r="BQ1314" s="31"/>
      <c r="BR1314" s="31"/>
      <c r="BS1314" s="31"/>
      <c r="BT1314" s="31"/>
      <c r="BU1314" s="31"/>
      <c r="BV1314" s="31"/>
      <c r="BW1314" s="31"/>
      <c r="BX1314" s="31"/>
      <c r="BY1314" s="31"/>
      <c r="BZ1314" s="31"/>
      <c r="CA1314" s="31"/>
      <c r="CB1314" s="31"/>
      <c r="CC1314" s="31"/>
      <c r="CD1314" s="31"/>
      <c r="CE1314" s="31"/>
      <c r="CF1314" s="31"/>
      <c r="CG1314" s="31"/>
      <c r="CH1314" s="31"/>
      <c r="CI1314" s="31"/>
      <c r="CJ1314" s="31"/>
      <c r="CK1314" s="31"/>
      <c r="CL1314" s="31"/>
      <c r="CM1314" s="31"/>
      <c r="CN1314" s="31"/>
      <c r="CO1314" s="31"/>
      <c r="CP1314" s="31"/>
      <c r="CQ1314" s="31"/>
      <c r="CR1314" s="31"/>
      <c r="CS1314" s="31"/>
      <c r="CT1314" s="31"/>
      <c r="CU1314" s="31"/>
      <c r="CV1314" s="31"/>
      <c r="CW1314" s="31"/>
      <c r="CX1314" s="31"/>
      <c r="CY1314" s="31"/>
      <c r="CZ1314" s="31"/>
      <c r="DA1314" s="31"/>
      <c r="DB1314" s="31"/>
      <c r="DC1314" s="31"/>
      <c r="DD1314" s="31"/>
      <c r="DE1314" s="31"/>
      <c r="DF1314" s="31"/>
      <c r="DG1314" s="31"/>
      <c r="DH1314" s="31"/>
      <c r="DI1314" s="31"/>
      <c r="DJ1314" s="31"/>
      <c r="DK1314" s="31"/>
      <c r="DL1314" s="31"/>
      <c r="DM1314" s="31"/>
      <c r="DN1314" s="31"/>
      <c r="DO1314" s="31"/>
      <c r="DP1314" s="31"/>
      <c r="DQ1314" s="31"/>
      <c r="DR1314" s="31"/>
      <c r="DS1314" s="31"/>
      <c r="DT1314" s="31"/>
      <c r="DU1314" s="31"/>
      <c r="DV1314" s="31"/>
      <c r="DW1314" s="31"/>
      <c r="DX1314" s="31"/>
      <c r="DY1314" s="31"/>
      <c r="DZ1314" s="31"/>
      <c r="EA1314" s="31"/>
      <c r="EB1314" s="31"/>
      <c r="EC1314" s="31"/>
      <c r="ED1314" s="31"/>
      <c r="EE1314" s="31"/>
      <c r="EF1314" s="31"/>
      <c r="EG1314" s="31"/>
      <c r="EH1314" s="31"/>
      <c r="EI1314" s="31"/>
      <c r="EJ1314" s="31"/>
      <c r="EK1314" s="31"/>
      <c r="EL1314" s="31"/>
      <c r="EM1314" s="31"/>
      <c r="EN1314" s="31"/>
      <c r="EO1314" s="31"/>
      <c r="EP1314" s="31"/>
      <c r="EQ1314" s="31"/>
      <c r="ER1314" s="31"/>
      <c r="ES1314" s="31"/>
      <c r="ET1314" s="31"/>
      <c r="EU1314" s="31"/>
      <c r="EV1314" s="31"/>
      <c r="EW1314" s="31"/>
      <c r="EX1314" s="31"/>
      <c r="EY1314" s="31"/>
      <c r="EZ1314" s="31"/>
      <c r="FA1314" s="31"/>
      <c r="FB1314" s="31"/>
      <c r="FC1314" s="31"/>
      <c r="FD1314" s="31"/>
      <c r="FE1314" s="31"/>
      <c r="FF1314" s="31"/>
      <c r="FG1314" s="31"/>
      <c r="FH1314" s="31"/>
      <c r="FI1314" s="31"/>
      <c r="FJ1314" s="31"/>
      <c r="FK1314" s="31"/>
      <c r="FL1314" s="31"/>
      <c r="FM1314" s="31"/>
      <c r="FN1314" s="31"/>
      <c r="FO1314" s="31"/>
      <c r="FP1314" s="31"/>
      <c r="FQ1314" s="31"/>
      <c r="FR1314" s="31"/>
      <c r="FS1314" s="31"/>
      <c r="FT1314" s="31"/>
      <c r="FU1314" s="31"/>
      <c r="FV1314" s="31"/>
      <c r="FW1314" s="31"/>
      <c r="FX1314" s="31"/>
      <c r="FY1314" s="31"/>
      <c r="FZ1314" s="31"/>
      <c r="GA1314" s="31"/>
      <c r="GB1314" s="31"/>
      <c r="GC1314" s="31"/>
      <c r="GD1314" s="31"/>
      <c r="GE1314" s="31"/>
      <c r="GF1314" s="31"/>
      <c r="GG1314" s="31"/>
      <c r="GH1314" s="31"/>
      <c r="GI1314" s="31"/>
      <c r="GJ1314" s="31"/>
      <c r="GK1314" s="31"/>
      <c r="GL1314" s="31"/>
      <c r="GM1314" s="31"/>
      <c r="GN1314" s="31"/>
      <c r="GO1314" s="31"/>
      <c r="GP1314" s="31"/>
      <c r="GQ1314" s="31"/>
      <c r="GR1314" s="31"/>
      <c r="GS1314" s="31"/>
      <c r="GT1314" s="31"/>
      <c r="GU1314" s="31"/>
      <c r="GV1314" s="31"/>
      <c r="GW1314" s="31"/>
      <c r="GX1314" s="31"/>
      <c r="GY1314" s="31"/>
      <c r="GZ1314" s="31"/>
      <c r="HA1314" s="31"/>
      <c r="HB1314" s="31"/>
      <c r="HC1314" s="31"/>
      <c r="HD1314" s="31"/>
      <c r="HE1314" s="31"/>
      <c r="HF1314" s="31"/>
      <c r="HG1314" s="31"/>
      <c r="HH1314" s="31"/>
      <c r="HI1314" s="31"/>
      <c r="HJ1314" s="31"/>
      <c r="HK1314" s="31"/>
      <c r="HL1314" s="31"/>
      <c r="HM1314" s="31"/>
      <c r="HN1314" s="31"/>
      <c r="HO1314" s="31"/>
      <c r="HP1314" s="31"/>
      <c r="HQ1314" s="31"/>
      <c r="HR1314" s="31"/>
      <c r="HS1314" s="31"/>
      <c r="HT1314" s="31"/>
      <c r="HU1314" s="31"/>
      <c r="HV1314" s="31"/>
      <c r="HW1314" s="31"/>
      <c r="HX1314" s="31"/>
      <c r="HY1314" s="31"/>
      <c r="HZ1314" s="31"/>
      <c r="IA1314" s="31"/>
      <c r="IB1314" s="31"/>
      <c r="IC1314" s="31"/>
      <c r="ID1314" s="31"/>
      <c r="IE1314" s="31"/>
      <c r="IF1314" s="31"/>
      <c r="IG1314" s="31"/>
      <c r="IH1314" s="31"/>
      <c r="II1314" s="31"/>
      <c r="IJ1314" s="31"/>
      <c r="IK1314" s="31"/>
      <c r="IL1314" s="31"/>
      <c r="IM1314" s="31"/>
      <c r="IN1314" s="31"/>
      <c r="IO1314" s="31"/>
      <c r="IP1314" s="31"/>
      <c r="IQ1314" s="31"/>
      <c r="IR1314" s="31"/>
      <c r="IS1314" s="31"/>
      <c r="IT1314" s="31"/>
      <c r="IU1314" s="31"/>
      <c r="IV1314" s="31"/>
      <c r="IW1314" s="31"/>
      <c r="IX1314" s="31"/>
      <c r="IY1314" s="31"/>
      <c r="IZ1314" s="31"/>
      <c r="JA1314" s="31"/>
      <c r="JB1314" s="31"/>
      <c r="JC1314" s="31"/>
      <c r="JD1314" s="31"/>
      <c r="JE1314" s="31"/>
      <c r="JF1314" s="31"/>
      <c r="JG1314" s="31"/>
      <c r="JH1314" s="31"/>
      <c r="JI1314" s="31"/>
      <c r="JJ1314" s="31"/>
      <c r="JK1314" s="31"/>
      <c r="JL1314" s="31"/>
    </row>
    <row r="1315" spans="1:272" s="26" customFormat="1" ht="38.1" customHeight="1" x14ac:dyDescent="0.25">
      <c r="A1315" s="604" t="s">
        <v>348</v>
      </c>
      <c r="B1315" s="604"/>
      <c r="C1315" s="593">
        <f t="shared" si="443"/>
        <v>1381</v>
      </c>
      <c r="D1315" s="593">
        <f t="shared" si="443"/>
        <v>1266</v>
      </c>
      <c r="E1315" s="593">
        <f t="shared" si="443"/>
        <v>1387</v>
      </c>
      <c r="F1315" s="601">
        <f t="shared" si="442"/>
        <v>109.55766192733016</v>
      </c>
      <c r="G1315" s="605"/>
      <c r="H1315" s="605"/>
      <c r="I1315" s="606"/>
      <c r="J1315" s="606"/>
      <c r="K1315" s="606"/>
      <c r="L1315" s="606"/>
      <c r="M1315" s="606"/>
      <c r="N1315" s="606"/>
      <c r="O1315" s="1087"/>
      <c r="P1315" s="1087"/>
      <c r="Q1315" s="1087"/>
      <c r="R1315" s="1087"/>
      <c r="S1315" s="1087"/>
      <c r="T1315" s="1087"/>
      <c r="U1315" s="1087"/>
      <c r="V1315" s="1087"/>
      <c r="W1315" s="1087"/>
      <c r="X1315" s="1087"/>
      <c r="Y1315" s="1087"/>
      <c r="Z1315" s="998"/>
      <c r="AA1315" s="1087"/>
      <c r="AB1315" s="1087"/>
      <c r="AC1315" s="1088"/>
      <c r="AD1315" s="1088"/>
      <c r="AE1315" s="1087"/>
      <c r="AF1315" s="3368"/>
      <c r="AG1315" s="2074"/>
      <c r="AH1315" s="31"/>
      <c r="AI1315" s="31"/>
      <c r="AJ1315" s="31"/>
      <c r="AK1315" s="31"/>
      <c r="AL1315" s="31"/>
      <c r="AM1315" s="31"/>
      <c r="AN1315" s="31"/>
      <c r="AO1315" s="31"/>
      <c r="AP1315" s="31"/>
      <c r="AQ1315" s="31"/>
      <c r="AR1315" s="31"/>
      <c r="AS1315" s="31"/>
      <c r="AT1315" s="31"/>
      <c r="AU1315" s="31"/>
      <c r="AV1315" s="31"/>
      <c r="AW1315" s="31"/>
      <c r="AX1315" s="31"/>
      <c r="AY1315" s="31"/>
      <c r="AZ1315" s="31"/>
      <c r="BA1315" s="31"/>
      <c r="BB1315" s="31"/>
      <c r="BC1315" s="31"/>
      <c r="BD1315" s="31"/>
      <c r="BE1315" s="31"/>
      <c r="BF1315" s="31"/>
      <c r="BG1315" s="31"/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  <c r="BT1315" s="31"/>
      <c r="BU1315" s="31"/>
      <c r="BV1315" s="31"/>
      <c r="BW1315" s="31"/>
      <c r="BX1315" s="31"/>
      <c r="BY1315" s="31"/>
      <c r="BZ1315" s="31"/>
      <c r="CA1315" s="31"/>
      <c r="CB1315" s="31"/>
      <c r="CC1315" s="31"/>
      <c r="CD1315" s="31"/>
      <c r="CE1315" s="31"/>
      <c r="CF1315" s="31"/>
      <c r="CG1315" s="31"/>
      <c r="CH1315" s="31"/>
      <c r="CI1315" s="31"/>
      <c r="CJ1315" s="31"/>
      <c r="CK1315" s="31"/>
      <c r="CL1315" s="31"/>
      <c r="CM1315" s="31"/>
      <c r="CN1315" s="31"/>
      <c r="CO1315" s="31"/>
      <c r="CP1315" s="31"/>
      <c r="CQ1315" s="31"/>
      <c r="CR1315" s="31"/>
      <c r="CS1315" s="31"/>
      <c r="CT1315" s="31"/>
      <c r="CU1315" s="31"/>
      <c r="CV1315" s="31"/>
      <c r="CW1315" s="31"/>
      <c r="CX1315" s="31"/>
      <c r="CY1315" s="31"/>
      <c r="CZ1315" s="31"/>
      <c r="DA1315" s="31"/>
      <c r="DB1315" s="31"/>
      <c r="DC1315" s="31"/>
      <c r="DD1315" s="31"/>
      <c r="DE1315" s="31"/>
      <c r="DF1315" s="31"/>
      <c r="DG1315" s="31"/>
      <c r="DH1315" s="31"/>
      <c r="DI1315" s="31"/>
      <c r="DJ1315" s="31"/>
      <c r="DK1315" s="31"/>
      <c r="DL1315" s="31"/>
      <c r="DM1315" s="31"/>
      <c r="DN1315" s="31"/>
      <c r="DO1315" s="31"/>
      <c r="DP1315" s="31"/>
      <c r="DQ1315" s="31"/>
      <c r="DR1315" s="31"/>
      <c r="DS1315" s="31"/>
      <c r="DT1315" s="31"/>
      <c r="DU1315" s="31"/>
      <c r="DV1315" s="31"/>
      <c r="DW1315" s="31"/>
      <c r="DX1315" s="31"/>
      <c r="DY1315" s="31"/>
      <c r="DZ1315" s="31"/>
      <c r="EA1315" s="31"/>
      <c r="EB1315" s="31"/>
      <c r="EC1315" s="31"/>
      <c r="ED1315" s="31"/>
      <c r="EE1315" s="31"/>
      <c r="EF1315" s="31"/>
      <c r="EG1315" s="31"/>
      <c r="EH1315" s="31"/>
      <c r="EI1315" s="31"/>
      <c r="EJ1315" s="31"/>
      <c r="EK1315" s="31"/>
      <c r="EL1315" s="31"/>
      <c r="EM1315" s="31"/>
      <c r="EN1315" s="31"/>
      <c r="EO1315" s="31"/>
      <c r="EP1315" s="31"/>
      <c r="EQ1315" s="31"/>
      <c r="ER1315" s="31"/>
      <c r="ES1315" s="31"/>
      <c r="ET1315" s="31"/>
      <c r="EU1315" s="31"/>
      <c r="EV1315" s="31"/>
      <c r="EW1315" s="31"/>
      <c r="EX1315" s="31"/>
      <c r="EY1315" s="31"/>
      <c r="EZ1315" s="31"/>
      <c r="FA1315" s="31"/>
      <c r="FB1315" s="31"/>
      <c r="FC1315" s="31"/>
      <c r="FD1315" s="31"/>
      <c r="FE1315" s="31"/>
      <c r="FF1315" s="31"/>
      <c r="FG1315" s="31"/>
      <c r="FH1315" s="31"/>
      <c r="FI1315" s="31"/>
      <c r="FJ1315" s="31"/>
      <c r="FK1315" s="31"/>
      <c r="FL1315" s="31"/>
      <c r="FM1315" s="31"/>
      <c r="FN1315" s="31"/>
      <c r="FO1315" s="31"/>
      <c r="FP1315" s="31"/>
      <c r="FQ1315" s="31"/>
      <c r="FR1315" s="31"/>
      <c r="FS1315" s="31"/>
      <c r="FT1315" s="31"/>
      <c r="FU1315" s="31"/>
      <c r="FV1315" s="31"/>
      <c r="FW1315" s="31"/>
      <c r="FX1315" s="31"/>
      <c r="FY1315" s="31"/>
      <c r="FZ1315" s="31"/>
      <c r="GA1315" s="31"/>
      <c r="GB1315" s="31"/>
      <c r="GC1315" s="31"/>
      <c r="GD1315" s="31"/>
      <c r="GE1315" s="31"/>
      <c r="GF1315" s="31"/>
      <c r="GG1315" s="31"/>
      <c r="GH1315" s="31"/>
      <c r="GI1315" s="31"/>
      <c r="GJ1315" s="31"/>
      <c r="GK1315" s="31"/>
      <c r="GL1315" s="31"/>
      <c r="GM1315" s="31"/>
      <c r="GN1315" s="31"/>
      <c r="GO1315" s="31"/>
      <c r="GP1315" s="31"/>
      <c r="GQ1315" s="31"/>
      <c r="GR1315" s="31"/>
      <c r="GS1315" s="31"/>
      <c r="GT1315" s="31"/>
      <c r="GU1315" s="31"/>
      <c r="GV1315" s="31"/>
      <c r="GW1315" s="31"/>
      <c r="GX1315" s="31"/>
      <c r="GY1315" s="31"/>
      <c r="GZ1315" s="31"/>
      <c r="HA1315" s="31"/>
      <c r="HB1315" s="31"/>
      <c r="HC1315" s="31"/>
      <c r="HD1315" s="31"/>
      <c r="HE1315" s="31"/>
      <c r="HF1315" s="31"/>
      <c r="HG1315" s="31"/>
      <c r="HH1315" s="31"/>
      <c r="HI1315" s="31"/>
      <c r="HJ1315" s="31"/>
      <c r="HK1315" s="31"/>
      <c r="HL1315" s="31"/>
      <c r="HM1315" s="31"/>
      <c r="HN1315" s="31"/>
      <c r="HO1315" s="31"/>
      <c r="HP1315" s="31"/>
      <c r="HQ1315" s="31"/>
      <c r="HR1315" s="31"/>
      <c r="HS1315" s="31"/>
      <c r="HT1315" s="31"/>
      <c r="HU1315" s="31"/>
      <c r="HV1315" s="31"/>
      <c r="HW1315" s="31"/>
      <c r="HX1315" s="31"/>
      <c r="HY1315" s="31"/>
      <c r="HZ1315" s="31"/>
      <c r="IA1315" s="31"/>
      <c r="IB1315" s="31"/>
      <c r="IC1315" s="31"/>
      <c r="ID1315" s="31"/>
      <c r="IE1315" s="31"/>
      <c r="IF1315" s="31"/>
      <c r="IG1315" s="31"/>
      <c r="IH1315" s="31"/>
      <c r="II1315" s="31"/>
      <c r="IJ1315" s="31"/>
      <c r="IK1315" s="31"/>
      <c r="IL1315" s="31"/>
      <c r="IM1315" s="31"/>
      <c r="IN1315" s="31"/>
      <c r="IO1315" s="31"/>
      <c r="IP1315" s="31"/>
      <c r="IQ1315" s="31"/>
      <c r="IR1315" s="31"/>
      <c r="IS1315" s="31"/>
      <c r="IT1315" s="31"/>
      <c r="IU1315" s="31"/>
      <c r="IV1315" s="31"/>
      <c r="IW1315" s="31"/>
      <c r="IX1315" s="31"/>
      <c r="IY1315" s="31"/>
      <c r="IZ1315" s="31"/>
      <c r="JA1315" s="31"/>
      <c r="JB1315" s="31"/>
      <c r="JC1315" s="31"/>
      <c r="JD1315" s="31"/>
      <c r="JE1315" s="31"/>
      <c r="JF1315" s="31"/>
      <c r="JG1315" s="31"/>
      <c r="JH1315" s="31"/>
      <c r="JI1315" s="31"/>
      <c r="JJ1315" s="31"/>
      <c r="JK1315" s="31"/>
      <c r="JL1315" s="31"/>
    </row>
    <row r="1316" spans="1:272" s="26" customFormat="1" ht="49.5" customHeight="1" x14ac:dyDescent="0.25">
      <c r="A1316" s="604" t="s">
        <v>413</v>
      </c>
      <c r="B1316" s="604"/>
      <c r="C1316" s="593">
        <f t="shared" si="443"/>
        <v>729</v>
      </c>
      <c r="D1316" s="593">
        <f t="shared" si="443"/>
        <v>668</v>
      </c>
      <c r="E1316" s="593">
        <f t="shared" si="443"/>
        <v>666</v>
      </c>
      <c r="F1316" s="601">
        <f t="shared" si="442"/>
        <v>99.700598802395206</v>
      </c>
      <c r="G1316" s="605"/>
      <c r="H1316" s="605"/>
      <c r="I1316" s="606"/>
      <c r="J1316" s="606"/>
      <c r="K1316" s="606"/>
      <c r="L1316" s="606"/>
      <c r="M1316" s="606"/>
      <c r="N1316" s="606"/>
      <c r="O1316" s="1087"/>
      <c r="P1316" s="1087"/>
      <c r="Q1316" s="1087"/>
      <c r="R1316" s="1087"/>
      <c r="S1316" s="1087"/>
      <c r="T1316" s="1087"/>
      <c r="U1316" s="1087"/>
      <c r="V1316" s="1087"/>
      <c r="W1316" s="1087"/>
      <c r="X1316" s="1087"/>
      <c r="Y1316" s="1087"/>
      <c r="Z1316" s="998"/>
      <c r="AA1316" s="1087"/>
      <c r="AB1316" s="1087"/>
      <c r="AC1316" s="1088"/>
      <c r="AD1316" s="1088"/>
      <c r="AE1316" s="1087"/>
      <c r="AF1316" s="3368"/>
      <c r="AG1316" s="2074"/>
      <c r="AH1316" s="31"/>
      <c r="AI1316" s="31"/>
      <c r="AJ1316" s="31"/>
      <c r="AK1316" s="31"/>
      <c r="AL1316" s="31"/>
      <c r="AM1316" s="31"/>
      <c r="AN1316" s="31"/>
      <c r="AO1316" s="31"/>
      <c r="AP1316" s="31"/>
      <c r="AQ1316" s="31"/>
      <c r="AR1316" s="31"/>
      <c r="AS1316" s="31"/>
      <c r="AT1316" s="31"/>
      <c r="AU1316" s="31"/>
      <c r="AV1316" s="31"/>
      <c r="AW1316" s="31"/>
      <c r="AX1316" s="31"/>
      <c r="AY1316" s="31"/>
      <c r="AZ1316" s="31"/>
      <c r="BA1316" s="31"/>
      <c r="BB1316" s="31"/>
      <c r="BC1316" s="31"/>
      <c r="BD1316" s="31"/>
      <c r="BE1316" s="31"/>
      <c r="BF1316" s="31"/>
      <c r="BG1316" s="31"/>
      <c r="BH1316" s="31"/>
      <c r="BI1316" s="31"/>
      <c r="BJ1316" s="31"/>
      <c r="BK1316" s="31"/>
      <c r="BL1316" s="31"/>
      <c r="BM1316" s="31"/>
      <c r="BN1316" s="31"/>
      <c r="BO1316" s="31"/>
      <c r="BP1316" s="31"/>
      <c r="BQ1316" s="31"/>
      <c r="BR1316" s="31"/>
      <c r="BS1316" s="31"/>
      <c r="BT1316" s="31"/>
      <c r="BU1316" s="31"/>
      <c r="BV1316" s="31"/>
      <c r="BW1316" s="31"/>
      <c r="BX1316" s="31"/>
      <c r="BY1316" s="31"/>
      <c r="BZ1316" s="31"/>
      <c r="CA1316" s="31"/>
      <c r="CB1316" s="31"/>
      <c r="CC1316" s="31"/>
      <c r="CD1316" s="31"/>
      <c r="CE1316" s="31"/>
      <c r="CF1316" s="31"/>
      <c r="CG1316" s="31"/>
      <c r="CH1316" s="31"/>
      <c r="CI1316" s="31"/>
      <c r="CJ1316" s="31"/>
      <c r="CK1316" s="31"/>
      <c r="CL1316" s="31"/>
      <c r="CM1316" s="31"/>
      <c r="CN1316" s="31"/>
      <c r="CO1316" s="31"/>
      <c r="CP1316" s="31"/>
      <c r="CQ1316" s="31"/>
      <c r="CR1316" s="31"/>
      <c r="CS1316" s="31"/>
      <c r="CT1316" s="31"/>
      <c r="CU1316" s="31"/>
      <c r="CV1316" s="31"/>
      <c r="CW1316" s="31"/>
      <c r="CX1316" s="31"/>
      <c r="CY1316" s="31"/>
      <c r="CZ1316" s="31"/>
      <c r="DA1316" s="31"/>
      <c r="DB1316" s="31"/>
      <c r="DC1316" s="31"/>
      <c r="DD1316" s="31"/>
      <c r="DE1316" s="31"/>
      <c r="DF1316" s="31"/>
      <c r="DG1316" s="31"/>
      <c r="DH1316" s="31"/>
      <c r="DI1316" s="31"/>
      <c r="DJ1316" s="31"/>
      <c r="DK1316" s="31"/>
      <c r="DL1316" s="31"/>
      <c r="DM1316" s="31"/>
      <c r="DN1316" s="31"/>
      <c r="DO1316" s="31"/>
      <c r="DP1316" s="31"/>
      <c r="DQ1316" s="31"/>
      <c r="DR1316" s="31"/>
      <c r="DS1316" s="31"/>
      <c r="DT1316" s="31"/>
      <c r="DU1316" s="31"/>
      <c r="DV1316" s="31"/>
      <c r="DW1316" s="31"/>
      <c r="DX1316" s="31"/>
      <c r="DY1316" s="31"/>
      <c r="DZ1316" s="31"/>
      <c r="EA1316" s="31"/>
      <c r="EB1316" s="31"/>
      <c r="EC1316" s="31"/>
      <c r="ED1316" s="31"/>
      <c r="EE1316" s="31"/>
      <c r="EF1316" s="31"/>
      <c r="EG1316" s="31"/>
      <c r="EH1316" s="31"/>
      <c r="EI1316" s="31"/>
      <c r="EJ1316" s="31"/>
      <c r="EK1316" s="31"/>
      <c r="EL1316" s="31"/>
      <c r="EM1316" s="31"/>
      <c r="EN1316" s="31"/>
      <c r="EO1316" s="31"/>
      <c r="EP1316" s="31"/>
      <c r="EQ1316" s="31"/>
      <c r="ER1316" s="31"/>
      <c r="ES1316" s="31"/>
      <c r="ET1316" s="31"/>
      <c r="EU1316" s="31"/>
      <c r="EV1316" s="31"/>
      <c r="EW1316" s="31"/>
      <c r="EX1316" s="31"/>
      <c r="EY1316" s="31"/>
      <c r="EZ1316" s="31"/>
      <c r="FA1316" s="31"/>
      <c r="FB1316" s="31"/>
      <c r="FC1316" s="31"/>
      <c r="FD1316" s="31"/>
      <c r="FE1316" s="31"/>
      <c r="FF1316" s="31"/>
      <c r="FG1316" s="31"/>
      <c r="FH1316" s="31"/>
      <c r="FI1316" s="31"/>
      <c r="FJ1316" s="31"/>
      <c r="FK1316" s="31"/>
      <c r="FL1316" s="31"/>
      <c r="FM1316" s="31"/>
      <c r="FN1316" s="31"/>
      <c r="FO1316" s="31"/>
      <c r="FP1316" s="31"/>
      <c r="FQ1316" s="31"/>
      <c r="FR1316" s="31"/>
      <c r="FS1316" s="31"/>
      <c r="FT1316" s="31"/>
      <c r="FU1316" s="31"/>
      <c r="FV1316" s="31"/>
      <c r="FW1316" s="31"/>
      <c r="FX1316" s="31"/>
      <c r="FY1316" s="31"/>
      <c r="FZ1316" s="31"/>
      <c r="GA1316" s="31"/>
      <c r="GB1316" s="31"/>
      <c r="GC1316" s="31"/>
      <c r="GD1316" s="31"/>
      <c r="GE1316" s="31"/>
      <c r="GF1316" s="31"/>
      <c r="GG1316" s="31"/>
      <c r="GH1316" s="31"/>
      <c r="GI1316" s="31"/>
      <c r="GJ1316" s="31"/>
      <c r="GK1316" s="31"/>
      <c r="GL1316" s="31"/>
      <c r="GM1316" s="31"/>
      <c r="GN1316" s="31"/>
      <c r="GO1316" s="31"/>
      <c r="GP1316" s="31"/>
      <c r="GQ1316" s="31"/>
      <c r="GR1316" s="31"/>
      <c r="GS1316" s="31"/>
      <c r="GT1316" s="31"/>
      <c r="GU1316" s="31"/>
      <c r="GV1316" s="31"/>
      <c r="GW1316" s="31"/>
      <c r="GX1316" s="31"/>
      <c r="GY1316" s="31"/>
      <c r="GZ1316" s="31"/>
      <c r="HA1316" s="31"/>
      <c r="HB1316" s="31"/>
      <c r="HC1316" s="31"/>
      <c r="HD1316" s="31"/>
      <c r="HE1316" s="31"/>
      <c r="HF1316" s="31"/>
      <c r="HG1316" s="31"/>
      <c r="HH1316" s="31"/>
      <c r="HI1316" s="31"/>
      <c r="HJ1316" s="31"/>
      <c r="HK1316" s="31"/>
      <c r="HL1316" s="31"/>
      <c r="HM1316" s="31"/>
      <c r="HN1316" s="31"/>
      <c r="HO1316" s="31"/>
      <c r="HP1316" s="31"/>
      <c r="HQ1316" s="31"/>
      <c r="HR1316" s="31"/>
      <c r="HS1316" s="31"/>
      <c r="HT1316" s="31"/>
      <c r="HU1316" s="31"/>
      <c r="HV1316" s="31"/>
      <c r="HW1316" s="31"/>
      <c r="HX1316" s="31"/>
      <c r="HY1316" s="31"/>
      <c r="HZ1316" s="31"/>
      <c r="IA1316" s="31"/>
      <c r="IB1316" s="31"/>
      <c r="IC1316" s="31"/>
      <c r="ID1316" s="31"/>
      <c r="IE1316" s="31"/>
      <c r="IF1316" s="31"/>
      <c r="IG1316" s="31"/>
      <c r="IH1316" s="31"/>
      <c r="II1316" s="31"/>
      <c r="IJ1316" s="31"/>
      <c r="IK1316" s="31"/>
      <c r="IL1316" s="31"/>
      <c r="IM1316" s="31"/>
      <c r="IN1316" s="31"/>
      <c r="IO1316" s="31"/>
      <c r="IP1316" s="31"/>
      <c r="IQ1316" s="31"/>
      <c r="IR1316" s="31"/>
      <c r="IS1316" s="31"/>
      <c r="IT1316" s="31"/>
      <c r="IU1316" s="31"/>
      <c r="IV1316" s="31"/>
      <c r="IW1316" s="31"/>
      <c r="IX1316" s="31"/>
      <c r="IY1316" s="31"/>
      <c r="IZ1316" s="31"/>
      <c r="JA1316" s="31"/>
      <c r="JB1316" s="31"/>
      <c r="JC1316" s="31"/>
      <c r="JD1316" s="31"/>
      <c r="JE1316" s="31"/>
      <c r="JF1316" s="31"/>
      <c r="JG1316" s="31"/>
      <c r="JH1316" s="31"/>
      <c r="JI1316" s="31"/>
      <c r="JJ1316" s="31"/>
      <c r="JK1316" s="31"/>
      <c r="JL1316" s="31"/>
    </row>
    <row r="1317" spans="1:272" s="26" customFormat="1" ht="54" customHeight="1" x14ac:dyDescent="0.25">
      <c r="A1317" s="604" t="s">
        <v>414</v>
      </c>
      <c r="B1317" s="604"/>
      <c r="C1317" s="593">
        <f t="shared" si="443"/>
        <v>1151</v>
      </c>
      <c r="D1317" s="593">
        <f t="shared" si="443"/>
        <v>1055</v>
      </c>
      <c r="E1317" s="593">
        <f t="shared" si="443"/>
        <v>1058</v>
      </c>
      <c r="F1317" s="601">
        <f t="shared" si="442"/>
        <v>100.28436018957345</v>
      </c>
      <c r="G1317" s="605"/>
      <c r="H1317" s="605"/>
      <c r="I1317" s="606"/>
      <c r="J1317" s="606"/>
      <c r="K1317" s="606"/>
      <c r="L1317" s="606"/>
      <c r="M1317" s="606"/>
      <c r="N1317" s="606"/>
      <c r="O1317" s="1087"/>
      <c r="P1317" s="1087"/>
      <c r="Q1317" s="1087"/>
      <c r="R1317" s="1087"/>
      <c r="S1317" s="1087"/>
      <c r="T1317" s="1087"/>
      <c r="U1317" s="1087"/>
      <c r="V1317" s="1087"/>
      <c r="W1317" s="1087"/>
      <c r="X1317" s="1087"/>
      <c r="Y1317" s="1087"/>
      <c r="Z1317" s="998"/>
      <c r="AA1317" s="1087"/>
      <c r="AB1317" s="1087"/>
      <c r="AC1317" s="1088"/>
      <c r="AD1317" s="1088"/>
      <c r="AE1317" s="1087"/>
      <c r="AF1317" s="3368"/>
      <c r="AG1317" s="2074"/>
      <c r="AH1317" s="31"/>
      <c r="AI1317" s="31"/>
      <c r="AJ1317" s="31"/>
      <c r="AK1317" s="31"/>
      <c r="AL1317" s="31"/>
      <c r="AM1317" s="31"/>
      <c r="AN1317" s="31"/>
      <c r="AO1317" s="31"/>
      <c r="AP1317" s="31"/>
      <c r="AQ1317" s="31"/>
      <c r="AR1317" s="31"/>
      <c r="AS1317" s="31"/>
      <c r="AT1317" s="31"/>
      <c r="AU1317" s="31"/>
      <c r="AV1317" s="31"/>
      <c r="AW1317" s="31"/>
      <c r="AX1317" s="31"/>
      <c r="AY1317" s="31"/>
      <c r="AZ1317" s="31"/>
      <c r="BA1317" s="31"/>
      <c r="BB1317" s="31"/>
      <c r="BC1317" s="31"/>
      <c r="BD1317" s="31"/>
      <c r="BE1317" s="31"/>
      <c r="BF1317" s="31"/>
      <c r="BG1317" s="31"/>
      <c r="BH1317" s="31"/>
      <c r="BI1317" s="31"/>
      <c r="BJ1317" s="31"/>
      <c r="BK1317" s="31"/>
      <c r="BL1317" s="31"/>
      <c r="BM1317" s="31"/>
      <c r="BN1317" s="31"/>
      <c r="BO1317" s="31"/>
      <c r="BP1317" s="31"/>
      <c r="BQ1317" s="31"/>
      <c r="BR1317" s="31"/>
      <c r="BS1317" s="31"/>
      <c r="BT1317" s="31"/>
      <c r="BU1317" s="31"/>
      <c r="BV1317" s="31"/>
      <c r="BW1317" s="31"/>
      <c r="BX1317" s="31"/>
      <c r="BY1317" s="31"/>
      <c r="BZ1317" s="31"/>
      <c r="CA1317" s="31"/>
      <c r="CB1317" s="31"/>
      <c r="CC1317" s="31"/>
      <c r="CD1317" s="31"/>
      <c r="CE1317" s="31"/>
      <c r="CF1317" s="31"/>
      <c r="CG1317" s="31"/>
      <c r="CH1317" s="31"/>
      <c r="CI1317" s="31"/>
      <c r="CJ1317" s="31"/>
      <c r="CK1317" s="31"/>
      <c r="CL1317" s="31"/>
      <c r="CM1317" s="31"/>
      <c r="CN1317" s="31"/>
      <c r="CO1317" s="31"/>
      <c r="CP1317" s="31"/>
      <c r="CQ1317" s="31"/>
      <c r="CR1317" s="31"/>
      <c r="CS1317" s="31"/>
      <c r="CT1317" s="31"/>
      <c r="CU1317" s="31"/>
      <c r="CV1317" s="31"/>
      <c r="CW1317" s="31"/>
      <c r="CX1317" s="31"/>
      <c r="CY1317" s="31"/>
      <c r="CZ1317" s="31"/>
      <c r="DA1317" s="31"/>
      <c r="DB1317" s="31"/>
      <c r="DC1317" s="31"/>
      <c r="DD1317" s="31"/>
      <c r="DE1317" s="31"/>
      <c r="DF1317" s="31"/>
      <c r="DG1317" s="31"/>
      <c r="DH1317" s="31"/>
      <c r="DI1317" s="31"/>
      <c r="DJ1317" s="31"/>
      <c r="DK1317" s="31"/>
      <c r="DL1317" s="31"/>
      <c r="DM1317" s="31"/>
      <c r="DN1317" s="31"/>
      <c r="DO1317" s="31"/>
      <c r="DP1317" s="31"/>
      <c r="DQ1317" s="31"/>
      <c r="DR1317" s="31"/>
      <c r="DS1317" s="31"/>
      <c r="DT1317" s="31"/>
      <c r="DU1317" s="31"/>
      <c r="DV1317" s="31"/>
      <c r="DW1317" s="31"/>
      <c r="DX1317" s="31"/>
      <c r="DY1317" s="31"/>
      <c r="DZ1317" s="31"/>
      <c r="EA1317" s="31"/>
      <c r="EB1317" s="31"/>
      <c r="EC1317" s="31"/>
      <c r="ED1317" s="31"/>
      <c r="EE1317" s="31"/>
      <c r="EF1317" s="31"/>
      <c r="EG1317" s="31"/>
      <c r="EH1317" s="31"/>
      <c r="EI1317" s="31"/>
      <c r="EJ1317" s="31"/>
      <c r="EK1317" s="31"/>
      <c r="EL1317" s="31"/>
      <c r="EM1317" s="31"/>
      <c r="EN1317" s="31"/>
      <c r="EO1317" s="31"/>
      <c r="EP1317" s="31"/>
      <c r="EQ1317" s="31"/>
      <c r="ER1317" s="31"/>
      <c r="ES1317" s="31"/>
      <c r="ET1317" s="31"/>
      <c r="EU1317" s="31"/>
      <c r="EV1317" s="31"/>
      <c r="EW1317" s="31"/>
      <c r="EX1317" s="31"/>
      <c r="EY1317" s="31"/>
      <c r="EZ1317" s="31"/>
      <c r="FA1317" s="31"/>
      <c r="FB1317" s="31"/>
      <c r="FC1317" s="31"/>
      <c r="FD1317" s="31"/>
      <c r="FE1317" s="31"/>
      <c r="FF1317" s="31"/>
      <c r="FG1317" s="31"/>
      <c r="FH1317" s="31"/>
      <c r="FI1317" s="31"/>
      <c r="FJ1317" s="31"/>
      <c r="FK1317" s="31"/>
      <c r="FL1317" s="31"/>
      <c r="FM1317" s="31"/>
      <c r="FN1317" s="31"/>
      <c r="FO1317" s="31"/>
      <c r="FP1317" s="31"/>
      <c r="FQ1317" s="31"/>
      <c r="FR1317" s="31"/>
      <c r="FS1317" s="31"/>
      <c r="FT1317" s="31"/>
      <c r="FU1317" s="31"/>
      <c r="FV1317" s="31"/>
      <c r="FW1317" s="31"/>
      <c r="FX1317" s="31"/>
      <c r="FY1317" s="31"/>
      <c r="FZ1317" s="31"/>
      <c r="GA1317" s="31"/>
      <c r="GB1317" s="31"/>
      <c r="GC1317" s="31"/>
      <c r="GD1317" s="31"/>
      <c r="GE1317" s="31"/>
      <c r="GF1317" s="31"/>
      <c r="GG1317" s="31"/>
      <c r="GH1317" s="31"/>
      <c r="GI1317" s="31"/>
      <c r="GJ1317" s="31"/>
      <c r="GK1317" s="31"/>
      <c r="GL1317" s="31"/>
      <c r="GM1317" s="31"/>
      <c r="GN1317" s="31"/>
      <c r="GO1317" s="31"/>
      <c r="GP1317" s="31"/>
      <c r="GQ1317" s="31"/>
      <c r="GR1317" s="31"/>
      <c r="GS1317" s="31"/>
      <c r="GT1317" s="31"/>
      <c r="GU1317" s="31"/>
      <c r="GV1317" s="31"/>
      <c r="GW1317" s="31"/>
      <c r="GX1317" s="31"/>
      <c r="GY1317" s="31"/>
      <c r="GZ1317" s="31"/>
      <c r="HA1317" s="31"/>
      <c r="HB1317" s="31"/>
      <c r="HC1317" s="31"/>
      <c r="HD1317" s="31"/>
      <c r="HE1317" s="31"/>
      <c r="HF1317" s="31"/>
      <c r="HG1317" s="31"/>
      <c r="HH1317" s="31"/>
      <c r="HI1317" s="31"/>
      <c r="HJ1317" s="31"/>
      <c r="HK1317" s="31"/>
      <c r="HL1317" s="31"/>
      <c r="HM1317" s="31"/>
      <c r="HN1317" s="31"/>
      <c r="HO1317" s="31"/>
      <c r="HP1317" s="31"/>
      <c r="HQ1317" s="31"/>
      <c r="HR1317" s="31"/>
      <c r="HS1317" s="31"/>
      <c r="HT1317" s="31"/>
      <c r="HU1317" s="31"/>
      <c r="HV1317" s="31"/>
      <c r="HW1317" s="31"/>
      <c r="HX1317" s="31"/>
      <c r="HY1317" s="31"/>
      <c r="HZ1317" s="31"/>
      <c r="IA1317" s="31"/>
      <c r="IB1317" s="31"/>
      <c r="IC1317" s="31"/>
      <c r="ID1317" s="31"/>
      <c r="IE1317" s="31"/>
      <c r="IF1317" s="31"/>
      <c r="IG1317" s="31"/>
      <c r="IH1317" s="31"/>
      <c r="II1317" s="31"/>
      <c r="IJ1317" s="31"/>
      <c r="IK1317" s="31"/>
      <c r="IL1317" s="31"/>
      <c r="IM1317" s="31"/>
      <c r="IN1317" s="31"/>
      <c r="IO1317" s="31"/>
      <c r="IP1317" s="31"/>
      <c r="IQ1317" s="31"/>
      <c r="IR1317" s="31"/>
      <c r="IS1317" s="31"/>
      <c r="IT1317" s="31"/>
      <c r="IU1317" s="31"/>
      <c r="IV1317" s="31"/>
      <c r="IW1317" s="31"/>
      <c r="IX1317" s="31"/>
      <c r="IY1317" s="31"/>
      <c r="IZ1317" s="31"/>
      <c r="JA1317" s="31"/>
      <c r="JB1317" s="31"/>
      <c r="JC1317" s="31"/>
      <c r="JD1317" s="31"/>
      <c r="JE1317" s="31"/>
      <c r="JF1317" s="31"/>
      <c r="JG1317" s="31"/>
      <c r="JH1317" s="31"/>
      <c r="JI1317" s="31"/>
      <c r="JJ1317" s="31"/>
      <c r="JK1317" s="31"/>
      <c r="JL1317" s="31"/>
    </row>
    <row r="1318" spans="1:272" s="26" customFormat="1" ht="38.1" customHeight="1" x14ac:dyDescent="0.25">
      <c r="A1318" s="1004" t="s">
        <v>349</v>
      </c>
      <c r="B1318" s="604"/>
      <c r="C1318" s="593">
        <f t="shared" si="443"/>
        <v>34991</v>
      </c>
      <c r="D1318" s="593">
        <f t="shared" si="443"/>
        <v>32076</v>
      </c>
      <c r="E1318" s="593">
        <f t="shared" si="443"/>
        <v>23753</v>
      </c>
      <c r="F1318" s="601">
        <f t="shared" si="442"/>
        <v>74.052250904102763</v>
      </c>
      <c r="G1318" s="605"/>
      <c r="H1318" s="605"/>
      <c r="I1318" s="606"/>
      <c r="J1318" s="606"/>
      <c r="K1318" s="606"/>
      <c r="L1318" s="606"/>
      <c r="M1318" s="606"/>
      <c r="N1318" s="606"/>
      <c r="O1318" s="1087"/>
      <c r="P1318" s="1087"/>
      <c r="Q1318" s="1087"/>
      <c r="R1318" s="1087"/>
      <c r="S1318" s="1087"/>
      <c r="T1318" s="1087"/>
      <c r="U1318" s="1087"/>
      <c r="V1318" s="1087"/>
      <c r="W1318" s="1087"/>
      <c r="X1318" s="1087"/>
      <c r="Y1318" s="1087"/>
      <c r="Z1318" s="998"/>
      <c r="AA1318" s="1087"/>
      <c r="AB1318" s="1087"/>
      <c r="AC1318" s="1088"/>
      <c r="AD1318" s="1088"/>
      <c r="AE1318" s="1087"/>
      <c r="AF1318" s="3368"/>
      <c r="AG1318" s="2074"/>
      <c r="AH1318" s="31"/>
      <c r="AI1318" s="31"/>
      <c r="AJ1318" s="31"/>
      <c r="AK1318" s="31"/>
      <c r="AL1318" s="31"/>
      <c r="AM1318" s="31"/>
      <c r="AN1318" s="31"/>
      <c r="AO1318" s="31"/>
      <c r="AP1318" s="31"/>
      <c r="AQ1318" s="31"/>
      <c r="AR1318" s="31"/>
      <c r="AS1318" s="31"/>
      <c r="AT1318" s="31"/>
      <c r="AU1318" s="31"/>
      <c r="AV1318" s="31"/>
      <c r="AW1318" s="31"/>
      <c r="AX1318" s="31"/>
      <c r="AY1318" s="31"/>
      <c r="AZ1318" s="31"/>
      <c r="BA1318" s="31"/>
      <c r="BB1318" s="31"/>
      <c r="BC1318" s="31"/>
      <c r="BD1318" s="31"/>
      <c r="BE1318" s="31"/>
      <c r="BF1318" s="31"/>
      <c r="BG1318" s="31"/>
      <c r="BH1318" s="31"/>
      <c r="BI1318" s="31"/>
      <c r="BJ1318" s="31"/>
      <c r="BK1318" s="31"/>
      <c r="BL1318" s="31"/>
      <c r="BM1318" s="31"/>
      <c r="BN1318" s="31"/>
      <c r="BO1318" s="31"/>
      <c r="BP1318" s="31"/>
      <c r="BQ1318" s="31"/>
      <c r="BR1318" s="31"/>
      <c r="BS1318" s="31"/>
      <c r="BT1318" s="31"/>
      <c r="BU1318" s="31"/>
      <c r="BV1318" s="31"/>
      <c r="BW1318" s="31"/>
      <c r="BX1318" s="31"/>
      <c r="BY1318" s="31"/>
      <c r="BZ1318" s="31"/>
      <c r="CA1318" s="31"/>
      <c r="CB1318" s="31"/>
      <c r="CC1318" s="31"/>
      <c r="CD1318" s="31"/>
      <c r="CE1318" s="31"/>
      <c r="CF1318" s="31"/>
      <c r="CG1318" s="31"/>
      <c r="CH1318" s="31"/>
      <c r="CI1318" s="31"/>
      <c r="CJ1318" s="31"/>
      <c r="CK1318" s="31"/>
      <c r="CL1318" s="31"/>
      <c r="CM1318" s="31"/>
      <c r="CN1318" s="31"/>
      <c r="CO1318" s="31"/>
      <c r="CP1318" s="31"/>
      <c r="CQ1318" s="31"/>
      <c r="CR1318" s="31"/>
      <c r="CS1318" s="31"/>
      <c r="CT1318" s="31"/>
      <c r="CU1318" s="31"/>
      <c r="CV1318" s="31"/>
      <c r="CW1318" s="31"/>
      <c r="CX1318" s="31"/>
      <c r="CY1318" s="31"/>
      <c r="CZ1318" s="31"/>
      <c r="DA1318" s="31"/>
      <c r="DB1318" s="31"/>
      <c r="DC1318" s="31"/>
      <c r="DD1318" s="31"/>
      <c r="DE1318" s="31"/>
      <c r="DF1318" s="31"/>
      <c r="DG1318" s="31"/>
      <c r="DH1318" s="31"/>
      <c r="DI1318" s="31"/>
      <c r="DJ1318" s="31"/>
      <c r="DK1318" s="31"/>
      <c r="DL1318" s="31"/>
      <c r="DM1318" s="31"/>
      <c r="DN1318" s="31"/>
      <c r="DO1318" s="31"/>
      <c r="DP1318" s="31"/>
      <c r="DQ1318" s="31"/>
      <c r="DR1318" s="31"/>
      <c r="DS1318" s="31"/>
      <c r="DT1318" s="31"/>
      <c r="DU1318" s="31"/>
      <c r="DV1318" s="31"/>
      <c r="DW1318" s="31"/>
      <c r="DX1318" s="31"/>
      <c r="DY1318" s="31"/>
      <c r="DZ1318" s="31"/>
      <c r="EA1318" s="31"/>
      <c r="EB1318" s="31"/>
      <c r="EC1318" s="31"/>
      <c r="ED1318" s="31"/>
      <c r="EE1318" s="31"/>
      <c r="EF1318" s="31"/>
      <c r="EG1318" s="31"/>
      <c r="EH1318" s="31"/>
      <c r="EI1318" s="31"/>
      <c r="EJ1318" s="31"/>
      <c r="EK1318" s="31"/>
      <c r="EL1318" s="31"/>
      <c r="EM1318" s="31"/>
      <c r="EN1318" s="31"/>
      <c r="EO1318" s="31"/>
      <c r="EP1318" s="31"/>
      <c r="EQ1318" s="31"/>
      <c r="ER1318" s="31"/>
      <c r="ES1318" s="31"/>
      <c r="ET1318" s="31"/>
      <c r="EU1318" s="31"/>
      <c r="EV1318" s="31"/>
      <c r="EW1318" s="31"/>
      <c r="EX1318" s="31"/>
      <c r="EY1318" s="31"/>
      <c r="EZ1318" s="31"/>
      <c r="FA1318" s="31"/>
      <c r="FB1318" s="31"/>
      <c r="FC1318" s="31"/>
      <c r="FD1318" s="31"/>
      <c r="FE1318" s="31"/>
      <c r="FF1318" s="31"/>
      <c r="FG1318" s="31"/>
      <c r="FH1318" s="31"/>
      <c r="FI1318" s="31"/>
      <c r="FJ1318" s="31"/>
      <c r="FK1318" s="31"/>
      <c r="FL1318" s="31"/>
      <c r="FM1318" s="31"/>
      <c r="FN1318" s="31"/>
      <c r="FO1318" s="31"/>
      <c r="FP1318" s="31"/>
      <c r="FQ1318" s="31"/>
      <c r="FR1318" s="31"/>
      <c r="FS1318" s="31"/>
      <c r="FT1318" s="31"/>
      <c r="FU1318" s="31"/>
      <c r="FV1318" s="31"/>
      <c r="FW1318" s="31"/>
      <c r="FX1318" s="31"/>
      <c r="FY1318" s="31"/>
      <c r="FZ1318" s="31"/>
      <c r="GA1318" s="31"/>
      <c r="GB1318" s="31"/>
      <c r="GC1318" s="31"/>
      <c r="GD1318" s="31"/>
      <c r="GE1318" s="31"/>
      <c r="GF1318" s="31"/>
      <c r="GG1318" s="31"/>
      <c r="GH1318" s="31"/>
      <c r="GI1318" s="31"/>
      <c r="GJ1318" s="31"/>
      <c r="GK1318" s="31"/>
      <c r="GL1318" s="31"/>
      <c r="GM1318" s="31"/>
      <c r="GN1318" s="31"/>
      <c r="GO1318" s="31"/>
      <c r="GP1318" s="31"/>
      <c r="GQ1318" s="31"/>
      <c r="GR1318" s="31"/>
      <c r="GS1318" s="31"/>
      <c r="GT1318" s="31"/>
      <c r="GU1318" s="31"/>
      <c r="GV1318" s="31"/>
      <c r="GW1318" s="31"/>
      <c r="GX1318" s="31"/>
      <c r="GY1318" s="31"/>
      <c r="GZ1318" s="31"/>
      <c r="HA1318" s="31"/>
      <c r="HB1318" s="31"/>
      <c r="HC1318" s="31"/>
      <c r="HD1318" s="31"/>
      <c r="HE1318" s="31"/>
      <c r="HF1318" s="31"/>
      <c r="HG1318" s="31"/>
      <c r="HH1318" s="31"/>
      <c r="HI1318" s="31"/>
      <c r="HJ1318" s="31"/>
      <c r="HK1318" s="31"/>
      <c r="HL1318" s="31"/>
      <c r="HM1318" s="31"/>
      <c r="HN1318" s="31"/>
      <c r="HO1318" s="31"/>
      <c r="HP1318" s="31"/>
      <c r="HQ1318" s="31"/>
      <c r="HR1318" s="31"/>
      <c r="HS1318" s="31"/>
      <c r="HT1318" s="31"/>
      <c r="HU1318" s="31"/>
      <c r="HV1318" s="31"/>
      <c r="HW1318" s="31"/>
      <c r="HX1318" s="31"/>
      <c r="HY1318" s="31"/>
      <c r="HZ1318" s="31"/>
      <c r="IA1318" s="31"/>
      <c r="IB1318" s="31"/>
      <c r="IC1318" s="31"/>
      <c r="ID1318" s="31"/>
      <c r="IE1318" s="31"/>
      <c r="IF1318" s="31"/>
      <c r="IG1318" s="31"/>
      <c r="IH1318" s="31"/>
      <c r="II1318" s="31"/>
      <c r="IJ1318" s="31"/>
      <c r="IK1318" s="31"/>
      <c r="IL1318" s="31"/>
      <c r="IM1318" s="31"/>
      <c r="IN1318" s="31"/>
      <c r="IO1318" s="31"/>
      <c r="IP1318" s="31"/>
      <c r="IQ1318" s="31"/>
      <c r="IR1318" s="31"/>
      <c r="IS1318" s="31"/>
      <c r="IT1318" s="31"/>
      <c r="IU1318" s="31"/>
      <c r="IV1318" s="31"/>
      <c r="IW1318" s="31"/>
      <c r="IX1318" s="31"/>
      <c r="IY1318" s="31"/>
      <c r="IZ1318" s="31"/>
      <c r="JA1318" s="31"/>
      <c r="JB1318" s="31"/>
      <c r="JC1318" s="31"/>
      <c r="JD1318" s="31"/>
      <c r="JE1318" s="31"/>
      <c r="JF1318" s="31"/>
      <c r="JG1318" s="31"/>
      <c r="JH1318" s="31"/>
      <c r="JI1318" s="31"/>
      <c r="JJ1318" s="31"/>
      <c r="JK1318" s="31"/>
      <c r="JL1318" s="31"/>
    </row>
    <row r="1319" spans="1:272" s="26" customFormat="1" ht="38.1" customHeight="1" x14ac:dyDescent="0.25">
      <c r="A1319" s="604" t="s">
        <v>350</v>
      </c>
      <c r="B1319" s="604"/>
      <c r="C1319" s="593">
        <f t="shared" si="443"/>
        <v>4044</v>
      </c>
      <c r="D1319" s="593">
        <f t="shared" si="443"/>
        <v>3707</v>
      </c>
      <c r="E1319" s="593">
        <f t="shared" si="443"/>
        <v>2492</v>
      </c>
      <c r="F1319" s="601">
        <f t="shared" si="442"/>
        <v>67.224170488265443</v>
      </c>
      <c r="G1319" s="605"/>
      <c r="H1319" s="605"/>
      <c r="I1319" s="606"/>
      <c r="J1319" s="606"/>
      <c r="K1319" s="606"/>
      <c r="L1319" s="606"/>
      <c r="M1319" s="606"/>
      <c r="N1319" s="606"/>
      <c r="O1319" s="1087"/>
      <c r="P1319" s="1087"/>
      <c r="Q1319" s="1087"/>
      <c r="R1319" s="1087"/>
      <c r="S1319" s="1087"/>
      <c r="T1319" s="1087"/>
      <c r="U1319" s="1087"/>
      <c r="V1319" s="1087"/>
      <c r="W1319" s="1087"/>
      <c r="X1319" s="1087"/>
      <c r="Y1319" s="1087"/>
      <c r="Z1319" s="998"/>
      <c r="AA1319" s="1087"/>
      <c r="AB1319" s="1087"/>
      <c r="AC1319" s="1088"/>
      <c r="AD1319" s="1088"/>
      <c r="AE1319" s="1087"/>
      <c r="AF1319" s="3368"/>
      <c r="AG1319" s="2074"/>
      <c r="AH1319" s="31"/>
      <c r="AI1319" s="31"/>
      <c r="AJ1319" s="31"/>
      <c r="AK1319" s="31"/>
      <c r="AL1319" s="31"/>
      <c r="AM1319" s="31"/>
      <c r="AN1319" s="31"/>
      <c r="AO1319" s="31"/>
      <c r="AP1319" s="31"/>
      <c r="AQ1319" s="31"/>
      <c r="AR1319" s="31"/>
      <c r="AS1319" s="31"/>
      <c r="AT1319" s="31"/>
      <c r="AU1319" s="31"/>
      <c r="AV1319" s="31"/>
      <c r="AW1319" s="31"/>
      <c r="AX1319" s="31"/>
      <c r="AY1319" s="31"/>
      <c r="AZ1319" s="31"/>
      <c r="BA1319" s="31"/>
      <c r="BB1319" s="31"/>
      <c r="BC1319" s="31"/>
      <c r="BD1319" s="31"/>
      <c r="BE1319" s="31"/>
      <c r="BF1319" s="31"/>
      <c r="BG1319" s="31"/>
      <c r="BH1319" s="31"/>
      <c r="BI1319" s="31"/>
      <c r="BJ1319" s="31"/>
      <c r="BK1319" s="31"/>
      <c r="BL1319" s="31"/>
      <c r="BM1319" s="31"/>
      <c r="BN1319" s="31"/>
      <c r="BO1319" s="31"/>
      <c r="BP1319" s="31"/>
      <c r="BQ1319" s="31"/>
      <c r="BR1319" s="31"/>
      <c r="BS1319" s="31"/>
      <c r="BT1319" s="31"/>
      <c r="BU1319" s="31"/>
      <c r="BV1319" s="31"/>
      <c r="BW1319" s="31"/>
      <c r="BX1319" s="31"/>
      <c r="BY1319" s="31"/>
      <c r="BZ1319" s="31"/>
      <c r="CA1319" s="31"/>
      <c r="CB1319" s="31"/>
      <c r="CC1319" s="31"/>
      <c r="CD1319" s="31"/>
      <c r="CE1319" s="31"/>
      <c r="CF1319" s="31"/>
      <c r="CG1319" s="31"/>
      <c r="CH1319" s="31"/>
      <c r="CI1319" s="31"/>
      <c r="CJ1319" s="31"/>
      <c r="CK1319" s="31"/>
      <c r="CL1319" s="31"/>
      <c r="CM1319" s="31"/>
      <c r="CN1319" s="31"/>
      <c r="CO1319" s="31"/>
      <c r="CP1319" s="31"/>
      <c r="CQ1319" s="31"/>
      <c r="CR1319" s="31"/>
      <c r="CS1319" s="31"/>
      <c r="CT1319" s="31"/>
      <c r="CU1319" s="31"/>
      <c r="CV1319" s="31"/>
      <c r="CW1319" s="31"/>
      <c r="CX1319" s="31"/>
      <c r="CY1319" s="31"/>
      <c r="CZ1319" s="31"/>
      <c r="DA1319" s="31"/>
      <c r="DB1319" s="31"/>
      <c r="DC1319" s="31"/>
      <c r="DD1319" s="31"/>
      <c r="DE1319" s="31"/>
      <c r="DF1319" s="31"/>
      <c r="DG1319" s="31"/>
      <c r="DH1319" s="31"/>
      <c r="DI1319" s="31"/>
      <c r="DJ1319" s="31"/>
      <c r="DK1319" s="31"/>
      <c r="DL1319" s="31"/>
      <c r="DM1319" s="31"/>
      <c r="DN1319" s="31"/>
      <c r="DO1319" s="31"/>
      <c r="DP1319" s="31"/>
      <c r="DQ1319" s="31"/>
      <c r="DR1319" s="31"/>
      <c r="DS1319" s="31"/>
      <c r="DT1319" s="31"/>
      <c r="DU1319" s="31"/>
      <c r="DV1319" s="31"/>
      <c r="DW1319" s="31"/>
      <c r="DX1319" s="31"/>
      <c r="DY1319" s="31"/>
      <c r="DZ1319" s="31"/>
      <c r="EA1319" s="31"/>
      <c r="EB1319" s="31"/>
      <c r="EC1319" s="31"/>
      <c r="ED1319" s="31"/>
      <c r="EE1319" s="31"/>
      <c r="EF1319" s="31"/>
      <c r="EG1319" s="31"/>
      <c r="EH1319" s="31"/>
      <c r="EI1319" s="31"/>
      <c r="EJ1319" s="31"/>
      <c r="EK1319" s="31"/>
      <c r="EL1319" s="31"/>
      <c r="EM1319" s="31"/>
      <c r="EN1319" s="31"/>
      <c r="EO1319" s="31"/>
      <c r="EP1319" s="31"/>
      <c r="EQ1319" s="31"/>
      <c r="ER1319" s="31"/>
      <c r="ES1319" s="31"/>
      <c r="ET1319" s="31"/>
      <c r="EU1319" s="31"/>
      <c r="EV1319" s="31"/>
      <c r="EW1319" s="31"/>
      <c r="EX1319" s="31"/>
      <c r="EY1319" s="31"/>
      <c r="EZ1319" s="31"/>
      <c r="FA1319" s="31"/>
      <c r="FB1319" s="31"/>
      <c r="FC1319" s="31"/>
      <c r="FD1319" s="31"/>
      <c r="FE1319" s="31"/>
      <c r="FF1319" s="31"/>
      <c r="FG1319" s="31"/>
      <c r="FH1319" s="31"/>
      <c r="FI1319" s="31"/>
      <c r="FJ1319" s="31"/>
      <c r="FK1319" s="31"/>
      <c r="FL1319" s="31"/>
      <c r="FM1319" s="31"/>
      <c r="FN1319" s="31"/>
      <c r="FO1319" s="31"/>
      <c r="FP1319" s="31"/>
      <c r="FQ1319" s="31"/>
      <c r="FR1319" s="31"/>
      <c r="FS1319" s="31"/>
      <c r="FT1319" s="31"/>
      <c r="FU1319" s="31"/>
      <c r="FV1319" s="31"/>
      <c r="FW1319" s="31"/>
      <c r="FX1319" s="31"/>
      <c r="FY1319" s="31"/>
      <c r="FZ1319" s="31"/>
      <c r="GA1319" s="31"/>
      <c r="GB1319" s="31"/>
      <c r="GC1319" s="31"/>
      <c r="GD1319" s="31"/>
      <c r="GE1319" s="31"/>
      <c r="GF1319" s="31"/>
      <c r="GG1319" s="31"/>
      <c r="GH1319" s="31"/>
      <c r="GI1319" s="31"/>
      <c r="GJ1319" s="31"/>
      <c r="GK1319" s="31"/>
      <c r="GL1319" s="31"/>
      <c r="GM1319" s="31"/>
      <c r="GN1319" s="31"/>
      <c r="GO1319" s="31"/>
      <c r="GP1319" s="31"/>
      <c r="GQ1319" s="31"/>
      <c r="GR1319" s="31"/>
      <c r="GS1319" s="31"/>
      <c r="GT1319" s="31"/>
      <c r="GU1319" s="31"/>
      <c r="GV1319" s="31"/>
      <c r="GW1319" s="31"/>
      <c r="GX1319" s="31"/>
      <c r="GY1319" s="31"/>
      <c r="GZ1319" s="31"/>
      <c r="HA1319" s="31"/>
      <c r="HB1319" s="31"/>
      <c r="HC1319" s="31"/>
      <c r="HD1319" s="31"/>
      <c r="HE1319" s="31"/>
      <c r="HF1319" s="31"/>
      <c r="HG1319" s="31"/>
      <c r="HH1319" s="31"/>
      <c r="HI1319" s="31"/>
      <c r="HJ1319" s="31"/>
      <c r="HK1319" s="31"/>
      <c r="HL1319" s="31"/>
      <c r="HM1319" s="31"/>
      <c r="HN1319" s="31"/>
      <c r="HO1319" s="31"/>
      <c r="HP1319" s="31"/>
      <c r="HQ1319" s="31"/>
      <c r="HR1319" s="31"/>
      <c r="HS1319" s="31"/>
      <c r="HT1319" s="31"/>
      <c r="HU1319" s="31"/>
      <c r="HV1319" s="31"/>
      <c r="HW1319" s="31"/>
      <c r="HX1319" s="31"/>
      <c r="HY1319" s="31"/>
      <c r="HZ1319" s="31"/>
      <c r="IA1319" s="31"/>
      <c r="IB1319" s="31"/>
      <c r="IC1319" s="31"/>
      <c r="ID1319" s="31"/>
      <c r="IE1319" s="31"/>
      <c r="IF1319" s="31"/>
      <c r="IG1319" s="31"/>
      <c r="IH1319" s="31"/>
      <c r="II1319" s="31"/>
      <c r="IJ1319" s="31"/>
      <c r="IK1319" s="31"/>
      <c r="IL1319" s="31"/>
      <c r="IM1319" s="31"/>
      <c r="IN1319" s="31"/>
      <c r="IO1319" s="31"/>
      <c r="IP1319" s="31"/>
      <c r="IQ1319" s="31"/>
      <c r="IR1319" s="31"/>
      <c r="IS1319" s="31"/>
      <c r="IT1319" s="31"/>
      <c r="IU1319" s="31"/>
      <c r="IV1319" s="31"/>
      <c r="IW1319" s="31"/>
      <c r="IX1319" s="31"/>
      <c r="IY1319" s="31"/>
      <c r="IZ1319" s="31"/>
      <c r="JA1319" s="31"/>
      <c r="JB1319" s="31"/>
      <c r="JC1319" s="31"/>
      <c r="JD1319" s="31"/>
      <c r="JE1319" s="31"/>
      <c r="JF1319" s="31"/>
      <c r="JG1319" s="31"/>
      <c r="JH1319" s="31"/>
      <c r="JI1319" s="31"/>
      <c r="JJ1319" s="31"/>
      <c r="JK1319" s="31"/>
      <c r="JL1319" s="31"/>
    </row>
    <row r="1320" spans="1:272" s="26" customFormat="1" ht="62.25" customHeight="1" x14ac:dyDescent="0.25">
      <c r="A1320" s="604" t="s">
        <v>362</v>
      </c>
      <c r="B1320" s="604"/>
      <c r="C1320" s="593">
        <f t="shared" si="443"/>
        <v>20355</v>
      </c>
      <c r="D1320" s="593">
        <f t="shared" si="443"/>
        <v>18659</v>
      </c>
      <c r="E1320" s="593">
        <f t="shared" si="443"/>
        <v>16149</v>
      </c>
      <c r="F1320" s="601">
        <f t="shared" si="442"/>
        <v>86.548046519106066</v>
      </c>
      <c r="G1320" s="605"/>
      <c r="H1320" s="605"/>
      <c r="I1320" s="606"/>
      <c r="J1320" s="606"/>
      <c r="K1320" s="606"/>
      <c r="L1320" s="606"/>
      <c r="M1320" s="606"/>
      <c r="N1320" s="606"/>
      <c r="O1320" s="1087"/>
      <c r="P1320" s="1087"/>
      <c r="Q1320" s="1087"/>
      <c r="R1320" s="1087"/>
      <c r="S1320" s="1087"/>
      <c r="T1320" s="1087"/>
      <c r="U1320" s="1087"/>
      <c r="V1320" s="1087"/>
      <c r="W1320" s="1087"/>
      <c r="X1320" s="1087"/>
      <c r="Y1320" s="1087"/>
      <c r="Z1320" s="998"/>
      <c r="AA1320" s="1087"/>
      <c r="AB1320" s="1087"/>
      <c r="AC1320" s="1088"/>
      <c r="AD1320" s="1088"/>
      <c r="AE1320" s="1087"/>
      <c r="AF1320" s="3368"/>
      <c r="AG1320" s="2074"/>
      <c r="AH1320" s="31"/>
      <c r="AI1320" s="31"/>
      <c r="AJ1320" s="31"/>
      <c r="AK1320" s="31"/>
      <c r="AL1320" s="31"/>
      <c r="AM1320" s="31"/>
      <c r="AN1320" s="31"/>
      <c r="AO1320" s="31"/>
      <c r="AP1320" s="31"/>
      <c r="AQ1320" s="31"/>
      <c r="AR1320" s="31"/>
      <c r="AS1320" s="31"/>
      <c r="AT1320" s="31"/>
      <c r="AU1320" s="31"/>
      <c r="AV1320" s="31"/>
      <c r="AW1320" s="31"/>
      <c r="AX1320" s="31"/>
      <c r="AY1320" s="31"/>
      <c r="AZ1320" s="31"/>
      <c r="BA1320" s="31"/>
      <c r="BB1320" s="31"/>
      <c r="BC1320" s="31"/>
      <c r="BD1320" s="31"/>
      <c r="BE1320" s="31"/>
      <c r="BF1320" s="31"/>
      <c r="BG1320" s="31"/>
      <c r="BH1320" s="31"/>
      <c r="BI1320" s="31"/>
      <c r="BJ1320" s="31"/>
      <c r="BK1320" s="31"/>
      <c r="BL1320" s="31"/>
      <c r="BM1320" s="31"/>
      <c r="BN1320" s="31"/>
      <c r="BO1320" s="31"/>
      <c r="BP1320" s="31"/>
      <c r="BQ1320" s="31"/>
      <c r="BR1320" s="31"/>
      <c r="BS1320" s="31"/>
      <c r="BT1320" s="31"/>
      <c r="BU1320" s="31"/>
      <c r="BV1320" s="31"/>
      <c r="BW1320" s="31"/>
      <c r="BX1320" s="31"/>
      <c r="BY1320" s="31"/>
      <c r="BZ1320" s="31"/>
      <c r="CA1320" s="31"/>
      <c r="CB1320" s="31"/>
      <c r="CC1320" s="31"/>
      <c r="CD1320" s="31"/>
      <c r="CE1320" s="31"/>
      <c r="CF1320" s="31"/>
      <c r="CG1320" s="31"/>
      <c r="CH1320" s="31"/>
      <c r="CI1320" s="31"/>
      <c r="CJ1320" s="31"/>
      <c r="CK1320" s="31"/>
      <c r="CL1320" s="31"/>
      <c r="CM1320" s="31"/>
      <c r="CN1320" s="31"/>
      <c r="CO1320" s="31"/>
      <c r="CP1320" s="31"/>
      <c r="CQ1320" s="31"/>
      <c r="CR1320" s="31"/>
      <c r="CS1320" s="31"/>
      <c r="CT1320" s="31"/>
      <c r="CU1320" s="31"/>
      <c r="CV1320" s="31"/>
      <c r="CW1320" s="31"/>
      <c r="CX1320" s="31"/>
      <c r="CY1320" s="31"/>
      <c r="CZ1320" s="31"/>
      <c r="DA1320" s="31"/>
      <c r="DB1320" s="31"/>
      <c r="DC1320" s="31"/>
      <c r="DD1320" s="31"/>
      <c r="DE1320" s="31"/>
      <c r="DF1320" s="31"/>
      <c r="DG1320" s="31"/>
      <c r="DH1320" s="31"/>
      <c r="DI1320" s="31"/>
      <c r="DJ1320" s="31"/>
      <c r="DK1320" s="31"/>
      <c r="DL1320" s="31"/>
      <c r="DM1320" s="31"/>
      <c r="DN1320" s="31"/>
      <c r="DO1320" s="31"/>
      <c r="DP1320" s="31"/>
      <c r="DQ1320" s="31"/>
      <c r="DR1320" s="31"/>
      <c r="DS1320" s="31"/>
      <c r="DT1320" s="31"/>
      <c r="DU1320" s="31"/>
      <c r="DV1320" s="31"/>
      <c r="DW1320" s="31"/>
      <c r="DX1320" s="31"/>
      <c r="DY1320" s="31"/>
      <c r="DZ1320" s="31"/>
      <c r="EA1320" s="31"/>
      <c r="EB1320" s="31"/>
      <c r="EC1320" s="31"/>
      <c r="ED1320" s="31"/>
      <c r="EE1320" s="31"/>
      <c r="EF1320" s="31"/>
      <c r="EG1320" s="31"/>
      <c r="EH1320" s="31"/>
      <c r="EI1320" s="31"/>
      <c r="EJ1320" s="31"/>
      <c r="EK1320" s="31"/>
      <c r="EL1320" s="31"/>
      <c r="EM1320" s="31"/>
      <c r="EN1320" s="31"/>
      <c r="EO1320" s="31"/>
      <c r="EP1320" s="31"/>
      <c r="EQ1320" s="31"/>
      <c r="ER1320" s="31"/>
      <c r="ES1320" s="31"/>
      <c r="ET1320" s="31"/>
      <c r="EU1320" s="31"/>
      <c r="EV1320" s="31"/>
      <c r="EW1320" s="31"/>
      <c r="EX1320" s="31"/>
      <c r="EY1320" s="31"/>
      <c r="EZ1320" s="31"/>
      <c r="FA1320" s="31"/>
      <c r="FB1320" s="31"/>
      <c r="FC1320" s="31"/>
      <c r="FD1320" s="31"/>
      <c r="FE1320" s="31"/>
      <c r="FF1320" s="31"/>
      <c r="FG1320" s="31"/>
      <c r="FH1320" s="31"/>
      <c r="FI1320" s="31"/>
      <c r="FJ1320" s="31"/>
      <c r="FK1320" s="31"/>
      <c r="FL1320" s="31"/>
      <c r="FM1320" s="31"/>
      <c r="FN1320" s="31"/>
      <c r="FO1320" s="31"/>
      <c r="FP1320" s="31"/>
      <c r="FQ1320" s="31"/>
      <c r="FR1320" s="31"/>
      <c r="FS1320" s="31"/>
      <c r="FT1320" s="31"/>
      <c r="FU1320" s="31"/>
      <c r="FV1320" s="31"/>
      <c r="FW1320" s="31"/>
      <c r="FX1320" s="31"/>
      <c r="FY1320" s="31"/>
      <c r="FZ1320" s="31"/>
      <c r="GA1320" s="31"/>
      <c r="GB1320" s="31"/>
      <c r="GC1320" s="31"/>
      <c r="GD1320" s="31"/>
      <c r="GE1320" s="31"/>
      <c r="GF1320" s="31"/>
      <c r="GG1320" s="31"/>
      <c r="GH1320" s="31"/>
      <c r="GI1320" s="31"/>
      <c r="GJ1320" s="31"/>
      <c r="GK1320" s="31"/>
      <c r="GL1320" s="31"/>
      <c r="GM1320" s="31"/>
      <c r="GN1320" s="31"/>
      <c r="GO1320" s="31"/>
      <c r="GP1320" s="31"/>
      <c r="GQ1320" s="31"/>
      <c r="GR1320" s="31"/>
      <c r="GS1320" s="31"/>
      <c r="GT1320" s="31"/>
      <c r="GU1320" s="31"/>
      <c r="GV1320" s="31"/>
      <c r="GW1320" s="31"/>
      <c r="GX1320" s="31"/>
      <c r="GY1320" s="31"/>
      <c r="GZ1320" s="31"/>
      <c r="HA1320" s="31"/>
      <c r="HB1320" s="31"/>
      <c r="HC1320" s="31"/>
      <c r="HD1320" s="31"/>
      <c r="HE1320" s="31"/>
      <c r="HF1320" s="31"/>
      <c r="HG1320" s="31"/>
      <c r="HH1320" s="31"/>
      <c r="HI1320" s="31"/>
      <c r="HJ1320" s="31"/>
      <c r="HK1320" s="31"/>
      <c r="HL1320" s="31"/>
      <c r="HM1320" s="31"/>
      <c r="HN1320" s="31"/>
      <c r="HO1320" s="31"/>
      <c r="HP1320" s="31"/>
      <c r="HQ1320" s="31"/>
      <c r="HR1320" s="31"/>
      <c r="HS1320" s="31"/>
      <c r="HT1320" s="31"/>
      <c r="HU1320" s="31"/>
      <c r="HV1320" s="31"/>
      <c r="HW1320" s="31"/>
      <c r="HX1320" s="31"/>
      <c r="HY1320" s="31"/>
      <c r="HZ1320" s="31"/>
      <c r="IA1320" s="31"/>
      <c r="IB1320" s="31"/>
      <c r="IC1320" s="31"/>
      <c r="ID1320" s="31"/>
      <c r="IE1320" s="31"/>
      <c r="IF1320" s="31"/>
      <c r="IG1320" s="31"/>
      <c r="IH1320" s="31"/>
      <c r="II1320" s="31"/>
      <c r="IJ1320" s="31"/>
      <c r="IK1320" s="31"/>
      <c r="IL1320" s="31"/>
      <c r="IM1320" s="31"/>
      <c r="IN1320" s="31"/>
      <c r="IO1320" s="31"/>
      <c r="IP1320" s="31"/>
      <c r="IQ1320" s="31"/>
      <c r="IR1320" s="31"/>
      <c r="IS1320" s="31"/>
      <c r="IT1320" s="31"/>
      <c r="IU1320" s="31"/>
      <c r="IV1320" s="31"/>
      <c r="IW1320" s="31"/>
      <c r="IX1320" s="31"/>
      <c r="IY1320" s="31"/>
      <c r="IZ1320" s="31"/>
      <c r="JA1320" s="31"/>
      <c r="JB1320" s="31"/>
      <c r="JC1320" s="31"/>
      <c r="JD1320" s="31"/>
      <c r="JE1320" s="31"/>
      <c r="JF1320" s="31"/>
      <c r="JG1320" s="31"/>
      <c r="JH1320" s="31"/>
      <c r="JI1320" s="31"/>
      <c r="JJ1320" s="31"/>
      <c r="JK1320" s="31"/>
      <c r="JL1320" s="31"/>
    </row>
    <row r="1321" spans="1:272" s="26" customFormat="1" ht="49.5" customHeight="1" x14ac:dyDescent="0.25">
      <c r="A1321" s="604" t="s">
        <v>363</v>
      </c>
      <c r="B1321" s="604"/>
      <c r="C1321" s="593">
        <f t="shared" si="443"/>
        <v>6870</v>
      </c>
      <c r="D1321" s="593">
        <f t="shared" si="443"/>
        <v>6298</v>
      </c>
      <c r="E1321" s="593">
        <f t="shared" si="443"/>
        <v>481</v>
      </c>
      <c r="F1321" s="601">
        <f t="shared" si="442"/>
        <v>7.6373451889488724</v>
      </c>
      <c r="G1321" s="605"/>
      <c r="H1321" s="605"/>
      <c r="I1321" s="606"/>
      <c r="J1321" s="606"/>
      <c r="K1321" s="606"/>
      <c r="L1321" s="606"/>
      <c r="M1321" s="606"/>
      <c r="N1321" s="606"/>
      <c r="O1321" s="1087"/>
      <c r="P1321" s="1087"/>
      <c r="Q1321" s="1087"/>
      <c r="R1321" s="1087"/>
      <c r="S1321" s="1087"/>
      <c r="T1321" s="1087"/>
      <c r="U1321" s="1087"/>
      <c r="V1321" s="1087"/>
      <c r="W1321" s="1087"/>
      <c r="X1321" s="1087"/>
      <c r="Y1321" s="1087"/>
      <c r="Z1321" s="998"/>
      <c r="AA1321" s="1087"/>
      <c r="AB1321" s="1087"/>
      <c r="AC1321" s="1088"/>
      <c r="AD1321" s="1088"/>
      <c r="AE1321" s="1087"/>
      <c r="AF1321" s="3368"/>
      <c r="AG1321" s="2074"/>
      <c r="AH1321" s="31"/>
      <c r="AI1321" s="31"/>
      <c r="AJ1321" s="31"/>
      <c r="AK1321" s="31"/>
      <c r="AL1321" s="31"/>
      <c r="AM1321" s="31"/>
      <c r="AN1321" s="31"/>
      <c r="AO1321" s="31"/>
      <c r="AP1321" s="31"/>
      <c r="AQ1321" s="31"/>
      <c r="AR1321" s="31"/>
      <c r="AS1321" s="31"/>
      <c r="AT1321" s="31"/>
      <c r="AU1321" s="31"/>
      <c r="AV1321" s="31"/>
      <c r="AW1321" s="31"/>
      <c r="AX1321" s="31"/>
      <c r="AY1321" s="31"/>
      <c r="AZ1321" s="31"/>
      <c r="BA1321" s="31"/>
      <c r="BB1321" s="31"/>
      <c r="BC1321" s="31"/>
      <c r="BD1321" s="31"/>
      <c r="BE1321" s="31"/>
      <c r="BF1321" s="31"/>
      <c r="BG1321" s="31"/>
      <c r="BH1321" s="31"/>
      <c r="BI1321" s="31"/>
      <c r="BJ1321" s="31"/>
      <c r="BK1321" s="31"/>
      <c r="BL1321" s="31"/>
      <c r="BM1321" s="31"/>
      <c r="BN1321" s="31"/>
      <c r="BO1321" s="31"/>
      <c r="BP1321" s="31"/>
      <c r="BQ1321" s="31"/>
      <c r="BR1321" s="31"/>
      <c r="BS1321" s="31"/>
      <c r="BT1321" s="31"/>
      <c r="BU1321" s="31"/>
      <c r="BV1321" s="31"/>
      <c r="BW1321" s="31"/>
      <c r="BX1321" s="31"/>
      <c r="BY1321" s="31"/>
      <c r="BZ1321" s="31"/>
      <c r="CA1321" s="31"/>
      <c r="CB1321" s="31"/>
      <c r="CC1321" s="31"/>
      <c r="CD1321" s="31"/>
      <c r="CE1321" s="31"/>
      <c r="CF1321" s="31"/>
      <c r="CG1321" s="31"/>
      <c r="CH1321" s="31"/>
      <c r="CI1321" s="31"/>
      <c r="CJ1321" s="31"/>
      <c r="CK1321" s="31"/>
      <c r="CL1321" s="31"/>
      <c r="CM1321" s="31"/>
      <c r="CN1321" s="31"/>
      <c r="CO1321" s="31"/>
      <c r="CP1321" s="31"/>
      <c r="CQ1321" s="31"/>
      <c r="CR1321" s="31"/>
      <c r="CS1321" s="31"/>
      <c r="CT1321" s="31"/>
      <c r="CU1321" s="31"/>
      <c r="CV1321" s="31"/>
      <c r="CW1321" s="31"/>
      <c r="CX1321" s="31"/>
      <c r="CY1321" s="31"/>
      <c r="CZ1321" s="31"/>
      <c r="DA1321" s="31"/>
      <c r="DB1321" s="31"/>
      <c r="DC1321" s="31"/>
      <c r="DD1321" s="31"/>
      <c r="DE1321" s="31"/>
      <c r="DF1321" s="31"/>
      <c r="DG1321" s="31"/>
      <c r="DH1321" s="31"/>
      <c r="DI1321" s="31"/>
      <c r="DJ1321" s="31"/>
      <c r="DK1321" s="31"/>
      <c r="DL1321" s="31"/>
      <c r="DM1321" s="31"/>
      <c r="DN1321" s="31"/>
      <c r="DO1321" s="31"/>
      <c r="DP1321" s="31"/>
      <c r="DQ1321" s="31"/>
      <c r="DR1321" s="31"/>
      <c r="DS1321" s="31"/>
      <c r="DT1321" s="31"/>
      <c r="DU1321" s="31"/>
      <c r="DV1321" s="31"/>
      <c r="DW1321" s="31"/>
      <c r="DX1321" s="31"/>
      <c r="DY1321" s="31"/>
      <c r="DZ1321" s="31"/>
      <c r="EA1321" s="31"/>
      <c r="EB1321" s="31"/>
      <c r="EC1321" s="31"/>
      <c r="ED1321" s="31"/>
      <c r="EE1321" s="31"/>
      <c r="EF1321" s="31"/>
      <c r="EG1321" s="31"/>
      <c r="EH1321" s="31"/>
      <c r="EI1321" s="31"/>
      <c r="EJ1321" s="31"/>
      <c r="EK1321" s="31"/>
      <c r="EL1321" s="31"/>
      <c r="EM1321" s="31"/>
      <c r="EN1321" s="31"/>
      <c r="EO1321" s="31"/>
      <c r="EP1321" s="31"/>
      <c r="EQ1321" s="31"/>
      <c r="ER1321" s="31"/>
      <c r="ES1321" s="31"/>
      <c r="ET1321" s="31"/>
      <c r="EU1321" s="31"/>
      <c r="EV1321" s="31"/>
      <c r="EW1321" s="31"/>
      <c r="EX1321" s="31"/>
      <c r="EY1321" s="31"/>
      <c r="EZ1321" s="31"/>
      <c r="FA1321" s="31"/>
      <c r="FB1321" s="31"/>
      <c r="FC1321" s="31"/>
      <c r="FD1321" s="31"/>
      <c r="FE1321" s="31"/>
      <c r="FF1321" s="31"/>
      <c r="FG1321" s="31"/>
      <c r="FH1321" s="31"/>
      <c r="FI1321" s="31"/>
      <c r="FJ1321" s="31"/>
      <c r="FK1321" s="31"/>
      <c r="FL1321" s="31"/>
      <c r="FM1321" s="31"/>
      <c r="FN1321" s="31"/>
      <c r="FO1321" s="31"/>
      <c r="FP1321" s="31"/>
      <c r="FQ1321" s="31"/>
      <c r="FR1321" s="31"/>
      <c r="FS1321" s="31"/>
      <c r="FT1321" s="31"/>
      <c r="FU1321" s="31"/>
      <c r="FV1321" s="31"/>
      <c r="FW1321" s="31"/>
      <c r="FX1321" s="31"/>
      <c r="FY1321" s="31"/>
      <c r="FZ1321" s="31"/>
      <c r="GA1321" s="31"/>
      <c r="GB1321" s="31"/>
      <c r="GC1321" s="31"/>
      <c r="GD1321" s="31"/>
      <c r="GE1321" s="31"/>
      <c r="GF1321" s="31"/>
      <c r="GG1321" s="31"/>
      <c r="GH1321" s="31"/>
      <c r="GI1321" s="31"/>
      <c r="GJ1321" s="31"/>
      <c r="GK1321" s="31"/>
      <c r="GL1321" s="31"/>
      <c r="GM1321" s="31"/>
      <c r="GN1321" s="31"/>
      <c r="GO1321" s="31"/>
      <c r="GP1321" s="31"/>
      <c r="GQ1321" s="31"/>
      <c r="GR1321" s="31"/>
      <c r="GS1321" s="31"/>
      <c r="GT1321" s="31"/>
      <c r="GU1321" s="31"/>
      <c r="GV1321" s="31"/>
      <c r="GW1321" s="31"/>
      <c r="GX1321" s="31"/>
      <c r="GY1321" s="31"/>
      <c r="GZ1321" s="31"/>
      <c r="HA1321" s="31"/>
      <c r="HB1321" s="31"/>
      <c r="HC1321" s="31"/>
      <c r="HD1321" s="31"/>
      <c r="HE1321" s="31"/>
      <c r="HF1321" s="31"/>
      <c r="HG1321" s="31"/>
      <c r="HH1321" s="31"/>
      <c r="HI1321" s="31"/>
      <c r="HJ1321" s="31"/>
      <c r="HK1321" s="31"/>
      <c r="HL1321" s="31"/>
      <c r="HM1321" s="31"/>
      <c r="HN1321" s="31"/>
      <c r="HO1321" s="31"/>
      <c r="HP1321" s="31"/>
      <c r="HQ1321" s="31"/>
      <c r="HR1321" s="31"/>
      <c r="HS1321" s="31"/>
      <c r="HT1321" s="31"/>
      <c r="HU1321" s="31"/>
      <c r="HV1321" s="31"/>
      <c r="HW1321" s="31"/>
      <c r="HX1321" s="31"/>
      <c r="HY1321" s="31"/>
      <c r="HZ1321" s="31"/>
      <c r="IA1321" s="31"/>
      <c r="IB1321" s="31"/>
      <c r="IC1321" s="31"/>
      <c r="ID1321" s="31"/>
      <c r="IE1321" s="31"/>
      <c r="IF1321" s="31"/>
      <c r="IG1321" s="31"/>
      <c r="IH1321" s="31"/>
      <c r="II1321" s="31"/>
      <c r="IJ1321" s="31"/>
      <c r="IK1321" s="31"/>
      <c r="IL1321" s="31"/>
      <c r="IM1321" s="31"/>
      <c r="IN1321" s="31"/>
      <c r="IO1321" s="31"/>
      <c r="IP1321" s="31"/>
      <c r="IQ1321" s="31"/>
      <c r="IR1321" s="31"/>
      <c r="IS1321" s="31"/>
      <c r="IT1321" s="31"/>
      <c r="IU1321" s="31"/>
      <c r="IV1321" s="31"/>
      <c r="IW1321" s="31"/>
      <c r="IX1321" s="31"/>
      <c r="IY1321" s="31"/>
      <c r="IZ1321" s="31"/>
      <c r="JA1321" s="31"/>
      <c r="JB1321" s="31"/>
      <c r="JC1321" s="31"/>
      <c r="JD1321" s="31"/>
      <c r="JE1321" s="31"/>
      <c r="JF1321" s="31"/>
      <c r="JG1321" s="31"/>
      <c r="JH1321" s="31"/>
      <c r="JI1321" s="31"/>
      <c r="JJ1321" s="31"/>
      <c r="JK1321" s="31"/>
      <c r="JL1321" s="31"/>
    </row>
    <row r="1322" spans="1:272" s="26" customFormat="1" ht="38.1" customHeight="1" x14ac:dyDescent="0.25">
      <c r="A1322" s="604" t="s">
        <v>364</v>
      </c>
      <c r="B1322" s="604"/>
      <c r="C1322" s="593">
        <f t="shared" si="443"/>
        <v>3450</v>
      </c>
      <c r="D1322" s="593">
        <f t="shared" si="443"/>
        <v>3163</v>
      </c>
      <c r="E1322" s="593">
        <f t="shared" si="443"/>
        <v>4510</v>
      </c>
      <c r="F1322" s="601">
        <f t="shared" si="442"/>
        <v>142.58615238697439</v>
      </c>
      <c r="G1322" s="605"/>
      <c r="H1322" s="605"/>
      <c r="I1322" s="606"/>
      <c r="J1322" s="606"/>
      <c r="K1322" s="606"/>
      <c r="L1322" s="606"/>
      <c r="M1322" s="606"/>
      <c r="N1322" s="606"/>
      <c r="O1322" s="1087"/>
      <c r="P1322" s="1087"/>
      <c r="Q1322" s="1087"/>
      <c r="R1322" s="1087"/>
      <c r="S1322" s="1087"/>
      <c r="T1322" s="1087"/>
      <c r="U1322" s="1087"/>
      <c r="V1322" s="1087"/>
      <c r="W1322" s="1087"/>
      <c r="X1322" s="1087"/>
      <c r="Y1322" s="1087"/>
      <c r="Z1322" s="998"/>
      <c r="AA1322" s="1087"/>
      <c r="AB1322" s="1087"/>
      <c r="AC1322" s="1088"/>
      <c r="AD1322" s="1088"/>
      <c r="AE1322" s="1087"/>
      <c r="AF1322" s="3368"/>
      <c r="AG1322" s="2074"/>
      <c r="AH1322" s="31"/>
      <c r="AI1322" s="31"/>
      <c r="AJ1322" s="31"/>
      <c r="AK1322" s="31"/>
      <c r="AL1322" s="31"/>
      <c r="AM1322" s="31"/>
      <c r="AN1322" s="31"/>
      <c r="AO1322" s="31"/>
      <c r="AP1322" s="31"/>
      <c r="AQ1322" s="31"/>
      <c r="AR1322" s="31"/>
      <c r="AS1322" s="31"/>
      <c r="AT1322" s="31"/>
      <c r="AU1322" s="31"/>
      <c r="AV1322" s="31"/>
      <c r="AW1322" s="31"/>
      <c r="AX1322" s="31"/>
      <c r="AY1322" s="31"/>
      <c r="AZ1322" s="31"/>
      <c r="BA1322" s="31"/>
      <c r="BB1322" s="31"/>
      <c r="BC1322" s="31"/>
      <c r="BD1322" s="31"/>
      <c r="BE1322" s="31"/>
      <c r="BF1322" s="31"/>
      <c r="BG1322" s="31"/>
      <c r="BH1322" s="31"/>
      <c r="BI1322" s="31"/>
      <c r="BJ1322" s="31"/>
      <c r="BK1322" s="31"/>
      <c r="BL1322" s="31"/>
      <c r="BM1322" s="31"/>
      <c r="BN1322" s="31"/>
      <c r="BO1322" s="31"/>
      <c r="BP1322" s="31"/>
      <c r="BQ1322" s="31"/>
      <c r="BR1322" s="31"/>
      <c r="BS1322" s="31"/>
      <c r="BT1322" s="31"/>
      <c r="BU1322" s="31"/>
      <c r="BV1322" s="31"/>
      <c r="BW1322" s="31"/>
      <c r="BX1322" s="31"/>
      <c r="BY1322" s="31"/>
      <c r="BZ1322" s="31"/>
      <c r="CA1322" s="31"/>
      <c r="CB1322" s="31"/>
      <c r="CC1322" s="31"/>
      <c r="CD1322" s="31"/>
      <c r="CE1322" s="31"/>
      <c r="CF1322" s="31"/>
      <c r="CG1322" s="31"/>
      <c r="CH1322" s="31"/>
      <c r="CI1322" s="31"/>
      <c r="CJ1322" s="31"/>
      <c r="CK1322" s="31"/>
      <c r="CL1322" s="31"/>
      <c r="CM1322" s="31"/>
      <c r="CN1322" s="31"/>
      <c r="CO1322" s="31"/>
      <c r="CP1322" s="31"/>
      <c r="CQ1322" s="31"/>
      <c r="CR1322" s="31"/>
      <c r="CS1322" s="31"/>
      <c r="CT1322" s="31"/>
      <c r="CU1322" s="31"/>
      <c r="CV1322" s="31"/>
      <c r="CW1322" s="31"/>
      <c r="CX1322" s="31"/>
      <c r="CY1322" s="31"/>
      <c r="CZ1322" s="31"/>
      <c r="DA1322" s="31"/>
      <c r="DB1322" s="31"/>
      <c r="DC1322" s="31"/>
      <c r="DD1322" s="31"/>
      <c r="DE1322" s="31"/>
      <c r="DF1322" s="31"/>
      <c r="DG1322" s="31"/>
      <c r="DH1322" s="31"/>
      <c r="DI1322" s="31"/>
      <c r="DJ1322" s="31"/>
      <c r="DK1322" s="31"/>
      <c r="DL1322" s="31"/>
      <c r="DM1322" s="31"/>
      <c r="DN1322" s="31"/>
      <c r="DO1322" s="31"/>
      <c r="DP1322" s="31"/>
      <c r="DQ1322" s="31"/>
      <c r="DR1322" s="31"/>
      <c r="DS1322" s="31"/>
      <c r="DT1322" s="31"/>
      <c r="DU1322" s="31"/>
      <c r="DV1322" s="31"/>
      <c r="DW1322" s="31"/>
      <c r="DX1322" s="31"/>
      <c r="DY1322" s="31"/>
      <c r="DZ1322" s="31"/>
      <c r="EA1322" s="31"/>
      <c r="EB1322" s="31"/>
      <c r="EC1322" s="31"/>
      <c r="ED1322" s="31"/>
      <c r="EE1322" s="31"/>
      <c r="EF1322" s="31"/>
      <c r="EG1322" s="31"/>
      <c r="EH1322" s="31"/>
      <c r="EI1322" s="31"/>
      <c r="EJ1322" s="31"/>
      <c r="EK1322" s="31"/>
      <c r="EL1322" s="31"/>
      <c r="EM1322" s="31"/>
      <c r="EN1322" s="31"/>
      <c r="EO1322" s="31"/>
      <c r="EP1322" s="31"/>
      <c r="EQ1322" s="31"/>
      <c r="ER1322" s="31"/>
      <c r="ES1322" s="31"/>
      <c r="ET1322" s="31"/>
      <c r="EU1322" s="31"/>
      <c r="EV1322" s="31"/>
      <c r="EW1322" s="31"/>
      <c r="EX1322" s="31"/>
      <c r="EY1322" s="31"/>
      <c r="EZ1322" s="31"/>
      <c r="FA1322" s="31"/>
      <c r="FB1322" s="31"/>
      <c r="FC1322" s="31"/>
      <c r="FD1322" s="31"/>
      <c r="FE1322" s="31"/>
      <c r="FF1322" s="31"/>
      <c r="FG1322" s="31"/>
      <c r="FH1322" s="31"/>
      <c r="FI1322" s="31"/>
      <c r="FJ1322" s="31"/>
      <c r="FK1322" s="31"/>
      <c r="FL1322" s="31"/>
      <c r="FM1322" s="31"/>
      <c r="FN1322" s="31"/>
      <c r="FO1322" s="31"/>
      <c r="FP1322" s="31"/>
      <c r="FQ1322" s="31"/>
      <c r="FR1322" s="31"/>
      <c r="FS1322" s="31"/>
      <c r="FT1322" s="31"/>
      <c r="FU1322" s="31"/>
      <c r="FV1322" s="31"/>
      <c r="FW1322" s="31"/>
      <c r="FX1322" s="31"/>
      <c r="FY1322" s="31"/>
      <c r="FZ1322" s="31"/>
      <c r="GA1322" s="31"/>
      <c r="GB1322" s="31"/>
      <c r="GC1322" s="31"/>
      <c r="GD1322" s="31"/>
      <c r="GE1322" s="31"/>
      <c r="GF1322" s="31"/>
      <c r="GG1322" s="31"/>
      <c r="GH1322" s="31"/>
      <c r="GI1322" s="31"/>
      <c r="GJ1322" s="31"/>
      <c r="GK1322" s="31"/>
      <c r="GL1322" s="31"/>
      <c r="GM1322" s="31"/>
      <c r="GN1322" s="31"/>
      <c r="GO1322" s="31"/>
      <c r="GP1322" s="31"/>
      <c r="GQ1322" s="31"/>
      <c r="GR1322" s="31"/>
      <c r="GS1322" s="31"/>
      <c r="GT1322" s="31"/>
      <c r="GU1322" s="31"/>
      <c r="GV1322" s="31"/>
      <c r="GW1322" s="31"/>
      <c r="GX1322" s="31"/>
      <c r="GY1322" s="31"/>
      <c r="GZ1322" s="31"/>
      <c r="HA1322" s="31"/>
      <c r="HB1322" s="31"/>
      <c r="HC1322" s="31"/>
      <c r="HD1322" s="31"/>
      <c r="HE1322" s="31"/>
      <c r="HF1322" s="31"/>
      <c r="HG1322" s="31"/>
      <c r="HH1322" s="31"/>
      <c r="HI1322" s="31"/>
      <c r="HJ1322" s="31"/>
      <c r="HK1322" s="31"/>
      <c r="HL1322" s="31"/>
      <c r="HM1322" s="31"/>
      <c r="HN1322" s="31"/>
      <c r="HO1322" s="31"/>
      <c r="HP1322" s="31"/>
      <c r="HQ1322" s="31"/>
      <c r="HR1322" s="31"/>
      <c r="HS1322" s="31"/>
      <c r="HT1322" s="31"/>
      <c r="HU1322" s="31"/>
      <c r="HV1322" s="31"/>
      <c r="HW1322" s="31"/>
      <c r="HX1322" s="31"/>
      <c r="HY1322" s="31"/>
      <c r="HZ1322" s="31"/>
      <c r="IA1322" s="31"/>
      <c r="IB1322" s="31"/>
      <c r="IC1322" s="31"/>
      <c r="ID1322" s="31"/>
      <c r="IE1322" s="31"/>
      <c r="IF1322" s="31"/>
      <c r="IG1322" s="31"/>
      <c r="IH1322" s="31"/>
      <c r="II1322" s="31"/>
      <c r="IJ1322" s="31"/>
      <c r="IK1322" s="31"/>
      <c r="IL1322" s="31"/>
      <c r="IM1322" s="31"/>
      <c r="IN1322" s="31"/>
      <c r="IO1322" s="31"/>
      <c r="IP1322" s="31"/>
      <c r="IQ1322" s="31"/>
      <c r="IR1322" s="31"/>
      <c r="IS1322" s="31"/>
      <c r="IT1322" s="31"/>
      <c r="IU1322" s="31"/>
      <c r="IV1322" s="31"/>
      <c r="IW1322" s="31"/>
      <c r="IX1322" s="31"/>
      <c r="IY1322" s="31"/>
      <c r="IZ1322" s="31"/>
      <c r="JA1322" s="31"/>
      <c r="JB1322" s="31"/>
      <c r="JC1322" s="31"/>
      <c r="JD1322" s="31"/>
      <c r="JE1322" s="31"/>
      <c r="JF1322" s="31"/>
      <c r="JG1322" s="31"/>
      <c r="JH1322" s="31"/>
      <c r="JI1322" s="31"/>
      <c r="JJ1322" s="31"/>
      <c r="JK1322" s="31"/>
      <c r="JL1322" s="31"/>
    </row>
    <row r="1323" spans="1:272" s="26" customFormat="1" ht="38.1" customHeight="1" x14ac:dyDescent="0.25">
      <c r="A1323" s="604" t="s">
        <v>365</v>
      </c>
      <c r="B1323" s="604"/>
      <c r="C1323" s="593">
        <f t="shared" si="443"/>
        <v>272</v>
      </c>
      <c r="D1323" s="593">
        <f t="shared" si="443"/>
        <v>249</v>
      </c>
      <c r="E1323" s="593">
        <f t="shared" si="443"/>
        <v>121</v>
      </c>
      <c r="F1323" s="601">
        <f t="shared" si="442"/>
        <v>48.594377510040161</v>
      </c>
      <c r="G1323" s="605"/>
      <c r="H1323" s="605"/>
      <c r="I1323" s="606"/>
      <c r="J1323" s="606"/>
      <c r="K1323" s="606"/>
      <c r="L1323" s="606"/>
      <c r="M1323" s="606"/>
      <c r="N1323" s="606"/>
      <c r="O1323" s="1087"/>
      <c r="P1323" s="1087"/>
      <c r="Q1323" s="1087"/>
      <c r="R1323" s="1087"/>
      <c r="S1323" s="1087"/>
      <c r="T1323" s="1087"/>
      <c r="U1323" s="1087"/>
      <c r="V1323" s="1087"/>
      <c r="W1323" s="1087"/>
      <c r="X1323" s="1087"/>
      <c r="Y1323" s="1087"/>
      <c r="Z1323" s="998"/>
      <c r="AA1323" s="1087"/>
      <c r="AB1323" s="1087"/>
      <c r="AC1323" s="1088"/>
      <c r="AD1323" s="1088"/>
      <c r="AE1323" s="1087"/>
      <c r="AF1323" s="3368"/>
      <c r="AG1323" s="2074"/>
      <c r="AH1323" s="31"/>
      <c r="AI1323" s="31"/>
      <c r="AJ1323" s="31"/>
      <c r="AK1323" s="31"/>
      <c r="AL1323" s="31"/>
      <c r="AM1323" s="31"/>
      <c r="AN1323" s="31"/>
      <c r="AO1323" s="31"/>
      <c r="AP1323" s="31"/>
      <c r="AQ1323" s="31"/>
      <c r="AR1323" s="31"/>
      <c r="AS1323" s="31"/>
      <c r="AT1323" s="31"/>
      <c r="AU1323" s="31"/>
      <c r="AV1323" s="31"/>
      <c r="AW1323" s="31"/>
      <c r="AX1323" s="31"/>
      <c r="AY1323" s="31"/>
      <c r="AZ1323" s="31"/>
      <c r="BA1323" s="31"/>
      <c r="BB1323" s="31"/>
      <c r="BC1323" s="31"/>
      <c r="BD1323" s="31"/>
      <c r="BE1323" s="31"/>
      <c r="BF1323" s="31"/>
      <c r="BG1323" s="31"/>
      <c r="BH1323" s="31"/>
      <c r="BI1323" s="31"/>
      <c r="BJ1323" s="31"/>
      <c r="BK1323" s="31"/>
      <c r="BL1323" s="31"/>
      <c r="BM1323" s="31"/>
      <c r="BN1323" s="31"/>
      <c r="BO1323" s="31"/>
      <c r="BP1323" s="31"/>
      <c r="BQ1323" s="31"/>
      <c r="BR1323" s="31"/>
      <c r="BS1323" s="31"/>
      <c r="BT1323" s="31"/>
      <c r="BU1323" s="31"/>
      <c r="BV1323" s="31"/>
      <c r="BW1323" s="31"/>
      <c r="BX1323" s="31"/>
      <c r="BY1323" s="31"/>
      <c r="BZ1323" s="31"/>
      <c r="CA1323" s="31"/>
      <c r="CB1323" s="31"/>
      <c r="CC1323" s="31"/>
      <c r="CD1323" s="31"/>
      <c r="CE1323" s="31"/>
      <c r="CF1323" s="31"/>
      <c r="CG1323" s="31"/>
      <c r="CH1323" s="31"/>
      <c r="CI1323" s="31"/>
      <c r="CJ1323" s="31"/>
      <c r="CK1323" s="31"/>
      <c r="CL1323" s="31"/>
      <c r="CM1323" s="31"/>
      <c r="CN1323" s="31"/>
      <c r="CO1323" s="31"/>
      <c r="CP1323" s="31"/>
      <c r="CQ1323" s="31"/>
      <c r="CR1323" s="31"/>
      <c r="CS1323" s="31"/>
      <c r="CT1323" s="31"/>
      <c r="CU1323" s="31"/>
      <c r="CV1323" s="31"/>
      <c r="CW1323" s="31"/>
      <c r="CX1323" s="31"/>
      <c r="CY1323" s="31"/>
      <c r="CZ1323" s="31"/>
      <c r="DA1323" s="31"/>
      <c r="DB1323" s="31"/>
      <c r="DC1323" s="31"/>
      <c r="DD1323" s="31"/>
      <c r="DE1323" s="31"/>
      <c r="DF1323" s="31"/>
      <c r="DG1323" s="31"/>
      <c r="DH1323" s="31"/>
      <c r="DI1323" s="31"/>
      <c r="DJ1323" s="31"/>
      <c r="DK1323" s="31"/>
      <c r="DL1323" s="31"/>
      <c r="DM1323" s="31"/>
      <c r="DN1323" s="31"/>
      <c r="DO1323" s="31"/>
      <c r="DP1323" s="31"/>
      <c r="DQ1323" s="31"/>
      <c r="DR1323" s="31"/>
      <c r="DS1323" s="31"/>
      <c r="DT1323" s="31"/>
      <c r="DU1323" s="31"/>
      <c r="DV1323" s="31"/>
      <c r="DW1323" s="31"/>
      <c r="DX1323" s="31"/>
      <c r="DY1323" s="31"/>
      <c r="DZ1323" s="31"/>
      <c r="EA1323" s="31"/>
      <c r="EB1323" s="31"/>
      <c r="EC1323" s="31"/>
      <c r="ED1323" s="31"/>
      <c r="EE1323" s="31"/>
      <c r="EF1323" s="31"/>
      <c r="EG1323" s="31"/>
      <c r="EH1323" s="31"/>
      <c r="EI1323" s="31"/>
      <c r="EJ1323" s="31"/>
      <c r="EK1323" s="31"/>
      <c r="EL1323" s="31"/>
      <c r="EM1323" s="31"/>
      <c r="EN1323" s="31"/>
      <c r="EO1323" s="31"/>
      <c r="EP1323" s="31"/>
      <c r="EQ1323" s="31"/>
      <c r="ER1323" s="31"/>
      <c r="ES1323" s="31"/>
      <c r="ET1323" s="31"/>
      <c r="EU1323" s="31"/>
      <c r="EV1323" s="31"/>
      <c r="EW1323" s="31"/>
      <c r="EX1323" s="31"/>
      <c r="EY1323" s="31"/>
      <c r="EZ1323" s="31"/>
      <c r="FA1323" s="31"/>
      <c r="FB1323" s="31"/>
      <c r="FC1323" s="31"/>
      <c r="FD1323" s="31"/>
      <c r="FE1323" s="31"/>
      <c r="FF1323" s="31"/>
      <c r="FG1323" s="31"/>
      <c r="FH1323" s="31"/>
      <c r="FI1323" s="31"/>
      <c r="FJ1323" s="31"/>
      <c r="FK1323" s="31"/>
      <c r="FL1323" s="31"/>
      <c r="FM1323" s="31"/>
      <c r="FN1323" s="31"/>
      <c r="FO1323" s="31"/>
      <c r="FP1323" s="31"/>
      <c r="FQ1323" s="31"/>
      <c r="FR1323" s="31"/>
      <c r="FS1323" s="31"/>
      <c r="FT1323" s="31"/>
      <c r="FU1323" s="31"/>
      <c r="FV1323" s="31"/>
      <c r="FW1323" s="31"/>
      <c r="FX1323" s="31"/>
      <c r="FY1323" s="31"/>
      <c r="FZ1323" s="31"/>
      <c r="GA1323" s="31"/>
      <c r="GB1323" s="31"/>
      <c r="GC1323" s="31"/>
      <c r="GD1323" s="31"/>
      <c r="GE1323" s="31"/>
      <c r="GF1323" s="31"/>
      <c r="GG1323" s="31"/>
      <c r="GH1323" s="31"/>
      <c r="GI1323" s="31"/>
      <c r="GJ1323" s="31"/>
      <c r="GK1323" s="31"/>
      <c r="GL1323" s="31"/>
      <c r="GM1323" s="31"/>
      <c r="GN1323" s="31"/>
      <c r="GO1323" s="31"/>
      <c r="GP1323" s="31"/>
      <c r="GQ1323" s="31"/>
      <c r="GR1323" s="31"/>
      <c r="GS1323" s="31"/>
      <c r="GT1323" s="31"/>
      <c r="GU1323" s="31"/>
      <c r="GV1323" s="31"/>
      <c r="GW1323" s="31"/>
      <c r="GX1323" s="31"/>
      <c r="GY1323" s="31"/>
      <c r="GZ1323" s="31"/>
      <c r="HA1323" s="31"/>
      <c r="HB1323" s="31"/>
      <c r="HC1323" s="31"/>
      <c r="HD1323" s="31"/>
      <c r="HE1323" s="31"/>
      <c r="HF1323" s="31"/>
      <c r="HG1323" s="31"/>
      <c r="HH1323" s="31"/>
      <c r="HI1323" s="31"/>
      <c r="HJ1323" s="31"/>
      <c r="HK1323" s="31"/>
      <c r="HL1323" s="31"/>
      <c r="HM1323" s="31"/>
      <c r="HN1323" s="31"/>
      <c r="HO1323" s="31"/>
      <c r="HP1323" s="31"/>
      <c r="HQ1323" s="31"/>
      <c r="HR1323" s="31"/>
      <c r="HS1323" s="31"/>
      <c r="HT1323" s="31"/>
      <c r="HU1323" s="31"/>
      <c r="HV1323" s="31"/>
      <c r="HW1323" s="31"/>
      <c r="HX1323" s="31"/>
      <c r="HY1323" s="31"/>
      <c r="HZ1323" s="31"/>
      <c r="IA1323" s="31"/>
      <c r="IB1323" s="31"/>
      <c r="IC1323" s="31"/>
      <c r="ID1323" s="31"/>
      <c r="IE1323" s="31"/>
      <c r="IF1323" s="31"/>
      <c r="IG1323" s="31"/>
      <c r="IH1323" s="31"/>
      <c r="II1323" s="31"/>
      <c r="IJ1323" s="31"/>
      <c r="IK1323" s="31"/>
      <c r="IL1323" s="31"/>
      <c r="IM1323" s="31"/>
      <c r="IN1323" s="31"/>
      <c r="IO1323" s="31"/>
      <c r="IP1323" s="31"/>
      <c r="IQ1323" s="31"/>
      <c r="IR1323" s="31"/>
      <c r="IS1323" s="31"/>
      <c r="IT1323" s="31"/>
      <c r="IU1323" s="31"/>
      <c r="IV1323" s="31"/>
      <c r="IW1323" s="31"/>
      <c r="IX1323" s="31"/>
      <c r="IY1323" s="31"/>
      <c r="IZ1323" s="31"/>
      <c r="JA1323" s="31"/>
      <c r="JB1323" s="31"/>
      <c r="JC1323" s="31"/>
      <c r="JD1323" s="31"/>
      <c r="JE1323" s="31"/>
      <c r="JF1323" s="31"/>
      <c r="JG1323" s="31"/>
      <c r="JH1323" s="31"/>
      <c r="JI1323" s="31"/>
      <c r="JJ1323" s="31"/>
      <c r="JK1323" s="31"/>
      <c r="JL1323" s="31"/>
    </row>
    <row r="1324" spans="1:272" s="26" customFormat="1" ht="21" customHeight="1" x14ac:dyDescent="0.25">
      <c r="A1324" s="604" t="s">
        <v>330</v>
      </c>
      <c r="B1324" s="604"/>
      <c r="C1324" s="593">
        <f t="shared" ref="C1324:E1326" si="444">C1268</f>
        <v>11000</v>
      </c>
      <c r="D1324" s="593">
        <f t="shared" si="444"/>
        <v>10083</v>
      </c>
      <c r="E1324" s="593">
        <f t="shared" si="444"/>
        <v>19610</v>
      </c>
      <c r="F1324" s="601">
        <f t="shared" si="442"/>
        <v>194.48576812456611</v>
      </c>
      <c r="G1324" s="605"/>
      <c r="H1324" s="605"/>
      <c r="I1324" s="606"/>
      <c r="J1324" s="606"/>
      <c r="K1324" s="606"/>
      <c r="L1324" s="606"/>
      <c r="M1324" s="606"/>
      <c r="N1324" s="606"/>
      <c r="O1324" s="1087"/>
      <c r="P1324" s="1087"/>
      <c r="Q1324" s="1087"/>
      <c r="R1324" s="1087"/>
      <c r="S1324" s="1087"/>
      <c r="T1324" s="1087"/>
      <c r="U1324" s="1087"/>
      <c r="V1324" s="1087"/>
      <c r="W1324" s="1087"/>
      <c r="X1324" s="1087"/>
      <c r="Y1324" s="1087"/>
      <c r="Z1324" s="998"/>
      <c r="AA1324" s="1087"/>
      <c r="AB1324" s="1087"/>
      <c r="AC1324" s="1088"/>
      <c r="AD1324" s="1088"/>
      <c r="AE1324" s="1087"/>
      <c r="AF1324" s="3368"/>
      <c r="AG1324" s="2074"/>
      <c r="AH1324" s="31"/>
      <c r="AI1324" s="31"/>
      <c r="AJ1324" s="31"/>
      <c r="AK1324" s="31"/>
      <c r="AL1324" s="31"/>
      <c r="AM1324" s="31"/>
      <c r="AN1324" s="31"/>
      <c r="AO1324" s="31"/>
      <c r="AP1324" s="31"/>
      <c r="AQ1324" s="31"/>
      <c r="AR1324" s="31"/>
      <c r="AS1324" s="31"/>
      <c r="AT1324" s="31"/>
      <c r="AU1324" s="31"/>
      <c r="AV1324" s="31"/>
      <c r="AW1324" s="31"/>
      <c r="AX1324" s="31"/>
      <c r="AY1324" s="31"/>
      <c r="AZ1324" s="31"/>
      <c r="BA1324" s="31"/>
      <c r="BB1324" s="31"/>
      <c r="BC1324" s="31"/>
      <c r="BD1324" s="31"/>
      <c r="BE1324" s="31"/>
      <c r="BF1324" s="31"/>
      <c r="BG1324" s="31"/>
      <c r="BH1324" s="31"/>
      <c r="BI1324" s="31"/>
      <c r="BJ1324" s="31"/>
      <c r="BK1324" s="31"/>
      <c r="BL1324" s="31"/>
      <c r="BM1324" s="31"/>
      <c r="BN1324" s="31"/>
      <c r="BO1324" s="31"/>
      <c r="BP1324" s="31"/>
      <c r="BQ1324" s="31"/>
      <c r="BR1324" s="31"/>
      <c r="BS1324" s="31"/>
      <c r="BT1324" s="31"/>
      <c r="BU1324" s="31"/>
      <c r="BV1324" s="31"/>
      <c r="BW1324" s="31"/>
      <c r="BX1324" s="31"/>
      <c r="BY1324" s="31"/>
      <c r="BZ1324" s="31"/>
      <c r="CA1324" s="31"/>
      <c r="CB1324" s="31"/>
      <c r="CC1324" s="31"/>
      <c r="CD1324" s="31"/>
      <c r="CE1324" s="31"/>
      <c r="CF1324" s="31"/>
      <c r="CG1324" s="31"/>
      <c r="CH1324" s="31"/>
      <c r="CI1324" s="31"/>
      <c r="CJ1324" s="31"/>
      <c r="CK1324" s="31"/>
      <c r="CL1324" s="31"/>
      <c r="CM1324" s="31"/>
      <c r="CN1324" s="31"/>
      <c r="CO1324" s="31"/>
      <c r="CP1324" s="31"/>
      <c r="CQ1324" s="31"/>
      <c r="CR1324" s="31"/>
      <c r="CS1324" s="31"/>
      <c r="CT1324" s="31"/>
      <c r="CU1324" s="31"/>
      <c r="CV1324" s="31"/>
      <c r="CW1324" s="31"/>
      <c r="CX1324" s="31"/>
      <c r="CY1324" s="31"/>
      <c r="CZ1324" s="31"/>
      <c r="DA1324" s="31"/>
      <c r="DB1324" s="31"/>
      <c r="DC1324" s="31"/>
      <c r="DD1324" s="31"/>
      <c r="DE1324" s="31"/>
      <c r="DF1324" s="31"/>
      <c r="DG1324" s="31"/>
      <c r="DH1324" s="31"/>
      <c r="DI1324" s="31"/>
      <c r="DJ1324" s="31"/>
      <c r="DK1324" s="31"/>
      <c r="DL1324" s="31"/>
      <c r="DM1324" s="31"/>
      <c r="DN1324" s="31"/>
      <c r="DO1324" s="31"/>
      <c r="DP1324" s="31"/>
      <c r="DQ1324" s="31"/>
      <c r="DR1324" s="31"/>
      <c r="DS1324" s="31"/>
      <c r="DT1324" s="31"/>
      <c r="DU1324" s="31"/>
      <c r="DV1324" s="31"/>
      <c r="DW1324" s="31"/>
      <c r="DX1324" s="31"/>
      <c r="DY1324" s="31"/>
      <c r="DZ1324" s="31"/>
      <c r="EA1324" s="31"/>
      <c r="EB1324" s="31"/>
      <c r="EC1324" s="31"/>
      <c r="ED1324" s="31"/>
      <c r="EE1324" s="31"/>
      <c r="EF1324" s="31"/>
      <c r="EG1324" s="31"/>
      <c r="EH1324" s="31"/>
      <c r="EI1324" s="31"/>
      <c r="EJ1324" s="31"/>
      <c r="EK1324" s="31"/>
      <c r="EL1324" s="31"/>
      <c r="EM1324" s="31"/>
      <c r="EN1324" s="31"/>
      <c r="EO1324" s="31"/>
      <c r="EP1324" s="31"/>
      <c r="EQ1324" s="31"/>
      <c r="ER1324" s="31"/>
      <c r="ES1324" s="31"/>
      <c r="ET1324" s="31"/>
      <c r="EU1324" s="31"/>
      <c r="EV1324" s="31"/>
      <c r="EW1324" s="31"/>
      <c r="EX1324" s="31"/>
      <c r="EY1324" s="31"/>
      <c r="EZ1324" s="31"/>
      <c r="FA1324" s="31"/>
      <c r="FB1324" s="31"/>
      <c r="FC1324" s="31"/>
      <c r="FD1324" s="31"/>
      <c r="FE1324" s="31"/>
      <c r="FF1324" s="31"/>
      <c r="FG1324" s="31"/>
      <c r="FH1324" s="31"/>
      <c r="FI1324" s="31"/>
      <c r="FJ1324" s="31"/>
      <c r="FK1324" s="31"/>
      <c r="FL1324" s="31"/>
      <c r="FM1324" s="31"/>
      <c r="FN1324" s="31"/>
      <c r="FO1324" s="31"/>
      <c r="FP1324" s="31"/>
      <c r="FQ1324" s="31"/>
      <c r="FR1324" s="31"/>
      <c r="FS1324" s="31"/>
      <c r="FT1324" s="31"/>
      <c r="FU1324" s="31"/>
      <c r="FV1324" s="31"/>
      <c r="FW1324" s="31"/>
      <c r="FX1324" s="31"/>
      <c r="FY1324" s="31"/>
      <c r="FZ1324" s="31"/>
      <c r="GA1324" s="31"/>
      <c r="GB1324" s="31"/>
      <c r="GC1324" s="31"/>
      <c r="GD1324" s="31"/>
      <c r="GE1324" s="31"/>
      <c r="GF1324" s="31"/>
      <c r="GG1324" s="31"/>
      <c r="GH1324" s="31"/>
      <c r="GI1324" s="31"/>
      <c r="GJ1324" s="31"/>
      <c r="GK1324" s="31"/>
      <c r="GL1324" s="31"/>
      <c r="GM1324" s="31"/>
      <c r="GN1324" s="31"/>
      <c r="GO1324" s="31"/>
      <c r="GP1324" s="31"/>
      <c r="GQ1324" s="31"/>
      <c r="GR1324" s="31"/>
      <c r="GS1324" s="31"/>
      <c r="GT1324" s="31"/>
      <c r="GU1324" s="31"/>
      <c r="GV1324" s="31"/>
      <c r="GW1324" s="31"/>
      <c r="GX1324" s="31"/>
      <c r="GY1324" s="31"/>
      <c r="GZ1324" s="31"/>
      <c r="HA1324" s="31"/>
      <c r="HB1324" s="31"/>
      <c r="HC1324" s="31"/>
      <c r="HD1324" s="31"/>
      <c r="HE1324" s="31"/>
      <c r="HF1324" s="31"/>
      <c r="HG1324" s="31"/>
      <c r="HH1324" s="31"/>
      <c r="HI1324" s="31"/>
      <c r="HJ1324" s="31"/>
      <c r="HK1324" s="31"/>
      <c r="HL1324" s="31"/>
      <c r="HM1324" s="31"/>
      <c r="HN1324" s="31"/>
      <c r="HO1324" s="31"/>
      <c r="HP1324" s="31"/>
      <c r="HQ1324" s="31"/>
      <c r="HR1324" s="31"/>
      <c r="HS1324" s="31"/>
      <c r="HT1324" s="31"/>
      <c r="HU1324" s="31"/>
      <c r="HV1324" s="31"/>
      <c r="HW1324" s="31"/>
      <c r="HX1324" s="31"/>
      <c r="HY1324" s="31"/>
      <c r="HZ1324" s="31"/>
      <c r="IA1324" s="31"/>
      <c r="IB1324" s="31"/>
      <c r="IC1324" s="31"/>
      <c r="ID1324" s="31"/>
      <c r="IE1324" s="31"/>
      <c r="IF1324" s="31"/>
      <c r="IG1324" s="31"/>
      <c r="IH1324" s="31"/>
      <c r="II1324" s="31"/>
      <c r="IJ1324" s="31"/>
      <c r="IK1324" s="31"/>
      <c r="IL1324" s="31"/>
      <c r="IM1324" s="31"/>
      <c r="IN1324" s="31"/>
      <c r="IO1324" s="31"/>
      <c r="IP1324" s="31"/>
      <c r="IQ1324" s="31"/>
      <c r="IR1324" s="31"/>
      <c r="IS1324" s="31"/>
      <c r="IT1324" s="31"/>
      <c r="IU1324" s="31"/>
      <c r="IV1324" s="31"/>
      <c r="IW1324" s="31"/>
      <c r="IX1324" s="31"/>
      <c r="IY1324" s="31"/>
      <c r="IZ1324" s="31"/>
      <c r="JA1324" s="31"/>
      <c r="JB1324" s="31"/>
      <c r="JC1324" s="31"/>
      <c r="JD1324" s="31"/>
      <c r="JE1324" s="31"/>
      <c r="JF1324" s="31"/>
      <c r="JG1324" s="31"/>
      <c r="JH1324" s="31"/>
      <c r="JI1324" s="31"/>
      <c r="JJ1324" s="31"/>
      <c r="JK1324" s="31"/>
      <c r="JL1324" s="31"/>
    </row>
    <row r="1325" spans="1:272" s="26" customFormat="1" ht="17.25" customHeight="1" x14ac:dyDescent="0.25">
      <c r="A1325" s="604" t="s">
        <v>169</v>
      </c>
      <c r="B1325" s="604"/>
      <c r="C1325" s="593">
        <f t="shared" si="444"/>
        <v>38000</v>
      </c>
      <c r="D1325" s="593">
        <f t="shared" si="444"/>
        <v>34833</v>
      </c>
      <c r="E1325" s="593">
        <f t="shared" si="444"/>
        <v>30468.44921875</v>
      </c>
      <c r="F1325" s="601">
        <f t="shared" si="442"/>
        <v>87.470069241093213</v>
      </c>
      <c r="G1325" s="605"/>
      <c r="H1325" s="605"/>
      <c r="I1325" s="606"/>
      <c r="J1325" s="606"/>
      <c r="K1325" s="606"/>
      <c r="L1325" s="606"/>
      <c r="M1325" s="606"/>
      <c r="N1325" s="606"/>
      <c r="O1325" s="1087"/>
      <c r="P1325" s="1087"/>
      <c r="Q1325" s="1087"/>
      <c r="R1325" s="1087"/>
      <c r="S1325" s="1087"/>
      <c r="T1325" s="1087"/>
      <c r="U1325" s="1087"/>
      <c r="V1325" s="1087"/>
      <c r="W1325" s="1087"/>
      <c r="X1325" s="1087"/>
      <c r="Y1325" s="1087"/>
      <c r="Z1325" s="998"/>
      <c r="AA1325" s="1087"/>
      <c r="AB1325" s="1087"/>
      <c r="AC1325" s="1088"/>
      <c r="AD1325" s="1088"/>
      <c r="AE1325" s="1087"/>
      <c r="AF1325" s="3368"/>
      <c r="AG1325" s="2074"/>
      <c r="AH1325" s="31"/>
      <c r="AI1325" s="31"/>
      <c r="AJ1325" s="31"/>
      <c r="AK1325" s="31"/>
      <c r="AL1325" s="31"/>
      <c r="AM1325" s="31"/>
      <c r="AN1325" s="31"/>
      <c r="AO1325" s="31"/>
      <c r="AP1325" s="31"/>
      <c r="AQ1325" s="31"/>
      <c r="AR1325" s="31"/>
      <c r="AS1325" s="31"/>
      <c r="AT1325" s="31"/>
      <c r="AU1325" s="31"/>
      <c r="AV1325" s="31"/>
      <c r="AW1325" s="31"/>
      <c r="AX1325" s="31"/>
      <c r="AY1325" s="31"/>
      <c r="AZ1325" s="31"/>
      <c r="BA1325" s="31"/>
      <c r="BB1325" s="31"/>
      <c r="BC1325" s="31"/>
      <c r="BD1325" s="31"/>
      <c r="BE1325" s="31"/>
      <c r="BF1325" s="31"/>
      <c r="BG1325" s="31"/>
      <c r="BH1325" s="31"/>
      <c r="BI1325" s="31"/>
      <c r="BJ1325" s="31"/>
      <c r="BK1325" s="31"/>
      <c r="BL1325" s="31"/>
      <c r="BM1325" s="31"/>
      <c r="BN1325" s="31"/>
      <c r="BO1325" s="31"/>
      <c r="BP1325" s="31"/>
      <c r="BQ1325" s="31"/>
      <c r="BR1325" s="31"/>
      <c r="BS1325" s="31"/>
      <c r="BT1325" s="31"/>
      <c r="BU1325" s="31"/>
      <c r="BV1325" s="31"/>
      <c r="BW1325" s="31"/>
      <c r="BX1325" s="31"/>
      <c r="BY1325" s="31"/>
      <c r="BZ1325" s="31"/>
      <c r="CA1325" s="31"/>
      <c r="CB1325" s="31"/>
      <c r="CC1325" s="31"/>
      <c r="CD1325" s="31"/>
      <c r="CE1325" s="31"/>
      <c r="CF1325" s="31"/>
      <c r="CG1325" s="31"/>
      <c r="CH1325" s="31"/>
      <c r="CI1325" s="31"/>
      <c r="CJ1325" s="31"/>
      <c r="CK1325" s="31"/>
      <c r="CL1325" s="31"/>
      <c r="CM1325" s="31"/>
      <c r="CN1325" s="31"/>
      <c r="CO1325" s="31"/>
      <c r="CP1325" s="31"/>
      <c r="CQ1325" s="31"/>
      <c r="CR1325" s="31"/>
      <c r="CS1325" s="31"/>
      <c r="CT1325" s="31"/>
      <c r="CU1325" s="31"/>
      <c r="CV1325" s="31"/>
      <c r="CW1325" s="31"/>
      <c r="CX1325" s="31"/>
      <c r="CY1325" s="31"/>
      <c r="CZ1325" s="31"/>
      <c r="DA1325" s="31"/>
      <c r="DB1325" s="31"/>
      <c r="DC1325" s="31"/>
      <c r="DD1325" s="31"/>
      <c r="DE1325" s="31"/>
      <c r="DF1325" s="31"/>
      <c r="DG1325" s="31"/>
      <c r="DH1325" s="31"/>
      <c r="DI1325" s="31"/>
      <c r="DJ1325" s="31"/>
      <c r="DK1325" s="31"/>
      <c r="DL1325" s="31"/>
      <c r="DM1325" s="31"/>
      <c r="DN1325" s="31"/>
      <c r="DO1325" s="31"/>
      <c r="DP1325" s="31"/>
      <c r="DQ1325" s="31"/>
      <c r="DR1325" s="31"/>
      <c r="DS1325" s="31"/>
      <c r="DT1325" s="31"/>
      <c r="DU1325" s="31"/>
      <c r="DV1325" s="31"/>
      <c r="DW1325" s="31"/>
      <c r="DX1325" s="31"/>
      <c r="DY1325" s="31"/>
      <c r="DZ1325" s="31"/>
      <c r="EA1325" s="31"/>
      <c r="EB1325" s="31"/>
      <c r="EC1325" s="31"/>
      <c r="ED1325" s="31"/>
      <c r="EE1325" s="31"/>
      <c r="EF1325" s="31"/>
      <c r="EG1325" s="31"/>
      <c r="EH1325" s="31"/>
      <c r="EI1325" s="31"/>
      <c r="EJ1325" s="31"/>
      <c r="EK1325" s="31"/>
      <c r="EL1325" s="31"/>
      <c r="EM1325" s="31"/>
      <c r="EN1325" s="31"/>
      <c r="EO1325" s="31"/>
      <c r="EP1325" s="31"/>
      <c r="EQ1325" s="31"/>
      <c r="ER1325" s="31"/>
      <c r="ES1325" s="31"/>
      <c r="ET1325" s="31"/>
      <c r="EU1325" s="31"/>
      <c r="EV1325" s="31"/>
      <c r="EW1325" s="31"/>
      <c r="EX1325" s="31"/>
      <c r="EY1325" s="31"/>
      <c r="EZ1325" s="31"/>
      <c r="FA1325" s="31"/>
      <c r="FB1325" s="31"/>
      <c r="FC1325" s="31"/>
      <c r="FD1325" s="31"/>
      <c r="FE1325" s="31"/>
      <c r="FF1325" s="31"/>
      <c r="FG1325" s="31"/>
      <c r="FH1325" s="31"/>
      <c r="FI1325" s="31"/>
      <c r="FJ1325" s="31"/>
      <c r="FK1325" s="31"/>
      <c r="FL1325" s="31"/>
      <c r="FM1325" s="31"/>
      <c r="FN1325" s="31"/>
      <c r="FO1325" s="31"/>
      <c r="FP1325" s="31"/>
      <c r="FQ1325" s="31"/>
      <c r="FR1325" s="31"/>
      <c r="FS1325" s="31"/>
      <c r="FT1325" s="31"/>
      <c r="FU1325" s="31"/>
      <c r="FV1325" s="31"/>
      <c r="FW1325" s="31"/>
      <c r="FX1325" s="31"/>
      <c r="FY1325" s="31"/>
      <c r="FZ1325" s="31"/>
      <c r="GA1325" s="31"/>
      <c r="GB1325" s="31"/>
      <c r="GC1325" s="31"/>
      <c r="GD1325" s="31"/>
      <c r="GE1325" s="31"/>
      <c r="GF1325" s="31"/>
      <c r="GG1325" s="31"/>
      <c r="GH1325" s="31"/>
      <c r="GI1325" s="31"/>
      <c r="GJ1325" s="31"/>
      <c r="GK1325" s="31"/>
      <c r="GL1325" s="31"/>
      <c r="GM1325" s="31"/>
      <c r="GN1325" s="31"/>
      <c r="GO1325" s="31"/>
      <c r="GP1325" s="31"/>
      <c r="GQ1325" s="31"/>
      <c r="GR1325" s="31"/>
      <c r="GS1325" s="31"/>
      <c r="GT1325" s="31"/>
      <c r="GU1325" s="31"/>
      <c r="GV1325" s="31"/>
      <c r="GW1325" s="31"/>
      <c r="GX1325" s="31"/>
      <c r="GY1325" s="31"/>
      <c r="GZ1325" s="31"/>
      <c r="HA1325" s="31"/>
      <c r="HB1325" s="31"/>
      <c r="HC1325" s="31"/>
      <c r="HD1325" s="31"/>
      <c r="HE1325" s="31"/>
      <c r="HF1325" s="31"/>
      <c r="HG1325" s="31"/>
      <c r="HH1325" s="31"/>
      <c r="HI1325" s="31"/>
      <c r="HJ1325" s="31"/>
      <c r="HK1325" s="31"/>
      <c r="HL1325" s="31"/>
      <c r="HM1325" s="31"/>
      <c r="HN1325" s="31"/>
      <c r="HO1325" s="31"/>
      <c r="HP1325" s="31"/>
      <c r="HQ1325" s="31"/>
      <c r="HR1325" s="31"/>
      <c r="HS1325" s="31"/>
      <c r="HT1325" s="31"/>
      <c r="HU1325" s="31"/>
      <c r="HV1325" s="31"/>
      <c r="HW1325" s="31"/>
      <c r="HX1325" s="31"/>
      <c r="HY1325" s="31"/>
      <c r="HZ1325" s="31"/>
      <c r="IA1325" s="31"/>
      <c r="IB1325" s="31"/>
      <c r="IC1325" s="31"/>
      <c r="ID1325" s="31"/>
      <c r="IE1325" s="31"/>
      <c r="IF1325" s="31"/>
      <c r="IG1325" s="31"/>
      <c r="IH1325" s="31"/>
      <c r="II1325" s="31"/>
      <c r="IJ1325" s="31"/>
      <c r="IK1325" s="31"/>
      <c r="IL1325" s="31"/>
      <c r="IM1325" s="31"/>
      <c r="IN1325" s="31"/>
      <c r="IO1325" s="31"/>
      <c r="IP1325" s="31"/>
      <c r="IQ1325" s="31"/>
      <c r="IR1325" s="31"/>
      <c r="IS1325" s="31"/>
      <c r="IT1325" s="31"/>
      <c r="IU1325" s="31"/>
      <c r="IV1325" s="31"/>
      <c r="IW1325" s="31"/>
      <c r="IX1325" s="31"/>
      <c r="IY1325" s="31"/>
      <c r="IZ1325" s="31"/>
      <c r="JA1325" s="31"/>
      <c r="JB1325" s="31"/>
      <c r="JC1325" s="31"/>
      <c r="JD1325" s="31"/>
      <c r="JE1325" s="31"/>
      <c r="JF1325" s="31"/>
      <c r="JG1325" s="31"/>
      <c r="JH1325" s="31"/>
      <c r="JI1325" s="31"/>
      <c r="JJ1325" s="31"/>
      <c r="JK1325" s="31"/>
      <c r="JL1325" s="31"/>
    </row>
    <row r="1326" spans="1:272" s="26" customFormat="1" ht="15" customHeight="1" x14ac:dyDescent="0.25">
      <c r="A1326" s="604" t="s">
        <v>336</v>
      </c>
      <c r="B1326" s="604"/>
      <c r="C1326" s="593">
        <f t="shared" si="444"/>
        <v>18600</v>
      </c>
      <c r="D1326" s="593">
        <f t="shared" si="444"/>
        <v>17050</v>
      </c>
      <c r="E1326" s="593">
        <f t="shared" si="444"/>
        <v>12357.75</v>
      </c>
      <c r="F1326" s="601">
        <f t="shared" si="442"/>
        <v>72.479472140762468</v>
      </c>
      <c r="G1326" s="605"/>
      <c r="H1326" s="605"/>
      <c r="I1326" s="606"/>
      <c r="J1326" s="606"/>
      <c r="K1326" s="606"/>
      <c r="L1326" s="606"/>
      <c r="M1326" s="606"/>
      <c r="N1326" s="606"/>
      <c r="O1326" s="1087"/>
      <c r="P1326" s="1087"/>
      <c r="Q1326" s="1087"/>
      <c r="R1326" s="1087"/>
      <c r="S1326" s="1087"/>
      <c r="T1326" s="1087"/>
      <c r="U1326" s="1087"/>
      <c r="V1326" s="1087"/>
      <c r="W1326" s="1087"/>
      <c r="X1326" s="1087"/>
      <c r="Y1326" s="1087"/>
      <c r="Z1326" s="998"/>
      <c r="AA1326" s="1087"/>
      <c r="AB1326" s="1087"/>
      <c r="AC1326" s="1088"/>
      <c r="AD1326" s="1088"/>
      <c r="AE1326" s="1087"/>
      <c r="AF1326" s="3368"/>
      <c r="AG1326" s="2074"/>
      <c r="AH1326" s="31"/>
      <c r="AI1326" s="31"/>
      <c r="AJ1326" s="31"/>
      <c r="AK1326" s="31"/>
      <c r="AL1326" s="31"/>
      <c r="AM1326" s="31"/>
      <c r="AN1326" s="31"/>
      <c r="AO1326" s="31"/>
      <c r="AP1326" s="31"/>
      <c r="AQ1326" s="31"/>
      <c r="AR1326" s="31"/>
      <c r="AS1326" s="31"/>
      <c r="AT1326" s="31"/>
      <c r="AU1326" s="31"/>
      <c r="AV1326" s="31"/>
      <c r="AW1326" s="31"/>
      <c r="AX1326" s="31"/>
      <c r="AY1326" s="31"/>
      <c r="AZ1326" s="31"/>
      <c r="BA1326" s="31"/>
      <c r="BB1326" s="31"/>
      <c r="BC1326" s="31"/>
      <c r="BD1326" s="31"/>
      <c r="BE1326" s="31"/>
      <c r="BF1326" s="31"/>
      <c r="BG1326" s="31"/>
      <c r="BH1326" s="31"/>
      <c r="BI1326" s="31"/>
      <c r="BJ1326" s="31"/>
      <c r="BK1326" s="31"/>
      <c r="BL1326" s="31"/>
      <c r="BM1326" s="31"/>
      <c r="BN1326" s="31"/>
      <c r="BO1326" s="31"/>
      <c r="BP1326" s="31"/>
      <c r="BQ1326" s="31"/>
      <c r="BR1326" s="31"/>
      <c r="BS1326" s="31"/>
      <c r="BT1326" s="31"/>
      <c r="BU1326" s="31"/>
      <c r="BV1326" s="31"/>
      <c r="BW1326" s="31"/>
      <c r="BX1326" s="31"/>
      <c r="BY1326" s="31"/>
      <c r="BZ1326" s="31"/>
      <c r="CA1326" s="31"/>
      <c r="CB1326" s="31"/>
      <c r="CC1326" s="31"/>
      <c r="CD1326" s="31"/>
      <c r="CE1326" s="31"/>
      <c r="CF1326" s="31"/>
      <c r="CG1326" s="31"/>
      <c r="CH1326" s="31"/>
      <c r="CI1326" s="31"/>
      <c r="CJ1326" s="31"/>
      <c r="CK1326" s="31"/>
      <c r="CL1326" s="31"/>
      <c r="CM1326" s="31"/>
      <c r="CN1326" s="31"/>
      <c r="CO1326" s="31"/>
      <c r="CP1326" s="31"/>
      <c r="CQ1326" s="31"/>
      <c r="CR1326" s="31"/>
      <c r="CS1326" s="31"/>
      <c r="CT1326" s="31"/>
      <c r="CU1326" s="31"/>
      <c r="CV1326" s="31"/>
      <c r="CW1326" s="31"/>
      <c r="CX1326" s="31"/>
      <c r="CY1326" s="31"/>
      <c r="CZ1326" s="31"/>
      <c r="DA1326" s="31"/>
      <c r="DB1326" s="31"/>
      <c r="DC1326" s="31"/>
      <c r="DD1326" s="31"/>
      <c r="DE1326" s="31"/>
      <c r="DF1326" s="31"/>
      <c r="DG1326" s="31"/>
      <c r="DH1326" s="31"/>
      <c r="DI1326" s="31"/>
      <c r="DJ1326" s="31"/>
      <c r="DK1326" s="31"/>
      <c r="DL1326" s="31"/>
      <c r="DM1326" s="31"/>
      <c r="DN1326" s="31"/>
      <c r="DO1326" s="31"/>
      <c r="DP1326" s="31"/>
      <c r="DQ1326" s="31"/>
      <c r="DR1326" s="31"/>
      <c r="DS1326" s="31"/>
      <c r="DT1326" s="31"/>
      <c r="DU1326" s="31"/>
      <c r="DV1326" s="31"/>
      <c r="DW1326" s="31"/>
      <c r="DX1326" s="31"/>
      <c r="DY1326" s="31"/>
      <c r="DZ1326" s="31"/>
      <c r="EA1326" s="31"/>
      <c r="EB1326" s="31"/>
      <c r="EC1326" s="31"/>
      <c r="ED1326" s="31"/>
      <c r="EE1326" s="31"/>
      <c r="EF1326" s="31"/>
      <c r="EG1326" s="31"/>
      <c r="EH1326" s="31"/>
      <c r="EI1326" s="31"/>
      <c r="EJ1326" s="31"/>
      <c r="EK1326" s="31"/>
      <c r="EL1326" s="31"/>
      <c r="EM1326" s="31"/>
      <c r="EN1326" s="31"/>
      <c r="EO1326" s="31"/>
      <c r="EP1326" s="31"/>
      <c r="EQ1326" s="31"/>
      <c r="ER1326" s="31"/>
      <c r="ES1326" s="31"/>
      <c r="ET1326" s="31"/>
      <c r="EU1326" s="31"/>
      <c r="EV1326" s="31"/>
      <c r="EW1326" s="31"/>
      <c r="EX1326" s="31"/>
      <c r="EY1326" s="31"/>
      <c r="EZ1326" s="31"/>
      <c r="FA1326" s="31"/>
      <c r="FB1326" s="31"/>
      <c r="FC1326" s="31"/>
      <c r="FD1326" s="31"/>
      <c r="FE1326" s="31"/>
      <c r="FF1326" s="31"/>
      <c r="FG1326" s="31"/>
      <c r="FH1326" s="31"/>
      <c r="FI1326" s="31"/>
      <c r="FJ1326" s="31"/>
      <c r="FK1326" s="31"/>
      <c r="FL1326" s="31"/>
      <c r="FM1326" s="31"/>
      <c r="FN1326" s="31"/>
      <c r="FO1326" s="31"/>
      <c r="FP1326" s="31"/>
      <c r="FQ1326" s="31"/>
      <c r="FR1326" s="31"/>
      <c r="FS1326" s="31"/>
      <c r="FT1326" s="31"/>
      <c r="FU1326" s="31"/>
      <c r="FV1326" s="31"/>
      <c r="FW1326" s="31"/>
      <c r="FX1326" s="31"/>
      <c r="FY1326" s="31"/>
      <c r="FZ1326" s="31"/>
      <c r="GA1326" s="31"/>
      <c r="GB1326" s="31"/>
      <c r="GC1326" s="31"/>
      <c r="GD1326" s="31"/>
      <c r="GE1326" s="31"/>
      <c r="GF1326" s="31"/>
      <c r="GG1326" s="31"/>
      <c r="GH1326" s="31"/>
      <c r="GI1326" s="31"/>
      <c r="GJ1326" s="31"/>
      <c r="GK1326" s="31"/>
      <c r="GL1326" s="31"/>
      <c r="GM1326" s="31"/>
      <c r="GN1326" s="31"/>
      <c r="GO1326" s="31"/>
      <c r="GP1326" s="31"/>
      <c r="GQ1326" s="31"/>
      <c r="GR1326" s="31"/>
      <c r="GS1326" s="31"/>
      <c r="GT1326" s="31"/>
      <c r="GU1326" s="31"/>
      <c r="GV1326" s="31"/>
      <c r="GW1326" s="31"/>
      <c r="GX1326" s="31"/>
      <c r="GY1326" s="31"/>
      <c r="GZ1326" s="31"/>
      <c r="HA1326" s="31"/>
      <c r="HB1326" s="31"/>
      <c r="HC1326" s="31"/>
      <c r="HD1326" s="31"/>
      <c r="HE1326" s="31"/>
      <c r="HF1326" s="31"/>
      <c r="HG1326" s="31"/>
      <c r="HH1326" s="31"/>
      <c r="HI1326" s="31"/>
      <c r="HJ1326" s="31"/>
      <c r="HK1326" s="31"/>
      <c r="HL1326" s="31"/>
      <c r="HM1326" s="31"/>
      <c r="HN1326" s="31"/>
      <c r="HO1326" s="31"/>
      <c r="HP1326" s="31"/>
      <c r="HQ1326" s="31"/>
      <c r="HR1326" s="31"/>
      <c r="HS1326" s="31"/>
      <c r="HT1326" s="31"/>
      <c r="HU1326" s="31"/>
      <c r="HV1326" s="31"/>
      <c r="HW1326" s="31"/>
      <c r="HX1326" s="31"/>
      <c r="HY1326" s="31"/>
      <c r="HZ1326" s="31"/>
      <c r="IA1326" s="31"/>
      <c r="IB1326" s="31"/>
      <c r="IC1326" s="31"/>
      <c r="ID1326" s="31"/>
      <c r="IE1326" s="31"/>
      <c r="IF1326" s="31"/>
      <c r="IG1326" s="31"/>
      <c r="IH1326" s="31"/>
      <c r="II1326" s="31"/>
      <c r="IJ1326" s="31"/>
      <c r="IK1326" s="31"/>
      <c r="IL1326" s="31"/>
      <c r="IM1326" s="31"/>
      <c r="IN1326" s="31"/>
      <c r="IO1326" s="31"/>
      <c r="IP1326" s="31"/>
      <c r="IQ1326" s="31"/>
      <c r="IR1326" s="31"/>
      <c r="IS1326" s="31"/>
      <c r="IT1326" s="31"/>
      <c r="IU1326" s="31"/>
      <c r="IV1326" s="31"/>
      <c r="IW1326" s="31"/>
      <c r="IX1326" s="31"/>
      <c r="IY1326" s="31"/>
      <c r="IZ1326" s="31"/>
      <c r="JA1326" s="31"/>
      <c r="JB1326" s="31"/>
      <c r="JC1326" s="31"/>
      <c r="JD1326" s="31"/>
      <c r="JE1326" s="31"/>
      <c r="JF1326" s="31"/>
      <c r="JG1326" s="31"/>
      <c r="JH1326" s="31"/>
      <c r="JI1326" s="31"/>
      <c r="JJ1326" s="31"/>
      <c r="JK1326" s="31"/>
      <c r="JL1326" s="31"/>
    </row>
    <row r="1327" spans="1:272" s="26" customFormat="1" ht="15" customHeight="1" x14ac:dyDescent="0.25">
      <c r="A1327" s="604" t="s">
        <v>170</v>
      </c>
      <c r="B1327" s="604"/>
      <c r="C1327" s="593">
        <f>C1287</f>
        <v>13899</v>
      </c>
      <c r="D1327" s="593">
        <f>D1287</f>
        <v>12741</v>
      </c>
      <c r="E1327" s="593">
        <f>E1287</f>
        <v>7070</v>
      </c>
      <c r="F1327" s="601">
        <f t="shared" si="442"/>
        <v>55.490149909740204</v>
      </c>
      <c r="G1327" s="605"/>
      <c r="H1327" s="605"/>
      <c r="I1327" s="606"/>
      <c r="J1327" s="606"/>
      <c r="K1327" s="606"/>
      <c r="L1327" s="606"/>
      <c r="M1327" s="606"/>
      <c r="N1327" s="606"/>
      <c r="O1327" s="1087"/>
      <c r="P1327" s="1087"/>
      <c r="Q1327" s="1087"/>
      <c r="R1327" s="1087"/>
      <c r="S1327" s="1087"/>
      <c r="T1327" s="1087"/>
      <c r="U1327" s="1087"/>
      <c r="V1327" s="1087"/>
      <c r="W1327" s="1087"/>
      <c r="X1327" s="1087"/>
      <c r="Y1327" s="1087"/>
      <c r="Z1327" s="998"/>
      <c r="AA1327" s="1087"/>
      <c r="AB1327" s="1087"/>
      <c r="AC1327" s="1088"/>
      <c r="AD1327" s="1088"/>
      <c r="AE1327" s="1087"/>
      <c r="AF1327" s="3368"/>
      <c r="AG1327" s="2074"/>
      <c r="AH1327" s="31"/>
      <c r="AI1327" s="31"/>
      <c r="AJ1327" s="31"/>
      <c r="AK1327" s="31"/>
      <c r="AL1327" s="31"/>
      <c r="AM1327" s="31"/>
      <c r="AN1327" s="31"/>
      <c r="AO1327" s="31"/>
      <c r="AP1327" s="31"/>
      <c r="AQ1327" s="31"/>
      <c r="AR1327" s="31"/>
      <c r="AS1327" s="31"/>
      <c r="AT1327" s="31"/>
      <c r="AU1327" s="31"/>
      <c r="AV1327" s="31"/>
      <c r="AW1327" s="31"/>
      <c r="AX1327" s="31"/>
      <c r="AY1327" s="31"/>
      <c r="AZ1327" s="31"/>
      <c r="BA1327" s="31"/>
      <c r="BB1327" s="31"/>
      <c r="BC1327" s="31"/>
      <c r="BD1327" s="31"/>
      <c r="BE1327" s="31"/>
      <c r="BF1327" s="31"/>
      <c r="BG1327" s="31"/>
      <c r="BH1327" s="31"/>
      <c r="BI1327" s="31"/>
      <c r="BJ1327" s="31"/>
      <c r="BK1327" s="31"/>
      <c r="BL1327" s="31"/>
      <c r="BM1327" s="31"/>
      <c r="BN1327" s="31"/>
      <c r="BO1327" s="31"/>
      <c r="BP1327" s="31"/>
      <c r="BQ1327" s="31"/>
      <c r="BR1327" s="31"/>
      <c r="BS1327" s="31"/>
      <c r="BT1327" s="31"/>
      <c r="BU1327" s="31"/>
      <c r="BV1327" s="31"/>
      <c r="BW1327" s="31"/>
      <c r="BX1327" s="31"/>
      <c r="BY1327" s="31"/>
      <c r="BZ1327" s="31"/>
      <c r="CA1327" s="31"/>
      <c r="CB1327" s="31"/>
      <c r="CC1327" s="31"/>
      <c r="CD1327" s="31"/>
      <c r="CE1327" s="31"/>
      <c r="CF1327" s="31"/>
      <c r="CG1327" s="31"/>
      <c r="CH1327" s="31"/>
      <c r="CI1327" s="31"/>
      <c r="CJ1327" s="31"/>
      <c r="CK1327" s="31"/>
      <c r="CL1327" s="31"/>
      <c r="CM1327" s="31"/>
      <c r="CN1327" s="31"/>
      <c r="CO1327" s="31"/>
      <c r="CP1327" s="31"/>
      <c r="CQ1327" s="31"/>
      <c r="CR1327" s="31"/>
      <c r="CS1327" s="31"/>
      <c r="CT1327" s="31"/>
      <c r="CU1327" s="31"/>
      <c r="CV1327" s="31"/>
      <c r="CW1327" s="31"/>
      <c r="CX1327" s="31"/>
      <c r="CY1327" s="31"/>
      <c r="CZ1327" s="31"/>
      <c r="DA1327" s="31"/>
      <c r="DB1327" s="31"/>
      <c r="DC1327" s="31"/>
      <c r="DD1327" s="31"/>
      <c r="DE1327" s="31"/>
      <c r="DF1327" s="31"/>
      <c r="DG1327" s="31"/>
      <c r="DH1327" s="31"/>
      <c r="DI1327" s="31"/>
      <c r="DJ1327" s="31"/>
      <c r="DK1327" s="31"/>
      <c r="DL1327" s="31"/>
      <c r="DM1327" s="31"/>
      <c r="DN1327" s="31"/>
      <c r="DO1327" s="31"/>
      <c r="DP1327" s="31"/>
      <c r="DQ1327" s="31"/>
      <c r="DR1327" s="31"/>
      <c r="DS1327" s="31"/>
      <c r="DT1327" s="31"/>
      <c r="DU1327" s="31"/>
      <c r="DV1327" s="31"/>
      <c r="DW1327" s="31"/>
      <c r="DX1327" s="31"/>
      <c r="DY1327" s="31"/>
      <c r="DZ1327" s="31"/>
      <c r="EA1327" s="31"/>
      <c r="EB1327" s="31"/>
      <c r="EC1327" s="31"/>
      <c r="ED1327" s="31"/>
      <c r="EE1327" s="31"/>
      <c r="EF1327" s="31"/>
      <c r="EG1327" s="31"/>
      <c r="EH1327" s="31"/>
      <c r="EI1327" s="31"/>
      <c r="EJ1327" s="31"/>
      <c r="EK1327" s="31"/>
      <c r="EL1327" s="31"/>
      <c r="EM1327" s="31"/>
      <c r="EN1327" s="31"/>
      <c r="EO1327" s="31"/>
      <c r="EP1327" s="31"/>
      <c r="EQ1327" s="31"/>
      <c r="ER1327" s="31"/>
      <c r="ES1327" s="31"/>
      <c r="ET1327" s="31"/>
      <c r="EU1327" s="31"/>
      <c r="EV1327" s="31"/>
      <c r="EW1327" s="31"/>
      <c r="EX1327" s="31"/>
      <c r="EY1327" s="31"/>
      <c r="EZ1327" s="31"/>
      <c r="FA1327" s="31"/>
      <c r="FB1327" s="31"/>
      <c r="FC1327" s="31"/>
      <c r="FD1327" s="31"/>
      <c r="FE1327" s="31"/>
      <c r="FF1327" s="31"/>
      <c r="FG1327" s="31"/>
      <c r="FH1327" s="31"/>
      <c r="FI1327" s="31"/>
      <c r="FJ1327" s="31"/>
      <c r="FK1327" s="31"/>
      <c r="FL1327" s="31"/>
      <c r="FM1327" s="31"/>
      <c r="FN1327" s="31"/>
      <c r="FO1327" s="31"/>
      <c r="FP1327" s="31"/>
      <c r="FQ1327" s="31"/>
      <c r="FR1327" s="31"/>
      <c r="FS1327" s="31"/>
      <c r="FT1327" s="31"/>
      <c r="FU1327" s="31"/>
      <c r="FV1327" s="31"/>
      <c r="FW1327" s="31"/>
      <c r="FX1327" s="31"/>
      <c r="FY1327" s="31"/>
      <c r="FZ1327" s="31"/>
      <c r="GA1327" s="31"/>
      <c r="GB1327" s="31"/>
      <c r="GC1327" s="31"/>
      <c r="GD1327" s="31"/>
      <c r="GE1327" s="31"/>
      <c r="GF1327" s="31"/>
      <c r="GG1327" s="31"/>
      <c r="GH1327" s="31"/>
      <c r="GI1327" s="31"/>
      <c r="GJ1327" s="31"/>
      <c r="GK1327" s="31"/>
      <c r="GL1327" s="31"/>
      <c r="GM1327" s="31"/>
      <c r="GN1327" s="31"/>
      <c r="GO1327" s="31"/>
      <c r="GP1327" s="31"/>
      <c r="GQ1327" s="31"/>
      <c r="GR1327" s="31"/>
      <c r="GS1327" s="31"/>
      <c r="GT1327" s="31"/>
      <c r="GU1327" s="31"/>
      <c r="GV1327" s="31"/>
      <c r="GW1327" s="31"/>
      <c r="GX1327" s="31"/>
      <c r="GY1327" s="31"/>
      <c r="GZ1327" s="31"/>
      <c r="HA1327" s="31"/>
      <c r="HB1327" s="31"/>
      <c r="HC1327" s="31"/>
      <c r="HD1327" s="31"/>
      <c r="HE1327" s="31"/>
      <c r="HF1327" s="31"/>
      <c r="HG1327" s="31"/>
      <c r="HH1327" s="31"/>
      <c r="HI1327" s="31"/>
      <c r="HJ1327" s="31"/>
      <c r="HK1327" s="31"/>
      <c r="HL1327" s="31"/>
      <c r="HM1327" s="31"/>
      <c r="HN1327" s="31"/>
      <c r="HO1327" s="31"/>
      <c r="HP1327" s="31"/>
      <c r="HQ1327" s="31"/>
      <c r="HR1327" s="31"/>
      <c r="HS1327" s="31"/>
      <c r="HT1327" s="31"/>
      <c r="HU1327" s="31"/>
      <c r="HV1327" s="31"/>
      <c r="HW1327" s="31"/>
      <c r="HX1327" s="31"/>
      <c r="HY1327" s="31"/>
      <c r="HZ1327" s="31"/>
      <c r="IA1327" s="31"/>
      <c r="IB1327" s="31"/>
      <c r="IC1327" s="31"/>
      <c r="ID1327" s="31"/>
      <c r="IE1327" s="31"/>
      <c r="IF1327" s="31"/>
      <c r="IG1327" s="31"/>
      <c r="IH1327" s="31"/>
      <c r="II1327" s="31"/>
      <c r="IJ1327" s="31"/>
      <c r="IK1327" s="31"/>
      <c r="IL1327" s="31"/>
      <c r="IM1327" s="31"/>
      <c r="IN1327" s="31"/>
      <c r="IO1327" s="31"/>
      <c r="IP1327" s="31"/>
      <c r="IQ1327" s="31"/>
      <c r="IR1327" s="31"/>
      <c r="IS1327" s="31"/>
      <c r="IT1327" s="31"/>
      <c r="IU1327" s="31"/>
      <c r="IV1327" s="31"/>
      <c r="IW1327" s="31"/>
      <c r="IX1327" s="31"/>
      <c r="IY1327" s="31"/>
      <c r="IZ1327" s="31"/>
      <c r="JA1327" s="31"/>
      <c r="JB1327" s="31"/>
      <c r="JC1327" s="31"/>
      <c r="JD1327" s="31"/>
      <c r="JE1327" s="31"/>
      <c r="JF1327" s="31"/>
      <c r="JG1327" s="31"/>
      <c r="JH1327" s="31"/>
      <c r="JI1327" s="31"/>
      <c r="JJ1327" s="31"/>
      <c r="JK1327" s="31"/>
      <c r="JL1327" s="31"/>
    </row>
    <row r="1328" spans="1:272" s="26" customFormat="1" ht="15" customHeight="1" x14ac:dyDescent="0.25">
      <c r="A1328" s="604" t="s">
        <v>361</v>
      </c>
      <c r="B1328" s="604"/>
      <c r="C1328" s="593"/>
      <c r="D1328" s="593"/>
      <c r="E1328" s="593"/>
      <c r="F1328" s="601"/>
      <c r="G1328" s="605"/>
      <c r="H1328" s="605"/>
      <c r="I1328" s="606"/>
      <c r="J1328" s="606"/>
      <c r="K1328" s="606"/>
      <c r="L1328" s="606"/>
      <c r="M1328" s="606"/>
      <c r="N1328" s="606"/>
      <c r="O1328" s="1087"/>
      <c r="P1328" s="1087"/>
      <c r="Q1328" s="1087"/>
      <c r="R1328" s="1087"/>
      <c r="S1328" s="1087"/>
      <c r="T1328" s="1087"/>
      <c r="U1328" s="1087"/>
      <c r="V1328" s="1087"/>
      <c r="W1328" s="1087"/>
      <c r="X1328" s="1087"/>
      <c r="Y1328" s="1087"/>
      <c r="Z1328" s="998"/>
      <c r="AA1328" s="1087"/>
      <c r="AB1328" s="1087"/>
      <c r="AC1328" s="1088"/>
      <c r="AD1328" s="1088"/>
      <c r="AE1328" s="1087"/>
      <c r="AF1328" s="3368"/>
      <c r="AG1328" s="2074"/>
      <c r="AH1328" s="31"/>
      <c r="AI1328" s="31"/>
      <c r="AJ1328" s="31"/>
      <c r="AK1328" s="31"/>
      <c r="AL1328" s="31"/>
      <c r="AM1328" s="31"/>
      <c r="AN1328" s="31"/>
      <c r="AO1328" s="31"/>
      <c r="AP1328" s="31"/>
      <c r="AQ1328" s="31"/>
      <c r="AR1328" s="31"/>
      <c r="AS1328" s="31"/>
      <c r="AT1328" s="31"/>
      <c r="AU1328" s="31"/>
      <c r="AV1328" s="31"/>
      <c r="AW1328" s="31"/>
      <c r="AX1328" s="31"/>
      <c r="AY1328" s="31"/>
      <c r="AZ1328" s="31"/>
      <c r="BA1328" s="31"/>
      <c r="BB1328" s="31"/>
      <c r="BC1328" s="31"/>
      <c r="BD1328" s="31"/>
      <c r="BE1328" s="31"/>
      <c r="BF1328" s="31"/>
      <c r="BG1328" s="31"/>
      <c r="BH1328" s="31"/>
      <c r="BI1328" s="31"/>
      <c r="BJ1328" s="31"/>
      <c r="BK1328" s="31"/>
      <c r="BL1328" s="31"/>
      <c r="BM1328" s="31"/>
      <c r="BN1328" s="31"/>
      <c r="BO1328" s="31"/>
      <c r="BP1328" s="31"/>
      <c r="BQ1328" s="31"/>
      <c r="BR1328" s="31"/>
      <c r="BS1328" s="31"/>
      <c r="BT1328" s="31"/>
      <c r="BU1328" s="31"/>
      <c r="BV1328" s="31"/>
      <c r="BW1328" s="31"/>
      <c r="BX1328" s="31"/>
      <c r="BY1328" s="31"/>
      <c r="BZ1328" s="31"/>
      <c r="CA1328" s="31"/>
      <c r="CB1328" s="31"/>
      <c r="CC1328" s="31"/>
      <c r="CD1328" s="31"/>
      <c r="CE1328" s="31"/>
      <c r="CF1328" s="31"/>
      <c r="CG1328" s="31"/>
      <c r="CH1328" s="31"/>
      <c r="CI1328" s="31"/>
      <c r="CJ1328" s="31"/>
      <c r="CK1328" s="31"/>
      <c r="CL1328" s="31"/>
      <c r="CM1328" s="31"/>
      <c r="CN1328" s="31"/>
      <c r="CO1328" s="31"/>
      <c r="CP1328" s="31"/>
      <c r="CQ1328" s="31"/>
      <c r="CR1328" s="31"/>
      <c r="CS1328" s="31"/>
      <c r="CT1328" s="31"/>
      <c r="CU1328" s="31"/>
      <c r="CV1328" s="31"/>
      <c r="CW1328" s="31"/>
      <c r="CX1328" s="31"/>
      <c r="CY1328" s="31"/>
      <c r="CZ1328" s="31"/>
      <c r="DA1328" s="31"/>
      <c r="DB1328" s="31"/>
      <c r="DC1328" s="31"/>
      <c r="DD1328" s="31"/>
      <c r="DE1328" s="31"/>
      <c r="DF1328" s="31"/>
      <c r="DG1328" s="31"/>
      <c r="DH1328" s="31"/>
      <c r="DI1328" s="31"/>
      <c r="DJ1328" s="31"/>
      <c r="DK1328" s="31"/>
      <c r="DL1328" s="31"/>
      <c r="DM1328" s="31"/>
      <c r="DN1328" s="31"/>
      <c r="DO1328" s="31"/>
      <c r="DP1328" s="31"/>
      <c r="DQ1328" s="31"/>
      <c r="DR1328" s="31"/>
      <c r="DS1328" s="31"/>
      <c r="DT1328" s="31"/>
      <c r="DU1328" s="31"/>
      <c r="DV1328" s="31"/>
      <c r="DW1328" s="31"/>
      <c r="DX1328" s="31"/>
      <c r="DY1328" s="31"/>
      <c r="DZ1328" s="31"/>
      <c r="EA1328" s="31"/>
      <c r="EB1328" s="31"/>
      <c r="EC1328" s="31"/>
      <c r="ED1328" s="31"/>
      <c r="EE1328" s="31"/>
      <c r="EF1328" s="31"/>
      <c r="EG1328" s="31"/>
      <c r="EH1328" s="31"/>
      <c r="EI1328" s="31"/>
      <c r="EJ1328" s="31"/>
      <c r="EK1328" s="31"/>
      <c r="EL1328" s="31"/>
      <c r="EM1328" s="31"/>
      <c r="EN1328" s="31"/>
      <c r="EO1328" s="31"/>
      <c r="EP1328" s="31"/>
      <c r="EQ1328" s="31"/>
      <c r="ER1328" s="31"/>
      <c r="ES1328" s="31"/>
      <c r="ET1328" s="31"/>
      <c r="EU1328" s="31"/>
      <c r="EV1328" s="31"/>
      <c r="EW1328" s="31"/>
      <c r="EX1328" s="31"/>
      <c r="EY1328" s="31"/>
      <c r="EZ1328" s="31"/>
      <c r="FA1328" s="31"/>
      <c r="FB1328" s="31"/>
      <c r="FC1328" s="31"/>
      <c r="FD1328" s="31"/>
      <c r="FE1328" s="31"/>
      <c r="FF1328" s="31"/>
      <c r="FG1328" s="31"/>
      <c r="FH1328" s="31"/>
      <c r="FI1328" s="31"/>
      <c r="FJ1328" s="31"/>
      <c r="FK1328" s="31"/>
      <c r="FL1328" s="31"/>
      <c r="FM1328" s="31"/>
      <c r="FN1328" s="31"/>
      <c r="FO1328" s="31"/>
      <c r="FP1328" s="31"/>
      <c r="FQ1328" s="31"/>
      <c r="FR1328" s="31"/>
      <c r="FS1328" s="31"/>
      <c r="FT1328" s="31"/>
      <c r="FU1328" s="31"/>
      <c r="FV1328" s="31"/>
      <c r="FW1328" s="31"/>
      <c r="FX1328" s="31"/>
      <c r="FY1328" s="31"/>
      <c r="FZ1328" s="31"/>
      <c r="GA1328" s="31"/>
      <c r="GB1328" s="31"/>
      <c r="GC1328" s="31"/>
      <c r="GD1328" s="31"/>
      <c r="GE1328" s="31"/>
      <c r="GF1328" s="31"/>
      <c r="GG1328" s="31"/>
      <c r="GH1328" s="31"/>
      <c r="GI1328" s="31"/>
      <c r="GJ1328" s="31"/>
      <c r="GK1328" s="31"/>
      <c r="GL1328" s="31"/>
      <c r="GM1328" s="31"/>
      <c r="GN1328" s="31"/>
      <c r="GO1328" s="31"/>
      <c r="GP1328" s="31"/>
      <c r="GQ1328" s="31"/>
      <c r="GR1328" s="31"/>
      <c r="GS1328" s="31"/>
      <c r="GT1328" s="31"/>
      <c r="GU1328" s="31"/>
      <c r="GV1328" s="31"/>
      <c r="GW1328" s="31"/>
      <c r="GX1328" s="31"/>
      <c r="GY1328" s="31"/>
      <c r="GZ1328" s="31"/>
      <c r="HA1328" s="31"/>
      <c r="HB1328" s="31"/>
      <c r="HC1328" s="31"/>
      <c r="HD1328" s="31"/>
      <c r="HE1328" s="31"/>
      <c r="HF1328" s="31"/>
      <c r="HG1328" s="31"/>
      <c r="HH1328" s="31"/>
      <c r="HI1328" s="31"/>
      <c r="HJ1328" s="31"/>
      <c r="HK1328" s="31"/>
      <c r="HL1328" s="31"/>
      <c r="HM1328" s="31"/>
      <c r="HN1328" s="31"/>
      <c r="HO1328" s="31"/>
      <c r="HP1328" s="31"/>
      <c r="HQ1328" s="31"/>
      <c r="HR1328" s="31"/>
      <c r="HS1328" s="31"/>
      <c r="HT1328" s="31"/>
      <c r="HU1328" s="31"/>
      <c r="HV1328" s="31"/>
      <c r="HW1328" s="31"/>
      <c r="HX1328" s="31"/>
      <c r="HY1328" s="31"/>
      <c r="HZ1328" s="31"/>
      <c r="IA1328" s="31"/>
      <c r="IB1328" s="31"/>
      <c r="IC1328" s="31"/>
      <c r="ID1328" s="31"/>
      <c r="IE1328" s="31"/>
      <c r="IF1328" s="31"/>
      <c r="IG1328" s="31"/>
      <c r="IH1328" s="31"/>
      <c r="II1328" s="31"/>
      <c r="IJ1328" s="31"/>
      <c r="IK1328" s="31"/>
      <c r="IL1328" s="31"/>
      <c r="IM1328" s="31"/>
      <c r="IN1328" s="31"/>
      <c r="IO1328" s="31"/>
      <c r="IP1328" s="31"/>
      <c r="IQ1328" s="31"/>
      <c r="IR1328" s="31"/>
      <c r="IS1328" s="31"/>
      <c r="IT1328" s="31"/>
      <c r="IU1328" s="31"/>
      <c r="IV1328" s="31"/>
      <c r="IW1328" s="31"/>
      <c r="IX1328" s="31"/>
      <c r="IY1328" s="31"/>
      <c r="IZ1328" s="31"/>
      <c r="JA1328" s="31"/>
      <c r="JB1328" s="31"/>
      <c r="JC1328" s="31"/>
      <c r="JD1328" s="31"/>
      <c r="JE1328" s="31"/>
      <c r="JF1328" s="31"/>
      <c r="JG1328" s="31"/>
      <c r="JH1328" s="31"/>
      <c r="JI1328" s="31"/>
      <c r="JJ1328" s="31"/>
      <c r="JK1328" s="31"/>
      <c r="JL1328" s="31"/>
    </row>
    <row r="1329" spans="1:33" x14ac:dyDescent="0.25">
      <c r="A1329" s="607" t="s">
        <v>91</v>
      </c>
      <c r="B1329" s="607"/>
      <c r="C1329" s="1089">
        <f>SUM(C1290,)</f>
        <v>209883</v>
      </c>
      <c r="D1329" s="1089">
        <f>SUM(D1290,)</f>
        <v>192392.6</v>
      </c>
      <c r="E1329" s="1089">
        <f>SUM(E1290,)</f>
        <v>165048.03750000001</v>
      </c>
      <c r="F1329" s="1089">
        <f t="shared" ref="F1329:F1337" si="445">E1329/D1329*100</f>
        <v>85.787102778381282</v>
      </c>
      <c r="G1329" s="608"/>
      <c r="H1329" s="608"/>
      <c r="I1329" s="608"/>
      <c r="J1329" s="608"/>
      <c r="K1329" s="608"/>
      <c r="L1329" s="608"/>
      <c r="M1329" s="608"/>
      <c r="N1329" s="608"/>
      <c r="O1329" s="1089">
        <f t="shared" ref="O1329:AC1329" si="446">SUM(O1290,)</f>
        <v>128316.47230866669</v>
      </c>
      <c r="P1329" s="1089">
        <f t="shared" si="446"/>
        <v>135005.93088106666</v>
      </c>
      <c r="Q1329" s="1089">
        <f t="shared" si="446"/>
        <v>141596.62816106665</v>
      </c>
      <c r="R1329" s="1089">
        <f t="shared" si="446"/>
        <v>148187.32543679923</v>
      </c>
      <c r="S1329" s="1089">
        <f t="shared" ref="S1329:X1329" si="447">SUM(S1290,)</f>
        <v>148187.32543679923</v>
      </c>
      <c r="T1329" s="1089">
        <f t="shared" si="447"/>
        <v>151297.02063108879</v>
      </c>
      <c r="U1329" s="1089">
        <f t="shared" si="447"/>
        <v>151297.02063108879</v>
      </c>
      <c r="V1329" s="1089">
        <f t="shared" si="447"/>
        <v>151297.02063108879</v>
      </c>
      <c r="W1329" s="1089">
        <f t="shared" si="447"/>
        <v>151290.07634</v>
      </c>
      <c r="X1329" s="1089">
        <f t="shared" si="447"/>
        <v>151290.07634132067</v>
      </c>
      <c r="Y1329" s="1089">
        <f t="shared" ref="Y1329" si="448">SUM(Y1290,)</f>
        <v>151290.07634132067</v>
      </c>
      <c r="Z1329" s="2627">
        <f t="shared" si="446"/>
        <v>139546.39828649338</v>
      </c>
      <c r="AA1329" s="1089">
        <f t="shared" si="446"/>
        <v>124029.36142999999</v>
      </c>
      <c r="AB1329" s="1089">
        <f t="shared" si="446"/>
        <v>-15517.036856493389</v>
      </c>
      <c r="AC1329" s="1089">
        <f t="shared" si="446"/>
        <v>-487.45749000000006</v>
      </c>
      <c r="AD1329" s="1089"/>
      <c r="AE1329" s="1089">
        <f>SUM(AE1290,)</f>
        <v>123541.90393999999</v>
      </c>
      <c r="AF1329" s="3369">
        <f>SUM(AF1290,)</f>
        <v>0</v>
      </c>
      <c r="AG1329" s="2074"/>
    </row>
    <row r="1330" spans="1:33" x14ac:dyDescent="0.25">
      <c r="A1330" s="1090" t="s">
        <v>82</v>
      </c>
      <c r="B1330" s="1090"/>
      <c r="C1330" s="601">
        <f>C1294</f>
        <v>195</v>
      </c>
      <c r="D1330" s="601">
        <f>D1294</f>
        <v>179</v>
      </c>
      <c r="E1330" s="601">
        <f>E1294</f>
        <v>181</v>
      </c>
      <c r="F1330" s="601">
        <f t="shared" si="445"/>
        <v>101.1173184357542</v>
      </c>
      <c r="G1330" s="602">
        <f>I1330/C1330</f>
        <v>10.384615384615385</v>
      </c>
      <c r="H1330" s="602">
        <f>K1330/E1330</f>
        <v>10.204419889502763</v>
      </c>
      <c r="I1330" s="601">
        <f>I1294</f>
        <v>2025</v>
      </c>
      <c r="J1330" s="601">
        <f>J1294</f>
        <v>1859</v>
      </c>
      <c r="K1330" s="601">
        <f>K1294</f>
        <v>1847</v>
      </c>
      <c r="L1330" s="610">
        <f>K1330/J1330*100</f>
        <v>99.354491662183975</v>
      </c>
      <c r="M1330" s="601">
        <f>SUM(M1294,)</f>
        <v>7</v>
      </c>
      <c r="N1330" s="610">
        <f>K1330/$A$3*12/M1330</f>
        <v>287.84415584415586</v>
      </c>
      <c r="O1330" s="601"/>
      <c r="P1330" s="601"/>
      <c r="Q1330" s="601"/>
      <c r="R1330" s="601"/>
      <c r="S1330" s="601"/>
      <c r="T1330" s="601"/>
      <c r="U1330" s="601"/>
      <c r="V1330" s="601"/>
      <c r="W1330" s="601"/>
      <c r="X1330" s="601"/>
      <c r="Y1330" s="601"/>
      <c r="Z1330" s="2383"/>
      <c r="AA1330" s="601"/>
      <c r="AB1330" s="601"/>
      <c r="AC1330" s="601"/>
      <c r="AD1330" s="601"/>
      <c r="AE1330" s="601"/>
      <c r="AF1330" s="3352"/>
      <c r="AG1330" s="2074"/>
    </row>
    <row r="1331" spans="1:33" ht="15" customHeight="1" x14ac:dyDescent="0.25">
      <c r="A1331" s="1091" t="s">
        <v>16</v>
      </c>
      <c r="B1331" s="1091"/>
      <c r="C1331" s="1092">
        <f>SUM(C1296,)</f>
        <v>800</v>
      </c>
      <c r="D1331" s="1092">
        <f>SUM(D1296,)</f>
        <v>733</v>
      </c>
      <c r="E1331" s="1092">
        <f>SUM(E1296,)</f>
        <v>602</v>
      </c>
      <c r="F1331" s="1092">
        <f t="shared" si="445"/>
        <v>82.128240109140521</v>
      </c>
      <c r="G1331" s="602">
        <f>I1331/C1331</f>
        <v>8</v>
      </c>
      <c r="H1331" s="602">
        <f>K1331/E1331</f>
        <v>8.5830564784053163</v>
      </c>
      <c r="I1331" s="1092">
        <f>SUM(I1296,)</f>
        <v>6400</v>
      </c>
      <c r="J1331" s="1092">
        <f>SUM(J1296,)</f>
        <v>5864</v>
      </c>
      <c r="K1331" s="1092">
        <f>SUM(K1296,)</f>
        <v>5167</v>
      </c>
      <c r="L1331" s="610">
        <f>K1331/J1331*100</f>
        <v>88.113915416098237</v>
      </c>
      <c r="M1331" s="1092">
        <f>SUM(M1297,)</f>
        <v>27</v>
      </c>
      <c r="N1331" s="610">
        <f>K1331/$A$3*12/M1331</f>
        <v>208.76767676767679</v>
      </c>
      <c r="O1331" s="1092"/>
      <c r="P1331" s="1092"/>
      <c r="Q1331" s="1092"/>
      <c r="R1331" s="1092"/>
      <c r="S1331" s="1092"/>
      <c r="T1331" s="1092"/>
      <c r="U1331" s="1092"/>
      <c r="V1331" s="1092"/>
      <c r="W1331" s="1092"/>
      <c r="X1331" s="1092"/>
      <c r="Y1331" s="1092"/>
      <c r="Z1331" s="2649"/>
      <c r="AA1331" s="1092"/>
      <c r="AB1331" s="1092"/>
      <c r="AC1331" s="1092"/>
      <c r="AD1331" s="1092"/>
      <c r="AE1331" s="1092"/>
      <c r="AF1331" s="3370"/>
      <c r="AG1331" s="2074"/>
    </row>
    <row r="1332" spans="1:33" ht="29.25" x14ac:dyDescent="0.25">
      <c r="A1332" s="1011" t="s">
        <v>188</v>
      </c>
      <c r="B1332" s="1011"/>
      <c r="C1332" s="1089">
        <f>SUM(C1298,)</f>
        <v>995</v>
      </c>
      <c r="D1332" s="1089">
        <f>SUM(D1298,)</f>
        <v>912</v>
      </c>
      <c r="E1332" s="1089">
        <f>SUM(E1298,)</f>
        <v>783</v>
      </c>
      <c r="F1332" s="1089">
        <f t="shared" si="445"/>
        <v>85.85526315789474</v>
      </c>
      <c r="G1332" s="602">
        <f>I1332/C1332</f>
        <v>8.467336683417086</v>
      </c>
      <c r="H1332" s="602">
        <f>K1332/E1332</f>
        <v>8.9578544061302683</v>
      </c>
      <c r="I1332" s="1089">
        <f>SUM(I1298,)</f>
        <v>8425</v>
      </c>
      <c r="J1332" s="1089">
        <f>SUM(J1298,)</f>
        <v>7723</v>
      </c>
      <c r="K1332" s="1089">
        <f>SUM(K1298,)</f>
        <v>7014</v>
      </c>
      <c r="L1332" s="610">
        <f>K1332/J1332*100</f>
        <v>90.819629677586434</v>
      </c>
      <c r="M1332" s="1089">
        <f>SUM(M1298,)</f>
        <v>34</v>
      </c>
      <c r="N1332" s="610">
        <f>K1332/$A$3*12/M1332</f>
        <v>225.048128342246</v>
      </c>
      <c r="O1332" s="1089">
        <f t="shared" ref="O1332:AC1332" si="449">SUM(O1298,)</f>
        <v>16966.1057328672</v>
      </c>
      <c r="P1332" s="1089">
        <f t="shared" si="449"/>
        <v>16708.483991472003</v>
      </c>
      <c r="Q1332" s="1089">
        <f t="shared" si="449"/>
        <v>16708.483991472003</v>
      </c>
      <c r="R1332" s="1089">
        <f t="shared" si="449"/>
        <v>16708.483991472003</v>
      </c>
      <c r="S1332" s="1089">
        <f t="shared" ref="S1332:X1332" si="450">SUM(S1298,)</f>
        <v>16708.483991472003</v>
      </c>
      <c r="T1332" s="1089">
        <f t="shared" si="450"/>
        <v>16708.483991472003</v>
      </c>
      <c r="U1332" s="1089">
        <f t="shared" si="450"/>
        <v>16288.197925272001</v>
      </c>
      <c r="V1332" s="1089">
        <f t="shared" si="450"/>
        <v>16288.197925272001</v>
      </c>
      <c r="W1332" s="1089">
        <f t="shared" si="450"/>
        <v>16288.197925272001</v>
      </c>
      <c r="X1332" s="1089">
        <f t="shared" si="450"/>
        <v>16288.197925272701</v>
      </c>
      <c r="Y1332" s="1089">
        <f t="shared" ref="Y1332" si="451">SUM(Y1298,)</f>
        <v>16288.197925272701</v>
      </c>
      <c r="Z1332" s="2627">
        <f t="shared" si="449"/>
        <v>14967.823616875525</v>
      </c>
      <c r="AA1332" s="1089">
        <f t="shared" si="449"/>
        <v>13005.985979999999</v>
      </c>
      <c r="AB1332" s="1089">
        <f t="shared" si="449"/>
        <v>-1961.8376368755253</v>
      </c>
      <c r="AC1332" s="1089">
        <f t="shared" si="449"/>
        <v>-137.20253999999997</v>
      </c>
      <c r="AD1332" s="1089"/>
      <c r="AE1332" s="1089">
        <f>SUM(AE1298,)</f>
        <v>12868.783439999999</v>
      </c>
      <c r="AF1332" s="3369">
        <f>SUM(AF1298,)</f>
        <v>0</v>
      </c>
      <c r="AG1332" s="2074"/>
    </row>
    <row r="1333" spans="1:33" x14ac:dyDescent="0.25">
      <c r="A1333" s="2064" t="s">
        <v>395</v>
      </c>
      <c r="B1333" s="2064"/>
      <c r="C1333" s="1089">
        <f t="shared" ref="C1333:E1338" si="452">C1299</f>
        <v>10000</v>
      </c>
      <c r="D1333" s="1089">
        <f t="shared" si="452"/>
        <v>9167</v>
      </c>
      <c r="E1333" s="1089">
        <f t="shared" si="452"/>
        <v>9749</v>
      </c>
      <c r="F1333" s="1089">
        <f t="shared" si="445"/>
        <v>106.34886004145304</v>
      </c>
      <c r="G1333" s="602"/>
      <c r="H1333" s="602"/>
      <c r="I1333" s="1089"/>
      <c r="J1333" s="1089"/>
      <c r="K1333" s="1089"/>
      <c r="L1333" s="610"/>
      <c r="M1333" s="1089"/>
      <c r="N1333" s="610"/>
      <c r="O1333" s="1089">
        <f t="shared" ref="O1333:AC1333" si="453">O1299</f>
        <v>17015.8386508</v>
      </c>
      <c r="P1333" s="1089">
        <f t="shared" si="453"/>
        <v>17015.8386508</v>
      </c>
      <c r="Q1333" s="1089">
        <f t="shared" si="453"/>
        <v>17015.8386508</v>
      </c>
      <c r="R1333" s="1089">
        <f t="shared" si="453"/>
        <v>17015.8386508</v>
      </c>
      <c r="S1333" s="1089">
        <f t="shared" ref="S1333:X1333" si="454">S1299</f>
        <v>17015.8386508</v>
      </c>
      <c r="T1333" s="1089">
        <f t="shared" si="454"/>
        <v>21569.06556283333</v>
      </c>
      <c r="U1333" s="1089">
        <f t="shared" si="454"/>
        <v>21569.06556283333</v>
      </c>
      <c r="V1333" s="1089">
        <f t="shared" si="454"/>
        <v>21569.06556283333</v>
      </c>
      <c r="W1333" s="1089">
        <f t="shared" si="454"/>
        <v>21569.06556283333</v>
      </c>
      <c r="X1333" s="1089">
        <f t="shared" si="454"/>
        <v>21569.499169999999</v>
      </c>
      <c r="Y1333" s="1089">
        <f t="shared" ref="Y1333" si="455">Y1299</f>
        <v>21569.499169999999</v>
      </c>
      <c r="Z1333" s="2627">
        <f t="shared" si="453"/>
        <v>19500.907092611113</v>
      </c>
      <c r="AA1333" s="1089">
        <f t="shared" si="453"/>
        <v>19047.37444</v>
      </c>
      <c r="AB1333" s="1089">
        <f t="shared" si="453"/>
        <v>-453.53265261111301</v>
      </c>
      <c r="AC1333" s="1089">
        <f t="shared" si="453"/>
        <v>-201.44145</v>
      </c>
      <c r="AD1333" s="1089"/>
      <c r="AE1333" s="1089">
        <f>AE1299</f>
        <v>18845.932990000001</v>
      </c>
      <c r="AF1333" s="3369">
        <f>AF1299</f>
        <v>0</v>
      </c>
      <c r="AG1333" s="2074"/>
    </row>
    <row r="1334" spans="1:33" x14ac:dyDescent="0.25">
      <c r="A1334" s="1379" t="s">
        <v>367</v>
      </c>
      <c r="B1334" s="1379"/>
      <c r="C1334" s="1396">
        <f t="shared" si="452"/>
        <v>9990</v>
      </c>
      <c r="D1334" s="1396">
        <f t="shared" si="452"/>
        <v>9158</v>
      </c>
      <c r="E1334" s="1396">
        <f t="shared" si="452"/>
        <v>9736</v>
      </c>
      <c r="F1334" s="1397">
        <f t="shared" si="445"/>
        <v>106.31142170779646</v>
      </c>
      <c r="G1334" s="1398"/>
      <c r="H1334" s="1398"/>
      <c r="I1334" s="1396"/>
      <c r="J1334" s="1396"/>
      <c r="K1334" s="1396"/>
      <c r="L1334" s="1384"/>
      <c r="M1334" s="1396"/>
      <c r="N1334" s="1384"/>
      <c r="O1334" s="1396"/>
      <c r="P1334" s="1396"/>
      <c r="Q1334" s="1396"/>
      <c r="R1334" s="1396"/>
      <c r="S1334" s="1396"/>
      <c r="T1334" s="1396"/>
      <c r="U1334" s="1396"/>
      <c r="V1334" s="1396"/>
      <c r="W1334" s="1396"/>
      <c r="X1334" s="1396"/>
      <c r="Y1334" s="1396"/>
      <c r="Z1334" s="2650"/>
      <c r="AA1334" s="1396"/>
      <c r="AB1334" s="1396"/>
      <c r="AC1334" s="1396"/>
      <c r="AD1334" s="1396"/>
      <c r="AE1334" s="1396"/>
      <c r="AF1334" s="3371"/>
      <c r="AG1334" s="2074"/>
    </row>
    <row r="1335" spans="1:33" x14ac:dyDescent="0.25">
      <c r="A1335" s="1016" t="s">
        <v>368</v>
      </c>
      <c r="B1335" s="1016"/>
      <c r="C1335" s="1095">
        <f t="shared" si="452"/>
        <v>9990</v>
      </c>
      <c r="D1335" s="1095">
        <f t="shared" si="452"/>
        <v>9158</v>
      </c>
      <c r="E1335" s="1095">
        <f t="shared" si="452"/>
        <v>9736</v>
      </c>
      <c r="F1335" s="1092">
        <f t="shared" si="445"/>
        <v>106.31142170779646</v>
      </c>
      <c r="G1335" s="1013"/>
      <c r="H1335" s="1013"/>
      <c r="I1335" s="1095"/>
      <c r="J1335" s="1095"/>
      <c r="K1335" s="1095"/>
      <c r="L1335" s="1015"/>
      <c r="M1335" s="1095"/>
      <c r="N1335" s="1015"/>
      <c r="O1335" s="1095"/>
      <c r="P1335" s="1095"/>
      <c r="Q1335" s="1095"/>
      <c r="R1335" s="1095"/>
      <c r="S1335" s="1095"/>
      <c r="T1335" s="1095"/>
      <c r="U1335" s="1095"/>
      <c r="V1335" s="1095"/>
      <c r="W1335" s="1095"/>
      <c r="X1335" s="1095"/>
      <c r="Y1335" s="1095"/>
      <c r="Z1335" s="2651"/>
      <c r="AA1335" s="1095"/>
      <c r="AB1335" s="1095"/>
      <c r="AC1335" s="1095"/>
      <c r="AD1335" s="1095"/>
      <c r="AE1335" s="1095"/>
      <c r="AF1335" s="3372"/>
      <c r="AG1335" s="2074"/>
    </row>
    <row r="1336" spans="1:33" x14ac:dyDescent="0.25">
      <c r="A1336" s="1011" t="s">
        <v>369</v>
      </c>
      <c r="B1336" s="1011"/>
      <c r="C1336" s="1093">
        <f t="shared" si="452"/>
        <v>10</v>
      </c>
      <c r="D1336" s="1093">
        <f t="shared" si="452"/>
        <v>9</v>
      </c>
      <c r="E1336" s="1093">
        <f t="shared" si="452"/>
        <v>13</v>
      </c>
      <c r="F1336" s="1089">
        <f t="shared" si="445"/>
        <v>144.44444444444443</v>
      </c>
      <c r="G1336" s="1094"/>
      <c r="H1336" s="1094"/>
      <c r="I1336" s="1093"/>
      <c r="J1336" s="1093"/>
      <c r="K1336" s="1093"/>
      <c r="L1336" s="1015"/>
      <c r="M1336" s="1093"/>
      <c r="N1336" s="1015"/>
      <c r="O1336" s="1093"/>
      <c r="P1336" s="1093"/>
      <c r="Q1336" s="1093"/>
      <c r="R1336" s="1093"/>
      <c r="S1336" s="1093"/>
      <c r="T1336" s="1093"/>
      <c r="U1336" s="1093"/>
      <c r="V1336" s="1093"/>
      <c r="W1336" s="1093"/>
      <c r="X1336" s="1093"/>
      <c r="Y1336" s="1093"/>
      <c r="Z1336" s="2652"/>
      <c r="AA1336" s="1093"/>
      <c r="AB1336" s="1093"/>
      <c r="AC1336" s="1093"/>
      <c r="AD1336" s="1093"/>
      <c r="AE1336" s="1093"/>
      <c r="AF1336" s="3373"/>
      <c r="AG1336" s="2074"/>
    </row>
    <row r="1337" spans="1:33" ht="30" x14ac:dyDescent="0.25">
      <c r="A1337" s="1016" t="s">
        <v>370</v>
      </c>
      <c r="B1337" s="1016"/>
      <c r="C1337" s="1095">
        <f t="shared" si="452"/>
        <v>10</v>
      </c>
      <c r="D1337" s="1095">
        <f t="shared" si="452"/>
        <v>9</v>
      </c>
      <c r="E1337" s="1095">
        <f t="shared" si="452"/>
        <v>0</v>
      </c>
      <c r="F1337" s="1092">
        <f t="shared" si="445"/>
        <v>0</v>
      </c>
      <c r="G1337" s="1013"/>
      <c r="H1337" s="1013"/>
      <c r="I1337" s="1095"/>
      <c r="J1337" s="1095"/>
      <c r="K1337" s="1095"/>
      <c r="L1337" s="1015"/>
      <c r="M1337" s="1095"/>
      <c r="N1337" s="1015"/>
      <c r="O1337" s="1095"/>
      <c r="P1337" s="1095"/>
      <c r="Q1337" s="1095"/>
      <c r="R1337" s="1095"/>
      <c r="S1337" s="1095"/>
      <c r="T1337" s="1095"/>
      <c r="U1337" s="1095"/>
      <c r="V1337" s="1095"/>
      <c r="W1337" s="1095"/>
      <c r="X1337" s="1095"/>
      <c r="Y1337" s="1095"/>
      <c r="Z1337" s="2651"/>
      <c r="AA1337" s="1095"/>
      <c r="AB1337" s="1095"/>
      <c r="AC1337" s="1095"/>
      <c r="AD1337" s="1095"/>
      <c r="AE1337" s="1095"/>
      <c r="AF1337" s="3372"/>
      <c r="AG1337" s="2074"/>
    </row>
    <row r="1338" spans="1:33" ht="15.75" thickBot="1" x14ac:dyDescent="0.3">
      <c r="A1338" s="1017" t="s">
        <v>371</v>
      </c>
      <c r="B1338" s="1018"/>
      <c r="C1338" s="1096">
        <f t="shared" si="452"/>
        <v>0</v>
      </c>
      <c r="D1338" s="1096">
        <f t="shared" si="452"/>
        <v>0</v>
      </c>
      <c r="E1338" s="1096">
        <f t="shared" si="452"/>
        <v>13</v>
      </c>
      <c r="F1338" s="1096"/>
      <c r="G1338" s="1097"/>
      <c r="H1338" s="1097"/>
      <c r="I1338" s="1096"/>
      <c r="J1338" s="1096"/>
      <c r="K1338" s="1096"/>
      <c r="L1338" s="1021"/>
      <c r="M1338" s="1096"/>
      <c r="N1338" s="1021"/>
      <c r="O1338" s="1096"/>
      <c r="P1338" s="1096"/>
      <c r="Q1338" s="1096"/>
      <c r="R1338" s="1096"/>
      <c r="S1338" s="1096"/>
      <c r="T1338" s="1096"/>
      <c r="U1338" s="1096"/>
      <c r="V1338" s="1096"/>
      <c r="W1338" s="1096"/>
      <c r="X1338" s="1096"/>
      <c r="Y1338" s="1096"/>
      <c r="Z1338" s="2653"/>
      <c r="AA1338" s="1096"/>
      <c r="AB1338" s="1096"/>
      <c r="AC1338" s="1096"/>
      <c r="AD1338" s="1096"/>
      <c r="AE1338" s="1096"/>
      <c r="AF1338" s="3374"/>
      <c r="AG1338" s="2074"/>
    </row>
    <row r="1339" spans="1:33" ht="15.75" thickBot="1" x14ac:dyDescent="0.3">
      <c r="A1339" s="333" t="s">
        <v>73</v>
      </c>
      <c r="B1339" s="943"/>
      <c r="C1339" s="81"/>
      <c r="D1339" s="81"/>
      <c r="E1339" s="666"/>
      <c r="F1339" s="81"/>
      <c r="G1339" s="22"/>
      <c r="H1339" s="22"/>
      <c r="I1339" s="22"/>
      <c r="J1339" s="22"/>
      <c r="K1339" s="664"/>
      <c r="L1339" s="22"/>
      <c r="M1339" s="22"/>
      <c r="N1339" s="22"/>
      <c r="O1339" s="75"/>
      <c r="P1339" s="75"/>
      <c r="Q1339" s="75"/>
      <c r="R1339" s="75"/>
      <c r="S1339" s="75"/>
      <c r="T1339" s="75"/>
      <c r="U1339" s="75"/>
      <c r="V1339" s="75"/>
      <c r="W1339" s="75"/>
      <c r="X1339" s="75"/>
      <c r="Y1339" s="75"/>
      <c r="Z1339" s="2386"/>
      <c r="AA1339" s="75"/>
      <c r="AB1339" s="75"/>
      <c r="AC1339" s="569"/>
      <c r="AD1339" s="569"/>
      <c r="AE1339" s="75"/>
      <c r="AF1339" s="3375"/>
      <c r="AG1339" s="2074"/>
    </row>
    <row r="1340" spans="1:33" ht="34.5" customHeight="1" x14ac:dyDescent="0.25">
      <c r="A1340" s="2115" t="s">
        <v>314</v>
      </c>
      <c r="B1340" s="20"/>
      <c r="C1340" s="10"/>
      <c r="D1340" s="10"/>
      <c r="E1340" s="620"/>
      <c r="F1340" s="10"/>
      <c r="G1340" s="25"/>
      <c r="H1340" s="25"/>
      <c r="I1340" s="594"/>
      <c r="J1340" s="594"/>
      <c r="K1340" s="709"/>
      <c r="L1340" s="594"/>
      <c r="M1340" s="594"/>
      <c r="N1340" s="594"/>
      <c r="O1340" s="12"/>
      <c r="P1340" s="12"/>
      <c r="Q1340" s="12"/>
      <c r="R1340" s="12"/>
      <c r="S1340" s="12"/>
      <c r="T1340" s="12"/>
      <c r="U1340" s="12"/>
      <c r="V1340" s="12"/>
      <c r="W1340" s="12"/>
      <c r="X1340" s="12"/>
      <c r="Y1340" s="12"/>
      <c r="Z1340" s="2385"/>
      <c r="AA1340" s="12"/>
      <c r="AB1340" s="12"/>
      <c r="AC1340" s="190"/>
      <c r="AD1340" s="190"/>
      <c r="AE1340" s="12"/>
      <c r="AF1340" s="3122"/>
      <c r="AG1340" s="2074"/>
    </row>
    <row r="1341" spans="1:33" s="107" customFormat="1" ht="15" customHeight="1" x14ac:dyDescent="0.25">
      <c r="A1341" s="111" t="s">
        <v>5</v>
      </c>
      <c r="B1341" s="111"/>
      <c r="C1341" s="104"/>
      <c r="D1341" s="104"/>
      <c r="E1341" s="552"/>
      <c r="F1341" s="104"/>
      <c r="G1341" s="104"/>
      <c r="H1341" s="104"/>
      <c r="I1341" s="99"/>
      <c r="J1341" s="99"/>
      <c r="K1341" s="697"/>
      <c r="L1341" s="99"/>
      <c r="M1341" s="99"/>
      <c r="N1341" s="99"/>
      <c r="O1341" s="104"/>
      <c r="P1341" s="104"/>
      <c r="Q1341" s="104"/>
      <c r="R1341" s="104"/>
      <c r="S1341" s="104"/>
      <c r="T1341" s="104"/>
      <c r="U1341" s="104"/>
      <c r="V1341" s="104"/>
      <c r="W1341" s="104"/>
      <c r="X1341" s="104"/>
      <c r="Y1341" s="104"/>
      <c r="Z1341" s="988"/>
      <c r="AA1341" s="104"/>
      <c r="AB1341" s="104"/>
      <c r="AC1341" s="104"/>
      <c r="AD1341" s="104"/>
      <c r="AE1341" s="104"/>
      <c r="AF1341" s="3315"/>
      <c r="AG1341" s="2074"/>
    </row>
    <row r="1342" spans="1:33" s="107" customFormat="1" ht="15" customHeight="1" x14ac:dyDescent="0.25">
      <c r="A1342" s="47" t="s">
        <v>10</v>
      </c>
      <c r="B1342" s="36">
        <v>340</v>
      </c>
      <c r="C1342" s="73">
        <v>1096</v>
      </c>
      <c r="D1342" s="406">
        <f t="shared" ref="D1342:D1347" si="456">ROUND(C1342/12*$A$3,0)</f>
        <v>1005</v>
      </c>
      <c r="E1342" s="710">
        <v>1076</v>
      </c>
      <c r="F1342" s="611">
        <f t="shared" ref="F1342:F1347" si="457">E1342/D1342*100</f>
        <v>107.06467661691543</v>
      </c>
      <c r="G1342" s="70">
        <v>11</v>
      </c>
      <c r="H1342" s="154">
        <f t="shared" ref="H1342:H1347" si="458">K1342/E1342</f>
        <v>10.212825278810408</v>
      </c>
      <c r="I1342" s="163">
        <f t="shared" ref="I1342:I1347" si="459">ROUND(C1342*G1342,0)</f>
        <v>12056</v>
      </c>
      <c r="J1342" s="163">
        <f t="shared" ref="J1342:J1347" si="460">ROUND(D1342*G1342,0)</f>
        <v>11055</v>
      </c>
      <c r="K1342" s="697">
        <v>10989</v>
      </c>
      <c r="L1342" s="163">
        <f t="shared" ref="L1342:L1348" si="461">K1342/J1342*100</f>
        <v>99.402985074626869</v>
      </c>
      <c r="M1342" s="163">
        <f t="shared" ref="M1342:M1347" si="462">I1342/B1342</f>
        <v>35.458823529411767</v>
      </c>
      <c r="N1342" s="163">
        <f t="shared" ref="N1342:N1348" si="463">K1342/$A$3*12/M1342</f>
        <v>338.0822826808228</v>
      </c>
      <c r="O1342" s="104"/>
      <c r="P1342" s="104"/>
      <c r="Q1342" s="104"/>
      <c r="R1342" s="104"/>
      <c r="S1342" s="104"/>
      <c r="T1342" s="104"/>
      <c r="U1342" s="104"/>
      <c r="V1342" s="104"/>
      <c r="W1342" s="104"/>
      <c r="X1342" s="104"/>
      <c r="Y1342" s="104"/>
      <c r="Z1342" s="988"/>
      <c r="AA1342" s="104"/>
      <c r="AB1342" s="104"/>
      <c r="AC1342" s="104"/>
      <c r="AD1342" s="104"/>
      <c r="AE1342" s="104"/>
      <c r="AF1342" s="3315"/>
      <c r="AG1342" s="2074"/>
    </row>
    <row r="1343" spans="1:33" s="107" customFormat="1" ht="15" customHeight="1" x14ac:dyDescent="0.25">
      <c r="A1343" s="47" t="s">
        <v>65</v>
      </c>
      <c r="B1343" s="36">
        <v>340</v>
      </c>
      <c r="C1343" s="73">
        <v>490</v>
      </c>
      <c r="D1343" s="406">
        <f t="shared" si="456"/>
        <v>449</v>
      </c>
      <c r="E1343" s="710">
        <v>446</v>
      </c>
      <c r="F1343" s="611">
        <f t="shared" si="457"/>
        <v>99.331848552338528</v>
      </c>
      <c r="G1343" s="70">
        <v>9</v>
      </c>
      <c r="H1343" s="154">
        <f t="shared" si="458"/>
        <v>9.5</v>
      </c>
      <c r="I1343" s="163">
        <f t="shared" si="459"/>
        <v>4410</v>
      </c>
      <c r="J1343" s="163">
        <f t="shared" si="460"/>
        <v>4041</v>
      </c>
      <c r="K1343" s="697">
        <v>4237</v>
      </c>
      <c r="L1343" s="163">
        <f t="shared" si="461"/>
        <v>104.85028458302401</v>
      </c>
      <c r="M1343" s="163">
        <f t="shared" si="462"/>
        <v>12.970588235294118</v>
      </c>
      <c r="N1343" s="163">
        <f t="shared" si="463"/>
        <v>356.35868893011747</v>
      </c>
      <c r="O1343" s="104"/>
      <c r="P1343" s="104"/>
      <c r="Q1343" s="104"/>
      <c r="R1343" s="104"/>
      <c r="S1343" s="104"/>
      <c r="T1343" s="104"/>
      <c r="U1343" s="104"/>
      <c r="V1343" s="104"/>
      <c r="W1343" s="104"/>
      <c r="X1343" s="104"/>
      <c r="Y1343" s="104"/>
      <c r="Z1343" s="988"/>
      <c r="AA1343" s="104"/>
      <c r="AB1343" s="104"/>
      <c r="AC1343" s="104"/>
      <c r="AD1343" s="104"/>
      <c r="AE1343" s="104"/>
      <c r="AF1343" s="3315"/>
      <c r="AG1343" s="2074"/>
    </row>
    <row r="1344" spans="1:33" s="107" customFormat="1" ht="15" customHeight="1" x14ac:dyDescent="0.25">
      <c r="A1344" s="47" t="s">
        <v>27</v>
      </c>
      <c r="B1344" s="36">
        <v>270</v>
      </c>
      <c r="C1344" s="73">
        <v>218</v>
      </c>
      <c r="D1344" s="406">
        <f t="shared" si="456"/>
        <v>200</v>
      </c>
      <c r="E1344" s="710">
        <v>211</v>
      </c>
      <c r="F1344" s="611">
        <f t="shared" si="457"/>
        <v>105.5</v>
      </c>
      <c r="G1344" s="70">
        <v>8</v>
      </c>
      <c r="H1344" s="154">
        <f t="shared" si="458"/>
        <v>7.0473933649289098</v>
      </c>
      <c r="I1344" s="163">
        <f t="shared" si="459"/>
        <v>1744</v>
      </c>
      <c r="J1344" s="163">
        <f t="shared" si="460"/>
        <v>1600</v>
      </c>
      <c r="K1344" s="697">
        <v>1487</v>
      </c>
      <c r="L1344" s="163">
        <f t="shared" si="461"/>
        <v>92.9375</v>
      </c>
      <c r="M1344" s="163">
        <f t="shared" si="462"/>
        <v>6.4592592592592597</v>
      </c>
      <c r="N1344" s="163">
        <f t="shared" si="463"/>
        <v>251.14053377814844</v>
      </c>
      <c r="O1344" s="104"/>
      <c r="P1344" s="104"/>
      <c r="Q1344" s="104"/>
      <c r="R1344" s="104"/>
      <c r="S1344" s="104"/>
      <c r="T1344" s="104"/>
      <c r="U1344" s="104"/>
      <c r="V1344" s="104"/>
      <c r="W1344" s="104"/>
      <c r="X1344" s="104"/>
      <c r="Y1344" s="104"/>
      <c r="Z1344" s="988"/>
      <c r="AA1344" s="104"/>
      <c r="AB1344" s="104"/>
      <c r="AC1344" s="104"/>
      <c r="AD1344" s="104"/>
      <c r="AE1344" s="104"/>
      <c r="AF1344" s="3315"/>
      <c r="AG1344" s="2074"/>
    </row>
    <row r="1345" spans="1:33" s="107" customFormat="1" ht="15" customHeight="1" x14ac:dyDescent="0.25">
      <c r="A1345" s="47" t="s">
        <v>29</v>
      </c>
      <c r="B1345" s="36">
        <v>300</v>
      </c>
      <c r="C1345" s="73">
        <v>230</v>
      </c>
      <c r="D1345" s="406">
        <f t="shared" si="456"/>
        <v>211</v>
      </c>
      <c r="E1345" s="710">
        <v>192</v>
      </c>
      <c r="F1345" s="611">
        <f t="shared" si="457"/>
        <v>90.995260663507111</v>
      </c>
      <c r="G1345" s="70">
        <v>5.2</v>
      </c>
      <c r="H1345" s="154">
        <f t="shared" si="458"/>
        <v>8.234375</v>
      </c>
      <c r="I1345" s="163">
        <f t="shared" si="459"/>
        <v>1196</v>
      </c>
      <c r="J1345" s="163">
        <f t="shared" si="460"/>
        <v>1097</v>
      </c>
      <c r="K1345" s="697">
        <v>1581</v>
      </c>
      <c r="L1345" s="163">
        <f t="shared" si="461"/>
        <v>144.12032816773018</v>
      </c>
      <c r="M1345" s="163">
        <f t="shared" si="462"/>
        <v>3.9866666666666668</v>
      </c>
      <c r="N1345" s="163">
        <f t="shared" si="463"/>
        <v>432.62389784128908</v>
      </c>
      <c r="O1345" s="104"/>
      <c r="P1345" s="104"/>
      <c r="Q1345" s="104"/>
      <c r="R1345" s="104"/>
      <c r="S1345" s="104"/>
      <c r="T1345" s="104"/>
      <c r="U1345" s="104"/>
      <c r="V1345" s="104"/>
      <c r="W1345" s="104"/>
      <c r="X1345" s="104"/>
      <c r="Y1345" s="104"/>
      <c r="Z1345" s="988"/>
      <c r="AA1345" s="104"/>
      <c r="AB1345" s="104"/>
      <c r="AC1345" s="104"/>
      <c r="AD1345" s="104"/>
      <c r="AE1345" s="104"/>
      <c r="AF1345" s="3315"/>
      <c r="AG1345" s="2074"/>
    </row>
    <row r="1346" spans="1:33" s="107" customFormat="1" ht="15" customHeight="1" x14ac:dyDescent="0.25">
      <c r="A1346" s="47" t="s">
        <v>28</v>
      </c>
      <c r="B1346" s="36">
        <v>340</v>
      </c>
      <c r="C1346" s="73">
        <v>330</v>
      </c>
      <c r="D1346" s="406">
        <f t="shared" si="456"/>
        <v>303</v>
      </c>
      <c r="E1346" s="710">
        <v>316</v>
      </c>
      <c r="F1346" s="611">
        <f t="shared" si="457"/>
        <v>104.29042904290429</v>
      </c>
      <c r="G1346" s="70">
        <v>6.1</v>
      </c>
      <c r="H1346" s="154">
        <f t="shared" si="458"/>
        <v>5.1708860759493671</v>
      </c>
      <c r="I1346" s="163">
        <f t="shared" si="459"/>
        <v>2013</v>
      </c>
      <c r="J1346" s="163">
        <f t="shared" si="460"/>
        <v>1848</v>
      </c>
      <c r="K1346" s="697">
        <v>1634</v>
      </c>
      <c r="L1346" s="163">
        <f t="shared" si="461"/>
        <v>88.419913419913428</v>
      </c>
      <c r="M1346" s="163">
        <f t="shared" si="462"/>
        <v>5.9205882352941179</v>
      </c>
      <c r="N1346" s="163">
        <f t="shared" si="463"/>
        <v>301.07573499525807</v>
      </c>
      <c r="O1346" s="104"/>
      <c r="P1346" s="104"/>
      <c r="Q1346" s="104"/>
      <c r="R1346" s="104"/>
      <c r="S1346" s="104"/>
      <c r="T1346" s="104"/>
      <c r="U1346" s="104"/>
      <c r="V1346" s="104"/>
      <c r="W1346" s="104"/>
      <c r="X1346" s="104"/>
      <c r="Y1346" s="104"/>
      <c r="Z1346" s="988"/>
      <c r="AA1346" s="104"/>
      <c r="AB1346" s="104"/>
      <c r="AC1346" s="104"/>
      <c r="AD1346" s="104"/>
      <c r="AE1346" s="104"/>
      <c r="AF1346" s="3315"/>
      <c r="AG1346" s="2074"/>
    </row>
    <row r="1347" spans="1:33" s="107" customFormat="1" ht="15" customHeight="1" x14ac:dyDescent="0.25">
      <c r="A1347" s="47" t="s">
        <v>80</v>
      </c>
      <c r="B1347" s="36">
        <v>320</v>
      </c>
      <c r="C1347" s="73">
        <v>300</v>
      </c>
      <c r="D1347" s="406">
        <f t="shared" si="456"/>
        <v>275</v>
      </c>
      <c r="E1347" s="710">
        <v>252</v>
      </c>
      <c r="F1347" s="611">
        <f t="shared" si="457"/>
        <v>91.63636363636364</v>
      </c>
      <c r="G1347" s="70">
        <v>10</v>
      </c>
      <c r="H1347" s="154">
        <f t="shared" si="458"/>
        <v>8.6428571428571423</v>
      </c>
      <c r="I1347" s="163">
        <f t="shared" si="459"/>
        <v>3000</v>
      </c>
      <c r="J1347" s="163">
        <f t="shared" si="460"/>
        <v>2750</v>
      </c>
      <c r="K1347" s="697">
        <v>2178</v>
      </c>
      <c r="L1347" s="163">
        <f t="shared" si="461"/>
        <v>79.2</v>
      </c>
      <c r="M1347" s="163">
        <f t="shared" si="462"/>
        <v>9.375</v>
      </c>
      <c r="N1347" s="163">
        <f t="shared" si="463"/>
        <v>253.44</v>
      </c>
      <c r="O1347" s="104"/>
      <c r="P1347" s="104"/>
      <c r="Q1347" s="104"/>
      <c r="R1347" s="104"/>
      <c r="S1347" s="104"/>
      <c r="T1347" s="104"/>
      <c r="U1347" s="104"/>
      <c r="V1347" s="104"/>
      <c r="W1347" s="104"/>
      <c r="X1347" s="104"/>
      <c r="Y1347" s="104"/>
      <c r="Z1347" s="988"/>
      <c r="AA1347" s="104"/>
      <c r="AB1347" s="104"/>
      <c r="AC1347" s="104"/>
      <c r="AD1347" s="104"/>
      <c r="AE1347" s="104"/>
      <c r="AF1347" s="3315"/>
      <c r="AG1347" s="2074"/>
    </row>
    <row r="1348" spans="1:33" s="405" customFormat="1" ht="15" customHeight="1" x14ac:dyDescent="0.25">
      <c r="A1348" s="731" t="s">
        <v>7</v>
      </c>
      <c r="B1348" s="731"/>
      <c r="C1348" s="628">
        <f>SUM(C1342:C1347)</f>
        <v>2664</v>
      </c>
      <c r="D1348" s="628">
        <f>SUM(D1342:D1347)</f>
        <v>2443</v>
      </c>
      <c r="E1348" s="628">
        <f>SUM(E1342:E1347)</f>
        <v>2493</v>
      </c>
      <c r="F1348" s="628">
        <f>E1348/D1348*100</f>
        <v>102.04666393778142</v>
      </c>
      <c r="G1348" s="732">
        <f>IF(C1348=0,0,I1348/C1348)</f>
        <v>9.1662912912912908</v>
      </c>
      <c r="H1348" s="407">
        <f>K1348/E1348</f>
        <v>8.8672282390693944</v>
      </c>
      <c r="I1348" s="628">
        <f>SUM(I1342:I1347)</f>
        <v>24419</v>
      </c>
      <c r="J1348" s="628">
        <f>SUM(J1342:J1347)</f>
        <v>22391</v>
      </c>
      <c r="K1348" s="628">
        <f>SUM(K1342:K1347)</f>
        <v>22106</v>
      </c>
      <c r="L1348" s="408">
        <f t="shared" si="461"/>
        <v>98.727167165378944</v>
      </c>
      <c r="M1348" s="628">
        <f>SUM(M1342:M1347)</f>
        <v>74.170925925925928</v>
      </c>
      <c r="N1348" s="408">
        <f t="shared" si="463"/>
        <v>325.13597562096646</v>
      </c>
      <c r="O1348" s="628">
        <v>94871.118569472004</v>
      </c>
      <c r="P1348" s="628">
        <v>91205.633615683997</v>
      </c>
      <c r="Q1348" s="628">
        <v>91205.633615683997</v>
      </c>
      <c r="R1348" s="628">
        <v>102720.07083231682</v>
      </c>
      <c r="S1348" s="628">
        <v>102720.07083231682</v>
      </c>
      <c r="T1348" s="628">
        <v>103584.65578176321</v>
      </c>
      <c r="U1348" s="628">
        <v>104450.45704000001</v>
      </c>
      <c r="V1348" s="628">
        <v>104450.45704000001</v>
      </c>
      <c r="W1348" s="628">
        <v>104450.45704000001</v>
      </c>
      <c r="X1348" s="628">
        <v>104450.45692390593</v>
      </c>
      <c r="Y1348" s="628">
        <v>104450.45692390593</v>
      </c>
      <c r="Z1348" s="2604">
        <f>O1348/12*$A$3+(P1348-O1348)/11*10+(Q1348-P1348)/10*9+(R1348-Q1348)/9*8+(S1348-R1348)/8*7+(T1348-S1348)+(U1348-T1348)/6*5+(V1348-U1348)/5*4+(W1348-V1348)/4*3+(X1348-W1348)/3*2+(Y1348-X1348)/2*1</f>
        <v>95454.074197372451</v>
      </c>
      <c r="AA1348" s="628">
        <f>AE1348-AC1348</f>
        <v>94503.557830000005</v>
      </c>
      <c r="AB1348" s="628">
        <f>AA1348-Z1348</f>
        <v>-950.51636737244553</v>
      </c>
      <c r="AC1348" s="628">
        <v>-1409.9916500000002</v>
      </c>
      <c r="AD1348" s="628"/>
      <c r="AE1348" s="628">
        <v>93093.566180000009</v>
      </c>
      <c r="AF1348" s="3325"/>
      <c r="AG1348" s="2074"/>
    </row>
    <row r="1349" spans="1:33" s="107" customFormat="1" ht="15" customHeight="1" x14ac:dyDescent="0.25">
      <c r="A1349" s="500" t="s">
        <v>14</v>
      </c>
      <c r="B1349" s="115"/>
      <c r="C1349" s="125"/>
      <c r="D1349" s="628"/>
      <c r="E1349" s="628"/>
      <c r="F1349" s="125"/>
      <c r="G1349" s="100"/>
      <c r="H1349" s="100"/>
      <c r="I1349" s="125"/>
      <c r="J1349" s="125"/>
      <c r="K1349" s="628"/>
      <c r="L1349" s="125"/>
      <c r="M1349" s="125"/>
      <c r="N1349" s="125"/>
      <c r="O1349" s="104"/>
      <c r="P1349" s="104"/>
      <c r="Q1349" s="104"/>
      <c r="R1349" s="104"/>
      <c r="S1349" s="104"/>
      <c r="T1349" s="104"/>
      <c r="U1349" s="104"/>
      <c r="V1349" s="104"/>
      <c r="W1349" s="104"/>
      <c r="X1349" s="104"/>
      <c r="Y1349" s="104"/>
      <c r="Z1349" s="988"/>
      <c r="AA1349" s="104"/>
      <c r="AB1349" s="104"/>
      <c r="AC1349" s="104"/>
      <c r="AD1349" s="104"/>
      <c r="AE1349" s="104"/>
      <c r="AF1349" s="3315"/>
      <c r="AG1349" s="2074"/>
    </row>
    <row r="1350" spans="1:33" s="107" customFormat="1" ht="16.5" customHeight="1" x14ac:dyDescent="0.25">
      <c r="A1350" s="60" t="s">
        <v>340</v>
      </c>
      <c r="B1350" s="59"/>
      <c r="C1350" s="140"/>
      <c r="D1350" s="140"/>
      <c r="E1350" s="409"/>
      <c r="F1350" s="140"/>
      <c r="G1350" s="50"/>
      <c r="H1350" s="50"/>
      <c r="I1350" s="38"/>
      <c r="J1350" s="38"/>
      <c r="K1350" s="640"/>
      <c r="L1350" s="38"/>
      <c r="M1350" s="38"/>
      <c r="N1350" s="38"/>
      <c r="O1350" s="53"/>
      <c r="P1350" s="53"/>
      <c r="Q1350" s="53"/>
      <c r="R1350" s="53"/>
      <c r="S1350" s="53"/>
      <c r="T1350" s="53"/>
      <c r="U1350" s="53"/>
      <c r="V1350" s="53"/>
      <c r="W1350" s="53"/>
      <c r="X1350" s="53"/>
      <c r="Y1350" s="53"/>
      <c r="Z1350" s="2387"/>
      <c r="AA1350" s="53"/>
      <c r="AB1350" s="53"/>
      <c r="AC1350" s="53"/>
      <c r="AD1350" s="53"/>
      <c r="AE1350" s="53"/>
      <c r="AF1350" s="3064"/>
      <c r="AG1350" s="2074"/>
    </row>
    <row r="1351" spans="1:33" s="107" customFormat="1" ht="15" customHeight="1" x14ac:dyDescent="0.25">
      <c r="A1351" s="288" t="s">
        <v>217</v>
      </c>
      <c r="B1351" s="288"/>
      <c r="C1351" s="53">
        <f>SUM(C1352:C1355)</f>
        <v>20550</v>
      </c>
      <c r="D1351" s="53">
        <f>SUM(D1352:D1355)</f>
        <v>18838</v>
      </c>
      <c r="E1351" s="53">
        <f>SUM(E1352:E1355)</f>
        <v>25201</v>
      </c>
      <c r="F1351" s="53">
        <f>E1351/D1351*100</f>
        <v>133.77747106911562</v>
      </c>
      <c r="G1351" s="56"/>
      <c r="H1351" s="56"/>
      <c r="I1351" s="55"/>
      <c r="J1351" s="55"/>
      <c r="K1351" s="519"/>
      <c r="L1351" s="55"/>
      <c r="M1351" s="55"/>
      <c r="N1351" s="55"/>
      <c r="O1351" s="306"/>
      <c r="P1351" s="306"/>
      <c r="Q1351" s="306"/>
      <c r="R1351" s="306"/>
      <c r="S1351" s="306"/>
      <c r="T1351" s="306"/>
      <c r="U1351" s="306"/>
      <c r="V1351" s="306"/>
      <c r="W1351" s="306"/>
      <c r="X1351" s="306"/>
      <c r="Y1351" s="306"/>
      <c r="Z1351" s="2388"/>
      <c r="AA1351" s="306"/>
      <c r="AB1351" s="306"/>
      <c r="AC1351" s="306"/>
      <c r="AD1351" s="306"/>
      <c r="AE1351" s="306"/>
      <c r="AF1351" s="3297"/>
      <c r="AG1351" s="2074"/>
    </row>
    <row r="1352" spans="1:33" s="107" customFormat="1" ht="15" customHeight="1" x14ac:dyDescent="0.25">
      <c r="A1352" s="288" t="s">
        <v>341</v>
      </c>
      <c r="B1352" s="288"/>
      <c r="C1352" s="53"/>
      <c r="D1352" s="141">
        <f t="shared" ref="D1352:D1357" si="464">ROUND(C1352/12*$A$3,0)</f>
        <v>0</v>
      </c>
      <c r="E1352" s="503"/>
      <c r="F1352" s="53"/>
      <c r="G1352" s="56"/>
      <c r="H1352" s="56"/>
      <c r="I1352" s="55"/>
      <c r="J1352" s="55"/>
      <c r="K1352" s="519"/>
      <c r="L1352" s="55"/>
      <c r="M1352" s="55"/>
      <c r="N1352" s="55"/>
      <c r="O1352" s="306"/>
      <c r="P1352" s="306"/>
      <c r="Q1352" s="306"/>
      <c r="R1352" s="306"/>
      <c r="S1352" s="306"/>
      <c r="T1352" s="306"/>
      <c r="U1352" s="306"/>
      <c r="V1352" s="306"/>
      <c r="W1352" s="306"/>
      <c r="X1352" s="306"/>
      <c r="Y1352" s="306"/>
      <c r="Z1352" s="2388"/>
      <c r="AA1352" s="306"/>
      <c r="AB1352" s="306"/>
      <c r="AC1352" s="306"/>
      <c r="AD1352" s="306"/>
      <c r="AE1352" s="306"/>
      <c r="AF1352" s="3297"/>
      <c r="AG1352" s="2074"/>
    </row>
    <row r="1353" spans="1:33" s="107" customFormat="1" ht="38.1" customHeight="1" x14ac:dyDescent="0.25">
      <c r="A1353" s="288" t="s">
        <v>342</v>
      </c>
      <c r="B1353" s="288"/>
      <c r="C1353" s="53">
        <v>6400</v>
      </c>
      <c r="D1353" s="141">
        <f t="shared" si="464"/>
        <v>5867</v>
      </c>
      <c r="E1353" s="503">
        <v>3215</v>
      </c>
      <c r="F1353" s="53">
        <f t="shared" ref="F1353:F1358" si="465">E1353/D1353*100</f>
        <v>54.798022839611384</v>
      </c>
      <c r="G1353" s="56"/>
      <c r="H1353" s="56"/>
      <c r="I1353" s="55"/>
      <c r="J1353" s="55"/>
      <c r="K1353" s="519"/>
      <c r="L1353" s="55"/>
      <c r="M1353" s="55"/>
      <c r="N1353" s="55"/>
      <c r="O1353" s="306"/>
      <c r="P1353" s="306"/>
      <c r="Q1353" s="306"/>
      <c r="R1353" s="306"/>
      <c r="S1353" s="306"/>
      <c r="T1353" s="306"/>
      <c r="U1353" s="306"/>
      <c r="V1353" s="306"/>
      <c r="W1353" s="306"/>
      <c r="X1353" s="306"/>
      <c r="Y1353" s="306"/>
      <c r="Z1353" s="2388"/>
      <c r="AA1353" s="306"/>
      <c r="AB1353" s="306"/>
      <c r="AC1353" s="306"/>
      <c r="AD1353" s="306"/>
      <c r="AE1353" s="306"/>
      <c r="AF1353" s="3297"/>
      <c r="AG1353" s="2074"/>
    </row>
    <row r="1354" spans="1:33" s="107" customFormat="1" ht="38.1" customHeight="1" x14ac:dyDescent="0.25">
      <c r="A1354" s="288" t="s">
        <v>343</v>
      </c>
      <c r="B1354" s="288"/>
      <c r="C1354" s="53">
        <v>150</v>
      </c>
      <c r="D1354" s="141">
        <f t="shared" si="464"/>
        <v>138</v>
      </c>
      <c r="E1354" s="503">
        <v>70</v>
      </c>
      <c r="F1354" s="53">
        <f t="shared" si="465"/>
        <v>50.724637681159422</v>
      </c>
      <c r="G1354" s="56"/>
      <c r="H1354" s="56"/>
      <c r="I1354" s="55"/>
      <c r="J1354" s="55"/>
      <c r="K1354" s="519"/>
      <c r="L1354" s="55"/>
      <c r="M1354" s="55"/>
      <c r="N1354" s="55"/>
      <c r="O1354" s="306"/>
      <c r="P1354" s="306"/>
      <c r="Q1354" s="306"/>
      <c r="R1354" s="306"/>
      <c r="S1354" s="306"/>
      <c r="T1354" s="306"/>
      <c r="U1354" s="306"/>
      <c r="V1354" s="306"/>
      <c r="W1354" s="306"/>
      <c r="X1354" s="306"/>
      <c r="Y1354" s="306"/>
      <c r="Z1354" s="2388"/>
      <c r="AA1354" s="306"/>
      <c r="AB1354" s="306"/>
      <c r="AC1354" s="306"/>
      <c r="AD1354" s="306"/>
      <c r="AE1354" s="306"/>
      <c r="AF1354" s="3297"/>
      <c r="AG1354" s="2074"/>
    </row>
    <row r="1355" spans="1:33" s="107" customFormat="1" ht="22.5" customHeight="1" x14ac:dyDescent="0.25">
      <c r="A1355" s="288" t="s">
        <v>344</v>
      </c>
      <c r="B1355" s="288"/>
      <c r="C1355" s="53">
        <v>14000</v>
      </c>
      <c r="D1355" s="141">
        <f t="shared" si="464"/>
        <v>12833</v>
      </c>
      <c r="E1355" s="503">
        <v>21916</v>
      </c>
      <c r="F1355" s="53">
        <f t="shared" si="465"/>
        <v>170.77846177822801</v>
      </c>
      <c r="G1355" s="56"/>
      <c r="H1355" s="56"/>
      <c r="I1355" s="55"/>
      <c r="J1355" s="55"/>
      <c r="K1355" s="519"/>
      <c r="L1355" s="55"/>
      <c r="M1355" s="55"/>
      <c r="N1355" s="55"/>
      <c r="O1355" s="306"/>
      <c r="P1355" s="306"/>
      <c r="Q1355" s="306"/>
      <c r="R1355" s="306"/>
      <c r="S1355" s="306"/>
      <c r="T1355" s="306"/>
      <c r="U1355" s="306"/>
      <c r="V1355" s="306"/>
      <c r="W1355" s="306"/>
      <c r="X1355" s="306"/>
      <c r="Y1355" s="306"/>
      <c r="Z1355" s="2388"/>
      <c r="AA1355" s="306"/>
      <c r="AB1355" s="306"/>
      <c r="AC1355" s="306"/>
      <c r="AD1355" s="306"/>
      <c r="AE1355" s="306"/>
      <c r="AF1355" s="3297"/>
      <c r="AG1355" s="2074"/>
    </row>
    <row r="1356" spans="1:33" s="107" customFormat="1" ht="20.25" customHeight="1" x14ac:dyDescent="0.25">
      <c r="A1356" s="288" t="s">
        <v>169</v>
      </c>
      <c r="B1356" s="288"/>
      <c r="C1356" s="53">
        <v>37000</v>
      </c>
      <c r="D1356" s="141">
        <f t="shared" si="464"/>
        <v>33917</v>
      </c>
      <c r="E1356" s="406">
        <f>22053+E1357/4/3.2</f>
        <v>24325.2265625</v>
      </c>
      <c r="F1356" s="53">
        <f t="shared" si="465"/>
        <v>71.719864853908064</v>
      </c>
      <c r="G1356" s="56"/>
      <c r="H1356" s="56"/>
      <c r="I1356" s="55"/>
      <c r="J1356" s="55"/>
      <c r="K1356" s="519"/>
      <c r="L1356" s="55"/>
      <c r="M1356" s="55"/>
      <c r="N1356" s="55"/>
      <c r="O1356" s="306"/>
      <c r="P1356" s="306"/>
      <c r="Q1356" s="306"/>
      <c r="R1356" s="306"/>
      <c r="S1356" s="306"/>
      <c r="T1356" s="306"/>
      <c r="U1356" s="306"/>
      <c r="V1356" s="306"/>
      <c r="W1356" s="306"/>
      <c r="X1356" s="306"/>
      <c r="Y1356" s="306"/>
      <c r="Z1356" s="2388"/>
      <c r="AA1356" s="306"/>
      <c r="AB1356" s="306"/>
      <c r="AC1356" s="306"/>
      <c r="AD1356" s="306"/>
      <c r="AE1356" s="306"/>
      <c r="AF1356" s="3297"/>
      <c r="AG1356" s="2074"/>
    </row>
    <row r="1357" spans="1:33" s="107" customFormat="1" ht="24" customHeight="1" x14ac:dyDescent="0.25">
      <c r="A1357" s="501" t="s">
        <v>336</v>
      </c>
      <c r="B1357" s="288"/>
      <c r="C1357" s="53">
        <v>40200</v>
      </c>
      <c r="D1357" s="141">
        <f t="shared" si="464"/>
        <v>36850</v>
      </c>
      <c r="E1357" s="406">
        <v>29084.5</v>
      </c>
      <c r="F1357" s="53">
        <f t="shared" si="465"/>
        <v>78.926729986431482</v>
      </c>
      <c r="G1357" s="56"/>
      <c r="H1357" s="56"/>
      <c r="I1357" s="55"/>
      <c r="J1357" s="55"/>
      <c r="K1357" s="519"/>
      <c r="L1357" s="55"/>
      <c r="M1357" s="55"/>
      <c r="N1357" s="55"/>
      <c r="O1357" s="306"/>
      <c r="P1357" s="306"/>
      <c r="Q1357" s="306"/>
      <c r="R1357" s="306"/>
      <c r="S1357" s="306"/>
      <c r="T1357" s="306"/>
      <c r="U1357" s="306"/>
      <c r="V1357" s="306"/>
      <c r="W1357" s="306"/>
      <c r="X1357" s="306"/>
      <c r="Y1357" s="306"/>
      <c r="Z1357" s="2388"/>
      <c r="AA1357" s="306"/>
      <c r="AB1357" s="306"/>
      <c r="AC1357" s="306"/>
      <c r="AD1357" s="306"/>
      <c r="AE1357" s="306"/>
      <c r="AF1357" s="3297"/>
      <c r="AG1357" s="2074"/>
    </row>
    <row r="1358" spans="1:33" s="107" customFormat="1" ht="15" customHeight="1" x14ac:dyDescent="0.25">
      <c r="A1358" s="13" t="s">
        <v>183</v>
      </c>
      <c r="B1358" s="288"/>
      <c r="C1358" s="57">
        <f>C1351+C1356*3.2</f>
        <v>138950</v>
      </c>
      <c r="D1358" s="57">
        <f>D1351+D1356*3.2</f>
        <v>127372.40000000001</v>
      </c>
      <c r="E1358" s="57">
        <f>E1351+E1356*3.2</f>
        <v>103041.72500000001</v>
      </c>
      <c r="F1358" s="57">
        <f t="shared" si="465"/>
        <v>80.898000665764329</v>
      </c>
      <c r="G1358" s="56"/>
      <c r="H1358" s="56"/>
      <c r="I1358" s="55"/>
      <c r="J1358" s="55"/>
      <c r="K1358" s="519"/>
      <c r="L1358" s="55"/>
      <c r="M1358" s="55"/>
      <c r="N1358" s="55"/>
      <c r="O1358" s="306"/>
      <c r="P1358" s="306"/>
      <c r="Q1358" s="306"/>
      <c r="R1358" s="306"/>
      <c r="S1358" s="306"/>
      <c r="T1358" s="306"/>
      <c r="U1358" s="306"/>
      <c r="V1358" s="306"/>
      <c r="W1358" s="306"/>
      <c r="X1358" s="306"/>
      <c r="Y1358" s="306"/>
      <c r="Z1358" s="2388"/>
      <c r="AA1358" s="306"/>
      <c r="AB1358" s="306"/>
      <c r="AC1358" s="306"/>
      <c r="AD1358" s="306"/>
      <c r="AE1358" s="306"/>
      <c r="AF1358" s="3297"/>
      <c r="AG1358" s="2074"/>
    </row>
    <row r="1359" spans="1:33" s="107" customFormat="1" ht="15" customHeight="1" x14ac:dyDescent="0.25">
      <c r="A1359" s="815" t="s">
        <v>345</v>
      </c>
      <c r="B1359" s="288"/>
      <c r="C1359" s="53"/>
      <c r="D1359" s="53"/>
      <c r="E1359" s="53"/>
      <c r="F1359" s="57"/>
      <c r="G1359" s="56"/>
      <c r="H1359" s="56"/>
      <c r="I1359" s="55"/>
      <c r="J1359" s="55"/>
      <c r="K1359" s="519"/>
      <c r="L1359" s="55"/>
      <c r="M1359" s="55"/>
      <c r="N1359" s="55"/>
      <c r="O1359" s="306"/>
      <c r="P1359" s="306"/>
      <c r="Q1359" s="306"/>
      <c r="R1359" s="306"/>
      <c r="S1359" s="306"/>
      <c r="T1359" s="306"/>
      <c r="U1359" s="306"/>
      <c r="V1359" s="306"/>
      <c r="W1359" s="306"/>
      <c r="X1359" s="306"/>
      <c r="Y1359" s="306"/>
      <c r="Z1359" s="2388"/>
      <c r="AA1359" s="306"/>
      <c r="AB1359" s="306"/>
      <c r="AC1359" s="306"/>
      <c r="AD1359" s="306"/>
      <c r="AE1359" s="306"/>
      <c r="AF1359" s="3297"/>
      <c r="AG1359" s="2074"/>
    </row>
    <row r="1360" spans="1:33" s="107" customFormat="1" ht="15" customHeight="1" x14ac:dyDescent="0.25">
      <c r="A1360" s="288" t="s">
        <v>217</v>
      </c>
      <c r="B1360" s="288"/>
      <c r="C1360" s="53">
        <f>SUM(C1362,C1367)</f>
        <v>21055</v>
      </c>
      <c r="D1360" s="53">
        <f>SUM(D1362,D1367)</f>
        <v>19301</v>
      </c>
      <c r="E1360" s="53">
        <f>SUM(E1362,E1367)</f>
        <v>20833.804090935366</v>
      </c>
      <c r="F1360" s="57">
        <f>E1360/D1360*100</f>
        <v>107.9415786277155</v>
      </c>
      <c r="G1360" s="56"/>
      <c r="H1360" s="56"/>
      <c r="I1360" s="55"/>
      <c r="J1360" s="55"/>
      <c r="K1360" s="519"/>
      <c r="L1360" s="55"/>
      <c r="M1360" s="55"/>
      <c r="N1360" s="55"/>
      <c r="O1360" s="306"/>
      <c r="P1360" s="306"/>
      <c r="Q1360" s="306"/>
      <c r="R1360" s="306"/>
      <c r="S1360" s="306"/>
      <c r="T1360" s="306"/>
      <c r="U1360" s="306"/>
      <c r="V1360" s="306"/>
      <c r="W1360" s="306"/>
      <c r="X1360" s="306"/>
      <c r="Y1360" s="306"/>
      <c r="Z1360" s="2388"/>
      <c r="AA1360" s="306"/>
      <c r="AB1360" s="306"/>
      <c r="AC1360" s="306"/>
      <c r="AD1360" s="306"/>
      <c r="AE1360" s="306"/>
      <c r="AF1360" s="3297"/>
      <c r="AG1360" s="2074"/>
    </row>
    <row r="1361" spans="1:33" s="107" customFormat="1" ht="38.1" customHeight="1" x14ac:dyDescent="0.25">
      <c r="A1361" s="288" t="s">
        <v>341</v>
      </c>
      <c r="B1361" s="288"/>
      <c r="C1361" s="53"/>
      <c r="D1361" s="141">
        <f>ROUND(C1361/12*$A$3,0)</f>
        <v>0</v>
      </c>
      <c r="E1361" s="53"/>
      <c r="F1361" s="57"/>
      <c r="G1361" s="56"/>
      <c r="H1361" s="56"/>
      <c r="I1361" s="55"/>
      <c r="J1361" s="55"/>
      <c r="K1361" s="519"/>
      <c r="L1361" s="55"/>
      <c r="M1361" s="55"/>
      <c r="N1361" s="55"/>
      <c r="O1361" s="306"/>
      <c r="P1361" s="306"/>
      <c r="Q1361" s="306"/>
      <c r="R1361" s="306"/>
      <c r="S1361" s="306"/>
      <c r="T1361" s="306"/>
      <c r="U1361" s="306"/>
      <c r="V1361" s="306"/>
      <c r="W1361" s="306"/>
      <c r="X1361" s="306"/>
      <c r="Y1361" s="306"/>
      <c r="Z1361" s="2388"/>
      <c r="AA1361" s="306"/>
      <c r="AB1361" s="306"/>
      <c r="AC1361" s="306"/>
      <c r="AD1361" s="306"/>
      <c r="AE1361" s="306"/>
      <c r="AF1361" s="3297"/>
      <c r="AG1361" s="2074"/>
    </row>
    <row r="1362" spans="1:33" s="107" customFormat="1" ht="48" customHeight="1" x14ac:dyDescent="0.25">
      <c r="A1362" s="296" t="s">
        <v>346</v>
      </c>
      <c r="B1362" s="288"/>
      <c r="C1362" s="53">
        <f>SUM(C1363:C1366)</f>
        <v>5492</v>
      </c>
      <c r="D1362" s="53">
        <f>SUM(D1363:D1366)</f>
        <v>5035</v>
      </c>
      <c r="E1362" s="53">
        <f>SUM(E1363:E1366)</f>
        <v>5409.7951807228919</v>
      </c>
      <c r="F1362" s="57">
        <f t="shared" ref="F1362:F1372" si="466">E1362/D1362*100</f>
        <v>107.44379703521136</v>
      </c>
      <c r="G1362" s="56"/>
      <c r="H1362" s="56"/>
      <c r="I1362" s="55"/>
      <c r="J1362" s="55"/>
      <c r="K1362" s="519"/>
      <c r="L1362" s="55"/>
      <c r="M1362" s="55"/>
      <c r="N1362" s="55"/>
      <c r="O1362" s="306"/>
      <c r="P1362" s="306"/>
      <c r="Q1362" s="306"/>
      <c r="R1362" s="306"/>
      <c r="S1362" s="306"/>
      <c r="T1362" s="306"/>
      <c r="U1362" s="306"/>
      <c r="V1362" s="306"/>
      <c r="W1362" s="306"/>
      <c r="X1362" s="306"/>
      <c r="Y1362" s="306"/>
      <c r="Z1362" s="2388"/>
      <c r="AA1362" s="306"/>
      <c r="AB1362" s="306"/>
      <c r="AC1362" s="306"/>
      <c r="AD1362" s="306"/>
      <c r="AE1362" s="306"/>
      <c r="AF1362" s="3297"/>
      <c r="AG1362" s="2074"/>
    </row>
    <row r="1363" spans="1:33" s="107" customFormat="1" ht="38.1" customHeight="1" x14ac:dyDescent="0.25">
      <c r="A1363" s="288" t="s">
        <v>347</v>
      </c>
      <c r="B1363" s="288"/>
      <c r="C1363" s="53">
        <v>3044</v>
      </c>
      <c r="D1363" s="141">
        <f>ROUND(C1363/12*$A$3,0)</f>
        <v>2790</v>
      </c>
      <c r="E1363" s="53">
        <v>2582</v>
      </c>
      <c r="F1363" s="57">
        <f t="shared" si="466"/>
        <v>92.54480286738351</v>
      </c>
      <c r="G1363" s="56"/>
      <c r="H1363" s="56"/>
      <c r="I1363" s="55"/>
      <c r="J1363" s="55"/>
      <c r="K1363" s="519"/>
      <c r="L1363" s="55"/>
      <c r="M1363" s="55"/>
      <c r="N1363" s="55"/>
      <c r="O1363" s="306"/>
      <c r="P1363" s="306"/>
      <c r="Q1363" s="306"/>
      <c r="R1363" s="306"/>
      <c r="S1363" s="306"/>
      <c r="T1363" s="306"/>
      <c r="U1363" s="306"/>
      <c r="V1363" s="306"/>
      <c r="W1363" s="306"/>
      <c r="X1363" s="306"/>
      <c r="Y1363" s="306"/>
      <c r="Z1363" s="2388"/>
      <c r="AA1363" s="306"/>
      <c r="AB1363" s="306"/>
      <c r="AC1363" s="306"/>
      <c r="AD1363" s="306"/>
      <c r="AE1363" s="306"/>
      <c r="AF1363" s="3297"/>
      <c r="AG1363" s="2074"/>
    </row>
    <row r="1364" spans="1:33" s="107" customFormat="1" ht="38.1" customHeight="1" x14ac:dyDescent="0.25">
      <c r="A1364" s="288" t="s">
        <v>348</v>
      </c>
      <c r="B1364" s="288"/>
      <c r="C1364" s="53">
        <v>928</v>
      </c>
      <c r="D1364" s="141">
        <f>ROUND(C1364/12*$A$3,0)</f>
        <v>851</v>
      </c>
      <c r="E1364" s="53">
        <v>1046</v>
      </c>
      <c r="F1364" s="57">
        <f t="shared" si="466"/>
        <v>122.91421856639249</v>
      </c>
      <c r="G1364" s="56"/>
      <c r="H1364" s="56"/>
      <c r="I1364" s="55"/>
      <c r="J1364" s="55"/>
      <c r="K1364" s="519"/>
      <c r="L1364" s="55"/>
      <c r="M1364" s="55"/>
      <c r="N1364" s="55"/>
      <c r="O1364" s="306"/>
      <c r="P1364" s="306"/>
      <c r="Q1364" s="306"/>
      <c r="R1364" s="306"/>
      <c r="S1364" s="306"/>
      <c r="T1364" s="306"/>
      <c r="U1364" s="306"/>
      <c r="V1364" s="306"/>
      <c r="W1364" s="306"/>
      <c r="X1364" s="306"/>
      <c r="Y1364" s="306"/>
      <c r="Z1364" s="2388"/>
      <c r="AA1364" s="306"/>
      <c r="AB1364" s="306"/>
      <c r="AC1364" s="306"/>
      <c r="AD1364" s="306"/>
      <c r="AE1364" s="306"/>
      <c r="AF1364" s="3297"/>
      <c r="AG1364" s="2074"/>
    </row>
    <row r="1365" spans="1:33" s="107" customFormat="1" ht="45.75" customHeight="1" x14ac:dyDescent="0.25">
      <c r="A1365" s="288" t="s">
        <v>413</v>
      </c>
      <c r="B1365" s="288"/>
      <c r="C1365" s="53">
        <v>234</v>
      </c>
      <c r="D1365" s="141">
        <f>ROUND(C1365/12*$A$3,0)</f>
        <v>215</v>
      </c>
      <c r="E1365" s="53">
        <v>287</v>
      </c>
      <c r="F1365" s="57">
        <f t="shared" si="466"/>
        <v>133.48837209302326</v>
      </c>
      <c r="G1365" s="56"/>
      <c r="H1365" s="56"/>
      <c r="I1365" s="55"/>
      <c r="J1365" s="55"/>
      <c r="K1365" s="519"/>
      <c r="L1365" s="55"/>
      <c r="M1365" s="55"/>
      <c r="N1365" s="55"/>
      <c r="O1365" s="306"/>
      <c r="P1365" s="306"/>
      <c r="Q1365" s="306"/>
      <c r="R1365" s="306"/>
      <c r="S1365" s="306"/>
      <c r="T1365" s="306"/>
      <c r="U1365" s="306"/>
      <c r="V1365" s="306"/>
      <c r="W1365" s="306"/>
      <c r="X1365" s="306"/>
      <c r="Y1365" s="306"/>
      <c r="Z1365" s="2388"/>
      <c r="AA1365" s="306"/>
      <c r="AB1365" s="306"/>
      <c r="AC1365" s="306"/>
      <c r="AD1365" s="306"/>
      <c r="AE1365" s="306"/>
      <c r="AF1365" s="3297"/>
      <c r="AG1365" s="2074"/>
    </row>
    <row r="1366" spans="1:33" s="107" customFormat="1" ht="48" customHeight="1" x14ac:dyDescent="0.25">
      <c r="A1366" s="288" t="s">
        <v>414</v>
      </c>
      <c r="B1366" s="288"/>
      <c r="C1366" s="53">
        <v>1286</v>
      </c>
      <c r="D1366" s="141">
        <f>ROUND(C1366/12*$A$3,0)</f>
        <v>1179</v>
      </c>
      <c r="E1366" s="53">
        <v>1494.7951807228917</v>
      </c>
      <c r="F1366" s="57">
        <f t="shared" si="466"/>
        <v>126.78500260584322</v>
      </c>
      <c r="G1366" s="56"/>
      <c r="H1366" s="56"/>
      <c r="I1366" s="55"/>
      <c r="J1366" s="55"/>
      <c r="K1366" s="519"/>
      <c r="L1366" s="55"/>
      <c r="M1366" s="55"/>
      <c r="N1366" s="55"/>
      <c r="O1366" s="306"/>
      <c r="P1366" s="306"/>
      <c r="Q1366" s="306"/>
      <c r="R1366" s="306"/>
      <c r="S1366" s="306"/>
      <c r="T1366" s="306"/>
      <c r="U1366" s="306"/>
      <c r="V1366" s="306"/>
      <c r="W1366" s="306"/>
      <c r="X1366" s="306"/>
      <c r="Y1366" s="306"/>
      <c r="Z1366" s="2388"/>
      <c r="AA1366" s="306"/>
      <c r="AB1366" s="306"/>
      <c r="AC1366" s="306"/>
      <c r="AD1366" s="306"/>
      <c r="AE1366" s="306"/>
      <c r="AF1366" s="3297"/>
      <c r="AG1366" s="2074"/>
    </row>
    <row r="1367" spans="1:33" s="107" customFormat="1" ht="50.25" customHeight="1" x14ac:dyDescent="0.25">
      <c r="A1367" s="296" t="s">
        <v>349</v>
      </c>
      <c r="B1367" s="288"/>
      <c r="C1367" s="53">
        <f>SUM(C1368:C1372)</f>
        <v>15563</v>
      </c>
      <c r="D1367" s="53">
        <f>SUM(D1368:D1372)</f>
        <v>14266</v>
      </c>
      <c r="E1367" s="53">
        <f>SUM(E1368:E1372)</f>
        <v>15424.008910212473</v>
      </c>
      <c r="F1367" s="57">
        <f t="shared" si="466"/>
        <v>108.1172641960779</v>
      </c>
      <c r="G1367" s="56"/>
      <c r="H1367" s="56"/>
      <c r="I1367" s="55"/>
      <c r="J1367" s="55"/>
      <c r="K1367" s="519"/>
      <c r="L1367" s="55"/>
      <c r="M1367" s="55"/>
      <c r="N1367" s="55"/>
      <c r="O1367" s="306"/>
      <c r="P1367" s="306"/>
      <c r="Q1367" s="306"/>
      <c r="R1367" s="306"/>
      <c r="S1367" s="306"/>
      <c r="T1367" s="306"/>
      <c r="U1367" s="306"/>
      <c r="V1367" s="306"/>
      <c r="W1367" s="306"/>
      <c r="X1367" s="306"/>
      <c r="Y1367" s="306"/>
      <c r="Z1367" s="2388"/>
      <c r="AA1367" s="306"/>
      <c r="AB1367" s="306"/>
      <c r="AC1367" s="306"/>
      <c r="AD1367" s="306"/>
      <c r="AE1367" s="306"/>
      <c r="AF1367" s="3297"/>
      <c r="AG1367" s="2074"/>
    </row>
    <row r="1368" spans="1:33" s="107" customFormat="1" ht="38.1" customHeight="1" x14ac:dyDescent="0.25">
      <c r="A1368" s="288" t="s">
        <v>350</v>
      </c>
      <c r="B1368" s="288"/>
      <c r="C1368" s="53">
        <v>3002</v>
      </c>
      <c r="D1368" s="141">
        <f t="shared" ref="D1368:D1375" si="467">ROUND(C1368/12*$A$3,0)</f>
        <v>2752</v>
      </c>
      <c r="E1368" s="53">
        <v>1592</v>
      </c>
      <c r="F1368" s="57">
        <f t="shared" si="466"/>
        <v>57.848837209302332</v>
      </c>
      <c r="G1368" s="56"/>
      <c r="H1368" s="56"/>
      <c r="I1368" s="55"/>
      <c r="J1368" s="55"/>
      <c r="K1368" s="519"/>
      <c r="L1368" s="55"/>
      <c r="M1368" s="55"/>
      <c r="N1368" s="55"/>
      <c r="O1368" s="306"/>
      <c r="P1368" s="306"/>
      <c r="Q1368" s="306"/>
      <c r="R1368" s="306"/>
      <c r="S1368" s="306"/>
      <c r="T1368" s="306"/>
      <c r="U1368" s="306"/>
      <c r="V1368" s="306"/>
      <c r="W1368" s="306"/>
      <c r="X1368" s="306"/>
      <c r="Y1368" s="306"/>
      <c r="Z1368" s="2388"/>
      <c r="AA1368" s="306"/>
      <c r="AB1368" s="306"/>
      <c r="AC1368" s="306"/>
      <c r="AD1368" s="306"/>
      <c r="AE1368" s="306"/>
      <c r="AF1368" s="3297"/>
      <c r="AG1368" s="2074"/>
    </row>
    <row r="1369" spans="1:33" s="107" customFormat="1" ht="56.25" customHeight="1" x14ac:dyDescent="0.25">
      <c r="A1369" s="288" t="s">
        <v>446</v>
      </c>
      <c r="B1369" s="288"/>
      <c r="C1369" s="53">
        <v>7595</v>
      </c>
      <c r="D1369" s="141">
        <f t="shared" si="467"/>
        <v>6962</v>
      </c>
      <c r="E1369" s="53">
        <v>10134</v>
      </c>
      <c r="F1369" s="57">
        <f t="shared" si="466"/>
        <v>145.56162022407355</v>
      </c>
      <c r="G1369" s="56"/>
      <c r="H1369" s="56"/>
      <c r="I1369" s="55"/>
      <c r="J1369" s="55"/>
      <c r="K1369" s="519"/>
      <c r="L1369" s="55"/>
      <c r="M1369" s="55"/>
      <c r="N1369" s="55"/>
      <c r="O1369" s="306"/>
      <c r="P1369" s="306"/>
      <c r="Q1369" s="306"/>
      <c r="R1369" s="306"/>
      <c r="S1369" s="306"/>
      <c r="T1369" s="306"/>
      <c r="U1369" s="306"/>
      <c r="V1369" s="306"/>
      <c r="W1369" s="306"/>
      <c r="X1369" s="306"/>
      <c r="Y1369" s="306"/>
      <c r="Z1369" s="2388"/>
      <c r="AA1369" s="306"/>
      <c r="AB1369" s="306"/>
      <c r="AC1369" s="306"/>
      <c r="AD1369" s="306"/>
      <c r="AE1369" s="306"/>
      <c r="AF1369" s="3297"/>
      <c r="AG1369" s="2074"/>
    </row>
    <row r="1370" spans="1:33" s="107" customFormat="1" ht="49.5" customHeight="1" x14ac:dyDescent="0.25">
      <c r="A1370" s="288" t="s">
        <v>363</v>
      </c>
      <c r="B1370" s="288"/>
      <c r="C1370" s="53">
        <v>2160</v>
      </c>
      <c r="D1370" s="141">
        <f t="shared" si="467"/>
        <v>1980</v>
      </c>
      <c r="E1370" s="53">
        <v>1937.0089102124739</v>
      </c>
      <c r="F1370" s="57">
        <f t="shared" si="466"/>
        <v>97.828732839013838</v>
      </c>
      <c r="G1370" s="56"/>
      <c r="H1370" s="56"/>
      <c r="I1370" s="55"/>
      <c r="J1370" s="55"/>
      <c r="K1370" s="519"/>
      <c r="L1370" s="55"/>
      <c r="M1370" s="55"/>
      <c r="N1370" s="55"/>
      <c r="O1370" s="306"/>
      <c r="P1370" s="306"/>
      <c r="Q1370" s="306"/>
      <c r="R1370" s="306"/>
      <c r="S1370" s="306"/>
      <c r="T1370" s="306"/>
      <c r="U1370" s="306"/>
      <c r="V1370" s="306"/>
      <c r="W1370" s="306"/>
      <c r="X1370" s="306"/>
      <c r="Y1370" s="306"/>
      <c r="Z1370" s="2388"/>
      <c r="AA1370" s="306"/>
      <c r="AB1370" s="306"/>
      <c r="AC1370" s="306"/>
      <c r="AD1370" s="306"/>
      <c r="AE1370" s="306"/>
      <c r="AF1370" s="3297"/>
      <c r="AG1370" s="2074"/>
    </row>
    <row r="1371" spans="1:33" s="107" customFormat="1" ht="38.1" customHeight="1" x14ac:dyDescent="0.25">
      <c r="A1371" s="288" t="s">
        <v>364</v>
      </c>
      <c r="B1371" s="288"/>
      <c r="C1371" s="53">
        <v>1320</v>
      </c>
      <c r="D1371" s="141">
        <f t="shared" si="467"/>
        <v>1210</v>
      </c>
      <c r="E1371" s="53">
        <v>176</v>
      </c>
      <c r="F1371" s="57">
        <f t="shared" si="466"/>
        <v>14.545454545454545</v>
      </c>
      <c r="G1371" s="56"/>
      <c r="H1371" s="56"/>
      <c r="I1371" s="55"/>
      <c r="J1371" s="55"/>
      <c r="K1371" s="519"/>
      <c r="L1371" s="55"/>
      <c r="M1371" s="55"/>
      <c r="N1371" s="55"/>
      <c r="O1371" s="306"/>
      <c r="P1371" s="306"/>
      <c r="Q1371" s="306"/>
      <c r="R1371" s="306"/>
      <c r="S1371" s="306"/>
      <c r="T1371" s="306"/>
      <c r="U1371" s="306"/>
      <c r="V1371" s="306"/>
      <c r="W1371" s="306"/>
      <c r="X1371" s="306"/>
      <c r="Y1371" s="306"/>
      <c r="Z1371" s="2388"/>
      <c r="AA1371" s="306"/>
      <c r="AB1371" s="306"/>
      <c r="AC1371" s="306"/>
      <c r="AD1371" s="306"/>
      <c r="AE1371" s="306"/>
      <c r="AF1371" s="3297"/>
      <c r="AG1371" s="2074"/>
    </row>
    <row r="1372" spans="1:33" s="107" customFormat="1" ht="38.1" customHeight="1" x14ac:dyDescent="0.25">
      <c r="A1372" s="288" t="s">
        <v>365</v>
      </c>
      <c r="B1372" s="288"/>
      <c r="C1372" s="53">
        <v>1486</v>
      </c>
      <c r="D1372" s="141">
        <f t="shared" si="467"/>
        <v>1362</v>
      </c>
      <c r="E1372" s="53">
        <v>1585</v>
      </c>
      <c r="F1372" s="57">
        <f t="shared" si="466"/>
        <v>116.37298091042585</v>
      </c>
      <c r="G1372" s="56"/>
      <c r="H1372" s="56"/>
      <c r="I1372" s="55"/>
      <c r="J1372" s="55"/>
      <c r="K1372" s="519"/>
      <c r="L1372" s="55"/>
      <c r="M1372" s="55"/>
      <c r="N1372" s="55"/>
      <c r="O1372" s="306"/>
      <c r="P1372" s="306"/>
      <c r="Q1372" s="306"/>
      <c r="R1372" s="306"/>
      <c r="S1372" s="306"/>
      <c r="T1372" s="306"/>
      <c r="U1372" s="306"/>
      <c r="V1372" s="306"/>
      <c r="W1372" s="306"/>
      <c r="X1372" s="306"/>
      <c r="Y1372" s="306"/>
      <c r="Z1372" s="2388"/>
      <c r="AA1372" s="306"/>
      <c r="AB1372" s="306"/>
      <c r="AC1372" s="306"/>
      <c r="AD1372" s="306"/>
      <c r="AE1372" s="306"/>
      <c r="AF1372" s="3297"/>
      <c r="AG1372" s="2074"/>
    </row>
    <row r="1373" spans="1:33" s="107" customFormat="1" ht="21.75" customHeight="1" x14ac:dyDescent="0.25">
      <c r="A1373" s="288" t="s">
        <v>169</v>
      </c>
      <c r="B1373" s="288"/>
      <c r="C1373" s="53"/>
      <c r="D1373" s="141">
        <f t="shared" si="467"/>
        <v>0</v>
      </c>
      <c r="E1373" s="53"/>
      <c r="F1373" s="57"/>
      <c r="G1373" s="56"/>
      <c r="H1373" s="56"/>
      <c r="I1373" s="55"/>
      <c r="J1373" s="55"/>
      <c r="K1373" s="519"/>
      <c r="L1373" s="55"/>
      <c r="M1373" s="55"/>
      <c r="N1373" s="55"/>
      <c r="O1373" s="306"/>
      <c r="P1373" s="306"/>
      <c r="Q1373" s="306"/>
      <c r="R1373" s="306"/>
      <c r="S1373" s="306"/>
      <c r="T1373" s="306"/>
      <c r="U1373" s="306"/>
      <c r="V1373" s="306"/>
      <c r="W1373" s="306"/>
      <c r="X1373" s="306"/>
      <c r="Y1373" s="306"/>
      <c r="Z1373" s="2388"/>
      <c r="AA1373" s="306"/>
      <c r="AB1373" s="306"/>
      <c r="AC1373" s="306"/>
      <c r="AD1373" s="306"/>
      <c r="AE1373" s="306"/>
      <c r="AF1373" s="3297"/>
      <c r="AG1373" s="2074"/>
    </row>
    <row r="1374" spans="1:33" s="107" customFormat="1" ht="38.1" customHeight="1" x14ac:dyDescent="0.25">
      <c r="A1374" s="758" t="s">
        <v>170</v>
      </c>
      <c r="B1374" s="288"/>
      <c r="C1374" s="53">
        <v>12099</v>
      </c>
      <c r="D1374" s="141">
        <f t="shared" si="467"/>
        <v>11091</v>
      </c>
      <c r="E1374" s="406">
        <v>10789</v>
      </c>
      <c r="F1374" s="57">
        <f>E1374/D1374*100</f>
        <v>97.277071499413935</v>
      </c>
      <c r="G1374" s="56"/>
      <c r="H1374" s="56"/>
      <c r="I1374" s="55"/>
      <c r="J1374" s="55"/>
      <c r="K1374" s="519"/>
      <c r="L1374" s="55"/>
      <c r="M1374" s="55"/>
      <c r="N1374" s="55"/>
      <c r="O1374" s="306"/>
      <c r="P1374" s="306"/>
      <c r="Q1374" s="306"/>
      <c r="R1374" s="306"/>
      <c r="S1374" s="306"/>
      <c r="T1374" s="306"/>
      <c r="U1374" s="306"/>
      <c r="V1374" s="306"/>
      <c r="W1374" s="306"/>
      <c r="X1374" s="306"/>
      <c r="Y1374" s="306"/>
      <c r="Z1374" s="2388"/>
      <c r="AA1374" s="306"/>
      <c r="AB1374" s="306"/>
      <c r="AC1374" s="306"/>
      <c r="AD1374" s="306"/>
      <c r="AE1374" s="306"/>
      <c r="AF1374" s="3297"/>
      <c r="AG1374" s="2074"/>
    </row>
    <row r="1375" spans="1:33" s="107" customFormat="1" ht="38.1" customHeight="1" x14ac:dyDescent="0.25">
      <c r="A1375" s="288" t="s">
        <v>361</v>
      </c>
      <c r="B1375" s="288"/>
      <c r="C1375" s="53"/>
      <c r="D1375" s="141">
        <f t="shared" si="467"/>
        <v>0</v>
      </c>
      <c r="E1375" s="406"/>
      <c r="F1375" s="57"/>
      <c r="G1375" s="56"/>
      <c r="H1375" s="56"/>
      <c r="I1375" s="55"/>
      <c r="J1375" s="55"/>
      <c r="K1375" s="519"/>
      <c r="L1375" s="55"/>
      <c r="M1375" s="55"/>
      <c r="N1375" s="55"/>
      <c r="O1375" s="306"/>
      <c r="P1375" s="306"/>
      <c r="Q1375" s="306"/>
      <c r="R1375" s="306"/>
      <c r="S1375" s="306"/>
      <c r="T1375" s="306"/>
      <c r="U1375" s="306"/>
      <c r="V1375" s="306"/>
      <c r="W1375" s="306"/>
      <c r="X1375" s="306"/>
      <c r="Y1375" s="306"/>
      <c r="Z1375" s="2388"/>
      <c r="AA1375" s="306"/>
      <c r="AB1375" s="306"/>
      <c r="AC1375" s="306"/>
      <c r="AD1375" s="306"/>
      <c r="AE1375" s="306"/>
      <c r="AF1375" s="3297"/>
      <c r="AG1375" s="2074"/>
    </row>
    <row r="1376" spans="1:33" s="107" customFormat="1" ht="15" customHeight="1" x14ac:dyDescent="0.25">
      <c r="A1376" s="13" t="s">
        <v>178</v>
      </c>
      <c r="B1376" s="293"/>
      <c r="C1376" s="57">
        <f>C1360+C1374</f>
        <v>33154</v>
      </c>
      <c r="D1376" s="57">
        <f>D1360+D1374</f>
        <v>30392</v>
      </c>
      <c r="E1376" s="57">
        <f>E1360+E1374</f>
        <v>31622.804090935366</v>
      </c>
      <c r="F1376" s="57">
        <f>E1376/D1376*100</f>
        <v>104.04976339475968</v>
      </c>
      <c r="G1376" s="56"/>
      <c r="H1376" s="56"/>
      <c r="I1376" s="55"/>
      <c r="J1376" s="55"/>
      <c r="K1376" s="519"/>
      <c r="L1376" s="55"/>
      <c r="M1376" s="55"/>
      <c r="N1376" s="55"/>
      <c r="O1376" s="306"/>
      <c r="P1376" s="306"/>
      <c r="Q1376" s="306"/>
      <c r="R1376" s="306"/>
      <c r="S1376" s="306"/>
      <c r="T1376" s="306"/>
      <c r="U1376" s="306"/>
      <c r="V1376" s="306"/>
      <c r="W1376" s="306"/>
      <c r="X1376" s="306"/>
      <c r="Y1376" s="306"/>
      <c r="Z1376" s="2388"/>
      <c r="AA1376" s="306"/>
      <c r="AB1376" s="306"/>
      <c r="AC1376" s="306"/>
      <c r="AD1376" s="306"/>
      <c r="AE1376" s="306"/>
      <c r="AF1376" s="3297"/>
      <c r="AG1376" s="2074"/>
    </row>
    <row r="1377" spans="1:33" s="107" customFormat="1" ht="15" customHeight="1" x14ac:dyDescent="0.25">
      <c r="A1377" s="297" t="s">
        <v>394</v>
      </c>
      <c r="B1377" s="297"/>
      <c r="C1377" s="125">
        <f>SUM(C1376,C1358)</f>
        <v>172104</v>
      </c>
      <c r="D1377" s="125">
        <f>SUM(D1376,D1358)</f>
        <v>157764.40000000002</v>
      </c>
      <c r="E1377" s="125">
        <f>SUM(E1376,E1358)</f>
        <v>134664.52909093536</v>
      </c>
      <c r="F1377" s="125">
        <f>E1377/D1377*100</f>
        <v>85.357995270755211</v>
      </c>
      <c r="G1377" s="100"/>
      <c r="H1377" s="100"/>
      <c r="I1377" s="125"/>
      <c r="J1377" s="125"/>
      <c r="K1377" s="628"/>
      <c r="L1377" s="125"/>
      <c r="M1377" s="125"/>
      <c r="N1377" s="125"/>
      <c r="O1377" s="118">
        <v>96013.518594444453</v>
      </c>
      <c r="P1377" s="118">
        <v>99349.033741500447</v>
      </c>
      <c r="Q1377" s="118">
        <v>99349.033741500447</v>
      </c>
      <c r="R1377" s="118">
        <v>99349.033741500447</v>
      </c>
      <c r="S1377" s="118">
        <v>99349.033741500447</v>
      </c>
      <c r="T1377" s="118">
        <v>99682.439526949776</v>
      </c>
      <c r="U1377" s="118">
        <v>99682.439526949776</v>
      </c>
      <c r="V1377" s="118">
        <v>99682.439526949776</v>
      </c>
      <c r="W1377" s="118">
        <v>99676.127870000011</v>
      </c>
      <c r="X1377" s="118">
        <v>99676.12787292838</v>
      </c>
      <c r="Y1377" s="118">
        <v>99676.12787292838</v>
      </c>
      <c r="Z1377" s="2356">
        <f>O1377/12*$A$3+(P1377-O1377)/11*10+(Q1377-P1377)/10*9+(R1377-Q1377)/9*8+(S1377-R1377)/8*7+(T1377-S1377)/7*6+(U1377-T1377)/6*5+(V1377-U1377)/5*4+(W1377-V1377)/4*3+(X1377-W1377)/3*2+(Y1377-X1377)/2*1</f>
        <v>91325.721188998956</v>
      </c>
      <c r="AA1377" s="118">
        <f>AE1377-AC1377</f>
        <v>85632.811040000001</v>
      </c>
      <c r="AB1377" s="118">
        <f>AA1377-Z1377</f>
        <v>-5692.9101489989553</v>
      </c>
      <c r="AC1377" s="118">
        <v>-226.23297000000002</v>
      </c>
      <c r="AD1377" s="118"/>
      <c r="AE1377" s="118">
        <v>85406.578070000003</v>
      </c>
      <c r="AF1377" s="3299"/>
      <c r="AG1377" s="2074"/>
    </row>
    <row r="1378" spans="1:33" s="107" customFormat="1" ht="15" customHeight="1" x14ac:dyDescent="0.25">
      <c r="A1378" s="197" t="s">
        <v>33</v>
      </c>
      <c r="B1378" s="197"/>
      <c r="C1378" s="124"/>
      <c r="D1378" s="629"/>
      <c r="E1378" s="629"/>
      <c r="F1378" s="124"/>
      <c r="G1378" s="100"/>
      <c r="H1378" s="100"/>
      <c r="I1378" s="125"/>
      <c r="J1378" s="125"/>
      <c r="K1378" s="628"/>
      <c r="L1378" s="125"/>
      <c r="M1378" s="125"/>
      <c r="N1378" s="125"/>
      <c r="O1378" s="37"/>
      <c r="P1378" s="37"/>
      <c r="Q1378" s="37"/>
      <c r="R1378" s="37"/>
      <c r="S1378" s="37"/>
      <c r="T1378" s="37"/>
      <c r="U1378" s="37"/>
      <c r="V1378" s="37"/>
      <c r="W1378" s="37"/>
      <c r="X1378" s="37"/>
      <c r="Y1378" s="37"/>
      <c r="Z1378" s="1001"/>
      <c r="AA1378" s="37"/>
      <c r="AB1378" s="37"/>
      <c r="AC1378" s="37"/>
      <c r="AD1378" s="37"/>
      <c r="AE1378" s="37"/>
      <c r="AF1378" s="3064"/>
      <c r="AG1378" s="2074"/>
    </row>
    <row r="1379" spans="1:33" s="107" customFormat="1" ht="15" customHeight="1" x14ac:dyDescent="0.25">
      <c r="A1379" s="246" t="s">
        <v>10</v>
      </c>
      <c r="B1379" s="595">
        <v>300</v>
      </c>
      <c r="C1379" s="36">
        <v>600</v>
      </c>
      <c r="D1379" s="406">
        <f>ROUND(C1379/12*$A$3,0)</f>
        <v>550</v>
      </c>
      <c r="E1379" s="406">
        <v>594</v>
      </c>
      <c r="F1379" s="141">
        <f>E1379/D1379*100</f>
        <v>108</v>
      </c>
      <c r="G1379" s="50">
        <v>11</v>
      </c>
      <c r="H1379" s="154">
        <f>K1379/E1379</f>
        <v>10.555555555555555</v>
      </c>
      <c r="I1379" s="163">
        <f>ROUND(C1379*G1379,0)</f>
        <v>6600</v>
      </c>
      <c r="J1379" s="163">
        <f>ROUND(D1379*G1379,0)</f>
        <v>6050</v>
      </c>
      <c r="K1379" s="408">
        <v>6270</v>
      </c>
      <c r="L1379" s="163">
        <f>K1379/J1379*100</f>
        <v>103.63636363636364</v>
      </c>
      <c r="M1379" s="163">
        <f>I1379/B1379</f>
        <v>22</v>
      </c>
      <c r="N1379" s="163">
        <f>K1379/$A$3*12/M1379</f>
        <v>310.90909090909093</v>
      </c>
      <c r="O1379" s="306"/>
      <c r="P1379" s="306"/>
      <c r="Q1379" s="306"/>
      <c r="R1379" s="306"/>
      <c r="S1379" s="306"/>
      <c r="T1379" s="306"/>
      <c r="U1379" s="306"/>
      <c r="V1379" s="306"/>
      <c r="W1379" s="306"/>
      <c r="X1379" s="306"/>
      <c r="Y1379" s="306"/>
      <c r="Z1379" s="2388"/>
      <c r="AA1379" s="306"/>
      <c r="AB1379" s="306"/>
      <c r="AC1379" s="306"/>
      <c r="AD1379" s="306"/>
      <c r="AE1379" s="306"/>
      <c r="AF1379" s="3297"/>
      <c r="AG1379" s="2074"/>
    </row>
    <row r="1380" spans="1:33" s="107" customFormat="1" ht="15" customHeight="1" x14ac:dyDescent="0.25">
      <c r="A1380" s="246" t="s">
        <v>80</v>
      </c>
      <c r="B1380" s="595">
        <v>300</v>
      </c>
      <c r="C1380" s="36">
        <v>160</v>
      </c>
      <c r="D1380" s="406">
        <f>ROUND(C1380/12*$A$3,0)</f>
        <v>147</v>
      </c>
      <c r="E1380" s="406">
        <v>118</v>
      </c>
      <c r="F1380" s="141">
        <f>E1380/D1380*100</f>
        <v>80.27210884353741</v>
      </c>
      <c r="G1380" s="50">
        <v>10</v>
      </c>
      <c r="H1380" s="154">
        <f>K1380/E1380</f>
        <v>9.8559322033898304</v>
      </c>
      <c r="I1380" s="163">
        <f>ROUND(C1380*G1380,0)</f>
        <v>1600</v>
      </c>
      <c r="J1380" s="163">
        <f>ROUND(D1380*G1380,0)</f>
        <v>1470</v>
      </c>
      <c r="K1380" s="408">
        <v>1163</v>
      </c>
      <c r="L1380" s="163">
        <f>K1380/J1380*100</f>
        <v>79.115646258503403</v>
      </c>
      <c r="M1380" s="163">
        <f>I1380/B1380</f>
        <v>5.333333333333333</v>
      </c>
      <c r="N1380" s="163">
        <f>K1380/$A$3*12/M1380</f>
        <v>237.88636363636365</v>
      </c>
      <c r="O1380" s="306"/>
      <c r="P1380" s="306"/>
      <c r="Q1380" s="306"/>
      <c r="R1380" s="306"/>
      <c r="S1380" s="306"/>
      <c r="T1380" s="306"/>
      <c r="U1380" s="306"/>
      <c r="V1380" s="306"/>
      <c r="W1380" s="306"/>
      <c r="X1380" s="306"/>
      <c r="Y1380" s="306"/>
      <c r="Z1380" s="2388"/>
      <c r="AA1380" s="306"/>
      <c r="AB1380" s="306"/>
      <c r="AC1380" s="306"/>
      <c r="AD1380" s="306"/>
      <c r="AE1380" s="306"/>
      <c r="AF1380" s="3297"/>
      <c r="AG1380" s="2074"/>
    </row>
    <row r="1381" spans="1:33" s="107" customFormat="1" ht="15" customHeight="1" x14ac:dyDescent="0.25">
      <c r="A1381" s="246" t="s">
        <v>65</v>
      </c>
      <c r="B1381" s="595">
        <v>300</v>
      </c>
      <c r="C1381" s="36">
        <v>70</v>
      </c>
      <c r="D1381" s="406">
        <f>ROUND(C1381/12*$A$3,0)</f>
        <v>64</v>
      </c>
      <c r="E1381" s="406">
        <v>34</v>
      </c>
      <c r="F1381" s="141">
        <f>E1381/D1381*100</f>
        <v>53.125</v>
      </c>
      <c r="G1381" s="50">
        <v>9</v>
      </c>
      <c r="H1381" s="154">
        <f>K1381/E1381</f>
        <v>9.5</v>
      </c>
      <c r="I1381" s="163">
        <f>ROUND(C1381*G1381,0)</f>
        <v>630</v>
      </c>
      <c r="J1381" s="163">
        <f>ROUND(D1381*G1381,0)</f>
        <v>576</v>
      </c>
      <c r="K1381" s="408">
        <v>323</v>
      </c>
      <c r="L1381" s="163">
        <f>K1381/J1381*100</f>
        <v>56.076388888888886</v>
      </c>
      <c r="M1381" s="163">
        <f>I1381/B1381</f>
        <v>2.1</v>
      </c>
      <c r="N1381" s="163">
        <f>K1381/$A$3*12/M1381</f>
        <v>167.79220779220779</v>
      </c>
      <c r="O1381" s="306"/>
      <c r="P1381" s="306"/>
      <c r="Q1381" s="306"/>
      <c r="R1381" s="306"/>
      <c r="S1381" s="306"/>
      <c r="T1381" s="306"/>
      <c r="U1381" s="306"/>
      <c r="V1381" s="306"/>
      <c r="W1381" s="306"/>
      <c r="X1381" s="306"/>
      <c r="Y1381" s="306"/>
      <c r="Z1381" s="2388"/>
      <c r="AA1381" s="306"/>
      <c r="AB1381" s="306"/>
      <c r="AC1381" s="306"/>
      <c r="AD1381" s="306"/>
      <c r="AE1381" s="306"/>
      <c r="AF1381" s="3297"/>
      <c r="AG1381" s="2074"/>
    </row>
    <row r="1382" spans="1:33" s="107" customFormat="1" ht="15" customHeight="1" x14ac:dyDescent="0.25">
      <c r="A1382" s="248" t="s">
        <v>13</v>
      </c>
      <c r="B1382" s="248"/>
      <c r="C1382" s="182">
        <f>SUM(C1379:C1381)</f>
        <v>830</v>
      </c>
      <c r="D1382" s="525">
        <f>SUM(D1379:D1381)</f>
        <v>761</v>
      </c>
      <c r="E1382" s="525">
        <f>SUM(E1379:E1381)</f>
        <v>746</v>
      </c>
      <c r="F1382" s="182">
        <f>E1382/D1382*100</f>
        <v>98.028909329829176</v>
      </c>
      <c r="G1382" s="96">
        <f>IF(C1382=0,0,I1382/C1382)</f>
        <v>10.638554216867471</v>
      </c>
      <c r="H1382" s="153">
        <f>K1382/E1382</f>
        <v>10.396782841823056</v>
      </c>
      <c r="I1382" s="182">
        <f>SUM(I1379:I1381)</f>
        <v>8830</v>
      </c>
      <c r="J1382" s="182">
        <f>SUM(J1379:J1381)</f>
        <v>8096</v>
      </c>
      <c r="K1382" s="525">
        <f>SUM(K1379:K1381)</f>
        <v>7756</v>
      </c>
      <c r="L1382" s="163">
        <f>K1382/J1382*100</f>
        <v>95.800395256917</v>
      </c>
      <c r="M1382" s="181">
        <f>SUM(M1379:M1381)</f>
        <v>29.433333333333334</v>
      </c>
      <c r="N1382" s="163">
        <f>K1382/$A$3*12/M1382</f>
        <v>287.46628230206943</v>
      </c>
      <c r="O1382" s="182"/>
      <c r="P1382" s="182"/>
      <c r="Q1382" s="182"/>
      <c r="R1382" s="182"/>
      <c r="S1382" s="182"/>
      <c r="T1382" s="182"/>
      <c r="U1382" s="182"/>
      <c r="V1382" s="182"/>
      <c r="W1382" s="182"/>
      <c r="X1382" s="182"/>
      <c r="Y1382" s="182"/>
      <c r="Z1382" s="2366"/>
      <c r="AA1382" s="182"/>
      <c r="AB1382" s="182"/>
      <c r="AC1382" s="182"/>
      <c r="AD1382" s="182"/>
      <c r="AE1382" s="182"/>
      <c r="AF1382" s="3316"/>
      <c r="AG1382" s="2074"/>
    </row>
    <row r="1383" spans="1:33" s="107" customFormat="1" ht="15" customHeight="1" x14ac:dyDescent="0.25">
      <c r="A1383" s="197" t="s">
        <v>156</v>
      </c>
      <c r="B1383" s="248"/>
      <c r="C1383" s="182"/>
      <c r="D1383" s="525"/>
      <c r="E1383" s="525"/>
      <c r="F1383" s="182"/>
      <c r="G1383" s="96"/>
      <c r="H1383" s="153"/>
      <c r="I1383" s="182"/>
      <c r="J1383" s="182"/>
      <c r="K1383" s="525"/>
      <c r="L1383" s="163"/>
      <c r="M1383" s="163"/>
      <c r="N1383" s="163"/>
      <c r="O1383" s="182"/>
      <c r="P1383" s="182"/>
      <c r="Q1383" s="182"/>
      <c r="R1383" s="182"/>
      <c r="S1383" s="182"/>
      <c r="T1383" s="182"/>
      <c r="U1383" s="182"/>
      <c r="V1383" s="182"/>
      <c r="W1383" s="182"/>
      <c r="X1383" s="182"/>
      <c r="Y1383" s="182"/>
      <c r="Z1383" s="2366"/>
      <c r="AA1383" s="182"/>
      <c r="AB1383" s="182"/>
      <c r="AC1383" s="182"/>
      <c r="AD1383" s="182"/>
      <c r="AE1383" s="182"/>
      <c r="AF1383" s="3316"/>
      <c r="AG1383" s="2074"/>
    </row>
    <row r="1384" spans="1:33" s="107" customFormat="1" ht="15" customHeight="1" x14ac:dyDescent="0.25">
      <c r="A1384" s="401" t="s">
        <v>202</v>
      </c>
      <c r="B1384" s="595">
        <v>240</v>
      </c>
      <c r="C1384" s="73">
        <v>350</v>
      </c>
      <c r="D1384" s="406">
        <f>ROUND(C1384/12*$A$3,0)</f>
        <v>321</v>
      </c>
      <c r="E1384" s="406">
        <v>337</v>
      </c>
      <c r="F1384" s="141">
        <f>E1384/D1384*100</f>
        <v>104.98442367601245</v>
      </c>
      <c r="G1384" s="270">
        <v>8</v>
      </c>
      <c r="H1384" s="154">
        <v>9.6483870967741936</v>
      </c>
      <c r="I1384" s="163">
        <v>2800</v>
      </c>
      <c r="J1384" s="163">
        <v>3465</v>
      </c>
      <c r="K1384" s="408">
        <v>2817</v>
      </c>
      <c r="L1384" s="163">
        <f>K1384/J1384*100</f>
        <v>81.298701298701303</v>
      </c>
      <c r="M1384" s="163">
        <f>I1384/B1384</f>
        <v>11.666666666666666</v>
      </c>
      <c r="N1384" s="163">
        <f>K1384/$A$3*12/M1384</f>
        <v>263.40779220779223</v>
      </c>
      <c r="O1384" s="306"/>
      <c r="P1384" s="306"/>
      <c r="Q1384" s="306"/>
      <c r="R1384" s="306"/>
      <c r="S1384" s="306"/>
      <c r="T1384" s="306"/>
      <c r="U1384" s="306"/>
      <c r="V1384" s="306"/>
      <c r="W1384" s="306"/>
      <c r="X1384" s="306"/>
      <c r="Y1384" s="306"/>
      <c r="Z1384" s="2366"/>
      <c r="AA1384" s="182"/>
      <c r="AB1384" s="182"/>
      <c r="AC1384" s="306"/>
      <c r="AD1384" s="306"/>
      <c r="AE1384" s="306"/>
      <c r="AF1384" s="3297"/>
      <c r="AG1384" s="2074"/>
    </row>
    <row r="1385" spans="1:33" s="98" customFormat="1" ht="15" customHeight="1" x14ac:dyDescent="0.2">
      <c r="A1385" s="508" t="s">
        <v>206</v>
      </c>
      <c r="B1385" s="1729">
        <f>B1384</f>
        <v>240</v>
      </c>
      <c r="C1385" s="57">
        <f>C1384</f>
        <v>350</v>
      </c>
      <c r="D1385" s="57">
        <f>D1384</f>
        <v>321</v>
      </c>
      <c r="E1385" s="180">
        <f>E1384</f>
        <v>337</v>
      </c>
      <c r="F1385" s="180">
        <f t="shared" ref="F1385:K1386" si="468">F1384</f>
        <v>104.98442367601245</v>
      </c>
      <c r="G1385" s="180">
        <f t="shared" si="468"/>
        <v>8</v>
      </c>
      <c r="H1385" s="180">
        <f t="shared" si="468"/>
        <v>9.6483870967741936</v>
      </c>
      <c r="I1385" s="180">
        <f t="shared" si="468"/>
        <v>2800</v>
      </c>
      <c r="J1385" s="180">
        <f t="shared" si="468"/>
        <v>3465</v>
      </c>
      <c r="K1385" s="180">
        <f t="shared" si="468"/>
        <v>2817</v>
      </c>
      <c r="L1385" s="32"/>
      <c r="M1385" s="32"/>
      <c r="N1385" s="32"/>
      <c r="O1385" s="57"/>
      <c r="P1385" s="57"/>
      <c r="Q1385" s="57"/>
      <c r="R1385" s="57"/>
      <c r="S1385" s="57"/>
      <c r="T1385" s="57"/>
      <c r="U1385" s="57"/>
      <c r="V1385" s="57"/>
      <c r="W1385" s="57"/>
      <c r="X1385" s="57"/>
      <c r="Y1385" s="57"/>
      <c r="Z1385" s="1864"/>
      <c r="AA1385" s="57"/>
      <c r="AB1385" s="57"/>
      <c r="AC1385" s="57"/>
      <c r="AD1385" s="57"/>
      <c r="AE1385" s="57"/>
      <c r="AF1385" s="3066"/>
      <c r="AG1385" s="2074"/>
    </row>
    <row r="1386" spans="1:33" s="107" customFormat="1" ht="29.25" customHeight="1" x14ac:dyDescent="0.25">
      <c r="A1386" s="196" t="s">
        <v>187</v>
      </c>
      <c r="B1386" s="196"/>
      <c r="C1386" s="118">
        <f>SUM(C1385,C1382)</f>
        <v>1180</v>
      </c>
      <c r="D1386" s="626">
        <f>SUM(D1385,D1382)</f>
        <v>1082</v>
      </c>
      <c r="E1386" s="626">
        <f>SUM(E1384,E1382)</f>
        <v>1083</v>
      </c>
      <c r="F1386" s="626">
        <f t="shared" si="468"/>
        <v>104.98442367601245</v>
      </c>
      <c r="G1386" s="626">
        <f>I1386/C1386</f>
        <v>9.8559322033898304</v>
      </c>
      <c r="H1386" s="626">
        <f>K1386/E1386</f>
        <v>9.7626962142197602</v>
      </c>
      <c r="I1386" s="626">
        <f>SUM(I1384,I1382)</f>
        <v>11630</v>
      </c>
      <c r="J1386" s="626">
        <f>SUM(J1384,J1382)</f>
        <v>11561</v>
      </c>
      <c r="K1386" s="626">
        <f>SUM(K1384,K1382)</f>
        <v>10573</v>
      </c>
      <c r="L1386" s="163">
        <f>K1386/J1386*100</f>
        <v>91.454026468298593</v>
      </c>
      <c r="M1386" s="118">
        <f>SUM(M1385,M1382)</f>
        <v>29.433333333333334</v>
      </c>
      <c r="N1386" s="163">
        <f>K1386/$A$3*12/M1386</f>
        <v>391.87480695974466</v>
      </c>
      <c r="O1386" s="118">
        <v>20447.6768496</v>
      </c>
      <c r="P1386" s="118">
        <v>26859.331699199996</v>
      </c>
      <c r="Q1386" s="118">
        <v>26859.331699199996</v>
      </c>
      <c r="R1386" s="118">
        <v>26859.331699199996</v>
      </c>
      <c r="S1386" s="118">
        <v>26859.331699199996</v>
      </c>
      <c r="T1386" s="118">
        <v>28560.622330239999</v>
      </c>
      <c r="U1386" s="118">
        <v>27829.441734640001</v>
      </c>
      <c r="V1386" s="118">
        <v>27829.441734640001</v>
      </c>
      <c r="W1386" s="118">
        <v>27829.441734640001</v>
      </c>
      <c r="X1386" s="118">
        <v>27829.441734640001</v>
      </c>
      <c r="Y1386" s="118">
        <v>27829.441734640001</v>
      </c>
      <c r="Z1386" s="2604">
        <f>O1386/12*$A$3+(P1386-O1386)/11*10+(Q1386-P1386)/10*9+(R1386-Q1386)/9*8+(S1386-R1386)/8*7+(T1386-S1386)+(U1386-T1386)/6*5+(V1386-U1386)/5*4+(W1386-V1386)/4*3+(X1386-W1386)/3*2+(Y1386-X1386)/2*1</f>
        <v>25664.454382839998</v>
      </c>
      <c r="AA1386" s="308">
        <f>AE1386-AC1386</f>
        <v>23782.869290000002</v>
      </c>
      <c r="AB1386" s="125">
        <f>AA1386-Z1386</f>
        <v>-1881.5850928399959</v>
      </c>
      <c r="AC1386" s="118">
        <v>-120.74892</v>
      </c>
      <c r="AD1386" s="118"/>
      <c r="AE1386" s="118">
        <v>23662.120370000001</v>
      </c>
      <c r="AF1386" s="3299"/>
      <c r="AG1386" s="2074"/>
    </row>
    <row r="1387" spans="1:33" s="107" customFormat="1" ht="29.25" customHeight="1" x14ac:dyDescent="0.25">
      <c r="A1387" s="936" t="s">
        <v>395</v>
      </c>
      <c r="B1387" s="936"/>
      <c r="C1387" s="198">
        <f>C1388+C1390</f>
        <v>5400</v>
      </c>
      <c r="D1387" s="118">
        <f>D1388+D1390</f>
        <v>4950</v>
      </c>
      <c r="E1387" s="626">
        <v>4974</v>
      </c>
      <c r="F1387" s="118">
        <f>E1387/D1387*100</f>
        <v>100.48484848484848</v>
      </c>
      <c r="G1387" s="794"/>
      <c r="H1387" s="693"/>
      <c r="I1387" s="198"/>
      <c r="J1387" s="198"/>
      <c r="K1387" s="793"/>
      <c r="L1387" s="366"/>
      <c r="M1387" s="198"/>
      <c r="N1387" s="366"/>
      <c r="O1387" s="198">
        <v>10378.787006479999</v>
      </c>
      <c r="P1387" s="198">
        <v>10378.787006479999</v>
      </c>
      <c r="Q1387" s="198">
        <v>10378.787006479999</v>
      </c>
      <c r="R1387" s="198">
        <v>10378.787006479999</v>
      </c>
      <c r="S1387" s="198">
        <v>10378.787006479999</v>
      </c>
      <c r="T1387" s="198">
        <v>10581.106159366665</v>
      </c>
      <c r="U1387" s="198">
        <v>10581.106159366665</v>
      </c>
      <c r="V1387" s="198">
        <v>10581.106159366665</v>
      </c>
      <c r="W1387" s="198">
        <v>10581.106159366665</v>
      </c>
      <c r="X1387" s="198">
        <v>10581.372079999999</v>
      </c>
      <c r="Y1387" s="198">
        <v>10581.372079999999</v>
      </c>
      <c r="Z1387" s="2356">
        <f>O1387/12*$A$3+(P1387-O1387)/11*10+(Q1387-P1387)/10*9+(R1387-Q1387)/9*8+(S1387-R1387)/8*7+(T1387-S1387)/7*6+(U1387-T1387)/6*5+(V1387-U1387)/5*4+(W1387-V1387)/4*3+(X1387-W1387)/3*2+(Y1387-X1387)/2*1</f>
        <v>9687.4817864555534</v>
      </c>
      <c r="AA1387" s="182">
        <f>AE1387-AC1387</f>
        <v>9524.7338100000034</v>
      </c>
      <c r="AB1387" s="182">
        <f>AA1387-Z1387</f>
        <v>-162.74797645555009</v>
      </c>
      <c r="AC1387" s="118">
        <v>-36.619590000000002</v>
      </c>
      <c r="AD1387" s="118"/>
      <c r="AE1387" s="118">
        <v>9488.1142200000031</v>
      </c>
      <c r="AF1387" s="3299"/>
      <c r="AG1387" s="2074"/>
    </row>
    <row r="1388" spans="1:33" s="107" customFormat="1" ht="29.25" customHeight="1" x14ac:dyDescent="0.25">
      <c r="A1388" s="196" t="s">
        <v>367</v>
      </c>
      <c r="B1388" s="196"/>
      <c r="C1388" s="198">
        <f>C1389</f>
        <v>5395</v>
      </c>
      <c r="D1388" s="118">
        <f>D1389</f>
        <v>4945</v>
      </c>
      <c r="E1388" s="626">
        <f>E1389</f>
        <v>4971</v>
      </c>
      <c r="F1388" s="118">
        <f>E1388/D1388*100</f>
        <v>100.52578361981799</v>
      </c>
      <c r="G1388" s="794"/>
      <c r="H1388" s="693"/>
      <c r="I1388" s="198"/>
      <c r="J1388" s="198"/>
      <c r="K1388" s="793"/>
      <c r="L1388" s="366"/>
      <c r="M1388" s="198"/>
      <c r="N1388" s="366"/>
      <c r="O1388" s="198"/>
      <c r="P1388" s="198"/>
      <c r="Q1388" s="198"/>
      <c r="R1388" s="198"/>
      <c r="S1388" s="198"/>
      <c r="T1388" s="198"/>
      <c r="U1388" s="198"/>
      <c r="V1388" s="198"/>
      <c r="W1388" s="198"/>
      <c r="X1388" s="198"/>
      <c r="Y1388" s="198"/>
      <c r="Z1388" s="2356"/>
      <c r="AA1388" s="795"/>
      <c r="AB1388" s="795"/>
      <c r="AC1388" s="198"/>
      <c r="AD1388" s="198"/>
      <c r="AE1388" s="198"/>
      <c r="AF1388" s="3304"/>
      <c r="AG1388" s="2074"/>
    </row>
    <row r="1389" spans="1:33" s="107" customFormat="1" ht="29.25" customHeight="1" x14ac:dyDescent="0.25">
      <c r="A1389" s="937" t="s">
        <v>368</v>
      </c>
      <c r="B1389" s="937"/>
      <c r="C1389" s="938">
        <v>5395</v>
      </c>
      <c r="D1389" s="113">
        <f>ROUND(C1389/12*$A$3,0)</f>
        <v>4945</v>
      </c>
      <c r="E1389" s="662">
        <f>E1387-E1390</f>
        <v>4971</v>
      </c>
      <c r="F1389" s="113">
        <f>E1389/D1389*100</f>
        <v>100.52578361981799</v>
      </c>
      <c r="G1389" s="939"/>
      <c r="H1389" s="693"/>
      <c r="I1389" s="940"/>
      <c r="J1389" s="940"/>
      <c r="K1389" s="941"/>
      <c r="L1389" s="366"/>
      <c r="M1389" s="940"/>
      <c r="N1389" s="366"/>
      <c r="O1389" s="940"/>
      <c r="P1389" s="940"/>
      <c r="Q1389" s="940"/>
      <c r="R1389" s="940"/>
      <c r="S1389" s="940"/>
      <c r="T1389" s="940"/>
      <c r="U1389" s="940"/>
      <c r="V1389" s="940"/>
      <c r="W1389" s="940"/>
      <c r="X1389" s="940"/>
      <c r="Y1389" s="940"/>
      <c r="Z1389" s="2356"/>
      <c r="AA1389" s="942"/>
      <c r="AB1389" s="942"/>
      <c r="AC1389" s="940"/>
      <c r="AD1389" s="940"/>
      <c r="AE1389" s="940"/>
      <c r="AF1389" s="3326"/>
      <c r="AG1389" s="2074"/>
    </row>
    <row r="1390" spans="1:33" s="107" customFormat="1" ht="29.25" customHeight="1" x14ac:dyDescent="0.25">
      <c r="A1390" s="196" t="s">
        <v>369</v>
      </c>
      <c r="B1390" s="196"/>
      <c r="C1390" s="198">
        <f>C1391+C1392</f>
        <v>5</v>
      </c>
      <c r="D1390" s="118">
        <f>D1391+D1392</f>
        <v>5</v>
      </c>
      <c r="E1390" s="626">
        <f>E1391+E1392</f>
        <v>3</v>
      </c>
      <c r="F1390" s="118">
        <f>E1390/D1390*100</f>
        <v>60</v>
      </c>
      <c r="G1390" s="794"/>
      <c r="H1390" s="693"/>
      <c r="I1390" s="198"/>
      <c r="J1390" s="198"/>
      <c r="K1390" s="793"/>
      <c r="L1390" s="366"/>
      <c r="M1390" s="198"/>
      <c r="N1390" s="366"/>
      <c r="O1390" s="198"/>
      <c r="P1390" s="198"/>
      <c r="Q1390" s="198"/>
      <c r="R1390" s="198"/>
      <c r="S1390" s="198"/>
      <c r="T1390" s="198"/>
      <c r="U1390" s="198"/>
      <c r="V1390" s="198"/>
      <c r="W1390" s="198"/>
      <c r="X1390" s="198"/>
      <c r="Y1390" s="198"/>
      <c r="Z1390" s="2356"/>
      <c r="AA1390" s="795"/>
      <c r="AB1390" s="795"/>
      <c r="AC1390" s="198"/>
      <c r="AD1390" s="198"/>
      <c r="AE1390" s="198"/>
      <c r="AF1390" s="3304"/>
      <c r="AG1390" s="2074"/>
    </row>
    <row r="1391" spans="1:33" s="107" customFormat="1" ht="29.25" customHeight="1" x14ac:dyDescent="0.25">
      <c r="A1391" s="937" t="s">
        <v>370</v>
      </c>
      <c r="B1391" s="937"/>
      <c r="C1391" s="938">
        <v>5</v>
      </c>
      <c r="D1391" s="113">
        <f>ROUND(C1391/12*$A$3,0)</f>
        <v>5</v>
      </c>
      <c r="E1391" s="662">
        <v>1</v>
      </c>
      <c r="F1391" s="113">
        <f>E1391/D1391*100</f>
        <v>20</v>
      </c>
      <c r="G1391" s="939"/>
      <c r="H1391" s="693"/>
      <c r="I1391" s="940"/>
      <c r="J1391" s="940"/>
      <c r="K1391" s="941"/>
      <c r="L1391" s="366"/>
      <c r="M1391" s="940"/>
      <c r="N1391" s="366"/>
      <c r="O1391" s="940"/>
      <c r="P1391" s="940"/>
      <c r="Q1391" s="940"/>
      <c r="R1391" s="940"/>
      <c r="S1391" s="940"/>
      <c r="T1391" s="940"/>
      <c r="U1391" s="940"/>
      <c r="V1391" s="940"/>
      <c r="W1391" s="940"/>
      <c r="X1391" s="940"/>
      <c r="Y1391" s="940"/>
      <c r="Z1391" s="2356"/>
      <c r="AA1391" s="942"/>
      <c r="AB1391" s="942"/>
      <c r="AC1391" s="940"/>
      <c r="AD1391" s="940"/>
      <c r="AE1391" s="940"/>
      <c r="AF1391" s="3326"/>
      <c r="AG1391" s="2074"/>
    </row>
    <row r="1392" spans="1:33" s="107" customFormat="1" ht="29.25" customHeight="1" thickBot="1" x14ac:dyDescent="0.3">
      <c r="A1392" s="937" t="s">
        <v>371</v>
      </c>
      <c r="B1392" s="940"/>
      <c r="C1392" s="940"/>
      <c r="D1392" s="940"/>
      <c r="E1392" s="940">
        <v>2</v>
      </c>
      <c r="F1392" s="940"/>
      <c r="G1392" s="940"/>
      <c r="H1392" s="940"/>
      <c r="I1392" s="940"/>
      <c r="J1392" s="940"/>
      <c r="K1392" s="940"/>
      <c r="L1392" s="940"/>
      <c r="M1392" s="940"/>
      <c r="N1392" s="940"/>
      <c r="O1392" s="940"/>
      <c r="P1392" s="940"/>
      <c r="Q1392" s="940"/>
      <c r="R1392" s="940"/>
      <c r="S1392" s="940"/>
      <c r="T1392" s="940"/>
      <c r="U1392" s="940"/>
      <c r="V1392" s="940"/>
      <c r="W1392" s="940"/>
      <c r="X1392" s="940"/>
      <c r="Y1392" s="940"/>
      <c r="Z1392" s="2389"/>
      <c r="AA1392" s="940"/>
      <c r="AB1392" s="940"/>
      <c r="AC1392" s="940"/>
      <c r="AD1392" s="940"/>
      <c r="AE1392" s="940"/>
      <c r="AF1392" s="3326"/>
      <c r="AG1392" s="2074"/>
    </row>
    <row r="1393" spans="1:272" s="107" customFormat="1" ht="15" customHeight="1" thickBot="1" x14ac:dyDescent="0.3">
      <c r="A1393" s="788" t="s">
        <v>18</v>
      </c>
      <c r="B1393" s="933"/>
      <c r="C1393" s="934"/>
      <c r="D1393" s="934"/>
      <c r="E1393" s="935"/>
      <c r="F1393" s="934"/>
      <c r="G1393" s="790"/>
      <c r="H1393" s="790"/>
      <c r="I1393" s="791"/>
      <c r="J1393" s="791"/>
      <c r="K1393" s="792">
        <f>SUM(K1387,K1386,K1377,K1348)</f>
        <v>32679</v>
      </c>
      <c r="L1393" s="791"/>
      <c r="M1393" s="791"/>
      <c r="N1393" s="791"/>
      <c r="O1393" s="1355">
        <f t="shared" ref="O1393:AC1393" si="469">SUM(O1387,O1386,O1377,O1348)</f>
        <v>221711.10101999645</v>
      </c>
      <c r="P1393" s="1355">
        <f t="shared" si="469"/>
        <v>227792.78606286444</v>
      </c>
      <c r="Q1393" s="1355">
        <f t="shared" si="469"/>
        <v>227792.78606286444</v>
      </c>
      <c r="R1393" s="1355">
        <f t="shared" si="469"/>
        <v>239307.22327949727</v>
      </c>
      <c r="S1393" s="1354">
        <f t="shared" ref="S1393:X1393" si="470">SUM(S1387,S1386,S1377,S1348)</f>
        <v>239307.22327949727</v>
      </c>
      <c r="T1393" s="1354">
        <f t="shared" si="470"/>
        <v>242408.82379831967</v>
      </c>
      <c r="U1393" s="1354">
        <f t="shared" si="470"/>
        <v>242543.44446095644</v>
      </c>
      <c r="V1393" s="1354">
        <f t="shared" si="470"/>
        <v>242543.44446095644</v>
      </c>
      <c r="W1393" s="1354">
        <f t="shared" si="470"/>
        <v>242537.13280400669</v>
      </c>
      <c r="X1393" s="1354">
        <f t="shared" si="470"/>
        <v>242537.39861147432</v>
      </c>
      <c r="Y1393" s="1354">
        <f t="shared" ref="Y1393" si="471">SUM(Y1387,Y1386,Y1377,Y1348)</f>
        <v>242537.39861147432</v>
      </c>
      <c r="Z1393" s="2390">
        <f t="shared" si="469"/>
        <v>222131.73155566695</v>
      </c>
      <c r="AA1393" s="791">
        <f t="shared" si="469"/>
        <v>213443.97197000001</v>
      </c>
      <c r="AB1393" s="791">
        <f t="shared" si="469"/>
        <v>-8687.7595856669468</v>
      </c>
      <c r="AC1393" s="791">
        <f t="shared" si="469"/>
        <v>-1793.5931300000002</v>
      </c>
      <c r="AD1393" s="791">
        <v>-0.35099999999999998</v>
      </c>
      <c r="AE1393" s="792">
        <f>SUM(AE1387,AE1386,AE1377,AE1348)+AD1393</f>
        <v>211650.02784000002</v>
      </c>
      <c r="AF1393" s="3327">
        <f>SUM(AF1387,AF1386,AF1377,AF1348)</f>
        <v>0</v>
      </c>
      <c r="AG1393" s="2074"/>
    </row>
    <row r="1394" spans="1:272" x14ac:dyDescent="0.25">
      <c r="A1394" s="1101" t="s">
        <v>252</v>
      </c>
      <c r="B1394" s="1101"/>
      <c r="C1394" s="1102"/>
      <c r="D1394" s="1102"/>
      <c r="E1394" s="1102"/>
      <c r="F1394" s="1102"/>
      <c r="G1394" s="1103"/>
      <c r="H1394" s="1103"/>
      <c r="I1394" s="1102"/>
      <c r="J1394" s="1102"/>
      <c r="K1394" s="1102"/>
      <c r="L1394" s="1102"/>
      <c r="M1394" s="1102"/>
      <c r="N1394" s="1102"/>
      <c r="O1394" s="896">
        <f t="shared" ref="O1394:AC1394" si="472">O1393</f>
        <v>221711.10101999645</v>
      </c>
      <c r="P1394" s="896">
        <f t="shared" si="472"/>
        <v>227792.78606286444</v>
      </c>
      <c r="Q1394" s="896">
        <f t="shared" si="472"/>
        <v>227792.78606286444</v>
      </c>
      <c r="R1394" s="896">
        <f t="shared" si="472"/>
        <v>239307.22327949727</v>
      </c>
      <c r="S1394" s="896">
        <f t="shared" ref="S1394:X1394" si="473">S1393</f>
        <v>239307.22327949727</v>
      </c>
      <c r="T1394" s="896">
        <f t="shared" si="473"/>
        <v>242408.82379831967</v>
      </c>
      <c r="U1394" s="896">
        <f t="shared" si="473"/>
        <v>242543.44446095644</v>
      </c>
      <c r="V1394" s="896">
        <f t="shared" si="473"/>
        <v>242543.44446095644</v>
      </c>
      <c r="W1394" s="896">
        <f t="shared" si="473"/>
        <v>242537.13280400669</v>
      </c>
      <c r="X1394" s="896">
        <f t="shared" si="473"/>
        <v>242537.39861147432</v>
      </c>
      <c r="Y1394" s="896">
        <f t="shared" ref="Y1394" si="474">Y1393</f>
        <v>242537.39861147432</v>
      </c>
      <c r="Z1394" s="978">
        <f t="shared" si="472"/>
        <v>222131.73155566695</v>
      </c>
      <c r="AA1394" s="896">
        <f t="shared" si="472"/>
        <v>213443.97197000001</v>
      </c>
      <c r="AB1394" s="896">
        <f t="shared" si="472"/>
        <v>-8687.7595856669468</v>
      </c>
      <c r="AC1394" s="896">
        <f t="shared" si="472"/>
        <v>-1793.5931300000002</v>
      </c>
      <c r="AD1394" s="896">
        <f>AD1393</f>
        <v>-0.35099999999999998</v>
      </c>
      <c r="AE1394" s="896">
        <f>AE1393</f>
        <v>211650.02784000002</v>
      </c>
      <c r="AF1394" s="3318">
        <f>AF1393</f>
        <v>0</v>
      </c>
      <c r="AG1394" s="2074"/>
    </row>
    <row r="1395" spans="1:272" ht="29.25" x14ac:dyDescent="0.25">
      <c r="A1395" s="900" t="s">
        <v>96</v>
      </c>
      <c r="B1395" s="900"/>
      <c r="C1395" s="1104">
        <f>SUM(C1348,)</f>
        <v>2664</v>
      </c>
      <c r="D1395" s="1104">
        <f>SUM(D1348,)</f>
        <v>2443</v>
      </c>
      <c r="E1395" s="1104">
        <f>SUM(E1348,)</f>
        <v>2493</v>
      </c>
      <c r="F1395" s="1104">
        <f>E1395/D1395*100</f>
        <v>102.04666393778142</v>
      </c>
      <c r="G1395" s="1105">
        <f>SUM(I1395/C1395)</f>
        <v>9.1662912912912908</v>
      </c>
      <c r="H1395" s="1105">
        <f>K1395/E1395</f>
        <v>8.8672282390693944</v>
      </c>
      <c r="I1395" s="1104">
        <f>SUM(I1348,)</f>
        <v>24419</v>
      </c>
      <c r="J1395" s="1104">
        <f>SUM(J1348,)</f>
        <v>22391</v>
      </c>
      <c r="K1395" s="1104">
        <f>SUM(K1348,)</f>
        <v>22106</v>
      </c>
      <c r="L1395" s="903">
        <f>K1395/J1395*100</f>
        <v>98.727167165378944</v>
      </c>
      <c r="M1395" s="1104">
        <f>SUM(M1348,)</f>
        <v>74.170925925925928</v>
      </c>
      <c r="N1395" s="903">
        <f>K1395/$A$3*12/M1395</f>
        <v>325.13597562096646</v>
      </c>
      <c r="O1395" s="1104">
        <f t="shared" ref="O1395:AC1395" si="475">SUM(O1348,)</f>
        <v>94871.118569472004</v>
      </c>
      <c r="P1395" s="1104">
        <f t="shared" si="475"/>
        <v>91205.633615683997</v>
      </c>
      <c r="Q1395" s="1104">
        <f t="shared" si="475"/>
        <v>91205.633615683997</v>
      </c>
      <c r="R1395" s="1104">
        <f t="shared" si="475"/>
        <v>102720.07083231682</v>
      </c>
      <c r="S1395" s="1104">
        <f t="shared" ref="S1395:X1395" si="476">SUM(S1348,)</f>
        <v>102720.07083231682</v>
      </c>
      <c r="T1395" s="1104">
        <f t="shared" si="476"/>
        <v>103584.65578176321</v>
      </c>
      <c r="U1395" s="1104">
        <f t="shared" si="476"/>
        <v>104450.45704000001</v>
      </c>
      <c r="V1395" s="1104">
        <f t="shared" si="476"/>
        <v>104450.45704000001</v>
      </c>
      <c r="W1395" s="1104">
        <f t="shared" si="476"/>
        <v>104450.45704000001</v>
      </c>
      <c r="X1395" s="1104">
        <f t="shared" si="476"/>
        <v>104450.45692390593</v>
      </c>
      <c r="Y1395" s="1104">
        <f t="shared" ref="Y1395" si="477">SUM(Y1348,)</f>
        <v>104450.45692390593</v>
      </c>
      <c r="Z1395" s="2383">
        <f t="shared" si="475"/>
        <v>95454.074197372451</v>
      </c>
      <c r="AA1395" s="1104">
        <f t="shared" si="475"/>
        <v>94503.557830000005</v>
      </c>
      <c r="AB1395" s="1104">
        <f t="shared" si="475"/>
        <v>-950.51636737244553</v>
      </c>
      <c r="AC1395" s="1104">
        <f t="shared" si="475"/>
        <v>-1409.9916500000002</v>
      </c>
      <c r="AD1395" s="1104"/>
      <c r="AE1395" s="1104">
        <f>SUM(AE1348,)</f>
        <v>93093.566180000009</v>
      </c>
      <c r="AF1395" s="3376">
        <f>SUM(AF1348,)</f>
        <v>0</v>
      </c>
      <c r="AG1395" s="2074"/>
    </row>
    <row r="1396" spans="1:272" s="26" customFormat="1" ht="15" customHeight="1" x14ac:dyDescent="0.25">
      <c r="A1396" s="904" t="s">
        <v>351</v>
      </c>
      <c r="B1396" s="761"/>
      <c r="C1396" s="905"/>
      <c r="D1396" s="905"/>
      <c r="E1396" s="905"/>
      <c r="F1396" s="905"/>
      <c r="G1396" s="906"/>
      <c r="H1396" s="906"/>
      <c r="I1396" s="907"/>
      <c r="J1396" s="907"/>
      <c r="K1396" s="907"/>
      <c r="L1396" s="907"/>
      <c r="M1396" s="907"/>
      <c r="N1396" s="907"/>
      <c r="O1396" s="1106"/>
      <c r="P1396" s="1106"/>
      <c r="Q1396" s="1106"/>
      <c r="R1396" s="1106"/>
      <c r="S1396" s="1106"/>
      <c r="T1396" s="1106"/>
      <c r="U1396" s="1106"/>
      <c r="V1396" s="1106"/>
      <c r="W1396" s="1106"/>
      <c r="X1396" s="1106"/>
      <c r="Y1396" s="1106"/>
      <c r="Z1396" s="2654"/>
      <c r="AA1396" s="1106"/>
      <c r="AB1396" s="1106"/>
      <c r="AC1396" s="1107"/>
      <c r="AD1396" s="1107"/>
      <c r="AE1396" s="1106"/>
      <c r="AF1396" s="3377"/>
      <c r="AG1396" s="2074"/>
      <c r="AH1396" s="31"/>
      <c r="AI1396" s="31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/>
      <c r="AX1396" s="31"/>
      <c r="AY1396" s="31"/>
      <c r="AZ1396" s="31"/>
      <c r="BA1396" s="31"/>
      <c r="BB1396" s="31"/>
      <c r="BC1396" s="31"/>
      <c r="BD1396" s="31"/>
      <c r="BE1396" s="31"/>
      <c r="BF1396" s="31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  <c r="CV1396" s="31"/>
      <c r="CW1396" s="31"/>
      <c r="CX1396" s="31"/>
      <c r="CY1396" s="31"/>
      <c r="CZ1396" s="31"/>
      <c r="DA1396" s="31"/>
      <c r="DB1396" s="31"/>
      <c r="DC1396" s="31"/>
      <c r="DD1396" s="31"/>
      <c r="DE1396" s="31"/>
      <c r="DF1396" s="31"/>
      <c r="DG1396" s="31"/>
      <c r="DH1396" s="31"/>
      <c r="DI1396" s="31"/>
      <c r="DJ1396" s="31"/>
      <c r="DK1396" s="31"/>
      <c r="DL1396" s="31"/>
      <c r="DM1396" s="31"/>
      <c r="DN1396" s="31"/>
      <c r="DO1396" s="31"/>
      <c r="DP1396" s="31"/>
      <c r="DQ1396" s="31"/>
      <c r="DR1396" s="31"/>
      <c r="DS1396" s="31"/>
      <c r="DT1396" s="31"/>
      <c r="DU1396" s="31"/>
      <c r="DV1396" s="31"/>
      <c r="DW1396" s="31"/>
      <c r="DX1396" s="31"/>
      <c r="DY1396" s="31"/>
      <c r="DZ1396" s="31"/>
      <c r="EA1396" s="31"/>
      <c r="EB1396" s="31"/>
      <c r="EC1396" s="31"/>
      <c r="ED1396" s="31"/>
      <c r="EE1396" s="31"/>
      <c r="EF1396" s="31"/>
      <c r="EG1396" s="31"/>
      <c r="EH1396" s="31"/>
      <c r="EI1396" s="31"/>
      <c r="EJ1396" s="31"/>
      <c r="EK1396" s="31"/>
      <c r="EL1396" s="31"/>
      <c r="EM1396" s="31"/>
      <c r="EN1396" s="31"/>
      <c r="EO1396" s="31"/>
      <c r="EP1396" s="31"/>
      <c r="EQ1396" s="31"/>
      <c r="ER1396" s="31"/>
      <c r="ES1396" s="31"/>
      <c r="ET1396" s="31"/>
      <c r="EU1396" s="31"/>
      <c r="EV1396" s="31"/>
      <c r="EW1396" s="31"/>
      <c r="EX1396" s="31"/>
      <c r="EY1396" s="31"/>
      <c r="EZ1396" s="31"/>
      <c r="FA1396" s="31"/>
      <c r="FB1396" s="31"/>
      <c r="FC1396" s="31"/>
      <c r="FD1396" s="31"/>
      <c r="FE1396" s="31"/>
      <c r="FF1396" s="31"/>
      <c r="FG1396" s="31"/>
      <c r="FH1396" s="31"/>
      <c r="FI1396" s="31"/>
      <c r="FJ1396" s="31"/>
      <c r="FK1396" s="31"/>
      <c r="FL1396" s="31"/>
      <c r="FM1396" s="31"/>
      <c r="FN1396" s="31"/>
      <c r="FO1396" s="31"/>
      <c r="FP1396" s="31"/>
      <c r="FQ1396" s="31"/>
      <c r="FR1396" s="31"/>
      <c r="FS1396" s="31"/>
      <c r="FT1396" s="31"/>
      <c r="FU1396" s="31"/>
      <c r="FV1396" s="31"/>
      <c r="FW1396" s="31"/>
      <c r="FX1396" s="31"/>
      <c r="FY1396" s="31"/>
      <c r="FZ1396" s="31"/>
      <c r="GA1396" s="31"/>
      <c r="GB1396" s="31"/>
      <c r="GC1396" s="31"/>
      <c r="GD1396" s="31"/>
      <c r="GE1396" s="31"/>
      <c r="GF1396" s="31"/>
      <c r="GG1396" s="31"/>
      <c r="GH1396" s="31"/>
      <c r="GI1396" s="31"/>
      <c r="GJ1396" s="31"/>
      <c r="GK1396" s="31"/>
      <c r="GL1396" s="31"/>
      <c r="GM1396" s="31"/>
      <c r="GN1396" s="31"/>
      <c r="GO1396" s="31"/>
      <c r="GP1396" s="31"/>
      <c r="GQ1396" s="31"/>
      <c r="GR1396" s="31"/>
      <c r="GS1396" s="31"/>
      <c r="GT1396" s="31"/>
      <c r="GU1396" s="31"/>
      <c r="GV1396" s="31"/>
      <c r="GW1396" s="31"/>
      <c r="GX1396" s="31"/>
      <c r="GY1396" s="31"/>
      <c r="GZ1396" s="31"/>
      <c r="HA1396" s="31"/>
      <c r="HB1396" s="31"/>
      <c r="HC1396" s="31"/>
      <c r="HD1396" s="31"/>
      <c r="HE1396" s="31"/>
      <c r="HF1396" s="31"/>
      <c r="HG1396" s="31"/>
      <c r="HH1396" s="31"/>
      <c r="HI1396" s="31"/>
      <c r="HJ1396" s="31"/>
      <c r="HK1396" s="31"/>
      <c r="HL1396" s="31"/>
      <c r="HM1396" s="31"/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  <c r="JF1396" s="31"/>
      <c r="JG1396" s="31"/>
      <c r="JH1396" s="31"/>
      <c r="JI1396" s="31"/>
      <c r="JJ1396" s="31"/>
      <c r="JK1396" s="31"/>
      <c r="JL1396" s="31"/>
    </row>
    <row r="1397" spans="1:272" s="26" customFormat="1" ht="15" customHeight="1" x14ac:dyDescent="0.25">
      <c r="A1397" s="761" t="s">
        <v>217</v>
      </c>
      <c r="B1397" s="761"/>
      <c r="C1397" s="905">
        <f>C1360+C1351</f>
        <v>41605</v>
      </c>
      <c r="D1397" s="905">
        <f>D1360+D1351</f>
        <v>38139</v>
      </c>
      <c r="E1397" s="905">
        <f>E1360+E1351</f>
        <v>46034.804090935366</v>
      </c>
      <c r="F1397" s="1104">
        <f>E1397/D1397*100</f>
        <v>120.70270350805046</v>
      </c>
      <c r="G1397" s="906"/>
      <c r="H1397" s="906"/>
      <c r="I1397" s="907"/>
      <c r="J1397" s="907"/>
      <c r="K1397" s="907"/>
      <c r="L1397" s="907"/>
      <c r="M1397" s="907"/>
      <c r="N1397" s="907"/>
      <c r="O1397" s="1106"/>
      <c r="P1397" s="1106"/>
      <c r="Q1397" s="1106"/>
      <c r="R1397" s="1106"/>
      <c r="S1397" s="1106"/>
      <c r="T1397" s="1106"/>
      <c r="U1397" s="1106"/>
      <c r="V1397" s="1106"/>
      <c r="W1397" s="1106"/>
      <c r="X1397" s="1106"/>
      <c r="Y1397" s="1106"/>
      <c r="Z1397" s="2655"/>
      <c r="AA1397" s="1106"/>
      <c r="AB1397" s="1106"/>
      <c r="AC1397" s="1107"/>
      <c r="AD1397" s="1107"/>
      <c r="AE1397" s="1106"/>
      <c r="AF1397" s="3377"/>
      <c r="AG1397" s="2074"/>
      <c r="AH1397" s="31"/>
      <c r="AI1397" s="31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/>
      <c r="AX1397" s="31"/>
      <c r="AY1397" s="31"/>
      <c r="AZ1397" s="31"/>
      <c r="BA1397" s="31"/>
      <c r="BB1397" s="31"/>
      <c r="BC1397" s="31"/>
      <c r="BD1397" s="31"/>
      <c r="BE1397" s="31"/>
      <c r="BF1397" s="31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  <c r="CV1397" s="31"/>
      <c r="CW1397" s="31"/>
      <c r="CX1397" s="31"/>
      <c r="CY1397" s="31"/>
      <c r="CZ1397" s="31"/>
      <c r="DA1397" s="31"/>
      <c r="DB1397" s="31"/>
      <c r="DC1397" s="31"/>
      <c r="DD1397" s="31"/>
      <c r="DE1397" s="31"/>
      <c r="DF1397" s="31"/>
      <c r="DG1397" s="31"/>
      <c r="DH1397" s="31"/>
      <c r="DI1397" s="31"/>
      <c r="DJ1397" s="31"/>
      <c r="DK1397" s="31"/>
      <c r="DL1397" s="31"/>
      <c r="DM1397" s="31"/>
      <c r="DN1397" s="31"/>
      <c r="DO1397" s="31"/>
      <c r="DP1397" s="31"/>
      <c r="DQ1397" s="31"/>
      <c r="DR1397" s="31"/>
      <c r="DS1397" s="31"/>
      <c r="DT1397" s="31"/>
      <c r="DU1397" s="31"/>
      <c r="DV1397" s="31"/>
      <c r="DW1397" s="31"/>
      <c r="DX1397" s="31"/>
      <c r="DY1397" s="31"/>
      <c r="DZ1397" s="31"/>
      <c r="EA1397" s="31"/>
      <c r="EB1397" s="31"/>
      <c r="EC1397" s="31"/>
      <c r="ED1397" s="31"/>
      <c r="EE1397" s="31"/>
      <c r="EF1397" s="31"/>
      <c r="EG1397" s="31"/>
      <c r="EH1397" s="31"/>
      <c r="EI1397" s="31"/>
      <c r="EJ1397" s="31"/>
      <c r="EK1397" s="31"/>
      <c r="EL1397" s="31"/>
      <c r="EM1397" s="31"/>
      <c r="EN1397" s="31"/>
      <c r="EO1397" s="31"/>
      <c r="EP1397" s="31"/>
      <c r="EQ1397" s="31"/>
      <c r="ER1397" s="31"/>
      <c r="ES1397" s="31"/>
      <c r="ET1397" s="31"/>
      <c r="EU1397" s="31"/>
      <c r="EV1397" s="31"/>
      <c r="EW1397" s="31"/>
      <c r="EX1397" s="31"/>
      <c r="EY1397" s="31"/>
      <c r="EZ1397" s="31"/>
      <c r="FA1397" s="31"/>
      <c r="FB1397" s="31"/>
      <c r="FC1397" s="31"/>
      <c r="FD1397" s="31"/>
      <c r="FE1397" s="31"/>
      <c r="FF1397" s="31"/>
      <c r="FG1397" s="31"/>
      <c r="FH1397" s="31"/>
      <c r="FI1397" s="31"/>
      <c r="FJ1397" s="31"/>
      <c r="FK1397" s="31"/>
      <c r="FL1397" s="31"/>
      <c r="FM1397" s="31"/>
      <c r="FN1397" s="31"/>
      <c r="FO1397" s="31"/>
      <c r="FP1397" s="31"/>
      <c r="FQ1397" s="31"/>
      <c r="FR1397" s="31"/>
      <c r="FS1397" s="31"/>
      <c r="FT1397" s="31"/>
      <c r="FU1397" s="31"/>
      <c r="FV1397" s="31"/>
      <c r="FW1397" s="31"/>
      <c r="FX1397" s="31"/>
      <c r="FY1397" s="31"/>
      <c r="FZ1397" s="31"/>
      <c r="GA1397" s="31"/>
      <c r="GB1397" s="31"/>
      <c r="GC1397" s="31"/>
      <c r="GD1397" s="31"/>
      <c r="GE1397" s="31"/>
      <c r="GF1397" s="31"/>
      <c r="GG1397" s="31"/>
      <c r="GH1397" s="31"/>
      <c r="GI1397" s="31"/>
      <c r="GJ1397" s="31"/>
      <c r="GK1397" s="31"/>
      <c r="GL1397" s="31"/>
      <c r="GM1397" s="31"/>
      <c r="GN1397" s="31"/>
      <c r="GO1397" s="31"/>
      <c r="GP1397" s="31"/>
      <c r="GQ1397" s="31"/>
      <c r="GR1397" s="31"/>
      <c r="GS1397" s="31"/>
      <c r="GT1397" s="31"/>
      <c r="GU1397" s="31"/>
      <c r="GV1397" s="31"/>
      <c r="GW1397" s="31"/>
      <c r="GX1397" s="31"/>
      <c r="GY1397" s="31"/>
      <c r="GZ1397" s="31"/>
      <c r="HA1397" s="31"/>
      <c r="HB1397" s="31"/>
      <c r="HC1397" s="31"/>
      <c r="HD1397" s="31"/>
      <c r="HE1397" s="31"/>
      <c r="HF1397" s="31"/>
      <c r="HG1397" s="31"/>
      <c r="HH1397" s="31"/>
      <c r="HI1397" s="31"/>
      <c r="HJ1397" s="31"/>
      <c r="HK1397" s="31"/>
      <c r="HL1397" s="31"/>
      <c r="HM1397" s="31"/>
      <c r="HN1397" s="31"/>
      <c r="HO1397" s="31"/>
      <c r="HP1397" s="31"/>
      <c r="HQ1397" s="31"/>
      <c r="HR1397" s="31"/>
      <c r="HS1397" s="31"/>
      <c r="HT1397" s="31"/>
      <c r="HU1397" s="31"/>
      <c r="HV1397" s="31"/>
      <c r="HW1397" s="31"/>
      <c r="HX1397" s="31"/>
      <c r="HY1397" s="31"/>
      <c r="HZ1397" s="31"/>
      <c r="IA1397" s="31"/>
      <c r="IB1397" s="31"/>
      <c r="IC1397" s="31"/>
      <c r="ID1397" s="31"/>
      <c r="IE1397" s="31"/>
      <c r="IF1397" s="31"/>
      <c r="IG1397" s="31"/>
      <c r="IH1397" s="31"/>
      <c r="II1397" s="31"/>
      <c r="IJ1397" s="31"/>
      <c r="IK1397" s="31"/>
      <c r="IL1397" s="31"/>
      <c r="IM1397" s="31"/>
      <c r="IN1397" s="31"/>
      <c r="IO1397" s="31"/>
      <c r="IP1397" s="31"/>
      <c r="IQ1397" s="31"/>
      <c r="IR1397" s="31"/>
      <c r="IS1397" s="31"/>
      <c r="IT1397" s="31"/>
      <c r="IU1397" s="31"/>
      <c r="IV1397" s="31"/>
      <c r="IW1397" s="31"/>
      <c r="IX1397" s="31"/>
      <c r="IY1397" s="31"/>
      <c r="IZ1397" s="31"/>
      <c r="JA1397" s="31"/>
      <c r="JB1397" s="31"/>
      <c r="JC1397" s="31"/>
      <c r="JD1397" s="31"/>
      <c r="JE1397" s="31"/>
      <c r="JF1397" s="31"/>
      <c r="JG1397" s="31"/>
      <c r="JH1397" s="31"/>
      <c r="JI1397" s="31"/>
      <c r="JJ1397" s="31"/>
      <c r="JK1397" s="31"/>
      <c r="JL1397" s="31"/>
    </row>
    <row r="1398" spans="1:272" s="26" customFormat="1" ht="15" customHeight="1" x14ac:dyDescent="0.25">
      <c r="A1398" s="761" t="s">
        <v>341</v>
      </c>
      <c r="B1398" s="761"/>
      <c r="C1398" s="905"/>
      <c r="D1398" s="905"/>
      <c r="E1398" s="905"/>
      <c r="F1398" s="1104"/>
      <c r="G1398" s="906"/>
      <c r="H1398" s="906"/>
      <c r="I1398" s="907"/>
      <c r="J1398" s="907"/>
      <c r="K1398" s="907"/>
      <c r="L1398" s="907"/>
      <c r="M1398" s="907"/>
      <c r="N1398" s="907"/>
      <c r="O1398" s="1106"/>
      <c r="P1398" s="1106"/>
      <c r="Q1398" s="1106"/>
      <c r="R1398" s="1106"/>
      <c r="S1398" s="1106"/>
      <c r="T1398" s="1106"/>
      <c r="U1398" s="1106"/>
      <c r="V1398" s="1106"/>
      <c r="W1398" s="1106"/>
      <c r="X1398" s="1106"/>
      <c r="Y1398" s="1106"/>
      <c r="Z1398" s="998"/>
      <c r="AA1398" s="1106"/>
      <c r="AB1398" s="1106"/>
      <c r="AC1398" s="1107"/>
      <c r="AD1398" s="1107"/>
      <c r="AE1398" s="1106"/>
      <c r="AF1398" s="3377"/>
      <c r="AG1398" s="2074"/>
      <c r="AH1398" s="31"/>
      <c r="AI1398" s="31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/>
      <c r="AX1398" s="31"/>
      <c r="AY1398" s="31"/>
      <c r="AZ1398" s="31"/>
      <c r="BA1398" s="31"/>
      <c r="BB1398" s="31"/>
      <c r="BC1398" s="31"/>
      <c r="BD1398" s="31"/>
      <c r="BE1398" s="31"/>
      <c r="BF1398" s="31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  <c r="CV1398" s="31"/>
      <c r="CW1398" s="31"/>
      <c r="CX1398" s="31"/>
      <c r="CY1398" s="31"/>
      <c r="CZ1398" s="31"/>
      <c r="DA1398" s="31"/>
      <c r="DB1398" s="31"/>
      <c r="DC1398" s="31"/>
      <c r="DD1398" s="31"/>
      <c r="DE1398" s="31"/>
      <c r="DF1398" s="31"/>
      <c r="DG1398" s="31"/>
      <c r="DH1398" s="31"/>
      <c r="DI1398" s="31"/>
      <c r="DJ1398" s="31"/>
      <c r="DK1398" s="31"/>
      <c r="DL1398" s="31"/>
      <c r="DM1398" s="31"/>
      <c r="DN1398" s="31"/>
      <c r="DO1398" s="31"/>
      <c r="DP1398" s="31"/>
      <c r="DQ1398" s="31"/>
      <c r="DR1398" s="31"/>
      <c r="DS1398" s="31"/>
      <c r="DT1398" s="31"/>
      <c r="DU1398" s="31"/>
      <c r="DV1398" s="31"/>
      <c r="DW1398" s="31"/>
      <c r="DX1398" s="31"/>
      <c r="DY1398" s="31"/>
      <c r="DZ1398" s="31"/>
      <c r="EA1398" s="31"/>
      <c r="EB1398" s="31"/>
      <c r="EC1398" s="31"/>
      <c r="ED1398" s="31"/>
      <c r="EE1398" s="31"/>
      <c r="EF1398" s="31"/>
      <c r="EG1398" s="31"/>
      <c r="EH1398" s="31"/>
      <c r="EI1398" s="31"/>
      <c r="EJ1398" s="31"/>
      <c r="EK1398" s="31"/>
      <c r="EL1398" s="31"/>
      <c r="EM1398" s="31"/>
      <c r="EN1398" s="31"/>
      <c r="EO1398" s="31"/>
      <c r="EP1398" s="31"/>
      <c r="EQ1398" s="31"/>
      <c r="ER1398" s="31"/>
      <c r="ES1398" s="31"/>
      <c r="ET1398" s="31"/>
      <c r="EU1398" s="31"/>
      <c r="EV1398" s="31"/>
      <c r="EW1398" s="31"/>
      <c r="EX1398" s="31"/>
      <c r="EY1398" s="31"/>
      <c r="EZ1398" s="31"/>
      <c r="FA1398" s="31"/>
      <c r="FB1398" s="31"/>
      <c r="FC1398" s="31"/>
      <c r="FD1398" s="31"/>
      <c r="FE1398" s="31"/>
      <c r="FF1398" s="31"/>
      <c r="FG1398" s="31"/>
      <c r="FH1398" s="31"/>
      <c r="FI1398" s="31"/>
      <c r="FJ1398" s="31"/>
      <c r="FK1398" s="31"/>
      <c r="FL1398" s="31"/>
      <c r="FM1398" s="31"/>
      <c r="FN1398" s="31"/>
      <c r="FO1398" s="31"/>
      <c r="FP1398" s="31"/>
      <c r="FQ1398" s="31"/>
      <c r="FR1398" s="31"/>
      <c r="FS1398" s="31"/>
      <c r="FT1398" s="31"/>
      <c r="FU1398" s="31"/>
      <c r="FV1398" s="31"/>
      <c r="FW1398" s="31"/>
      <c r="FX1398" s="31"/>
      <c r="FY1398" s="31"/>
      <c r="FZ1398" s="31"/>
      <c r="GA1398" s="31"/>
      <c r="GB1398" s="31"/>
      <c r="GC1398" s="31"/>
      <c r="GD1398" s="31"/>
      <c r="GE1398" s="31"/>
      <c r="GF1398" s="31"/>
      <c r="GG1398" s="31"/>
      <c r="GH1398" s="31"/>
      <c r="GI1398" s="31"/>
      <c r="GJ1398" s="31"/>
      <c r="GK1398" s="31"/>
      <c r="GL1398" s="31"/>
      <c r="GM1398" s="31"/>
      <c r="GN1398" s="31"/>
      <c r="GO1398" s="31"/>
      <c r="GP1398" s="31"/>
      <c r="GQ1398" s="31"/>
      <c r="GR1398" s="31"/>
      <c r="GS1398" s="31"/>
      <c r="GT1398" s="31"/>
      <c r="GU1398" s="31"/>
      <c r="GV1398" s="31"/>
      <c r="GW1398" s="31"/>
      <c r="GX1398" s="31"/>
      <c r="GY1398" s="31"/>
      <c r="GZ1398" s="31"/>
      <c r="HA1398" s="31"/>
      <c r="HB1398" s="31"/>
      <c r="HC1398" s="31"/>
      <c r="HD1398" s="31"/>
      <c r="HE1398" s="31"/>
      <c r="HF1398" s="31"/>
      <c r="HG1398" s="31"/>
      <c r="HH1398" s="31"/>
      <c r="HI1398" s="31"/>
      <c r="HJ1398" s="31"/>
      <c r="HK1398" s="31"/>
      <c r="HL1398" s="31"/>
      <c r="HM1398" s="31"/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  <c r="JF1398" s="31"/>
      <c r="JG1398" s="31"/>
      <c r="JH1398" s="31"/>
      <c r="JI1398" s="31"/>
      <c r="JJ1398" s="31"/>
      <c r="JK1398" s="31"/>
      <c r="JL1398" s="31"/>
    </row>
    <row r="1399" spans="1:272" s="26" customFormat="1" ht="38.1" customHeight="1" x14ac:dyDescent="0.25">
      <c r="A1399" s="761" t="s">
        <v>342</v>
      </c>
      <c r="B1399" s="761"/>
      <c r="C1399" s="905">
        <f t="shared" ref="C1399:E1400" si="478">C1353</f>
        <v>6400</v>
      </c>
      <c r="D1399" s="905">
        <f t="shared" si="478"/>
        <v>5867</v>
      </c>
      <c r="E1399" s="905">
        <f t="shared" si="478"/>
        <v>3215</v>
      </c>
      <c r="F1399" s="1104">
        <f t="shared" ref="F1399:F1415" si="479">E1399/D1399*100</f>
        <v>54.798022839611384</v>
      </c>
      <c r="G1399" s="906"/>
      <c r="H1399" s="906"/>
      <c r="I1399" s="907"/>
      <c r="J1399" s="907"/>
      <c r="K1399" s="907"/>
      <c r="L1399" s="907"/>
      <c r="M1399" s="907"/>
      <c r="N1399" s="907"/>
      <c r="O1399" s="1106"/>
      <c r="P1399" s="1106"/>
      <c r="Q1399" s="1106"/>
      <c r="R1399" s="1106"/>
      <c r="S1399" s="1106"/>
      <c r="T1399" s="1106"/>
      <c r="U1399" s="1106"/>
      <c r="V1399" s="1106"/>
      <c r="W1399" s="1106"/>
      <c r="X1399" s="1106"/>
      <c r="Y1399" s="1106"/>
      <c r="Z1399" s="998"/>
      <c r="AA1399" s="1106"/>
      <c r="AB1399" s="1106"/>
      <c r="AC1399" s="1107"/>
      <c r="AD1399" s="1107"/>
      <c r="AE1399" s="1106"/>
      <c r="AF1399" s="3377"/>
      <c r="AG1399" s="2074"/>
      <c r="AH1399" s="31"/>
      <c r="AI1399" s="31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/>
      <c r="AX1399" s="31"/>
      <c r="AY1399" s="31"/>
      <c r="AZ1399" s="31"/>
      <c r="BA1399" s="31"/>
      <c r="BB1399" s="31"/>
      <c r="BC1399" s="31"/>
      <c r="BD1399" s="31"/>
      <c r="BE1399" s="31"/>
      <c r="BF1399" s="31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  <c r="CV1399" s="31"/>
      <c r="CW1399" s="31"/>
      <c r="CX1399" s="31"/>
      <c r="CY1399" s="31"/>
      <c r="CZ1399" s="31"/>
      <c r="DA1399" s="31"/>
      <c r="DB1399" s="31"/>
      <c r="DC1399" s="31"/>
      <c r="DD1399" s="31"/>
      <c r="DE1399" s="31"/>
      <c r="DF1399" s="31"/>
      <c r="DG1399" s="31"/>
      <c r="DH1399" s="31"/>
      <c r="DI1399" s="31"/>
      <c r="DJ1399" s="31"/>
      <c r="DK1399" s="31"/>
      <c r="DL1399" s="31"/>
      <c r="DM1399" s="31"/>
      <c r="DN1399" s="31"/>
      <c r="DO1399" s="31"/>
      <c r="DP1399" s="31"/>
      <c r="DQ1399" s="31"/>
      <c r="DR1399" s="31"/>
      <c r="DS1399" s="31"/>
      <c r="DT1399" s="31"/>
      <c r="DU1399" s="31"/>
      <c r="DV1399" s="31"/>
      <c r="DW1399" s="31"/>
      <c r="DX1399" s="31"/>
      <c r="DY1399" s="31"/>
      <c r="DZ1399" s="31"/>
      <c r="EA1399" s="31"/>
      <c r="EB1399" s="31"/>
      <c r="EC1399" s="31"/>
      <c r="ED1399" s="31"/>
      <c r="EE1399" s="31"/>
      <c r="EF1399" s="31"/>
      <c r="EG1399" s="31"/>
      <c r="EH1399" s="31"/>
      <c r="EI1399" s="31"/>
      <c r="EJ1399" s="31"/>
      <c r="EK1399" s="31"/>
      <c r="EL1399" s="31"/>
      <c r="EM1399" s="31"/>
      <c r="EN1399" s="31"/>
      <c r="EO1399" s="31"/>
      <c r="EP1399" s="31"/>
      <c r="EQ1399" s="31"/>
      <c r="ER1399" s="31"/>
      <c r="ES1399" s="31"/>
      <c r="ET1399" s="31"/>
      <c r="EU1399" s="31"/>
      <c r="EV1399" s="31"/>
      <c r="EW1399" s="31"/>
      <c r="EX1399" s="31"/>
      <c r="EY1399" s="31"/>
      <c r="EZ1399" s="31"/>
      <c r="FA1399" s="31"/>
      <c r="FB1399" s="31"/>
      <c r="FC1399" s="31"/>
      <c r="FD1399" s="31"/>
      <c r="FE1399" s="31"/>
      <c r="FF1399" s="31"/>
      <c r="FG1399" s="31"/>
      <c r="FH1399" s="31"/>
      <c r="FI1399" s="31"/>
      <c r="FJ1399" s="31"/>
      <c r="FK1399" s="31"/>
      <c r="FL1399" s="31"/>
      <c r="FM1399" s="31"/>
      <c r="FN1399" s="31"/>
      <c r="FO1399" s="31"/>
      <c r="FP1399" s="31"/>
      <c r="FQ1399" s="31"/>
      <c r="FR1399" s="31"/>
      <c r="FS1399" s="31"/>
      <c r="FT1399" s="31"/>
      <c r="FU1399" s="31"/>
      <c r="FV1399" s="31"/>
      <c r="FW1399" s="31"/>
      <c r="FX1399" s="31"/>
      <c r="FY1399" s="31"/>
      <c r="FZ1399" s="31"/>
      <c r="GA1399" s="31"/>
      <c r="GB1399" s="31"/>
      <c r="GC1399" s="31"/>
      <c r="GD1399" s="31"/>
      <c r="GE1399" s="31"/>
      <c r="GF1399" s="31"/>
      <c r="GG1399" s="31"/>
      <c r="GH1399" s="31"/>
      <c r="GI1399" s="31"/>
      <c r="GJ1399" s="31"/>
      <c r="GK1399" s="31"/>
      <c r="GL1399" s="31"/>
      <c r="GM1399" s="31"/>
      <c r="GN1399" s="31"/>
      <c r="GO1399" s="31"/>
      <c r="GP1399" s="31"/>
      <c r="GQ1399" s="31"/>
      <c r="GR1399" s="31"/>
      <c r="GS1399" s="31"/>
      <c r="GT1399" s="31"/>
      <c r="GU1399" s="31"/>
      <c r="GV1399" s="31"/>
      <c r="GW1399" s="31"/>
      <c r="GX1399" s="31"/>
      <c r="GY1399" s="31"/>
      <c r="GZ1399" s="31"/>
      <c r="HA1399" s="31"/>
      <c r="HB1399" s="31"/>
      <c r="HC1399" s="31"/>
      <c r="HD1399" s="31"/>
      <c r="HE1399" s="31"/>
      <c r="HF1399" s="31"/>
      <c r="HG1399" s="31"/>
      <c r="HH1399" s="31"/>
      <c r="HI1399" s="31"/>
      <c r="HJ1399" s="31"/>
      <c r="HK1399" s="31"/>
      <c r="HL1399" s="31"/>
      <c r="HM1399" s="31"/>
      <c r="HN1399" s="31"/>
      <c r="HO1399" s="31"/>
      <c r="HP1399" s="31"/>
      <c r="HQ1399" s="31"/>
      <c r="HR1399" s="31"/>
      <c r="HS1399" s="31"/>
      <c r="HT1399" s="31"/>
      <c r="HU1399" s="31"/>
      <c r="HV1399" s="31"/>
      <c r="HW1399" s="31"/>
      <c r="HX1399" s="31"/>
      <c r="HY1399" s="31"/>
      <c r="HZ1399" s="31"/>
      <c r="IA1399" s="31"/>
      <c r="IB1399" s="31"/>
      <c r="IC1399" s="31"/>
      <c r="ID1399" s="31"/>
      <c r="IE1399" s="31"/>
      <c r="IF1399" s="31"/>
      <c r="IG1399" s="31"/>
      <c r="IH1399" s="31"/>
      <c r="II1399" s="31"/>
      <c r="IJ1399" s="31"/>
      <c r="IK1399" s="31"/>
      <c r="IL1399" s="31"/>
      <c r="IM1399" s="31"/>
      <c r="IN1399" s="31"/>
      <c r="IO1399" s="31"/>
      <c r="IP1399" s="31"/>
      <c r="IQ1399" s="31"/>
      <c r="IR1399" s="31"/>
      <c r="IS1399" s="31"/>
      <c r="IT1399" s="31"/>
      <c r="IU1399" s="31"/>
      <c r="IV1399" s="31"/>
      <c r="IW1399" s="31"/>
      <c r="IX1399" s="31"/>
      <c r="IY1399" s="31"/>
      <c r="IZ1399" s="31"/>
      <c r="JA1399" s="31"/>
      <c r="JB1399" s="31"/>
      <c r="JC1399" s="31"/>
      <c r="JD1399" s="31"/>
      <c r="JE1399" s="31"/>
      <c r="JF1399" s="31"/>
      <c r="JG1399" s="31"/>
      <c r="JH1399" s="31"/>
      <c r="JI1399" s="31"/>
      <c r="JJ1399" s="31"/>
      <c r="JK1399" s="31"/>
      <c r="JL1399" s="31"/>
    </row>
    <row r="1400" spans="1:272" s="26" customFormat="1" ht="38.1" customHeight="1" x14ac:dyDescent="0.25">
      <c r="A1400" s="761" t="s">
        <v>343</v>
      </c>
      <c r="B1400" s="761"/>
      <c r="C1400" s="905">
        <f t="shared" si="478"/>
        <v>150</v>
      </c>
      <c r="D1400" s="905">
        <f t="shared" si="478"/>
        <v>138</v>
      </c>
      <c r="E1400" s="905">
        <f t="shared" si="478"/>
        <v>70</v>
      </c>
      <c r="F1400" s="1104">
        <f t="shared" si="479"/>
        <v>50.724637681159422</v>
      </c>
      <c r="G1400" s="906"/>
      <c r="H1400" s="906"/>
      <c r="I1400" s="907"/>
      <c r="J1400" s="907"/>
      <c r="K1400" s="907"/>
      <c r="L1400" s="907"/>
      <c r="M1400" s="907"/>
      <c r="N1400" s="907"/>
      <c r="O1400" s="1106"/>
      <c r="P1400" s="1106"/>
      <c r="Q1400" s="1106"/>
      <c r="R1400" s="1106"/>
      <c r="S1400" s="1106"/>
      <c r="T1400" s="1106"/>
      <c r="U1400" s="1106"/>
      <c r="V1400" s="1106"/>
      <c r="W1400" s="1106"/>
      <c r="X1400" s="1106"/>
      <c r="Y1400" s="1106"/>
      <c r="Z1400" s="998"/>
      <c r="AA1400" s="1106"/>
      <c r="AB1400" s="1106"/>
      <c r="AC1400" s="1107"/>
      <c r="AD1400" s="1107"/>
      <c r="AE1400" s="1106"/>
      <c r="AF1400" s="3377"/>
      <c r="AG1400" s="2074"/>
      <c r="AH1400" s="31"/>
      <c r="AI1400" s="31"/>
      <c r="AJ1400" s="31"/>
      <c r="AK1400" s="31"/>
      <c r="AL1400" s="31"/>
      <c r="AM1400" s="31"/>
      <c r="AN1400" s="31"/>
      <c r="AO1400" s="31"/>
      <c r="AP1400" s="31"/>
      <c r="AQ1400" s="31"/>
      <c r="AR1400" s="31"/>
      <c r="AS1400" s="31"/>
      <c r="AT1400" s="31"/>
      <c r="AU1400" s="31"/>
      <c r="AV1400" s="31"/>
      <c r="AW1400" s="31"/>
      <c r="AX1400" s="31"/>
      <c r="AY1400" s="31"/>
      <c r="AZ1400" s="31"/>
      <c r="BA1400" s="31"/>
      <c r="BB1400" s="31"/>
      <c r="BC1400" s="31"/>
      <c r="BD1400" s="31"/>
      <c r="BE1400" s="31"/>
      <c r="BF1400" s="31"/>
      <c r="BG1400" s="31"/>
      <c r="BH1400" s="31"/>
      <c r="BI1400" s="31"/>
      <c r="BJ1400" s="31"/>
      <c r="BK1400" s="31"/>
      <c r="BL1400" s="31"/>
      <c r="BM1400" s="31"/>
      <c r="BN1400" s="31"/>
      <c r="BO1400" s="31"/>
      <c r="BP1400" s="31"/>
      <c r="BQ1400" s="31"/>
      <c r="BR1400" s="31"/>
      <c r="BS1400" s="31"/>
      <c r="BT1400" s="31"/>
      <c r="BU1400" s="31"/>
      <c r="BV1400" s="31"/>
      <c r="BW1400" s="31"/>
      <c r="BX1400" s="31"/>
      <c r="BY1400" s="31"/>
      <c r="BZ1400" s="31"/>
      <c r="CA1400" s="31"/>
      <c r="CB1400" s="31"/>
      <c r="CC1400" s="31"/>
      <c r="CD1400" s="31"/>
      <c r="CE1400" s="31"/>
      <c r="CF1400" s="31"/>
      <c r="CG1400" s="31"/>
      <c r="CH1400" s="31"/>
      <c r="CI1400" s="31"/>
      <c r="CJ1400" s="31"/>
      <c r="CK1400" s="31"/>
      <c r="CL1400" s="31"/>
      <c r="CM1400" s="31"/>
      <c r="CN1400" s="31"/>
      <c r="CO1400" s="31"/>
      <c r="CP1400" s="31"/>
      <c r="CQ1400" s="31"/>
      <c r="CR1400" s="31"/>
      <c r="CS1400" s="31"/>
      <c r="CT1400" s="31"/>
      <c r="CU1400" s="31"/>
      <c r="CV1400" s="31"/>
      <c r="CW1400" s="31"/>
      <c r="CX1400" s="31"/>
      <c r="CY1400" s="31"/>
      <c r="CZ1400" s="31"/>
      <c r="DA1400" s="31"/>
      <c r="DB1400" s="31"/>
      <c r="DC1400" s="31"/>
      <c r="DD1400" s="31"/>
      <c r="DE1400" s="31"/>
      <c r="DF1400" s="31"/>
      <c r="DG1400" s="31"/>
      <c r="DH1400" s="31"/>
      <c r="DI1400" s="31"/>
      <c r="DJ1400" s="31"/>
      <c r="DK1400" s="31"/>
      <c r="DL1400" s="31"/>
      <c r="DM1400" s="31"/>
      <c r="DN1400" s="31"/>
      <c r="DO1400" s="31"/>
      <c r="DP1400" s="31"/>
      <c r="DQ1400" s="31"/>
      <c r="DR1400" s="31"/>
      <c r="DS1400" s="31"/>
      <c r="DT1400" s="31"/>
      <c r="DU1400" s="31"/>
      <c r="DV1400" s="31"/>
      <c r="DW1400" s="31"/>
      <c r="DX1400" s="31"/>
      <c r="DY1400" s="31"/>
      <c r="DZ1400" s="31"/>
      <c r="EA1400" s="31"/>
      <c r="EB1400" s="31"/>
      <c r="EC1400" s="31"/>
      <c r="ED1400" s="31"/>
      <c r="EE1400" s="31"/>
      <c r="EF1400" s="31"/>
      <c r="EG1400" s="31"/>
      <c r="EH1400" s="31"/>
      <c r="EI1400" s="31"/>
      <c r="EJ1400" s="31"/>
      <c r="EK1400" s="31"/>
      <c r="EL1400" s="31"/>
      <c r="EM1400" s="31"/>
      <c r="EN1400" s="31"/>
      <c r="EO1400" s="31"/>
      <c r="EP1400" s="31"/>
      <c r="EQ1400" s="31"/>
      <c r="ER1400" s="31"/>
      <c r="ES1400" s="31"/>
      <c r="ET1400" s="31"/>
      <c r="EU1400" s="31"/>
      <c r="EV1400" s="31"/>
      <c r="EW1400" s="31"/>
      <c r="EX1400" s="31"/>
      <c r="EY1400" s="31"/>
      <c r="EZ1400" s="31"/>
      <c r="FA1400" s="31"/>
      <c r="FB1400" s="31"/>
      <c r="FC1400" s="31"/>
      <c r="FD1400" s="31"/>
      <c r="FE1400" s="31"/>
      <c r="FF1400" s="31"/>
      <c r="FG1400" s="31"/>
      <c r="FH1400" s="31"/>
      <c r="FI1400" s="31"/>
      <c r="FJ1400" s="31"/>
      <c r="FK1400" s="31"/>
      <c r="FL1400" s="31"/>
      <c r="FM1400" s="31"/>
      <c r="FN1400" s="31"/>
      <c r="FO1400" s="31"/>
      <c r="FP1400" s="31"/>
      <c r="FQ1400" s="31"/>
      <c r="FR1400" s="31"/>
      <c r="FS1400" s="31"/>
      <c r="FT1400" s="31"/>
      <c r="FU1400" s="31"/>
      <c r="FV1400" s="31"/>
      <c r="FW1400" s="31"/>
      <c r="FX1400" s="31"/>
      <c r="FY1400" s="31"/>
      <c r="FZ1400" s="31"/>
      <c r="GA1400" s="31"/>
      <c r="GB1400" s="31"/>
      <c r="GC1400" s="31"/>
      <c r="GD1400" s="31"/>
      <c r="GE1400" s="31"/>
      <c r="GF1400" s="31"/>
      <c r="GG1400" s="31"/>
      <c r="GH1400" s="31"/>
      <c r="GI1400" s="31"/>
      <c r="GJ1400" s="31"/>
      <c r="GK1400" s="31"/>
      <c r="GL1400" s="31"/>
      <c r="GM1400" s="31"/>
      <c r="GN1400" s="31"/>
      <c r="GO1400" s="31"/>
      <c r="GP1400" s="31"/>
      <c r="GQ1400" s="31"/>
      <c r="GR1400" s="31"/>
      <c r="GS1400" s="31"/>
      <c r="GT1400" s="31"/>
      <c r="GU1400" s="31"/>
      <c r="GV1400" s="31"/>
      <c r="GW1400" s="31"/>
      <c r="GX1400" s="31"/>
      <c r="GY1400" s="31"/>
      <c r="GZ1400" s="31"/>
      <c r="HA1400" s="31"/>
      <c r="HB1400" s="31"/>
      <c r="HC1400" s="31"/>
      <c r="HD1400" s="31"/>
      <c r="HE1400" s="31"/>
      <c r="HF1400" s="31"/>
      <c r="HG1400" s="31"/>
      <c r="HH1400" s="31"/>
      <c r="HI1400" s="31"/>
      <c r="HJ1400" s="31"/>
      <c r="HK1400" s="31"/>
      <c r="HL1400" s="31"/>
      <c r="HM1400" s="31"/>
      <c r="HN1400" s="31"/>
      <c r="HO1400" s="31"/>
      <c r="HP1400" s="31"/>
      <c r="HQ1400" s="31"/>
      <c r="HR1400" s="31"/>
      <c r="HS1400" s="31"/>
      <c r="HT1400" s="31"/>
      <c r="HU1400" s="31"/>
      <c r="HV1400" s="31"/>
      <c r="HW1400" s="31"/>
      <c r="HX1400" s="31"/>
      <c r="HY1400" s="31"/>
      <c r="HZ1400" s="31"/>
      <c r="IA1400" s="31"/>
      <c r="IB1400" s="31"/>
      <c r="IC1400" s="31"/>
      <c r="ID1400" s="31"/>
      <c r="IE1400" s="31"/>
      <c r="IF1400" s="31"/>
      <c r="IG1400" s="31"/>
      <c r="IH1400" s="31"/>
      <c r="II1400" s="31"/>
      <c r="IJ1400" s="31"/>
      <c r="IK1400" s="31"/>
      <c r="IL1400" s="31"/>
      <c r="IM1400" s="31"/>
      <c r="IN1400" s="31"/>
      <c r="IO1400" s="31"/>
      <c r="IP1400" s="31"/>
      <c r="IQ1400" s="31"/>
      <c r="IR1400" s="31"/>
      <c r="IS1400" s="31"/>
      <c r="IT1400" s="31"/>
      <c r="IU1400" s="31"/>
      <c r="IV1400" s="31"/>
      <c r="IW1400" s="31"/>
      <c r="IX1400" s="31"/>
      <c r="IY1400" s="31"/>
      <c r="IZ1400" s="31"/>
      <c r="JA1400" s="31"/>
      <c r="JB1400" s="31"/>
      <c r="JC1400" s="31"/>
      <c r="JD1400" s="31"/>
      <c r="JE1400" s="31"/>
      <c r="JF1400" s="31"/>
      <c r="JG1400" s="31"/>
      <c r="JH1400" s="31"/>
      <c r="JI1400" s="31"/>
      <c r="JJ1400" s="31"/>
      <c r="JK1400" s="31"/>
      <c r="JL1400" s="31"/>
    </row>
    <row r="1401" spans="1:272" s="26" customFormat="1" ht="50.25" customHeight="1" x14ac:dyDescent="0.25">
      <c r="A1401" s="904" t="s">
        <v>346</v>
      </c>
      <c r="B1401" s="761"/>
      <c r="C1401" s="905">
        <f t="shared" ref="C1401:E1411" si="480">C1362</f>
        <v>5492</v>
      </c>
      <c r="D1401" s="905">
        <f t="shared" si="480"/>
        <v>5035</v>
      </c>
      <c r="E1401" s="905">
        <f t="shared" si="480"/>
        <v>5409.7951807228919</v>
      </c>
      <c r="F1401" s="1104">
        <f t="shared" si="479"/>
        <v>107.44379703521136</v>
      </c>
      <c r="G1401" s="906"/>
      <c r="H1401" s="906"/>
      <c r="I1401" s="907"/>
      <c r="J1401" s="907"/>
      <c r="K1401" s="907"/>
      <c r="L1401" s="907"/>
      <c r="M1401" s="907"/>
      <c r="N1401" s="907"/>
      <c r="O1401" s="1106"/>
      <c r="P1401" s="1106"/>
      <c r="Q1401" s="1106"/>
      <c r="R1401" s="1106"/>
      <c r="S1401" s="1106"/>
      <c r="T1401" s="1106"/>
      <c r="U1401" s="1106"/>
      <c r="V1401" s="1106"/>
      <c r="W1401" s="1106"/>
      <c r="X1401" s="1106"/>
      <c r="Y1401" s="1106"/>
      <c r="Z1401" s="998"/>
      <c r="AA1401" s="1106"/>
      <c r="AB1401" s="1106"/>
      <c r="AC1401" s="1107"/>
      <c r="AD1401" s="1107"/>
      <c r="AE1401" s="1106"/>
      <c r="AF1401" s="3377"/>
      <c r="AG1401" s="2074"/>
      <c r="AH1401" s="31"/>
      <c r="AI1401" s="31"/>
      <c r="AJ1401" s="31"/>
      <c r="AK1401" s="31"/>
      <c r="AL1401" s="31"/>
      <c r="AM1401" s="31"/>
      <c r="AN1401" s="31"/>
      <c r="AO1401" s="31"/>
      <c r="AP1401" s="31"/>
      <c r="AQ1401" s="31"/>
      <c r="AR1401" s="31"/>
      <c r="AS1401" s="31"/>
      <c r="AT1401" s="31"/>
      <c r="AU1401" s="31"/>
      <c r="AV1401" s="31"/>
      <c r="AW1401" s="31"/>
      <c r="AX1401" s="31"/>
      <c r="AY1401" s="31"/>
      <c r="AZ1401" s="31"/>
      <c r="BA1401" s="31"/>
      <c r="BB1401" s="31"/>
      <c r="BC1401" s="31"/>
      <c r="BD1401" s="31"/>
      <c r="BE1401" s="31"/>
      <c r="BF1401" s="31"/>
      <c r="BG1401" s="31"/>
      <c r="BH1401" s="31"/>
      <c r="BI1401" s="31"/>
      <c r="BJ1401" s="31"/>
      <c r="BK1401" s="31"/>
      <c r="BL1401" s="31"/>
      <c r="BM1401" s="31"/>
      <c r="BN1401" s="31"/>
      <c r="BO1401" s="31"/>
      <c r="BP1401" s="31"/>
      <c r="BQ1401" s="31"/>
      <c r="BR1401" s="31"/>
      <c r="BS1401" s="31"/>
      <c r="BT1401" s="31"/>
      <c r="BU1401" s="31"/>
      <c r="BV1401" s="31"/>
      <c r="BW1401" s="31"/>
      <c r="BX1401" s="31"/>
      <c r="BY1401" s="31"/>
      <c r="BZ1401" s="31"/>
      <c r="CA1401" s="31"/>
      <c r="CB1401" s="31"/>
      <c r="CC1401" s="31"/>
      <c r="CD1401" s="31"/>
      <c r="CE1401" s="31"/>
      <c r="CF1401" s="31"/>
      <c r="CG1401" s="31"/>
      <c r="CH1401" s="31"/>
      <c r="CI1401" s="31"/>
      <c r="CJ1401" s="31"/>
      <c r="CK1401" s="31"/>
      <c r="CL1401" s="31"/>
      <c r="CM1401" s="31"/>
      <c r="CN1401" s="31"/>
      <c r="CO1401" s="31"/>
      <c r="CP1401" s="31"/>
      <c r="CQ1401" s="31"/>
      <c r="CR1401" s="31"/>
      <c r="CS1401" s="31"/>
      <c r="CT1401" s="31"/>
      <c r="CU1401" s="31"/>
      <c r="CV1401" s="31"/>
      <c r="CW1401" s="31"/>
      <c r="CX1401" s="31"/>
      <c r="CY1401" s="31"/>
      <c r="CZ1401" s="31"/>
      <c r="DA1401" s="31"/>
      <c r="DB1401" s="31"/>
      <c r="DC1401" s="31"/>
      <c r="DD1401" s="31"/>
      <c r="DE1401" s="31"/>
      <c r="DF1401" s="31"/>
      <c r="DG1401" s="31"/>
      <c r="DH1401" s="31"/>
      <c r="DI1401" s="31"/>
      <c r="DJ1401" s="31"/>
      <c r="DK1401" s="31"/>
      <c r="DL1401" s="31"/>
      <c r="DM1401" s="31"/>
      <c r="DN1401" s="31"/>
      <c r="DO1401" s="31"/>
      <c r="DP1401" s="31"/>
      <c r="DQ1401" s="31"/>
      <c r="DR1401" s="31"/>
      <c r="DS1401" s="31"/>
      <c r="DT1401" s="31"/>
      <c r="DU1401" s="31"/>
      <c r="DV1401" s="31"/>
      <c r="DW1401" s="31"/>
      <c r="DX1401" s="31"/>
      <c r="DY1401" s="31"/>
      <c r="DZ1401" s="31"/>
      <c r="EA1401" s="31"/>
      <c r="EB1401" s="31"/>
      <c r="EC1401" s="31"/>
      <c r="ED1401" s="31"/>
      <c r="EE1401" s="31"/>
      <c r="EF1401" s="31"/>
      <c r="EG1401" s="31"/>
      <c r="EH1401" s="31"/>
      <c r="EI1401" s="31"/>
      <c r="EJ1401" s="31"/>
      <c r="EK1401" s="31"/>
      <c r="EL1401" s="31"/>
      <c r="EM1401" s="31"/>
      <c r="EN1401" s="31"/>
      <c r="EO1401" s="31"/>
      <c r="EP1401" s="31"/>
      <c r="EQ1401" s="31"/>
      <c r="ER1401" s="31"/>
      <c r="ES1401" s="31"/>
      <c r="ET1401" s="31"/>
      <c r="EU1401" s="31"/>
      <c r="EV1401" s="31"/>
      <c r="EW1401" s="31"/>
      <c r="EX1401" s="31"/>
      <c r="EY1401" s="31"/>
      <c r="EZ1401" s="31"/>
      <c r="FA1401" s="31"/>
      <c r="FB1401" s="31"/>
      <c r="FC1401" s="31"/>
      <c r="FD1401" s="31"/>
      <c r="FE1401" s="31"/>
      <c r="FF1401" s="31"/>
      <c r="FG1401" s="31"/>
      <c r="FH1401" s="31"/>
      <c r="FI1401" s="31"/>
      <c r="FJ1401" s="31"/>
      <c r="FK1401" s="31"/>
      <c r="FL1401" s="31"/>
      <c r="FM1401" s="31"/>
      <c r="FN1401" s="31"/>
      <c r="FO1401" s="31"/>
      <c r="FP1401" s="31"/>
      <c r="FQ1401" s="31"/>
      <c r="FR1401" s="31"/>
      <c r="FS1401" s="31"/>
      <c r="FT1401" s="31"/>
      <c r="FU1401" s="31"/>
      <c r="FV1401" s="31"/>
      <c r="FW1401" s="31"/>
      <c r="FX1401" s="31"/>
      <c r="FY1401" s="31"/>
      <c r="FZ1401" s="31"/>
      <c r="GA1401" s="31"/>
      <c r="GB1401" s="31"/>
      <c r="GC1401" s="31"/>
      <c r="GD1401" s="31"/>
      <c r="GE1401" s="31"/>
      <c r="GF1401" s="31"/>
      <c r="GG1401" s="31"/>
      <c r="GH1401" s="31"/>
      <c r="GI1401" s="31"/>
      <c r="GJ1401" s="31"/>
      <c r="GK1401" s="31"/>
      <c r="GL1401" s="31"/>
      <c r="GM1401" s="31"/>
      <c r="GN1401" s="31"/>
      <c r="GO1401" s="31"/>
      <c r="GP1401" s="31"/>
      <c r="GQ1401" s="31"/>
      <c r="GR1401" s="31"/>
      <c r="GS1401" s="31"/>
      <c r="GT1401" s="31"/>
      <c r="GU1401" s="31"/>
      <c r="GV1401" s="31"/>
      <c r="GW1401" s="31"/>
      <c r="GX1401" s="31"/>
      <c r="GY1401" s="31"/>
      <c r="GZ1401" s="31"/>
      <c r="HA1401" s="31"/>
      <c r="HB1401" s="31"/>
      <c r="HC1401" s="31"/>
      <c r="HD1401" s="31"/>
      <c r="HE1401" s="31"/>
      <c r="HF1401" s="31"/>
      <c r="HG1401" s="31"/>
      <c r="HH1401" s="31"/>
      <c r="HI1401" s="31"/>
      <c r="HJ1401" s="31"/>
      <c r="HK1401" s="31"/>
      <c r="HL1401" s="31"/>
      <c r="HM1401" s="31"/>
      <c r="HN1401" s="31"/>
      <c r="HO1401" s="31"/>
      <c r="HP1401" s="31"/>
      <c r="HQ1401" s="31"/>
      <c r="HR1401" s="31"/>
      <c r="HS1401" s="31"/>
      <c r="HT1401" s="31"/>
      <c r="HU1401" s="31"/>
      <c r="HV1401" s="31"/>
      <c r="HW1401" s="31"/>
      <c r="HX1401" s="31"/>
      <c r="HY1401" s="31"/>
      <c r="HZ1401" s="31"/>
      <c r="IA1401" s="31"/>
      <c r="IB1401" s="31"/>
      <c r="IC1401" s="31"/>
      <c r="ID1401" s="31"/>
      <c r="IE1401" s="31"/>
      <c r="IF1401" s="31"/>
      <c r="IG1401" s="31"/>
      <c r="IH1401" s="31"/>
      <c r="II1401" s="31"/>
      <c r="IJ1401" s="31"/>
      <c r="IK1401" s="31"/>
      <c r="IL1401" s="31"/>
      <c r="IM1401" s="31"/>
      <c r="IN1401" s="31"/>
      <c r="IO1401" s="31"/>
      <c r="IP1401" s="31"/>
      <c r="IQ1401" s="31"/>
      <c r="IR1401" s="31"/>
      <c r="IS1401" s="31"/>
      <c r="IT1401" s="31"/>
      <c r="IU1401" s="31"/>
      <c r="IV1401" s="31"/>
      <c r="IW1401" s="31"/>
      <c r="IX1401" s="31"/>
      <c r="IY1401" s="31"/>
      <c r="IZ1401" s="31"/>
      <c r="JA1401" s="31"/>
      <c r="JB1401" s="31"/>
      <c r="JC1401" s="31"/>
      <c r="JD1401" s="31"/>
      <c r="JE1401" s="31"/>
      <c r="JF1401" s="31"/>
      <c r="JG1401" s="31"/>
      <c r="JH1401" s="31"/>
      <c r="JI1401" s="31"/>
      <c r="JJ1401" s="31"/>
      <c r="JK1401" s="31"/>
      <c r="JL1401" s="31"/>
    </row>
    <row r="1402" spans="1:272" s="26" customFormat="1" ht="38.1" customHeight="1" x14ac:dyDescent="0.25">
      <c r="A1402" s="761" t="s">
        <v>347</v>
      </c>
      <c r="B1402" s="761"/>
      <c r="C1402" s="905">
        <f t="shared" si="480"/>
        <v>3044</v>
      </c>
      <c r="D1402" s="905">
        <f t="shared" si="480"/>
        <v>2790</v>
      </c>
      <c r="E1402" s="905">
        <f t="shared" si="480"/>
        <v>2582</v>
      </c>
      <c r="F1402" s="1104">
        <f t="shared" si="479"/>
        <v>92.54480286738351</v>
      </c>
      <c r="G1402" s="906"/>
      <c r="H1402" s="906"/>
      <c r="I1402" s="907"/>
      <c r="J1402" s="907"/>
      <c r="K1402" s="907"/>
      <c r="L1402" s="907"/>
      <c r="M1402" s="907"/>
      <c r="N1402" s="907"/>
      <c r="O1402" s="1106"/>
      <c r="P1402" s="1106"/>
      <c r="Q1402" s="1106"/>
      <c r="R1402" s="1106"/>
      <c r="S1402" s="1106"/>
      <c r="T1402" s="1106"/>
      <c r="U1402" s="1106"/>
      <c r="V1402" s="1106"/>
      <c r="W1402" s="1106"/>
      <c r="X1402" s="1106"/>
      <c r="Y1402" s="1106"/>
      <c r="Z1402" s="998"/>
      <c r="AA1402" s="1106"/>
      <c r="AB1402" s="1106"/>
      <c r="AC1402" s="1107"/>
      <c r="AD1402" s="1107"/>
      <c r="AE1402" s="1106"/>
      <c r="AF1402" s="3377"/>
      <c r="AG1402" s="2074"/>
      <c r="AH1402" s="31"/>
      <c r="AI1402" s="31"/>
      <c r="AJ1402" s="31"/>
      <c r="AK1402" s="31"/>
      <c r="AL1402" s="31"/>
      <c r="AM1402" s="31"/>
      <c r="AN1402" s="31"/>
      <c r="AO1402" s="31"/>
      <c r="AP1402" s="31"/>
      <c r="AQ1402" s="31"/>
      <c r="AR1402" s="31"/>
      <c r="AS1402" s="31"/>
      <c r="AT1402" s="31"/>
      <c r="AU1402" s="31"/>
      <c r="AV1402" s="31"/>
      <c r="AW1402" s="31"/>
      <c r="AX1402" s="31"/>
      <c r="AY1402" s="31"/>
      <c r="AZ1402" s="31"/>
      <c r="BA1402" s="31"/>
      <c r="BB1402" s="31"/>
      <c r="BC1402" s="31"/>
      <c r="BD1402" s="31"/>
      <c r="BE1402" s="31"/>
      <c r="BF1402" s="31"/>
      <c r="BG1402" s="31"/>
      <c r="BH1402" s="31"/>
      <c r="BI1402" s="31"/>
      <c r="BJ1402" s="31"/>
      <c r="BK1402" s="31"/>
      <c r="BL1402" s="31"/>
      <c r="BM1402" s="31"/>
      <c r="BN1402" s="31"/>
      <c r="BO1402" s="31"/>
      <c r="BP1402" s="31"/>
      <c r="BQ1402" s="31"/>
      <c r="BR1402" s="31"/>
      <c r="BS1402" s="31"/>
      <c r="BT1402" s="31"/>
      <c r="BU1402" s="31"/>
      <c r="BV1402" s="31"/>
      <c r="BW1402" s="31"/>
      <c r="BX1402" s="31"/>
      <c r="BY1402" s="31"/>
      <c r="BZ1402" s="31"/>
      <c r="CA1402" s="31"/>
      <c r="CB1402" s="31"/>
      <c r="CC1402" s="31"/>
      <c r="CD1402" s="31"/>
      <c r="CE1402" s="31"/>
      <c r="CF1402" s="31"/>
      <c r="CG1402" s="31"/>
      <c r="CH1402" s="31"/>
      <c r="CI1402" s="31"/>
      <c r="CJ1402" s="31"/>
      <c r="CK1402" s="31"/>
      <c r="CL1402" s="31"/>
      <c r="CM1402" s="31"/>
      <c r="CN1402" s="31"/>
      <c r="CO1402" s="31"/>
      <c r="CP1402" s="31"/>
      <c r="CQ1402" s="31"/>
      <c r="CR1402" s="31"/>
      <c r="CS1402" s="31"/>
      <c r="CT1402" s="31"/>
      <c r="CU1402" s="31"/>
      <c r="CV1402" s="31"/>
      <c r="CW1402" s="31"/>
      <c r="CX1402" s="31"/>
      <c r="CY1402" s="31"/>
      <c r="CZ1402" s="31"/>
      <c r="DA1402" s="31"/>
      <c r="DB1402" s="31"/>
      <c r="DC1402" s="31"/>
      <c r="DD1402" s="31"/>
      <c r="DE1402" s="31"/>
      <c r="DF1402" s="31"/>
      <c r="DG1402" s="31"/>
      <c r="DH1402" s="31"/>
      <c r="DI1402" s="31"/>
      <c r="DJ1402" s="31"/>
      <c r="DK1402" s="31"/>
      <c r="DL1402" s="31"/>
      <c r="DM1402" s="31"/>
      <c r="DN1402" s="31"/>
      <c r="DO1402" s="31"/>
      <c r="DP1402" s="31"/>
      <c r="DQ1402" s="31"/>
      <c r="DR1402" s="31"/>
      <c r="DS1402" s="31"/>
      <c r="DT1402" s="31"/>
      <c r="DU1402" s="31"/>
      <c r="DV1402" s="31"/>
      <c r="DW1402" s="31"/>
      <c r="DX1402" s="31"/>
      <c r="DY1402" s="31"/>
      <c r="DZ1402" s="31"/>
      <c r="EA1402" s="31"/>
      <c r="EB1402" s="31"/>
      <c r="EC1402" s="31"/>
      <c r="ED1402" s="31"/>
      <c r="EE1402" s="31"/>
      <c r="EF1402" s="31"/>
      <c r="EG1402" s="31"/>
      <c r="EH1402" s="31"/>
      <c r="EI1402" s="31"/>
      <c r="EJ1402" s="31"/>
      <c r="EK1402" s="31"/>
      <c r="EL1402" s="31"/>
      <c r="EM1402" s="31"/>
      <c r="EN1402" s="31"/>
      <c r="EO1402" s="31"/>
      <c r="EP1402" s="31"/>
      <c r="EQ1402" s="31"/>
      <c r="ER1402" s="31"/>
      <c r="ES1402" s="31"/>
      <c r="ET1402" s="31"/>
      <c r="EU1402" s="31"/>
      <c r="EV1402" s="31"/>
      <c r="EW1402" s="31"/>
      <c r="EX1402" s="31"/>
      <c r="EY1402" s="31"/>
      <c r="EZ1402" s="31"/>
      <c r="FA1402" s="31"/>
      <c r="FB1402" s="31"/>
      <c r="FC1402" s="31"/>
      <c r="FD1402" s="31"/>
      <c r="FE1402" s="31"/>
      <c r="FF1402" s="31"/>
      <c r="FG1402" s="31"/>
      <c r="FH1402" s="31"/>
      <c r="FI1402" s="31"/>
      <c r="FJ1402" s="31"/>
      <c r="FK1402" s="31"/>
      <c r="FL1402" s="31"/>
      <c r="FM1402" s="31"/>
      <c r="FN1402" s="31"/>
      <c r="FO1402" s="31"/>
      <c r="FP1402" s="31"/>
      <c r="FQ1402" s="31"/>
      <c r="FR1402" s="31"/>
      <c r="FS1402" s="31"/>
      <c r="FT1402" s="31"/>
      <c r="FU1402" s="31"/>
      <c r="FV1402" s="31"/>
      <c r="FW1402" s="31"/>
      <c r="FX1402" s="31"/>
      <c r="FY1402" s="31"/>
      <c r="FZ1402" s="31"/>
      <c r="GA1402" s="31"/>
      <c r="GB1402" s="31"/>
      <c r="GC1402" s="31"/>
      <c r="GD1402" s="31"/>
      <c r="GE1402" s="31"/>
      <c r="GF1402" s="31"/>
      <c r="GG1402" s="31"/>
      <c r="GH1402" s="31"/>
      <c r="GI1402" s="31"/>
      <c r="GJ1402" s="31"/>
      <c r="GK1402" s="31"/>
      <c r="GL1402" s="31"/>
      <c r="GM1402" s="31"/>
      <c r="GN1402" s="31"/>
      <c r="GO1402" s="31"/>
      <c r="GP1402" s="31"/>
      <c r="GQ1402" s="31"/>
      <c r="GR1402" s="31"/>
      <c r="GS1402" s="31"/>
      <c r="GT1402" s="31"/>
      <c r="GU1402" s="31"/>
      <c r="GV1402" s="31"/>
      <c r="GW1402" s="31"/>
      <c r="GX1402" s="31"/>
      <c r="GY1402" s="31"/>
      <c r="GZ1402" s="31"/>
      <c r="HA1402" s="31"/>
      <c r="HB1402" s="31"/>
      <c r="HC1402" s="31"/>
      <c r="HD1402" s="31"/>
      <c r="HE1402" s="31"/>
      <c r="HF1402" s="31"/>
      <c r="HG1402" s="31"/>
      <c r="HH1402" s="31"/>
      <c r="HI1402" s="31"/>
      <c r="HJ1402" s="31"/>
      <c r="HK1402" s="31"/>
      <c r="HL1402" s="31"/>
      <c r="HM1402" s="31"/>
      <c r="HN1402" s="31"/>
      <c r="HO1402" s="31"/>
      <c r="HP1402" s="31"/>
      <c r="HQ1402" s="31"/>
      <c r="HR1402" s="31"/>
      <c r="HS1402" s="31"/>
      <c r="HT1402" s="31"/>
      <c r="HU1402" s="31"/>
      <c r="HV1402" s="31"/>
      <c r="HW1402" s="31"/>
      <c r="HX1402" s="31"/>
      <c r="HY1402" s="31"/>
      <c r="HZ1402" s="31"/>
      <c r="IA1402" s="31"/>
      <c r="IB1402" s="31"/>
      <c r="IC1402" s="31"/>
      <c r="ID1402" s="31"/>
      <c r="IE1402" s="31"/>
      <c r="IF1402" s="31"/>
      <c r="IG1402" s="31"/>
      <c r="IH1402" s="31"/>
      <c r="II1402" s="31"/>
      <c r="IJ1402" s="31"/>
      <c r="IK1402" s="31"/>
      <c r="IL1402" s="31"/>
      <c r="IM1402" s="31"/>
      <c r="IN1402" s="31"/>
      <c r="IO1402" s="31"/>
      <c r="IP1402" s="31"/>
      <c r="IQ1402" s="31"/>
      <c r="IR1402" s="31"/>
      <c r="IS1402" s="31"/>
      <c r="IT1402" s="31"/>
      <c r="IU1402" s="31"/>
      <c r="IV1402" s="31"/>
      <c r="IW1402" s="31"/>
      <c r="IX1402" s="31"/>
      <c r="IY1402" s="31"/>
      <c r="IZ1402" s="31"/>
      <c r="JA1402" s="31"/>
      <c r="JB1402" s="31"/>
      <c r="JC1402" s="31"/>
      <c r="JD1402" s="31"/>
      <c r="JE1402" s="31"/>
      <c r="JF1402" s="31"/>
      <c r="JG1402" s="31"/>
      <c r="JH1402" s="31"/>
      <c r="JI1402" s="31"/>
      <c r="JJ1402" s="31"/>
      <c r="JK1402" s="31"/>
      <c r="JL1402" s="31"/>
    </row>
    <row r="1403" spans="1:272" s="26" customFormat="1" ht="38.1" customHeight="1" x14ac:dyDescent="0.25">
      <c r="A1403" s="761" t="s">
        <v>348</v>
      </c>
      <c r="B1403" s="761"/>
      <c r="C1403" s="905">
        <f t="shared" si="480"/>
        <v>928</v>
      </c>
      <c r="D1403" s="905">
        <f t="shared" si="480"/>
        <v>851</v>
      </c>
      <c r="E1403" s="905">
        <f t="shared" si="480"/>
        <v>1046</v>
      </c>
      <c r="F1403" s="1104">
        <f t="shared" si="479"/>
        <v>122.91421856639249</v>
      </c>
      <c r="G1403" s="906"/>
      <c r="H1403" s="906"/>
      <c r="I1403" s="907"/>
      <c r="J1403" s="907"/>
      <c r="K1403" s="907"/>
      <c r="L1403" s="907"/>
      <c r="M1403" s="907"/>
      <c r="N1403" s="907"/>
      <c r="O1403" s="1106"/>
      <c r="P1403" s="1106"/>
      <c r="Q1403" s="1106"/>
      <c r="R1403" s="1106"/>
      <c r="S1403" s="1106"/>
      <c r="T1403" s="1106"/>
      <c r="U1403" s="1106"/>
      <c r="V1403" s="1106"/>
      <c r="W1403" s="1106"/>
      <c r="X1403" s="1106"/>
      <c r="Y1403" s="1106"/>
      <c r="Z1403" s="998"/>
      <c r="AA1403" s="1106"/>
      <c r="AB1403" s="1106"/>
      <c r="AC1403" s="1107"/>
      <c r="AD1403" s="1107"/>
      <c r="AE1403" s="1106"/>
      <c r="AF1403" s="3377"/>
      <c r="AG1403" s="2074"/>
      <c r="AH1403" s="31"/>
      <c r="AI1403" s="31"/>
      <c r="AJ1403" s="31"/>
      <c r="AK1403" s="31"/>
      <c r="AL1403" s="31"/>
      <c r="AM1403" s="31"/>
      <c r="AN1403" s="31"/>
      <c r="AO1403" s="31"/>
      <c r="AP1403" s="31"/>
      <c r="AQ1403" s="31"/>
      <c r="AR1403" s="31"/>
      <c r="AS1403" s="31"/>
      <c r="AT1403" s="31"/>
      <c r="AU1403" s="31"/>
      <c r="AV1403" s="31"/>
      <c r="AW1403" s="31"/>
      <c r="AX1403" s="31"/>
      <c r="AY1403" s="31"/>
      <c r="AZ1403" s="31"/>
      <c r="BA1403" s="31"/>
      <c r="BB1403" s="31"/>
      <c r="BC1403" s="31"/>
      <c r="BD1403" s="31"/>
      <c r="BE1403" s="31"/>
      <c r="BF1403" s="31"/>
      <c r="BG1403" s="31"/>
      <c r="BH1403" s="31"/>
      <c r="BI1403" s="31"/>
      <c r="BJ1403" s="31"/>
      <c r="BK1403" s="31"/>
      <c r="BL1403" s="31"/>
      <c r="BM1403" s="31"/>
      <c r="BN1403" s="31"/>
      <c r="BO1403" s="31"/>
      <c r="BP1403" s="31"/>
      <c r="BQ1403" s="31"/>
      <c r="BR1403" s="31"/>
      <c r="BS1403" s="31"/>
      <c r="BT1403" s="31"/>
      <c r="BU1403" s="31"/>
      <c r="BV1403" s="31"/>
      <c r="BW1403" s="31"/>
      <c r="BX1403" s="31"/>
      <c r="BY1403" s="31"/>
      <c r="BZ1403" s="31"/>
      <c r="CA1403" s="31"/>
      <c r="CB1403" s="31"/>
      <c r="CC1403" s="31"/>
      <c r="CD1403" s="31"/>
      <c r="CE1403" s="31"/>
      <c r="CF1403" s="31"/>
      <c r="CG1403" s="31"/>
      <c r="CH1403" s="31"/>
      <c r="CI1403" s="31"/>
      <c r="CJ1403" s="31"/>
      <c r="CK1403" s="31"/>
      <c r="CL1403" s="31"/>
      <c r="CM1403" s="31"/>
      <c r="CN1403" s="31"/>
      <c r="CO1403" s="31"/>
      <c r="CP1403" s="31"/>
      <c r="CQ1403" s="31"/>
      <c r="CR1403" s="31"/>
      <c r="CS1403" s="31"/>
      <c r="CT1403" s="31"/>
      <c r="CU1403" s="31"/>
      <c r="CV1403" s="31"/>
      <c r="CW1403" s="31"/>
      <c r="CX1403" s="31"/>
      <c r="CY1403" s="31"/>
      <c r="CZ1403" s="31"/>
      <c r="DA1403" s="31"/>
      <c r="DB1403" s="31"/>
      <c r="DC1403" s="31"/>
      <c r="DD1403" s="31"/>
      <c r="DE1403" s="31"/>
      <c r="DF1403" s="31"/>
      <c r="DG1403" s="31"/>
      <c r="DH1403" s="31"/>
      <c r="DI1403" s="31"/>
      <c r="DJ1403" s="31"/>
      <c r="DK1403" s="31"/>
      <c r="DL1403" s="31"/>
      <c r="DM1403" s="31"/>
      <c r="DN1403" s="31"/>
      <c r="DO1403" s="31"/>
      <c r="DP1403" s="31"/>
      <c r="DQ1403" s="31"/>
      <c r="DR1403" s="31"/>
      <c r="DS1403" s="31"/>
      <c r="DT1403" s="31"/>
      <c r="DU1403" s="31"/>
      <c r="DV1403" s="31"/>
      <c r="DW1403" s="31"/>
      <c r="DX1403" s="31"/>
      <c r="DY1403" s="31"/>
      <c r="DZ1403" s="31"/>
      <c r="EA1403" s="31"/>
      <c r="EB1403" s="31"/>
      <c r="EC1403" s="31"/>
      <c r="ED1403" s="31"/>
      <c r="EE1403" s="31"/>
      <c r="EF1403" s="31"/>
      <c r="EG1403" s="31"/>
      <c r="EH1403" s="31"/>
      <c r="EI1403" s="31"/>
      <c r="EJ1403" s="31"/>
      <c r="EK1403" s="31"/>
      <c r="EL1403" s="31"/>
      <c r="EM1403" s="31"/>
      <c r="EN1403" s="31"/>
      <c r="EO1403" s="31"/>
      <c r="EP1403" s="31"/>
      <c r="EQ1403" s="31"/>
      <c r="ER1403" s="31"/>
      <c r="ES1403" s="31"/>
      <c r="ET1403" s="31"/>
      <c r="EU1403" s="31"/>
      <c r="EV1403" s="31"/>
      <c r="EW1403" s="31"/>
      <c r="EX1403" s="31"/>
      <c r="EY1403" s="31"/>
      <c r="EZ1403" s="31"/>
      <c r="FA1403" s="31"/>
      <c r="FB1403" s="31"/>
      <c r="FC1403" s="31"/>
      <c r="FD1403" s="31"/>
      <c r="FE1403" s="31"/>
      <c r="FF1403" s="31"/>
      <c r="FG1403" s="31"/>
      <c r="FH1403" s="31"/>
      <c r="FI1403" s="31"/>
      <c r="FJ1403" s="31"/>
      <c r="FK1403" s="31"/>
      <c r="FL1403" s="31"/>
      <c r="FM1403" s="31"/>
      <c r="FN1403" s="31"/>
      <c r="FO1403" s="31"/>
      <c r="FP1403" s="31"/>
      <c r="FQ1403" s="31"/>
      <c r="FR1403" s="31"/>
      <c r="FS1403" s="31"/>
      <c r="FT1403" s="31"/>
      <c r="FU1403" s="31"/>
      <c r="FV1403" s="31"/>
      <c r="FW1403" s="31"/>
      <c r="FX1403" s="31"/>
      <c r="FY1403" s="31"/>
      <c r="FZ1403" s="31"/>
      <c r="GA1403" s="31"/>
      <c r="GB1403" s="31"/>
      <c r="GC1403" s="31"/>
      <c r="GD1403" s="31"/>
      <c r="GE1403" s="31"/>
      <c r="GF1403" s="31"/>
      <c r="GG1403" s="31"/>
      <c r="GH1403" s="31"/>
      <c r="GI1403" s="31"/>
      <c r="GJ1403" s="31"/>
      <c r="GK1403" s="31"/>
      <c r="GL1403" s="31"/>
      <c r="GM1403" s="31"/>
      <c r="GN1403" s="31"/>
      <c r="GO1403" s="31"/>
      <c r="GP1403" s="31"/>
      <c r="GQ1403" s="31"/>
      <c r="GR1403" s="31"/>
      <c r="GS1403" s="31"/>
      <c r="GT1403" s="31"/>
      <c r="GU1403" s="31"/>
      <c r="GV1403" s="31"/>
      <c r="GW1403" s="31"/>
      <c r="GX1403" s="31"/>
      <c r="GY1403" s="31"/>
      <c r="GZ1403" s="31"/>
      <c r="HA1403" s="31"/>
      <c r="HB1403" s="31"/>
      <c r="HC1403" s="31"/>
      <c r="HD1403" s="31"/>
      <c r="HE1403" s="31"/>
      <c r="HF1403" s="31"/>
      <c r="HG1403" s="31"/>
      <c r="HH1403" s="31"/>
      <c r="HI1403" s="31"/>
      <c r="HJ1403" s="31"/>
      <c r="HK1403" s="31"/>
      <c r="HL1403" s="31"/>
      <c r="HM1403" s="31"/>
      <c r="HN1403" s="31"/>
      <c r="HO1403" s="31"/>
      <c r="HP1403" s="31"/>
      <c r="HQ1403" s="31"/>
      <c r="HR1403" s="31"/>
      <c r="HS1403" s="31"/>
      <c r="HT1403" s="31"/>
      <c r="HU1403" s="31"/>
      <c r="HV1403" s="31"/>
      <c r="HW1403" s="31"/>
      <c r="HX1403" s="31"/>
      <c r="HY1403" s="31"/>
      <c r="HZ1403" s="31"/>
      <c r="IA1403" s="31"/>
      <c r="IB1403" s="31"/>
      <c r="IC1403" s="31"/>
      <c r="ID1403" s="31"/>
      <c r="IE1403" s="31"/>
      <c r="IF1403" s="31"/>
      <c r="IG1403" s="31"/>
      <c r="IH1403" s="31"/>
      <c r="II1403" s="31"/>
      <c r="IJ1403" s="31"/>
      <c r="IK1403" s="31"/>
      <c r="IL1403" s="31"/>
      <c r="IM1403" s="31"/>
      <c r="IN1403" s="31"/>
      <c r="IO1403" s="31"/>
      <c r="IP1403" s="31"/>
      <c r="IQ1403" s="31"/>
      <c r="IR1403" s="31"/>
      <c r="IS1403" s="31"/>
      <c r="IT1403" s="31"/>
      <c r="IU1403" s="31"/>
      <c r="IV1403" s="31"/>
      <c r="IW1403" s="31"/>
      <c r="IX1403" s="31"/>
      <c r="IY1403" s="31"/>
      <c r="IZ1403" s="31"/>
      <c r="JA1403" s="31"/>
      <c r="JB1403" s="31"/>
      <c r="JC1403" s="31"/>
      <c r="JD1403" s="31"/>
      <c r="JE1403" s="31"/>
      <c r="JF1403" s="31"/>
      <c r="JG1403" s="31"/>
      <c r="JH1403" s="31"/>
      <c r="JI1403" s="31"/>
      <c r="JJ1403" s="31"/>
      <c r="JK1403" s="31"/>
      <c r="JL1403" s="31"/>
    </row>
    <row r="1404" spans="1:272" s="26" customFormat="1" ht="47.25" customHeight="1" x14ac:dyDescent="0.25">
      <c r="A1404" s="761" t="s">
        <v>413</v>
      </c>
      <c r="B1404" s="761"/>
      <c r="C1404" s="905">
        <f t="shared" si="480"/>
        <v>234</v>
      </c>
      <c r="D1404" s="905">
        <f t="shared" si="480"/>
        <v>215</v>
      </c>
      <c r="E1404" s="905">
        <f t="shared" si="480"/>
        <v>287</v>
      </c>
      <c r="F1404" s="1104">
        <f t="shared" si="479"/>
        <v>133.48837209302326</v>
      </c>
      <c r="G1404" s="906"/>
      <c r="H1404" s="906"/>
      <c r="I1404" s="907"/>
      <c r="J1404" s="907"/>
      <c r="K1404" s="907"/>
      <c r="L1404" s="907"/>
      <c r="M1404" s="907"/>
      <c r="N1404" s="907"/>
      <c r="O1404" s="1106"/>
      <c r="P1404" s="1106"/>
      <c r="Q1404" s="1106"/>
      <c r="R1404" s="1106"/>
      <c r="S1404" s="1106"/>
      <c r="T1404" s="1106"/>
      <c r="U1404" s="1106"/>
      <c r="V1404" s="1106"/>
      <c r="W1404" s="1106"/>
      <c r="X1404" s="1106"/>
      <c r="Y1404" s="1106"/>
      <c r="Z1404" s="998"/>
      <c r="AA1404" s="1106"/>
      <c r="AB1404" s="1106"/>
      <c r="AC1404" s="1107"/>
      <c r="AD1404" s="1107"/>
      <c r="AE1404" s="1106"/>
      <c r="AF1404" s="3377"/>
      <c r="AG1404" s="2074"/>
      <c r="AH1404" s="31"/>
      <c r="AI1404" s="31"/>
      <c r="AJ1404" s="31"/>
      <c r="AK1404" s="31"/>
      <c r="AL1404" s="31"/>
      <c r="AM1404" s="31"/>
      <c r="AN1404" s="31"/>
      <c r="AO1404" s="31"/>
      <c r="AP1404" s="31"/>
      <c r="AQ1404" s="31"/>
      <c r="AR1404" s="31"/>
      <c r="AS1404" s="31"/>
      <c r="AT1404" s="31"/>
      <c r="AU1404" s="31"/>
      <c r="AV1404" s="31"/>
      <c r="AW1404" s="31"/>
      <c r="AX1404" s="31"/>
      <c r="AY1404" s="31"/>
      <c r="AZ1404" s="31"/>
      <c r="BA1404" s="31"/>
      <c r="BB1404" s="31"/>
      <c r="BC1404" s="31"/>
      <c r="BD1404" s="31"/>
      <c r="BE1404" s="31"/>
      <c r="BF1404" s="31"/>
      <c r="BG1404" s="31"/>
      <c r="BH1404" s="31"/>
      <c r="BI1404" s="31"/>
      <c r="BJ1404" s="31"/>
      <c r="BK1404" s="31"/>
      <c r="BL1404" s="31"/>
      <c r="BM1404" s="31"/>
      <c r="BN1404" s="31"/>
      <c r="BO1404" s="31"/>
      <c r="BP1404" s="31"/>
      <c r="BQ1404" s="31"/>
      <c r="BR1404" s="31"/>
      <c r="BS1404" s="31"/>
      <c r="BT1404" s="31"/>
      <c r="BU1404" s="31"/>
      <c r="BV1404" s="31"/>
      <c r="BW1404" s="31"/>
      <c r="BX1404" s="31"/>
      <c r="BY1404" s="31"/>
      <c r="BZ1404" s="31"/>
      <c r="CA1404" s="31"/>
      <c r="CB1404" s="31"/>
      <c r="CC1404" s="31"/>
      <c r="CD1404" s="31"/>
      <c r="CE1404" s="31"/>
      <c r="CF1404" s="31"/>
      <c r="CG1404" s="31"/>
      <c r="CH1404" s="31"/>
      <c r="CI1404" s="31"/>
      <c r="CJ1404" s="31"/>
      <c r="CK1404" s="31"/>
      <c r="CL1404" s="31"/>
      <c r="CM1404" s="31"/>
      <c r="CN1404" s="31"/>
      <c r="CO1404" s="31"/>
      <c r="CP1404" s="31"/>
      <c r="CQ1404" s="31"/>
      <c r="CR1404" s="31"/>
      <c r="CS1404" s="31"/>
      <c r="CT1404" s="31"/>
      <c r="CU1404" s="31"/>
      <c r="CV1404" s="31"/>
      <c r="CW1404" s="31"/>
      <c r="CX1404" s="31"/>
      <c r="CY1404" s="31"/>
      <c r="CZ1404" s="31"/>
      <c r="DA1404" s="31"/>
      <c r="DB1404" s="31"/>
      <c r="DC1404" s="31"/>
      <c r="DD1404" s="31"/>
      <c r="DE1404" s="31"/>
      <c r="DF1404" s="31"/>
      <c r="DG1404" s="31"/>
      <c r="DH1404" s="31"/>
      <c r="DI1404" s="31"/>
      <c r="DJ1404" s="31"/>
      <c r="DK1404" s="31"/>
      <c r="DL1404" s="31"/>
      <c r="DM1404" s="31"/>
      <c r="DN1404" s="31"/>
      <c r="DO1404" s="31"/>
      <c r="DP1404" s="31"/>
      <c r="DQ1404" s="31"/>
      <c r="DR1404" s="31"/>
      <c r="DS1404" s="31"/>
      <c r="DT1404" s="31"/>
      <c r="DU1404" s="31"/>
      <c r="DV1404" s="31"/>
      <c r="DW1404" s="31"/>
      <c r="DX1404" s="31"/>
      <c r="DY1404" s="31"/>
      <c r="DZ1404" s="31"/>
      <c r="EA1404" s="31"/>
      <c r="EB1404" s="31"/>
      <c r="EC1404" s="31"/>
      <c r="ED1404" s="31"/>
      <c r="EE1404" s="31"/>
      <c r="EF1404" s="31"/>
      <c r="EG1404" s="31"/>
      <c r="EH1404" s="31"/>
      <c r="EI1404" s="31"/>
      <c r="EJ1404" s="31"/>
      <c r="EK1404" s="31"/>
      <c r="EL1404" s="31"/>
      <c r="EM1404" s="31"/>
      <c r="EN1404" s="31"/>
      <c r="EO1404" s="31"/>
      <c r="EP1404" s="31"/>
      <c r="EQ1404" s="31"/>
      <c r="ER1404" s="31"/>
      <c r="ES1404" s="31"/>
      <c r="ET1404" s="31"/>
      <c r="EU1404" s="31"/>
      <c r="EV1404" s="31"/>
      <c r="EW1404" s="31"/>
      <c r="EX1404" s="31"/>
      <c r="EY1404" s="31"/>
      <c r="EZ1404" s="31"/>
      <c r="FA1404" s="31"/>
      <c r="FB1404" s="31"/>
      <c r="FC1404" s="31"/>
      <c r="FD1404" s="31"/>
      <c r="FE1404" s="31"/>
      <c r="FF1404" s="31"/>
      <c r="FG1404" s="31"/>
      <c r="FH1404" s="31"/>
      <c r="FI1404" s="31"/>
      <c r="FJ1404" s="31"/>
      <c r="FK1404" s="31"/>
      <c r="FL1404" s="31"/>
      <c r="FM1404" s="31"/>
      <c r="FN1404" s="31"/>
      <c r="FO1404" s="31"/>
      <c r="FP1404" s="31"/>
      <c r="FQ1404" s="31"/>
      <c r="FR1404" s="31"/>
      <c r="FS1404" s="31"/>
      <c r="FT1404" s="31"/>
      <c r="FU1404" s="31"/>
      <c r="FV1404" s="31"/>
      <c r="FW1404" s="31"/>
      <c r="FX1404" s="31"/>
      <c r="FY1404" s="31"/>
      <c r="FZ1404" s="31"/>
      <c r="GA1404" s="31"/>
      <c r="GB1404" s="31"/>
      <c r="GC1404" s="31"/>
      <c r="GD1404" s="31"/>
      <c r="GE1404" s="31"/>
      <c r="GF1404" s="31"/>
      <c r="GG1404" s="31"/>
      <c r="GH1404" s="31"/>
      <c r="GI1404" s="31"/>
      <c r="GJ1404" s="31"/>
      <c r="GK1404" s="31"/>
      <c r="GL1404" s="31"/>
      <c r="GM1404" s="31"/>
      <c r="GN1404" s="31"/>
      <c r="GO1404" s="31"/>
      <c r="GP1404" s="31"/>
      <c r="GQ1404" s="31"/>
      <c r="GR1404" s="31"/>
      <c r="GS1404" s="31"/>
      <c r="GT1404" s="31"/>
      <c r="GU1404" s="31"/>
      <c r="GV1404" s="31"/>
      <c r="GW1404" s="31"/>
      <c r="GX1404" s="31"/>
      <c r="GY1404" s="31"/>
      <c r="GZ1404" s="31"/>
      <c r="HA1404" s="31"/>
      <c r="HB1404" s="31"/>
      <c r="HC1404" s="31"/>
      <c r="HD1404" s="31"/>
      <c r="HE1404" s="31"/>
      <c r="HF1404" s="31"/>
      <c r="HG1404" s="31"/>
      <c r="HH1404" s="31"/>
      <c r="HI1404" s="31"/>
      <c r="HJ1404" s="31"/>
      <c r="HK1404" s="31"/>
      <c r="HL1404" s="31"/>
      <c r="HM1404" s="31"/>
      <c r="HN1404" s="31"/>
      <c r="HO1404" s="31"/>
      <c r="HP1404" s="31"/>
      <c r="HQ1404" s="31"/>
      <c r="HR1404" s="31"/>
      <c r="HS1404" s="31"/>
      <c r="HT1404" s="31"/>
      <c r="HU1404" s="31"/>
      <c r="HV1404" s="31"/>
      <c r="HW1404" s="31"/>
      <c r="HX1404" s="31"/>
      <c r="HY1404" s="31"/>
      <c r="HZ1404" s="31"/>
      <c r="IA1404" s="31"/>
      <c r="IB1404" s="31"/>
      <c r="IC1404" s="31"/>
      <c r="ID1404" s="31"/>
      <c r="IE1404" s="31"/>
      <c r="IF1404" s="31"/>
      <c r="IG1404" s="31"/>
      <c r="IH1404" s="31"/>
      <c r="II1404" s="31"/>
      <c r="IJ1404" s="31"/>
      <c r="IK1404" s="31"/>
      <c r="IL1404" s="31"/>
      <c r="IM1404" s="31"/>
      <c r="IN1404" s="31"/>
      <c r="IO1404" s="31"/>
      <c r="IP1404" s="31"/>
      <c r="IQ1404" s="31"/>
      <c r="IR1404" s="31"/>
      <c r="IS1404" s="31"/>
      <c r="IT1404" s="31"/>
      <c r="IU1404" s="31"/>
      <c r="IV1404" s="31"/>
      <c r="IW1404" s="31"/>
      <c r="IX1404" s="31"/>
      <c r="IY1404" s="31"/>
      <c r="IZ1404" s="31"/>
      <c r="JA1404" s="31"/>
      <c r="JB1404" s="31"/>
      <c r="JC1404" s="31"/>
      <c r="JD1404" s="31"/>
      <c r="JE1404" s="31"/>
      <c r="JF1404" s="31"/>
      <c r="JG1404" s="31"/>
      <c r="JH1404" s="31"/>
      <c r="JI1404" s="31"/>
      <c r="JJ1404" s="31"/>
      <c r="JK1404" s="31"/>
      <c r="JL1404" s="31"/>
    </row>
    <row r="1405" spans="1:272" s="26" customFormat="1" ht="48.75" customHeight="1" x14ac:dyDescent="0.25">
      <c r="A1405" s="761" t="s">
        <v>414</v>
      </c>
      <c r="B1405" s="761"/>
      <c r="C1405" s="905">
        <f t="shared" si="480"/>
        <v>1286</v>
      </c>
      <c r="D1405" s="905">
        <f t="shared" si="480"/>
        <v>1179</v>
      </c>
      <c r="E1405" s="905">
        <f t="shared" si="480"/>
        <v>1494.7951807228917</v>
      </c>
      <c r="F1405" s="1104">
        <f t="shared" si="479"/>
        <v>126.78500260584322</v>
      </c>
      <c r="G1405" s="906"/>
      <c r="H1405" s="906"/>
      <c r="I1405" s="907"/>
      <c r="J1405" s="907"/>
      <c r="K1405" s="907"/>
      <c r="L1405" s="907"/>
      <c r="M1405" s="907"/>
      <c r="N1405" s="907"/>
      <c r="O1405" s="1106"/>
      <c r="P1405" s="1106"/>
      <c r="Q1405" s="1106"/>
      <c r="R1405" s="1106"/>
      <c r="S1405" s="1106"/>
      <c r="T1405" s="1106"/>
      <c r="U1405" s="1106"/>
      <c r="V1405" s="1106"/>
      <c r="W1405" s="1106"/>
      <c r="X1405" s="1106"/>
      <c r="Y1405" s="1106"/>
      <c r="Z1405" s="998"/>
      <c r="AA1405" s="1106"/>
      <c r="AB1405" s="1106"/>
      <c r="AC1405" s="1107"/>
      <c r="AD1405" s="1107"/>
      <c r="AE1405" s="1106"/>
      <c r="AF1405" s="3377"/>
      <c r="AG1405" s="2074"/>
      <c r="AH1405" s="31"/>
      <c r="AI1405" s="31"/>
      <c r="AJ1405" s="31"/>
      <c r="AK1405" s="31"/>
      <c r="AL1405" s="31"/>
      <c r="AM1405" s="31"/>
      <c r="AN1405" s="31"/>
      <c r="AO1405" s="31"/>
      <c r="AP1405" s="31"/>
      <c r="AQ1405" s="31"/>
      <c r="AR1405" s="31"/>
      <c r="AS1405" s="31"/>
      <c r="AT1405" s="31"/>
      <c r="AU1405" s="31"/>
      <c r="AV1405" s="31"/>
      <c r="AW1405" s="31"/>
      <c r="AX1405" s="31"/>
      <c r="AY1405" s="31"/>
      <c r="AZ1405" s="31"/>
      <c r="BA1405" s="31"/>
      <c r="BB1405" s="31"/>
      <c r="BC1405" s="31"/>
      <c r="BD1405" s="31"/>
      <c r="BE1405" s="31"/>
      <c r="BF1405" s="31"/>
      <c r="BG1405" s="31"/>
      <c r="BH1405" s="31"/>
      <c r="BI1405" s="31"/>
      <c r="BJ1405" s="31"/>
      <c r="BK1405" s="31"/>
      <c r="BL1405" s="31"/>
      <c r="BM1405" s="31"/>
      <c r="BN1405" s="31"/>
      <c r="BO1405" s="31"/>
      <c r="BP1405" s="31"/>
      <c r="BQ1405" s="31"/>
      <c r="BR1405" s="31"/>
      <c r="BS1405" s="31"/>
      <c r="BT1405" s="31"/>
      <c r="BU1405" s="31"/>
      <c r="BV1405" s="31"/>
      <c r="BW1405" s="31"/>
      <c r="BX1405" s="31"/>
      <c r="BY1405" s="31"/>
      <c r="BZ1405" s="31"/>
      <c r="CA1405" s="31"/>
      <c r="CB1405" s="31"/>
      <c r="CC1405" s="31"/>
      <c r="CD1405" s="31"/>
      <c r="CE1405" s="31"/>
      <c r="CF1405" s="31"/>
      <c r="CG1405" s="31"/>
      <c r="CH1405" s="31"/>
      <c r="CI1405" s="31"/>
      <c r="CJ1405" s="31"/>
      <c r="CK1405" s="31"/>
      <c r="CL1405" s="31"/>
      <c r="CM1405" s="31"/>
      <c r="CN1405" s="31"/>
      <c r="CO1405" s="31"/>
      <c r="CP1405" s="31"/>
      <c r="CQ1405" s="31"/>
      <c r="CR1405" s="31"/>
      <c r="CS1405" s="31"/>
      <c r="CT1405" s="31"/>
      <c r="CU1405" s="31"/>
      <c r="CV1405" s="31"/>
      <c r="CW1405" s="31"/>
      <c r="CX1405" s="31"/>
      <c r="CY1405" s="31"/>
      <c r="CZ1405" s="31"/>
      <c r="DA1405" s="31"/>
      <c r="DB1405" s="31"/>
      <c r="DC1405" s="31"/>
      <c r="DD1405" s="31"/>
      <c r="DE1405" s="31"/>
      <c r="DF1405" s="31"/>
      <c r="DG1405" s="31"/>
      <c r="DH1405" s="31"/>
      <c r="DI1405" s="31"/>
      <c r="DJ1405" s="31"/>
      <c r="DK1405" s="31"/>
      <c r="DL1405" s="31"/>
      <c r="DM1405" s="31"/>
      <c r="DN1405" s="31"/>
      <c r="DO1405" s="31"/>
      <c r="DP1405" s="31"/>
      <c r="DQ1405" s="31"/>
      <c r="DR1405" s="31"/>
      <c r="DS1405" s="31"/>
      <c r="DT1405" s="31"/>
      <c r="DU1405" s="31"/>
      <c r="DV1405" s="31"/>
      <c r="DW1405" s="31"/>
      <c r="DX1405" s="31"/>
      <c r="DY1405" s="31"/>
      <c r="DZ1405" s="31"/>
      <c r="EA1405" s="31"/>
      <c r="EB1405" s="31"/>
      <c r="EC1405" s="31"/>
      <c r="ED1405" s="31"/>
      <c r="EE1405" s="31"/>
      <c r="EF1405" s="31"/>
      <c r="EG1405" s="31"/>
      <c r="EH1405" s="31"/>
      <c r="EI1405" s="31"/>
      <c r="EJ1405" s="31"/>
      <c r="EK1405" s="31"/>
      <c r="EL1405" s="31"/>
      <c r="EM1405" s="31"/>
      <c r="EN1405" s="31"/>
      <c r="EO1405" s="31"/>
      <c r="EP1405" s="31"/>
      <c r="EQ1405" s="31"/>
      <c r="ER1405" s="31"/>
      <c r="ES1405" s="31"/>
      <c r="ET1405" s="31"/>
      <c r="EU1405" s="31"/>
      <c r="EV1405" s="31"/>
      <c r="EW1405" s="31"/>
      <c r="EX1405" s="31"/>
      <c r="EY1405" s="31"/>
      <c r="EZ1405" s="31"/>
      <c r="FA1405" s="31"/>
      <c r="FB1405" s="31"/>
      <c r="FC1405" s="31"/>
      <c r="FD1405" s="31"/>
      <c r="FE1405" s="31"/>
      <c r="FF1405" s="31"/>
      <c r="FG1405" s="31"/>
      <c r="FH1405" s="31"/>
      <c r="FI1405" s="31"/>
      <c r="FJ1405" s="31"/>
      <c r="FK1405" s="31"/>
      <c r="FL1405" s="31"/>
      <c r="FM1405" s="31"/>
      <c r="FN1405" s="31"/>
      <c r="FO1405" s="31"/>
      <c r="FP1405" s="31"/>
      <c r="FQ1405" s="31"/>
      <c r="FR1405" s="31"/>
      <c r="FS1405" s="31"/>
      <c r="FT1405" s="31"/>
      <c r="FU1405" s="31"/>
      <c r="FV1405" s="31"/>
      <c r="FW1405" s="31"/>
      <c r="FX1405" s="31"/>
      <c r="FY1405" s="31"/>
      <c r="FZ1405" s="31"/>
      <c r="GA1405" s="31"/>
      <c r="GB1405" s="31"/>
      <c r="GC1405" s="31"/>
      <c r="GD1405" s="31"/>
      <c r="GE1405" s="31"/>
      <c r="GF1405" s="31"/>
      <c r="GG1405" s="31"/>
      <c r="GH1405" s="31"/>
      <c r="GI1405" s="31"/>
      <c r="GJ1405" s="31"/>
      <c r="GK1405" s="31"/>
      <c r="GL1405" s="31"/>
      <c r="GM1405" s="31"/>
      <c r="GN1405" s="31"/>
      <c r="GO1405" s="31"/>
      <c r="GP1405" s="31"/>
      <c r="GQ1405" s="31"/>
      <c r="GR1405" s="31"/>
      <c r="GS1405" s="31"/>
      <c r="GT1405" s="31"/>
      <c r="GU1405" s="31"/>
      <c r="GV1405" s="31"/>
      <c r="GW1405" s="31"/>
      <c r="GX1405" s="31"/>
      <c r="GY1405" s="31"/>
      <c r="GZ1405" s="31"/>
      <c r="HA1405" s="31"/>
      <c r="HB1405" s="31"/>
      <c r="HC1405" s="31"/>
      <c r="HD1405" s="31"/>
      <c r="HE1405" s="31"/>
      <c r="HF1405" s="31"/>
      <c r="HG1405" s="31"/>
      <c r="HH1405" s="31"/>
      <c r="HI1405" s="31"/>
      <c r="HJ1405" s="31"/>
      <c r="HK1405" s="31"/>
      <c r="HL1405" s="31"/>
      <c r="HM1405" s="31"/>
      <c r="HN1405" s="31"/>
      <c r="HO1405" s="31"/>
      <c r="HP1405" s="31"/>
      <c r="HQ1405" s="31"/>
      <c r="HR1405" s="31"/>
      <c r="HS1405" s="31"/>
      <c r="HT1405" s="31"/>
      <c r="HU1405" s="31"/>
      <c r="HV1405" s="31"/>
      <c r="HW1405" s="31"/>
      <c r="HX1405" s="31"/>
      <c r="HY1405" s="31"/>
      <c r="HZ1405" s="31"/>
      <c r="IA1405" s="31"/>
      <c r="IB1405" s="31"/>
      <c r="IC1405" s="31"/>
      <c r="ID1405" s="31"/>
      <c r="IE1405" s="31"/>
      <c r="IF1405" s="31"/>
      <c r="IG1405" s="31"/>
      <c r="IH1405" s="31"/>
      <c r="II1405" s="31"/>
      <c r="IJ1405" s="31"/>
      <c r="IK1405" s="31"/>
      <c r="IL1405" s="31"/>
      <c r="IM1405" s="31"/>
      <c r="IN1405" s="31"/>
      <c r="IO1405" s="31"/>
      <c r="IP1405" s="31"/>
      <c r="IQ1405" s="31"/>
      <c r="IR1405" s="31"/>
      <c r="IS1405" s="31"/>
      <c r="IT1405" s="31"/>
      <c r="IU1405" s="31"/>
      <c r="IV1405" s="31"/>
      <c r="IW1405" s="31"/>
      <c r="IX1405" s="31"/>
      <c r="IY1405" s="31"/>
      <c r="IZ1405" s="31"/>
      <c r="JA1405" s="31"/>
      <c r="JB1405" s="31"/>
      <c r="JC1405" s="31"/>
      <c r="JD1405" s="31"/>
      <c r="JE1405" s="31"/>
      <c r="JF1405" s="31"/>
      <c r="JG1405" s="31"/>
      <c r="JH1405" s="31"/>
      <c r="JI1405" s="31"/>
      <c r="JJ1405" s="31"/>
      <c r="JK1405" s="31"/>
      <c r="JL1405" s="31"/>
    </row>
    <row r="1406" spans="1:272" s="26" customFormat="1" ht="54" customHeight="1" x14ac:dyDescent="0.25">
      <c r="A1406" s="904" t="s">
        <v>349</v>
      </c>
      <c r="B1406" s="761"/>
      <c r="C1406" s="905">
        <f t="shared" si="480"/>
        <v>15563</v>
      </c>
      <c r="D1406" s="905">
        <f t="shared" si="480"/>
        <v>14266</v>
      </c>
      <c r="E1406" s="905">
        <f t="shared" si="480"/>
        <v>15424.008910212473</v>
      </c>
      <c r="F1406" s="1104">
        <f t="shared" si="479"/>
        <v>108.1172641960779</v>
      </c>
      <c r="G1406" s="906"/>
      <c r="H1406" s="906"/>
      <c r="I1406" s="907"/>
      <c r="J1406" s="907"/>
      <c r="K1406" s="907"/>
      <c r="L1406" s="907"/>
      <c r="M1406" s="907"/>
      <c r="N1406" s="907"/>
      <c r="O1406" s="1106"/>
      <c r="P1406" s="1106"/>
      <c r="Q1406" s="1106"/>
      <c r="R1406" s="1106"/>
      <c r="S1406" s="1106"/>
      <c r="T1406" s="1106"/>
      <c r="U1406" s="1106"/>
      <c r="V1406" s="1106"/>
      <c r="W1406" s="1106"/>
      <c r="X1406" s="1106"/>
      <c r="Y1406" s="1106"/>
      <c r="Z1406" s="998"/>
      <c r="AA1406" s="1106"/>
      <c r="AB1406" s="1106"/>
      <c r="AC1406" s="1107"/>
      <c r="AD1406" s="1107"/>
      <c r="AE1406" s="1106"/>
      <c r="AF1406" s="3377"/>
      <c r="AG1406" s="2074"/>
      <c r="AH1406" s="31"/>
      <c r="AI1406" s="31"/>
      <c r="AJ1406" s="31"/>
      <c r="AK1406" s="31"/>
      <c r="AL1406" s="31"/>
      <c r="AM1406" s="31"/>
      <c r="AN1406" s="31"/>
      <c r="AO1406" s="31"/>
      <c r="AP1406" s="31"/>
      <c r="AQ1406" s="31"/>
      <c r="AR1406" s="31"/>
      <c r="AS1406" s="31"/>
      <c r="AT1406" s="31"/>
      <c r="AU1406" s="31"/>
      <c r="AV1406" s="31"/>
      <c r="AW1406" s="31"/>
      <c r="AX1406" s="31"/>
      <c r="AY1406" s="31"/>
      <c r="AZ1406" s="31"/>
      <c r="BA1406" s="31"/>
      <c r="BB1406" s="31"/>
      <c r="BC1406" s="31"/>
      <c r="BD1406" s="31"/>
      <c r="BE1406" s="31"/>
      <c r="BF1406" s="31"/>
      <c r="BG1406" s="31"/>
      <c r="BH1406" s="31"/>
      <c r="BI1406" s="31"/>
      <c r="BJ1406" s="31"/>
      <c r="BK1406" s="31"/>
      <c r="BL1406" s="31"/>
      <c r="BM1406" s="31"/>
      <c r="BN1406" s="31"/>
      <c r="BO1406" s="31"/>
      <c r="BP1406" s="31"/>
      <c r="BQ1406" s="31"/>
      <c r="BR1406" s="31"/>
      <c r="BS1406" s="31"/>
      <c r="BT1406" s="31"/>
      <c r="BU1406" s="31"/>
      <c r="BV1406" s="31"/>
      <c r="BW1406" s="31"/>
      <c r="BX1406" s="31"/>
      <c r="BY1406" s="31"/>
      <c r="BZ1406" s="31"/>
      <c r="CA1406" s="31"/>
      <c r="CB1406" s="31"/>
      <c r="CC1406" s="31"/>
      <c r="CD1406" s="31"/>
      <c r="CE1406" s="31"/>
      <c r="CF1406" s="31"/>
      <c r="CG1406" s="31"/>
      <c r="CH1406" s="31"/>
      <c r="CI1406" s="31"/>
      <c r="CJ1406" s="31"/>
      <c r="CK1406" s="31"/>
      <c r="CL1406" s="31"/>
      <c r="CM1406" s="31"/>
      <c r="CN1406" s="31"/>
      <c r="CO1406" s="31"/>
      <c r="CP1406" s="31"/>
      <c r="CQ1406" s="31"/>
      <c r="CR1406" s="31"/>
      <c r="CS1406" s="31"/>
      <c r="CT1406" s="31"/>
      <c r="CU1406" s="31"/>
      <c r="CV1406" s="31"/>
      <c r="CW1406" s="31"/>
      <c r="CX1406" s="31"/>
      <c r="CY1406" s="31"/>
      <c r="CZ1406" s="31"/>
      <c r="DA1406" s="31"/>
      <c r="DB1406" s="31"/>
      <c r="DC1406" s="31"/>
      <c r="DD1406" s="31"/>
      <c r="DE1406" s="31"/>
      <c r="DF1406" s="31"/>
      <c r="DG1406" s="31"/>
      <c r="DH1406" s="31"/>
      <c r="DI1406" s="31"/>
      <c r="DJ1406" s="31"/>
      <c r="DK1406" s="31"/>
      <c r="DL1406" s="31"/>
      <c r="DM1406" s="31"/>
      <c r="DN1406" s="31"/>
      <c r="DO1406" s="31"/>
      <c r="DP1406" s="31"/>
      <c r="DQ1406" s="31"/>
      <c r="DR1406" s="31"/>
      <c r="DS1406" s="31"/>
      <c r="DT1406" s="31"/>
      <c r="DU1406" s="31"/>
      <c r="DV1406" s="31"/>
      <c r="DW1406" s="31"/>
      <c r="DX1406" s="31"/>
      <c r="DY1406" s="31"/>
      <c r="DZ1406" s="31"/>
      <c r="EA1406" s="31"/>
      <c r="EB1406" s="31"/>
      <c r="EC1406" s="31"/>
      <c r="ED1406" s="31"/>
      <c r="EE1406" s="31"/>
      <c r="EF1406" s="31"/>
      <c r="EG1406" s="31"/>
      <c r="EH1406" s="31"/>
      <c r="EI1406" s="31"/>
      <c r="EJ1406" s="31"/>
      <c r="EK1406" s="31"/>
      <c r="EL1406" s="31"/>
      <c r="EM1406" s="31"/>
      <c r="EN1406" s="31"/>
      <c r="EO1406" s="31"/>
      <c r="EP1406" s="31"/>
      <c r="EQ1406" s="31"/>
      <c r="ER1406" s="31"/>
      <c r="ES1406" s="31"/>
      <c r="ET1406" s="31"/>
      <c r="EU1406" s="31"/>
      <c r="EV1406" s="31"/>
      <c r="EW1406" s="31"/>
      <c r="EX1406" s="31"/>
      <c r="EY1406" s="31"/>
      <c r="EZ1406" s="31"/>
      <c r="FA1406" s="31"/>
      <c r="FB1406" s="31"/>
      <c r="FC1406" s="31"/>
      <c r="FD1406" s="31"/>
      <c r="FE1406" s="31"/>
      <c r="FF1406" s="31"/>
      <c r="FG1406" s="31"/>
      <c r="FH1406" s="31"/>
      <c r="FI1406" s="31"/>
      <c r="FJ1406" s="31"/>
      <c r="FK1406" s="31"/>
      <c r="FL1406" s="31"/>
      <c r="FM1406" s="31"/>
      <c r="FN1406" s="31"/>
      <c r="FO1406" s="31"/>
      <c r="FP1406" s="31"/>
      <c r="FQ1406" s="31"/>
      <c r="FR1406" s="31"/>
      <c r="FS1406" s="31"/>
      <c r="FT1406" s="31"/>
      <c r="FU1406" s="31"/>
      <c r="FV1406" s="31"/>
      <c r="FW1406" s="31"/>
      <c r="FX1406" s="31"/>
      <c r="FY1406" s="31"/>
      <c r="FZ1406" s="31"/>
      <c r="GA1406" s="31"/>
      <c r="GB1406" s="31"/>
      <c r="GC1406" s="31"/>
      <c r="GD1406" s="31"/>
      <c r="GE1406" s="31"/>
      <c r="GF1406" s="31"/>
      <c r="GG1406" s="31"/>
      <c r="GH1406" s="31"/>
      <c r="GI1406" s="31"/>
      <c r="GJ1406" s="31"/>
      <c r="GK1406" s="31"/>
      <c r="GL1406" s="31"/>
      <c r="GM1406" s="31"/>
      <c r="GN1406" s="31"/>
      <c r="GO1406" s="31"/>
      <c r="GP1406" s="31"/>
      <c r="GQ1406" s="31"/>
      <c r="GR1406" s="31"/>
      <c r="GS1406" s="31"/>
      <c r="GT1406" s="31"/>
      <c r="GU1406" s="31"/>
      <c r="GV1406" s="31"/>
      <c r="GW1406" s="31"/>
      <c r="GX1406" s="31"/>
      <c r="GY1406" s="31"/>
      <c r="GZ1406" s="31"/>
      <c r="HA1406" s="31"/>
      <c r="HB1406" s="31"/>
      <c r="HC1406" s="31"/>
      <c r="HD1406" s="31"/>
      <c r="HE1406" s="31"/>
      <c r="HF1406" s="31"/>
      <c r="HG1406" s="31"/>
      <c r="HH1406" s="31"/>
      <c r="HI1406" s="31"/>
      <c r="HJ1406" s="31"/>
      <c r="HK1406" s="31"/>
      <c r="HL1406" s="31"/>
      <c r="HM1406" s="31"/>
      <c r="HN1406" s="31"/>
      <c r="HO1406" s="31"/>
      <c r="HP1406" s="31"/>
      <c r="HQ1406" s="31"/>
      <c r="HR1406" s="31"/>
      <c r="HS1406" s="31"/>
      <c r="HT1406" s="31"/>
      <c r="HU1406" s="31"/>
      <c r="HV1406" s="31"/>
      <c r="HW1406" s="31"/>
      <c r="HX1406" s="31"/>
      <c r="HY1406" s="31"/>
      <c r="HZ1406" s="31"/>
      <c r="IA1406" s="31"/>
      <c r="IB1406" s="31"/>
      <c r="IC1406" s="31"/>
      <c r="ID1406" s="31"/>
      <c r="IE1406" s="31"/>
      <c r="IF1406" s="31"/>
      <c r="IG1406" s="31"/>
      <c r="IH1406" s="31"/>
      <c r="II1406" s="31"/>
      <c r="IJ1406" s="31"/>
      <c r="IK1406" s="31"/>
      <c r="IL1406" s="31"/>
      <c r="IM1406" s="31"/>
      <c r="IN1406" s="31"/>
      <c r="IO1406" s="31"/>
      <c r="IP1406" s="31"/>
      <c r="IQ1406" s="31"/>
      <c r="IR1406" s="31"/>
      <c r="IS1406" s="31"/>
      <c r="IT1406" s="31"/>
      <c r="IU1406" s="31"/>
      <c r="IV1406" s="31"/>
      <c r="IW1406" s="31"/>
      <c r="IX1406" s="31"/>
      <c r="IY1406" s="31"/>
      <c r="IZ1406" s="31"/>
      <c r="JA1406" s="31"/>
      <c r="JB1406" s="31"/>
      <c r="JC1406" s="31"/>
      <c r="JD1406" s="31"/>
      <c r="JE1406" s="31"/>
      <c r="JF1406" s="31"/>
      <c r="JG1406" s="31"/>
      <c r="JH1406" s="31"/>
      <c r="JI1406" s="31"/>
      <c r="JJ1406" s="31"/>
      <c r="JK1406" s="31"/>
      <c r="JL1406" s="31"/>
    </row>
    <row r="1407" spans="1:272" s="26" customFormat="1" ht="38.1" customHeight="1" x14ac:dyDescent="0.25">
      <c r="A1407" s="761" t="s">
        <v>350</v>
      </c>
      <c r="B1407" s="761"/>
      <c r="C1407" s="905">
        <f t="shared" si="480"/>
        <v>3002</v>
      </c>
      <c r="D1407" s="905">
        <f t="shared" si="480"/>
        <v>2752</v>
      </c>
      <c r="E1407" s="905">
        <f t="shared" si="480"/>
        <v>1592</v>
      </c>
      <c r="F1407" s="1104">
        <f t="shared" si="479"/>
        <v>57.848837209302332</v>
      </c>
      <c r="G1407" s="906"/>
      <c r="H1407" s="906"/>
      <c r="I1407" s="907"/>
      <c r="J1407" s="907"/>
      <c r="K1407" s="907"/>
      <c r="L1407" s="907"/>
      <c r="M1407" s="907"/>
      <c r="N1407" s="907"/>
      <c r="O1407" s="1106"/>
      <c r="P1407" s="1106"/>
      <c r="Q1407" s="1106"/>
      <c r="R1407" s="1106"/>
      <c r="S1407" s="1106"/>
      <c r="T1407" s="1106"/>
      <c r="U1407" s="1106"/>
      <c r="V1407" s="1106"/>
      <c r="W1407" s="1106"/>
      <c r="X1407" s="1106"/>
      <c r="Y1407" s="1106"/>
      <c r="Z1407" s="998"/>
      <c r="AA1407" s="1106"/>
      <c r="AB1407" s="1106"/>
      <c r="AC1407" s="1107"/>
      <c r="AD1407" s="1107"/>
      <c r="AE1407" s="1106"/>
      <c r="AF1407" s="3377"/>
      <c r="AG1407" s="2074"/>
      <c r="AH1407" s="31"/>
      <c r="AI1407" s="31"/>
      <c r="AJ1407" s="31"/>
      <c r="AK1407" s="31"/>
      <c r="AL1407" s="31"/>
      <c r="AM1407" s="31"/>
      <c r="AN1407" s="31"/>
      <c r="AO1407" s="31"/>
      <c r="AP1407" s="31"/>
      <c r="AQ1407" s="31"/>
      <c r="AR1407" s="31"/>
      <c r="AS1407" s="31"/>
      <c r="AT1407" s="31"/>
      <c r="AU1407" s="31"/>
      <c r="AV1407" s="31"/>
      <c r="AW1407" s="31"/>
      <c r="AX1407" s="31"/>
      <c r="AY1407" s="31"/>
      <c r="AZ1407" s="31"/>
      <c r="BA1407" s="31"/>
      <c r="BB1407" s="31"/>
      <c r="BC1407" s="31"/>
      <c r="BD1407" s="31"/>
      <c r="BE1407" s="31"/>
      <c r="BF1407" s="31"/>
      <c r="BG1407" s="31"/>
      <c r="BH1407" s="31"/>
      <c r="BI1407" s="31"/>
      <c r="BJ1407" s="31"/>
      <c r="BK1407" s="31"/>
      <c r="BL1407" s="31"/>
      <c r="BM1407" s="31"/>
      <c r="BN1407" s="31"/>
      <c r="BO1407" s="31"/>
      <c r="BP1407" s="31"/>
      <c r="BQ1407" s="31"/>
      <c r="BR1407" s="31"/>
      <c r="BS1407" s="31"/>
      <c r="BT1407" s="31"/>
      <c r="BU1407" s="31"/>
      <c r="BV1407" s="31"/>
      <c r="BW1407" s="31"/>
      <c r="BX1407" s="31"/>
      <c r="BY1407" s="31"/>
      <c r="BZ1407" s="31"/>
      <c r="CA1407" s="31"/>
      <c r="CB1407" s="31"/>
      <c r="CC1407" s="31"/>
      <c r="CD1407" s="31"/>
      <c r="CE1407" s="31"/>
      <c r="CF1407" s="31"/>
      <c r="CG1407" s="31"/>
      <c r="CH1407" s="31"/>
      <c r="CI1407" s="31"/>
      <c r="CJ1407" s="31"/>
      <c r="CK1407" s="31"/>
      <c r="CL1407" s="31"/>
      <c r="CM1407" s="31"/>
      <c r="CN1407" s="31"/>
      <c r="CO1407" s="31"/>
      <c r="CP1407" s="31"/>
      <c r="CQ1407" s="31"/>
      <c r="CR1407" s="31"/>
      <c r="CS1407" s="31"/>
      <c r="CT1407" s="31"/>
      <c r="CU1407" s="31"/>
      <c r="CV1407" s="31"/>
      <c r="CW1407" s="31"/>
      <c r="CX1407" s="31"/>
      <c r="CY1407" s="31"/>
      <c r="CZ1407" s="31"/>
      <c r="DA1407" s="31"/>
      <c r="DB1407" s="31"/>
      <c r="DC1407" s="31"/>
      <c r="DD1407" s="31"/>
      <c r="DE1407" s="31"/>
      <c r="DF1407" s="31"/>
      <c r="DG1407" s="31"/>
      <c r="DH1407" s="31"/>
      <c r="DI1407" s="31"/>
      <c r="DJ1407" s="31"/>
      <c r="DK1407" s="31"/>
      <c r="DL1407" s="31"/>
      <c r="DM1407" s="31"/>
      <c r="DN1407" s="31"/>
      <c r="DO1407" s="31"/>
      <c r="DP1407" s="31"/>
      <c r="DQ1407" s="31"/>
      <c r="DR1407" s="31"/>
      <c r="DS1407" s="31"/>
      <c r="DT1407" s="31"/>
      <c r="DU1407" s="31"/>
      <c r="DV1407" s="31"/>
      <c r="DW1407" s="31"/>
      <c r="DX1407" s="31"/>
      <c r="DY1407" s="31"/>
      <c r="DZ1407" s="31"/>
      <c r="EA1407" s="31"/>
      <c r="EB1407" s="31"/>
      <c r="EC1407" s="31"/>
      <c r="ED1407" s="31"/>
      <c r="EE1407" s="31"/>
      <c r="EF1407" s="31"/>
      <c r="EG1407" s="31"/>
      <c r="EH1407" s="31"/>
      <c r="EI1407" s="31"/>
      <c r="EJ1407" s="31"/>
      <c r="EK1407" s="31"/>
      <c r="EL1407" s="31"/>
      <c r="EM1407" s="31"/>
      <c r="EN1407" s="31"/>
      <c r="EO1407" s="31"/>
      <c r="EP1407" s="31"/>
      <c r="EQ1407" s="31"/>
      <c r="ER1407" s="31"/>
      <c r="ES1407" s="31"/>
      <c r="ET1407" s="31"/>
      <c r="EU1407" s="31"/>
      <c r="EV1407" s="31"/>
      <c r="EW1407" s="31"/>
      <c r="EX1407" s="31"/>
      <c r="EY1407" s="31"/>
      <c r="EZ1407" s="31"/>
      <c r="FA1407" s="31"/>
      <c r="FB1407" s="31"/>
      <c r="FC1407" s="31"/>
      <c r="FD1407" s="31"/>
      <c r="FE1407" s="31"/>
      <c r="FF1407" s="31"/>
      <c r="FG1407" s="31"/>
      <c r="FH1407" s="31"/>
      <c r="FI1407" s="31"/>
      <c r="FJ1407" s="31"/>
      <c r="FK1407" s="31"/>
      <c r="FL1407" s="31"/>
      <c r="FM1407" s="31"/>
      <c r="FN1407" s="31"/>
      <c r="FO1407" s="31"/>
      <c r="FP1407" s="31"/>
      <c r="FQ1407" s="31"/>
      <c r="FR1407" s="31"/>
      <c r="FS1407" s="31"/>
      <c r="FT1407" s="31"/>
      <c r="FU1407" s="31"/>
      <c r="FV1407" s="31"/>
      <c r="FW1407" s="31"/>
      <c r="FX1407" s="31"/>
      <c r="FY1407" s="31"/>
      <c r="FZ1407" s="31"/>
      <c r="GA1407" s="31"/>
      <c r="GB1407" s="31"/>
      <c r="GC1407" s="31"/>
      <c r="GD1407" s="31"/>
      <c r="GE1407" s="31"/>
      <c r="GF1407" s="31"/>
      <c r="GG1407" s="31"/>
      <c r="GH1407" s="31"/>
      <c r="GI1407" s="31"/>
      <c r="GJ1407" s="31"/>
      <c r="GK1407" s="31"/>
      <c r="GL1407" s="31"/>
      <c r="GM1407" s="31"/>
      <c r="GN1407" s="31"/>
      <c r="GO1407" s="31"/>
      <c r="GP1407" s="31"/>
      <c r="GQ1407" s="31"/>
      <c r="GR1407" s="31"/>
      <c r="GS1407" s="31"/>
      <c r="GT1407" s="31"/>
      <c r="GU1407" s="31"/>
      <c r="GV1407" s="31"/>
      <c r="GW1407" s="31"/>
      <c r="GX1407" s="31"/>
      <c r="GY1407" s="31"/>
      <c r="GZ1407" s="31"/>
      <c r="HA1407" s="31"/>
      <c r="HB1407" s="31"/>
      <c r="HC1407" s="31"/>
      <c r="HD1407" s="31"/>
      <c r="HE1407" s="31"/>
      <c r="HF1407" s="31"/>
      <c r="HG1407" s="31"/>
      <c r="HH1407" s="31"/>
      <c r="HI1407" s="31"/>
      <c r="HJ1407" s="31"/>
      <c r="HK1407" s="31"/>
      <c r="HL1407" s="31"/>
      <c r="HM1407" s="31"/>
      <c r="HN1407" s="31"/>
      <c r="HO1407" s="31"/>
      <c r="HP1407" s="31"/>
      <c r="HQ1407" s="31"/>
      <c r="HR1407" s="31"/>
      <c r="HS1407" s="31"/>
      <c r="HT1407" s="31"/>
      <c r="HU1407" s="31"/>
      <c r="HV1407" s="31"/>
      <c r="HW1407" s="31"/>
      <c r="HX1407" s="31"/>
      <c r="HY1407" s="31"/>
      <c r="HZ1407" s="31"/>
      <c r="IA1407" s="31"/>
      <c r="IB1407" s="31"/>
      <c r="IC1407" s="31"/>
      <c r="ID1407" s="31"/>
      <c r="IE1407" s="31"/>
      <c r="IF1407" s="31"/>
      <c r="IG1407" s="31"/>
      <c r="IH1407" s="31"/>
      <c r="II1407" s="31"/>
      <c r="IJ1407" s="31"/>
      <c r="IK1407" s="31"/>
      <c r="IL1407" s="31"/>
      <c r="IM1407" s="31"/>
      <c r="IN1407" s="31"/>
      <c r="IO1407" s="31"/>
      <c r="IP1407" s="31"/>
      <c r="IQ1407" s="31"/>
      <c r="IR1407" s="31"/>
      <c r="IS1407" s="31"/>
      <c r="IT1407" s="31"/>
      <c r="IU1407" s="31"/>
      <c r="IV1407" s="31"/>
      <c r="IW1407" s="31"/>
      <c r="IX1407" s="31"/>
      <c r="IY1407" s="31"/>
      <c r="IZ1407" s="31"/>
      <c r="JA1407" s="31"/>
      <c r="JB1407" s="31"/>
      <c r="JC1407" s="31"/>
      <c r="JD1407" s="31"/>
      <c r="JE1407" s="31"/>
      <c r="JF1407" s="31"/>
      <c r="JG1407" s="31"/>
      <c r="JH1407" s="31"/>
      <c r="JI1407" s="31"/>
      <c r="JJ1407" s="31"/>
      <c r="JK1407" s="31"/>
      <c r="JL1407" s="31"/>
    </row>
    <row r="1408" spans="1:272" s="26" customFormat="1" ht="63.75" customHeight="1" x14ac:dyDescent="0.25">
      <c r="A1408" s="761" t="s">
        <v>362</v>
      </c>
      <c r="B1408" s="761"/>
      <c r="C1408" s="905">
        <f t="shared" si="480"/>
        <v>7595</v>
      </c>
      <c r="D1408" s="905">
        <f t="shared" si="480"/>
        <v>6962</v>
      </c>
      <c r="E1408" s="905">
        <f t="shared" si="480"/>
        <v>10134</v>
      </c>
      <c r="F1408" s="1104">
        <f t="shared" si="479"/>
        <v>145.56162022407355</v>
      </c>
      <c r="G1408" s="906"/>
      <c r="H1408" s="906"/>
      <c r="I1408" s="907"/>
      <c r="J1408" s="907"/>
      <c r="K1408" s="907"/>
      <c r="L1408" s="907"/>
      <c r="M1408" s="907"/>
      <c r="N1408" s="907"/>
      <c r="O1408" s="1106"/>
      <c r="P1408" s="1106"/>
      <c r="Q1408" s="1106"/>
      <c r="R1408" s="1106"/>
      <c r="S1408" s="1106"/>
      <c r="T1408" s="1106"/>
      <c r="U1408" s="1106"/>
      <c r="V1408" s="1106"/>
      <c r="W1408" s="1106"/>
      <c r="X1408" s="1106"/>
      <c r="Y1408" s="1106"/>
      <c r="Z1408" s="998"/>
      <c r="AA1408" s="1106"/>
      <c r="AB1408" s="1106"/>
      <c r="AC1408" s="1107"/>
      <c r="AD1408" s="1107"/>
      <c r="AE1408" s="1106"/>
      <c r="AF1408" s="3377"/>
      <c r="AG1408" s="2074"/>
      <c r="AH1408" s="31"/>
      <c r="AI1408" s="31"/>
      <c r="AJ1408" s="31"/>
      <c r="AK1408" s="31"/>
      <c r="AL1408" s="31"/>
      <c r="AM1408" s="31"/>
      <c r="AN1408" s="31"/>
      <c r="AO1408" s="31"/>
      <c r="AP1408" s="31"/>
      <c r="AQ1408" s="31"/>
      <c r="AR1408" s="31"/>
      <c r="AS1408" s="31"/>
      <c r="AT1408" s="31"/>
      <c r="AU1408" s="31"/>
      <c r="AV1408" s="31"/>
      <c r="AW1408" s="31"/>
      <c r="AX1408" s="31"/>
      <c r="AY1408" s="31"/>
      <c r="AZ1408" s="31"/>
      <c r="BA1408" s="31"/>
      <c r="BB1408" s="31"/>
      <c r="BC1408" s="31"/>
      <c r="BD1408" s="31"/>
      <c r="BE1408" s="31"/>
      <c r="BF1408" s="31"/>
      <c r="BG1408" s="31"/>
      <c r="BH1408" s="31"/>
      <c r="BI1408" s="31"/>
      <c r="BJ1408" s="31"/>
      <c r="BK1408" s="31"/>
      <c r="BL1408" s="31"/>
      <c r="BM1408" s="31"/>
      <c r="BN1408" s="31"/>
      <c r="BO1408" s="31"/>
      <c r="BP1408" s="31"/>
      <c r="BQ1408" s="31"/>
      <c r="BR1408" s="31"/>
      <c r="BS1408" s="31"/>
      <c r="BT1408" s="31"/>
      <c r="BU1408" s="31"/>
      <c r="BV1408" s="31"/>
      <c r="BW1408" s="31"/>
      <c r="BX1408" s="31"/>
      <c r="BY1408" s="31"/>
      <c r="BZ1408" s="31"/>
      <c r="CA1408" s="31"/>
      <c r="CB1408" s="31"/>
      <c r="CC1408" s="31"/>
      <c r="CD1408" s="31"/>
      <c r="CE1408" s="31"/>
      <c r="CF1408" s="31"/>
      <c r="CG1408" s="31"/>
      <c r="CH1408" s="31"/>
      <c r="CI1408" s="31"/>
      <c r="CJ1408" s="31"/>
      <c r="CK1408" s="31"/>
      <c r="CL1408" s="31"/>
      <c r="CM1408" s="31"/>
      <c r="CN1408" s="31"/>
      <c r="CO1408" s="31"/>
      <c r="CP1408" s="31"/>
      <c r="CQ1408" s="31"/>
      <c r="CR1408" s="31"/>
      <c r="CS1408" s="31"/>
      <c r="CT1408" s="31"/>
      <c r="CU1408" s="31"/>
      <c r="CV1408" s="31"/>
      <c r="CW1408" s="31"/>
      <c r="CX1408" s="31"/>
      <c r="CY1408" s="31"/>
      <c r="CZ1408" s="31"/>
      <c r="DA1408" s="31"/>
      <c r="DB1408" s="31"/>
      <c r="DC1408" s="31"/>
      <c r="DD1408" s="31"/>
      <c r="DE1408" s="31"/>
      <c r="DF1408" s="31"/>
      <c r="DG1408" s="31"/>
      <c r="DH1408" s="31"/>
      <c r="DI1408" s="31"/>
      <c r="DJ1408" s="31"/>
      <c r="DK1408" s="31"/>
      <c r="DL1408" s="31"/>
      <c r="DM1408" s="31"/>
      <c r="DN1408" s="31"/>
      <c r="DO1408" s="31"/>
      <c r="DP1408" s="31"/>
      <c r="DQ1408" s="31"/>
      <c r="DR1408" s="31"/>
      <c r="DS1408" s="31"/>
      <c r="DT1408" s="31"/>
      <c r="DU1408" s="31"/>
      <c r="DV1408" s="31"/>
      <c r="DW1408" s="31"/>
      <c r="DX1408" s="31"/>
      <c r="DY1408" s="31"/>
      <c r="DZ1408" s="31"/>
      <c r="EA1408" s="31"/>
      <c r="EB1408" s="31"/>
      <c r="EC1408" s="31"/>
      <c r="ED1408" s="31"/>
      <c r="EE1408" s="31"/>
      <c r="EF1408" s="31"/>
      <c r="EG1408" s="31"/>
      <c r="EH1408" s="31"/>
      <c r="EI1408" s="31"/>
      <c r="EJ1408" s="31"/>
      <c r="EK1408" s="31"/>
      <c r="EL1408" s="31"/>
      <c r="EM1408" s="31"/>
      <c r="EN1408" s="31"/>
      <c r="EO1408" s="31"/>
      <c r="EP1408" s="31"/>
      <c r="EQ1408" s="31"/>
      <c r="ER1408" s="31"/>
      <c r="ES1408" s="31"/>
      <c r="ET1408" s="31"/>
      <c r="EU1408" s="31"/>
      <c r="EV1408" s="31"/>
      <c r="EW1408" s="31"/>
      <c r="EX1408" s="31"/>
      <c r="EY1408" s="31"/>
      <c r="EZ1408" s="31"/>
      <c r="FA1408" s="31"/>
      <c r="FB1408" s="31"/>
      <c r="FC1408" s="31"/>
      <c r="FD1408" s="31"/>
      <c r="FE1408" s="31"/>
      <c r="FF1408" s="31"/>
      <c r="FG1408" s="31"/>
      <c r="FH1408" s="31"/>
      <c r="FI1408" s="31"/>
      <c r="FJ1408" s="31"/>
      <c r="FK1408" s="31"/>
      <c r="FL1408" s="31"/>
      <c r="FM1408" s="31"/>
      <c r="FN1408" s="31"/>
      <c r="FO1408" s="31"/>
      <c r="FP1408" s="31"/>
      <c r="FQ1408" s="31"/>
      <c r="FR1408" s="31"/>
      <c r="FS1408" s="31"/>
      <c r="FT1408" s="31"/>
      <c r="FU1408" s="31"/>
      <c r="FV1408" s="31"/>
      <c r="FW1408" s="31"/>
      <c r="FX1408" s="31"/>
      <c r="FY1408" s="31"/>
      <c r="FZ1408" s="31"/>
      <c r="GA1408" s="31"/>
      <c r="GB1408" s="31"/>
      <c r="GC1408" s="31"/>
      <c r="GD1408" s="31"/>
      <c r="GE1408" s="31"/>
      <c r="GF1408" s="31"/>
      <c r="GG1408" s="31"/>
      <c r="GH1408" s="31"/>
      <c r="GI1408" s="31"/>
      <c r="GJ1408" s="31"/>
      <c r="GK1408" s="31"/>
      <c r="GL1408" s="31"/>
      <c r="GM1408" s="31"/>
      <c r="GN1408" s="31"/>
      <c r="GO1408" s="31"/>
      <c r="GP1408" s="31"/>
      <c r="GQ1408" s="31"/>
      <c r="GR1408" s="31"/>
      <c r="GS1408" s="31"/>
      <c r="GT1408" s="31"/>
      <c r="GU1408" s="31"/>
      <c r="GV1408" s="31"/>
      <c r="GW1408" s="31"/>
      <c r="GX1408" s="31"/>
      <c r="GY1408" s="31"/>
      <c r="GZ1408" s="31"/>
      <c r="HA1408" s="31"/>
      <c r="HB1408" s="31"/>
      <c r="HC1408" s="31"/>
      <c r="HD1408" s="31"/>
      <c r="HE1408" s="31"/>
      <c r="HF1408" s="31"/>
      <c r="HG1408" s="31"/>
      <c r="HH1408" s="31"/>
      <c r="HI1408" s="31"/>
      <c r="HJ1408" s="31"/>
      <c r="HK1408" s="31"/>
      <c r="HL1408" s="31"/>
      <c r="HM1408" s="31"/>
      <c r="HN1408" s="31"/>
      <c r="HO1408" s="31"/>
      <c r="HP1408" s="31"/>
      <c r="HQ1408" s="31"/>
      <c r="HR1408" s="31"/>
      <c r="HS1408" s="31"/>
      <c r="HT1408" s="31"/>
      <c r="HU1408" s="31"/>
      <c r="HV1408" s="31"/>
      <c r="HW1408" s="31"/>
      <c r="HX1408" s="31"/>
      <c r="HY1408" s="31"/>
      <c r="HZ1408" s="31"/>
      <c r="IA1408" s="31"/>
      <c r="IB1408" s="31"/>
      <c r="IC1408" s="31"/>
      <c r="ID1408" s="31"/>
      <c r="IE1408" s="31"/>
      <c r="IF1408" s="31"/>
      <c r="IG1408" s="31"/>
      <c r="IH1408" s="31"/>
      <c r="II1408" s="31"/>
      <c r="IJ1408" s="31"/>
      <c r="IK1408" s="31"/>
      <c r="IL1408" s="31"/>
      <c r="IM1408" s="31"/>
      <c r="IN1408" s="31"/>
      <c r="IO1408" s="31"/>
      <c r="IP1408" s="31"/>
      <c r="IQ1408" s="31"/>
      <c r="IR1408" s="31"/>
      <c r="IS1408" s="31"/>
      <c r="IT1408" s="31"/>
      <c r="IU1408" s="31"/>
      <c r="IV1408" s="31"/>
      <c r="IW1408" s="31"/>
      <c r="IX1408" s="31"/>
      <c r="IY1408" s="31"/>
      <c r="IZ1408" s="31"/>
      <c r="JA1408" s="31"/>
      <c r="JB1408" s="31"/>
      <c r="JC1408" s="31"/>
      <c r="JD1408" s="31"/>
      <c r="JE1408" s="31"/>
      <c r="JF1408" s="31"/>
      <c r="JG1408" s="31"/>
      <c r="JH1408" s="31"/>
      <c r="JI1408" s="31"/>
      <c r="JJ1408" s="31"/>
      <c r="JK1408" s="31"/>
      <c r="JL1408" s="31"/>
    </row>
    <row r="1409" spans="1:272" s="26" customFormat="1" ht="57.75" customHeight="1" x14ac:dyDescent="0.25">
      <c r="A1409" s="761" t="s">
        <v>363</v>
      </c>
      <c r="B1409" s="761"/>
      <c r="C1409" s="905">
        <f t="shared" si="480"/>
        <v>2160</v>
      </c>
      <c r="D1409" s="905">
        <f t="shared" si="480"/>
        <v>1980</v>
      </c>
      <c r="E1409" s="905">
        <f t="shared" si="480"/>
        <v>1937.0089102124739</v>
      </c>
      <c r="F1409" s="1104">
        <f t="shared" si="479"/>
        <v>97.828732839013838</v>
      </c>
      <c r="G1409" s="906"/>
      <c r="H1409" s="906"/>
      <c r="I1409" s="907"/>
      <c r="J1409" s="907"/>
      <c r="K1409" s="907"/>
      <c r="L1409" s="907"/>
      <c r="M1409" s="907"/>
      <c r="N1409" s="907"/>
      <c r="O1409" s="1106"/>
      <c r="P1409" s="1106"/>
      <c r="Q1409" s="1106"/>
      <c r="R1409" s="1106"/>
      <c r="S1409" s="1106"/>
      <c r="T1409" s="1106"/>
      <c r="U1409" s="1106"/>
      <c r="V1409" s="1106"/>
      <c r="W1409" s="1106"/>
      <c r="X1409" s="1106"/>
      <c r="Y1409" s="1106"/>
      <c r="Z1409" s="998"/>
      <c r="AA1409" s="1106"/>
      <c r="AB1409" s="1106"/>
      <c r="AC1409" s="1107"/>
      <c r="AD1409" s="1107"/>
      <c r="AE1409" s="1106"/>
      <c r="AF1409" s="3377"/>
      <c r="AG1409" s="2074"/>
      <c r="AH1409" s="31"/>
      <c r="AI1409" s="31"/>
      <c r="AJ1409" s="31"/>
      <c r="AK1409" s="31"/>
      <c r="AL1409" s="31"/>
      <c r="AM1409" s="31"/>
      <c r="AN1409" s="31"/>
      <c r="AO1409" s="31"/>
      <c r="AP1409" s="31"/>
      <c r="AQ1409" s="31"/>
      <c r="AR1409" s="31"/>
      <c r="AS1409" s="31"/>
      <c r="AT1409" s="31"/>
      <c r="AU1409" s="31"/>
      <c r="AV1409" s="31"/>
      <c r="AW1409" s="31"/>
      <c r="AX1409" s="31"/>
      <c r="AY1409" s="31"/>
      <c r="AZ1409" s="31"/>
      <c r="BA1409" s="31"/>
      <c r="BB1409" s="31"/>
      <c r="BC1409" s="31"/>
      <c r="BD1409" s="31"/>
      <c r="BE1409" s="31"/>
      <c r="BF1409" s="31"/>
      <c r="BG1409" s="31"/>
      <c r="BH1409" s="31"/>
      <c r="BI1409" s="31"/>
      <c r="BJ1409" s="31"/>
      <c r="BK1409" s="31"/>
      <c r="BL1409" s="31"/>
      <c r="BM1409" s="31"/>
      <c r="BN1409" s="31"/>
      <c r="BO1409" s="31"/>
      <c r="BP1409" s="31"/>
      <c r="BQ1409" s="31"/>
      <c r="BR1409" s="31"/>
      <c r="BS1409" s="31"/>
      <c r="BT1409" s="31"/>
      <c r="BU1409" s="31"/>
      <c r="BV1409" s="31"/>
      <c r="BW1409" s="31"/>
      <c r="BX1409" s="31"/>
      <c r="BY1409" s="31"/>
      <c r="BZ1409" s="31"/>
      <c r="CA1409" s="31"/>
      <c r="CB1409" s="31"/>
      <c r="CC1409" s="31"/>
      <c r="CD1409" s="31"/>
      <c r="CE1409" s="31"/>
      <c r="CF1409" s="31"/>
      <c r="CG1409" s="31"/>
      <c r="CH1409" s="31"/>
      <c r="CI1409" s="31"/>
      <c r="CJ1409" s="31"/>
      <c r="CK1409" s="31"/>
      <c r="CL1409" s="31"/>
      <c r="CM1409" s="31"/>
      <c r="CN1409" s="31"/>
      <c r="CO1409" s="31"/>
      <c r="CP1409" s="31"/>
      <c r="CQ1409" s="31"/>
      <c r="CR1409" s="31"/>
      <c r="CS1409" s="31"/>
      <c r="CT1409" s="31"/>
      <c r="CU1409" s="31"/>
      <c r="CV1409" s="31"/>
      <c r="CW1409" s="31"/>
      <c r="CX1409" s="31"/>
      <c r="CY1409" s="31"/>
      <c r="CZ1409" s="31"/>
      <c r="DA1409" s="31"/>
      <c r="DB1409" s="31"/>
      <c r="DC1409" s="31"/>
      <c r="DD1409" s="31"/>
      <c r="DE1409" s="31"/>
      <c r="DF1409" s="31"/>
      <c r="DG1409" s="31"/>
      <c r="DH1409" s="31"/>
      <c r="DI1409" s="31"/>
      <c r="DJ1409" s="31"/>
      <c r="DK1409" s="31"/>
      <c r="DL1409" s="31"/>
      <c r="DM1409" s="31"/>
      <c r="DN1409" s="31"/>
      <c r="DO1409" s="31"/>
      <c r="DP1409" s="31"/>
      <c r="DQ1409" s="31"/>
      <c r="DR1409" s="31"/>
      <c r="DS1409" s="31"/>
      <c r="DT1409" s="31"/>
      <c r="DU1409" s="31"/>
      <c r="DV1409" s="31"/>
      <c r="DW1409" s="31"/>
      <c r="DX1409" s="31"/>
      <c r="DY1409" s="31"/>
      <c r="DZ1409" s="31"/>
      <c r="EA1409" s="31"/>
      <c r="EB1409" s="31"/>
      <c r="EC1409" s="31"/>
      <c r="ED1409" s="31"/>
      <c r="EE1409" s="31"/>
      <c r="EF1409" s="31"/>
      <c r="EG1409" s="31"/>
      <c r="EH1409" s="31"/>
      <c r="EI1409" s="31"/>
      <c r="EJ1409" s="31"/>
      <c r="EK1409" s="31"/>
      <c r="EL1409" s="31"/>
      <c r="EM1409" s="31"/>
      <c r="EN1409" s="31"/>
      <c r="EO1409" s="31"/>
      <c r="EP1409" s="31"/>
      <c r="EQ1409" s="31"/>
      <c r="ER1409" s="31"/>
      <c r="ES1409" s="31"/>
      <c r="ET1409" s="31"/>
      <c r="EU1409" s="31"/>
      <c r="EV1409" s="31"/>
      <c r="EW1409" s="31"/>
      <c r="EX1409" s="31"/>
      <c r="EY1409" s="31"/>
      <c r="EZ1409" s="31"/>
      <c r="FA1409" s="31"/>
      <c r="FB1409" s="31"/>
      <c r="FC1409" s="31"/>
      <c r="FD1409" s="31"/>
      <c r="FE1409" s="31"/>
      <c r="FF1409" s="31"/>
      <c r="FG1409" s="31"/>
      <c r="FH1409" s="31"/>
      <c r="FI1409" s="31"/>
      <c r="FJ1409" s="31"/>
      <c r="FK1409" s="31"/>
      <c r="FL1409" s="31"/>
      <c r="FM1409" s="31"/>
      <c r="FN1409" s="31"/>
      <c r="FO1409" s="31"/>
      <c r="FP1409" s="31"/>
      <c r="FQ1409" s="31"/>
      <c r="FR1409" s="31"/>
      <c r="FS1409" s="31"/>
      <c r="FT1409" s="31"/>
      <c r="FU1409" s="31"/>
      <c r="FV1409" s="31"/>
      <c r="FW1409" s="31"/>
      <c r="FX1409" s="31"/>
      <c r="FY1409" s="31"/>
      <c r="FZ1409" s="31"/>
      <c r="GA1409" s="31"/>
      <c r="GB1409" s="31"/>
      <c r="GC1409" s="31"/>
      <c r="GD1409" s="31"/>
      <c r="GE1409" s="31"/>
      <c r="GF1409" s="31"/>
      <c r="GG1409" s="31"/>
      <c r="GH1409" s="31"/>
      <c r="GI1409" s="31"/>
      <c r="GJ1409" s="31"/>
      <c r="GK1409" s="31"/>
      <c r="GL1409" s="31"/>
      <c r="GM1409" s="31"/>
      <c r="GN1409" s="31"/>
      <c r="GO1409" s="31"/>
      <c r="GP1409" s="31"/>
      <c r="GQ1409" s="31"/>
      <c r="GR1409" s="31"/>
      <c r="GS1409" s="31"/>
      <c r="GT1409" s="31"/>
      <c r="GU1409" s="31"/>
      <c r="GV1409" s="31"/>
      <c r="GW1409" s="31"/>
      <c r="GX1409" s="31"/>
      <c r="GY1409" s="31"/>
      <c r="GZ1409" s="31"/>
      <c r="HA1409" s="31"/>
      <c r="HB1409" s="31"/>
      <c r="HC1409" s="31"/>
      <c r="HD1409" s="31"/>
      <c r="HE1409" s="31"/>
      <c r="HF1409" s="31"/>
      <c r="HG1409" s="31"/>
      <c r="HH1409" s="31"/>
      <c r="HI1409" s="31"/>
      <c r="HJ1409" s="31"/>
      <c r="HK1409" s="31"/>
      <c r="HL1409" s="31"/>
      <c r="HM1409" s="31"/>
      <c r="HN1409" s="31"/>
      <c r="HO1409" s="31"/>
      <c r="HP1409" s="31"/>
      <c r="HQ1409" s="31"/>
      <c r="HR1409" s="31"/>
      <c r="HS1409" s="31"/>
      <c r="HT1409" s="31"/>
      <c r="HU1409" s="31"/>
      <c r="HV1409" s="31"/>
      <c r="HW1409" s="31"/>
      <c r="HX1409" s="31"/>
      <c r="HY1409" s="31"/>
      <c r="HZ1409" s="31"/>
      <c r="IA1409" s="31"/>
      <c r="IB1409" s="31"/>
      <c r="IC1409" s="31"/>
      <c r="ID1409" s="31"/>
      <c r="IE1409" s="31"/>
      <c r="IF1409" s="31"/>
      <c r="IG1409" s="31"/>
      <c r="IH1409" s="31"/>
      <c r="II1409" s="31"/>
      <c r="IJ1409" s="31"/>
      <c r="IK1409" s="31"/>
      <c r="IL1409" s="31"/>
      <c r="IM1409" s="31"/>
      <c r="IN1409" s="31"/>
      <c r="IO1409" s="31"/>
      <c r="IP1409" s="31"/>
      <c r="IQ1409" s="31"/>
      <c r="IR1409" s="31"/>
      <c r="IS1409" s="31"/>
      <c r="IT1409" s="31"/>
      <c r="IU1409" s="31"/>
      <c r="IV1409" s="31"/>
      <c r="IW1409" s="31"/>
      <c r="IX1409" s="31"/>
      <c r="IY1409" s="31"/>
      <c r="IZ1409" s="31"/>
      <c r="JA1409" s="31"/>
      <c r="JB1409" s="31"/>
      <c r="JC1409" s="31"/>
      <c r="JD1409" s="31"/>
      <c r="JE1409" s="31"/>
      <c r="JF1409" s="31"/>
      <c r="JG1409" s="31"/>
      <c r="JH1409" s="31"/>
      <c r="JI1409" s="31"/>
      <c r="JJ1409" s="31"/>
      <c r="JK1409" s="31"/>
      <c r="JL1409" s="31"/>
    </row>
    <row r="1410" spans="1:272" s="26" customFormat="1" ht="38.1" customHeight="1" x14ac:dyDescent="0.25">
      <c r="A1410" s="761" t="s">
        <v>364</v>
      </c>
      <c r="B1410" s="761"/>
      <c r="C1410" s="905">
        <f t="shared" si="480"/>
        <v>1320</v>
      </c>
      <c r="D1410" s="905">
        <f t="shared" si="480"/>
        <v>1210</v>
      </c>
      <c r="E1410" s="905">
        <f t="shared" si="480"/>
        <v>176</v>
      </c>
      <c r="F1410" s="1104">
        <f t="shared" si="479"/>
        <v>14.545454545454545</v>
      </c>
      <c r="G1410" s="906"/>
      <c r="H1410" s="906"/>
      <c r="I1410" s="907"/>
      <c r="J1410" s="907"/>
      <c r="K1410" s="907"/>
      <c r="L1410" s="907"/>
      <c r="M1410" s="907"/>
      <c r="N1410" s="907"/>
      <c r="O1410" s="1106"/>
      <c r="P1410" s="1106"/>
      <c r="Q1410" s="1106"/>
      <c r="R1410" s="1106"/>
      <c r="S1410" s="1106"/>
      <c r="T1410" s="1106"/>
      <c r="U1410" s="1106"/>
      <c r="V1410" s="1106"/>
      <c r="W1410" s="1106"/>
      <c r="X1410" s="1106"/>
      <c r="Y1410" s="1106"/>
      <c r="Z1410" s="998"/>
      <c r="AA1410" s="1106"/>
      <c r="AB1410" s="1106"/>
      <c r="AC1410" s="1107"/>
      <c r="AD1410" s="1107"/>
      <c r="AE1410" s="1106"/>
      <c r="AF1410" s="3377"/>
      <c r="AG1410" s="2074"/>
      <c r="AH1410" s="31"/>
      <c r="AI1410" s="31"/>
      <c r="AJ1410" s="31"/>
      <c r="AK1410" s="31"/>
      <c r="AL1410" s="31"/>
      <c r="AM1410" s="31"/>
      <c r="AN1410" s="31"/>
      <c r="AO1410" s="31"/>
      <c r="AP1410" s="31"/>
      <c r="AQ1410" s="31"/>
      <c r="AR1410" s="31"/>
      <c r="AS1410" s="31"/>
      <c r="AT1410" s="31"/>
      <c r="AU1410" s="31"/>
      <c r="AV1410" s="31"/>
      <c r="AW1410" s="31"/>
      <c r="AX1410" s="31"/>
      <c r="AY1410" s="31"/>
      <c r="AZ1410" s="31"/>
      <c r="BA1410" s="31"/>
      <c r="BB1410" s="31"/>
      <c r="BC1410" s="31"/>
      <c r="BD1410" s="31"/>
      <c r="BE1410" s="31"/>
      <c r="BF1410" s="31"/>
      <c r="BG1410" s="31"/>
      <c r="BH1410" s="31"/>
      <c r="BI1410" s="31"/>
      <c r="BJ1410" s="31"/>
      <c r="BK1410" s="31"/>
      <c r="BL1410" s="31"/>
      <c r="BM1410" s="31"/>
      <c r="BN1410" s="31"/>
      <c r="BO1410" s="31"/>
      <c r="BP1410" s="31"/>
      <c r="BQ1410" s="31"/>
      <c r="BR1410" s="31"/>
      <c r="BS1410" s="31"/>
      <c r="BT1410" s="31"/>
      <c r="BU1410" s="31"/>
      <c r="BV1410" s="31"/>
      <c r="BW1410" s="31"/>
      <c r="BX1410" s="31"/>
      <c r="BY1410" s="31"/>
      <c r="BZ1410" s="31"/>
      <c r="CA1410" s="31"/>
      <c r="CB1410" s="31"/>
      <c r="CC1410" s="31"/>
      <c r="CD1410" s="31"/>
      <c r="CE1410" s="31"/>
      <c r="CF1410" s="31"/>
      <c r="CG1410" s="31"/>
      <c r="CH1410" s="31"/>
      <c r="CI1410" s="31"/>
      <c r="CJ1410" s="31"/>
      <c r="CK1410" s="31"/>
      <c r="CL1410" s="31"/>
      <c r="CM1410" s="31"/>
      <c r="CN1410" s="31"/>
      <c r="CO1410" s="31"/>
      <c r="CP1410" s="31"/>
      <c r="CQ1410" s="31"/>
      <c r="CR1410" s="31"/>
      <c r="CS1410" s="31"/>
      <c r="CT1410" s="31"/>
      <c r="CU1410" s="31"/>
      <c r="CV1410" s="31"/>
      <c r="CW1410" s="31"/>
      <c r="CX1410" s="31"/>
      <c r="CY1410" s="31"/>
      <c r="CZ1410" s="31"/>
      <c r="DA1410" s="31"/>
      <c r="DB1410" s="31"/>
      <c r="DC1410" s="31"/>
      <c r="DD1410" s="31"/>
      <c r="DE1410" s="31"/>
      <c r="DF1410" s="31"/>
      <c r="DG1410" s="31"/>
      <c r="DH1410" s="31"/>
      <c r="DI1410" s="31"/>
      <c r="DJ1410" s="31"/>
      <c r="DK1410" s="31"/>
      <c r="DL1410" s="31"/>
      <c r="DM1410" s="31"/>
      <c r="DN1410" s="31"/>
      <c r="DO1410" s="31"/>
      <c r="DP1410" s="31"/>
      <c r="DQ1410" s="31"/>
      <c r="DR1410" s="31"/>
      <c r="DS1410" s="31"/>
      <c r="DT1410" s="31"/>
      <c r="DU1410" s="31"/>
      <c r="DV1410" s="31"/>
      <c r="DW1410" s="31"/>
      <c r="DX1410" s="31"/>
      <c r="DY1410" s="31"/>
      <c r="DZ1410" s="31"/>
      <c r="EA1410" s="31"/>
      <c r="EB1410" s="31"/>
      <c r="EC1410" s="31"/>
      <c r="ED1410" s="31"/>
      <c r="EE1410" s="31"/>
      <c r="EF1410" s="31"/>
      <c r="EG1410" s="31"/>
      <c r="EH1410" s="31"/>
      <c r="EI1410" s="31"/>
      <c r="EJ1410" s="31"/>
      <c r="EK1410" s="31"/>
      <c r="EL1410" s="31"/>
      <c r="EM1410" s="31"/>
      <c r="EN1410" s="31"/>
      <c r="EO1410" s="31"/>
      <c r="EP1410" s="31"/>
      <c r="EQ1410" s="31"/>
      <c r="ER1410" s="31"/>
      <c r="ES1410" s="31"/>
      <c r="ET1410" s="31"/>
      <c r="EU1410" s="31"/>
      <c r="EV1410" s="31"/>
      <c r="EW1410" s="31"/>
      <c r="EX1410" s="31"/>
      <c r="EY1410" s="31"/>
      <c r="EZ1410" s="31"/>
      <c r="FA1410" s="31"/>
      <c r="FB1410" s="31"/>
      <c r="FC1410" s="31"/>
      <c r="FD1410" s="31"/>
      <c r="FE1410" s="31"/>
      <c r="FF1410" s="31"/>
      <c r="FG1410" s="31"/>
      <c r="FH1410" s="31"/>
      <c r="FI1410" s="31"/>
      <c r="FJ1410" s="31"/>
      <c r="FK1410" s="31"/>
      <c r="FL1410" s="31"/>
      <c r="FM1410" s="31"/>
      <c r="FN1410" s="31"/>
      <c r="FO1410" s="31"/>
      <c r="FP1410" s="31"/>
      <c r="FQ1410" s="31"/>
      <c r="FR1410" s="31"/>
      <c r="FS1410" s="31"/>
      <c r="FT1410" s="31"/>
      <c r="FU1410" s="31"/>
      <c r="FV1410" s="31"/>
      <c r="FW1410" s="31"/>
      <c r="FX1410" s="31"/>
      <c r="FY1410" s="31"/>
      <c r="FZ1410" s="31"/>
      <c r="GA1410" s="31"/>
      <c r="GB1410" s="31"/>
      <c r="GC1410" s="31"/>
      <c r="GD1410" s="31"/>
      <c r="GE1410" s="31"/>
      <c r="GF1410" s="31"/>
      <c r="GG1410" s="31"/>
      <c r="GH1410" s="31"/>
      <c r="GI1410" s="31"/>
      <c r="GJ1410" s="31"/>
      <c r="GK1410" s="31"/>
      <c r="GL1410" s="31"/>
      <c r="GM1410" s="31"/>
      <c r="GN1410" s="31"/>
      <c r="GO1410" s="31"/>
      <c r="GP1410" s="31"/>
      <c r="GQ1410" s="31"/>
      <c r="GR1410" s="31"/>
      <c r="GS1410" s="31"/>
      <c r="GT1410" s="31"/>
      <c r="GU1410" s="31"/>
      <c r="GV1410" s="31"/>
      <c r="GW1410" s="31"/>
      <c r="GX1410" s="31"/>
      <c r="GY1410" s="31"/>
      <c r="GZ1410" s="31"/>
      <c r="HA1410" s="31"/>
      <c r="HB1410" s="31"/>
      <c r="HC1410" s="31"/>
      <c r="HD1410" s="31"/>
      <c r="HE1410" s="31"/>
      <c r="HF1410" s="31"/>
      <c r="HG1410" s="31"/>
      <c r="HH1410" s="31"/>
      <c r="HI1410" s="31"/>
      <c r="HJ1410" s="31"/>
      <c r="HK1410" s="31"/>
      <c r="HL1410" s="31"/>
      <c r="HM1410" s="31"/>
      <c r="HN1410" s="31"/>
      <c r="HO1410" s="31"/>
      <c r="HP1410" s="31"/>
      <c r="HQ1410" s="31"/>
      <c r="HR1410" s="31"/>
      <c r="HS1410" s="31"/>
      <c r="HT1410" s="31"/>
      <c r="HU1410" s="31"/>
      <c r="HV1410" s="31"/>
      <c r="HW1410" s="31"/>
      <c r="HX1410" s="31"/>
      <c r="HY1410" s="31"/>
      <c r="HZ1410" s="31"/>
      <c r="IA1410" s="31"/>
      <c r="IB1410" s="31"/>
      <c r="IC1410" s="31"/>
      <c r="ID1410" s="31"/>
      <c r="IE1410" s="31"/>
      <c r="IF1410" s="31"/>
      <c r="IG1410" s="31"/>
      <c r="IH1410" s="31"/>
      <c r="II1410" s="31"/>
      <c r="IJ1410" s="31"/>
      <c r="IK1410" s="31"/>
      <c r="IL1410" s="31"/>
      <c r="IM1410" s="31"/>
      <c r="IN1410" s="31"/>
      <c r="IO1410" s="31"/>
      <c r="IP1410" s="31"/>
      <c r="IQ1410" s="31"/>
      <c r="IR1410" s="31"/>
      <c r="IS1410" s="31"/>
      <c r="IT1410" s="31"/>
      <c r="IU1410" s="31"/>
      <c r="IV1410" s="31"/>
      <c r="IW1410" s="31"/>
      <c r="IX1410" s="31"/>
      <c r="IY1410" s="31"/>
      <c r="IZ1410" s="31"/>
      <c r="JA1410" s="31"/>
      <c r="JB1410" s="31"/>
      <c r="JC1410" s="31"/>
      <c r="JD1410" s="31"/>
      <c r="JE1410" s="31"/>
      <c r="JF1410" s="31"/>
      <c r="JG1410" s="31"/>
      <c r="JH1410" s="31"/>
      <c r="JI1410" s="31"/>
      <c r="JJ1410" s="31"/>
      <c r="JK1410" s="31"/>
      <c r="JL1410" s="31"/>
    </row>
    <row r="1411" spans="1:272" s="26" customFormat="1" ht="38.1" customHeight="1" x14ac:dyDescent="0.25">
      <c r="A1411" s="761" t="s">
        <v>365</v>
      </c>
      <c r="B1411" s="761"/>
      <c r="C1411" s="905">
        <f t="shared" si="480"/>
        <v>1486</v>
      </c>
      <c r="D1411" s="905">
        <f t="shared" si="480"/>
        <v>1362</v>
      </c>
      <c r="E1411" s="905">
        <f t="shared" si="480"/>
        <v>1585</v>
      </c>
      <c r="F1411" s="1104">
        <f t="shared" si="479"/>
        <v>116.37298091042585</v>
      </c>
      <c r="G1411" s="906"/>
      <c r="H1411" s="906"/>
      <c r="I1411" s="907"/>
      <c r="J1411" s="907"/>
      <c r="K1411" s="907"/>
      <c r="L1411" s="907"/>
      <c r="M1411" s="907"/>
      <c r="N1411" s="907"/>
      <c r="O1411" s="1106"/>
      <c r="P1411" s="1106"/>
      <c r="Q1411" s="1106"/>
      <c r="R1411" s="1106"/>
      <c r="S1411" s="1106"/>
      <c r="T1411" s="1106"/>
      <c r="U1411" s="1106"/>
      <c r="V1411" s="1106"/>
      <c r="W1411" s="1106"/>
      <c r="X1411" s="1106"/>
      <c r="Y1411" s="1106"/>
      <c r="Z1411" s="998"/>
      <c r="AA1411" s="1106"/>
      <c r="AB1411" s="1106"/>
      <c r="AC1411" s="1107"/>
      <c r="AD1411" s="1107"/>
      <c r="AE1411" s="1106"/>
      <c r="AF1411" s="3377"/>
      <c r="AG1411" s="2074"/>
      <c r="AH1411" s="31"/>
      <c r="AI1411" s="31"/>
      <c r="AJ1411" s="31"/>
      <c r="AK1411" s="31"/>
      <c r="AL1411" s="31"/>
      <c r="AM1411" s="31"/>
      <c r="AN1411" s="31"/>
      <c r="AO1411" s="31"/>
      <c r="AP1411" s="31"/>
      <c r="AQ1411" s="31"/>
      <c r="AR1411" s="31"/>
      <c r="AS1411" s="31"/>
      <c r="AT1411" s="31"/>
      <c r="AU1411" s="31"/>
      <c r="AV1411" s="31"/>
      <c r="AW1411" s="31"/>
      <c r="AX1411" s="31"/>
      <c r="AY1411" s="31"/>
      <c r="AZ1411" s="31"/>
      <c r="BA1411" s="31"/>
      <c r="BB1411" s="31"/>
      <c r="BC1411" s="31"/>
      <c r="BD1411" s="31"/>
      <c r="BE1411" s="31"/>
      <c r="BF1411" s="31"/>
      <c r="BG1411" s="31"/>
      <c r="BH1411" s="31"/>
      <c r="BI1411" s="31"/>
      <c r="BJ1411" s="31"/>
      <c r="BK1411" s="31"/>
      <c r="BL1411" s="31"/>
      <c r="BM1411" s="31"/>
      <c r="BN1411" s="31"/>
      <c r="BO1411" s="31"/>
      <c r="BP1411" s="31"/>
      <c r="BQ1411" s="31"/>
      <c r="BR1411" s="31"/>
      <c r="BS1411" s="31"/>
      <c r="BT1411" s="31"/>
      <c r="BU1411" s="31"/>
      <c r="BV1411" s="31"/>
      <c r="BW1411" s="31"/>
      <c r="BX1411" s="31"/>
      <c r="BY1411" s="31"/>
      <c r="BZ1411" s="31"/>
      <c r="CA1411" s="31"/>
      <c r="CB1411" s="31"/>
      <c r="CC1411" s="31"/>
      <c r="CD1411" s="31"/>
      <c r="CE1411" s="31"/>
      <c r="CF1411" s="31"/>
      <c r="CG1411" s="31"/>
      <c r="CH1411" s="31"/>
      <c r="CI1411" s="31"/>
      <c r="CJ1411" s="31"/>
      <c r="CK1411" s="31"/>
      <c r="CL1411" s="31"/>
      <c r="CM1411" s="31"/>
      <c r="CN1411" s="31"/>
      <c r="CO1411" s="31"/>
      <c r="CP1411" s="31"/>
      <c r="CQ1411" s="31"/>
      <c r="CR1411" s="31"/>
      <c r="CS1411" s="31"/>
      <c r="CT1411" s="31"/>
      <c r="CU1411" s="31"/>
      <c r="CV1411" s="31"/>
      <c r="CW1411" s="31"/>
      <c r="CX1411" s="31"/>
      <c r="CY1411" s="31"/>
      <c r="CZ1411" s="31"/>
      <c r="DA1411" s="31"/>
      <c r="DB1411" s="31"/>
      <c r="DC1411" s="31"/>
      <c r="DD1411" s="31"/>
      <c r="DE1411" s="31"/>
      <c r="DF1411" s="31"/>
      <c r="DG1411" s="31"/>
      <c r="DH1411" s="31"/>
      <c r="DI1411" s="31"/>
      <c r="DJ1411" s="31"/>
      <c r="DK1411" s="31"/>
      <c r="DL1411" s="31"/>
      <c r="DM1411" s="31"/>
      <c r="DN1411" s="31"/>
      <c r="DO1411" s="31"/>
      <c r="DP1411" s="31"/>
      <c r="DQ1411" s="31"/>
      <c r="DR1411" s="31"/>
      <c r="DS1411" s="31"/>
      <c r="DT1411" s="31"/>
      <c r="DU1411" s="31"/>
      <c r="DV1411" s="31"/>
      <c r="DW1411" s="31"/>
      <c r="DX1411" s="31"/>
      <c r="DY1411" s="31"/>
      <c r="DZ1411" s="31"/>
      <c r="EA1411" s="31"/>
      <c r="EB1411" s="31"/>
      <c r="EC1411" s="31"/>
      <c r="ED1411" s="31"/>
      <c r="EE1411" s="31"/>
      <c r="EF1411" s="31"/>
      <c r="EG1411" s="31"/>
      <c r="EH1411" s="31"/>
      <c r="EI1411" s="31"/>
      <c r="EJ1411" s="31"/>
      <c r="EK1411" s="31"/>
      <c r="EL1411" s="31"/>
      <c r="EM1411" s="31"/>
      <c r="EN1411" s="31"/>
      <c r="EO1411" s="31"/>
      <c r="EP1411" s="31"/>
      <c r="EQ1411" s="31"/>
      <c r="ER1411" s="31"/>
      <c r="ES1411" s="31"/>
      <c r="ET1411" s="31"/>
      <c r="EU1411" s="31"/>
      <c r="EV1411" s="31"/>
      <c r="EW1411" s="31"/>
      <c r="EX1411" s="31"/>
      <c r="EY1411" s="31"/>
      <c r="EZ1411" s="31"/>
      <c r="FA1411" s="31"/>
      <c r="FB1411" s="31"/>
      <c r="FC1411" s="31"/>
      <c r="FD1411" s="31"/>
      <c r="FE1411" s="31"/>
      <c r="FF1411" s="31"/>
      <c r="FG1411" s="31"/>
      <c r="FH1411" s="31"/>
      <c r="FI1411" s="31"/>
      <c r="FJ1411" s="31"/>
      <c r="FK1411" s="31"/>
      <c r="FL1411" s="31"/>
      <c r="FM1411" s="31"/>
      <c r="FN1411" s="31"/>
      <c r="FO1411" s="31"/>
      <c r="FP1411" s="31"/>
      <c r="FQ1411" s="31"/>
      <c r="FR1411" s="31"/>
      <c r="FS1411" s="31"/>
      <c r="FT1411" s="31"/>
      <c r="FU1411" s="31"/>
      <c r="FV1411" s="31"/>
      <c r="FW1411" s="31"/>
      <c r="FX1411" s="31"/>
      <c r="FY1411" s="31"/>
      <c r="FZ1411" s="31"/>
      <c r="GA1411" s="31"/>
      <c r="GB1411" s="31"/>
      <c r="GC1411" s="31"/>
      <c r="GD1411" s="31"/>
      <c r="GE1411" s="31"/>
      <c r="GF1411" s="31"/>
      <c r="GG1411" s="31"/>
      <c r="GH1411" s="31"/>
      <c r="GI1411" s="31"/>
      <c r="GJ1411" s="31"/>
      <c r="GK1411" s="31"/>
      <c r="GL1411" s="31"/>
      <c r="GM1411" s="31"/>
      <c r="GN1411" s="31"/>
      <c r="GO1411" s="31"/>
      <c r="GP1411" s="31"/>
      <c r="GQ1411" s="31"/>
      <c r="GR1411" s="31"/>
      <c r="GS1411" s="31"/>
      <c r="GT1411" s="31"/>
      <c r="GU1411" s="31"/>
      <c r="GV1411" s="31"/>
      <c r="GW1411" s="31"/>
      <c r="GX1411" s="31"/>
      <c r="GY1411" s="31"/>
      <c r="GZ1411" s="31"/>
      <c r="HA1411" s="31"/>
      <c r="HB1411" s="31"/>
      <c r="HC1411" s="31"/>
      <c r="HD1411" s="31"/>
      <c r="HE1411" s="31"/>
      <c r="HF1411" s="31"/>
      <c r="HG1411" s="31"/>
      <c r="HH1411" s="31"/>
      <c r="HI1411" s="31"/>
      <c r="HJ1411" s="31"/>
      <c r="HK1411" s="31"/>
      <c r="HL1411" s="31"/>
      <c r="HM1411" s="31"/>
      <c r="HN1411" s="31"/>
      <c r="HO1411" s="31"/>
      <c r="HP1411" s="31"/>
      <c r="HQ1411" s="31"/>
      <c r="HR1411" s="31"/>
      <c r="HS1411" s="31"/>
      <c r="HT1411" s="31"/>
      <c r="HU1411" s="31"/>
      <c r="HV1411" s="31"/>
      <c r="HW1411" s="31"/>
      <c r="HX1411" s="31"/>
      <c r="HY1411" s="31"/>
      <c r="HZ1411" s="31"/>
      <c r="IA1411" s="31"/>
      <c r="IB1411" s="31"/>
      <c r="IC1411" s="31"/>
      <c r="ID1411" s="31"/>
      <c r="IE1411" s="31"/>
      <c r="IF1411" s="31"/>
      <c r="IG1411" s="31"/>
      <c r="IH1411" s="31"/>
      <c r="II1411" s="31"/>
      <c r="IJ1411" s="31"/>
      <c r="IK1411" s="31"/>
      <c r="IL1411" s="31"/>
      <c r="IM1411" s="31"/>
      <c r="IN1411" s="31"/>
      <c r="IO1411" s="31"/>
      <c r="IP1411" s="31"/>
      <c r="IQ1411" s="31"/>
      <c r="IR1411" s="31"/>
      <c r="IS1411" s="31"/>
      <c r="IT1411" s="31"/>
      <c r="IU1411" s="31"/>
      <c r="IV1411" s="31"/>
      <c r="IW1411" s="31"/>
      <c r="IX1411" s="31"/>
      <c r="IY1411" s="31"/>
      <c r="IZ1411" s="31"/>
      <c r="JA1411" s="31"/>
      <c r="JB1411" s="31"/>
      <c r="JC1411" s="31"/>
      <c r="JD1411" s="31"/>
      <c r="JE1411" s="31"/>
      <c r="JF1411" s="31"/>
      <c r="JG1411" s="31"/>
      <c r="JH1411" s="31"/>
      <c r="JI1411" s="31"/>
      <c r="JJ1411" s="31"/>
      <c r="JK1411" s="31"/>
      <c r="JL1411" s="31"/>
    </row>
    <row r="1412" spans="1:272" s="26" customFormat="1" ht="29.25" customHeight="1" x14ac:dyDescent="0.25">
      <c r="A1412" s="761" t="s">
        <v>330</v>
      </c>
      <c r="B1412" s="761"/>
      <c r="C1412" s="905">
        <f t="shared" ref="C1412:E1414" si="481">C1355</f>
        <v>14000</v>
      </c>
      <c r="D1412" s="905">
        <f t="shared" si="481"/>
        <v>12833</v>
      </c>
      <c r="E1412" s="905">
        <f t="shared" si="481"/>
        <v>21916</v>
      </c>
      <c r="F1412" s="1104">
        <f t="shared" si="479"/>
        <v>170.77846177822801</v>
      </c>
      <c r="G1412" s="906"/>
      <c r="H1412" s="906"/>
      <c r="I1412" s="907"/>
      <c r="J1412" s="907"/>
      <c r="K1412" s="907"/>
      <c r="L1412" s="907"/>
      <c r="M1412" s="907"/>
      <c r="N1412" s="907"/>
      <c r="O1412" s="1106"/>
      <c r="P1412" s="1106"/>
      <c r="Q1412" s="1106"/>
      <c r="R1412" s="1106"/>
      <c r="S1412" s="1106"/>
      <c r="T1412" s="1106"/>
      <c r="U1412" s="1106"/>
      <c r="V1412" s="1106"/>
      <c r="W1412" s="1106"/>
      <c r="X1412" s="1106"/>
      <c r="Y1412" s="1106"/>
      <c r="Z1412" s="998"/>
      <c r="AA1412" s="1106"/>
      <c r="AB1412" s="1106"/>
      <c r="AC1412" s="1107"/>
      <c r="AD1412" s="1107"/>
      <c r="AE1412" s="1106"/>
      <c r="AF1412" s="3377"/>
      <c r="AG1412" s="2074"/>
      <c r="AH1412" s="31"/>
      <c r="AI1412" s="31"/>
      <c r="AJ1412" s="31"/>
      <c r="AK1412" s="31"/>
      <c r="AL1412" s="31"/>
      <c r="AM1412" s="31"/>
      <c r="AN1412" s="31"/>
      <c r="AO1412" s="31"/>
      <c r="AP1412" s="31"/>
      <c r="AQ1412" s="31"/>
      <c r="AR1412" s="31"/>
      <c r="AS1412" s="31"/>
      <c r="AT1412" s="31"/>
      <c r="AU1412" s="31"/>
      <c r="AV1412" s="31"/>
      <c r="AW1412" s="31"/>
      <c r="AX1412" s="31"/>
      <c r="AY1412" s="31"/>
      <c r="AZ1412" s="31"/>
      <c r="BA1412" s="31"/>
      <c r="BB1412" s="31"/>
      <c r="BC1412" s="31"/>
      <c r="BD1412" s="31"/>
      <c r="BE1412" s="31"/>
      <c r="BF1412" s="31"/>
      <c r="BG1412" s="31"/>
      <c r="BH1412" s="31"/>
      <c r="BI1412" s="31"/>
      <c r="BJ1412" s="31"/>
      <c r="BK1412" s="31"/>
      <c r="BL1412" s="31"/>
      <c r="BM1412" s="31"/>
      <c r="BN1412" s="31"/>
      <c r="BO1412" s="31"/>
      <c r="BP1412" s="31"/>
      <c r="BQ1412" s="31"/>
      <c r="BR1412" s="31"/>
      <c r="BS1412" s="31"/>
      <c r="BT1412" s="31"/>
      <c r="BU1412" s="31"/>
      <c r="BV1412" s="31"/>
      <c r="BW1412" s="31"/>
      <c r="BX1412" s="31"/>
      <c r="BY1412" s="31"/>
      <c r="BZ1412" s="31"/>
      <c r="CA1412" s="31"/>
      <c r="CB1412" s="31"/>
      <c r="CC1412" s="31"/>
      <c r="CD1412" s="31"/>
      <c r="CE1412" s="31"/>
      <c r="CF1412" s="31"/>
      <c r="CG1412" s="31"/>
      <c r="CH1412" s="31"/>
      <c r="CI1412" s="31"/>
      <c r="CJ1412" s="31"/>
      <c r="CK1412" s="31"/>
      <c r="CL1412" s="31"/>
      <c r="CM1412" s="31"/>
      <c r="CN1412" s="31"/>
      <c r="CO1412" s="31"/>
      <c r="CP1412" s="31"/>
      <c r="CQ1412" s="31"/>
      <c r="CR1412" s="31"/>
      <c r="CS1412" s="31"/>
      <c r="CT1412" s="31"/>
      <c r="CU1412" s="31"/>
      <c r="CV1412" s="31"/>
      <c r="CW1412" s="31"/>
      <c r="CX1412" s="31"/>
      <c r="CY1412" s="31"/>
      <c r="CZ1412" s="31"/>
      <c r="DA1412" s="31"/>
      <c r="DB1412" s="31"/>
      <c r="DC1412" s="31"/>
      <c r="DD1412" s="31"/>
      <c r="DE1412" s="31"/>
      <c r="DF1412" s="31"/>
      <c r="DG1412" s="31"/>
      <c r="DH1412" s="31"/>
      <c r="DI1412" s="31"/>
      <c r="DJ1412" s="31"/>
      <c r="DK1412" s="31"/>
      <c r="DL1412" s="31"/>
      <c r="DM1412" s="31"/>
      <c r="DN1412" s="31"/>
      <c r="DO1412" s="31"/>
      <c r="DP1412" s="31"/>
      <c r="DQ1412" s="31"/>
      <c r="DR1412" s="31"/>
      <c r="DS1412" s="31"/>
      <c r="DT1412" s="31"/>
      <c r="DU1412" s="31"/>
      <c r="DV1412" s="31"/>
      <c r="DW1412" s="31"/>
      <c r="DX1412" s="31"/>
      <c r="DY1412" s="31"/>
      <c r="DZ1412" s="31"/>
      <c r="EA1412" s="31"/>
      <c r="EB1412" s="31"/>
      <c r="EC1412" s="31"/>
      <c r="ED1412" s="31"/>
      <c r="EE1412" s="31"/>
      <c r="EF1412" s="31"/>
      <c r="EG1412" s="31"/>
      <c r="EH1412" s="31"/>
      <c r="EI1412" s="31"/>
      <c r="EJ1412" s="31"/>
      <c r="EK1412" s="31"/>
      <c r="EL1412" s="31"/>
      <c r="EM1412" s="31"/>
      <c r="EN1412" s="31"/>
      <c r="EO1412" s="31"/>
      <c r="EP1412" s="31"/>
      <c r="EQ1412" s="31"/>
      <c r="ER1412" s="31"/>
      <c r="ES1412" s="31"/>
      <c r="ET1412" s="31"/>
      <c r="EU1412" s="31"/>
      <c r="EV1412" s="31"/>
      <c r="EW1412" s="31"/>
      <c r="EX1412" s="31"/>
      <c r="EY1412" s="31"/>
      <c r="EZ1412" s="31"/>
      <c r="FA1412" s="31"/>
      <c r="FB1412" s="31"/>
      <c r="FC1412" s="31"/>
      <c r="FD1412" s="31"/>
      <c r="FE1412" s="31"/>
      <c r="FF1412" s="31"/>
      <c r="FG1412" s="31"/>
      <c r="FH1412" s="31"/>
      <c r="FI1412" s="31"/>
      <c r="FJ1412" s="31"/>
      <c r="FK1412" s="31"/>
      <c r="FL1412" s="31"/>
      <c r="FM1412" s="31"/>
      <c r="FN1412" s="31"/>
      <c r="FO1412" s="31"/>
      <c r="FP1412" s="31"/>
      <c r="FQ1412" s="31"/>
      <c r="FR1412" s="31"/>
      <c r="FS1412" s="31"/>
      <c r="FT1412" s="31"/>
      <c r="FU1412" s="31"/>
      <c r="FV1412" s="31"/>
      <c r="FW1412" s="31"/>
      <c r="FX1412" s="31"/>
      <c r="FY1412" s="31"/>
      <c r="FZ1412" s="31"/>
      <c r="GA1412" s="31"/>
      <c r="GB1412" s="31"/>
      <c r="GC1412" s="31"/>
      <c r="GD1412" s="31"/>
      <c r="GE1412" s="31"/>
      <c r="GF1412" s="31"/>
      <c r="GG1412" s="31"/>
      <c r="GH1412" s="31"/>
      <c r="GI1412" s="31"/>
      <c r="GJ1412" s="31"/>
      <c r="GK1412" s="31"/>
      <c r="GL1412" s="31"/>
      <c r="GM1412" s="31"/>
      <c r="GN1412" s="31"/>
      <c r="GO1412" s="31"/>
      <c r="GP1412" s="31"/>
      <c r="GQ1412" s="31"/>
      <c r="GR1412" s="31"/>
      <c r="GS1412" s="31"/>
      <c r="GT1412" s="31"/>
      <c r="GU1412" s="31"/>
      <c r="GV1412" s="31"/>
      <c r="GW1412" s="31"/>
      <c r="GX1412" s="31"/>
      <c r="GY1412" s="31"/>
      <c r="GZ1412" s="31"/>
      <c r="HA1412" s="31"/>
      <c r="HB1412" s="31"/>
      <c r="HC1412" s="31"/>
      <c r="HD1412" s="31"/>
      <c r="HE1412" s="31"/>
      <c r="HF1412" s="31"/>
      <c r="HG1412" s="31"/>
      <c r="HH1412" s="31"/>
      <c r="HI1412" s="31"/>
      <c r="HJ1412" s="31"/>
      <c r="HK1412" s="31"/>
      <c r="HL1412" s="31"/>
      <c r="HM1412" s="31"/>
      <c r="HN1412" s="31"/>
      <c r="HO1412" s="31"/>
      <c r="HP1412" s="31"/>
      <c r="HQ1412" s="31"/>
      <c r="HR1412" s="31"/>
      <c r="HS1412" s="31"/>
      <c r="HT1412" s="31"/>
      <c r="HU1412" s="31"/>
      <c r="HV1412" s="31"/>
      <c r="HW1412" s="31"/>
      <c r="HX1412" s="31"/>
      <c r="HY1412" s="31"/>
      <c r="HZ1412" s="31"/>
      <c r="IA1412" s="31"/>
      <c r="IB1412" s="31"/>
      <c r="IC1412" s="31"/>
      <c r="ID1412" s="31"/>
      <c r="IE1412" s="31"/>
      <c r="IF1412" s="31"/>
      <c r="IG1412" s="31"/>
      <c r="IH1412" s="31"/>
      <c r="II1412" s="31"/>
      <c r="IJ1412" s="31"/>
      <c r="IK1412" s="31"/>
      <c r="IL1412" s="31"/>
      <c r="IM1412" s="31"/>
      <c r="IN1412" s="31"/>
      <c r="IO1412" s="31"/>
      <c r="IP1412" s="31"/>
      <c r="IQ1412" s="31"/>
      <c r="IR1412" s="31"/>
      <c r="IS1412" s="31"/>
      <c r="IT1412" s="31"/>
      <c r="IU1412" s="31"/>
      <c r="IV1412" s="31"/>
      <c r="IW1412" s="31"/>
      <c r="IX1412" s="31"/>
      <c r="IY1412" s="31"/>
      <c r="IZ1412" s="31"/>
      <c r="JA1412" s="31"/>
      <c r="JB1412" s="31"/>
      <c r="JC1412" s="31"/>
      <c r="JD1412" s="31"/>
      <c r="JE1412" s="31"/>
      <c r="JF1412" s="31"/>
      <c r="JG1412" s="31"/>
      <c r="JH1412" s="31"/>
      <c r="JI1412" s="31"/>
      <c r="JJ1412" s="31"/>
      <c r="JK1412" s="31"/>
      <c r="JL1412" s="31"/>
    </row>
    <row r="1413" spans="1:272" s="26" customFormat="1" ht="24.75" customHeight="1" x14ac:dyDescent="0.25">
      <c r="A1413" s="761" t="s">
        <v>169</v>
      </c>
      <c r="B1413" s="761"/>
      <c r="C1413" s="905">
        <f t="shared" si="481"/>
        <v>37000</v>
      </c>
      <c r="D1413" s="905">
        <f t="shared" si="481"/>
        <v>33917</v>
      </c>
      <c r="E1413" s="905">
        <f t="shared" si="481"/>
        <v>24325.2265625</v>
      </c>
      <c r="F1413" s="1104">
        <f t="shared" si="479"/>
        <v>71.719864853908064</v>
      </c>
      <c r="G1413" s="906"/>
      <c r="H1413" s="906"/>
      <c r="I1413" s="907"/>
      <c r="J1413" s="907"/>
      <c r="K1413" s="907"/>
      <c r="L1413" s="907"/>
      <c r="M1413" s="907"/>
      <c r="N1413" s="907"/>
      <c r="O1413" s="1106"/>
      <c r="P1413" s="1106"/>
      <c r="Q1413" s="1106"/>
      <c r="R1413" s="1106"/>
      <c r="S1413" s="1106"/>
      <c r="T1413" s="1106"/>
      <c r="U1413" s="1106"/>
      <c r="V1413" s="1106"/>
      <c r="W1413" s="1106"/>
      <c r="X1413" s="1106"/>
      <c r="Y1413" s="1106"/>
      <c r="Z1413" s="998"/>
      <c r="AA1413" s="1106"/>
      <c r="AB1413" s="1106"/>
      <c r="AC1413" s="1107"/>
      <c r="AD1413" s="1107"/>
      <c r="AE1413" s="1106"/>
      <c r="AF1413" s="3377"/>
      <c r="AG1413" s="2074"/>
      <c r="AH1413" s="31"/>
      <c r="AI1413" s="31"/>
      <c r="AJ1413" s="31"/>
      <c r="AK1413" s="31"/>
      <c r="AL1413" s="31"/>
      <c r="AM1413" s="31"/>
      <c r="AN1413" s="31"/>
      <c r="AO1413" s="31"/>
      <c r="AP1413" s="31"/>
      <c r="AQ1413" s="31"/>
      <c r="AR1413" s="31"/>
      <c r="AS1413" s="31"/>
      <c r="AT1413" s="31"/>
      <c r="AU1413" s="31"/>
      <c r="AV1413" s="31"/>
      <c r="AW1413" s="31"/>
      <c r="AX1413" s="31"/>
      <c r="AY1413" s="31"/>
      <c r="AZ1413" s="31"/>
      <c r="BA1413" s="31"/>
      <c r="BB1413" s="31"/>
      <c r="BC1413" s="31"/>
      <c r="BD1413" s="31"/>
      <c r="BE1413" s="31"/>
      <c r="BF1413" s="31"/>
      <c r="BG1413" s="31"/>
      <c r="BH1413" s="31"/>
      <c r="BI1413" s="31"/>
      <c r="BJ1413" s="31"/>
      <c r="BK1413" s="31"/>
      <c r="BL1413" s="31"/>
      <c r="BM1413" s="31"/>
      <c r="BN1413" s="31"/>
      <c r="BO1413" s="31"/>
      <c r="BP1413" s="31"/>
      <c r="BQ1413" s="31"/>
      <c r="BR1413" s="31"/>
      <c r="BS1413" s="31"/>
      <c r="BT1413" s="31"/>
      <c r="BU1413" s="31"/>
      <c r="BV1413" s="31"/>
      <c r="BW1413" s="31"/>
      <c r="BX1413" s="31"/>
      <c r="BY1413" s="31"/>
      <c r="BZ1413" s="31"/>
      <c r="CA1413" s="31"/>
      <c r="CB1413" s="31"/>
      <c r="CC1413" s="31"/>
      <c r="CD1413" s="31"/>
      <c r="CE1413" s="31"/>
      <c r="CF1413" s="31"/>
      <c r="CG1413" s="31"/>
      <c r="CH1413" s="31"/>
      <c r="CI1413" s="31"/>
      <c r="CJ1413" s="31"/>
      <c r="CK1413" s="31"/>
      <c r="CL1413" s="31"/>
      <c r="CM1413" s="31"/>
      <c r="CN1413" s="31"/>
      <c r="CO1413" s="31"/>
      <c r="CP1413" s="31"/>
      <c r="CQ1413" s="31"/>
      <c r="CR1413" s="31"/>
      <c r="CS1413" s="31"/>
      <c r="CT1413" s="31"/>
      <c r="CU1413" s="31"/>
      <c r="CV1413" s="31"/>
      <c r="CW1413" s="31"/>
      <c r="CX1413" s="31"/>
      <c r="CY1413" s="31"/>
      <c r="CZ1413" s="31"/>
      <c r="DA1413" s="31"/>
      <c r="DB1413" s="31"/>
      <c r="DC1413" s="31"/>
      <c r="DD1413" s="31"/>
      <c r="DE1413" s="31"/>
      <c r="DF1413" s="31"/>
      <c r="DG1413" s="31"/>
      <c r="DH1413" s="31"/>
      <c r="DI1413" s="31"/>
      <c r="DJ1413" s="31"/>
      <c r="DK1413" s="31"/>
      <c r="DL1413" s="31"/>
      <c r="DM1413" s="31"/>
      <c r="DN1413" s="31"/>
      <c r="DO1413" s="31"/>
      <c r="DP1413" s="31"/>
      <c r="DQ1413" s="31"/>
      <c r="DR1413" s="31"/>
      <c r="DS1413" s="31"/>
      <c r="DT1413" s="31"/>
      <c r="DU1413" s="31"/>
      <c r="DV1413" s="31"/>
      <c r="DW1413" s="31"/>
      <c r="DX1413" s="31"/>
      <c r="DY1413" s="31"/>
      <c r="DZ1413" s="31"/>
      <c r="EA1413" s="31"/>
      <c r="EB1413" s="31"/>
      <c r="EC1413" s="31"/>
      <c r="ED1413" s="31"/>
      <c r="EE1413" s="31"/>
      <c r="EF1413" s="31"/>
      <c r="EG1413" s="31"/>
      <c r="EH1413" s="31"/>
      <c r="EI1413" s="31"/>
      <c r="EJ1413" s="31"/>
      <c r="EK1413" s="31"/>
      <c r="EL1413" s="31"/>
      <c r="EM1413" s="31"/>
      <c r="EN1413" s="31"/>
      <c r="EO1413" s="31"/>
      <c r="EP1413" s="31"/>
      <c r="EQ1413" s="31"/>
      <c r="ER1413" s="31"/>
      <c r="ES1413" s="31"/>
      <c r="ET1413" s="31"/>
      <c r="EU1413" s="31"/>
      <c r="EV1413" s="31"/>
      <c r="EW1413" s="31"/>
      <c r="EX1413" s="31"/>
      <c r="EY1413" s="31"/>
      <c r="EZ1413" s="31"/>
      <c r="FA1413" s="31"/>
      <c r="FB1413" s="31"/>
      <c r="FC1413" s="31"/>
      <c r="FD1413" s="31"/>
      <c r="FE1413" s="31"/>
      <c r="FF1413" s="31"/>
      <c r="FG1413" s="31"/>
      <c r="FH1413" s="31"/>
      <c r="FI1413" s="31"/>
      <c r="FJ1413" s="31"/>
      <c r="FK1413" s="31"/>
      <c r="FL1413" s="31"/>
      <c r="FM1413" s="31"/>
      <c r="FN1413" s="31"/>
      <c r="FO1413" s="31"/>
      <c r="FP1413" s="31"/>
      <c r="FQ1413" s="31"/>
      <c r="FR1413" s="31"/>
      <c r="FS1413" s="31"/>
      <c r="FT1413" s="31"/>
      <c r="FU1413" s="31"/>
      <c r="FV1413" s="31"/>
      <c r="FW1413" s="31"/>
      <c r="FX1413" s="31"/>
      <c r="FY1413" s="31"/>
      <c r="FZ1413" s="31"/>
      <c r="GA1413" s="31"/>
      <c r="GB1413" s="31"/>
      <c r="GC1413" s="31"/>
      <c r="GD1413" s="31"/>
      <c r="GE1413" s="31"/>
      <c r="GF1413" s="31"/>
      <c r="GG1413" s="31"/>
      <c r="GH1413" s="31"/>
      <c r="GI1413" s="31"/>
      <c r="GJ1413" s="31"/>
      <c r="GK1413" s="31"/>
      <c r="GL1413" s="31"/>
      <c r="GM1413" s="31"/>
      <c r="GN1413" s="31"/>
      <c r="GO1413" s="31"/>
      <c r="GP1413" s="31"/>
      <c r="GQ1413" s="31"/>
      <c r="GR1413" s="31"/>
      <c r="GS1413" s="31"/>
      <c r="GT1413" s="31"/>
      <c r="GU1413" s="31"/>
      <c r="GV1413" s="31"/>
      <c r="GW1413" s="31"/>
      <c r="GX1413" s="31"/>
      <c r="GY1413" s="31"/>
      <c r="GZ1413" s="31"/>
      <c r="HA1413" s="31"/>
      <c r="HB1413" s="31"/>
      <c r="HC1413" s="31"/>
      <c r="HD1413" s="31"/>
      <c r="HE1413" s="31"/>
      <c r="HF1413" s="31"/>
      <c r="HG1413" s="31"/>
      <c r="HH1413" s="31"/>
      <c r="HI1413" s="31"/>
      <c r="HJ1413" s="31"/>
      <c r="HK1413" s="31"/>
      <c r="HL1413" s="31"/>
      <c r="HM1413" s="31"/>
      <c r="HN1413" s="31"/>
      <c r="HO1413" s="31"/>
      <c r="HP1413" s="31"/>
      <c r="HQ1413" s="31"/>
      <c r="HR1413" s="31"/>
      <c r="HS1413" s="31"/>
      <c r="HT1413" s="31"/>
      <c r="HU1413" s="31"/>
      <c r="HV1413" s="31"/>
      <c r="HW1413" s="31"/>
      <c r="HX1413" s="31"/>
      <c r="HY1413" s="31"/>
      <c r="HZ1413" s="31"/>
      <c r="IA1413" s="31"/>
      <c r="IB1413" s="31"/>
      <c r="IC1413" s="31"/>
      <c r="ID1413" s="31"/>
      <c r="IE1413" s="31"/>
      <c r="IF1413" s="31"/>
      <c r="IG1413" s="31"/>
      <c r="IH1413" s="31"/>
      <c r="II1413" s="31"/>
      <c r="IJ1413" s="31"/>
      <c r="IK1413" s="31"/>
      <c r="IL1413" s="31"/>
      <c r="IM1413" s="31"/>
      <c r="IN1413" s="31"/>
      <c r="IO1413" s="31"/>
      <c r="IP1413" s="31"/>
      <c r="IQ1413" s="31"/>
      <c r="IR1413" s="31"/>
      <c r="IS1413" s="31"/>
      <c r="IT1413" s="31"/>
      <c r="IU1413" s="31"/>
      <c r="IV1413" s="31"/>
      <c r="IW1413" s="31"/>
      <c r="IX1413" s="31"/>
      <c r="IY1413" s="31"/>
      <c r="IZ1413" s="31"/>
      <c r="JA1413" s="31"/>
      <c r="JB1413" s="31"/>
      <c r="JC1413" s="31"/>
      <c r="JD1413" s="31"/>
      <c r="JE1413" s="31"/>
      <c r="JF1413" s="31"/>
      <c r="JG1413" s="31"/>
      <c r="JH1413" s="31"/>
      <c r="JI1413" s="31"/>
      <c r="JJ1413" s="31"/>
      <c r="JK1413" s="31"/>
      <c r="JL1413" s="31"/>
    </row>
    <row r="1414" spans="1:272" s="26" customFormat="1" ht="30.75" customHeight="1" x14ac:dyDescent="0.25">
      <c r="A1414" s="761" t="s">
        <v>336</v>
      </c>
      <c r="B1414" s="761"/>
      <c r="C1414" s="905">
        <f t="shared" si="481"/>
        <v>40200</v>
      </c>
      <c r="D1414" s="905">
        <f t="shared" si="481"/>
        <v>36850</v>
      </c>
      <c r="E1414" s="905">
        <f t="shared" si="481"/>
        <v>29084.5</v>
      </c>
      <c r="F1414" s="1104">
        <f t="shared" si="479"/>
        <v>78.926729986431482</v>
      </c>
      <c r="G1414" s="906"/>
      <c r="H1414" s="906"/>
      <c r="I1414" s="907"/>
      <c r="J1414" s="907"/>
      <c r="K1414" s="907"/>
      <c r="L1414" s="907"/>
      <c r="M1414" s="907"/>
      <c r="N1414" s="907"/>
      <c r="O1414" s="1106"/>
      <c r="P1414" s="1106"/>
      <c r="Q1414" s="1106"/>
      <c r="R1414" s="1106"/>
      <c r="S1414" s="1106"/>
      <c r="T1414" s="1106"/>
      <c r="U1414" s="1106"/>
      <c r="V1414" s="1106"/>
      <c r="W1414" s="1106"/>
      <c r="X1414" s="1106"/>
      <c r="Y1414" s="1106"/>
      <c r="Z1414" s="998"/>
      <c r="AA1414" s="1106"/>
      <c r="AB1414" s="1106"/>
      <c r="AC1414" s="1107"/>
      <c r="AD1414" s="1107"/>
      <c r="AE1414" s="1106"/>
      <c r="AF1414" s="3377"/>
      <c r="AG1414" s="2074"/>
      <c r="AH1414" s="31"/>
      <c r="AI1414" s="31"/>
      <c r="AJ1414" s="31"/>
      <c r="AK1414" s="31"/>
      <c r="AL1414" s="31"/>
      <c r="AM1414" s="31"/>
      <c r="AN1414" s="31"/>
      <c r="AO1414" s="31"/>
      <c r="AP1414" s="31"/>
      <c r="AQ1414" s="31"/>
      <c r="AR1414" s="31"/>
      <c r="AS1414" s="31"/>
      <c r="AT1414" s="31"/>
      <c r="AU1414" s="31"/>
      <c r="AV1414" s="31"/>
      <c r="AW1414" s="31"/>
      <c r="AX1414" s="31"/>
      <c r="AY1414" s="31"/>
      <c r="AZ1414" s="31"/>
      <c r="BA1414" s="31"/>
      <c r="BB1414" s="31"/>
      <c r="BC1414" s="31"/>
      <c r="BD1414" s="31"/>
      <c r="BE1414" s="31"/>
      <c r="BF1414" s="31"/>
      <c r="BG1414" s="31"/>
      <c r="BH1414" s="31"/>
      <c r="BI1414" s="31"/>
      <c r="BJ1414" s="31"/>
      <c r="BK1414" s="31"/>
      <c r="BL1414" s="31"/>
      <c r="BM1414" s="31"/>
      <c r="BN1414" s="31"/>
      <c r="BO1414" s="31"/>
      <c r="BP1414" s="31"/>
      <c r="BQ1414" s="31"/>
      <c r="BR1414" s="31"/>
      <c r="BS1414" s="31"/>
      <c r="BT1414" s="31"/>
      <c r="BU1414" s="31"/>
      <c r="BV1414" s="31"/>
      <c r="BW1414" s="31"/>
      <c r="BX1414" s="31"/>
      <c r="BY1414" s="31"/>
      <c r="BZ1414" s="31"/>
      <c r="CA1414" s="31"/>
      <c r="CB1414" s="31"/>
      <c r="CC1414" s="31"/>
      <c r="CD1414" s="31"/>
      <c r="CE1414" s="31"/>
      <c r="CF1414" s="31"/>
      <c r="CG1414" s="31"/>
      <c r="CH1414" s="31"/>
      <c r="CI1414" s="31"/>
      <c r="CJ1414" s="31"/>
      <c r="CK1414" s="31"/>
      <c r="CL1414" s="31"/>
      <c r="CM1414" s="31"/>
      <c r="CN1414" s="31"/>
      <c r="CO1414" s="31"/>
      <c r="CP1414" s="31"/>
      <c r="CQ1414" s="31"/>
      <c r="CR1414" s="31"/>
      <c r="CS1414" s="31"/>
      <c r="CT1414" s="31"/>
      <c r="CU1414" s="31"/>
      <c r="CV1414" s="31"/>
      <c r="CW1414" s="31"/>
      <c r="CX1414" s="31"/>
      <c r="CY1414" s="31"/>
      <c r="CZ1414" s="31"/>
      <c r="DA1414" s="31"/>
      <c r="DB1414" s="31"/>
      <c r="DC1414" s="31"/>
      <c r="DD1414" s="31"/>
      <c r="DE1414" s="31"/>
      <c r="DF1414" s="31"/>
      <c r="DG1414" s="31"/>
      <c r="DH1414" s="31"/>
      <c r="DI1414" s="31"/>
      <c r="DJ1414" s="31"/>
      <c r="DK1414" s="31"/>
      <c r="DL1414" s="31"/>
      <c r="DM1414" s="31"/>
      <c r="DN1414" s="31"/>
      <c r="DO1414" s="31"/>
      <c r="DP1414" s="31"/>
      <c r="DQ1414" s="31"/>
      <c r="DR1414" s="31"/>
      <c r="DS1414" s="31"/>
      <c r="DT1414" s="31"/>
      <c r="DU1414" s="31"/>
      <c r="DV1414" s="31"/>
      <c r="DW1414" s="31"/>
      <c r="DX1414" s="31"/>
      <c r="DY1414" s="31"/>
      <c r="DZ1414" s="31"/>
      <c r="EA1414" s="31"/>
      <c r="EB1414" s="31"/>
      <c r="EC1414" s="31"/>
      <c r="ED1414" s="31"/>
      <c r="EE1414" s="31"/>
      <c r="EF1414" s="31"/>
      <c r="EG1414" s="31"/>
      <c r="EH1414" s="31"/>
      <c r="EI1414" s="31"/>
      <c r="EJ1414" s="31"/>
      <c r="EK1414" s="31"/>
      <c r="EL1414" s="31"/>
      <c r="EM1414" s="31"/>
      <c r="EN1414" s="31"/>
      <c r="EO1414" s="31"/>
      <c r="EP1414" s="31"/>
      <c r="EQ1414" s="31"/>
      <c r="ER1414" s="31"/>
      <c r="ES1414" s="31"/>
      <c r="ET1414" s="31"/>
      <c r="EU1414" s="31"/>
      <c r="EV1414" s="31"/>
      <c r="EW1414" s="31"/>
      <c r="EX1414" s="31"/>
      <c r="EY1414" s="31"/>
      <c r="EZ1414" s="31"/>
      <c r="FA1414" s="31"/>
      <c r="FB1414" s="31"/>
      <c r="FC1414" s="31"/>
      <c r="FD1414" s="31"/>
      <c r="FE1414" s="31"/>
      <c r="FF1414" s="31"/>
      <c r="FG1414" s="31"/>
      <c r="FH1414" s="31"/>
      <c r="FI1414" s="31"/>
      <c r="FJ1414" s="31"/>
      <c r="FK1414" s="31"/>
      <c r="FL1414" s="31"/>
      <c r="FM1414" s="31"/>
      <c r="FN1414" s="31"/>
      <c r="FO1414" s="31"/>
      <c r="FP1414" s="31"/>
      <c r="FQ1414" s="31"/>
      <c r="FR1414" s="31"/>
      <c r="FS1414" s="31"/>
      <c r="FT1414" s="31"/>
      <c r="FU1414" s="31"/>
      <c r="FV1414" s="31"/>
      <c r="FW1414" s="31"/>
      <c r="FX1414" s="31"/>
      <c r="FY1414" s="31"/>
      <c r="FZ1414" s="31"/>
      <c r="GA1414" s="31"/>
      <c r="GB1414" s="31"/>
      <c r="GC1414" s="31"/>
      <c r="GD1414" s="31"/>
      <c r="GE1414" s="31"/>
      <c r="GF1414" s="31"/>
      <c r="GG1414" s="31"/>
      <c r="GH1414" s="31"/>
      <c r="GI1414" s="31"/>
      <c r="GJ1414" s="31"/>
      <c r="GK1414" s="31"/>
      <c r="GL1414" s="31"/>
      <c r="GM1414" s="31"/>
      <c r="GN1414" s="31"/>
      <c r="GO1414" s="31"/>
      <c r="GP1414" s="31"/>
      <c r="GQ1414" s="31"/>
      <c r="GR1414" s="31"/>
      <c r="GS1414" s="31"/>
      <c r="GT1414" s="31"/>
      <c r="GU1414" s="31"/>
      <c r="GV1414" s="31"/>
      <c r="GW1414" s="31"/>
      <c r="GX1414" s="31"/>
      <c r="GY1414" s="31"/>
      <c r="GZ1414" s="31"/>
      <c r="HA1414" s="31"/>
      <c r="HB1414" s="31"/>
      <c r="HC1414" s="31"/>
      <c r="HD1414" s="31"/>
      <c r="HE1414" s="31"/>
      <c r="HF1414" s="31"/>
      <c r="HG1414" s="31"/>
      <c r="HH1414" s="31"/>
      <c r="HI1414" s="31"/>
      <c r="HJ1414" s="31"/>
      <c r="HK1414" s="31"/>
      <c r="HL1414" s="31"/>
      <c r="HM1414" s="31"/>
      <c r="HN1414" s="31"/>
      <c r="HO1414" s="31"/>
      <c r="HP1414" s="31"/>
      <c r="HQ1414" s="31"/>
      <c r="HR1414" s="31"/>
      <c r="HS1414" s="31"/>
      <c r="HT1414" s="31"/>
      <c r="HU1414" s="31"/>
      <c r="HV1414" s="31"/>
      <c r="HW1414" s="31"/>
      <c r="HX1414" s="31"/>
      <c r="HY1414" s="31"/>
      <c r="HZ1414" s="31"/>
      <c r="IA1414" s="31"/>
      <c r="IB1414" s="31"/>
      <c r="IC1414" s="31"/>
      <c r="ID1414" s="31"/>
      <c r="IE1414" s="31"/>
      <c r="IF1414" s="31"/>
      <c r="IG1414" s="31"/>
      <c r="IH1414" s="31"/>
      <c r="II1414" s="31"/>
      <c r="IJ1414" s="31"/>
      <c r="IK1414" s="31"/>
      <c r="IL1414" s="31"/>
      <c r="IM1414" s="31"/>
      <c r="IN1414" s="31"/>
      <c r="IO1414" s="31"/>
      <c r="IP1414" s="31"/>
      <c r="IQ1414" s="31"/>
      <c r="IR1414" s="31"/>
      <c r="IS1414" s="31"/>
      <c r="IT1414" s="31"/>
      <c r="IU1414" s="31"/>
      <c r="IV1414" s="31"/>
      <c r="IW1414" s="31"/>
      <c r="IX1414" s="31"/>
      <c r="IY1414" s="31"/>
      <c r="IZ1414" s="31"/>
      <c r="JA1414" s="31"/>
      <c r="JB1414" s="31"/>
      <c r="JC1414" s="31"/>
      <c r="JD1414" s="31"/>
      <c r="JE1414" s="31"/>
      <c r="JF1414" s="31"/>
      <c r="JG1414" s="31"/>
      <c r="JH1414" s="31"/>
      <c r="JI1414" s="31"/>
      <c r="JJ1414" s="31"/>
      <c r="JK1414" s="31"/>
      <c r="JL1414" s="31"/>
    </row>
    <row r="1415" spans="1:272" s="26" customFormat="1" ht="38.1" customHeight="1" x14ac:dyDescent="0.25">
      <c r="A1415" s="761" t="s">
        <v>170</v>
      </c>
      <c r="B1415" s="761"/>
      <c r="C1415" s="905">
        <f>C1374</f>
        <v>12099</v>
      </c>
      <c r="D1415" s="905">
        <f>D1374</f>
        <v>11091</v>
      </c>
      <c r="E1415" s="905">
        <f>E1374</f>
        <v>10789</v>
      </c>
      <c r="F1415" s="1104">
        <f t="shared" si="479"/>
        <v>97.277071499413935</v>
      </c>
      <c r="G1415" s="906"/>
      <c r="H1415" s="906"/>
      <c r="I1415" s="907"/>
      <c r="J1415" s="907"/>
      <c r="K1415" s="907"/>
      <c r="L1415" s="907"/>
      <c r="M1415" s="907"/>
      <c r="N1415" s="907"/>
      <c r="O1415" s="1106"/>
      <c r="P1415" s="1106"/>
      <c r="Q1415" s="1106"/>
      <c r="R1415" s="1106"/>
      <c r="S1415" s="1106"/>
      <c r="T1415" s="1106"/>
      <c r="U1415" s="1106"/>
      <c r="V1415" s="1106"/>
      <c r="W1415" s="1106"/>
      <c r="X1415" s="1106"/>
      <c r="Y1415" s="1106"/>
      <c r="Z1415" s="998"/>
      <c r="AA1415" s="1106"/>
      <c r="AB1415" s="1106"/>
      <c r="AC1415" s="1107"/>
      <c r="AD1415" s="1107"/>
      <c r="AE1415" s="1106"/>
      <c r="AF1415" s="3377"/>
      <c r="AG1415" s="2074"/>
      <c r="AH1415" s="31"/>
      <c r="AI1415" s="31"/>
      <c r="AJ1415" s="31"/>
      <c r="AK1415" s="31"/>
      <c r="AL1415" s="31"/>
      <c r="AM1415" s="31"/>
      <c r="AN1415" s="31"/>
      <c r="AO1415" s="31"/>
      <c r="AP1415" s="31"/>
      <c r="AQ1415" s="31"/>
      <c r="AR1415" s="31"/>
      <c r="AS1415" s="31"/>
      <c r="AT1415" s="31"/>
      <c r="AU1415" s="31"/>
      <c r="AV1415" s="31"/>
      <c r="AW1415" s="31"/>
      <c r="AX1415" s="31"/>
      <c r="AY1415" s="31"/>
      <c r="AZ1415" s="31"/>
      <c r="BA1415" s="31"/>
      <c r="BB1415" s="31"/>
      <c r="BC1415" s="31"/>
      <c r="BD1415" s="31"/>
      <c r="BE1415" s="31"/>
      <c r="BF1415" s="31"/>
      <c r="BG1415" s="31"/>
      <c r="BH1415" s="31"/>
      <c r="BI1415" s="31"/>
      <c r="BJ1415" s="31"/>
      <c r="BK1415" s="31"/>
      <c r="BL1415" s="31"/>
      <c r="BM1415" s="31"/>
      <c r="BN1415" s="31"/>
      <c r="BO1415" s="31"/>
      <c r="BP1415" s="31"/>
      <c r="BQ1415" s="31"/>
      <c r="BR1415" s="31"/>
      <c r="BS1415" s="31"/>
      <c r="BT1415" s="31"/>
      <c r="BU1415" s="31"/>
      <c r="BV1415" s="31"/>
      <c r="BW1415" s="31"/>
      <c r="BX1415" s="31"/>
      <c r="BY1415" s="31"/>
      <c r="BZ1415" s="31"/>
      <c r="CA1415" s="31"/>
      <c r="CB1415" s="31"/>
      <c r="CC1415" s="31"/>
      <c r="CD1415" s="31"/>
      <c r="CE1415" s="31"/>
      <c r="CF1415" s="31"/>
      <c r="CG1415" s="31"/>
      <c r="CH1415" s="31"/>
      <c r="CI1415" s="31"/>
      <c r="CJ1415" s="31"/>
      <c r="CK1415" s="31"/>
      <c r="CL1415" s="31"/>
      <c r="CM1415" s="31"/>
      <c r="CN1415" s="31"/>
      <c r="CO1415" s="31"/>
      <c r="CP1415" s="31"/>
      <c r="CQ1415" s="31"/>
      <c r="CR1415" s="31"/>
      <c r="CS1415" s="31"/>
      <c r="CT1415" s="31"/>
      <c r="CU1415" s="31"/>
      <c r="CV1415" s="31"/>
      <c r="CW1415" s="31"/>
      <c r="CX1415" s="31"/>
      <c r="CY1415" s="31"/>
      <c r="CZ1415" s="31"/>
      <c r="DA1415" s="31"/>
      <c r="DB1415" s="31"/>
      <c r="DC1415" s="31"/>
      <c r="DD1415" s="31"/>
      <c r="DE1415" s="31"/>
      <c r="DF1415" s="31"/>
      <c r="DG1415" s="31"/>
      <c r="DH1415" s="31"/>
      <c r="DI1415" s="31"/>
      <c r="DJ1415" s="31"/>
      <c r="DK1415" s="31"/>
      <c r="DL1415" s="31"/>
      <c r="DM1415" s="31"/>
      <c r="DN1415" s="31"/>
      <c r="DO1415" s="31"/>
      <c r="DP1415" s="31"/>
      <c r="DQ1415" s="31"/>
      <c r="DR1415" s="31"/>
      <c r="DS1415" s="31"/>
      <c r="DT1415" s="31"/>
      <c r="DU1415" s="31"/>
      <c r="DV1415" s="31"/>
      <c r="DW1415" s="31"/>
      <c r="DX1415" s="31"/>
      <c r="DY1415" s="31"/>
      <c r="DZ1415" s="31"/>
      <c r="EA1415" s="31"/>
      <c r="EB1415" s="31"/>
      <c r="EC1415" s="31"/>
      <c r="ED1415" s="31"/>
      <c r="EE1415" s="31"/>
      <c r="EF1415" s="31"/>
      <c r="EG1415" s="31"/>
      <c r="EH1415" s="31"/>
      <c r="EI1415" s="31"/>
      <c r="EJ1415" s="31"/>
      <c r="EK1415" s="31"/>
      <c r="EL1415" s="31"/>
      <c r="EM1415" s="31"/>
      <c r="EN1415" s="31"/>
      <c r="EO1415" s="31"/>
      <c r="EP1415" s="31"/>
      <c r="EQ1415" s="31"/>
      <c r="ER1415" s="31"/>
      <c r="ES1415" s="31"/>
      <c r="ET1415" s="31"/>
      <c r="EU1415" s="31"/>
      <c r="EV1415" s="31"/>
      <c r="EW1415" s="31"/>
      <c r="EX1415" s="31"/>
      <c r="EY1415" s="31"/>
      <c r="EZ1415" s="31"/>
      <c r="FA1415" s="31"/>
      <c r="FB1415" s="31"/>
      <c r="FC1415" s="31"/>
      <c r="FD1415" s="31"/>
      <c r="FE1415" s="31"/>
      <c r="FF1415" s="31"/>
      <c r="FG1415" s="31"/>
      <c r="FH1415" s="31"/>
      <c r="FI1415" s="31"/>
      <c r="FJ1415" s="31"/>
      <c r="FK1415" s="31"/>
      <c r="FL1415" s="31"/>
      <c r="FM1415" s="31"/>
      <c r="FN1415" s="31"/>
      <c r="FO1415" s="31"/>
      <c r="FP1415" s="31"/>
      <c r="FQ1415" s="31"/>
      <c r="FR1415" s="31"/>
      <c r="FS1415" s="31"/>
      <c r="FT1415" s="31"/>
      <c r="FU1415" s="31"/>
      <c r="FV1415" s="31"/>
      <c r="FW1415" s="31"/>
      <c r="FX1415" s="31"/>
      <c r="FY1415" s="31"/>
      <c r="FZ1415" s="31"/>
      <c r="GA1415" s="31"/>
      <c r="GB1415" s="31"/>
      <c r="GC1415" s="31"/>
      <c r="GD1415" s="31"/>
      <c r="GE1415" s="31"/>
      <c r="GF1415" s="31"/>
      <c r="GG1415" s="31"/>
      <c r="GH1415" s="31"/>
      <c r="GI1415" s="31"/>
      <c r="GJ1415" s="31"/>
      <c r="GK1415" s="31"/>
      <c r="GL1415" s="31"/>
      <c r="GM1415" s="31"/>
      <c r="GN1415" s="31"/>
      <c r="GO1415" s="31"/>
      <c r="GP1415" s="31"/>
      <c r="GQ1415" s="31"/>
      <c r="GR1415" s="31"/>
      <c r="GS1415" s="31"/>
      <c r="GT1415" s="31"/>
      <c r="GU1415" s="31"/>
      <c r="GV1415" s="31"/>
      <c r="GW1415" s="31"/>
      <c r="GX1415" s="31"/>
      <c r="GY1415" s="31"/>
      <c r="GZ1415" s="31"/>
      <c r="HA1415" s="31"/>
      <c r="HB1415" s="31"/>
      <c r="HC1415" s="31"/>
      <c r="HD1415" s="31"/>
      <c r="HE1415" s="31"/>
      <c r="HF1415" s="31"/>
      <c r="HG1415" s="31"/>
      <c r="HH1415" s="31"/>
      <c r="HI1415" s="31"/>
      <c r="HJ1415" s="31"/>
      <c r="HK1415" s="31"/>
      <c r="HL1415" s="31"/>
      <c r="HM1415" s="31"/>
      <c r="HN1415" s="31"/>
      <c r="HO1415" s="31"/>
      <c r="HP1415" s="31"/>
      <c r="HQ1415" s="31"/>
      <c r="HR1415" s="31"/>
      <c r="HS1415" s="31"/>
      <c r="HT1415" s="31"/>
      <c r="HU1415" s="31"/>
      <c r="HV1415" s="31"/>
      <c r="HW1415" s="31"/>
      <c r="HX1415" s="31"/>
      <c r="HY1415" s="31"/>
      <c r="HZ1415" s="31"/>
      <c r="IA1415" s="31"/>
      <c r="IB1415" s="31"/>
      <c r="IC1415" s="31"/>
      <c r="ID1415" s="31"/>
      <c r="IE1415" s="31"/>
      <c r="IF1415" s="31"/>
      <c r="IG1415" s="31"/>
      <c r="IH1415" s="31"/>
      <c r="II1415" s="31"/>
      <c r="IJ1415" s="31"/>
      <c r="IK1415" s="31"/>
      <c r="IL1415" s="31"/>
      <c r="IM1415" s="31"/>
      <c r="IN1415" s="31"/>
      <c r="IO1415" s="31"/>
      <c r="IP1415" s="31"/>
      <c r="IQ1415" s="31"/>
      <c r="IR1415" s="31"/>
      <c r="IS1415" s="31"/>
      <c r="IT1415" s="31"/>
      <c r="IU1415" s="31"/>
      <c r="IV1415" s="31"/>
      <c r="IW1415" s="31"/>
      <c r="IX1415" s="31"/>
      <c r="IY1415" s="31"/>
      <c r="IZ1415" s="31"/>
      <c r="JA1415" s="31"/>
      <c r="JB1415" s="31"/>
      <c r="JC1415" s="31"/>
      <c r="JD1415" s="31"/>
      <c r="JE1415" s="31"/>
      <c r="JF1415" s="31"/>
      <c r="JG1415" s="31"/>
      <c r="JH1415" s="31"/>
      <c r="JI1415" s="31"/>
      <c r="JJ1415" s="31"/>
      <c r="JK1415" s="31"/>
      <c r="JL1415" s="31"/>
    </row>
    <row r="1416" spans="1:272" s="26" customFormat="1" ht="38.1" customHeight="1" x14ac:dyDescent="0.25">
      <c r="A1416" s="761" t="s">
        <v>361</v>
      </c>
      <c r="B1416" s="761"/>
      <c r="C1416" s="905"/>
      <c r="D1416" s="905"/>
      <c r="E1416" s="905">
        <f>E1375</f>
        <v>0</v>
      </c>
      <c r="F1416" s="1104"/>
      <c r="G1416" s="906"/>
      <c r="H1416" s="906"/>
      <c r="I1416" s="907"/>
      <c r="J1416" s="907"/>
      <c r="K1416" s="907"/>
      <c r="L1416" s="907"/>
      <c r="M1416" s="907"/>
      <c r="N1416" s="907"/>
      <c r="O1416" s="1106"/>
      <c r="P1416" s="1106"/>
      <c r="Q1416" s="1106"/>
      <c r="R1416" s="1106"/>
      <c r="S1416" s="1106"/>
      <c r="T1416" s="1106"/>
      <c r="U1416" s="1106"/>
      <c r="V1416" s="1106"/>
      <c r="W1416" s="1106"/>
      <c r="X1416" s="1106"/>
      <c r="Y1416" s="1106"/>
      <c r="Z1416" s="998"/>
      <c r="AA1416" s="1106"/>
      <c r="AB1416" s="1106"/>
      <c r="AC1416" s="1107"/>
      <c r="AD1416" s="1107"/>
      <c r="AE1416" s="1106"/>
      <c r="AF1416" s="3377"/>
      <c r="AG1416" s="2074"/>
      <c r="AH1416" s="31"/>
      <c r="AI1416" s="31"/>
      <c r="AJ1416" s="31"/>
      <c r="AK1416" s="31"/>
      <c r="AL1416" s="31"/>
      <c r="AM1416" s="31"/>
      <c r="AN1416" s="31"/>
      <c r="AO1416" s="31"/>
      <c r="AP1416" s="31"/>
      <c r="AQ1416" s="31"/>
      <c r="AR1416" s="31"/>
      <c r="AS1416" s="31"/>
      <c r="AT1416" s="31"/>
      <c r="AU1416" s="31"/>
      <c r="AV1416" s="31"/>
      <c r="AW1416" s="31"/>
      <c r="AX1416" s="31"/>
      <c r="AY1416" s="31"/>
      <c r="AZ1416" s="31"/>
      <c r="BA1416" s="31"/>
      <c r="BB1416" s="31"/>
      <c r="BC1416" s="31"/>
      <c r="BD1416" s="31"/>
      <c r="BE1416" s="31"/>
      <c r="BF1416" s="31"/>
      <c r="BG1416" s="31"/>
      <c r="BH1416" s="31"/>
      <c r="BI1416" s="31"/>
      <c r="BJ1416" s="31"/>
      <c r="BK1416" s="31"/>
      <c r="BL1416" s="31"/>
      <c r="BM1416" s="31"/>
      <c r="BN1416" s="31"/>
      <c r="BO1416" s="31"/>
      <c r="BP1416" s="31"/>
      <c r="BQ1416" s="31"/>
      <c r="BR1416" s="31"/>
      <c r="BS1416" s="31"/>
      <c r="BT1416" s="31"/>
      <c r="BU1416" s="31"/>
      <c r="BV1416" s="31"/>
      <c r="BW1416" s="31"/>
      <c r="BX1416" s="31"/>
      <c r="BY1416" s="31"/>
      <c r="BZ1416" s="31"/>
      <c r="CA1416" s="31"/>
      <c r="CB1416" s="31"/>
      <c r="CC1416" s="31"/>
      <c r="CD1416" s="31"/>
      <c r="CE1416" s="31"/>
      <c r="CF1416" s="31"/>
      <c r="CG1416" s="31"/>
      <c r="CH1416" s="31"/>
      <c r="CI1416" s="31"/>
      <c r="CJ1416" s="31"/>
      <c r="CK1416" s="31"/>
      <c r="CL1416" s="31"/>
      <c r="CM1416" s="31"/>
      <c r="CN1416" s="31"/>
      <c r="CO1416" s="31"/>
      <c r="CP1416" s="31"/>
      <c r="CQ1416" s="31"/>
      <c r="CR1416" s="31"/>
      <c r="CS1416" s="31"/>
      <c r="CT1416" s="31"/>
      <c r="CU1416" s="31"/>
      <c r="CV1416" s="31"/>
      <c r="CW1416" s="31"/>
      <c r="CX1416" s="31"/>
      <c r="CY1416" s="31"/>
      <c r="CZ1416" s="31"/>
      <c r="DA1416" s="31"/>
      <c r="DB1416" s="31"/>
      <c r="DC1416" s="31"/>
      <c r="DD1416" s="31"/>
      <c r="DE1416" s="31"/>
      <c r="DF1416" s="31"/>
      <c r="DG1416" s="31"/>
      <c r="DH1416" s="31"/>
      <c r="DI1416" s="31"/>
      <c r="DJ1416" s="31"/>
      <c r="DK1416" s="31"/>
      <c r="DL1416" s="31"/>
      <c r="DM1416" s="31"/>
      <c r="DN1416" s="31"/>
      <c r="DO1416" s="31"/>
      <c r="DP1416" s="31"/>
      <c r="DQ1416" s="31"/>
      <c r="DR1416" s="31"/>
      <c r="DS1416" s="31"/>
      <c r="DT1416" s="31"/>
      <c r="DU1416" s="31"/>
      <c r="DV1416" s="31"/>
      <c r="DW1416" s="31"/>
      <c r="DX1416" s="31"/>
      <c r="DY1416" s="31"/>
      <c r="DZ1416" s="31"/>
      <c r="EA1416" s="31"/>
      <c r="EB1416" s="31"/>
      <c r="EC1416" s="31"/>
      <c r="ED1416" s="31"/>
      <c r="EE1416" s="31"/>
      <c r="EF1416" s="31"/>
      <c r="EG1416" s="31"/>
      <c r="EH1416" s="31"/>
      <c r="EI1416" s="31"/>
      <c r="EJ1416" s="31"/>
      <c r="EK1416" s="31"/>
      <c r="EL1416" s="31"/>
      <c r="EM1416" s="31"/>
      <c r="EN1416" s="31"/>
      <c r="EO1416" s="31"/>
      <c r="EP1416" s="31"/>
      <c r="EQ1416" s="31"/>
      <c r="ER1416" s="31"/>
      <c r="ES1416" s="31"/>
      <c r="ET1416" s="31"/>
      <c r="EU1416" s="31"/>
      <c r="EV1416" s="31"/>
      <c r="EW1416" s="31"/>
      <c r="EX1416" s="31"/>
      <c r="EY1416" s="31"/>
      <c r="EZ1416" s="31"/>
      <c r="FA1416" s="31"/>
      <c r="FB1416" s="31"/>
      <c r="FC1416" s="31"/>
      <c r="FD1416" s="31"/>
      <c r="FE1416" s="31"/>
      <c r="FF1416" s="31"/>
      <c r="FG1416" s="31"/>
      <c r="FH1416" s="31"/>
      <c r="FI1416" s="31"/>
      <c r="FJ1416" s="31"/>
      <c r="FK1416" s="31"/>
      <c r="FL1416" s="31"/>
      <c r="FM1416" s="31"/>
      <c r="FN1416" s="31"/>
      <c r="FO1416" s="31"/>
      <c r="FP1416" s="31"/>
      <c r="FQ1416" s="31"/>
      <c r="FR1416" s="31"/>
      <c r="FS1416" s="31"/>
      <c r="FT1416" s="31"/>
      <c r="FU1416" s="31"/>
      <c r="FV1416" s="31"/>
      <c r="FW1416" s="31"/>
      <c r="FX1416" s="31"/>
      <c r="FY1416" s="31"/>
      <c r="FZ1416" s="31"/>
      <c r="GA1416" s="31"/>
      <c r="GB1416" s="31"/>
      <c r="GC1416" s="31"/>
      <c r="GD1416" s="31"/>
      <c r="GE1416" s="31"/>
      <c r="GF1416" s="31"/>
      <c r="GG1416" s="31"/>
      <c r="GH1416" s="31"/>
      <c r="GI1416" s="31"/>
      <c r="GJ1416" s="31"/>
      <c r="GK1416" s="31"/>
      <c r="GL1416" s="31"/>
      <c r="GM1416" s="31"/>
      <c r="GN1416" s="31"/>
      <c r="GO1416" s="31"/>
      <c r="GP1416" s="31"/>
      <c r="GQ1416" s="31"/>
      <c r="GR1416" s="31"/>
      <c r="GS1416" s="31"/>
      <c r="GT1416" s="31"/>
      <c r="GU1416" s="31"/>
      <c r="GV1416" s="31"/>
      <c r="GW1416" s="31"/>
      <c r="GX1416" s="31"/>
      <c r="GY1416" s="31"/>
      <c r="GZ1416" s="31"/>
      <c r="HA1416" s="31"/>
      <c r="HB1416" s="31"/>
      <c r="HC1416" s="31"/>
      <c r="HD1416" s="31"/>
      <c r="HE1416" s="31"/>
      <c r="HF1416" s="31"/>
      <c r="HG1416" s="31"/>
      <c r="HH1416" s="31"/>
      <c r="HI1416" s="31"/>
      <c r="HJ1416" s="31"/>
      <c r="HK1416" s="31"/>
      <c r="HL1416" s="31"/>
      <c r="HM1416" s="31"/>
      <c r="HN1416" s="31"/>
      <c r="HO1416" s="31"/>
      <c r="HP1416" s="31"/>
      <c r="HQ1416" s="31"/>
      <c r="HR1416" s="31"/>
      <c r="HS1416" s="31"/>
      <c r="HT1416" s="31"/>
      <c r="HU1416" s="31"/>
      <c r="HV1416" s="31"/>
      <c r="HW1416" s="31"/>
      <c r="HX1416" s="31"/>
      <c r="HY1416" s="31"/>
      <c r="HZ1416" s="31"/>
      <c r="IA1416" s="31"/>
      <c r="IB1416" s="31"/>
      <c r="IC1416" s="31"/>
      <c r="ID1416" s="31"/>
      <c r="IE1416" s="31"/>
      <c r="IF1416" s="31"/>
      <c r="IG1416" s="31"/>
      <c r="IH1416" s="31"/>
      <c r="II1416" s="31"/>
      <c r="IJ1416" s="31"/>
      <c r="IK1416" s="31"/>
      <c r="IL1416" s="31"/>
      <c r="IM1416" s="31"/>
      <c r="IN1416" s="31"/>
      <c r="IO1416" s="31"/>
      <c r="IP1416" s="31"/>
      <c r="IQ1416" s="31"/>
      <c r="IR1416" s="31"/>
      <c r="IS1416" s="31"/>
      <c r="IT1416" s="31"/>
      <c r="IU1416" s="31"/>
      <c r="IV1416" s="31"/>
      <c r="IW1416" s="31"/>
      <c r="IX1416" s="31"/>
      <c r="IY1416" s="31"/>
      <c r="IZ1416" s="31"/>
      <c r="JA1416" s="31"/>
      <c r="JB1416" s="31"/>
      <c r="JC1416" s="31"/>
      <c r="JD1416" s="31"/>
      <c r="JE1416" s="31"/>
      <c r="JF1416" s="31"/>
      <c r="JG1416" s="31"/>
      <c r="JH1416" s="31"/>
      <c r="JI1416" s="31"/>
      <c r="JJ1416" s="31"/>
      <c r="JK1416" s="31"/>
      <c r="JL1416" s="31"/>
    </row>
    <row r="1417" spans="1:272" ht="15" customHeight="1" x14ac:dyDescent="0.25">
      <c r="A1417" s="745" t="s">
        <v>91</v>
      </c>
      <c r="B1417" s="745"/>
      <c r="C1417" s="1108">
        <f>C1377</f>
        <v>172104</v>
      </c>
      <c r="D1417" s="1108">
        <f>D1377</f>
        <v>157764.40000000002</v>
      </c>
      <c r="E1417" s="1108">
        <f>E1377</f>
        <v>134664.52909093536</v>
      </c>
      <c r="F1417" s="1108">
        <f t="shared" ref="F1417:F1423" si="482">E1417/D1417*100</f>
        <v>85.357995270755211</v>
      </c>
      <c r="G1417" s="1109"/>
      <c r="H1417" s="1109"/>
      <c r="I1417" s="1109"/>
      <c r="J1417" s="1109"/>
      <c r="K1417" s="1109"/>
      <c r="L1417" s="1109"/>
      <c r="M1417" s="1109"/>
      <c r="N1417" s="1109"/>
      <c r="O1417" s="1108">
        <f t="shared" ref="O1417:AC1417" si="483">O1377</f>
        <v>96013.518594444453</v>
      </c>
      <c r="P1417" s="1108">
        <f t="shared" si="483"/>
        <v>99349.033741500447</v>
      </c>
      <c r="Q1417" s="1108">
        <f t="shared" si="483"/>
        <v>99349.033741500447</v>
      </c>
      <c r="R1417" s="1108">
        <f t="shared" si="483"/>
        <v>99349.033741500447</v>
      </c>
      <c r="S1417" s="1108">
        <f t="shared" ref="S1417:X1417" si="484">S1377</f>
        <v>99349.033741500447</v>
      </c>
      <c r="T1417" s="1108">
        <f t="shared" si="484"/>
        <v>99682.439526949776</v>
      </c>
      <c r="U1417" s="1108">
        <f t="shared" si="484"/>
        <v>99682.439526949776</v>
      </c>
      <c r="V1417" s="1108">
        <f t="shared" si="484"/>
        <v>99682.439526949776</v>
      </c>
      <c r="W1417" s="1108">
        <f t="shared" si="484"/>
        <v>99676.127870000011</v>
      </c>
      <c r="X1417" s="1108">
        <f t="shared" si="484"/>
        <v>99676.12787292838</v>
      </c>
      <c r="Y1417" s="1108">
        <f t="shared" ref="Y1417" si="485">Y1377</f>
        <v>99676.12787292838</v>
      </c>
      <c r="Z1417" s="2366">
        <f t="shared" si="483"/>
        <v>91325.721188998956</v>
      </c>
      <c r="AA1417" s="1108">
        <f t="shared" si="483"/>
        <v>85632.811040000001</v>
      </c>
      <c r="AB1417" s="1108">
        <f t="shared" si="483"/>
        <v>-5692.9101489989553</v>
      </c>
      <c r="AC1417" s="1108">
        <f t="shared" si="483"/>
        <v>-226.23297000000002</v>
      </c>
      <c r="AD1417" s="1108"/>
      <c r="AE1417" s="1108">
        <f>AE1377</f>
        <v>85406.578070000003</v>
      </c>
      <c r="AF1417" s="3378">
        <f>AF1377</f>
        <v>0</v>
      </c>
      <c r="AG1417" s="2074"/>
    </row>
    <row r="1418" spans="1:272" x14ac:dyDescent="0.25">
      <c r="A1418" s="1110" t="s">
        <v>82</v>
      </c>
      <c r="B1418" s="1110"/>
      <c r="C1418" s="1104">
        <f>SUM(C1382,)</f>
        <v>830</v>
      </c>
      <c r="D1418" s="1104">
        <f>SUM(D1382,)</f>
        <v>761</v>
      </c>
      <c r="E1418" s="1104">
        <f>SUM(E1382,)</f>
        <v>746</v>
      </c>
      <c r="F1418" s="1104">
        <f t="shared" si="482"/>
        <v>98.028909329829176</v>
      </c>
      <c r="G1418" s="1105">
        <f>SUM(I1418/C1418)</f>
        <v>10.638554216867471</v>
      </c>
      <c r="H1418" s="1105">
        <f>K1418/E1418</f>
        <v>10.396782841823056</v>
      </c>
      <c r="I1418" s="1104">
        <f>SUM(I1382,)</f>
        <v>8830</v>
      </c>
      <c r="J1418" s="1104">
        <f>SUM(J1382,)</f>
        <v>8096</v>
      </c>
      <c r="K1418" s="1104">
        <f>SUM(K1382,)</f>
        <v>7756</v>
      </c>
      <c r="L1418" s="903">
        <f>K1418/J1418*100</f>
        <v>95.800395256917</v>
      </c>
      <c r="M1418" s="1104">
        <f>SUM(M1382,)</f>
        <v>29.433333333333334</v>
      </c>
      <c r="N1418" s="903">
        <f>K1418/$A$3*12/M1418</f>
        <v>287.46628230206943</v>
      </c>
      <c r="O1418" s="1104"/>
      <c r="P1418" s="1104"/>
      <c r="Q1418" s="1104"/>
      <c r="R1418" s="1104"/>
      <c r="S1418" s="1104"/>
      <c r="T1418" s="1104"/>
      <c r="U1418" s="1104"/>
      <c r="V1418" s="1104"/>
      <c r="W1418" s="1104"/>
      <c r="X1418" s="1104"/>
      <c r="Y1418" s="1104"/>
      <c r="Z1418" s="2383"/>
      <c r="AA1418" s="1104"/>
      <c r="AB1418" s="1104"/>
      <c r="AC1418" s="1104"/>
      <c r="AD1418" s="1104"/>
      <c r="AE1418" s="1104"/>
      <c r="AF1418" s="3376"/>
      <c r="AG1418" s="2074"/>
    </row>
    <row r="1419" spans="1:272" x14ac:dyDescent="0.25">
      <c r="A1419" s="1111" t="s">
        <v>16</v>
      </c>
      <c r="B1419" s="1111"/>
      <c r="C1419" s="1112">
        <f>C1385</f>
        <v>350</v>
      </c>
      <c r="D1419" s="1112">
        <f>D1385</f>
        <v>321</v>
      </c>
      <c r="E1419" s="1112">
        <f>E1385</f>
        <v>337</v>
      </c>
      <c r="F1419" s="1112">
        <f t="shared" si="482"/>
        <v>104.98442367601245</v>
      </c>
      <c r="G1419" s="1105">
        <f>SUM(I1419/C1419)</f>
        <v>8</v>
      </c>
      <c r="H1419" s="1105">
        <f>K1419/E1419</f>
        <v>8.3590504451038576</v>
      </c>
      <c r="I1419" s="1112">
        <f>I1385</f>
        <v>2800</v>
      </c>
      <c r="J1419" s="1112">
        <f>J1385</f>
        <v>3465</v>
      </c>
      <c r="K1419" s="1112">
        <f>K1385</f>
        <v>2817</v>
      </c>
      <c r="L1419" s="903">
        <f>K1419/J1419*100</f>
        <v>81.298701298701303</v>
      </c>
      <c r="M1419" s="1112">
        <f>M1385</f>
        <v>0</v>
      </c>
      <c r="N1419" s="903" t="e">
        <f>K1419/$A$3*12/M1419</f>
        <v>#DIV/0!</v>
      </c>
      <c r="O1419" s="1112"/>
      <c r="P1419" s="1112"/>
      <c r="Q1419" s="1112"/>
      <c r="R1419" s="1112"/>
      <c r="S1419" s="1112"/>
      <c r="T1419" s="1112"/>
      <c r="U1419" s="1112"/>
      <c r="V1419" s="1112"/>
      <c r="W1419" s="1112"/>
      <c r="X1419" s="1112"/>
      <c r="Y1419" s="1112"/>
      <c r="Z1419" s="2629"/>
      <c r="AA1419" s="1112"/>
      <c r="AB1419" s="1112"/>
      <c r="AC1419" s="1112"/>
      <c r="AD1419" s="1112"/>
      <c r="AE1419" s="1112"/>
      <c r="AF1419" s="3379"/>
      <c r="AG1419" s="2074"/>
    </row>
    <row r="1420" spans="1:272" ht="29.25" x14ac:dyDescent="0.25">
      <c r="A1420" s="1113" t="s">
        <v>188</v>
      </c>
      <c r="B1420" s="1113"/>
      <c r="C1420" s="1114">
        <f>SUM(C1386)</f>
        <v>1180</v>
      </c>
      <c r="D1420" s="1114">
        <f>SUM(D1386)</f>
        <v>1082</v>
      </c>
      <c r="E1420" s="1114">
        <f>SUM(E1386)</f>
        <v>1083</v>
      </c>
      <c r="F1420" s="1114">
        <f t="shared" si="482"/>
        <v>100.09242144177448</v>
      </c>
      <c r="G1420" s="1105">
        <f>SUM(I1420/C1420)</f>
        <v>9.8559322033898304</v>
      </c>
      <c r="H1420" s="1105">
        <f>K1420/E1420</f>
        <v>9.7626962142197602</v>
      </c>
      <c r="I1420" s="1114">
        <f>SUM(I1386)</f>
        <v>11630</v>
      </c>
      <c r="J1420" s="1114">
        <f>SUM(J1386)</f>
        <v>11561</v>
      </c>
      <c r="K1420" s="1114">
        <f>SUM(K1386)</f>
        <v>10573</v>
      </c>
      <c r="L1420" s="903">
        <f>K1420/J1420*100</f>
        <v>91.454026468298593</v>
      </c>
      <c r="M1420" s="1114">
        <f>SUM(M1386)</f>
        <v>29.433333333333334</v>
      </c>
      <c r="N1420" s="903">
        <f>K1420/$A$3*12/M1420</f>
        <v>391.87480695974466</v>
      </c>
      <c r="O1420" s="1114">
        <f t="shared" ref="O1420:AC1420" si="486">SUM(O1386)</f>
        <v>20447.6768496</v>
      </c>
      <c r="P1420" s="1114">
        <f t="shared" si="486"/>
        <v>26859.331699199996</v>
      </c>
      <c r="Q1420" s="1114">
        <f t="shared" si="486"/>
        <v>26859.331699199996</v>
      </c>
      <c r="R1420" s="1114">
        <f t="shared" si="486"/>
        <v>26859.331699199996</v>
      </c>
      <c r="S1420" s="1114">
        <f t="shared" ref="S1420:X1420" si="487">SUM(S1386)</f>
        <v>26859.331699199996</v>
      </c>
      <c r="T1420" s="1114">
        <f t="shared" si="487"/>
        <v>28560.622330239999</v>
      </c>
      <c r="U1420" s="1114">
        <f t="shared" si="487"/>
        <v>27829.441734640001</v>
      </c>
      <c r="V1420" s="1114">
        <f t="shared" si="487"/>
        <v>27829.441734640001</v>
      </c>
      <c r="W1420" s="1114">
        <f t="shared" si="487"/>
        <v>27829.441734640001</v>
      </c>
      <c r="X1420" s="1114">
        <f t="shared" si="487"/>
        <v>27829.441734640001</v>
      </c>
      <c r="Y1420" s="1114">
        <f t="shared" ref="Y1420" si="488">SUM(Y1386)</f>
        <v>27829.441734640001</v>
      </c>
      <c r="Z1420" s="1861">
        <f t="shared" si="486"/>
        <v>25664.454382839998</v>
      </c>
      <c r="AA1420" s="1114">
        <f t="shared" si="486"/>
        <v>23782.869290000002</v>
      </c>
      <c r="AB1420" s="1114">
        <f t="shared" si="486"/>
        <v>-1881.5850928399959</v>
      </c>
      <c r="AC1420" s="1114">
        <f t="shared" si="486"/>
        <v>-120.74892</v>
      </c>
      <c r="AD1420" s="1114"/>
      <c r="AE1420" s="1114">
        <f>SUM(AE1386)</f>
        <v>23662.120370000001</v>
      </c>
      <c r="AF1420" s="3380">
        <f>SUM(AF1386)</f>
        <v>0</v>
      </c>
      <c r="AG1420" s="2074"/>
    </row>
    <row r="1421" spans="1:272" x14ac:dyDescent="0.25">
      <c r="A1421" s="1113" t="s">
        <v>395</v>
      </c>
      <c r="B1421" s="1113"/>
      <c r="C1421" s="1114">
        <f t="shared" ref="C1421:E1426" si="489">C1387</f>
        <v>5400</v>
      </c>
      <c r="D1421" s="1114">
        <f t="shared" si="489"/>
        <v>4950</v>
      </c>
      <c r="E1421" s="1114">
        <f t="shared" si="489"/>
        <v>4974</v>
      </c>
      <c r="F1421" s="1114">
        <f t="shared" si="482"/>
        <v>100.48484848484848</v>
      </c>
      <c r="G1421" s="1105"/>
      <c r="H1421" s="1105"/>
      <c r="I1421" s="1114"/>
      <c r="J1421" s="1114"/>
      <c r="K1421" s="1114"/>
      <c r="L1421" s="903"/>
      <c r="M1421" s="1114"/>
      <c r="N1421" s="1114"/>
      <c r="O1421" s="1114">
        <f t="shared" ref="O1421:AC1421" si="490">O1387</f>
        <v>10378.787006479999</v>
      </c>
      <c r="P1421" s="1114">
        <f t="shared" si="490"/>
        <v>10378.787006479999</v>
      </c>
      <c r="Q1421" s="1114">
        <f t="shared" si="490"/>
        <v>10378.787006479999</v>
      </c>
      <c r="R1421" s="1114">
        <f t="shared" si="490"/>
        <v>10378.787006479999</v>
      </c>
      <c r="S1421" s="1114">
        <f t="shared" ref="S1421:X1421" si="491">S1387</f>
        <v>10378.787006479999</v>
      </c>
      <c r="T1421" s="1114">
        <f t="shared" si="491"/>
        <v>10581.106159366665</v>
      </c>
      <c r="U1421" s="1114">
        <f t="shared" si="491"/>
        <v>10581.106159366665</v>
      </c>
      <c r="V1421" s="1114">
        <f t="shared" si="491"/>
        <v>10581.106159366665</v>
      </c>
      <c r="W1421" s="1114">
        <f t="shared" si="491"/>
        <v>10581.106159366665</v>
      </c>
      <c r="X1421" s="1114">
        <f t="shared" si="491"/>
        <v>10581.372079999999</v>
      </c>
      <c r="Y1421" s="1114">
        <f t="shared" ref="Y1421" si="492">Y1387</f>
        <v>10581.372079999999</v>
      </c>
      <c r="Z1421" s="1861">
        <f t="shared" si="490"/>
        <v>9687.4817864555534</v>
      </c>
      <c r="AA1421" s="1114">
        <f t="shared" si="490"/>
        <v>9524.7338100000034</v>
      </c>
      <c r="AB1421" s="1114">
        <f t="shared" si="490"/>
        <v>-162.74797645555009</v>
      </c>
      <c r="AC1421" s="1114">
        <f t="shared" si="490"/>
        <v>-36.619590000000002</v>
      </c>
      <c r="AD1421" s="1114"/>
      <c r="AE1421" s="1114">
        <f>AE1387</f>
        <v>9488.1142200000031</v>
      </c>
      <c r="AF1421" s="3380">
        <f>AF1387</f>
        <v>0</v>
      </c>
      <c r="AG1421" s="2074"/>
    </row>
    <row r="1422" spans="1:272" x14ac:dyDescent="0.25">
      <c r="A1422" s="2290" t="s">
        <v>367</v>
      </c>
      <c r="B1422" s="2290"/>
      <c r="C1422" s="1399">
        <f t="shared" si="489"/>
        <v>5395</v>
      </c>
      <c r="D1422" s="1399">
        <f t="shared" si="489"/>
        <v>4945</v>
      </c>
      <c r="E1422" s="1399">
        <f t="shared" si="489"/>
        <v>4971</v>
      </c>
      <c r="F1422" s="1399">
        <f t="shared" si="482"/>
        <v>100.52578361981799</v>
      </c>
      <c r="G1422" s="2291"/>
      <c r="H1422" s="2291"/>
      <c r="I1422" s="1399"/>
      <c r="J1422" s="1399"/>
      <c r="K1422" s="1399"/>
      <c r="L1422" s="2292"/>
      <c r="M1422" s="1399"/>
      <c r="N1422" s="2292"/>
      <c r="O1422" s="1399"/>
      <c r="P1422" s="1399"/>
      <c r="Q1422" s="1399"/>
      <c r="R1422" s="1399"/>
      <c r="S1422" s="1399"/>
      <c r="T1422" s="1399"/>
      <c r="U1422" s="1399"/>
      <c r="V1422" s="1399"/>
      <c r="W1422" s="1399"/>
      <c r="X1422" s="1399"/>
      <c r="Y1422" s="1399"/>
      <c r="Z1422" s="1859">
        <f>Z1387</f>
        <v>9687.4817864555534</v>
      </c>
      <c r="AA1422" s="1399"/>
      <c r="AB1422" s="1399"/>
      <c r="AC1422" s="1399"/>
      <c r="AD1422" s="1399"/>
      <c r="AE1422" s="1399"/>
      <c r="AF1422" s="3381"/>
      <c r="AG1422" s="2074"/>
    </row>
    <row r="1423" spans="1:272" x14ac:dyDescent="0.25">
      <c r="A1423" s="2293" t="s">
        <v>368</v>
      </c>
      <c r="B1423" s="2293"/>
      <c r="C1423" s="1112">
        <f t="shared" si="489"/>
        <v>5395</v>
      </c>
      <c r="D1423" s="1112">
        <f t="shared" si="489"/>
        <v>4945</v>
      </c>
      <c r="E1423" s="1112">
        <f t="shared" si="489"/>
        <v>4971</v>
      </c>
      <c r="F1423" s="1112">
        <f t="shared" si="482"/>
        <v>100.52578361981799</v>
      </c>
      <c r="G1423" s="2294"/>
      <c r="H1423" s="2294"/>
      <c r="I1423" s="1112"/>
      <c r="J1423" s="1112"/>
      <c r="K1423" s="1112"/>
      <c r="L1423" s="903"/>
      <c r="M1423" s="1112"/>
      <c r="N1423" s="903"/>
      <c r="O1423" s="1112"/>
      <c r="P1423" s="1112"/>
      <c r="Q1423" s="1112"/>
      <c r="R1423" s="1112"/>
      <c r="S1423" s="1112"/>
      <c r="T1423" s="1112"/>
      <c r="U1423" s="1112"/>
      <c r="V1423" s="1112"/>
      <c r="W1423" s="1112"/>
      <c r="X1423" s="1112"/>
      <c r="Y1423" s="1112"/>
      <c r="Z1423" s="2629"/>
      <c r="AA1423" s="1112"/>
      <c r="AB1423" s="1112"/>
      <c r="AC1423" s="1112"/>
      <c r="AD1423" s="1112"/>
      <c r="AE1423" s="1112"/>
      <c r="AF1423" s="3379"/>
      <c r="AG1423" s="2074"/>
    </row>
    <row r="1424" spans="1:272" x14ac:dyDescent="0.25">
      <c r="A1424" s="1113" t="s">
        <v>369</v>
      </c>
      <c r="B1424" s="1113"/>
      <c r="C1424" s="1114">
        <f t="shared" si="489"/>
        <v>5</v>
      </c>
      <c r="D1424" s="1114">
        <f t="shared" si="489"/>
        <v>5</v>
      </c>
      <c r="E1424" s="1114">
        <f t="shared" si="489"/>
        <v>3</v>
      </c>
      <c r="F1424" s="1114"/>
      <c r="G1424" s="1105"/>
      <c r="H1424" s="1105"/>
      <c r="I1424" s="1114"/>
      <c r="J1424" s="1114"/>
      <c r="K1424" s="1114"/>
      <c r="L1424" s="903"/>
      <c r="M1424" s="1114"/>
      <c r="N1424" s="903"/>
      <c r="O1424" s="1114"/>
      <c r="P1424" s="1114"/>
      <c r="Q1424" s="1114"/>
      <c r="R1424" s="1114"/>
      <c r="S1424" s="1114"/>
      <c r="T1424" s="1114"/>
      <c r="U1424" s="1114"/>
      <c r="V1424" s="1114"/>
      <c r="W1424" s="1114"/>
      <c r="X1424" s="1114"/>
      <c r="Y1424" s="1114"/>
      <c r="Z1424" s="1861"/>
      <c r="AA1424" s="1114"/>
      <c r="AB1424" s="1114"/>
      <c r="AC1424" s="1114"/>
      <c r="AD1424" s="1114"/>
      <c r="AE1424" s="1114"/>
      <c r="AF1424" s="3380"/>
      <c r="AG1424" s="2074"/>
    </row>
    <row r="1425" spans="1:33" ht="30" x14ac:dyDescent="0.25">
      <c r="A1425" s="2297" t="s">
        <v>370</v>
      </c>
      <c r="B1425" s="2297"/>
      <c r="C1425" s="2289">
        <f t="shared" si="489"/>
        <v>5</v>
      </c>
      <c r="D1425" s="2289">
        <f t="shared" si="489"/>
        <v>5</v>
      </c>
      <c r="E1425" s="2289">
        <f t="shared" si="489"/>
        <v>1</v>
      </c>
      <c r="F1425" s="2289"/>
      <c r="G1425" s="2298"/>
      <c r="H1425" s="2298"/>
      <c r="I1425" s="2289"/>
      <c r="J1425" s="2289"/>
      <c r="K1425" s="2289"/>
      <c r="L1425" s="2292"/>
      <c r="M1425" s="2289"/>
      <c r="N1425" s="2292"/>
      <c r="O1425" s="2289"/>
      <c r="P1425" s="2289"/>
      <c r="Q1425" s="2289"/>
      <c r="R1425" s="2289"/>
      <c r="S1425" s="2289"/>
      <c r="T1425" s="2289"/>
      <c r="U1425" s="2289"/>
      <c r="V1425" s="2289"/>
      <c r="W1425" s="2289"/>
      <c r="X1425" s="2289"/>
      <c r="Y1425" s="2289"/>
      <c r="Z1425" s="2656"/>
      <c r="AA1425" s="2289"/>
      <c r="AB1425" s="2289"/>
      <c r="AC1425" s="2289"/>
      <c r="AD1425" s="2289"/>
      <c r="AE1425" s="2289"/>
      <c r="AF1425" s="3382"/>
      <c r="AG1425" s="2074"/>
    </row>
    <row r="1426" spans="1:33" ht="15.75" thickBot="1" x14ac:dyDescent="0.3">
      <c r="A1426" s="2295" t="s">
        <v>371</v>
      </c>
      <c r="B1426" s="1115"/>
      <c r="C1426" s="1116">
        <f t="shared" si="489"/>
        <v>0</v>
      </c>
      <c r="D1426" s="1116">
        <f t="shared" si="489"/>
        <v>0</v>
      </c>
      <c r="E1426" s="1116">
        <f t="shared" si="489"/>
        <v>2</v>
      </c>
      <c r="F1426" s="1116"/>
      <c r="G1426" s="2296"/>
      <c r="H1426" s="2296"/>
      <c r="I1426" s="1116"/>
      <c r="J1426" s="1116"/>
      <c r="K1426" s="1116"/>
      <c r="L1426" s="1117"/>
      <c r="M1426" s="1116"/>
      <c r="N1426" s="1117"/>
      <c r="O1426" s="1116"/>
      <c r="P1426" s="1116"/>
      <c r="Q1426" s="1116"/>
      <c r="R1426" s="1116"/>
      <c r="S1426" s="1116"/>
      <c r="T1426" s="1116"/>
      <c r="U1426" s="1116"/>
      <c r="V1426" s="1116"/>
      <c r="W1426" s="1116"/>
      <c r="X1426" s="1116"/>
      <c r="Y1426" s="1116"/>
      <c r="Z1426" s="2657"/>
      <c r="AA1426" s="1116"/>
      <c r="AB1426" s="1116"/>
      <c r="AC1426" s="1116"/>
      <c r="AD1426" s="1116"/>
      <c r="AE1426" s="1116"/>
      <c r="AF1426" s="3383"/>
      <c r="AG1426" s="2074"/>
    </row>
    <row r="1427" spans="1:33" ht="15" customHeight="1" x14ac:dyDescent="0.25">
      <c r="A1427" s="333" t="s">
        <v>102</v>
      </c>
      <c r="B1427" s="943"/>
      <c r="C1427" s="11"/>
      <c r="D1427" s="11"/>
      <c r="E1427" s="665"/>
      <c r="F1427" s="11"/>
      <c r="G1427" s="22"/>
      <c r="H1427" s="22"/>
      <c r="I1427" s="22"/>
      <c r="J1427" s="22"/>
      <c r="K1427" s="664"/>
      <c r="L1427" s="22"/>
      <c r="M1427" s="22"/>
      <c r="N1427" s="22"/>
      <c r="O1427" s="12"/>
      <c r="P1427" s="12"/>
      <c r="Q1427" s="12"/>
      <c r="R1427" s="12"/>
      <c r="S1427" s="12"/>
      <c r="T1427" s="12"/>
      <c r="U1427" s="12"/>
      <c r="V1427" s="12"/>
      <c r="W1427" s="12"/>
      <c r="X1427" s="12"/>
      <c r="Y1427" s="12"/>
      <c r="Z1427" s="2385"/>
      <c r="AA1427" s="12"/>
      <c r="AB1427" s="12"/>
      <c r="AC1427" s="190"/>
      <c r="AD1427" s="190"/>
      <c r="AE1427" s="12"/>
      <c r="AF1427" s="3122"/>
      <c r="AG1427" s="2074"/>
    </row>
    <row r="1428" spans="1:33" ht="29.25" x14ac:dyDescent="0.25">
      <c r="A1428" s="2098" t="s">
        <v>263</v>
      </c>
      <c r="B1428" s="298"/>
      <c r="C1428" s="33"/>
      <c r="D1428" s="33"/>
      <c r="E1428" s="554"/>
      <c r="F1428" s="33"/>
      <c r="G1428" s="33"/>
      <c r="H1428" s="33"/>
      <c r="I1428" s="37"/>
      <c r="J1428" s="37"/>
      <c r="K1428" s="627"/>
      <c r="L1428" s="37"/>
      <c r="M1428" s="37"/>
      <c r="N1428" s="37"/>
      <c r="O1428" s="37"/>
      <c r="P1428" s="37"/>
      <c r="Q1428" s="37"/>
      <c r="R1428" s="37"/>
      <c r="S1428" s="37"/>
      <c r="T1428" s="37"/>
      <c r="U1428" s="37"/>
      <c r="V1428" s="37"/>
      <c r="W1428" s="37"/>
      <c r="X1428" s="37"/>
      <c r="Y1428" s="37"/>
      <c r="Z1428" s="2352"/>
      <c r="AA1428" s="37"/>
      <c r="AB1428" s="37"/>
      <c r="AC1428" s="497"/>
      <c r="AD1428" s="497"/>
      <c r="AE1428" s="37"/>
      <c r="AF1428" s="3064"/>
      <c r="AG1428" s="2074"/>
    </row>
    <row r="1429" spans="1:33" s="107" customFormat="1" ht="15" customHeight="1" x14ac:dyDescent="0.25">
      <c r="A1429" s="111" t="s">
        <v>5</v>
      </c>
      <c r="B1429" s="111"/>
      <c r="C1429" s="104"/>
      <c r="D1429" s="104"/>
      <c r="E1429" s="552"/>
      <c r="F1429" s="104"/>
      <c r="G1429" s="104"/>
      <c r="H1429" s="104"/>
      <c r="I1429" s="99"/>
      <c r="J1429" s="99"/>
      <c r="K1429" s="697"/>
      <c r="L1429" s="99"/>
      <c r="M1429" s="99"/>
      <c r="N1429" s="99"/>
      <c r="O1429" s="104"/>
      <c r="P1429" s="104"/>
      <c r="Q1429" s="104"/>
      <c r="R1429" s="104"/>
      <c r="S1429" s="104"/>
      <c r="T1429" s="104"/>
      <c r="U1429" s="104"/>
      <c r="V1429" s="104"/>
      <c r="W1429" s="104"/>
      <c r="X1429" s="104"/>
      <c r="Y1429" s="104"/>
      <c r="Z1429" s="988"/>
      <c r="AA1429" s="104"/>
      <c r="AB1429" s="104"/>
      <c r="AC1429" s="104"/>
      <c r="AD1429" s="104"/>
      <c r="AE1429" s="104"/>
      <c r="AF1429" s="3315"/>
      <c r="AG1429" s="2074"/>
    </row>
    <row r="1430" spans="1:33" s="107" customFormat="1" ht="15" customHeight="1" x14ac:dyDescent="0.25">
      <c r="A1430" s="47" t="s">
        <v>6</v>
      </c>
      <c r="B1430" s="99">
        <v>340</v>
      </c>
      <c r="C1430" s="99">
        <v>110</v>
      </c>
      <c r="D1430" s="141">
        <f>ROUND(C1430/12*$A$3,0)</f>
        <v>101</v>
      </c>
      <c r="E1430" s="406">
        <v>101</v>
      </c>
      <c r="F1430" s="141">
        <f t="shared" ref="F1430:F1435" si="493">E1430/D1430*100</f>
        <v>100</v>
      </c>
      <c r="G1430" s="105">
        <v>8.4</v>
      </c>
      <c r="H1430" s="154">
        <f t="shared" ref="H1430:H1435" si="494">K1430/E1430</f>
        <v>9.3267326732673261</v>
      </c>
      <c r="I1430" s="163">
        <f>ROUND(C1430*G1430,0)</f>
        <v>924</v>
      </c>
      <c r="J1430" s="163">
        <f>ROUND(D1430*G1430,0)</f>
        <v>848</v>
      </c>
      <c r="K1430" s="408">
        <v>942</v>
      </c>
      <c r="L1430" s="163">
        <f t="shared" ref="L1430:L1435" si="495">K1430/J1430*100</f>
        <v>111.08490566037736</v>
      </c>
      <c r="M1430" s="163">
        <f>I1430/B1430</f>
        <v>2.7176470588235295</v>
      </c>
      <c r="N1430" s="163">
        <f t="shared" ref="N1430:N1435" si="496">K1430/$A$3*12/M1430</f>
        <v>378.13459268004726</v>
      </c>
      <c r="O1430" s="306"/>
      <c r="P1430" s="306"/>
      <c r="Q1430" s="306"/>
      <c r="R1430" s="306"/>
      <c r="S1430" s="306"/>
      <c r="T1430" s="306"/>
      <c r="U1430" s="306"/>
      <c r="V1430" s="306"/>
      <c r="W1430" s="306"/>
      <c r="X1430" s="306"/>
      <c r="Y1430" s="306"/>
      <c r="Z1430" s="2354"/>
      <c r="AA1430" s="306"/>
      <c r="AB1430" s="306"/>
      <c r="AC1430" s="306"/>
      <c r="AD1430" s="306"/>
      <c r="AE1430" s="306"/>
      <c r="AF1430" s="3297"/>
      <c r="AG1430" s="2074"/>
    </row>
    <row r="1431" spans="1:33" s="107" customFormat="1" ht="15" customHeight="1" x14ac:dyDescent="0.25">
      <c r="A1431" s="47" t="s">
        <v>10</v>
      </c>
      <c r="B1431" s="99">
        <v>340</v>
      </c>
      <c r="C1431" s="99">
        <v>128</v>
      </c>
      <c r="D1431" s="141">
        <f>ROUND(C1431/12*$A$3,0)</f>
        <v>117</v>
      </c>
      <c r="E1431" s="406">
        <v>119</v>
      </c>
      <c r="F1431" s="141">
        <f t="shared" si="493"/>
        <v>101.7094017094017</v>
      </c>
      <c r="G1431" s="105">
        <v>10.4</v>
      </c>
      <c r="H1431" s="154">
        <f t="shared" si="494"/>
        <v>11.436974789915967</v>
      </c>
      <c r="I1431" s="163">
        <f>ROUND(C1431*G1431,0)</f>
        <v>1331</v>
      </c>
      <c r="J1431" s="163">
        <f>ROUND(D1431*G1431,0)</f>
        <v>1217</v>
      </c>
      <c r="K1431" s="408">
        <v>1361</v>
      </c>
      <c r="L1431" s="163">
        <f t="shared" si="495"/>
        <v>111.83237469186524</v>
      </c>
      <c r="M1431" s="163">
        <f>I1431/B1431</f>
        <v>3.914705882352941</v>
      </c>
      <c r="N1431" s="163">
        <f t="shared" si="496"/>
        <v>379.26917560275939</v>
      </c>
      <c r="O1431" s="306"/>
      <c r="P1431" s="306"/>
      <c r="Q1431" s="306"/>
      <c r="R1431" s="306"/>
      <c r="S1431" s="306"/>
      <c r="T1431" s="306"/>
      <c r="U1431" s="306"/>
      <c r="V1431" s="306"/>
      <c r="W1431" s="306"/>
      <c r="X1431" s="306"/>
      <c r="Y1431" s="306"/>
      <c r="Z1431" s="2354"/>
      <c r="AA1431" s="306"/>
      <c r="AB1431" s="306"/>
      <c r="AC1431" s="306"/>
      <c r="AD1431" s="306"/>
      <c r="AE1431" s="306"/>
      <c r="AF1431" s="3297"/>
      <c r="AG1431" s="2074"/>
    </row>
    <row r="1432" spans="1:33" s="107" customFormat="1" ht="15" customHeight="1" x14ac:dyDescent="0.25">
      <c r="A1432" s="47" t="s">
        <v>80</v>
      </c>
      <c r="B1432" s="99">
        <v>320</v>
      </c>
      <c r="C1432" s="99">
        <v>75</v>
      </c>
      <c r="D1432" s="141">
        <f>ROUND(C1432/12*$A$3,0)</f>
        <v>69</v>
      </c>
      <c r="E1432" s="406">
        <v>81</v>
      </c>
      <c r="F1432" s="141">
        <f t="shared" si="493"/>
        <v>117.39130434782609</v>
      </c>
      <c r="G1432" s="105">
        <v>10</v>
      </c>
      <c r="H1432" s="154">
        <f t="shared" si="494"/>
        <v>7.7037037037037033</v>
      </c>
      <c r="I1432" s="163">
        <f>ROUND(C1432*G1432,0)</f>
        <v>750</v>
      </c>
      <c r="J1432" s="163">
        <f>ROUND(D1432*G1432,0)</f>
        <v>690</v>
      </c>
      <c r="K1432" s="408">
        <v>624</v>
      </c>
      <c r="L1432" s="163">
        <f t="shared" si="495"/>
        <v>90.434782608695656</v>
      </c>
      <c r="M1432" s="163">
        <f>I1432/B1432</f>
        <v>2.34375</v>
      </c>
      <c r="N1432" s="163">
        <f t="shared" si="496"/>
        <v>290.44363636363636</v>
      </c>
      <c r="O1432" s="306"/>
      <c r="P1432" s="306"/>
      <c r="Q1432" s="306"/>
      <c r="R1432" s="306"/>
      <c r="S1432" s="306"/>
      <c r="T1432" s="306"/>
      <c r="U1432" s="306"/>
      <c r="V1432" s="306"/>
      <c r="W1432" s="306"/>
      <c r="X1432" s="306"/>
      <c r="Y1432" s="306"/>
      <c r="Z1432" s="2354"/>
      <c r="AA1432" s="306"/>
      <c r="AB1432" s="306"/>
      <c r="AC1432" s="306"/>
      <c r="AD1432" s="306"/>
      <c r="AE1432" s="306"/>
      <c r="AF1432" s="3297"/>
      <c r="AG1432" s="2074"/>
    </row>
    <row r="1433" spans="1:33" s="107" customFormat="1" ht="15" customHeight="1" x14ac:dyDescent="0.25">
      <c r="A1433" s="47" t="s">
        <v>28</v>
      </c>
      <c r="B1433" s="99">
        <v>340</v>
      </c>
      <c r="C1433" s="99">
        <v>75</v>
      </c>
      <c r="D1433" s="141">
        <f>ROUND(C1433/12*$A$3,0)</f>
        <v>69</v>
      </c>
      <c r="E1433" s="406">
        <v>45</v>
      </c>
      <c r="F1433" s="141">
        <f t="shared" si="493"/>
        <v>65.217391304347828</v>
      </c>
      <c r="G1433" s="105">
        <v>6.1</v>
      </c>
      <c r="H1433" s="154">
        <f t="shared" si="494"/>
        <v>7.7111111111111112</v>
      </c>
      <c r="I1433" s="163">
        <f>ROUND(C1433*G1433,0)</f>
        <v>458</v>
      </c>
      <c r="J1433" s="163">
        <f>ROUND(D1433*G1433,0)</f>
        <v>421</v>
      </c>
      <c r="K1433" s="408">
        <v>347</v>
      </c>
      <c r="L1433" s="163">
        <f t="shared" si="495"/>
        <v>82.422802850356291</v>
      </c>
      <c r="M1433" s="163">
        <f>I1433/B1433</f>
        <v>1.3470588235294119</v>
      </c>
      <c r="N1433" s="163">
        <f t="shared" si="496"/>
        <v>281.0162763001191</v>
      </c>
      <c r="O1433" s="306"/>
      <c r="P1433" s="306"/>
      <c r="Q1433" s="306"/>
      <c r="R1433" s="306"/>
      <c r="S1433" s="306"/>
      <c r="T1433" s="306"/>
      <c r="U1433" s="306"/>
      <c r="V1433" s="306"/>
      <c r="W1433" s="306"/>
      <c r="X1433" s="306"/>
      <c r="Y1433" s="306"/>
      <c r="Z1433" s="2354"/>
      <c r="AA1433" s="306"/>
      <c r="AB1433" s="306"/>
      <c r="AC1433" s="306"/>
      <c r="AD1433" s="306"/>
      <c r="AE1433" s="306"/>
      <c r="AF1433" s="3297"/>
      <c r="AG1433" s="2074"/>
    </row>
    <row r="1434" spans="1:33" s="107" customFormat="1" ht="15" customHeight="1" x14ac:dyDescent="0.25">
      <c r="A1434" s="47" t="s">
        <v>29</v>
      </c>
      <c r="B1434" s="99">
        <v>300</v>
      </c>
      <c r="C1434" s="36">
        <v>10</v>
      </c>
      <c r="D1434" s="141">
        <f>ROUND(C1434/12*$A$3,0)</f>
        <v>9</v>
      </c>
      <c r="E1434" s="406">
        <v>5</v>
      </c>
      <c r="F1434" s="141">
        <f t="shared" si="493"/>
        <v>55.555555555555557</v>
      </c>
      <c r="G1434" s="49">
        <v>5.2</v>
      </c>
      <c r="H1434" s="154">
        <f t="shared" si="494"/>
        <v>7.2</v>
      </c>
      <c r="I1434" s="163">
        <f>ROUND(C1434*G1434,0)</f>
        <v>52</v>
      </c>
      <c r="J1434" s="163">
        <f>ROUND(D1434*G1434,0)</f>
        <v>47</v>
      </c>
      <c r="K1434" s="408">
        <v>36</v>
      </c>
      <c r="L1434" s="163">
        <f t="shared" si="495"/>
        <v>76.59574468085107</v>
      </c>
      <c r="M1434" s="163">
        <f>I1434/B1434</f>
        <v>0.17333333333333334</v>
      </c>
      <c r="N1434" s="163">
        <f t="shared" si="496"/>
        <v>226.57342657342656</v>
      </c>
      <c r="O1434" s="306"/>
      <c r="P1434" s="306"/>
      <c r="Q1434" s="306"/>
      <c r="R1434" s="306"/>
      <c r="S1434" s="306"/>
      <c r="T1434" s="306"/>
      <c r="U1434" s="306"/>
      <c r="V1434" s="306"/>
      <c r="W1434" s="306"/>
      <c r="X1434" s="306"/>
      <c r="Y1434" s="306"/>
      <c r="Z1434" s="2355"/>
      <c r="AA1434" s="306"/>
      <c r="AB1434" s="306"/>
      <c r="AC1434" s="306"/>
      <c r="AD1434" s="306"/>
      <c r="AE1434" s="306"/>
      <c r="AF1434" s="3297"/>
      <c r="AG1434" s="2074"/>
    </row>
    <row r="1435" spans="1:33" s="107" customFormat="1" ht="15" customHeight="1" x14ac:dyDescent="0.25">
      <c r="A1435" s="176" t="s">
        <v>7</v>
      </c>
      <c r="B1435" s="176"/>
      <c r="C1435" s="125">
        <f>SUM(C1430:C1434)</f>
        <v>398</v>
      </c>
      <c r="D1435" s="125">
        <f>SUM(D1430:D1434)</f>
        <v>365</v>
      </c>
      <c r="E1435" s="628">
        <f>SUM(E1430:E1434)</f>
        <v>351</v>
      </c>
      <c r="F1435" s="125">
        <f t="shared" si="493"/>
        <v>96.164383561643845</v>
      </c>
      <c r="G1435" s="96">
        <f>IF(C1435=0,0,I1435/C1435)</f>
        <v>8.8316582914572859</v>
      </c>
      <c r="H1435" s="153">
        <f t="shared" si="494"/>
        <v>9.4301994301994299</v>
      </c>
      <c r="I1435" s="125">
        <f>SUM(I1430:I1434)</f>
        <v>3515</v>
      </c>
      <c r="J1435" s="125">
        <f>SUM(J1430:J1434)</f>
        <v>3223</v>
      </c>
      <c r="K1435" s="628">
        <f>SUM(K1430:K1434)</f>
        <v>3310</v>
      </c>
      <c r="L1435" s="163">
        <f t="shared" si="495"/>
        <v>102.69934843313683</v>
      </c>
      <c r="M1435" s="125">
        <f>SUM(M1430:M1434)</f>
        <v>10.496495098039217</v>
      </c>
      <c r="N1435" s="163">
        <f t="shared" si="496"/>
        <v>344.01093481038464</v>
      </c>
      <c r="O1435" s="125">
        <v>15581.907855359997</v>
      </c>
      <c r="P1435" s="125">
        <v>14306.704575715999</v>
      </c>
      <c r="Q1435" s="125">
        <v>14306.704575715999</v>
      </c>
      <c r="R1435" s="125">
        <v>15979.962879616003</v>
      </c>
      <c r="S1435" s="125">
        <v>15979.962879616003</v>
      </c>
      <c r="T1435" s="125">
        <v>16408.237607392002</v>
      </c>
      <c r="U1435" s="125">
        <v>16522.665486227204</v>
      </c>
      <c r="V1435" s="125">
        <v>18430.527525704532</v>
      </c>
      <c r="W1435" s="125">
        <v>18430.527525704532</v>
      </c>
      <c r="X1435" s="125">
        <v>17285.810302018137</v>
      </c>
      <c r="Y1435" s="125">
        <v>17285.810302018137</v>
      </c>
      <c r="Z1435" s="2604">
        <f>O1435/12*$A$3+(P1435-O1435)/11*10+(Q1435-P1435)/10*9+(R1435-Q1435)/9*8+(S1435-R1435)/8*7+(T1435-S1435)+(U1435-T1435)/6*5+(V1435-U1435)/5*4+(W1435-V1435)/4*3+(X1435-W1435)/3*2+(Y1435-X1435)/2*1</f>
        <v>15898.25664915344</v>
      </c>
      <c r="AA1435" s="125">
        <f>AE1435-AC1435</f>
        <v>14238.211569999998</v>
      </c>
      <c r="AB1435" s="125">
        <f>AA1435-Z1435</f>
        <v>-1660.0450791534422</v>
      </c>
      <c r="AC1435" s="125">
        <v>-121.25035000000001</v>
      </c>
      <c r="AD1435" s="125"/>
      <c r="AE1435" s="125">
        <v>14116.961219999997</v>
      </c>
      <c r="AF1435" s="3143"/>
      <c r="AG1435" s="2074"/>
    </row>
    <row r="1436" spans="1:33" s="107" customFormat="1" ht="15" customHeight="1" x14ac:dyDescent="0.25">
      <c r="A1436" s="500" t="s">
        <v>14</v>
      </c>
      <c r="B1436" s="115"/>
      <c r="C1436" s="125"/>
      <c r="D1436" s="125"/>
      <c r="E1436" s="628"/>
      <c r="F1436" s="125"/>
      <c r="G1436" s="100"/>
      <c r="H1436" s="100"/>
      <c r="I1436" s="125"/>
      <c r="J1436" s="125"/>
      <c r="K1436" s="628"/>
      <c r="L1436" s="125"/>
      <c r="M1436" s="125"/>
      <c r="N1436" s="125"/>
      <c r="O1436" s="104"/>
      <c r="P1436" s="104"/>
      <c r="Q1436" s="104"/>
      <c r="R1436" s="104"/>
      <c r="S1436" s="104"/>
      <c r="T1436" s="104"/>
      <c r="U1436" s="104"/>
      <c r="V1436" s="104"/>
      <c r="W1436" s="104"/>
      <c r="X1436" s="104"/>
      <c r="Y1436" s="104"/>
      <c r="Z1436" s="2380"/>
      <c r="AA1436" s="104"/>
      <c r="AB1436" s="104"/>
      <c r="AC1436" s="104"/>
      <c r="AD1436" s="104"/>
      <c r="AE1436" s="104"/>
      <c r="AF1436" s="3315"/>
      <c r="AG1436" s="2074"/>
    </row>
    <row r="1437" spans="1:33" s="107" customFormat="1" ht="16.5" customHeight="1" x14ac:dyDescent="0.25">
      <c r="A1437" s="60" t="s">
        <v>340</v>
      </c>
      <c r="B1437" s="59"/>
      <c r="C1437" s="140"/>
      <c r="D1437" s="140"/>
      <c r="E1437" s="409"/>
      <c r="F1437" s="140"/>
      <c r="G1437" s="50"/>
      <c r="H1437" s="50"/>
      <c r="I1437" s="38"/>
      <c r="J1437" s="38"/>
      <c r="K1437" s="640"/>
      <c r="L1437" s="38"/>
      <c r="M1437" s="38"/>
      <c r="N1437" s="38"/>
      <c r="O1437" s="53"/>
      <c r="P1437" s="53"/>
      <c r="Q1437" s="53"/>
      <c r="R1437" s="53"/>
      <c r="S1437" s="53"/>
      <c r="T1437" s="53"/>
      <c r="U1437" s="53"/>
      <c r="V1437" s="53"/>
      <c r="W1437" s="53"/>
      <c r="X1437" s="53"/>
      <c r="Y1437" s="53"/>
      <c r="Z1437" s="800"/>
      <c r="AA1437" s="53"/>
      <c r="AB1437" s="53"/>
      <c r="AC1437" s="53"/>
      <c r="AD1437" s="53"/>
      <c r="AE1437" s="53"/>
      <c r="AF1437" s="3064"/>
      <c r="AG1437" s="2074"/>
    </row>
    <row r="1438" spans="1:33" s="107" customFormat="1" ht="15" customHeight="1" x14ac:dyDescent="0.25">
      <c r="A1438" s="288" t="s">
        <v>217</v>
      </c>
      <c r="B1438" s="288"/>
      <c r="C1438" s="53">
        <f>SUM(C1439:C1442)</f>
        <v>2362</v>
      </c>
      <c r="D1438" s="53">
        <f>SUM(D1439:D1442)</f>
        <v>2165</v>
      </c>
      <c r="E1438" s="53">
        <f>SUM(E1439:E1442)</f>
        <v>995</v>
      </c>
      <c r="F1438" s="53">
        <f>E1438/D1438*100</f>
        <v>45.958429561200923</v>
      </c>
      <c r="G1438" s="56"/>
      <c r="H1438" s="56"/>
      <c r="I1438" s="55"/>
      <c r="J1438" s="55"/>
      <c r="K1438" s="519"/>
      <c r="L1438" s="55"/>
      <c r="M1438" s="55"/>
      <c r="N1438" s="55"/>
      <c r="O1438" s="306"/>
      <c r="P1438" s="306"/>
      <c r="Q1438" s="306"/>
      <c r="R1438" s="306"/>
      <c r="S1438" s="306"/>
      <c r="T1438" s="306"/>
      <c r="U1438" s="306"/>
      <c r="V1438" s="306"/>
      <c r="W1438" s="306"/>
      <c r="X1438" s="306"/>
      <c r="Y1438" s="306"/>
      <c r="Z1438" s="2354"/>
      <c r="AA1438" s="306"/>
      <c r="AB1438" s="306"/>
      <c r="AC1438" s="306"/>
      <c r="AD1438" s="306"/>
      <c r="AE1438" s="306"/>
      <c r="AF1438" s="3297"/>
      <c r="AG1438" s="2074"/>
    </row>
    <row r="1439" spans="1:33" s="107" customFormat="1" ht="15" customHeight="1" x14ac:dyDescent="0.25">
      <c r="A1439" s="288" t="s">
        <v>341</v>
      </c>
      <c r="B1439" s="288"/>
      <c r="C1439" s="53"/>
      <c r="D1439" s="141">
        <f t="shared" ref="D1439:D1444" si="497">ROUND(C1439/12*$A$3,0)</f>
        <v>0</v>
      </c>
      <c r="E1439" s="503"/>
      <c r="F1439" s="53"/>
      <c r="G1439" s="56"/>
      <c r="H1439" s="56"/>
      <c r="I1439" s="55"/>
      <c r="J1439" s="55"/>
      <c r="K1439" s="519"/>
      <c r="L1439" s="55"/>
      <c r="M1439" s="55"/>
      <c r="N1439" s="55"/>
      <c r="O1439" s="306"/>
      <c r="P1439" s="306"/>
      <c r="Q1439" s="306"/>
      <c r="R1439" s="306"/>
      <c r="S1439" s="306"/>
      <c r="T1439" s="306"/>
      <c r="U1439" s="306"/>
      <c r="V1439" s="306"/>
      <c r="W1439" s="306"/>
      <c r="X1439" s="306"/>
      <c r="Y1439" s="306"/>
      <c r="Z1439" s="2354"/>
      <c r="AA1439" s="306"/>
      <c r="AB1439" s="306"/>
      <c r="AC1439" s="306"/>
      <c r="AD1439" s="306"/>
      <c r="AE1439" s="306"/>
      <c r="AF1439" s="3297"/>
      <c r="AG1439" s="2074"/>
    </row>
    <row r="1440" spans="1:33" s="107" customFormat="1" ht="38.1" customHeight="1" x14ac:dyDescent="0.25">
      <c r="A1440" s="288" t="s">
        <v>342</v>
      </c>
      <c r="B1440" s="288"/>
      <c r="C1440" s="53">
        <v>347</v>
      </c>
      <c r="D1440" s="141">
        <f t="shared" si="497"/>
        <v>318</v>
      </c>
      <c r="E1440" s="503">
        <v>600</v>
      </c>
      <c r="F1440" s="53">
        <f t="shared" ref="F1440:F1445" si="498">E1440/D1440*100</f>
        <v>188.67924528301887</v>
      </c>
      <c r="G1440" s="56"/>
      <c r="H1440" s="56"/>
      <c r="I1440" s="55"/>
      <c r="J1440" s="55"/>
      <c r="K1440" s="519"/>
      <c r="L1440" s="55"/>
      <c r="M1440" s="55"/>
      <c r="N1440" s="55"/>
      <c r="O1440" s="306"/>
      <c r="P1440" s="306"/>
      <c r="Q1440" s="306"/>
      <c r="R1440" s="306"/>
      <c r="S1440" s="306"/>
      <c r="T1440" s="306"/>
      <c r="U1440" s="306"/>
      <c r="V1440" s="306"/>
      <c r="W1440" s="306"/>
      <c r="X1440" s="306"/>
      <c r="Y1440" s="306"/>
      <c r="Z1440" s="2354"/>
      <c r="AA1440" s="306"/>
      <c r="AB1440" s="306"/>
      <c r="AC1440" s="306"/>
      <c r="AD1440" s="306"/>
      <c r="AE1440" s="306"/>
      <c r="AF1440" s="3297"/>
      <c r="AG1440" s="2074"/>
    </row>
    <row r="1441" spans="1:33" s="107" customFormat="1" ht="38.1" customHeight="1" x14ac:dyDescent="0.25">
      <c r="A1441" s="288" t="s">
        <v>343</v>
      </c>
      <c r="B1441" s="288"/>
      <c r="C1441" s="53">
        <v>15</v>
      </c>
      <c r="D1441" s="141">
        <f t="shared" si="497"/>
        <v>14</v>
      </c>
      <c r="E1441" s="503">
        <v>18</v>
      </c>
      <c r="F1441" s="53">
        <f t="shared" si="498"/>
        <v>128.57142857142858</v>
      </c>
      <c r="G1441" s="56"/>
      <c r="H1441" s="56"/>
      <c r="I1441" s="55"/>
      <c r="J1441" s="55"/>
      <c r="K1441" s="519"/>
      <c r="L1441" s="55"/>
      <c r="M1441" s="55"/>
      <c r="N1441" s="55"/>
      <c r="O1441" s="306"/>
      <c r="P1441" s="306"/>
      <c r="Q1441" s="306"/>
      <c r="R1441" s="306"/>
      <c r="S1441" s="306"/>
      <c r="T1441" s="306"/>
      <c r="U1441" s="306"/>
      <c r="V1441" s="306"/>
      <c r="W1441" s="306"/>
      <c r="X1441" s="306"/>
      <c r="Y1441" s="306"/>
      <c r="Z1441" s="2354"/>
      <c r="AA1441" s="306"/>
      <c r="AB1441" s="306"/>
      <c r="AC1441" s="306"/>
      <c r="AD1441" s="306"/>
      <c r="AE1441" s="306"/>
      <c r="AF1441" s="3297"/>
      <c r="AG1441" s="2074"/>
    </row>
    <row r="1442" spans="1:33" s="107" customFormat="1" ht="19.5" customHeight="1" x14ac:dyDescent="0.25">
      <c r="A1442" s="288" t="s">
        <v>344</v>
      </c>
      <c r="B1442" s="288"/>
      <c r="C1442" s="53">
        <v>2000</v>
      </c>
      <c r="D1442" s="141">
        <f t="shared" si="497"/>
        <v>1833</v>
      </c>
      <c r="E1442" s="503">
        <v>377</v>
      </c>
      <c r="F1442" s="53">
        <f t="shared" si="498"/>
        <v>20.567375886524822</v>
      </c>
      <c r="G1442" s="56"/>
      <c r="H1442" s="56"/>
      <c r="I1442" s="55"/>
      <c r="J1442" s="55"/>
      <c r="K1442" s="519"/>
      <c r="L1442" s="55"/>
      <c r="M1442" s="55"/>
      <c r="N1442" s="55"/>
      <c r="O1442" s="306"/>
      <c r="P1442" s="306"/>
      <c r="Q1442" s="306"/>
      <c r="R1442" s="306"/>
      <c r="S1442" s="306"/>
      <c r="T1442" s="306"/>
      <c r="U1442" s="306"/>
      <c r="V1442" s="306"/>
      <c r="W1442" s="306"/>
      <c r="X1442" s="306"/>
      <c r="Y1442" s="306"/>
      <c r="Z1442" s="2354"/>
      <c r="AA1442" s="306"/>
      <c r="AB1442" s="306"/>
      <c r="AC1442" s="306"/>
      <c r="AD1442" s="306"/>
      <c r="AE1442" s="306"/>
      <c r="AF1442" s="3297"/>
      <c r="AG1442" s="2074"/>
    </row>
    <row r="1443" spans="1:33" s="107" customFormat="1" ht="18" customHeight="1" x14ac:dyDescent="0.25">
      <c r="A1443" s="288" t="s">
        <v>169</v>
      </c>
      <c r="B1443" s="288"/>
      <c r="C1443" s="53">
        <v>4000</v>
      </c>
      <c r="D1443" s="141">
        <f t="shared" si="497"/>
        <v>3667</v>
      </c>
      <c r="E1443" s="406">
        <f>2636+E1444/4/3.2</f>
        <v>2753.5</v>
      </c>
      <c r="F1443" s="53">
        <f t="shared" si="498"/>
        <v>75.088628306517592</v>
      </c>
      <c r="G1443" s="56"/>
      <c r="H1443" s="56"/>
      <c r="I1443" s="55"/>
      <c r="J1443" s="55"/>
      <c r="K1443" s="519"/>
      <c r="L1443" s="55"/>
      <c r="M1443" s="55"/>
      <c r="N1443" s="55"/>
      <c r="O1443" s="306"/>
      <c r="P1443" s="306"/>
      <c r="Q1443" s="306"/>
      <c r="R1443" s="306"/>
      <c r="S1443" s="306"/>
      <c r="T1443" s="306"/>
      <c r="U1443" s="306"/>
      <c r="V1443" s="306"/>
      <c r="W1443" s="306"/>
      <c r="X1443" s="306"/>
      <c r="Y1443" s="306"/>
      <c r="Z1443" s="2354"/>
      <c r="AA1443" s="306"/>
      <c r="AB1443" s="306"/>
      <c r="AC1443" s="306"/>
      <c r="AD1443" s="306"/>
      <c r="AE1443" s="306"/>
      <c r="AF1443" s="3297"/>
      <c r="AG1443" s="2074"/>
    </row>
    <row r="1444" spans="1:33" s="107" customFormat="1" ht="22.5" customHeight="1" x14ac:dyDescent="0.25">
      <c r="A1444" s="288" t="s">
        <v>336</v>
      </c>
      <c r="B1444" s="288"/>
      <c r="C1444" s="53">
        <v>3650</v>
      </c>
      <c r="D1444" s="141">
        <f t="shared" si="497"/>
        <v>3346</v>
      </c>
      <c r="E1444" s="406">
        <v>1504</v>
      </c>
      <c r="F1444" s="53">
        <f t="shared" si="498"/>
        <v>44.949193066347874</v>
      </c>
      <c r="G1444" s="56"/>
      <c r="H1444" s="56"/>
      <c r="I1444" s="55"/>
      <c r="J1444" s="55"/>
      <c r="K1444" s="519"/>
      <c r="L1444" s="55"/>
      <c r="M1444" s="55"/>
      <c r="N1444" s="55"/>
      <c r="O1444" s="306"/>
      <c r="P1444" s="306"/>
      <c r="Q1444" s="306"/>
      <c r="R1444" s="306"/>
      <c r="S1444" s="306"/>
      <c r="T1444" s="306"/>
      <c r="U1444" s="306"/>
      <c r="V1444" s="306"/>
      <c r="W1444" s="306"/>
      <c r="X1444" s="306"/>
      <c r="Y1444" s="306"/>
      <c r="Z1444" s="2354"/>
      <c r="AA1444" s="306"/>
      <c r="AB1444" s="306"/>
      <c r="AC1444" s="306"/>
      <c r="AD1444" s="306"/>
      <c r="AE1444" s="306"/>
      <c r="AF1444" s="3297"/>
      <c r="AG1444" s="2074"/>
    </row>
    <row r="1445" spans="1:33" s="107" customFormat="1" ht="15" customHeight="1" x14ac:dyDescent="0.25">
      <c r="A1445" s="13" t="s">
        <v>183</v>
      </c>
      <c r="B1445" s="288"/>
      <c r="C1445" s="57">
        <f>C1438+C1443*3.2</f>
        <v>15162</v>
      </c>
      <c r="D1445" s="57">
        <f>D1438+D1443*3.2</f>
        <v>13899.400000000001</v>
      </c>
      <c r="E1445" s="57">
        <f>E1438+E1443*3.2</f>
        <v>9806.2000000000007</v>
      </c>
      <c r="F1445" s="57">
        <f t="shared" si="498"/>
        <v>70.551246816409346</v>
      </c>
      <c r="G1445" s="56"/>
      <c r="H1445" s="56"/>
      <c r="I1445" s="55"/>
      <c r="J1445" s="55"/>
      <c r="K1445" s="519"/>
      <c r="L1445" s="55"/>
      <c r="M1445" s="55"/>
      <c r="N1445" s="55"/>
      <c r="O1445" s="306"/>
      <c r="P1445" s="306"/>
      <c r="Q1445" s="306"/>
      <c r="R1445" s="306"/>
      <c r="S1445" s="306"/>
      <c r="T1445" s="306"/>
      <c r="U1445" s="306"/>
      <c r="V1445" s="306"/>
      <c r="W1445" s="306"/>
      <c r="X1445" s="306"/>
      <c r="Y1445" s="306"/>
      <c r="Z1445" s="2354"/>
      <c r="AA1445" s="306"/>
      <c r="AB1445" s="306"/>
      <c r="AC1445" s="306"/>
      <c r="AD1445" s="306"/>
      <c r="AE1445" s="306"/>
      <c r="AF1445" s="3297"/>
      <c r="AG1445" s="2074"/>
    </row>
    <row r="1446" spans="1:33" s="107" customFormat="1" ht="15" customHeight="1" x14ac:dyDescent="0.25">
      <c r="A1446" s="815" t="s">
        <v>345</v>
      </c>
      <c r="B1446" s="288"/>
      <c r="C1446" s="53"/>
      <c r="D1446" s="53"/>
      <c r="E1446" s="53"/>
      <c r="F1446" s="57"/>
      <c r="G1446" s="56"/>
      <c r="H1446" s="56"/>
      <c r="I1446" s="55"/>
      <c r="J1446" s="55"/>
      <c r="K1446" s="519"/>
      <c r="L1446" s="55"/>
      <c r="M1446" s="55"/>
      <c r="N1446" s="55"/>
      <c r="O1446" s="306"/>
      <c r="P1446" s="306"/>
      <c r="Q1446" s="306"/>
      <c r="R1446" s="306"/>
      <c r="S1446" s="306"/>
      <c r="T1446" s="306"/>
      <c r="U1446" s="306"/>
      <c r="V1446" s="306"/>
      <c r="W1446" s="306"/>
      <c r="X1446" s="306"/>
      <c r="Y1446" s="306"/>
      <c r="Z1446" s="2354"/>
      <c r="AA1446" s="306"/>
      <c r="AB1446" s="306"/>
      <c r="AC1446" s="306"/>
      <c r="AD1446" s="306"/>
      <c r="AE1446" s="306"/>
      <c r="AF1446" s="3297"/>
      <c r="AG1446" s="2074"/>
    </row>
    <row r="1447" spans="1:33" s="107" customFormat="1" ht="15" customHeight="1" x14ac:dyDescent="0.25">
      <c r="A1447" s="288" t="s">
        <v>217</v>
      </c>
      <c r="B1447" s="288"/>
      <c r="C1447" s="53">
        <f>SUM(C1449,C1454)</f>
        <v>2953</v>
      </c>
      <c r="D1447" s="53">
        <f>SUM(D1449,D1454)</f>
        <v>2708</v>
      </c>
      <c r="E1447" s="53">
        <f>SUM(E1449,E1454)</f>
        <v>2366</v>
      </c>
      <c r="F1447" s="57">
        <f>E1447/D1447*100</f>
        <v>87.370753323485971</v>
      </c>
      <c r="G1447" s="56"/>
      <c r="H1447" s="56"/>
      <c r="I1447" s="55"/>
      <c r="J1447" s="55"/>
      <c r="K1447" s="519"/>
      <c r="L1447" s="55"/>
      <c r="M1447" s="55"/>
      <c r="N1447" s="55"/>
      <c r="O1447" s="306"/>
      <c r="P1447" s="306"/>
      <c r="Q1447" s="306"/>
      <c r="R1447" s="306"/>
      <c r="S1447" s="306"/>
      <c r="T1447" s="306"/>
      <c r="U1447" s="306"/>
      <c r="V1447" s="306"/>
      <c r="W1447" s="306"/>
      <c r="X1447" s="306"/>
      <c r="Y1447" s="306"/>
      <c r="Z1447" s="2354"/>
      <c r="AA1447" s="306"/>
      <c r="AB1447" s="306"/>
      <c r="AC1447" s="306"/>
      <c r="AD1447" s="306"/>
      <c r="AE1447" s="306"/>
      <c r="AF1447" s="3297"/>
      <c r="AG1447" s="2074"/>
    </row>
    <row r="1448" spans="1:33" s="107" customFormat="1" ht="15" customHeight="1" x14ac:dyDescent="0.25">
      <c r="A1448" s="288" t="s">
        <v>341</v>
      </c>
      <c r="B1448" s="288"/>
      <c r="C1448" s="53"/>
      <c r="D1448" s="141">
        <f>ROUND(C1448/12*$A$3,0)</f>
        <v>0</v>
      </c>
      <c r="E1448" s="53"/>
      <c r="F1448" s="57"/>
      <c r="G1448" s="56"/>
      <c r="H1448" s="56"/>
      <c r="I1448" s="55"/>
      <c r="J1448" s="55"/>
      <c r="K1448" s="519"/>
      <c r="L1448" s="55"/>
      <c r="M1448" s="55"/>
      <c r="N1448" s="55"/>
      <c r="O1448" s="306"/>
      <c r="P1448" s="306"/>
      <c r="Q1448" s="306"/>
      <c r="R1448" s="306"/>
      <c r="S1448" s="306"/>
      <c r="T1448" s="306"/>
      <c r="U1448" s="306"/>
      <c r="V1448" s="306"/>
      <c r="W1448" s="306"/>
      <c r="X1448" s="306"/>
      <c r="Y1448" s="306"/>
      <c r="Z1448" s="2354"/>
      <c r="AA1448" s="306"/>
      <c r="AB1448" s="306"/>
      <c r="AC1448" s="306"/>
      <c r="AD1448" s="306"/>
      <c r="AE1448" s="306"/>
      <c r="AF1448" s="3297"/>
      <c r="AG1448" s="2074"/>
    </row>
    <row r="1449" spans="1:33" s="107" customFormat="1" ht="51.75" customHeight="1" x14ac:dyDescent="0.25">
      <c r="A1449" s="296" t="s">
        <v>346</v>
      </c>
      <c r="B1449" s="288"/>
      <c r="C1449" s="53">
        <f>SUM(C1450:C1453)</f>
        <v>469</v>
      </c>
      <c r="D1449" s="53">
        <f>SUM(D1450:D1453)</f>
        <v>430</v>
      </c>
      <c r="E1449" s="53">
        <f>SUM(E1450:E1453)</f>
        <v>431</v>
      </c>
      <c r="F1449" s="57">
        <f>E1449/D1449*100</f>
        <v>100.23255813953489</v>
      </c>
      <c r="G1449" s="56"/>
      <c r="H1449" s="56"/>
      <c r="I1449" s="55"/>
      <c r="J1449" s="55"/>
      <c r="K1449" s="519"/>
      <c r="L1449" s="55"/>
      <c r="M1449" s="55"/>
      <c r="N1449" s="55"/>
      <c r="O1449" s="306"/>
      <c r="P1449" s="306"/>
      <c r="Q1449" s="306"/>
      <c r="R1449" s="306"/>
      <c r="S1449" s="306"/>
      <c r="T1449" s="306"/>
      <c r="U1449" s="306"/>
      <c r="V1449" s="306"/>
      <c r="W1449" s="306"/>
      <c r="X1449" s="306"/>
      <c r="Y1449" s="306"/>
      <c r="Z1449" s="2354"/>
      <c r="AA1449" s="306"/>
      <c r="AB1449" s="306"/>
      <c r="AC1449" s="306"/>
      <c r="AD1449" s="306"/>
      <c r="AE1449" s="306"/>
      <c r="AF1449" s="3297"/>
      <c r="AG1449" s="2074"/>
    </row>
    <row r="1450" spans="1:33" s="107" customFormat="1" ht="38.1" customHeight="1" x14ac:dyDescent="0.25">
      <c r="A1450" s="288" t="s">
        <v>347</v>
      </c>
      <c r="B1450" s="288"/>
      <c r="C1450" s="53">
        <v>360</v>
      </c>
      <c r="D1450" s="141">
        <f>ROUND(C1450/12*$A$3,0)</f>
        <v>330</v>
      </c>
      <c r="E1450" s="53">
        <v>342</v>
      </c>
      <c r="F1450" s="57">
        <f>E1450/D1450*100</f>
        <v>103.63636363636364</v>
      </c>
      <c r="G1450" s="56"/>
      <c r="H1450" s="56"/>
      <c r="I1450" s="55"/>
      <c r="J1450" s="55"/>
      <c r="K1450" s="519"/>
      <c r="L1450" s="55"/>
      <c r="M1450" s="55"/>
      <c r="N1450" s="55"/>
      <c r="O1450" s="306"/>
      <c r="P1450" s="306"/>
      <c r="Q1450" s="306"/>
      <c r="R1450" s="306"/>
      <c r="S1450" s="306"/>
      <c r="T1450" s="306"/>
      <c r="U1450" s="306"/>
      <c r="V1450" s="306"/>
      <c r="W1450" s="306"/>
      <c r="X1450" s="306"/>
      <c r="Y1450" s="306"/>
      <c r="Z1450" s="2354"/>
      <c r="AA1450" s="306"/>
      <c r="AB1450" s="306"/>
      <c r="AC1450" s="306"/>
      <c r="AD1450" s="306"/>
      <c r="AE1450" s="306"/>
      <c r="AF1450" s="3297"/>
      <c r="AG1450" s="2074"/>
    </row>
    <row r="1451" spans="1:33" s="107" customFormat="1" ht="38.1" customHeight="1" x14ac:dyDescent="0.25">
      <c r="A1451" s="288" t="s">
        <v>348</v>
      </c>
      <c r="B1451" s="288"/>
      <c r="C1451" s="53">
        <v>109</v>
      </c>
      <c r="D1451" s="141">
        <f>ROUND(C1451/12*$A$3,0)</f>
        <v>100</v>
      </c>
      <c r="E1451" s="53">
        <v>89</v>
      </c>
      <c r="F1451" s="57">
        <f>E1451/D1451*100</f>
        <v>89</v>
      </c>
      <c r="G1451" s="56"/>
      <c r="H1451" s="56"/>
      <c r="I1451" s="55"/>
      <c r="J1451" s="55"/>
      <c r="K1451" s="519"/>
      <c r="L1451" s="55"/>
      <c r="M1451" s="55"/>
      <c r="N1451" s="55"/>
      <c r="O1451" s="306"/>
      <c r="P1451" s="306"/>
      <c r="Q1451" s="306"/>
      <c r="R1451" s="306"/>
      <c r="S1451" s="306"/>
      <c r="T1451" s="306"/>
      <c r="U1451" s="306"/>
      <c r="V1451" s="306"/>
      <c r="W1451" s="306"/>
      <c r="X1451" s="306"/>
      <c r="Y1451" s="306"/>
      <c r="Z1451" s="2354"/>
      <c r="AA1451" s="306"/>
      <c r="AB1451" s="306"/>
      <c r="AC1451" s="306"/>
      <c r="AD1451" s="306"/>
      <c r="AE1451" s="306"/>
      <c r="AF1451" s="3297"/>
      <c r="AG1451" s="2074"/>
    </row>
    <row r="1452" spans="1:33" s="107" customFormat="1" ht="52.5" customHeight="1" x14ac:dyDescent="0.25">
      <c r="A1452" s="288" t="s">
        <v>413</v>
      </c>
      <c r="B1452" s="288"/>
      <c r="C1452" s="53"/>
      <c r="D1452" s="141">
        <f>ROUND(C1452/12*$A$3,0)</f>
        <v>0</v>
      </c>
      <c r="E1452" s="53"/>
      <c r="F1452" s="57"/>
      <c r="G1452" s="56"/>
      <c r="H1452" s="56"/>
      <c r="I1452" s="55"/>
      <c r="J1452" s="55"/>
      <c r="K1452" s="519"/>
      <c r="L1452" s="55"/>
      <c r="M1452" s="55"/>
      <c r="N1452" s="55"/>
      <c r="O1452" s="306"/>
      <c r="P1452" s="306"/>
      <c r="Q1452" s="306"/>
      <c r="R1452" s="306"/>
      <c r="S1452" s="306"/>
      <c r="T1452" s="306"/>
      <c r="U1452" s="306"/>
      <c r="V1452" s="306"/>
      <c r="W1452" s="306"/>
      <c r="X1452" s="306"/>
      <c r="Y1452" s="306"/>
      <c r="Z1452" s="2354"/>
      <c r="AA1452" s="306"/>
      <c r="AB1452" s="306"/>
      <c r="AC1452" s="306"/>
      <c r="AD1452" s="306"/>
      <c r="AE1452" s="306"/>
      <c r="AF1452" s="3297"/>
      <c r="AG1452" s="2074"/>
    </row>
    <row r="1453" spans="1:33" s="107" customFormat="1" ht="48" customHeight="1" x14ac:dyDescent="0.25">
      <c r="A1453" s="288" t="s">
        <v>414</v>
      </c>
      <c r="B1453" s="288"/>
      <c r="C1453" s="53"/>
      <c r="D1453" s="141">
        <f>ROUND(C1453/12*$A$3,0)</f>
        <v>0</v>
      </c>
      <c r="E1453" s="53"/>
      <c r="F1453" s="57"/>
      <c r="G1453" s="56"/>
      <c r="H1453" s="56"/>
      <c r="I1453" s="55"/>
      <c r="J1453" s="55"/>
      <c r="K1453" s="519"/>
      <c r="L1453" s="55"/>
      <c r="M1453" s="55"/>
      <c r="N1453" s="55"/>
      <c r="O1453" s="306"/>
      <c r="P1453" s="306"/>
      <c r="Q1453" s="306"/>
      <c r="R1453" s="306"/>
      <c r="S1453" s="306"/>
      <c r="T1453" s="306"/>
      <c r="U1453" s="306"/>
      <c r="V1453" s="306"/>
      <c r="W1453" s="306"/>
      <c r="X1453" s="306"/>
      <c r="Y1453" s="306"/>
      <c r="Z1453" s="2354"/>
      <c r="AA1453" s="306"/>
      <c r="AB1453" s="306"/>
      <c r="AC1453" s="306"/>
      <c r="AD1453" s="306"/>
      <c r="AE1453" s="306"/>
      <c r="AF1453" s="3297"/>
      <c r="AG1453" s="2074"/>
    </row>
    <row r="1454" spans="1:33" s="107" customFormat="1" ht="50.25" customHeight="1" x14ac:dyDescent="0.25">
      <c r="A1454" s="296" t="s">
        <v>349</v>
      </c>
      <c r="B1454" s="288"/>
      <c r="C1454" s="53">
        <f>SUM(C1455:C1459)</f>
        <v>2484</v>
      </c>
      <c r="D1454" s="53">
        <f>SUM(D1455:D1459)</f>
        <v>2278</v>
      </c>
      <c r="E1454" s="53">
        <f>SUM(E1455:E1459)</f>
        <v>1935</v>
      </c>
      <c r="F1454" s="57">
        <f t="shared" ref="F1454:F1459" si="499">E1454/D1454*100</f>
        <v>84.942932396839339</v>
      </c>
      <c r="G1454" s="56"/>
      <c r="H1454" s="56"/>
      <c r="I1454" s="55"/>
      <c r="J1454" s="55"/>
      <c r="K1454" s="519"/>
      <c r="L1454" s="55"/>
      <c r="M1454" s="55"/>
      <c r="N1454" s="55"/>
      <c r="O1454" s="306"/>
      <c r="P1454" s="306"/>
      <c r="Q1454" s="306"/>
      <c r="R1454" s="306"/>
      <c r="S1454" s="306"/>
      <c r="T1454" s="306"/>
      <c r="U1454" s="306"/>
      <c r="V1454" s="306"/>
      <c r="W1454" s="306"/>
      <c r="X1454" s="306"/>
      <c r="Y1454" s="306"/>
      <c r="Z1454" s="2354"/>
      <c r="AA1454" s="306"/>
      <c r="AB1454" s="306"/>
      <c r="AC1454" s="306"/>
      <c r="AD1454" s="306"/>
      <c r="AE1454" s="306"/>
      <c r="AF1454" s="3297"/>
      <c r="AG1454" s="2074"/>
    </row>
    <row r="1455" spans="1:33" s="107" customFormat="1" ht="38.1" customHeight="1" x14ac:dyDescent="0.25">
      <c r="A1455" s="288" t="s">
        <v>350</v>
      </c>
      <c r="B1455" s="288"/>
      <c r="C1455" s="53">
        <v>15</v>
      </c>
      <c r="D1455" s="141">
        <f t="shared" ref="D1455:D1462" si="500">ROUND(C1455/12*$A$3,0)</f>
        <v>14</v>
      </c>
      <c r="E1455" s="53">
        <v>34</v>
      </c>
      <c r="F1455" s="57">
        <f t="shared" si="499"/>
        <v>242.85714285714283</v>
      </c>
      <c r="G1455" s="56"/>
      <c r="H1455" s="56"/>
      <c r="I1455" s="55"/>
      <c r="J1455" s="55"/>
      <c r="K1455" s="519"/>
      <c r="L1455" s="55"/>
      <c r="M1455" s="55"/>
      <c r="N1455" s="55"/>
      <c r="O1455" s="306"/>
      <c r="P1455" s="306"/>
      <c r="Q1455" s="306"/>
      <c r="R1455" s="306"/>
      <c r="S1455" s="306"/>
      <c r="T1455" s="306"/>
      <c r="U1455" s="306"/>
      <c r="V1455" s="306"/>
      <c r="W1455" s="306"/>
      <c r="X1455" s="306"/>
      <c r="Y1455" s="306"/>
      <c r="Z1455" s="2354"/>
      <c r="AA1455" s="306"/>
      <c r="AB1455" s="306"/>
      <c r="AC1455" s="306"/>
      <c r="AD1455" s="306"/>
      <c r="AE1455" s="306"/>
      <c r="AF1455" s="3297"/>
      <c r="AG1455" s="2074"/>
    </row>
    <row r="1456" spans="1:33" s="107" customFormat="1" ht="58.5" customHeight="1" x14ac:dyDescent="0.25">
      <c r="A1456" s="288" t="s">
        <v>443</v>
      </c>
      <c r="B1456" s="288"/>
      <c r="C1456" s="53">
        <v>1488</v>
      </c>
      <c r="D1456" s="141">
        <f t="shared" si="500"/>
        <v>1364</v>
      </c>
      <c r="E1456" s="53">
        <v>1342</v>
      </c>
      <c r="F1456" s="57">
        <f t="shared" si="499"/>
        <v>98.387096774193552</v>
      </c>
      <c r="G1456" s="56"/>
      <c r="H1456" s="56"/>
      <c r="I1456" s="55"/>
      <c r="J1456" s="55"/>
      <c r="K1456" s="519"/>
      <c r="L1456" s="55"/>
      <c r="M1456" s="55"/>
      <c r="N1456" s="55"/>
      <c r="O1456" s="306"/>
      <c r="P1456" s="306"/>
      <c r="Q1456" s="306"/>
      <c r="R1456" s="306"/>
      <c r="S1456" s="306"/>
      <c r="T1456" s="306"/>
      <c r="U1456" s="306"/>
      <c r="V1456" s="306"/>
      <c r="W1456" s="306"/>
      <c r="X1456" s="306"/>
      <c r="Y1456" s="306"/>
      <c r="Z1456" s="2354"/>
      <c r="AA1456" s="306"/>
      <c r="AB1456" s="306"/>
      <c r="AC1456" s="306"/>
      <c r="AD1456" s="306"/>
      <c r="AE1456" s="306"/>
      <c r="AF1456" s="3297"/>
      <c r="AG1456" s="2074"/>
    </row>
    <row r="1457" spans="1:33" s="107" customFormat="1" ht="60.75" customHeight="1" x14ac:dyDescent="0.25">
      <c r="A1457" s="288" t="s">
        <v>363</v>
      </c>
      <c r="B1457" s="288"/>
      <c r="C1457" s="53">
        <v>278</v>
      </c>
      <c r="D1457" s="141">
        <f t="shared" si="500"/>
        <v>255</v>
      </c>
      <c r="E1457" s="53">
        <v>141</v>
      </c>
      <c r="F1457" s="57">
        <f t="shared" si="499"/>
        <v>55.294117647058826</v>
      </c>
      <c r="G1457" s="56"/>
      <c r="H1457" s="56"/>
      <c r="I1457" s="55"/>
      <c r="J1457" s="55"/>
      <c r="K1457" s="519"/>
      <c r="L1457" s="55"/>
      <c r="M1457" s="55"/>
      <c r="N1457" s="55"/>
      <c r="O1457" s="306"/>
      <c r="P1457" s="306"/>
      <c r="Q1457" s="306"/>
      <c r="R1457" s="306"/>
      <c r="S1457" s="306"/>
      <c r="T1457" s="306"/>
      <c r="U1457" s="306"/>
      <c r="V1457" s="306"/>
      <c r="W1457" s="306"/>
      <c r="X1457" s="306"/>
      <c r="Y1457" s="306"/>
      <c r="Z1457" s="2354"/>
      <c r="AA1457" s="306"/>
      <c r="AB1457" s="306"/>
      <c r="AC1457" s="306"/>
      <c r="AD1457" s="306"/>
      <c r="AE1457" s="306"/>
      <c r="AF1457" s="3297"/>
      <c r="AG1457" s="2074"/>
    </row>
    <row r="1458" spans="1:33" s="107" customFormat="1" ht="38.1" customHeight="1" x14ac:dyDescent="0.25">
      <c r="A1458" s="288" t="s">
        <v>364</v>
      </c>
      <c r="B1458" s="288"/>
      <c r="C1458" s="53">
        <v>531</v>
      </c>
      <c r="D1458" s="141">
        <f t="shared" si="500"/>
        <v>487</v>
      </c>
      <c r="E1458" s="53">
        <v>243</v>
      </c>
      <c r="F1458" s="57">
        <f t="shared" si="499"/>
        <v>49.897330595482551</v>
      </c>
      <c r="G1458" s="56"/>
      <c r="H1458" s="56"/>
      <c r="I1458" s="55"/>
      <c r="J1458" s="55"/>
      <c r="K1458" s="519"/>
      <c r="L1458" s="55"/>
      <c r="M1458" s="55"/>
      <c r="N1458" s="55"/>
      <c r="O1458" s="306"/>
      <c r="P1458" s="306"/>
      <c r="Q1458" s="306"/>
      <c r="R1458" s="306"/>
      <c r="S1458" s="306"/>
      <c r="T1458" s="306"/>
      <c r="U1458" s="306"/>
      <c r="V1458" s="306"/>
      <c r="W1458" s="306"/>
      <c r="X1458" s="306"/>
      <c r="Y1458" s="306"/>
      <c r="Z1458" s="2354"/>
      <c r="AA1458" s="306"/>
      <c r="AB1458" s="306"/>
      <c r="AC1458" s="306"/>
      <c r="AD1458" s="306"/>
      <c r="AE1458" s="306"/>
      <c r="AF1458" s="3297"/>
      <c r="AG1458" s="2074"/>
    </row>
    <row r="1459" spans="1:33" s="107" customFormat="1" ht="38.1" customHeight="1" x14ac:dyDescent="0.25">
      <c r="A1459" s="288" t="s">
        <v>365</v>
      </c>
      <c r="B1459" s="288"/>
      <c r="C1459" s="53">
        <v>172</v>
      </c>
      <c r="D1459" s="141">
        <f t="shared" si="500"/>
        <v>158</v>
      </c>
      <c r="E1459" s="53">
        <v>175</v>
      </c>
      <c r="F1459" s="57">
        <f t="shared" si="499"/>
        <v>110.75949367088607</v>
      </c>
      <c r="G1459" s="56"/>
      <c r="H1459" s="56"/>
      <c r="I1459" s="55"/>
      <c r="J1459" s="55"/>
      <c r="K1459" s="519"/>
      <c r="L1459" s="55"/>
      <c r="M1459" s="55"/>
      <c r="N1459" s="55"/>
      <c r="O1459" s="306"/>
      <c r="P1459" s="306"/>
      <c r="Q1459" s="306"/>
      <c r="R1459" s="306"/>
      <c r="S1459" s="306"/>
      <c r="T1459" s="306"/>
      <c r="U1459" s="306"/>
      <c r="V1459" s="306"/>
      <c r="W1459" s="306"/>
      <c r="X1459" s="306"/>
      <c r="Y1459" s="306"/>
      <c r="Z1459" s="2354"/>
      <c r="AA1459" s="306"/>
      <c r="AB1459" s="306"/>
      <c r="AC1459" s="306"/>
      <c r="AD1459" s="306"/>
      <c r="AE1459" s="306"/>
      <c r="AF1459" s="3297"/>
      <c r="AG1459" s="2074"/>
    </row>
    <row r="1460" spans="1:33" s="107" customFormat="1" ht="21.75" customHeight="1" x14ac:dyDescent="0.25">
      <c r="A1460" s="288" t="s">
        <v>169</v>
      </c>
      <c r="B1460" s="288"/>
      <c r="C1460" s="53"/>
      <c r="D1460" s="141">
        <f t="shared" si="500"/>
        <v>0</v>
      </c>
      <c r="E1460" s="53"/>
      <c r="F1460" s="57"/>
      <c r="G1460" s="56"/>
      <c r="H1460" s="56"/>
      <c r="I1460" s="55"/>
      <c r="J1460" s="55"/>
      <c r="K1460" s="519"/>
      <c r="L1460" s="55"/>
      <c r="M1460" s="55"/>
      <c r="N1460" s="55"/>
      <c r="O1460" s="306"/>
      <c r="P1460" s="306"/>
      <c r="Q1460" s="306"/>
      <c r="R1460" s="306"/>
      <c r="S1460" s="306"/>
      <c r="T1460" s="306"/>
      <c r="U1460" s="306"/>
      <c r="V1460" s="306"/>
      <c r="W1460" s="306"/>
      <c r="X1460" s="306"/>
      <c r="Y1460" s="306"/>
      <c r="Z1460" s="2354"/>
      <c r="AA1460" s="306"/>
      <c r="AB1460" s="306"/>
      <c r="AC1460" s="306"/>
      <c r="AD1460" s="306"/>
      <c r="AE1460" s="306"/>
      <c r="AF1460" s="3297"/>
      <c r="AG1460" s="2074"/>
    </row>
    <row r="1461" spans="1:33" s="107" customFormat="1" ht="38.1" customHeight="1" x14ac:dyDescent="0.25">
      <c r="A1461" s="288" t="s">
        <v>170</v>
      </c>
      <c r="B1461" s="288"/>
      <c r="C1461" s="53">
        <v>1310</v>
      </c>
      <c r="D1461" s="141">
        <f t="shared" si="500"/>
        <v>1201</v>
      </c>
      <c r="E1461" s="406">
        <v>881</v>
      </c>
      <c r="F1461" s="57">
        <f>E1461/D1461*100</f>
        <v>73.355537052456285</v>
      </c>
      <c r="G1461" s="56"/>
      <c r="H1461" s="56"/>
      <c r="I1461" s="55"/>
      <c r="J1461" s="55"/>
      <c r="K1461" s="519"/>
      <c r="L1461" s="55"/>
      <c r="M1461" s="55"/>
      <c r="N1461" s="55"/>
      <c r="O1461" s="306"/>
      <c r="P1461" s="306"/>
      <c r="Q1461" s="306"/>
      <c r="R1461" s="306"/>
      <c r="S1461" s="306"/>
      <c r="T1461" s="306"/>
      <c r="U1461" s="306"/>
      <c r="V1461" s="306"/>
      <c r="W1461" s="306"/>
      <c r="X1461" s="306"/>
      <c r="Y1461" s="306"/>
      <c r="Z1461" s="2354"/>
      <c r="AA1461" s="306"/>
      <c r="AB1461" s="306"/>
      <c r="AC1461" s="306"/>
      <c r="AD1461" s="306"/>
      <c r="AE1461" s="306"/>
      <c r="AF1461" s="3297"/>
      <c r="AG1461" s="2074"/>
    </row>
    <row r="1462" spans="1:33" s="107" customFormat="1" ht="38.1" customHeight="1" x14ac:dyDescent="0.25">
      <c r="A1462" s="288" t="s">
        <v>361</v>
      </c>
      <c r="B1462" s="288"/>
      <c r="C1462" s="53"/>
      <c r="D1462" s="141">
        <f t="shared" si="500"/>
        <v>0</v>
      </c>
      <c r="E1462" s="406"/>
      <c r="F1462" s="57"/>
      <c r="G1462" s="56"/>
      <c r="H1462" s="56"/>
      <c r="I1462" s="55"/>
      <c r="J1462" s="55"/>
      <c r="K1462" s="519"/>
      <c r="L1462" s="55"/>
      <c r="M1462" s="55"/>
      <c r="N1462" s="55"/>
      <c r="O1462" s="306"/>
      <c r="P1462" s="306"/>
      <c r="Q1462" s="306"/>
      <c r="R1462" s="306"/>
      <c r="S1462" s="306"/>
      <c r="T1462" s="306"/>
      <c r="U1462" s="306"/>
      <c r="V1462" s="306"/>
      <c r="W1462" s="306"/>
      <c r="X1462" s="306"/>
      <c r="Y1462" s="306"/>
      <c r="Z1462" s="2354"/>
      <c r="AA1462" s="306"/>
      <c r="AB1462" s="306"/>
      <c r="AC1462" s="306"/>
      <c r="AD1462" s="306"/>
      <c r="AE1462" s="306"/>
      <c r="AF1462" s="3297"/>
      <c r="AG1462" s="2074"/>
    </row>
    <row r="1463" spans="1:33" s="107" customFormat="1" ht="15" customHeight="1" x14ac:dyDescent="0.25">
      <c r="A1463" s="13" t="s">
        <v>178</v>
      </c>
      <c r="B1463" s="293"/>
      <c r="C1463" s="57">
        <f>C1447+C1461</f>
        <v>4263</v>
      </c>
      <c r="D1463" s="57">
        <f>D1447+D1461</f>
        <v>3909</v>
      </c>
      <c r="E1463" s="57">
        <f>E1447+E1461</f>
        <v>3247</v>
      </c>
      <c r="F1463" s="57">
        <f>E1463/D1463*100</f>
        <v>83.064722435405471</v>
      </c>
      <c r="G1463" s="56"/>
      <c r="H1463" s="56"/>
      <c r="I1463" s="55"/>
      <c r="J1463" s="55"/>
      <c r="K1463" s="519"/>
      <c r="L1463" s="55"/>
      <c r="M1463" s="55"/>
      <c r="N1463" s="55"/>
      <c r="O1463" s="306"/>
      <c r="P1463" s="306"/>
      <c r="Q1463" s="306"/>
      <c r="R1463" s="306"/>
      <c r="S1463" s="306"/>
      <c r="T1463" s="306"/>
      <c r="U1463" s="306"/>
      <c r="V1463" s="306"/>
      <c r="W1463" s="306"/>
      <c r="X1463" s="306"/>
      <c r="Y1463" s="306"/>
      <c r="Z1463" s="2354"/>
      <c r="AA1463" s="306"/>
      <c r="AB1463" s="306"/>
      <c r="AC1463" s="306"/>
      <c r="AD1463" s="306"/>
      <c r="AE1463" s="306"/>
      <c r="AF1463" s="3297"/>
      <c r="AG1463" s="2074"/>
    </row>
    <row r="1464" spans="1:33" s="107" customFormat="1" ht="15" customHeight="1" x14ac:dyDescent="0.25">
      <c r="A1464" s="297" t="s">
        <v>394</v>
      </c>
      <c r="B1464" s="297"/>
      <c r="C1464" s="125">
        <f>SUM(C1463,C1445)</f>
        <v>19425</v>
      </c>
      <c r="D1464" s="125">
        <f>SUM(D1463,D1445)</f>
        <v>17808.400000000001</v>
      </c>
      <c r="E1464" s="125">
        <f>SUM(E1463,E1445)</f>
        <v>13053.2</v>
      </c>
      <c r="F1464" s="125">
        <f>E1464/D1464*100</f>
        <v>73.297994204981919</v>
      </c>
      <c r="G1464" s="100"/>
      <c r="H1464" s="100"/>
      <c r="I1464" s="125"/>
      <c r="J1464" s="125"/>
      <c r="K1464" s="628"/>
      <c r="L1464" s="125"/>
      <c r="M1464" s="125"/>
      <c r="N1464" s="125"/>
      <c r="O1464" s="118">
        <v>16005.59626</v>
      </c>
      <c r="P1464" s="118">
        <v>22458.454927500003</v>
      </c>
      <c r="Q1464" s="118">
        <v>22458.454927500003</v>
      </c>
      <c r="R1464" s="118">
        <v>22458.454927500003</v>
      </c>
      <c r="S1464" s="118">
        <v>22458.454927500003</v>
      </c>
      <c r="T1464" s="118">
        <v>24923.629260333335</v>
      </c>
      <c r="U1464" s="118">
        <v>24923.629260333335</v>
      </c>
      <c r="V1464" s="118">
        <v>27425.625460333333</v>
      </c>
      <c r="W1464" s="118">
        <v>25422.879679999998</v>
      </c>
      <c r="X1464" s="118">
        <v>26484.869996955331</v>
      </c>
      <c r="Y1464" s="118">
        <v>26484.869996955331</v>
      </c>
      <c r="Z1464" s="2356">
        <f>O1464/12*$A$3+(P1464-O1464)/11*10+(Q1464-P1464)/10*9+(R1464-Q1464)/9*8+(S1464-R1464)/8*7+(T1464-S1464)/7*6+(U1464-T1464)/6*5+(V1464-U1464)/5*4+(W1464-V1464)/4*3+(X1464-W1464)/3*2+(Y1464-X1464)/2*1</f>
        <v>23858.56946432628</v>
      </c>
      <c r="AA1464" s="118">
        <f>AE1464-AC1464</f>
        <v>22693.399179999997</v>
      </c>
      <c r="AB1464" s="118">
        <f>AA1464-Z1464</f>
        <v>-1165.1702843262829</v>
      </c>
      <c r="AC1464" s="118">
        <v>-19.126609999999999</v>
      </c>
      <c r="AD1464" s="118"/>
      <c r="AE1464" s="118">
        <v>22674.272569999997</v>
      </c>
      <c r="AF1464" s="3299"/>
      <c r="AG1464" s="2074"/>
    </row>
    <row r="1465" spans="1:33" s="107" customFormat="1" ht="15" customHeight="1" x14ac:dyDescent="0.25">
      <c r="A1465" s="197" t="s">
        <v>33</v>
      </c>
      <c r="B1465" s="197"/>
      <c r="C1465" s="124"/>
      <c r="D1465" s="124"/>
      <c r="E1465" s="629"/>
      <c r="F1465" s="124"/>
      <c r="G1465" s="100"/>
      <c r="H1465" s="100"/>
      <c r="I1465" s="125"/>
      <c r="J1465" s="125"/>
      <c r="K1465" s="628"/>
      <c r="L1465" s="125"/>
      <c r="M1465" s="125"/>
      <c r="N1465" s="125"/>
      <c r="O1465" s="37"/>
      <c r="P1465" s="37"/>
      <c r="Q1465" s="37"/>
      <c r="R1465" s="37"/>
      <c r="S1465" s="37"/>
      <c r="T1465" s="37"/>
      <c r="U1465" s="37"/>
      <c r="V1465" s="37"/>
      <c r="W1465" s="37"/>
      <c r="X1465" s="37"/>
      <c r="Y1465" s="37"/>
      <c r="Z1465" s="2381"/>
      <c r="AA1465" s="37"/>
      <c r="AB1465" s="37"/>
      <c r="AC1465" s="37"/>
      <c r="AD1465" s="37"/>
      <c r="AE1465" s="37"/>
      <c r="AF1465" s="3064"/>
      <c r="AG1465" s="2074"/>
    </row>
    <row r="1466" spans="1:33" s="107" customFormat="1" ht="15" customHeight="1" x14ac:dyDescent="0.25">
      <c r="A1466" s="47" t="s">
        <v>10</v>
      </c>
      <c r="B1466" s="580">
        <v>300</v>
      </c>
      <c r="C1466" s="103">
        <v>120</v>
      </c>
      <c r="D1466" s="141">
        <f>ROUND(C1466/12*$A$3,0)</f>
        <v>110</v>
      </c>
      <c r="E1466" s="406">
        <v>82</v>
      </c>
      <c r="F1466" s="141">
        <f>E1466/D1466*100</f>
        <v>74.545454545454547</v>
      </c>
      <c r="G1466" s="50">
        <v>9</v>
      </c>
      <c r="H1466" s="154">
        <f>K1466/E1466</f>
        <v>9.3536585365853657</v>
      </c>
      <c r="I1466" s="163">
        <f>ROUND(C1466*G1466,0)</f>
        <v>1080</v>
      </c>
      <c r="J1466" s="163">
        <f>ROUND(D1466*G1466,0)</f>
        <v>990</v>
      </c>
      <c r="K1466" s="408">
        <v>767</v>
      </c>
      <c r="L1466" s="163">
        <f>K1466/J1466*100</f>
        <v>77.474747474747474</v>
      </c>
      <c r="M1466" s="163">
        <f>I1466/B1466</f>
        <v>3.6</v>
      </c>
      <c r="N1466" s="163">
        <f>K1466/$A$3*12/M1466</f>
        <v>232.42424242424244</v>
      </c>
      <c r="O1466" s="306"/>
      <c r="P1466" s="306"/>
      <c r="Q1466" s="306"/>
      <c r="R1466" s="306"/>
      <c r="S1466" s="306"/>
      <c r="T1466" s="306"/>
      <c r="U1466" s="306"/>
      <c r="V1466" s="306"/>
      <c r="W1466" s="306"/>
      <c r="X1466" s="306"/>
      <c r="Y1466" s="306"/>
      <c r="Z1466" s="2354"/>
      <c r="AA1466" s="306"/>
      <c r="AB1466" s="306"/>
      <c r="AC1466" s="306"/>
      <c r="AD1466" s="306"/>
      <c r="AE1466" s="306"/>
      <c r="AF1466" s="3297"/>
      <c r="AG1466" s="2074"/>
    </row>
    <row r="1467" spans="1:33" s="107" customFormat="1" ht="15" customHeight="1" x14ac:dyDescent="0.25">
      <c r="A1467" s="248" t="s">
        <v>13</v>
      </c>
      <c r="B1467" s="248"/>
      <c r="C1467" s="182">
        <f>SUM(C1466:C1466)</f>
        <v>120</v>
      </c>
      <c r="D1467" s="182">
        <f>SUM(D1466:D1466)</f>
        <v>110</v>
      </c>
      <c r="E1467" s="525">
        <f>SUM(E1466:E1466)</f>
        <v>82</v>
      </c>
      <c r="F1467" s="182">
        <f>E1467/D1467*100</f>
        <v>74.545454545454547</v>
      </c>
      <c r="G1467" s="96">
        <f>IF(C1467=0,0,I1467/C1467)</f>
        <v>9</v>
      </c>
      <c r="H1467" s="153">
        <f>K1467/E1467</f>
        <v>9.3536585365853657</v>
      </c>
      <c r="I1467" s="182">
        <f>SUM(I1466:I1466)</f>
        <v>1080</v>
      </c>
      <c r="J1467" s="182">
        <f>SUM(J1466:J1466)</f>
        <v>990</v>
      </c>
      <c r="K1467" s="525">
        <f>SUM(K1466:K1466)</f>
        <v>767</v>
      </c>
      <c r="L1467" s="163">
        <f>K1467/J1467*100</f>
        <v>77.474747474747474</v>
      </c>
      <c r="M1467" s="181">
        <f>SUM(M1466:M1466)</f>
        <v>3.6</v>
      </c>
      <c r="N1467" s="163">
        <f>K1467/$A$3*12/M1467</f>
        <v>232.42424242424244</v>
      </c>
      <c r="O1467" s="182"/>
      <c r="P1467" s="182"/>
      <c r="Q1467" s="182"/>
      <c r="R1467" s="182"/>
      <c r="S1467" s="182"/>
      <c r="T1467" s="182"/>
      <c r="U1467" s="182"/>
      <c r="V1467" s="182"/>
      <c r="W1467" s="182"/>
      <c r="X1467" s="182"/>
      <c r="Y1467" s="182"/>
      <c r="Z1467" s="2366"/>
      <c r="AA1467" s="182"/>
      <c r="AB1467" s="182"/>
      <c r="AC1467" s="182"/>
      <c r="AD1467" s="182"/>
      <c r="AE1467" s="182"/>
      <c r="AF1467" s="3316"/>
      <c r="AG1467" s="2074"/>
    </row>
    <row r="1468" spans="1:33" s="107" customFormat="1" ht="15" customHeight="1" x14ac:dyDescent="0.25">
      <c r="A1468" s="197" t="s">
        <v>156</v>
      </c>
      <c r="B1468" s="248"/>
      <c r="C1468" s="182"/>
      <c r="D1468" s="182"/>
      <c r="E1468" s="525"/>
      <c r="F1468" s="182"/>
      <c r="G1468" s="96"/>
      <c r="H1468" s="153"/>
      <c r="I1468" s="182"/>
      <c r="J1468" s="182"/>
      <c r="K1468" s="525"/>
      <c r="L1468" s="163"/>
      <c r="M1468" s="163"/>
      <c r="N1468" s="163"/>
      <c r="O1468" s="182"/>
      <c r="P1468" s="182"/>
      <c r="Q1468" s="182"/>
      <c r="R1468" s="182"/>
      <c r="S1468" s="182"/>
      <c r="T1468" s="182"/>
      <c r="U1468" s="182"/>
      <c r="V1468" s="182"/>
      <c r="W1468" s="182"/>
      <c r="X1468" s="182"/>
      <c r="Y1468" s="182"/>
      <c r="Z1468" s="2366"/>
      <c r="AA1468" s="182"/>
      <c r="AB1468" s="182"/>
      <c r="AC1468" s="182"/>
      <c r="AD1468" s="182"/>
      <c r="AE1468" s="182"/>
      <c r="AF1468" s="3316"/>
      <c r="AG1468" s="2074"/>
    </row>
    <row r="1469" spans="1:33" s="107" customFormat="1" ht="15" customHeight="1" x14ac:dyDescent="0.25">
      <c r="A1469" s="401" t="s">
        <v>202</v>
      </c>
      <c r="B1469" s="102">
        <v>240</v>
      </c>
      <c r="C1469" s="103">
        <v>75</v>
      </c>
      <c r="D1469" s="141">
        <f>ROUND(C1469/12*$A$3,0)</f>
        <v>69</v>
      </c>
      <c r="E1469" s="406">
        <v>73</v>
      </c>
      <c r="F1469" s="141">
        <f>E1469/D1469*100</f>
        <v>105.79710144927536</v>
      </c>
      <c r="G1469" s="270">
        <v>8</v>
      </c>
      <c r="H1469" s="154">
        <f>K1469/E1469</f>
        <v>7.6712328767123283</v>
      </c>
      <c r="I1469" s="163">
        <f>ROUND(C1469*G1469,0)</f>
        <v>600</v>
      </c>
      <c r="J1469" s="163">
        <f>ROUND(D1469*G1469,0)</f>
        <v>552</v>
      </c>
      <c r="K1469" s="408">
        <v>560</v>
      </c>
      <c r="L1469" s="163">
        <f>K1469/J1469*100</f>
        <v>101.44927536231884</v>
      </c>
      <c r="M1469" s="163">
        <v>3</v>
      </c>
      <c r="N1469" s="163">
        <f>K1469/$A$3*12/M1469</f>
        <v>203.63636363636363</v>
      </c>
      <c r="O1469" s="306"/>
      <c r="P1469" s="306"/>
      <c r="Q1469" s="306"/>
      <c r="R1469" s="306"/>
      <c r="S1469" s="306"/>
      <c r="T1469" s="306"/>
      <c r="U1469" s="306"/>
      <c r="V1469" s="306"/>
      <c r="W1469" s="306"/>
      <c r="X1469" s="306"/>
      <c r="Y1469" s="306"/>
      <c r="Z1469" s="2366"/>
      <c r="AA1469" s="182"/>
      <c r="AB1469" s="182"/>
      <c r="AC1469" s="306"/>
      <c r="AD1469" s="306"/>
      <c r="AE1469" s="306"/>
      <c r="AF1469" s="3297"/>
      <c r="AG1469" s="2074"/>
    </row>
    <row r="1470" spans="1:33" s="98" customFormat="1" ht="15" customHeight="1" x14ac:dyDescent="0.2">
      <c r="A1470" s="508" t="s">
        <v>206</v>
      </c>
      <c r="B1470" s="1729"/>
      <c r="C1470" s="57">
        <f>C1469</f>
        <v>75</v>
      </c>
      <c r="D1470" s="140">
        <f>ROUND(C1470/12*$A$3,0)</f>
        <v>69</v>
      </c>
      <c r="E1470" s="140">
        <f>E1469</f>
        <v>73</v>
      </c>
      <c r="F1470" s="140">
        <f t="shared" ref="F1470:K1470" si="501">F1469</f>
        <v>105.79710144927536</v>
      </c>
      <c r="G1470" s="140">
        <f t="shared" si="501"/>
        <v>8</v>
      </c>
      <c r="H1470" s="140">
        <f t="shared" si="501"/>
        <v>7.6712328767123283</v>
      </c>
      <c r="I1470" s="140">
        <f t="shared" si="501"/>
        <v>600</v>
      </c>
      <c r="J1470" s="140">
        <f t="shared" si="501"/>
        <v>552</v>
      </c>
      <c r="K1470" s="140">
        <f t="shared" si="501"/>
        <v>560</v>
      </c>
      <c r="L1470" s="55">
        <f>SUM(L1469)</f>
        <v>101.44927536231884</v>
      </c>
      <c r="M1470" s="55">
        <f>SUM(M1469)</f>
        <v>3</v>
      </c>
      <c r="N1470" s="55">
        <f>K1470/$A$3*12/M1470</f>
        <v>203.63636363636363</v>
      </c>
      <c r="O1470" s="269"/>
      <c r="P1470" s="269"/>
      <c r="Q1470" s="269"/>
      <c r="R1470" s="269"/>
      <c r="S1470" s="269"/>
      <c r="T1470" s="269"/>
      <c r="U1470" s="269"/>
      <c r="V1470" s="269"/>
      <c r="W1470" s="269"/>
      <c r="X1470" s="269"/>
      <c r="Y1470" s="269"/>
      <c r="Z1470" s="2357"/>
      <c r="AA1470" s="269"/>
      <c r="AB1470" s="269"/>
      <c r="AC1470" s="269"/>
      <c r="AD1470" s="269"/>
      <c r="AE1470" s="269"/>
      <c r="AF1470" s="3298"/>
      <c r="AG1470" s="2074"/>
    </row>
    <row r="1471" spans="1:33" s="107" customFormat="1" ht="29.25" customHeight="1" x14ac:dyDescent="0.25">
      <c r="A1471" s="196" t="s">
        <v>187</v>
      </c>
      <c r="B1471" s="196"/>
      <c r="C1471" s="118">
        <f>SUM(C1470,C1467)</f>
        <v>195</v>
      </c>
      <c r="D1471" s="118">
        <f>SUM(D1470,D1467)</f>
        <v>179</v>
      </c>
      <c r="E1471" s="626">
        <f>SUM(E1470,E1467)</f>
        <v>155</v>
      </c>
      <c r="F1471" s="118">
        <f t="shared" ref="F1471:F1476" si="502">E1471/D1471*100</f>
        <v>86.592178770949729</v>
      </c>
      <c r="G1471" s="97">
        <f>I1471/C1471</f>
        <v>8.615384615384615</v>
      </c>
      <c r="H1471" s="97">
        <f>K1471/E1471</f>
        <v>8.5612903225806445</v>
      </c>
      <c r="I1471" s="118">
        <f>SUM(I1470,I1467)</f>
        <v>1680</v>
      </c>
      <c r="J1471" s="118">
        <f>SUM(J1470,J1467)</f>
        <v>1542</v>
      </c>
      <c r="K1471" s="626">
        <f>SUM(K1470,K1467)</f>
        <v>1327</v>
      </c>
      <c r="L1471" s="163">
        <f>K1471/J1471*100</f>
        <v>86.057068741893644</v>
      </c>
      <c r="M1471" s="118">
        <f>SUM(M1470,M1467)</f>
        <v>6.6</v>
      </c>
      <c r="N1471" s="163">
        <f>K1471/$A$3*12/M1471</f>
        <v>219.33884297520663</v>
      </c>
      <c r="O1471" s="118">
        <v>4078.66383288</v>
      </c>
      <c r="P1471" s="118">
        <v>4643.7654208399999</v>
      </c>
      <c r="Q1471" s="118">
        <v>4643.7654208399999</v>
      </c>
      <c r="R1471" s="118">
        <v>4643.7654208399999</v>
      </c>
      <c r="S1471" s="118">
        <v>4643.7654208399999</v>
      </c>
      <c r="T1471" s="118">
        <v>4727.5505477200004</v>
      </c>
      <c r="U1471" s="118">
        <v>4607.8803971199986</v>
      </c>
      <c r="V1471" s="118">
        <v>4607.8803971199986</v>
      </c>
      <c r="W1471" s="118">
        <v>4607.8803971199986</v>
      </c>
      <c r="X1471" s="118">
        <v>4607.8803971199986</v>
      </c>
      <c r="Y1471" s="118">
        <v>4607.8803971199986</v>
      </c>
      <c r="Z1471" s="2604">
        <f>O1471/12*$A$3+(P1471-O1471)/11*10+(Q1471-P1471)/10*9+(R1471-Q1471)/9*8+(S1471-R1471)/8*7+(T1471-S1471)+(U1471-T1471)/6*5+(V1471-U1471)/5*4+(W1471-V1471)/4*3+(X1471-W1471)/3*2+(Y1471-X1471)/2*1</f>
        <v>4236.5638978472725</v>
      </c>
      <c r="AA1471" s="182">
        <f>AE1471-AC1471</f>
        <v>3429.4166099999998</v>
      </c>
      <c r="AB1471" s="182">
        <f>AA1471-Z1471</f>
        <v>-807.14728784727276</v>
      </c>
      <c r="AC1471" s="118">
        <v>-37.257869999999997</v>
      </c>
      <c r="AD1471" s="118"/>
      <c r="AE1471" s="118">
        <v>3392.1587399999999</v>
      </c>
      <c r="AF1471" s="3299"/>
      <c r="AG1471" s="2074"/>
    </row>
    <row r="1472" spans="1:33" s="107" customFormat="1" ht="29.25" customHeight="1" x14ac:dyDescent="0.25">
      <c r="A1472" s="2259" t="s">
        <v>395</v>
      </c>
      <c r="B1472" s="2259"/>
      <c r="C1472" s="198">
        <f>C1473+C1475</f>
        <v>860</v>
      </c>
      <c r="D1472" s="118">
        <f>D1473+D1475</f>
        <v>789</v>
      </c>
      <c r="E1472" s="626">
        <v>784</v>
      </c>
      <c r="F1472" s="118">
        <f t="shared" si="502"/>
        <v>99.366286438529784</v>
      </c>
      <c r="G1472" s="794"/>
      <c r="H1472" s="693"/>
      <c r="I1472" s="198"/>
      <c r="J1472" s="198"/>
      <c r="K1472" s="793"/>
      <c r="L1472" s="366"/>
      <c r="M1472" s="198"/>
      <c r="N1472" s="366"/>
      <c r="O1472" s="198">
        <v>1279.7069861599998</v>
      </c>
      <c r="P1472" s="198">
        <v>1279.7069861599998</v>
      </c>
      <c r="Q1472" s="198">
        <v>1279.7069861599998</v>
      </c>
      <c r="R1472" s="198">
        <v>1279.7069861599998</v>
      </c>
      <c r="S1472" s="198">
        <v>1279.7069861599998</v>
      </c>
      <c r="T1472" s="198">
        <v>1303.1878992333334</v>
      </c>
      <c r="U1472" s="198">
        <v>1303.1878992333334</v>
      </c>
      <c r="V1472" s="198">
        <v>1303.1878992333334</v>
      </c>
      <c r="W1472" s="198">
        <v>1303.1878992333334</v>
      </c>
      <c r="X1472" s="198">
        <v>1303.21876</v>
      </c>
      <c r="Y1472" s="198">
        <v>1303.21876</v>
      </c>
      <c r="Z1472" s="2356">
        <f>O1472/12*$A$3+(P1472-O1472)/11*10+(Q1472-P1472)/10*9+(R1472-Q1472)/9*8+(S1472-R1472)/8*7+(T1472-S1472)/7*6+(U1472-T1472)/6*5+(V1472-U1472)/5*4+(W1472-V1472)/4*3+(X1472-W1472)/3*2+(Y1472-X1472)/2*1</f>
        <v>1193.2118080777777</v>
      </c>
      <c r="AA1472" s="182">
        <f>AE1472-AC1472</f>
        <v>1130.87565</v>
      </c>
      <c r="AB1472" s="182">
        <f>AA1472-Z1472</f>
        <v>-62.336158077777782</v>
      </c>
      <c r="AC1472" s="118">
        <v>-6.9672299999999998</v>
      </c>
      <c r="AD1472" s="118"/>
      <c r="AE1472" s="118">
        <v>1123.90842</v>
      </c>
      <c r="AF1472" s="3299"/>
      <c r="AG1472" s="2074"/>
    </row>
    <row r="1473" spans="1:272" s="107" customFormat="1" ht="29.25" customHeight="1" x14ac:dyDescent="0.25">
      <c r="A1473" s="196" t="s">
        <v>367</v>
      </c>
      <c r="B1473" s="196"/>
      <c r="C1473" s="198">
        <f>C1474</f>
        <v>858</v>
      </c>
      <c r="D1473" s="118">
        <f>D1474</f>
        <v>787</v>
      </c>
      <c r="E1473" s="626">
        <f>E1474</f>
        <v>769</v>
      </c>
      <c r="F1473" s="118">
        <f t="shared" si="502"/>
        <v>97.712833545107998</v>
      </c>
      <c r="G1473" s="794"/>
      <c r="H1473" s="693"/>
      <c r="I1473" s="198"/>
      <c r="J1473" s="198"/>
      <c r="K1473" s="793"/>
      <c r="L1473" s="366"/>
      <c r="M1473" s="198"/>
      <c r="N1473" s="366"/>
      <c r="O1473" s="198"/>
      <c r="P1473" s="198"/>
      <c r="Q1473" s="198"/>
      <c r="R1473" s="198"/>
      <c r="S1473" s="198"/>
      <c r="T1473" s="198"/>
      <c r="U1473" s="198"/>
      <c r="V1473" s="198"/>
      <c r="W1473" s="198"/>
      <c r="X1473" s="198"/>
      <c r="Y1473" s="198"/>
      <c r="Z1473" s="2356"/>
      <c r="AA1473" s="795"/>
      <c r="AB1473" s="795"/>
      <c r="AC1473" s="198"/>
      <c r="AD1473" s="198"/>
      <c r="AE1473" s="198"/>
      <c r="AF1473" s="3304"/>
      <c r="AG1473" s="2074"/>
    </row>
    <row r="1474" spans="1:272" s="107" customFormat="1" ht="29.25" customHeight="1" x14ac:dyDescent="0.25">
      <c r="A1474" s="937" t="s">
        <v>368</v>
      </c>
      <c r="B1474" s="937"/>
      <c r="C1474" s="938">
        <v>858</v>
      </c>
      <c r="D1474" s="113">
        <f>ROUND(C1474/12*$A$3,0)</f>
        <v>787</v>
      </c>
      <c r="E1474" s="662">
        <f>E1472-E1475</f>
        <v>769</v>
      </c>
      <c r="F1474" s="113">
        <f t="shared" si="502"/>
        <v>97.712833545107998</v>
      </c>
      <c r="G1474" s="794"/>
      <c r="H1474" s="693"/>
      <c r="I1474" s="198"/>
      <c r="J1474" s="198"/>
      <c r="K1474" s="793"/>
      <c r="L1474" s="366"/>
      <c r="M1474" s="198"/>
      <c r="N1474" s="366"/>
      <c r="O1474" s="198"/>
      <c r="P1474" s="198"/>
      <c r="Q1474" s="198"/>
      <c r="R1474" s="198"/>
      <c r="S1474" s="198"/>
      <c r="T1474" s="198"/>
      <c r="U1474" s="198"/>
      <c r="V1474" s="198"/>
      <c r="W1474" s="198"/>
      <c r="X1474" s="198"/>
      <c r="Y1474" s="198"/>
      <c r="Z1474" s="2356"/>
      <c r="AA1474" s="795"/>
      <c r="AB1474" s="795"/>
      <c r="AC1474" s="198"/>
      <c r="AD1474" s="198"/>
      <c r="AE1474" s="198"/>
      <c r="AF1474" s="3304"/>
      <c r="AG1474" s="2074"/>
    </row>
    <row r="1475" spans="1:272" s="107" customFormat="1" ht="29.25" customHeight="1" x14ac:dyDescent="0.25">
      <c r="A1475" s="196" t="s">
        <v>369</v>
      </c>
      <c r="B1475" s="196"/>
      <c r="C1475" s="198">
        <f>C1476+C1477</f>
        <v>2</v>
      </c>
      <c r="D1475" s="118">
        <f>D1476+D1477</f>
        <v>2</v>
      </c>
      <c r="E1475" s="626">
        <f>E1476+E1477</f>
        <v>15</v>
      </c>
      <c r="F1475" s="118">
        <f t="shared" si="502"/>
        <v>750</v>
      </c>
      <c r="G1475" s="794"/>
      <c r="H1475" s="693"/>
      <c r="I1475" s="198"/>
      <c r="J1475" s="198"/>
      <c r="K1475" s="793"/>
      <c r="L1475" s="366"/>
      <c r="M1475" s="198"/>
      <c r="N1475" s="366"/>
      <c r="O1475" s="198"/>
      <c r="P1475" s="198"/>
      <c r="Q1475" s="198"/>
      <c r="R1475" s="198"/>
      <c r="S1475" s="198"/>
      <c r="T1475" s="198"/>
      <c r="U1475" s="198"/>
      <c r="V1475" s="198"/>
      <c r="W1475" s="198"/>
      <c r="X1475" s="198"/>
      <c r="Y1475" s="198"/>
      <c r="Z1475" s="2356"/>
      <c r="AA1475" s="795"/>
      <c r="AB1475" s="795"/>
      <c r="AC1475" s="198"/>
      <c r="AD1475" s="198"/>
      <c r="AE1475" s="198"/>
      <c r="AF1475" s="3304"/>
      <c r="AG1475" s="2074"/>
    </row>
    <row r="1476" spans="1:272" s="107" customFormat="1" ht="29.25" customHeight="1" x14ac:dyDescent="0.25">
      <c r="A1476" s="937" t="s">
        <v>370</v>
      </c>
      <c r="B1476" s="937"/>
      <c r="C1476" s="938">
        <v>2</v>
      </c>
      <c r="D1476" s="113">
        <f>ROUND(C1476/12*$A$3,0)</f>
        <v>2</v>
      </c>
      <c r="E1476" s="662"/>
      <c r="F1476" s="113">
        <f t="shared" si="502"/>
        <v>0</v>
      </c>
      <c r="G1476" s="794"/>
      <c r="H1476" s="693"/>
      <c r="I1476" s="198"/>
      <c r="J1476" s="198"/>
      <c r="K1476" s="793"/>
      <c r="L1476" s="366"/>
      <c r="M1476" s="198"/>
      <c r="N1476" s="366"/>
      <c r="O1476" s="198"/>
      <c r="P1476" s="198"/>
      <c r="Q1476" s="198"/>
      <c r="R1476" s="198"/>
      <c r="S1476" s="198"/>
      <c r="T1476" s="198"/>
      <c r="U1476" s="198"/>
      <c r="V1476" s="198"/>
      <c r="W1476" s="198"/>
      <c r="X1476" s="198"/>
      <c r="Y1476" s="198"/>
      <c r="Z1476" s="2356"/>
      <c r="AA1476" s="795"/>
      <c r="AB1476" s="795"/>
      <c r="AC1476" s="198"/>
      <c r="AD1476" s="198"/>
      <c r="AE1476" s="198"/>
      <c r="AF1476" s="3304"/>
      <c r="AG1476" s="2074"/>
    </row>
    <row r="1477" spans="1:272" s="107" customFormat="1" ht="29.25" customHeight="1" x14ac:dyDescent="0.25">
      <c r="A1477" s="937" t="s">
        <v>371</v>
      </c>
      <c r="B1477" s="940"/>
      <c r="C1477" s="940"/>
      <c r="D1477" s="940"/>
      <c r="E1477" s="940">
        <v>15</v>
      </c>
      <c r="F1477" s="940"/>
      <c r="G1477" s="794"/>
      <c r="H1477" s="693"/>
      <c r="I1477" s="198"/>
      <c r="J1477" s="198"/>
      <c r="K1477" s="793"/>
      <c r="L1477" s="366"/>
      <c r="M1477" s="198"/>
      <c r="N1477" s="366"/>
      <c r="O1477" s="198"/>
      <c r="P1477" s="198"/>
      <c r="Q1477" s="198"/>
      <c r="R1477" s="198"/>
      <c r="S1477" s="198"/>
      <c r="T1477" s="198"/>
      <c r="U1477" s="198"/>
      <c r="V1477" s="198"/>
      <c r="W1477" s="198"/>
      <c r="X1477" s="198"/>
      <c r="Y1477" s="198"/>
      <c r="Z1477" s="2356"/>
      <c r="AA1477" s="795"/>
      <c r="AB1477" s="795"/>
      <c r="AC1477" s="198"/>
      <c r="AD1477" s="198"/>
      <c r="AE1477" s="198"/>
      <c r="AF1477" s="3304"/>
      <c r="AG1477" s="2074"/>
    </row>
    <row r="1478" spans="1:272" ht="19.5" customHeight="1" thickBot="1" x14ac:dyDescent="0.3">
      <c r="A1478" s="28" t="s">
        <v>18</v>
      </c>
      <c r="B1478" s="28"/>
      <c r="C1478" s="76"/>
      <c r="D1478" s="76"/>
      <c r="E1478" s="659"/>
      <c r="F1478" s="76"/>
      <c r="G1478" s="15"/>
      <c r="H1478" s="15"/>
      <c r="I1478" s="76"/>
      <c r="J1478" s="76"/>
      <c r="K1478" s="659">
        <f>K1471+K1435</f>
        <v>4637</v>
      </c>
      <c r="L1478" s="76"/>
      <c r="M1478" s="76"/>
      <c r="N1478" s="76"/>
      <c r="O1478" s="1353">
        <f t="shared" ref="O1478:T1478" si="503">SUM(O1472,O1471,O1464,O1435)</f>
        <v>36945.874934399995</v>
      </c>
      <c r="P1478" s="1353">
        <f t="shared" si="503"/>
        <v>42688.631910216005</v>
      </c>
      <c r="Q1478" s="1353">
        <f t="shared" si="503"/>
        <v>42688.631910216005</v>
      </c>
      <c r="R1478" s="1353">
        <f t="shared" si="503"/>
        <v>44361.890214116007</v>
      </c>
      <c r="S1478" s="1353">
        <f t="shared" si="503"/>
        <v>44361.890214116007</v>
      </c>
      <c r="T1478" s="1353">
        <f t="shared" si="503"/>
        <v>47362.605314678673</v>
      </c>
      <c r="U1478" s="1353">
        <f t="shared" ref="U1478:AF1478" si="504">SUM(U1472,U1471,U1464,U1435)</f>
        <v>47357.363042913872</v>
      </c>
      <c r="V1478" s="1353">
        <f t="shared" si="504"/>
        <v>51767.221282391198</v>
      </c>
      <c r="W1478" s="1353">
        <f t="shared" si="504"/>
        <v>49764.47550205786</v>
      </c>
      <c r="X1478" s="1353">
        <f t="shared" ref="X1478:Y1478" si="505">SUM(X1472,X1471,X1464,X1435)</f>
        <v>49681.779456093471</v>
      </c>
      <c r="Y1478" s="1353">
        <f t="shared" si="505"/>
        <v>49681.779456093471</v>
      </c>
      <c r="Z1478" s="2382">
        <f t="shared" si="504"/>
        <v>45186.601819404772</v>
      </c>
      <c r="AA1478" s="30">
        <f t="shared" si="504"/>
        <v>41491.903009999995</v>
      </c>
      <c r="AB1478" s="30">
        <f t="shared" si="504"/>
        <v>-3694.6988094047756</v>
      </c>
      <c r="AC1478" s="30">
        <f t="shared" si="504"/>
        <v>-184.60205999999999</v>
      </c>
      <c r="AD1478" s="30"/>
      <c r="AE1478" s="1752">
        <f>SUM(AE1472,AE1471,AE1464,AE1435)+AD1478</f>
        <v>41307.30094999999</v>
      </c>
      <c r="AF1478" s="3105">
        <f t="shared" si="504"/>
        <v>0</v>
      </c>
      <c r="AG1478" s="2074"/>
    </row>
    <row r="1479" spans="1:272" ht="29.25" x14ac:dyDescent="0.25">
      <c r="A1479" s="1118" t="s">
        <v>253</v>
      </c>
      <c r="B1479" s="1119"/>
      <c r="C1479" s="1120"/>
      <c r="D1479" s="1120"/>
      <c r="E1479" s="1120"/>
      <c r="F1479" s="1120"/>
      <c r="G1479" s="1120"/>
      <c r="H1479" s="1120"/>
      <c r="I1479" s="1120"/>
      <c r="J1479" s="1120"/>
      <c r="K1479" s="1120"/>
      <c r="L1479" s="1120"/>
      <c r="M1479" s="1120"/>
      <c r="N1479" s="1120"/>
      <c r="O1479" s="1121">
        <f t="shared" ref="O1479:AF1479" si="506">SUM(O1478)</f>
        <v>36945.874934399995</v>
      </c>
      <c r="P1479" s="1121">
        <f t="shared" si="506"/>
        <v>42688.631910216005</v>
      </c>
      <c r="Q1479" s="1121">
        <f t="shared" si="506"/>
        <v>42688.631910216005</v>
      </c>
      <c r="R1479" s="1121">
        <f t="shared" si="506"/>
        <v>44361.890214116007</v>
      </c>
      <c r="S1479" s="1121">
        <f t="shared" si="506"/>
        <v>44361.890214116007</v>
      </c>
      <c r="T1479" s="1121">
        <f t="shared" si="506"/>
        <v>47362.605314678673</v>
      </c>
      <c r="U1479" s="1121">
        <f t="shared" si="506"/>
        <v>47357.363042913872</v>
      </c>
      <c r="V1479" s="1121">
        <f t="shared" si="506"/>
        <v>51767.221282391198</v>
      </c>
      <c r="W1479" s="1121">
        <f t="shared" si="506"/>
        <v>49764.47550205786</v>
      </c>
      <c r="X1479" s="1121">
        <f t="shared" ref="X1479:Y1479" si="507">SUM(X1478)</f>
        <v>49681.779456093471</v>
      </c>
      <c r="Y1479" s="1121">
        <f t="shared" si="507"/>
        <v>49681.779456093471</v>
      </c>
      <c r="Z1479" s="978">
        <f t="shared" si="506"/>
        <v>45186.601819404772</v>
      </c>
      <c r="AA1479" s="1121">
        <f t="shared" si="506"/>
        <v>41491.903009999995</v>
      </c>
      <c r="AB1479" s="1121">
        <f t="shared" si="506"/>
        <v>-3694.6988094047756</v>
      </c>
      <c r="AC1479" s="1121">
        <f t="shared" si="506"/>
        <v>-184.60205999999999</v>
      </c>
      <c r="AD1479" s="1121">
        <f t="shared" si="506"/>
        <v>0</v>
      </c>
      <c r="AE1479" s="1121">
        <f t="shared" si="506"/>
        <v>41307.30094999999</v>
      </c>
      <c r="AF1479" s="3384">
        <f t="shared" si="506"/>
        <v>0</v>
      </c>
      <c r="AG1479" s="2074"/>
    </row>
    <row r="1480" spans="1:272" ht="15" customHeight="1" x14ac:dyDescent="0.25">
      <c r="A1480" s="1122" t="s">
        <v>96</v>
      </c>
      <c r="B1480" s="1122"/>
      <c r="C1480" s="1123">
        <f>SUM(C1435)</f>
        <v>398</v>
      </c>
      <c r="D1480" s="1123">
        <f>SUM(D1435)</f>
        <v>365</v>
      </c>
      <c r="E1480" s="1123">
        <f>SUM(E1435)</f>
        <v>351</v>
      </c>
      <c r="F1480" s="1123">
        <f>E1480/D1480*100</f>
        <v>96.164383561643845</v>
      </c>
      <c r="G1480" s="1124">
        <f>SUM(I1480/C1480)</f>
        <v>8.8316582914572859</v>
      </c>
      <c r="H1480" s="1124">
        <f>K1480/E1480</f>
        <v>9.4301994301994299</v>
      </c>
      <c r="I1480" s="1123">
        <f>SUM(I1435)</f>
        <v>3515</v>
      </c>
      <c r="J1480" s="1123">
        <f>SUM(J1435)</f>
        <v>3223</v>
      </c>
      <c r="K1480" s="1123">
        <f>SUM(K1435)</f>
        <v>3310</v>
      </c>
      <c r="L1480" s="1125">
        <f>K1480/J1480*100</f>
        <v>102.69934843313683</v>
      </c>
      <c r="M1480" s="1123">
        <f>SUM(M1435)</f>
        <v>10.496495098039217</v>
      </c>
      <c r="N1480" s="1125">
        <f>K1480/$A$3*12/M1480</f>
        <v>344.01093481038464</v>
      </c>
      <c r="O1480" s="1123">
        <f t="shared" ref="O1480:AF1480" si="508">SUM(O1435)</f>
        <v>15581.907855359997</v>
      </c>
      <c r="P1480" s="1123">
        <f t="shared" si="508"/>
        <v>14306.704575715999</v>
      </c>
      <c r="Q1480" s="1123">
        <f t="shared" si="508"/>
        <v>14306.704575715999</v>
      </c>
      <c r="R1480" s="1123">
        <f t="shared" si="508"/>
        <v>15979.962879616003</v>
      </c>
      <c r="S1480" s="1123">
        <f t="shared" si="508"/>
        <v>15979.962879616003</v>
      </c>
      <c r="T1480" s="1123">
        <f t="shared" si="508"/>
        <v>16408.237607392002</v>
      </c>
      <c r="U1480" s="1123">
        <f t="shared" si="508"/>
        <v>16522.665486227204</v>
      </c>
      <c r="V1480" s="1123">
        <f t="shared" si="508"/>
        <v>18430.527525704532</v>
      </c>
      <c r="W1480" s="1123">
        <f t="shared" si="508"/>
        <v>18430.527525704532</v>
      </c>
      <c r="X1480" s="1123">
        <f t="shared" ref="X1480:Y1480" si="509">SUM(X1435)</f>
        <v>17285.810302018137</v>
      </c>
      <c r="Y1480" s="1123">
        <f t="shared" si="509"/>
        <v>17285.810302018137</v>
      </c>
      <c r="Z1480" s="2658">
        <f t="shared" si="508"/>
        <v>15898.25664915344</v>
      </c>
      <c r="AA1480" s="1123">
        <f t="shared" si="508"/>
        <v>14238.211569999998</v>
      </c>
      <c r="AB1480" s="1123">
        <f t="shared" si="508"/>
        <v>-1660.0450791534422</v>
      </c>
      <c r="AC1480" s="1123">
        <f t="shared" si="508"/>
        <v>-121.25035000000001</v>
      </c>
      <c r="AD1480" s="1123"/>
      <c r="AE1480" s="1123">
        <f t="shared" si="508"/>
        <v>14116.961219999997</v>
      </c>
      <c r="AF1480" s="3385">
        <f t="shared" si="508"/>
        <v>0</v>
      </c>
      <c r="AG1480" s="2074"/>
    </row>
    <row r="1481" spans="1:272" s="26" customFormat="1" x14ac:dyDescent="0.25">
      <c r="A1481" s="757" t="s">
        <v>351</v>
      </c>
      <c r="B1481" s="758"/>
      <c r="C1481" s="1126"/>
      <c r="D1481" s="1126"/>
      <c r="E1481" s="1126"/>
      <c r="F1481" s="1126"/>
      <c r="G1481" s="1127"/>
      <c r="H1481" s="1127"/>
      <c r="I1481" s="1128"/>
      <c r="J1481" s="1128"/>
      <c r="K1481" s="1128"/>
      <c r="L1481" s="1125"/>
      <c r="M1481" s="1125"/>
      <c r="N1481" s="1125"/>
      <c r="O1481" s="1129">
        <f t="shared" ref="O1481:AF1481" si="510">O1436</f>
        <v>0</v>
      </c>
      <c r="P1481" s="1129">
        <f t="shared" si="510"/>
        <v>0</v>
      </c>
      <c r="Q1481" s="1129">
        <f t="shared" si="510"/>
        <v>0</v>
      </c>
      <c r="R1481" s="1129">
        <f t="shared" si="510"/>
        <v>0</v>
      </c>
      <c r="S1481" s="1129">
        <f t="shared" si="510"/>
        <v>0</v>
      </c>
      <c r="T1481" s="1129">
        <f t="shared" si="510"/>
        <v>0</v>
      </c>
      <c r="U1481" s="1129">
        <f t="shared" si="510"/>
        <v>0</v>
      </c>
      <c r="V1481" s="1129">
        <f t="shared" si="510"/>
        <v>0</v>
      </c>
      <c r="W1481" s="1129">
        <f t="shared" si="510"/>
        <v>0</v>
      </c>
      <c r="X1481" s="1129">
        <f t="shared" ref="X1481:Y1481" si="511">X1436</f>
        <v>0</v>
      </c>
      <c r="Y1481" s="1129">
        <f t="shared" si="511"/>
        <v>0</v>
      </c>
      <c r="Z1481" s="998">
        <f t="shared" si="510"/>
        <v>0</v>
      </c>
      <c r="AA1481" s="1129">
        <f t="shared" si="510"/>
        <v>0</v>
      </c>
      <c r="AB1481" s="1129">
        <f t="shared" si="510"/>
        <v>0</v>
      </c>
      <c r="AC1481" s="1130">
        <f t="shared" si="510"/>
        <v>0</v>
      </c>
      <c r="AD1481" s="1130"/>
      <c r="AE1481" s="1129">
        <f t="shared" si="510"/>
        <v>0</v>
      </c>
      <c r="AF1481" s="3386">
        <f t="shared" si="510"/>
        <v>0</v>
      </c>
      <c r="AG1481" s="2074"/>
      <c r="AH1481" s="31"/>
      <c r="AI1481" s="31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/>
      <c r="AT1481" s="31"/>
      <c r="AU1481" s="31"/>
      <c r="AV1481" s="31"/>
      <c r="AW1481" s="31"/>
      <c r="AX1481" s="31"/>
      <c r="AY1481" s="31"/>
      <c r="AZ1481" s="31"/>
      <c r="BA1481" s="31"/>
      <c r="BB1481" s="31"/>
      <c r="BC1481" s="31"/>
      <c r="BD1481" s="31"/>
      <c r="BE1481" s="31"/>
      <c r="BF1481" s="31"/>
      <c r="BG1481" s="31"/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  <c r="CV1481" s="31"/>
      <c r="CW1481" s="31"/>
      <c r="CX1481" s="31"/>
      <c r="CY1481" s="31"/>
      <c r="CZ1481" s="31"/>
      <c r="DA1481" s="31"/>
      <c r="DB1481" s="31"/>
      <c r="DC1481" s="31"/>
      <c r="DD1481" s="31"/>
      <c r="DE1481" s="31"/>
      <c r="DF1481" s="31"/>
      <c r="DG1481" s="31"/>
      <c r="DH1481" s="31"/>
      <c r="DI1481" s="31"/>
      <c r="DJ1481" s="31"/>
      <c r="DK1481" s="31"/>
      <c r="DL1481" s="31"/>
      <c r="DM1481" s="31"/>
      <c r="DN1481" s="31"/>
      <c r="DO1481" s="31"/>
      <c r="DP1481" s="31"/>
      <c r="DQ1481" s="31"/>
      <c r="DR1481" s="31"/>
      <c r="DS1481" s="31"/>
      <c r="DT1481" s="31"/>
      <c r="DU1481" s="31"/>
      <c r="DV1481" s="31"/>
      <c r="DW1481" s="31"/>
      <c r="DX1481" s="31"/>
      <c r="DY1481" s="31"/>
      <c r="DZ1481" s="31"/>
      <c r="EA1481" s="31"/>
      <c r="EB1481" s="31"/>
      <c r="EC1481" s="31"/>
      <c r="ED1481" s="31"/>
      <c r="EE1481" s="31"/>
      <c r="EF1481" s="31"/>
      <c r="EG1481" s="31"/>
      <c r="EH1481" s="31"/>
      <c r="EI1481" s="31"/>
      <c r="EJ1481" s="31"/>
      <c r="EK1481" s="31"/>
      <c r="EL1481" s="31"/>
      <c r="EM1481" s="31"/>
      <c r="EN1481" s="31"/>
      <c r="EO1481" s="31"/>
      <c r="EP1481" s="31"/>
      <c r="EQ1481" s="31"/>
      <c r="ER1481" s="31"/>
      <c r="ES1481" s="31"/>
      <c r="ET1481" s="31"/>
      <c r="EU1481" s="31"/>
      <c r="EV1481" s="31"/>
      <c r="EW1481" s="31"/>
      <c r="EX1481" s="31"/>
      <c r="EY1481" s="31"/>
      <c r="EZ1481" s="31"/>
      <c r="FA1481" s="31"/>
      <c r="FB1481" s="31"/>
      <c r="FC1481" s="31"/>
      <c r="FD1481" s="31"/>
      <c r="FE1481" s="31"/>
      <c r="FF1481" s="31"/>
      <c r="FG1481" s="31"/>
      <c r="FH1481" s="31"/>
      <c r="FI1481" s="31"/>
      <c r="FJ1481" s="31"/>
      <c r="FK1481" s="31"/>
      <c r="FL1481" s="31"/>
      <c r="FM1481" s="31"/>
      <c r="FN1481" s="31"/>
      <c r="FO1481" s="31"/>
      <c r="FP1481" s="31"/>
      <c r="FQ1481" s="31"/>
      <c r="FR1481" s="31"/>
      <c r="FS1481" s="31"/>
      <c r="FT1481" s="31"/>
      <c r="FU1481" s="31"/>
      <c r="FV1481" s="31"/>
      <c r="FW1481" s="31"/>
      <c r="FX1481" s="31"/>
      <c r="FY1481" s="31"/>
      <c r="FZ1481" s="31"/>
      <c r="GA1481" s="31"/>
      <c r="GB1481" s="31"/>
      <c r="GC1481" s="31"/>
      <c r="GD1481" s="31"/>
      <c r="GE1481" s="31"/>
      <c r="GF1481" s="31"/>
      <c r="GG1481" s="31"/>
      <c r="GH1481" s="31"/>
      <c r="GI1481" s="31"/>
      <c r="GJ1481" s="31"/>
      <c r="GK1481" s="31"/>
      <c r="GL1481" s="31"/>
      <c r="GM1481" s="31"/>
      <c r="GN1481" s="31"/>
      <c r="GO1481" s="31"/>
      <c r="GP1481" s="31"/>
      <c r="GQ1481" s="31"/>
      <c r="GR1481" s="31"/>
      <c r="GS1481" s="31"/>
      <c r="GT1481" s="31"/>
      <c r="GU1481" s="31"/>
      <c r="GV1481" s="31"/>
      <c r="GW1481" s="31"/>
      <c r="GX1481" s="31"/>
      <c r="GY1481" s="31"/>
      <c r="GZ1481" s="31"/>
      <c r="HA1481" s="31"/>
      <c r="HB1481" s="31"/>
      <c r="HC1481" s="31"/>
      <c r="HD1481" s="31"/>
      <c r="HE1481" s="31"/>
      <c r="HF1481" s="31"/>
      <c r="HG1481" s="31"/>
      <c r="HH1481" s="31"/>
      <c r="HI1481" s="31"/>
      <c r="HJ1481" s="31"/>
      <c r="HK1481" s="31"/>
      <c r="HL1481" s="31"/>
      <c r="HM1481" s="31"/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  <c r="JF1481" s="31"/>
      <c r="JG1481" s="31"/>
      <c r="JH1481" s="31"/>
      <c r="JI1481" s="31"/>
      <c r="JJ1481" s="31"/>
      <c r="JK1481" s="31"/>
      <c r="JL1481" s="31"/>
    </row>
    <row r="1482" spans="1:272" s="26" customFormat="1" ht="15" customHeight="1" x14ac:dyDescent="0.25">
      <c r="A1482" s="758" t="s">
        <v>217</v>
      </c>
      <c r="B1482" s="758"/>
      <c r="C1482" s="1126">
        <f>C1447+C1438</f>
        <v>5315</v>
      </c>
      <c r="D1482" s="1126">
        <f>D1447+D1438</f>
        <v>4873</v>
      </c>
      <c r="E1482" s="1126">
        <f>E1447+E1438</f>
        <v>3361</v>
      </c>
      <c r="F1482" s="1123">
        <f>E1482/D1482*100</f>
        <v>68.971885901908479</v>
      </c>
      <c r="G1482" s="1127"/>
      <c r="H1482" s="1127"/>
      <c r="I1482" s="1128"/>
      <c r="J1482" s="1128"/>
      <c r="K1482" s="1128"/>
      <c r="L1482" s="1128"/>
      <c r="M1482" s="1128"/>
      <c r="N1482" s="1128"/>
      <c r="O1482" s="1129"/>
      <c r="P1482" s="1129"/>
      <c r="Q1482" s="1129"/>
      <c r="R1482" s="1129"/>
      <c r="S1482" s="1129"/>
      <c r="T1482" s="1129"/>
      <c r="U1482" s="1129"/>
      <c r="V1482" s="1129"/>
      <c r="W1482" s="1129"/>
      <c r="X1482" s="1129"/>
      <c r="Y1482" s="1129"/>
      <c r="Z1482" s="998"/>
      <c r="AA1482" s="1129"/>
      <c r="AB1482" s="1129"/>
      <c r="AC1482" s="1130"/>
      <c r="AD1482" s="1130"/>
      <c r="AE1482" s="1129"/>
      <c r="AF1482" s="3386"/>
      <c r="AG1482" s="2074"/>
      <c r="AH1482" s="31"/>
      <c r="AI1482" s="31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/>
      <c r="AX1482" s="31"/>
      <c r="AY1482" s="31"/>
      <c r="AZ1482" s="31"/>
      <c r="BA1482" s="31"/>
      <c r="BB1482" s="31"/>
      <c r="BC1482" s="31"/>
      <c r="BD1482" s="31"/>
      <c r="BE1482" s="31"/>
      <c r="BF1482" s="31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  <c r="CV1482" s="31"/>
      <c r="CW1482" s="31"/>
      <c r="CX1482" s="31"/>
      <c r="CY1482" s="31"/>
      <c r="CZ1482" s="31"/>
      <c r="DA1482" s="31"/>
      <c r="DB1482" s="31"/>
      <c r="DC1482" s="31"/>
      <c r="DD1482" s="31"/>
      <c r="DE1482" s="31"/>
      <c r="DF1482" s="31"/>
      <c r="DG1482" s="31"/>
      <c r="DH1482" s="31"/>
      <c r="DI1482" s="31"/>
      <c r="DJ1482" s="31"/>
      <c r="DK1482" s="31"/>
      <c r="DL1482" s="31"/>
      <c r="DM1482" s="31"/>
      <c r="DN1482" s="31"/>
      <c r="DO1482" s="31"/>
      <c r="DP1482" s="31"/>
      <c r="DQ1482" s="31"/>
      <c r="DR1482" s="31"/>
      <c r="DS1482" s="31"/>
      <c r="DT1482" s="31"/>
      <c r="DU1482" s="31"/>
      <c r="DV1482" s="31"/>
      <c r="DW1482" s="31"/>
      <c r="DX1482" s="31"/>
      <c r="DY1482" s="31"/>
      <c r="DZ1482" s="31"/>
      <c r="EA1482" s="31"/>
      <c r="EB1482" s="31"/>
      <c r="EC1482" s="31"/>
      <c r="ED1482" s="31"/>
      <c r="EE1482" s="31"/>
      <c r="EF1482" s="31"/>
      <c r="EG1482" s="31"/>
      <c r="EH1482" s="31"/>
      <c r="EI1482" s="31"/>
      <c r="EJ1482" s="31"/>
      <c r="EK1482" s="31"/>
      <c r="EL1482" s="31"/>
      <c r="EM1482" s="31"/>
      <c r="EN1482" s="31"/>
      <c r="EO1482" s="31"/>
      <c r="EP1482" s="31"/>
      <c r="EQ1482" s="31"/>
      <c r="ER1482" s="31"/>
      <c r="ES1482" s="31"/>
      <c r="ET1482" s="31"/>
      <c r="EU1482" s="31"/>
      <c r="EV1482" s="31"/>
      <c r="EW1482" s="31"/>
      <c r="EX1482" s="31"/>
      <c r="EY1482" s="31"/>
      <c r="EZ1482" s="31"/>
      <c r="FA1482" s="31"/>
      <c r="FB1482" s="31"/>
      <c r="FC1482" s="31"/>
      <c r="FD1482" s="31"/>
      <c r="FE1482" s="31"/>
      <c r="FF1482" s="31"/>
      <c r="FG1482" s="31"/>
      <c r="FH1482" s="31"/>
      <c r="FI1482" s="31"/>
      <c r="FJ1482" s="31"/>
      <c r="FK1482" s="31"/>
      <c r="FL1482" s="31"/>
      <c r="FM1482" s="31"/>
      <c r="FN1482" s="31"/>
      <c r="FO1482" s="31"/>
      <c r="FP1482" s="31"/>
      <c r="FQ1482" s="31"/>
      <c r="FR1482" s="31"/>
      <c r="FS1482" s="31"/>
      <c r="FT1482" s="31"/>
      <c r="FU1482" s="31"/>
      <c r="FV1482" s="31"/>
      <c r="FW1482" s="31"/>
      <c r="FX1482" s="31"/>
      <c r="FY1482" s="31"/>
      <c r="FZ1482" s="31"/>
      <c r="GA1482" s="31"/>
      <c r="GB1482" s="31"/>
      <c r="GC1482" s="31"/>
      <c r="GD1482" s="31"/>
      <c r="GE1482" s="31"/>
      <c r="GF1482" s="31"/>
      <c r="GG1482" s="31"/>
      <c r="GH1482" s="31"/>
      <c r="GI1482" s="31"/>
      <c r="GJ1482" s="31"/>
      <c r="GK1482" s="31"/>
      <c r="GL1482" s="31"/>
      <c r="GM1482" s="31"/>
      <c r="GN1482" s="31"/>
      <c r="GO1482" s="31"/>
      <c r="GP1482" s="31"/>
      <c r="GQ1482" s="31"/>
      <c r="GR1482" s="31"/>
      <c r="GS1482" s="31"/>
      <c r="GT1482" s="31"/>
      <c r="GU1482" s="31"/>
      <c r="GV1482" s="31"/>
      <c r="GW1482" s="31"/>
      <c r="GX1482" s="31"/>
      <c r="GY1482" s="31"/>
      <c r="GZ1482" s="31"/>
      <c r="HA1482" s="31"/>
      <c r="HB1482" s="31"/>
      <c r="HC1482" s="31"/>
      <c r="HD1482" s="31"/>
      <c r="HE1482" s="31"/>
      <c r="HF1482" s="31"/>
      <c r="HG1482" s="31"/>
      <c r="HH1482" s="31"/>
      <c r="HI1482" s="31"/>
      <c r="HJ1482" s="31"/>
      <c r="HK1482" s="31"/>
      <c r="HL1482" s="31"/>
      <c r="HM1482" s="31"/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  <c r="JF1482" s="31"/>
      <c r="JG1482" s="31"/>
      <c r="JH1482" s="31"/>
      <c r="JI1482" s="31"/>
      <c r="JJ1482" s="31"/>
      <c r="JK1482" s="31"/>
      <c r="JL1482" s="31"/>
    </row>
    <row r="1483" spans="1:272" s="26" customFormat="1" ht="15" customHeight="1" x14ac:dyDescent="0.25">
      <c r="A1483" s="758" t="s">
        <v>341</v>
      </c>
      <c r="B1483" s="758"/>
      <c r="C1483" s="1126"/>
      <c r="D1483" s="1126"/>
      <c r="E1483" s="1126"/>
      <c r="F1483" s="1123"/>
      <c r="G1483" s="1127"/>
      <c r="H1483" s="1127"/>
      <c r="I1483" s="1128"/>
      <c r="J1483" s="1128"/>
      <c r="K1483" s="1128"/>
      <c r="L1483" s="1128"/>
      <c r="M1483" s="1128"/>
      <c r="N1483" s="1128"/>
      <c r="O1483" s="1129"/>
      <c r="P1483" s="1129"/>
      <c r="Q1483" s="1129"/>
      <c r="R1483" s="1129"/>
      <c r="S1483" s="1129"/>
      <c r="T1483" s="1129"/>
      <c r="U1483" s="1129"/>
      <c r="V1483" s="1129"/>
      <c r="W1483" s="1129"/>
      <c r="X1483" s="1129"/>
      <c r="Y1483" s="1129"/>
      <c r="Z1483" s="998"/>
      <c r="AA1483" s="1129"/>
      <c r="AB1483" s="1129"/>
      <c r="AC1483" s="1130"/>
      <c r="AD1483" s="1130"/>
      <c r="AE1483" s="1129"/>
      <c r="AF1483" s="3386"/>
      <c r="AG1483" s="2074"/>
      <c r="AH1483" s="31"/>
      <c r="AI1483" s="31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/>
      <c r="AX1483" s="31"/>
      <c r="AY1483" s="31"/>
      <c r="AZ1483" s="31"/>
      <c r="BA1483" s="31"/>
      <c r="BB1483" s="31"/>
      <c r="BC1483" s="31"/>
      <c r="BD1483" s="31"/>
      <c r="BE1483" s="31"/>
      <c r="BF1483" s="31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  <c r="CV1483" s="31"/>
      <c r="CW1483" s="31"/>
      <c r="CX1483" s="31"/>
      <c r="CY1483" s="31"/>
      <c r="CZ1483" s="31"/>
      <c r="DA1483" s="31"/>
      <c r="DB1483" s="31"/>
      <c r="DC1483" s="31"/>
      <c r="DD1483" s="31"/>
      <c r="DE1483" s="31"/>
      <c r="DF1483" s="31"/>
      <c r="DG1483" s="31"/>
      <c r="DH1483" s="31"/>
      <c r="DI1483" s="31"/>
      <c r="DJ1483" s="31"/>
      <c r="DK1483" s="31"/>
      <c r="DL1483" s="31"/>
      <c r="DM1483" s="31"/>
      <c r="DN1483" s="31"/>
      <c r="DO1483" s="31"/>
      <c r="DP1483" s="31"/>
      <c r="DQ1483" s="31"/>
      <c r="DR1483" s="31"/>
      <c r="DS1483" s="31"/>
      <c r="DT1483" s="31"/>
      <c r="DU1483" s="31"/>
      <c r="DV1483" s="31"/>
      <c r="DW1483" s="31"/>
      <c r="DX1483" s="31"/>
      <c r="DY1483" s="31"/>
      <c r="DZ1483" s="31"/>
      <c r="EA1483" s="31"/>
      <c r="EB1483" s="31"/>
      <c r="EC1483" s="31"/>
      <c r="ED1483" s="31"/>
      <c r="EE1483" s="31"/>
      <c r="EF1483" s="31"/>
      <c r="EG1483" s="31"/>
      <c r="EH1483" s="31"/>
      <c r="EI1483" s="31"/>
      <c r="EJ1483" s="31"/>
      <c r="EK1483" s="31"/>
      <c r="EL1483" s="31"/>
      <c r="EM1483" s="31"/>
      <c r="EN1483" s="31"/>
      <c r="EO1483" s="31"/>
      <c r="EP1483" s="31"/>
      <c r="EQ1483" s="31"/>
      <c r="ER1483" s="31"/>
      <c r="ES1483" s="31"/>
      <c r="ET1483" s="31"/>
      <c r="EU1483" s="31"/>
      <c r="EV1483" s="31"/>
      <c r="EW1483" s="31"/>
      <c r="EX1483" s="31"/>
      <c r="EY1483" s="31"/>
      <c r="EZ1483" s="31"/>
      <c r="FA1483" s="31"/>
      <c r="FB1483" s="31"/>
      <c r="FC1483" s="31"/>
      <c r="FD1483" s="31"/>
      <c r="FE1483" s="31"/>
      <c r="FF1483" s="31"/>
      <c r="FG1483" s="31"/>
      <c r="FH1483" s="31"/>
      <c r="FI1483" s="31"/>
      <c r="FJ1483" s="31"/>
      <c r="FK1483" s="31"/>
      <c r="FL1483" s="31"/>
      <c r="FM1483" s="31"/>
      <c r="FN1483" s="31"/>
      <c r="FO1483" s="31"/>
      <c r="FP1483" s="31"/>
      <c r="FQ1483" s="31"/>
      <c r="FR1483" s="31"/>
      <c r="FS1483" s="31"/>
      <c r="FT1483" s="31"/>
      <c r="FU1483" s="31"/>
      <c r="FV1483" s="31"/>
      <c r="FW1483" s="31"/>
      <c r="FX1483" s="31"/>
      <c r="FY1483" s="31"/>
      <c r="FZ1483" s="31"/>
      <c r="GA1483" s="31"/>
      <c r="GB1483" s="31"/>
      <c r="GC1483" s="31"/>
      <c r="GD1483" s="31"/>
      <c r="GE1483" s="31"/>
      <c r="GF1483" s="31"/>
      <c r="GG1483" s="31"/>
      <c r="GH1483" s="31"/>
      <c r="GI1483" s="31"/>
      <c r="GJ1483" s="31"/>
      <c r="GK1483" s="31"/>
      <c r="GL1483" s="31"/>
      <c r="GM1483" s="31"/>
      <c r="GN1483" s="31"/>
      <c r="GO1483" s="31"/>
      <c r="GP1483" s="31"/>
      <c r="GQ1483" s="31"/>
      <c r="GR1483" s="31"/>
      <c r="GS1483" s="31"/>
      <c r="GT1483" s="31"/>
      <c r="GU1483" s="31"/>
      <c r="GV1483" s="31"/>
      <c r="GW1483" s="31"/>
      <c r="GX1483" s="31"/>
      <c r="GY1483" s="31"/>
      <c r="GZ1483" s="31"/>
      <c r="HA1483" s="31"/>
      <c r="HB1483" s="31"/>
      <c r="HC1483" s="31"/>
      <c r="HD1483" s="31"/>
      <c r="HE1483" s="31"/>
      <c r="HF1483" s="31"/>
      <c r="HG1483" s="31"/>
      <c r="HH1483" s="31"/>
      <c r="HI1483" s="31"/>
      <c r="HJ1483" s="31"/>
      <c r="HK1483" s="31"/>
      <c r="HL1483" s="31"/>
      <c r="HM1483" s="31"/>
      <c r="HN1483" s="31"/>
      <c r="HO1483" s="31"/>
      <c r="HP1483" s="31"/>
      <c r="HQ1483" s="31"/>
      <c r="HR1483" s="31"/>
      <c r="HS1483" s="31"/>
      <c r="HT1483" s="31"/>
      <c r="HU1483" s="31"/>
      <c r="HV1483" s="31"/>
      <c r="HW1483" s="31"/>
      <c r="HX1483" s="31"/>
      <c r="HY1483" s="31"/>
      <c r="HZ1483" s="31"/>
      <c r="IA1483" s="31"/>
      <c r="IB1483" s="31"/>
      <c r="IC1483" s="31"/>
      <c r="ID1483" s="31"/>
      <c r="IE1483" s="31"/>
      <c r="IF1483" s="31"/>
      <c r="IG1483" s="31"/>
      <c r="IH1483" s="31"/>
      <c r="II1483" s="31"/>
      <c r="IJ1483" s="31"/>
      <c r="IK1483" s="31"/>
      <c r="IL1483" s="31"/>
      <c r="IM1483" s="31"/>
      <c r="IN1483" s="31"/>
      <c r="IO1483" s="31"/>
      <c r="IP1483" s="31"/>
      <c r="IQ1483" s="31"/>
      <c r="IR1483" s="31"/>
      <c r="IS1483" s="31"/>
      <c r="IT1483" s="31"/>
      <c r="IU1483" s="31"/>
      <c r="IV1483" s="31"/>
      <c r="IW1483" s="31"/>
      <c r="IX1483" s="31"/>
      <c r="IY1483" s="31"/>
      <c r="IZ1483" s="31"/>
      <c r="JA1483" s="31"/>
      <c r="JB1483" s="31"/>
      <c r="JC1483" s="31"/>
      <c r="JD1483" s="31"/>
      <c r="JE1483" s="31"/>
      <c r="JF1483" s="31"/>
      <c r="JG1483" s="31"/>
      <c r="JH1483" s="31"/>
      <c r="JI1483" s="31"/>
      <c r="JJ1483" s="31"/>
      <c r="JK1483" s="31"/>
      <c r="JL1483" s="31"/>
    </row>
    <row r="1484" spans="1:272" s="26" customFormat="1" ht="38.1" customHeight="1" x14ac:dyDescent="0.25">
      <c r="A1484" s="758" t="s">
        <v>342</v>
      </c>
      <c r="B1484" s="758"/>
      <c r="C1484" s="1126">
        <f t="shared" ref="C1484:E1485" si="512">C1440</f>
        <v>347</v>
      </c>
      <c r="D1484" s="1126">
        <f t="shared" si="512"/>
        <v>318</v>
      </c>
      <c r="E1484" s="1126">
        <f t="shared" si="512"/>
        <v>600</v>
      </c>
      <c r="F1484" s="1123">
        <f>E1484/D1484*100</f>
        <v>188.67924528301887</v>
      </c>
      <c r="G1484" s="1127"/>
      <c r="H1484" s="1127"/>
      <c r="I1484" s="1128"/>
      <c r="J1484" s="1128"/>
      <c r="K1484" s="1128"/>
      <c r="L1484" s="1128"/>
      <c r="M1484" s="1128"/>
      <c r="N1484" s="1128"/>
      <c r="O1484" s="1129"/>
      <c r="P1484" s="1129"/>
      <c r="Q1484" s="1129"/>
      <c r="R1484" s="1129"/>
      <c r="S1484" s="1129"/>
      <c r="T1484" s="1129"/>
      <c r="U1484" s="1129"/>
      <c r="V1484" s="1129"/>
      <c r="W1484" s="1129"/>
      <c r="X1484" s="1129"/>
      <c r="Y1484" s="1129"/>
      <c r="Z1484" s="998"/>
      <c r="AA1484" s="1129"/>
      <c r="AB1484" s="1129"/>
      <c r="AC1484" s="1130"/>
      <c r="AD1484" s="1130"/>
      <c r="AE1484" s="1129"/>
      <c r="AF1484" s="3386"/>
      <c r="AG1484" s="2074"/>
      <c r="AH1484" s="31"/>
      <c r="AI1484" s="31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/>
      <c r="AX1484" s="31"/>
      <c r="AY1484" s="31"/>
      <c r="AZ1484" s="31"/>
      <c r="BA1484" s="31"/>
      <c r="BB1484" s="31"/>
      <c r="BC1484" s="31"/>
      <c r="BD1484" s="31"/>
      <c r="BE1484" s="31"/>
      <c r="BF1484" s="31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  <c r="CV1484" s="31"/>
      <c r="CW1484" s="31"/>
      <c r="CX1484" s="31"/>
      <c r="CY1484" s="31"/>
      <c r="CZ1484" s="31"/>
      <c r="DA1484" s="31"/>
      <c r="DB1484" s="31"/>
      <c r="DC1484" s="31"/>
      <c r="DD1484" s="31"/>
      <c r="DE1484" s="31"/>
      <c r="DF1484" s="31"/>
      <c r="DG1484" s="31"/>
      <c r="DH1484" s="31"/>
      <c r="DI1484" s="31"/>
      <c r="DJ1484" s="31"/>
      <c r="DK1484" s="31"/>
      <c r="DL1484" s="31"/>
      <c r="DM1484" s="31"/>
      <c r="DN1484" s="31"/>
      <c r="DO1484" s="31"/>
      <c r="DP1484" s="31"/>
      <c r="DQ1484" s="31"/>
      <c r="DR1484" s="31"/>
      <c r="DS1484" s="31"/>
      <c r="DT1484" s="31"/>
      <c r="DU1484" s="31"/>
      <c r="DV1484" s="31"/>
      <c r="DW1484" s="31"/>
      <c r="DX1484" s="31"/>
      <c r="DY1484" s="31"/>
      <c r="DZ1484" s="31"/>
      <c r="EA1484" s="31"/>
      <c r="EB1484" s="31"/>
      <c r="EC1484" s="31"/>
      <c r="ED1484" s="31"/>
      <c r="EE1484" s="31"/>
      <c r="EF1484" s="31"/>
      <c r="EG1484" s="31"/>
      <c r="EH1484" s="31"/>
      <c r="EI1484" s="31"/>
      <c r="EJ1484" s="31"/>
      <c r="EK1484" s="31"/>
      <c r="EL1484" s="31"/>
      <c r="EM1484" s="31"/>
      <c r="EN1484" s="31"/>
      <c r="EO1484" s="31"/>
      <c r="EP1484" s="31"/>
      <c r="EQ1484" s="31"/>
      <c r="ER1484" s="31"/>
      <c r="ES1484" s="31"/>
      <c r="ET1484" s="31"/>
      <c r="EU1484" s="31"/>
      <c r="EV1484" s="31"/>
      <c r="EW1484" s="31"/>
      <c r="EX1484" s="31"/>
      <c r="EY1484" s="31"/>
      <c r="EZ1484" s="31"/>
      <c r="FA1484" s="31"/>
      <c r="FB1484" s="31"/>
      <c r="FC1484" s="31"/>
      <c r="FD1484" s="31"/>
      <c r="FE1484" s="31"/>
      <c r="FF1484" s="31"/>
      <c r="FG1484" s="31"/>
      <c r="FH1484" s="31"/>
      <c r="FI1484" s="31"/>
      <c r="FJ1484" s="31"/>
      <c r="FK1484" s="31"/>
      <c r="FL1484" s="31"/>
      <c r="FM1484" s="31"/>
      <c r="FN1484" s="31"/>
      <c r="FO1484" s="31"/>
      <c r="FP1484" s="31"/>
      <c r="FQ1484" s="31"/>
      <c r="FR1484" s="31"/>
      <c r="FS1484" s="31"/>
      <c r="FT1484" s="31"/>
      <c r="FU1484" s="31"/>
      <c r="FV1484" s="31"/>
      <c r="FW1484" s="31"/>
      <c r="FX1484" s="31"/>
      <c r="FY1484" s="31"/>
      <c r="FZ1484" s="31"/>
      <c r="GA1484" s="31"/>
      <c r="GB1484" s="31"/>
      <c r="GC1484" s="31"/>
      <c r="GD1484" s="31"/>
      <c r="GE1484" s="31"/>
      <c r="GF1484" s="31"/>
      <c r="GG1484" s="31"/>
      <c r="GH1484" s="31"/>
      <c r="GI1484" s="31"/>
      <c r="GJ1484" s="31"/>
      <c r="GK1484" s="31"/>
      <c r="GL1484" s="31"/>
      <c r="GM1484" s="31"/>
      <c r="GN1484" s="31"/>
      <c r="GO1484" s="31"/>
      <c r="GP1484" s="31"/>
      <c r="GQ1484" s="31"/>
      <c r="GR1484" s="31"/>
      <c r="GS1484" s="31"/>
      <c r="GT1484" s="31"/>
      <c r="GU1484" s="31"/>
      <c r="GV1484" s="31"/>
      <c r="GW1484" s="31"/>
      <c r="GX1484" s="31"/>
      <c r="GY1484" s="31"/>
      <c r="GZ1484" s="31"/>
      <c r="HA1484" s="31"/>
      <c r="HB1484" s="31"/>
      <c r="HC1484" s="31"/>
      <c r="HD1484" s="31"/>
      <c r="HE1484" s="31"/>
      <c r="HF1484" s="31"/>
      <c r="HG1484" s="31"/>
      <c r="HH1484" s="31"/>
      <c r="HI1484" s="31"/>
      <c r="HJ1484" s="31"/>
      <c r="HK1484" s="31"/>
      <c r="HL1484" s="31"/>
      <c r="HM1484" s="31"/>
      <c r="HN1484" s="31"/>
      <c r="HO1484" s="31"/>
      <c r="HP1484" s="31"/>
      <c r="HQ1484" s="31"/>
      <c r="HR1484" s="31"/>
      <c r="HS1484" s="31"/>
      <c r="HT1484" s="31"/>
      <c r="HU1484" s="31"/>
      <c r="HV1484" s="31"/>
      <c r="HW1484" s="31"/>
      <c r="HX1484" s="31"/>
      <c r="HY1484" s="31"/>
      <c r="HZ1484" s="31"/>
      <c r="IA1484" s="31"/>
      <c r="IB1484" s="31"/>
      <c r="IC1484" s="31"/>
      <c r="ID1484" s="31"/>
      <c r="IE1484" s="31"/>
      <c r="IF1484" s="31"/>
      <c r="IG1484" s="31"/>
      <c r="IH1484" s="31"/>
      <c r="II1484" s="31"/>
      <c r="IJ1484" s="31"/>
      <c r="IK1484" s="31"/>
      <c r="IL1484" s="31"/>
      <c r="IM1484" s="31"/>
      <c r="IN1484" s="31"/>
      <c r="IO1484" s="31"/>
      <c r="IP1484" s="31"/>
      <c r="IQ1484" s="31"/>
      <c r="IR1484" s="31"/>
      <c r="IS1484" s="31"/>
      <c r="IT1484" s="31"/>
      <c r="IU1484" s="31"/>
      <c r="IV1484" s="31"/>
      <c r="IW1484" s="31"/>
      <c r="IX1484" s="31"/>
      <c r="IY1484" s="31"/>
      <c r="IZ1484" s="31"/>
      <c r="JA1484" s="31"/>
      <c r="JB1484" s="31"/>
      <c r="JC1484" s="31"/>
      <c r="JD1484" s="31"/>
      <c r="JE1484" s="31"/>
      <c r="JF1484" s="31"/>
      <c r="JG1484" s="31"/>
      <c r="JH1484" s="31"/>
      <c r="JI1484" s="31"/>
      <c r="JJ1484" s="31"/>
      <c r="JK1484" s="31"/>
      <c r="JL1484" s="31"/>
    </row>
    <row r="1485" spans="1:272" s="26" customFormat="1" ht="38.1" customHeight="1" x14ac:dyDescent="0.25">
      <c r="A1485" s="758" t="s">
        <v>343</v>
      </c>
      <c r="B1485" s="758"/>
      <c r="C1485" s="1126">
        <f t="shared" si="512"/>
        <v>15</v>
      </c>
      <c r="D1485" s="1126">
        <f t="shared" si="512"/>
        <v>14</v>
      </c>
      <c r="E1485" s="1126">
        <f t="shared" si="512"/>
        <v>18</v>
      </c>
      <c r="F1485" s="1123">
        <f>E1485/D1485*100</f>
        <v>128.57142857142858</v>
      </c>
      <c r="G1485" s="1127"/>
      <c r="H1485" s="1127"/>
      <c r="I1485" s="1128"/>
      <c r="J1485" s="1128"/>
      <c r="K1485" s="1128"/>
      <c r="L1485" s="1128"/>
      <c r="M1485" s="1128"/>
      <c r="N1485" s="1128"/>
      <c r="O1485" s="1129"/>
      <c r="P1485" s="1129"/>
      <c r="Q1485" s="1129"/>
      <c r="R1485" s="1129"/>
      <c r="S1485" s="1129"/>
      <c r="T1485" s="1129"/>
      <c r="U1485" s="1129"/>
      <c r="V1485" s="1129"/>
      <c r="W1485" s="1129"/>
      <c r="X1485" s="1129"/>
      <c r="Y1485" s="1129"/>
      <c r="Z1485" s="998"/>
      <c r="AA1485" s="1129"/>
      <c r="AB1485" s="1129"/>
      <c r="AC1485" s="1130"/>
      <c r="AD1485" s="1130"/>
      <c r="AE1485" s="1129"/>
      <c r="AF1485" s="3386"/>
      <c r="AG1485" s="2074"/>
      <c r="AH1485" s="31"/>
      <c r="AI1485" s="31"/>
      <c r="AJ1485" s="31"/>
      <c r="AK1485" s="31"/>
      <c r="AL1485" s="31"/>
      <c r="AM1485" s="31"/>
      <c r="AN1485" s="31"/>
      <c r="AO1485" s="31"/>
      <c r="AP1485" s="31"/>
      <c r="AQ1485" s="31"/>
      <c r="AR1485" s="31"/>
      <c r="AS1485" s="31"/>
      <c r="AT1485" s="31"/>
      <c r="AU1485" s="31"/>
      <c r="AV1485" s="31"/>
      <c r="AW1485" s="31"/>
      <c r="AX1485" s="31"/>
      <c r="AY1485" s="31"/>
      <c r="AZ1485" s="31"/>
      <c r="BA1485" s="31"/>
      <c r="BB1485" s="31"/>
      <c r="BC1485" s="31"/>
      <c r="BD1485" s="31"/>
      <c r="BE1485" s="31"/>
      <c r="BF1485" s="31"/>
      <c r="BG1485" s="31"/>
      <c r="BH1485" s="31"/>
      <c r="BI1485" s="31"/>
      <c r="BJ1485" s="31"/>
      <c r="BK1485" s="31"/>
      <c r="BL1485" s="31"/>
      <c r="BM1485" s="31"/>
      <c r="BN1485" s="31"/>
      <c r="BO1485" s="31"/>
      <c r="BP1485" s="31"/>
      <c r="BQ1485" s="31"/>
      <c r="BR1485" s="31"/>
      <c r="BS1485" s="31"/>
      <c r="BT1485" s="31"/>
      <c r="BU1485" s="31"/>
      <c r="BV1485" s="31"/>
      <c r="BW1485" s="31"/>
      <c r="BX1485" s="31"/>
      <c r="BY1485" s="31"/>
      <c r="BZ1485" s="31"/>
      <c r="CA1485" s="31"/>
      <c r="CB1485" s="31"/>
      <c r="CC1485" s="31"/>
      <c r="CD1485" s="31"/>
      <c r="CE1485" s="31"/>
      <c r="CF1485" s="31"/>
      <c r="CG1485" s="31"/>
      <c r="CH1485" s="31"/>
      <c r="CI1485" s="31"/>
      <c r="CJ1485" s="31"/>
      <c r="CK1485" s="31"/>
      <c r="CL1485" s="31"/>
      <c r="CM1485" s="31"/>
      <c r="CN1485" s="31"/>
      <c r="CO1485" s="31"/>
      <c r="CP1485" s="31"/>
      <c r="CQ1485" s="31"/>
      <c r="CR1485" s="31"/>
      <c r="CS1485" s="31"/>
      <c r="CT1485" s="31"/>
      <c r="CU1485" s="31"/>
      <c r="CV1485" s="31"/>
      <c r="CW1485" s="31"/>
      <c r="CX1485" s="31"/>
      <c r="CY1485" s="31"/>
      <c r="CZ1485" s="31"/>
      <c r="DA1485" s="31"/>
      <c r="DB1485" s="31"/>
      <c r="DC1485" s="31"/>
      <c r="DD1485" s="31"/>
      <c r="DE1485" s="31"/>
      <c r="DF1485" s="31"/>
      <c r="DG1485" s="31"/>
      <c r="DH1485" s="31"/>
      <c r="DI1485" s="31"/>
      <c r="DJ1485" s="31"/>
      <c r="DK1485" s="31"/>
      <c r="DL1485" s="31"/>
      <c r="DM1485" s="31"/>
      <c r="DN1485" s="31"/>
      <c r="DO1485" s="31"/>
      <c r="DP1485" s="31"/>
      <c r="DQ1485" s="31"/>
      <c r="DR1485" s="31"/>
      <c r="DS1485" s="31"/>
      <c r="DT1485" s="31"/>
      <c r="DU1485" s="31"/>
      <c r="DV1485" s="31"/>
      <c r="DW1485" s="31"/>
      <c r="DX1485" s="31"/>
      <c r="DY1485" s="31"/>
      <c r="DZ1485" s="31"/>
      <c r="EA1485" s="31"/>
      <c r="EB1485" s="31"/>
      <c r="EC1485" s="31"/>
      <c r="ED1485" s="31"/>
      <c r="EE1485" s="31"/>
      <c r="EF1485" s="31"/>
      <c r="EG1485" s="31"/>
      <c r="EH1485" s="31"/>
      <c r="EI1485" s="31"/>
      <c r="EJ1485" s="31"/>
      <c r="EK1485" s="31"/>
      <c r="EL1485" s="31"/>
      <c r="EM1485" s="31"/>
      <c r="EN1485" s="31"/>
      <c r="EO1485" s="31"/>
      <c r="EP1485" s="31"/>
      <c r="EQ1485" s="31"/>
      <c r="ER1485" s="31"/>
      <c r="ES1485" s="31"/>
      <c r="ET1485" s="31"/>
      <c r="EU1485" s="31"/>
      <c r="EV1485" s="31"/>
      <c r="EW1485" s="31"/>
      <c r="EX1485" s="31"/>
      <c r="EY1485" s="31"/>
      <c r="EZ1485" s="31"/>
      <c r="FA1485" s="31"/>
      <c r="FB1485" s="31"/>
      <c r="FC1485" s="31"/>
      <c r="FD1485" s="31"/>
      <c r="FE1485" s="31"/>
      <c r="FF1485" s="31"/>
      <c r="FG1485" s="31"/>
      <c r="FH1485" s="31"/>
      <c r="FI1485" s="31"/>
      <c r="FJ1485" s="31"/>
      <c r="FK1485" s="31"/>
      <c r="FL1485" s="31"/>
      <c r="FM1485" s="31"/>
      <c r="FN1485" s="31"/>
      <c r="FO1485" s="31"/>
      <c r="FP1485" s="31"/>
      <c r="FQ1485" s="31"/>
      <c r="FR1485" s="31"/>
      <c r="FS1485" s="31"/>
      <c r="FT1485" s="31"/>
      <c r="FU1485" s="31"/>
      <c r="FV1485" s="31"/>
      <c r="FW1485" s="31"/>
      <c r="FX1485" s="31"/>
      <c r="FY1485" s="31"/>
      <c r="FZ1485" s="31"/>
      <c r="GA1485" s="31"/>
      <c r="GB1485" s="31"/>
      <c r="GC1485" s="31"/>
      <c r="GD1485" s="31"/>
      <c r="GE1485" s="31"/>
      <c r="GF1485" s="31"/>
      <c r="GG1485" s="31"/>
      <c r="GH1485" s="31"/>
      <c r="GI1485" s="31"/>
      <c r="GJ1485" s="31"/>
      <c r="GK1485" s="31"/>
      <c r="GL1485" s="31"/>
      <c r="GM1485" s="31"/>
      <c r="GN1485" s="31"/>
      <c r="GO1485" s="31"/>
      <c r="GP1485" s="31"/>
      <c r="GQ1485" s="31"/>
      <c r="GR1485" s="31"/>
      <c r="GS1485" s="31"/>
      <c r="GT1485" s="31"/>
      <c r="GU1485" s="31"/>
      <c r="GV1485" s="31"/>
      <c r="GW1485" s="31"/>
      <c r="GX1485" s="31"/>
      <c r="GY1485" s="31"/>
      <c r="GZ1485" s="31"/>
      <c r="HA1485" s="31"/>
      <c r="HB1485" s="31"/>
      <c r="HC1485" s="31"/>
      <c r="HD1485" s="31"/>
      <c r="HE1485" s="31"/>
      <c r="HF1485" s="31"/>
      <c r="HG1485" s="31"/>
      <c r="HH1485" s="31"/>
      <c r="HI1485" s="31"/>
      <c r="HJ1485" s="31"/>
      <c r="HK1485" s="31"/>
      <c r="HL1485" s="31"/>
      <c r="HM1485" s="31"/>
      <c r="HN1485" s="31"/>
      <c r="HO1485" s="31"/>
      <c r="HP1485" s="31"/>
      <c r="HQ1485" s="31"/>
      <c r="HR1485" s="31"/>
      <c r="HS1485" s="31"/>
      <c r="HT1485" s="31"/>
      <c r="HU1485" s="31"/>
      <c r="HV1485" s="31"/>
      <c r="HW1485" s="31"/>
      <c r="HX1485" s="31"/>
      <c r="HY1485" s="31"/>
      <c r="HZ1485" s="31"/>
      <c r="IA1485" s="31"/>
      <c r="IB1485" s="31"/>
      <c r="IC1485" s="31"/>
      <c r="ID1485" s="31"/>
      <c r="IE1485" s="31"/>
      <c r="IF1485" s="31"/>
      <c r="IG1485" s="31"/>
      <c r="IH1485" s="31"/>
      <c r="II1485" s="31"/>
      <c r="IJ1485" s="31"/>
      <c r="IK1485" s="31"/>
      <c r="IL1485" s="31"/>
      <c r="IM1485" s="31"/>
      <c r="IN1485" s="31"/>
      <c r="IO1485" s="31"/>
      <c r="IP1485" s="31"/>
      <c r="IQ1485" s="31"/>
      <c r="IR1485" s="31"/>
      <c r="IS1485" s="31"/>
      <c r="IT1485" s="31"/>
      <c r="IU1485" s="31"/>
      <c r="IV1485" s="31"/>
      <c r="IW1485" s="31"/>
      <c r="IX1485" s="31"/>
      <c r="IY1485" s="31"/>
      <c r="IZ1485" s="31"/>
      <c r="JA1485" s="31"/>
      <c r="JB1485" s="31"/>
      <c r="JC1485" s="31"/>
      <c r="JD1485" s="31"/>
      <c r="JE1485" s="31"/>
      <c r="JF1485" s="31"/>
      <c r="JG1485" s="31"/>
      <c r="JH1485" s="31"/>
      <c r="JI1485" s="31"/>
      <c r="JJ1485" s="31"/>
      <c r="JK1485" s="31"/>
      <c r="JL1485" s="31"/>
    </row>
    <row r="1486" spans="1:272" s="26" customFormat="1" ht="48" customHeight="1" x14ac:dyDescent="0.25">
      <c r="A1486" s="757" t="s">
        <v>346</v>
      </c>
      <c r="B1486" s="758"/>
      <c r="C1486" s="1126">
        <f t="shared" ref="C1486:E1496" si="513">C1449</f>
        <v>469</v>
      </c>
      <c r="D1486" s="1126">
        <f t="shared" si="513"/>
        <v>430</v>
      </c>
      <c r="E1486" s="1126">
        <f t="shared" si="513"/>
        <v>431</v>
      </c>
      <c r="F1486" s="1123">
        <f>E1486/D1486*100</f>
        <v>100.23255813953489</v>
      </c>
      <c r="G1486" s="1127"/>
      <c r="H1486" s="1127"/>
      <c r="I1486" s="1128"/>
      <c r="J1486" s="1128"/>
      <c r="K1486" s="1128"/>
      <c r="L1486" s="1128"/>
      <c r="M1486" s="1128"/>
      <c r="N1486" s="1128"/>
      <c r="O1486" s="1129"/>
      <c r="P1486" s="1129"/>
      <c r="Q1486" s="1129"/>
      <c r="R1486" s="1129"/>
      <c r="S1486" s="1129"/>
      <c r="T1486" s="1129"/>
      <c r="U1486" s="1129"/>
      <c r="V1486" s="1129"/>
      <c r="W1486" s="1129"/>
      <c r="X1486" s="1129"/>
      <c r="Y1486" s="1129"/>
      <c r="Z1486" s="998"/>
      <c r="AA1486" s="1129"/>
      <c r="AB1486" s="1129"/>
      <c r="AC1486" s="1130"/>
      <c r="AD1486" s="1130"/>
      <c r="AE1486" s="1129"/>
      <c r="AF1486" s="3386"/>
      <c r="AG1486" s="2074"/>
      <c r="AH1486" s="31"/>
      <c r="AI1486" s="31"/>
      <c r="AJ1486" s="31"/>
      <c r="AK1486" s="31"/>
      <c r="AL1486" s="31"/>
      <c r="AM1486" s="31"/>
      <c r="AN1486" s="31"/>
      <c r="AO1486" s="31"/>
      <c r="AP1486" s="31"/>
      <c r="AQ1486" s="31"/>
      <c r="AR1486" s="31"/>
      <c r="AS1486" s="31"/>
      <c r="AT1486" s="31"/>
      <c r="AU1486" s="31"/>
      <c r="AV1486" s="31"/>
      <c r="AW1486" s="31"/>
      <c r="AX1486" s="31"/>
      <c r="AY1486" s="31"/>
      <c r="AZ1486" s="31"/>
      <c r="BA1486" s="31"/>
      <c r="BB1486" s="31"/>
      <c r="BC1486" s="31"/>
      <c r="BD1486" s="31"/>
      <c r="BE1486" s="31"/>
      <c r="BF1486" s="31"/>
      <c r="BG1486" s="31"/>
      <c r="BH1486" s="31"/>
      <c r="BI1486" s="31"/>
      <c r="BJ1486" s="31"/>
      <c r="BK1486" s="31"/>
      <c r="BL1486" s="31"/>
      <c r="BM1486" s="31"/>
      <c r="BN1486" s="31"/>
      <c r="BO1486" s="31"/>
      <c r="BP1486" s="31"/>
      <c r="BQ1486" s="31"/>
      <c r="BR1486" s="31"/>
      <c r="BS1486" s="31"/>
      <c r="BT1486" s="31"/>
      <c r="BU1486" s="31"/>
      <c r="BV1486" s="31"/>
      <c r="BW1486" s="31"/>
      <c r="BX1486" s="31"/>
      <c r="BY1486" s="31"/>
      <c r="BZ1486" s="31"/>
      <c r="CA1486" s="31"/>
      <c r="CB1486" s="31"/>
      <c r="CC1486" s="31"/>
      <c r="CD1486" s="31"/>
      <c r="CE1486" s="31"/>
      <c r="CF1486" s="31"/>
      <c r="CG1486" s="31"/>
      <c r="CH1486" s="31"/>
      <c r="CI1486" s="31"/>
      <c r="CJ1486" s="31"/>
      <c r="CK1486" s="31"/>
      <c r="CL1486" s="31"/>
      <c r="CM1486" s="31"/>
      <c r="CN1486" s="31"/>
      <c r="CO1486" s="31"/>
      <c r="CP1486" s="31"/>
      <c r="CQ1486" s="31"/>
      <c r="CR1486" s="31"/>
      <c r="CS1486" s="31"/>
      <c r="CT1486" s="31"/>
      <c r="CU1486" s="31"/>
      <c r="CV1486" s="31"/>
      <c r="CW1486" s="31"/>
      <c r="CX1486" s="31"/>
      <c r="CY1486" s="31"/>
      <c r="CZ1486" s="31"/>
      <c r="DA1486" s="31"/>
      <c r="DB1486" s="31"/>
      <c r="DC1486" s="31"/>
      <c r="DD1486" s="31"/>
      <c r="DE1486" s="31"/>
      <c r="DF1486" s="31"/>
      <c r="DG1486" s="31"/>
      <c r="DH1486" s="31"/>
      <c r="DI1486" s="31"/>
      <c r="DJ1486" s="31"/>
      <c r="DK1486" s="31"/>
      <c r="DL1486" s="31"/>
      <c r="DM1486" s="31"/>
      <c r="DN1486" s="31"/>
      <c r="DO1486" s="31"/>
      <c r="DP1486" s="31"/>
      <c r="DQ1486" s="31"/>
      <c r="DR1486" s="31"/>
      <c r="DS1486" s="31"/>
      <c r="DT1486" s="31"/>
      <c r="DU1486" s="31"/>
      <c r="DV1486" s="31"/>
      <c r="DW1486" s="31"/>
      <c r="DX1486" s="31"/>
      <c r="DY1486" s="31"/>
      <c r="DZ1486" s="31"/>
      <c r="EA1486" s="31"/>
      <c r="EB1486" s="31"/>
      <c r="EC1486" s="31"/>
      <c r="ED1486" s="31"/>
      <c r="EE1486" s="31"/>
      <c r="EF1486" s="31"/>
      <c r="EG1486" s="31"/>
      <c r="EH1486" s="31"/>
      <c r="EI1486" s="31"/>
      <c r="EJ1486" s="31"/>
      <c r="EK1486" s="31"/>
      <c r="EL1486" s="31"/>
      <c r="EM1486" s="31"/>
      <c r="EN1486" s="31"/>
      <c r="EO1486" s="31"/>
      <c r="EP1486" s="31"/>
      <c r="EQ1486" s="31"/>
      <c r="ER1486" s="31"/>
      <c r="ES1486" s="31"/>
      <c r="ET1486" s="31"/>
      <c r="EU1486" s="31"/>
      <c r="EV1486" s="31"/>
      <c r="EW1486" s="31"/>
      <c r="EX1486" s="31"/>
      <c r="EY1486" s="31"/>
      <c r="EZ1486" s="31"/>
      <c r="FA1486" s="31"/>
      <c r="FB1486" s="31"/>
      <c r="FC1486" s="31"/>
      <c r="FD1486" s="31"/>
      <c r="FE1486" s="31"/>
      <c r="FF1486" s="31"/>
      <c r="FG1486" s="31"/>
      <c r="FH1486" s="31"/>
      <c r="FI1486" s="31"/>
      <c r="FJ1486" s="31"/>
      <c r="FK1486" s="31"/>
      <c r="FL1486" s="31"/>
      <c r="FM1486" s="31"/>
      <c r="FN1486" s="31"/>
      <c r="FO1486" s="31"/>
      <c r="FP1486" s="31"/>
      <c r="FQ1486" s="31"/>
      <c r="FR1486" s="31"/>
      <c r="FS1486" s="31"/>
      <c r="FT1486" s="31"/>
      <c r="FU1486" s="31"/>
      <c r="FV1486" s="31"/>
      <c r="FW1486" s="31"/>
      <c r="FX1486" s="31"/>
      <c r="FY1486" s="31"/>
      <c r="FZ1486" s="31"/>
      <c r="GA1486" s="31"/>
      <c r="GB1486" s="31"/>
      <c r="GC1486" s="31"/>
      <c r="GD1486" s="31"/>
      <c r="GE1486" s="31"/>
      <c r="GF1486" s="31"/>
      <c r="GG1486" s="31"/>
      <c r="GH1486" s="31"/>
      <c r="GI1486" s="31"/>
      <c r="GJ1486" s="31"/>
      <c r="GK1486" s="31"/>
      <c r="GL1486" s="31"/>
      <c r="GM1486" s="31"/>
      <c r="GN1486" s="31"/>
      <c r="GO1486" s="31"/>
      <c r="GP1486" s="31"/>
      <c r="GQ1486" s="31"/>
      <c r="GR1486" s="31"/>
      <c r="GS1486" s="31"/>
      <c r="GT1486" s="31"/>
      <c r="GU1486" s="31"/>
      <c r="GV1486" s="31"/>
      <c r="GW1486" s="31"/>
      <c r="GX1486" s="31"/>
      <c r="GY1486" s="31"/>
      <c r="GZ1486" s="31"/>
      <c r="HA1486" s="31"/>
      <c r="HB1486" s="31"/>
      <c r="HC1486" s="31"/>
      <c r="HD1486" s="31"/>
      <c r="HE1486" s="31"/>
      <c r="HF1486" s="31"/>
      <c r="HG1486" s="31"/>
      <c r="HH1486" s="31"/>
      <c r="HI1486" s="31"/>
      <c r="HJ1486" s="31"/>
      <c r="HK1486" s="31"/>
      <c r="HL1486" s="31"/>
      <c r="HM1486" s="31"/>
      <c r="HN1486" s="31"/>
      <c r="HO1486" s="31"/>
      <c r="HP1486" s="31"/>
      <c r="HQ1486" s="31"/>
      <c r="HR1486" s="31"/>
      <c r="HS1486" s="31"/>
      <c r="HT1486" s="31"/>
      <c r="HU1486" s="31"/>
      <c r="HV1486" s="31"/>
      <c r="HW1486" s="31"/>
      <c r="HX1486" s="31"/>
      <c r="HY1486" s="31"/>
      <c r="HZ1486" s="31"/>
      <c r="IA1486" s="31"/>
      <c r="IB1486" s="31"/>
      <c r="IC1486" s="31"/>
      <c r="ID1486" s="31"/>
      <c r="IE1486" s="31"/>
      <c r="IF1486" s="31"/>
      <c r="IG1486" s="31"/>
      <c r="IH1486" s="31"/>
      <c r="II1486" s="31"/>
      <c r="IJ1486" s="31"/>
      <c r="IK1486" s="31"/>
      <c r="IL1486" s="31"/>
      <c r="IM1486" s="31"/>
      <c r="IN1486" s="31"/>
      <c r="IO1486" s="31"/>
      <c r="IP1486" s="31"/>
      <c r="IQ1486" s="31"/>
      <c r="IR1486" s="31"/>
      <c r="IS1486" s="31"/>
      <c r="IT1486" s="31"/>
      <c r="IU1486" s="31"/>
      <c r="IV1486" s="31"/>
      <c r="IW1486" s="31"/>
      <c r="IX1486" s="31"/>
      <c r="IY1486" s="31"/>
      <c r="IZ1486" s="31"/>
      <c r="JA1486" s="31"/>
      <c r="JB1486" s="31"/>
      <c r="JC1486" s="31"/>
      <c r="JD1486" s="31"/>
      <c r="JE1486" s="31"/>
      <c r="JF1486" s="31"/>
      <c r="JG1486" s="31"/>
      <c r="JH1486" s="31"/>
      <c r="JI1486" s="31"/>
      <c r="JJ1486" s="31"/>
      <c r="JK1486" s="31"/>
      <c r="JL1486" s="31"/>
    </row>
    <row r="1487" spans="1:272" s="26" customFormat="1" ht="38.1" customHeight="1" x14ac:dyDescent="0.25">
      <c r="A1487" s="758" t="s">
        <v>347</v>
      </c>
      <c r="B1487" s="758"/>
      <c r="C1487" s="1126">
        <f t="shared" si="513"/>
        <v>360</v>
      </c>
      <c r="D1487" s="1126">
        <f t="shared" si="513"/>
        <v>330</v>
      </c>
      <c r="E1487" s="1126">
        <f t="shared" si="513"/>
        <v>342</v>
      </c>
      <c r="F1487" s="1123">
        <f>E1487/D1487*100</f>
        <v>103.63636363636364</v>
      </c>
      <c r="G1487" s="1127"/>
      <c r="H1487" s="1127"/>
      <c r="I1487" s="1128"/>
      <c r="J1487" s="1128"/>
      <c r="K1487" s="1128"/>
      <c r="L1487" s="1128"/>
      <c r="M1487" s="1128"/>
      <c r="N1487" s="1128"/>
      <c r="O1487" s="1129"/>
      <c r="P1487" s="1129"/>
      <c r="Q1487" s="1129"/>
      <c r="R1487" s="1129"/>
      <c r="S1487" s="1129"/>
      <c r="T1487" s="1129"/>
      <c r="U1487" s="1129"/>
      <c r="V1487" s="1129"/>
      <c r="W1487" s="1129"/>
      <c r="X1487" s="1129"/>
      <c r="Y1487" s="1129"/>
      <c r="Z1487" s="998"/>
      <c r="AA1487" s="1129"/>
      <c r="AB1487" s="1129"/>
      <c r="AC1487" s="1130"/>
      <c r="AD1487" s="1130"/>
      <c r="AE1487" s="1129"/>
      <c r="AF1487" s="3386"/>
      <c r="AG1487" s="2074"/>
      <c r="AH1487" s="31"/>
      <c r="AI1487" s="31"/>
      <c r="AJ1487" s="31"/>
      <c r="AK1487" s="31"/>
      <c r="AL1487" s="31"/>
      <c r="AM1487" s="31"/>
      <c r="AN1487" s="31"/>
      <c r="AO1487" s="31"/>
      <c r="AP1487" s="31"/>
      <c r="AQ1487" s="31"/>
      <c r="AR1487" s="31"/>
      <c r="AS1487" s="31"/>
      <c r="AT1487" s="31"/>
      <c r="AU1487" s="31"/>
      <c r="AV1487" s="31"/>
      <c r="AW1487" s="31"/>
      <c r="AX1487" s="31"/>
      <c r="AY1487" s="31"/>
      <c r="AZ1487" s="31"/>
      <c r="BA1487" s="31"/>
      <c r="BB1487" s="31"/>
      <c r="BC1487" s="31"/>
      <c r="BD1487" s="31"/>
      <c r="BE1487" s="31"/>
      <c r="BF1487" s="31"/>
      <c r="BG1487" s="31"/>
      <c r="BH1487" s="31"/>
      <c r="BI1487" s="31"/>
      <c r="BJ1487" s="31"/>
      <c r="BK1487" s="31"/>
      <c r="BL1487" s="31"/>
      <c r="BM1487" s="31"/>
      <c r="BN1487" s="31"/>
      <c r="BO1487" s="31"/>
      <c r="BP1487" s="31"/>
      <c r="BQ1487" s="31"/>
      <c r="BR1487" s="31"/>
      <c r="BS1487" s="31"/>
      <c r="BT1487" s="31"/>
      <c r="BU1487" s="31"/>
      <c r="BV1487" s="31"/>
      <c r="BW1487" s="31"/>
      <c r="BX1487" s="31"/>
      <c r="BY1487" s="31"/>
      <c r="BZ1487" s="31"/>
      <c r="CA1487" s="31"/>
      <c r="CB1487" s="31"/>
      <c r="CC1487" s="31"/>
      <c r="CD1487" s="31"/>
      <c r="CE1487" s="31"/>
      <c r="CF1487" s="31"/>
      <c r="CG1487" s="31"/>
      <c r="CH1487" s="31"/>
      <c r="CI1487" s="31"/>
      <c r="CJ1487" s="31"/>
      <c r="CK1487" s="31"/>
      <c r="CL1487" s="31"/>
      <c r="CM1487" s="31"/>
      <c r="CN1487" s="31"/>
      <c r="CO1487" s="31"/>
      <c r="CP1487" s="31"/>
      <c r="CQ1487" s="31"/>
      <c r="CR1487" s="31"/>
      <c r="CS1487" s="31"/>
      <c r="CT1487" s="31"/>
      <c r="CU1487" s="31"/>
      <c r="CV1487" s="31"/>
      <c r="CW1487" s="31"/>
      <c r="CX1487" s="31"/>
      <c r="CY1487" s="31"/>
      <c r="CZ1487" s="31"/>
      <c r="DA1487" s="31"/>
      <c r="DB1487" s="31"/>
      <c r="DC1487" s="31"/>
      <c r="DD1487" s="31"/>
      <c r="DE1487" s="31"/>
      <c r="DF1487" s="31"/>
      <c r="DG1487" s="31"/>
      <c r="DH1487" s="31"/>
      <c r="DI1487" s="31"/>
      <c r="DJ1487" s="31"/>
      <c r="DK1487" s="31"/>
      <c r="DL1487" s="31"/>
      <c r="DM1487" s="31"/>
      <c r="DN1487" s="31"/>
      <c r="DO1487" s="31"/>
      <c r="DP1487" s="31"/>
      <c r="DQ1487" s="31"/>
      <c r="DR1487" s="31"/>
      <c r="DS1487" s="31"/>
      <c r="DT1487" s="31"/>
      <c r="DU1487" s="31"/>
      <c r="DV1487" s="31"/>
      <c r="DW1487" s="31"/>
      <c r="DX1487" s="31"/>
      <c r="DY1487" s="31"/>
      <c r="DZ1487" s="31"/>
      <c r="EA1487" s="31"/>
      <c r="EB1487" s="31"/>
      <c r="EC1487" s="31"/>
      <c r="ED1487" s="31"/>
      <c r="EE1487" s="31"/>
      <c r="EF1487" s="31"/>
      <c r="EG1487" s="31"/>
      <c r="EH1487" s="31"/>
      <c r="EI1487" s="31"/>
      <c r="EJ1487" s="31"/>
      <c r="EK1487" s="31"/>
      <c r="EL1487" s="31"/>
      <c r="EM1487" s="31"/>
      <c r="EN1487" s="31"/>
      <c r="EO1487" s="31"/>
      <c r="EP1487" s="31"/>
      <c r="EQ1487" s="31"/>
      <c r="ER1487" s="31"/>
      <c r="ES1487" s="31"/>
      <c r="ET1487" s="31"/>
      <c r="EU1487" s="31"/>
      <c r="EV1487" s="31"/>
      <c r="EW1487" s="31"/>
      <c r="EX1487" s="31"/>
      <c r="EY1487" s="31"/>
      <c r="EZ1487" s="31"/>
      <c r="FA1487" s="31"/>
      <c r="FB1487" s="31"/>
      <c r="FC1487" s="31"/>
      <c r="FD1487" s="31"/>
      <c r="FE1487" s="31"/>
      <c r="FF1487" s="31"/>
      <c r="FG1487" s="31"/>
      <c r="FH1487" s="31"/>
      <c r="FI1487" s="31"/>
      <c r="FJ1487" s="31"/>
      <c r="FK1487" s="31"/>
      <c r="FL1487" s="31"/>
      <c r="FM1487" s="31"/>
      <c r="FN1487" s="31"/>
      <c r="FO1487" s="31"/>
      <c r="FP1487" s="31"/>
      <c r="FQ1487" s="31"/>
      <c r="FR1487" s="31"/>
      <c r="FS1487" s="31"/>
      <c r="FT1487" s="31"/>
      <c r="FU1487" s="31"/>
      <c r="FV1487" s="31"/>
      <c r="FW1487" s="31"/>
      <c r="FX1487" s="31"/>
      <c r="FY1487" s="31"/>
      <c r="FZ1487" s="31"/>
      <c r="GA1487" s="31"/>
      <c r="GB1487" s="31"/>
      <c r="GC1487" s="31"/>
      <c r="GD1487" s="31"/>
      <c r="GE1487" s="31"/>
      <c r="GF1487" s="31"/>
      <c r="GG1487" s="31"/>
      <c r="GH1487" s="31"/>
      <c r="GI1487" s="31"/>
      <c r="GJ1487" s="31"/>
      <c r="GK1487" s="31"/>
      <c r="GL1487" s="31"/>
      <c r="GM1487" s="31"/>
      <c r="GN1487" s="31"/>
      <c r="GO1487" s="31"/>
      <c r="GP1487" s="31"/>
      <c r="GQ1487" s="31"/>
      <c r="GR1487" s="31"/>
      <c r="GS1487" s="31"/>
      <c r="GT1487" s="31"/>
      <c r="GU1487" s="31"/>
      <c r="GV1487" s="31"/>
      <c r="GW1487" s="31"/>
      <c r="GX1487" s="31"/>
      <c r="GY1487" s="31"/>
      <c r="GZ1487" s="31"/>
      <c r="HA1487" s="31"/>
      <c r="HB1487" s="31"/>
      <c r="HC1487" s="31"/>
      <c r="HD1487" s="31"/>
      <c r="HE1487" s="31"/>
      <c r="HF1487" s="31"/>
      <c r="HG1487" s="31"/>
      <c r="HH1487" s="31"/>
      <c r="HI1487" s="31"/>
      <c r="HJ1487" s="31"/>
      <c r="HK1487" s="31"/>
      <c r="HL1487" s="31"/>
      <c r="HM1487" s="31"/>
      <c r="HN1487" s="31"/>
      <c r="HO1487" s="31"/>
      <c r="HP1487" s="31"/>
      <c r="HQ1487" s="31"/>
      <c r="HR1487" s="31"/>
      <c r="HS1487" s="31"/>
      <c r="HT1487" s="31"/>
      <c r="HU1487" s="31"/>
      <c r="HV1487" s="31"/>
      <c r="HW1487" s="31"/>
      <c r="HX1487" s="31"/>
      <c r="HY1487" s="31"/>
      <c r="HZ1487" s="31"/>
      <c r="IA1487" s="31"/>
      <c r="IB1487" s="31"/>
      <c r="IC1487" s="31"/>
      <c r="ID1487" s="31"/>
      <c r="IE1487" s="31"/>
      <c r="IF1487" s="31"/>
      <c r="IG1487" s="31"/>
      <c r="IH1487" s="31"/>
      <c r="II1487" s="31"/>
      <c r="IJ1487" s="31"/>
      <c r="IK1487" s="31"/>
      <c r="IL1487" s="31"/>
      <c r="IM1487" s="31"/>
      <c r="IN1487" s="31"/>
      <c r="IO1487" s="31"/>
      <c r="IP1487" s="31"/>
      <c r="IQ1487" s="31"/>
      <c r="IR1487" s="31"/>
      <c r="IS1487" s="31"/>
      <c r="IT1487" s="31"/>
      <c r="IU1487" s="31"/>
      <c r="IV1487" s="31"/>
      <c r="IW1487" s="31"/>
      <c r="IX1487" s="31"/>
      <c r="IY1487" s="31"/>
      <c r="IZ1487" s="31"/>
      <c r="JA1487" s="31"/>
      <c r="JB1487" s="31"/>
      <c r="JC1487" s="31"/>
      <c r="JD1487" s="31"/>
      <c r="JE1487" s="31"/>
      <c r="JF1487" s="31"/>
      <c r="JG1487" s="31"/>
      <c r="JH1487" s="31"/>
      <c r="JI1487" s="31"/>
      <c r="JJ1487" s="31"/>
      <c r="JK1487" s="31"/>
      <c r="JL1487" s="31"/>
    </row>
    <row r="1488" spans="1:272" s="26" customFormat="1" ht="38.1" customHeight="1" x14ac:dyDescent="0.25">
      <c r="A1488" s="758" t="s">
        <v>348</v>
      </c>
      <c r="B1488" s="758"/>
      <c r="C1488" s="1126">
        <f t="shared" si="513"/>
        <v>109</v>
      </c>
      <c r="D1488" s="1126">
        <f t="shared" si="513"/>
        <v>100</v>
      </c>
      <c r="E1488" s="1126">
        <f t="shared" si="513"/>
        <v>89</v>
      </c>
      <c r="F1488" s="1123">
        <f>E1488/D1488*100</f>
        <v>89</v>
      </c>
      <c r="G1488" s="1127"/>
      <c r="H1488" s="1127"/>
      <c r="I1488" s="1128"/>
      <c r="J1488" s="1128"/>
      <c r="K1488" s="1128"/>
      <c r="L1488" s="1128"/>
      <c r="M1488" s="1128"/>
      <c r="N1488" s="1128"/>
      <c r="O1488" s="1129"/>
      <c r="P1488" s="1129"/>
      <c r="Q1488" s="1129"/>
      <c r="R1488" s="1129"/>
      <c r="S1488" s="1129"/>
      <c r="T1488" s="1129"/>
      <c r="U1488" s="1129"/>
      <c r="V1488" s="1129"/>
      <c r="W1488" s="1129"/>
      <c r="X1488" s="1129"/>
      <c r="Y1488" s="1129"/>
      <c r="Z1488" s="998"/>
      <c r="AA1488" s="1129"/>
      <c r="AB1488" s="1129"/>
      <c r="AC1488" s="1130"/>
      <c r="AD1488" s="1130"/>
      <c r="AE1488" s="1129"/>
      <c r="AF1488" s="3386"/>
      <c r="AG1488" s="2074"/>
      <c r="AH1488" s="31"/>
      <c r="AI1488" s="31"/>
      <c r="AJ1488" s="31"/>
      <c r="AK1488" s="31"/>
      <c r="AL1488" s="31"/>
      <c r="AM1488" s="31"/>
      <c r="AN1488" s="31"/>
      <c r="AO1488" s="31"/>
      <c r="AP1488" s="31"/>
      <c r="AQ1488" s="31"/>
      <c r="AR1488" s="31"/>
      <c r="AS1488" s="31"/>
      <c r="AT1488" s="31"/>
      <c r="AU1488" s="31"/>
      <c r="AV1488" s="31"/>
      <c r="AW1488" s="31"/>
      <c r="AX1488" s="31"/>
      <c r="AY1488" s="31"/>
      <c r="AZ1488" s="31"/>
      <c r="BA1488" s="31"/>
      <c r="BB1488" s="31"/>
      <c r="BC1488" s="31"/>
      <c r="BD1488" s="31"/>
      <c r="BE1488" s="31"/>
      <c r="BF1488" s="31"/>
      <c r="BG1488" s="31"/>
      <c r="BH1488" s="31"/>
      <c r="BI1488" s="31"/>
      <c r="BJ1488" s="31"/>
      <c r="BK1488" s="31"/>
      <c r="BL1488" s="31"/>
      <c r="BM1488" s="31"/>
      <c r="BN1488" s="31"/>
      <c r="BO1488" s="31"/>
      <c r="BP1488" s="31"/>
      <c r="BQ1488" s="31"/>
      <c r="BR1488" s="31"/>
      <c r="BS1488" s="31"/>
      <c r="BT1488" s="31"/>
      <c r="BU1488" s="31"/>
      <c r="BV1488" s="31"/>
      <c r="BW1488" s="31"/>
      <c r="BX1488" s="31"/>
      <c r="BY1488" s="31"/>
      <c r="BZ1488" s="31"/>
      <c r="CA1488" s="31"/>
      <c r="CB1488" s="31"/>
      <c r="CC1488" s="31"/>
      <c r="CD1488" s="31"/>
      <c r="CE1488" s="31"/>
      <c r="CF1488" s="31"/>
      <c r="CG1488" s="31"/>
      <c r="CH1488" s="31"/>
      <c r="CI1488" s="31"/>
      <c r="CJ1488" s="31"/>
      <c r="CK1488" s="31"/>
      <c r="CL1488" s="31"/>
      <c r="CM1488" s="31"/>
      <c r="CN1488" s="31"/>
      <c r="CO1488" s="31"/>
      <c r="CP1488" s="31"/>
      <c r="CQ1488" s="31"/>
      <c r="CR1488" s="31"/>
      <c r="CS1488" s="31"/>
      <c r="CT1488" s="31"/>
      <c r="CU1488" s="31"/>
      <c r="CV1488" s="31"/>
      <c r="CW1488" s="31"/>
      <c r="CX1488" s="31"/>
      <c r="CY1488" s="31"/>
      <c r="CZ1488" s="31"/>
      <c r="DA1488" s="31"/>
      <c r="DB1488" s="31"/>
      <c r="DC1488" s="31"/>
      <c r="DD1488" s="31"/>
      <c r="DE1488" s="31"/>
      <c r="DF1488" s="31"/>
      <c r="DG1488" s="31"/>
      <c r="DH1488" s="31"/>
      <c r="DI1488" s="31"/>
      <c r="DJ1488" s="31"/>
      <c r="DK1488" s="31"/>
      <c r="DL1488" s="31"/>
      <c r="DM1488" s="31"/>
      <c r="DN1488" s="31"/>
      <c r="DO1488" s="31"/>
      <c r="DP1488" s="31"/>
      <c r="DQ1488" s="31"/>
      <c r="DR1488" s="31"/>
      <c r="DS1488" s="31"/>
      <c r="DT1488" s="31"/>
      <c r="DU1488" s="31"/>
      <c r="DV1488" s="31"/>
      <c r="DW1488" s="31"/>
      <c r="DX1488" s="31"/>
      <c r="DY1488" s="31"/>
      <c r="DZ1488" s="31"/>
      <c r="EA1488" s="31"/>
      <c r="EB1488" s="31"/>
      <c r="EC1488" s="31"/>
      <c r="ED1488" s="31"/>
      <c r="EE1488" s="31"/>
      <c r="EF1488" s="31"/>
      <c r="EG1488" s="31"/>
      <c r="EH1488" s="31"/>
      <c r="EI1488" s="31"/>
      <c r="EJ1488" s="31"/>
      <c r="EK1488" s="31"/>
      <c r="EL1488" s="31"/>
      <c r="EM1488" s="31"/>
      <c r="EN1488" s="31"/>
      <c r="EO1488" s="31"/>
      <c r="EP1488" s="31"/>
      <c r="EQ1488" s="31"/>
      <c r="ER1488" s="31"/>
      <c r="ES1488" s="31"/>
      <c r="ET1488" s="31"/>
      <c r="EU1488" s="31"/>
      <c r="EV1488" s="31"/>
      <c r="EW1488" s="31"/>
      <c r="EX1488" s="31"/>
      <c r="EY1488" s="31"/>
      <c r="EZ1488" s="31"/>
      <c r="FA1488" s="31"/>
      <c r="FB1488" s="31"/>
      <c r="FC1488" s="31"/>
      <c r="FD1488" s="31"/>
      <c r="FE1488" s="31"/>
      <c r="FF1488" s="31"/>
      <c r="FG1488" s="31"/>
      <c r="FH1488" s="31"/>
      <c r="FI1488" s="31"/>
      <c r="FJ1488" s="31"/>
      <c r="FK1488" s="31"/>
      <c r="FL1488" s="31"/>
      <c r="FM1488" s="31"/>
      <c r="FN1488" s="31"/>
      <c r="FO1488" s="31"/>
      <c r="FP1488" s="31"/>
      <c r="FQ1488" s="31"/>
      <c r="FR1488" s="31"/>
      <c r="FS1488" s="31"/>
      <c r="FT1488" s="31"/>
      <c r="FU1488" s="31"/>
      <c r="FV1488" s="31"/>
      <c r="FW1488" s="31"/>
      <c r="FX1488" s="31"/>
      <c r="FY1488" s="31"/>
      <c r="FZ1488" s="31"/>
      <c r="GA1488" s="31"/>
      <c r="GB1488" s="31"/>
      <c r="GC1488" s="31"/>
      <c r="GD1488" s="31"/>
      <c r="GE1488" s="31"/>
      <c r="GF1488" s="31"/>
      <c r="GG1488" s="31"/>
      <c r="GH1488" s="31"/>
      <c r="GI1488" s="31"/>
      <c r="GJ1488" s="31"/>
      <c r="GK1488" s="31"/>
      <c r="GL1488" s="31"/>
      <c r="GM1488" s="31"/>
      <c r="GN1488" s="31"/>
      <c r="GO1488" s="31"/>
      <c r="GP1488" s="31"/>
      <c r="GQ1488" s="31"/>
      <c r="GR1488" s="31"/>
      <c r="GS1488" s="31"/>
      <c r="GT1488" s="31"/>
      <c r="GU1488" s="31"/>
      <c r="GV1488" s="31"/>
      <c r="GW1488" s="31"/>
      <c r="GX1488" s="31"/>
      <c r="GY1488" s="31"/>
      <c r="GZ1488" s="31"/>
      <c r="HA1488" s="31"/>
      <c r="HB1488" s="31"/>
      <c r="HC1488" s="31"/>
      <c r="HD1488" s="31"/>
      <c r="HE1488" s="31"/>
      <c r="HF1488" s="31"/>
      <c r="HG1488" s="31"/>
      <c r="HH1488" s="31"/>
      <c r="HI1488" s="31"/>
      <c r="HJ1488" s="31"/>
      <c r="HK1488" s="31"/>
      <c r="HL1488" s="31"/>
      <c r="HM1488" s="31"/>
      <c r="HN1488" s="31"/>
      <c r="HO1488" s="31"/>
      <c r="HP1488" s="31"/>
      <c r="HQ1488" s="31"/>
      <c r="HR1488" s="31"/>
      <c r="HS1488" s="31"/>
      <c r="HT1488" s="31"/>
      <c r="HU1488" s="31"/>
      <c r="HV1488" s="31"/>
      <c r="HW1488" s="31"/>
      <c r="HX1488" s="31"/>
      <c r="HY1488" s="31"/>
      <c r="HZ1488" s="31"/>
      <c r="IA1488" s="31"/>
      <c r="IB1488" s="31"/>
      <c r="IC1488" s="31"/>
      <c r="ID1488" s="31"/>
      <c r="IE1488" s="31"/>
      <c r="IF1488" s="31"/>
      <c r="IG1488" s="31"/>
      <c r="IH1488" s="31"/>
      <c r="II1488" s="31"/>
      <c r="IJ1488" s="31"/>
      <c r="IK1488" s="31"/>
      <c r="IL1488" s="31"/>
      <c r="IM1488" s="31"/>
      <c r="IN1488" s="31"/>
      <c r="IO1488" s="31"/>
      <c r="IP1488" s="31"/>
      <c r="IQ1488" s="31"/>
      <c r="IR1488" s="31"/>
      <c r="IS1488" s="31"/>
      <c r="IT1488" s="31"/>
      <c r="IU1488" s="31"/>
      <c r="IV1488" s="31"/>
      <c r="IW1488" s="31"/>
      <c r="IX1488" s="31"/>
      <c r="IY1488" s="31"/>
      <c r="IZ1488" s="31"/>
      <c r="JA1488" s="31"/>
      <c r="JB1488" s="31"/>
      <c r="JC1488" s="31"/>
      <c r="JD1488" s="31"/>
      <c r="JE1488" s="31"/>
      <c r="JF1488" s="31"/>
      <c r="JG1488" s="31"/>
      <c r="JH1488" s="31"/>
      <c r="JI1488" s="31"/>
      <c r="JJ1488" s="31"/>
      <c r="JK1488" s="31"/>
      <c r="JL1488" s="31"/>
    </row>
    <row r="1489" spans="1:272" s="26" customFormat="1" ht="50.25" customHeight="1" x14ac:dyDescent="0.25">
      <c r="A1489" s="758" t="s">
        <v>413</v>
      </c>
      <c r="B1489" s="758"/>
      <c r="C1489" s="1126">
        <f t="shared" si="513"/>
        <v>0</v>
      </c>
      <c r="D1489" s="1126">
        <f t="shared" si="513"/>
        <v>0</v>
      </c>
      <c r="E1489" s="1126">
        <f t="shared" si="513"/>
        <v>0</v>
      </c>
      <c r="F1489" s="1123"/>
      <c r="G1489" s="1127"/>
      <c r="H1489" s="1127"/>
      <c r="I1489" s="1128"/>
      <c r="J1489" s="1128"/>
      <c r="K1489" s="1128"/>
      <c r="L1489" s="1128"/>
      <c r="M1489" s="1128"/>
      <c r="N1489" s="1128"/>
      <c r="O1489" s="1129"/>
      <c r="P1489" s="1129"/>
      <c r="Q1489" s="1129"/>
      <c r="R1489" s="1129"/>
      <c r="S1489" s="1129"/>
      <c r="T1489" s="1129"/>
      <c r="U1489" s="1129"/>
      <c r="V1489" s="1129"/>
      <c r="W1489" s="1129"/>
      <c r="X1489" s="1129"/>
      <c r="Y1489" s="1129"/>
      <c r="Z1489" s="998"/>
      <c r="AA1489" s="1129"/>
      <c r="AB1489" s="1129"/>
      <c r="AC1489" s="1130"/>
      <c r="AD1489" s="1130"/>
      <c r="AE1489" s="1129"/>
      <c r="AF1489" s="3386"/>
      <c r="AG1489" s="2074"/>
      <c r="AH1489" s="31"/>
      <c r="AI1489" s="31"/>
      <c r="AJ1489" s="31"/>
      <c r="AK1489" s="31"/>
      <c r="AL1489" s="31"/>
      <c r="AM1489" s="31"/>
      <c r="AN1489" s="31"/>
      <c r="AO1489" s="31"/>
      <c r="AP1489" s="31"/>
      <c r="AQ1489" s="31"/>
      <c r="AR1489" s="31"/>
      <c r="AS1489" s="31"/>
      <c r="AT1489" s="31"/>
      <c r="AU1489" s="31"/>
      <c r="AV1489" s="31"/>
      <c r="AW1489" s="31"/>
      <c r="AX1489" s="31"/>
      <c r="AY1489" s="31"/>
      <c r="AZ1489" s="31"/>
      <c r="BA1489" s="31"/>
      <c r="BB1489" s="31"/>
      <c r="BC1489" s="31"/>
      <c r="BD1489" s="31"/>
      <c r="BE1489" s="31"/>
      <c r="BF1489" s="31"/>
      <c r="BG1489" s="31"/>
      <c r="BH1489" s="31"/>
      <c r="BI1489" s="31"/>
      <c r="BJ1489" s="31"/>
      <c r="BK1489" s="31"/>
      <c r="BL1489" s="31"/>
      <c r="BM1489" s="31"/>
      <c r="BN1489" s="31"/>
      <c r="BO1489" s="31"/>
      <c r="BP1489" s="31"/>
      <c r="BQ1489" s="31"/>
      <c r="BR1489" s="31"/>
      <c r="BS1489" s="31"/>
      <c r="BT1489" s="31"/>
      <c r="BU1489" s="31"/>
      <c r="BV1489" s="31"/>
      <c r="BW1489" s="31"/>
      <c r="BX1489" s="31"/>
      <c r="BY1489" s="31"/>
      <c r="BZ1489" s="31"/>
      <c r="CA1489" s="31"/>
      <c r="CB1489" s="31"/>
      <c r="CC1489" s="31"/>
      <c r="CD1489" s="31"/>
      <c r="CE1489" s="31"/>
      <c r="CF1489" s="31"/>
      <c r="CG1489" s="31"/>
      <c r="CH1489" s="31"/>
      <c r="CI1489" s="31"/>
      <c r="CJ1489" s="31"/>
      <c r="CK1489" s="31"/>
      <c r="CL1489" s="31"/>
      <c r="CM1489" s="31"/>
      <c r="CN1489" s="31"/>
      <c r="CO1489" s="31"/>
      <c r="CP1489" s="31"/>
      <c r="CQ1489" s="31"/>
      <c r="CR1489" s="31"/>
      <c r="CS1489" s="31"/>
      <c r="CT1489" s="31"/>
      <c r="CU1489" s="31"/>
      <c r="CV1489" s="31"/>
      <c r="CW1489" s="31"/>
      <c r="CX1489" s="31"/>
      <c r="CY1489" s="31"/>
      <c r="CZ1489" s="31"/>
      <c r="DA1489" s="31"/>
      <c r="DB1489" s="31"/>
      <c r="DC1489" s="31"/>
      <c r="DD1489" s="31"/>
      <c r="DE1489" s="31"/>
      <c r="DF1489" s="31"/>
      <c r="DG1489" s="31"/>
      <c r="DH1489" s="31"/>
      <c r="DI1489" s="31"/>
      <c r="DJ1489" s="31"/>
      <c r="DK1489" s="31"/>
      <c r="DL1489" s="31"/>
      <c r="DM1489" s="31"/>
      <c r="DN1489" s="31"/>
      <c r="DO1489" s="31"/>
      <c r="DP1489" s="31"/>
      <c r="DQ1489" s="31"/>
      <c r="DR1489" s="31"/>
      <c r="DS1489" s="31"/>
      <c r="DT1489" s="31"/>
      <c r="DU1489" s="31"/>
      <c r="DV1489" s="31"/>
      <c r="DW1489" s="31"/>
      <c r="DX1489" s="31"/>
      <c r="DY1489" s="31"/>
      <c r="DZ1489" s="31"/>
      <c r="EA1489" s="31"/>
      <c r="EB1489" s="31"/>
      <c r="EC1489" s="31"/>
      <c r="ED1489" s="31"/>
      <c r="EE1489" s="31"/>
      <c r="EF1489" s="31"/>
      <c r="EG1489" s="31"/>
      <c r="EH1489" s="31"/>
      <c r="EI1489" s="31"/>
      <c r="EJ1489" s="31"/>
      <c r="EK1489" s="31"/>
      <c r="EL1489" s="31"/>
      <c r="EM1489" s="31"/>
      <c r="EN1489" s="31"/>
      <c r="EO1489" s="31"/>
      <c r="EP1489" s="31"/>
      <c r="EQ1489" s="31"/>
      <c r="ER1489" s="31"/>
      <c r="ES1489" s="31"/>
      <c r="ET1489" s="31"/>
      <c r="EU1489" s="31"/>
      <c r="EV1489" s="31"/>
      <c r="EW1489" s="31"/>
      <c r="EX1489" s="31"/>
      <c r="EY1489" s="31"/>
      <c r="EZ1489" s="31"/>
      <c r="FA1489" s="31"/>
      <c r="FB1489" s="31"/>
      <c r="FC1489" s="31"/>
      <c r="FD1489" s="31"/>
      <c r="FE1489" s="31"/>
      <c r="FF1489" s="31"/>
      <c r="FG1489" s="31"/>
      <c r="FH1489" s="31"/>
      <c r="FI1489" s="31"/>
      <c r="FJ1489" s="31"/>
      <c r="FK1489" s="31"/>
      <c r="FL1489" s="31"/>
      <c r="FM1489" s="31"/>
      <c r="FN1489" s="31"/>
      <c r="FO1489" s="31"/>
      <c r="FP1489" s="31"/>
      <c r="FQ1489" s="31"/>
      <c r="FR1489" s="31"/>
      <c r="FS1489" s="31"/>
      <c r="FT1489" s="31"/>
      <c r="FU1489" s="31"/>
      <c r="FV1489" s="31"/>
      <c r="FW1489" s="31"/>
      <c r="FX1489" s="31"/>
      <c r="FY1489" s="31"/>
      <c r="FZ1489" s="31"/>
      <c r="GA1489" s="31"/>
      <c r="GB1489" s="31"/>
      <c r="GC1489" s="31"/>
      <c r="GD1489" s="31"/>
      <c r="GE1489" s="31"/>
      <c r="GF1489" s="31"/>
      <c r="GG1489" s="31"/>
      <c r="GH1489" s="31"/>
      <c r="GI1489" s="31"/>
      <c r="GJ1489" s="31"/>
      <c r="GK1489" s="31"/>
      <c r="GL1489" s="31"/>
      <c r="GM1489" s="31"/>
      <c r="GN1489" s="31"/>
      <c r="GO1489" s="31"/>
      <c r="GP1489" s="31"/>
      <c r="GQ1489" s="31"/>
      <c r="GR1489" s="31"/>
      <c r="GS1489" s="31"/>
      <c r="GT1489" s="31"/>
      <c r="GU1489" s="31"/>
      <c r="GV1489" s="31"/>
      <c r="GW1489" s="31"/>
      <c r="GX1489" s="31"/>
      <c r="GY1489" s="31"/>
      <c r="GZ1489" s="31"/>
      <c r="HA1489" s="31"/>
      <c r="HB1489" s="31"/>
      <c r="HC1489" s="31"/>
      <c r="HD1489" s="31"/>
      <c r="HE1489" s="31"/>
      <c r="HF1489" s="31"/>
      <c r="HG1489" s="31"/>
      <c r="HH1489" s="31"/>
      <c r="HI1489" s="31"/>
      <c r="HJ1489" s="31"/>
      <c r="HK1489" s="31"/>
      <c r="HL1489" s="31"/>
      <c r="HM1489" s="31"/>
      <c r="HN1489" s="31"/>
      <c r="HO1489" s="31"/>
      <c r="HP1489" s="31"/>
      <c r="HQ1489" s="31"/>
      <c r="HR1489" s="31"/>
      <c r="HS1489" s="31"/>
      <c r="HT1489" s="31"/>
      <c r="HU1489" s="31"/>
      <c r="HV1489" s="31"/>
      <c r="HW1489" s="31"/>
      <c r="HX1489" s="31"/>
      <c r="HY1489" s="31"/>
      <c r="HZ1489" s="31"/>
      <c r="IA1489" s="31"/>
      <c r="IB1489" s="31"/>
      <c r="IC1489" s="31"/>
      <c r="ID1489" s="31"/>
      <c r="IE1489" s="31"/>
      <c r="IF1489" s="31"/>
      <c r="IG1489" s="31"/>
      <c r="IH1489" s="31"/>
      <c r="II1489" s="31"/>
      <c r="IJ1489" s="31"/>
      <c r="IK1489" s="31"/>
      <c r="IL1489" s="31"/>
      <c r="IM1489" s="31"/>
      <c r="IN1489" s="31"/>
      <c r="IO1489" s="31"/>
      <c r="IP1489" s="31"/>
      <c r="IQ1489" s="31"/>
      <c r="IR1489" s="31"/>
      <c r="IS1489" s="31"/>
      <c r="IT1489" s="31"/>
      <c r="IU1489" s="31"/>
      <c r="IV1489" s="31"/>
      <c r="IW1489" s="31"/>
      <c r="IX1489" s="31"/>
      <c r="IY1489" s="31"/>
      <c r="IZ1489" s="31"/>
      <c r="JA1489" s="31"/>
      <c r="JB1489" s="31"/>
      <c r="JC1489" s="31"/>
      <c r="JD1489" s="31"/>
      <c r="JE1489" s="31"/>
      <c r="JF1489" s="31"/>
      <c r="JG1489" s="31"/>
      <c r="JH1489" s="31"/>
      <c r="JI1489" s="31"/>
      <c r="JJ1489" s="31"/>
      <c r="JK1489" s="31"/>
      <c r="JL1489" s="31"/>
    </row>
    <row r="1490" spans="1:272" s="26" customFormat="1" ht="54" customHeight="1" x14ac:dyDescent="0.25">
      <c r="A1490" s="758" t="s">
        <v>414</v>
      </c>
      <c r="B1490" s="758"/>
      <c r="C1490" s="1126">
        <f t="shared" si="513"/>
        <v>0</v>
      </c>
      <c r="D1490" s="1126">
        <f t="shared" si="513"/>
        <v>0</v>
      </c>
      <c r="E1490" s="1126">
        <f t="shared" si="513"/>
        <v>0</v>
      </c>
      <c r="F1490" s="1123"/>
      <c r="G1490" s="1127"/>
      <c r="H1490" s="1127"/>
      <c r="I1490" s="1128"/>
      <c r="J1490" s="1128"/>
      <c r="K1490" s="1128"/>
      <c r="L1490" s="1128"/>
      <c r="M1490" s="1128"/>
      <c r="N1490" s="1128"/>
      <c r="O1490" s="1129"/>
      <c r="P1490" s="1129"/>
      <c r="Q1490" s="1129"/>
      <c r="R1490" s="1129"/>
      <c r="S1490" s="1129"/>
      <c r="T1490" s="1129"/>
      <c r="U1490" s="1129"/>
      <c r="V1490" s="1129"/>
      <c r="W1490" s="1129"/>
      <c r="X1490" s="1129"/>
      <c r="Y1490" s="1129"/>
      <c r="Z1490" s="998"/>
      <c r="AA1490" s="1129"/>
      <c r="AB1490" s="1129"/>
      <c r="AC1490" s="1130"/>
      <c r="AD1490" s="1130"/>
      <c r="AE1490" s="1129"/>
      <c r="AF1490" s="3386"/>
      <c r="AG1490" s="2074"/>
      <c r="AH1490" s="31"/>
      <c r="AI1490" s="31"/>
      <c r="AJ1490" s="31"/>
      <c r="AK1490" s="31"/>
      <c r="AL1490" s="31"/>
      <c r="AM1490" s="31"/>
      <c r="AN1490" s="31"/>
      <c r="AO1490" s="31"/>
      <c r="AP1490" s="31"/>
      <c r="AQ1490" s="31"/>
      <c r="AR1490" s="31"/>
      <c r="AS1490" s="31"/>
      <c r="AT1490" s="31"/>
      <c r="AU1490" s="31"/>
      <c r="AV1490" s="31"/>
      <c r="AW1490" s="31"/>
      <c r="AX1490" s="31"/>
      <c r="AY1490" s="31"/>
      <c r="AZ1490" s="31"/>
      <c r="BA1490" s="31"/>
      <c r="BB1490" s="31"/>
      <c r="BC1490" s="31"/>
      <c r="BD1490" s="31"/>
      <c r="BE1490" s="31"/>
      <c r="BF1490" s="31"/>
      <c r="BG1490" s="31"/>
      <c r="BH1490" s="31"/>
      <c r="BI1490" s="31"/>
      <c r="BJ1490" s="31"/>
      <c r="BK1490" s="31"/>
      <c r="BL1490" s="31"/>
      <c r="BM1490" s="31"/>
      <c r="BN1490" s="31"/>
      <c r="BO1490" s="31"/>
      <c r="BP1490" s="31"/>
      <c r="BQ1490" s="31"/>
      <c r="BR1490" s="31"/>
      <c r="BS1490" s="31"/>
      <c r="BT1490" s="31"/>
      <c r="BU1490" s="31"/>
      <c r="BV1490" s="31"/>
      <c r="BW1490" s="31"/>
      <c r="BX1490" s="31"/>
      <c r="BY1490" s="31"/>
      <c r="BZ1490" s="31"/>
      <c r="CA1490" s="31"/>
      <c r="CB1490" s="31"/>
      <c r="CC1490" s="31"/>
      <c r="CD1490" s="31"/>
      <c r="CE1490" s="31"/>
      <c r="CF1490" s="31"/>
      <c r="CG1490" s="31"/>
      <c r="CH1490" s="31"/>
      <c r="CI1490" s="31"/>
      <c r="CJ1490" s="31"/>
      <c r="CK1490" s="31"/>
      <c r="CL1490" s="31"/>
      <c r="CM1490" s="31"/>
      <c r="CN1490" s="31"/>
      <c r="CO1490" s="31"/>
      <c r="CP1490" s="31"/>
      <c r="CQ1490" s="31"/>
      <c r="CR1490" s="31"/>
      <c r="CS1490" s="31"/>
      <c r="CT1490" s="31"/>
      <c r="CU1490" s="31"/>
      <c r="CV1490" s="31"/>
      <c r="CW1490" s="31"/>
      <c r="CX1490" s="31"/>
      <c r="CY1490" s="31"/>
      <c r="CZ1490" s="31"/>
      <c r="DA1490" s="31"/>
      <c r="DB1490" s="31"/>
      <c r="DC1490" s="31"/>
      <c r="DD1490" s="31"/>
      <c r="DE1490" s="31"/>
      <c r="DF1490" s="31"/>
      <c r="DG1490" s="31"/>
      <c r="DH1490" s="31"/>
      <c r="DI1490" s="31"/>
      <c r="DJ1490" s="31"/>
      <c r="DK1490" s="31"/>
      <c r="DL1490" s="31"/>
      <c r="DM1490" s="31"/>
      <c r="DN1490" s="31"/>
      <c r="DO1490" s="31"/>
      <c r="DP1490" s="31"/>
      <c r="DQ1490" s="31"/>
      <c r="DR1490" s="31"/>
      <c r="DS1490" s="31"/>
      <c r="DT1490" s="31"/>
      <c r="DU1490" s="31"/>
      <c r="DV1490" s="31"/>
      <c r="DW1490" s="31"/>
      <c r="DX1490" s="31"/>
      <c r="DY1490" s="31"/>
      <c r="DZ1490" s="31"/>
      <c r="EA1490" s="31"/>
      <c r="EB1490" s="31"/>
      <c r="EC1490" s="31"/>
      <c r="ED1490" s="31"/>
      <c r="EE1490" s="31"/>
      <c r="EF1490" s="31"/>
      <c r="EG1490" s="31"/>
      <c r="EH1490" s="31"/>
      <c r="EI1490" s="31"/>
      <c r="EJ1490" s="31"/>
      <c r="EK1490" s="31"/>
      <c r="EL1490" s="31"/>
      <c r="EM1490" s="31"/>
      <c r="EN1490" s="31"/>
      <c r="EO1490" s="31"/>
      <c r="EP1490" s="31"/>
      <c r="EQ1490" s="31"/>
      <c r="ER1490" s="31"/>
      <c r="ES1490" s="31"/>
      <c r="ET1490" s="31"/>
      <c r="EU1490" s="31"/>
      <c r="EV1490" s="31"/>
      <c r="EW1490" s="31"/>
      <c r="EX1490" s="31"/>
      <c r="EY1490" s="31"/>
      <c r="EZ1490" s="31"/>
      <c r="FA1490" s="31"/>
      <c r="FB1490" s="31"/>
      <c r="FC1490" s="31"/>
      <c r="FD1490" s="31"/>
      <c r="FE1490" s="31"/>
      <c r="FF1490" s="31"/>
      <c r="FG1490" s="31"/>
      <c r="FH1490" s="31"/>
      <c r="FI1490" s="31"/>
      <c r="FJ1490" s="31"/>
      <c r="FK1490" s="31"/>
      <c r="FL1490" s="31"/>
      <c r="FM1490" s="31"/>
      <c r="FN1490" s="31"/>
      <c r="FO1490" s="31"/>
      <c r="FP1490" s="31"/>
      <c r="FQ1490" s="31"/>
      <c r="FR1490" s="31"/>
      <c r="FS1490" s="31"/>
      <c r="FT1490" s="31"/>
      <c r="FU1490" s="31"/>
      <c r="FV1490" s="31"/>
      <c r="FW1490" s="31"/>
      <c r="FX1490" s="31"/>
      <c r="FY1490" s="31"/>
      <c r="FZ1490" s="31"/>
      <c r="GA1490" s="31"/>
      <c r="GB1490" s="31"/>
      <c r="GC1490" s="31"/>
      <c r="GD1490" s="31"/>
      <c r="GE1490" s="31"/>
      <c r="GF1490" s="31"/>
      <c r="GG1490" s="31"/>
      <c r="GH1490" s="31"/>
      <c r="GI1490" s="31"/>
      <c r="GJ1490" s="31"/>
      <c r="GK1490" s="31"/>
      <c r="GL1490" s="31"/>
      <c r="GM1490" s="31"/>
      <c r="GN1490" s="31"/>
      <c r="GO1490" s="31"/>
      <c r="GP1490" s="31"/>
      <c r="GQ1490" s="31"/>
      <c r="GR1490" s="31"/>
      <c r="GS1490" s="31"/>
      <c r="GT1490" s="31"/>
      <c r="GU1490" s="31"/>
      <c r="GV1490" s="31"/>
      <c r="GW1490" s="31"/>
      <c r="GX1490" s="31"/>
      <c r="GY1490" s="31"/>
      <c r="GZ1490" s="31"/>
      <c r="HA1490" s="31"/>
      <c r="HB1490" s="31"/>
      <c r="HC1490" s="31"/>
      <c r="HD1490" s="31"/>
      <c r="HE1490" s="31"/>
      <c r="HF1490" s="31"/>
      <c r="HG1490" s="31"/>
      <c r="HH1490" s="31"/>
      <c r="HI1490" s="31"/>
      <c r="HJ1490" s="31"/>
      <c r="HK1490" s="31"/>
      <c r="HL1490" s="31"/>
      <c r="HM1490" s="31"/>
      <c r="HN1490" s="31"/>
      <c r="HO1490" s="31"/>
      <c r="HP1490" s="31"/>
      <c r="HQ1490" s="31"/>
      <c r="HR1490" s="31"/>
      <c r="HS1490" s="31"/>
      <c r="HT1490" s="31"/>
      <c r="HU1490" s="31"/>
      <c r="HV1490" s="31"/>
      <c r="HW1490" s="31"/>
      <c r="HX1490" s="31"/>
      <c r="HY1490" s="31"/>
      <c r="HZ1490" s="31"/>
      <c r="IA1490" s="31"/>
      <c r="IB1490" s="31"/>
      <c r="IC1490" s="31"/>
      <c r="ID1490" s="31"/>
      <c r="IE1490" s="31"/>
      <c r="IF1490" s="31"/>
      <c r="IG1490" s="31"/>
      <c r="IH1490" s="31"/>
      <c r="II1490" s="31"/>
      <c r="IJ1490" s="31"/>
      <c r="IK1490" s="31"/>
      <c r="IL1490" s="31"/>
      <c r="IM1490" s="31"/>
      <c r="IN1490" s="31"/>
      <c r="IO1490" s="31"/>
      <c r="IP1490" s="31"/>
      <c r="IQ1490" s="31"/>
      <c r="IR1490" s="31"/>
      <c r="IS1490" s="31"/>
      <c r="IT1490" s="31"/>
      <c r="IU1490" s="31"/>
      <c r="IV1490" s="31"/>
      <c r="IW1490" s="31"/>
      <c r="IX1490" s="31"/>
      <c r="IY1490" s="31"/>
      <c r="IZ1490" s="31"/>
      <c r="JA1490" s="31"/>
      <c r="JB1490" s="31"/>
      <c r="JC1490" s="31"/>
      <c r="JD1490" s="31"/>
      <c r="JE1490" s="31"/>
      <c r="JF1490" s="31"/>
      <c r="JG1490" s="31"/>
      <c r="JH1490" s="31"/>
      <c r="JI1490" s="31"/>
      <c r="JJ1490" s="31"/>
      <c r="JK1490" s="31"/>
      <c r="JL1490" s="31"/>
    </row>
    <row r="1491" spans="1:272" s="26" customFormat="1" ht="57" customHeight="1" x14ac:dyDescent="0.25">
      <c r="A1491" s="757" t="s">
        <v>349</v>
      </c>
      <c r="B1491" s="758"/>
      <c r="C1491" s="1126">
        <f t="shared" si="513"/>
        <v>2484</v>
      </c>
      <c r="D1491" s="1126">
        <f t="shared" si="513"/>
        <v>2278</v>
      </c>
      <c r="E1491" s="1126">
        <f t="shared" si="513"/>
        <v>1935</v>
      </c>
      <c r="F1491" s="1123">
        <f t="shared" ref="F1491:F1500" si="514">E1491/D1491*100</f>
        <v>84.942932396839339</v>
      </c>
      <c r="G1491" s="1127"/>
      <c r="H1491" s="1127"/>
      <c r="I1491" s="1128"/>
      <c r="J1491" s="1128"/>
      <c r="K1491" s="1128"/>
      <c r="L1491" s="1128"/>
      <c r="M1491" s="1128"/>
      <c r="N1491" s="1128"/>
      <c r="O1491" s="1129"/>
      <c r="P1491" s="1129"/>
      <c r="Q1491" s="1129"/>
      <c r="R1491" s="1129"/>
      <c r="S1491" s="1129"/>
      <c r="T1491" s="1129"/>
      <c r="U1491" s="1129"/>
      <c r="V1491" s="1129"/>
      <c r="W1491" s="1129"/>
      <c r="X1491" s="1129"/>
      <c r="Y1491" s="1129"/>
      <c r="Z1491" s="998"/>
      <c r="AA1491" s="1129"/>
      <c r="AB1491" s="1129"/>
      <c r="AC1491" s="1130"/>
      <c r="AD1491" s="1130"/>
      <c r="AE1491" s="1129"/>
      <c r="AF1491" s="3386"/>
      <c r="AG1491" s="2074"/>
      <c r="AH1491" s="31"/>
      <c r="AI1491" s="31"/>
      <c r="AJ1491" s="31"/>
      <c r="AK1491" s="31"/>
      <c r="AL1491" s="31"/>
      <c r="AM1491" s="31"/>
      <c r="AN1491" s="31"/>
      <c r="AO1491" s="31"/>
      <c r="AP1491" s="31"/>
      <c r="AQ1491" s="31"/>
      <c r="AR1491" s="31"/>
      <c r="AS1491" s="31"/>
      <c r="AT1491" s="31"/>
      <c r="AU1491" s="31"/>
      <c r="AV1491" s="31"/>
      <c r="AW1491" s="31"/>
      <c r="AX1491" s="31"/>
      <c r="AY1491" s="31"/>
      <c r="AZ1491" s="31"/>
      <c r="BA1491" s="31"/>
      <c r="BB1491" s="31"/>
      <c r="BC1491" s="31"/>
      <c r="BD1491" s="31"/>
      <c r="BE1491" s="31"/>
      <c r="BF1491" s="31"/>
      <c r="BG1491" s="31"/>
      <c r="BH1491" s="31"/>
      <c r="BI1491" s="31"/>
      <c r="BJ1491" s="31"/>
      <c r="BK1491" s="31"/>
      <c r="BL1491" s="31"/>
      <c r="BM1491" s="31"/>
      <c r="BN1491" s="31"/>
      <c r="BO1491" s="31"/>
      <c r="BP1491" s="31"/>
      <c r="BQ1491" s="31"/>
      <c r="BR1491" s="31"/>
      <c r="BS1491" s="31"/>
      <c r="BT1491" s="31"/>
      <c r="BU1491" s="31"/>
      <c r="BV1491" s="31"/>
      <c r="BW1491" s="31"/>
      <c r="BX1491" s="31"/>
      <c r="BY1491" s="31"/>
      <c r="BZ1491" s="31"/>
      <c r="CA1491" s="31"/>
      <c r="CB1491" s="31"/>
      <c r="CC1491" s="31"/>
      <c r="CD1491" s="31"/>
      <c r="CE1491" s="31"/>
      <c r="CF1491" s="31"/>
      <c r="CG1491" s="31"/>
      <c r="CH1491" s="31"/>
      <c r="CI1491" s="31"/>
      <c r="CJ1491" s="31"/>
      <c r="CK1491" s="31"/>
      <c r="CL1491" s="31"/>
      <c r="CM1491" s="31"/>
      <c r="CN1491" s="31"/>
      <c r="CO1491" s="31"/>
      <c r="CP1491" s="31"/>
      <c r="CQ1491" s="31"/>
      <c r="CR1491" s="31"/>
      <c r="CS1491" s="31"/>
      <c r="CT1491" s="31"/>
      <c r="CU1491" s="31"/>
      <c r="CV1491" s="31"/>
      <c r="CW1491" s="31"/>
      <c r="CX1491" s="31"/>
      <c r="CY1491" s="31"/>
      <c r="CZ1491" s="31"/>
      <c r="DA1491" s="31"/>
      <c r="DB1491" s="31"/>
      <c r="DC1491" s="31"/>
      <c r="DD1491" s="31"/>
      <c r="DE1491" s="31"/>
      <c r="DF1491" s="31"/>
      <c r="DG1491" s="31"/>
      <c r="DH1491" s="31"/>
      <c r="DI1491" s="31"/>
      <c r="DJ1491" s="31"/>
      <c r="DK1491" s="31"/>
      <c r="DL1491" s="31"/>
      <c r="DM1491" s="31"/>
      <c r="DN1491" s="31"/>
      <c r="DO1491" s="31"/>
      <c r="DP1491" s="31"/>
      <c r="DQ1491" s="31"/>
      <c r="DR1491" s="31"/>
      <c r="DS1491" s="31"/>
      <c r="DT1491" s="31"/>
      <c r="DU1491" s="31"/>
      <c r="DV1491" s="31"/>
      <c r="DW1491" s="31"/>
      <c r="DX1491" s="31"/>
      <c r="DY1491" s="31"/>
      <c r="DZ1491" s="31"/>
      <c r="EA1491" s="31"/>
      <c r="EB1491" s="31"/>
      <c r="EC1491" s="31"/>
      <c r="ED1491" s="31"/>
      <c r="EE1491" s="31"/>
      <c r="EF1491" s="31"/>
      <c r="EG1491" s="31"/>
      <c r="EH1491" s="31"/>
      <c r="EI1491" s="31"/>
      <c r="EJ1491" s="31"/>
      <c r="EK1491" s="31"/>
      <c r="EL1491" s="31"/>
      <c r="EM1491" s="31"/>
      <c r="EN1491" s="31"/>
      <c r="EO1491" s="31"/>
      <c r="EP1491" s="31"/>
      <c r="EQ1491" s="31"/>
      <c r="ER1491" s="31"/>
      <c r="ES1491" s="31"/>
      <c r="ET1491" s="31"/>
      <c r="EU1491" s="31"/>
      <c r="EV1491" s="31"/>
      <c r="EW1491" s="31"/>
      <c r="EX1491" s="31"/>
      <c r="EY1491" s="31"/>
      <c r="EZ1491" s="31"/>
      <c r="FA1491" s="31"/>
      <c r="FB1491" s="31"/>
      <c r="FC1491" s="31"/>
      <c r="FD1491" s="31"/>
      <c r="FE1491" s="31"/>
      <c r="FF1491" s="31"/>
      <c r="FG1491" s="31"/>
      <c r="FH1491" s="31"/>
      <c r="FI1491" s="31"/>
      <c r="FJ1491" s="31"/>
      <c r="FK1491" s="31"/>
      <c r="FL1491" s="31"/>
      <c r="FM1491" s="31"/>
      <c r="FN1491" s="31"/>
      <c r="FO1491" s="31"/>
      <c r="FP1491" s="31"/>
      <c r="FQ1491" s="31"/>
      <c r="FR1491" s="31"/>
      <c r="FS1491" s="31"/>
      <c r="FT1491" s="31"/>
      <c r="FU1491" s="31"/>
      <c r="FV1491" s="31"/>
      <c r="FW1491" s="31"/>
      <c r="FX1491" s="31"/>
      <c r="FY1491" s="31"/>
      <c r="FZ1491" s="31"/>
      <c r="GA1491" s="31"/>
      <c r="GB1491" s="31"/>
      <c r="GC1491" s="31"/>
      <c r="GD1491" s="31"/>
      <c r="GE1491" s="31"/>
      <c r="GF1491" s="31"/>
      <c r="GG1491" s="31"/>
      <c r="GH1491" s="31"/>
      <c r="GI1491" s="31"/>
      <c r="GJ1491" s="31"/>
      <c r="GK1491" s="31"/>
      <c r="GL1491" s="31"/>
      <c r="GM1491" s="31"/>
      <c r="GN1491" s="31"/>
      <c r="GO1491" s="31"/>
      <c r="GP1491" s="31"/>
      <c r="GQ1491" s="31"/>
      <c r="GR1491" s="31"/>
      <c r="GS1491" s="31"/>
      <c r="GT1491" s="31"/>
      <c r="GU1491" s="31"/>
      <c r="GV1491" s="31"/>
      <c r="GW1491" s="31"/>
      <c r="GX1491" s="31"/>
      <c r="GY1491" s="31"/>
      <c r="GZ1491" s="31"/>
      <c r="HA1491" s="31"/>
      <c r="HB1491" s="31"/>
      <c r="HC1491" s="31"/>
      <c r="HD1491" s="31"/>
      <c r="HE1491" s="31"/>
      <c r="HF1491" s="31"/>
      <c r="HG1491" s="31"/>
      <c r="HH1491" s="31"/>
      <c r="HI1491" s="31"/>
      <c r="HJ1491" s="31"/>
      <c r="HK1491" s="31"/>
      <c r="HL1491" s="31"/>
      <c r="HM1491" s="31"/>
      <c r="HN1491" s="31"/>
      <c r="HO1491" s="31"/>
      <c r="HP1491" s="31"/>
      <c r="HQ1491" s="31"/>
      <c r="HR1491" s="31"/>
      <c r="HS1491" s="31"/>
      <c r="HT1491" s="31"/>
      <c r="HU1491" s="31"/>
      <c r="HV1491" s="31"/>
      <c r="HW1491" s="31"/>
      <c r="HX1491" s="31"/>
      <c r="HY1491" s="31"/>
      <c r="HZ1491" s="31"/>
      <c r="IA1491" s="31"/>
      <c r="IB1491" s="31"/>
      <c r="IC1491" s="31"/>
      <c r="ID1491" s="31"/>
      <c r="IE1491" s="31"/>
      <c r="IF1491" s="31"/>
      <c r="IG1491" s="31"/>
      <c r="IH1491" s="31"/>
      <c r="II1491" s="31"/>
      <c r="IJ1491" s="31"/>
      <c r="IK1491" s="31"/>
      <c r="IL1491" s="31"/>
      <c r="IM1491" s="31"/>
      <c r="IN1491" s="31"/>
      <c r="IO1491" s="31"/>
      <c r="IP1491" s="31"/>
      <c r="IQ1491" s="31"/>
      <c r="IR1491" s="31"/>
      <c r="IS1491" s="31"/>
      <c r="IT1491" s="31"/>
      <c r="IU1491" s="31"/>
      <c r="IV1491" s="31"/>
      <c r="IW1491" s="31"/>
      <c r="IX1491" s="31"/>
      <c r="IY1491" s="31"/>
      <c r="IZ1491" s="31"/>
      <c r="JA1491" s="31"/>
      <c r="JB1491" s="31"/>
      <c r="JC1491" s="31"/>
      <c r="JD1491" s="31"/>
      <c r="JE1491" s="31"/>
      <c r="JF1491" s="31"/>
      <c r="JG1491" s="31"/>
      <c r="JH1491" s="31"/>
      <c r="JI1491" s="31"/>
      <c r="JJ1491" s="31"/>
      <c r="JK1491" s="31"/>
      <c r="JL1491" s="31"/>
    </row>
    <row r="1492" spans="1:272" s="26" customFormat="1" ht="38.1" customHeight="1" x14ac:dyDescent="0.25">
      <c r="A1492" s="758" t="s">
        <v>350</v>
      </c>
      <c r="B1492" s="758"/>
      <c r="C1492" s="1126">
        <f t="shared" si="513"/>
        <v>15</v>
      </c>
      <c r="D1492" s="1126">
        <f t="shared" si="513"/>
        <v>14</v>
      </c>
      <c r="E1492" s="1126">
        <f t="shared" si="513"/>
        <v>34</v>
      </c>
      <c r="F1492" s="1123">
        <f t="shared" si="514"/>
        <v>242.85714285714283</v>
      </c>
      <c r="G1492" s="1127"/>
      <c r="H1492" s="1127"/>
      <c r="I1492" s="1128"/>
      <c r="J1492" s="1128"/>
      <c r="K1492" s="1128"/>
      <c r="L1492" s="1128"/>
      <c r="M1492" s="1128"/>
      <c r="N1492" s="1128"/>
      <c r="O1492" s="1129"/>
      <c r="P1492" s="1129"/>
      <c r="Q1492" s="1129"/>
      <c r="R1492" s="1129"/>
      <c r="S1492" s="1129"/>
      <c r="T1492" s="1129"/>
      <c r="U1492" s="1129"/>
      <c r="V1492" s="1129"/>
      <c r="W1492" s="1129"/>
      <c r="X1492" s="1129"/>
      <c r="Y1492" s="1129"/>
      <c r="Z1492" s="998"/>
      <c r="AA1492" s="1129"/>
      <c r="AB1492" s="1129"/>
      <c r="AC1492" s="1130"/>
      <c r="AD1492" s="1130"/>
      <c r="AE1492" s="1129"/>
      <c r="AF1492" s="3386"/>
      <c r="AG1492" s="2074"/>
      <c r="AH1492" s="31"/>
      <c r="AI1492" s="31"/>
      <c r="AJ1492" s="31"/>
      <c r="AK1492" s="31"/>
      <c r="AL1492" s="31"/>
      <c r="AM1492" s="31"/>
      <c r="AN1492" s="31"/>
      <c r="AO1492" s="31"/>
      <c r="AP1492" s="31"/>
      <c r="AQ1492" s="31"/>
      <c r="AR1492" s="31"/>
      <c r="AS1492" s="31"/>
      <c r="AT1492" s="31"/>
      <c r="AU1492" s="31"/>
      <c r="AV1492" s="31"/>
      <c r="AW1492" s="31"/>
      <c r="AX1492" s="31"/>
      <c r="AY1492" s="31"/>
      <c r="AZ1492" s="31"/>
      <c r="BA1492" s="31"/>
      <c r="BB1492" s="31"/>
      <c r="BC1492" s="31"/>
      <c r="BD1492" s="31"/>
      <c r="BE1492" s="31"/>
      <c r="BF1492" s="31"/>
      <c r="BG1492" s="31"/>
      <c r="BH1492" s="31"/>
      <c r="BI1492" s="31"/>
      <c r="BJ1492" s="31"/>
      <c r="BK1492" s="31"/>
      <c r="BL1492" s="31"/>
      <c r="BM1492" s="31"/>
      <c r="BN1492" s="31"/>
      <c r="BO1492" s="31"/>
      <c r="BP1492" s="31"/>
      <c r="BQ1492" s="31"/>
      <c r="BR1492" s="31"/>
      <c r="BS1492" s="31"/>
      <c r="BT1492" s="31"/>
      <c r="BU1492" s="31"/>
      <c r="BV1492" s="31"/>
      <c r="BW1492" s="31"/>
      <c r="BX1492" s="31"/>
      <c r="BY1492" s="31"/>
      <c r="BZ1492" s="31"/>
      <c r="CA1492" s="31"/>
      <c r="CB1492" s="31"/>
      <c r="CC1492" s="31"/>
      <c r="CD1492" s="31"/>
      <c r="CE1492" s="31"/>
      <c r="CF1492" s="31"/>
      <c r="CG1492" s="31"/>
      <c r="CH1492" s="31"/>
      <c r="CI1492" s="31"/>
      <c r="CJ1492" s="31"/>
      <c r="CK1492" s="31"/>
      <c r="CL1492" s="31"/>
      <c r="CM1492" s="31"/>
      <c r="CN1492" s="31"/>
      <c r="CO1492" s="31"/>
      <c r="CP1492" s="31"/>
      <c r="CQ1492" s="31"/>
      <c r="CR1492" s="31"/>
      <c r="CS1492" s="31"/>
      <c r="CT1492" s="31"/>
      <c r="CU1492" s="31"/>
      <c r="CV1492" s="31"/>
      <c r="CW1492" s="31"/>
      <c r="CX1492" s="31"/>
      <c r="CY1492" s="31"/>
      <c r="CZ1492" s="31"/>
      <c r="DA1492" s="31"/>
      <c r="DB1492" s="31"/>
      <c r="DC1492" s="31"/>
      <c r="DD1492" s="31"/>
      <c r="DE1492" s="31"/>
      <c r="DF1492" s="31"/>
      <c r="DG1492" s="31"/>
      <c r="DH1492" s="31"/>
      <c r="DI1492" s="31"/>
      <c r="DJ1492" s="31"/>
      <c r="DK1492" s="31"/>
      <c r="DL1492" s="31"/>
      <c r="DM1492" s="31"/>
      <c r="DN1492" s="31"/>
      <c r="DO1492" s="31"/>
      <c r="DP1492" s="31"/>
      <c r="DQ1492" s="31"/>
      <c r="DR1492" s="31"/>
      <c r="DS1492" s="31"/>
      <c r="DT1492" s="31"/>
      <c r="DU1492" s="31"/>
      <c r="DV1492" s="31"/>
      <c r="DW1492" s="31"/>
      <c r="DX1492" s="31"/>
      <c r="DY1492" s="31"/>
      <c r="DZ1492" s="31"/>
      <c r="EA1492" s="31"/>
      <c r="EB1492" s="31"/>
      <c r="EC1492" s="31"/>
      <c r="ED1492" s="31"/>
      <c r="EE1492" s="31"/>
      <c r="EF1492" s="31"/>
      <c r="EG1492" s="31"/>
      <c r="EH1492" s="31"/>
      <c r="EI1492" s="31"/>
      <c r="EJ1492" s="31"/>
      <c r="EK1492" s="31"/>
      <c r="EL1492" s="31"/>
      <c r="EM1492" s="31"/>
      <c r="EN1492" s="31"/>
      <c r="EO1492" s="31"/>
      <c r="EP1492" s="31"/>
      <c r="EQ1492" s="31"/>
      <c r="ER1492" s="31"/>
      <c r="ES1492" s="31"/>
      <c r="ET1492" s="31"/>
      <c r="EU1492" s="31"/>
      <c r="EV1492" s="31"/>
      <c r="EW1492" s="31"/>
      <c r="EX1492" s="31"/>
      <c r="EY1492" s="31"/>
      <c r="EZ1492" s="31"/>
      <c r="FA1492" s="31"/>
      <c r="FB1492" s="31"/>
      <c r="FC1492" s="31"/>
      <c r="FD1492" s="31"/>
      <c r="FE1492" s="31"/>
      <c r="FF1492" s="31"/>
      <c r="FG1492" s="31"/>
      <c r="FH1492" s="31"/>
      <c r="FI1492" s="31"/>
      <c r="FJ1492" s="31"/>
      <c r="FK1492" s="31"/>
      <c r="FL1492" s="31"/>
      <c r="FM1492" s="31"/>
      <c r="FN1492" s="31"/>
      <c r="FO1492" s="31"/>
      <c r="FP1492" s="31"/>
      <c r="FQ1492" s="31"/>
      <c r="FR1492" s="31"/>
      <c r="FS1492" s="31"/>
      <c r="FT1492" s="31"/>
      <c r="FU1492" s="31"/>
      <c r="FV1492" s="31"/>
      <c r="FW1492" s="31"/>
      <c r="FX1492" s="31"/>
      <c r="FY1492" s="31"/>
      <c r="FZ1492" s="31"/>
      <c r="GA1492" s="31"/>
      <c r="GB1492" s="31"/>
      <c r="GC1492" s="31"/>
      <c r="GD1492" s="31"/>
      <c r="GE1492" s="31"/>
      <c r="GF1492" s="31"/>
      <c r="GG1492" s="31"/>
      <c r="GH1492" s="31"/>
      <c r="GI1492" s="31"/>
      <c r="GJ1492" s="31"/>
      <c r="GK1492" s="31"/>
      <c r="GL1492" s="31"/>
      <c r="GM1492" s="31"/>
      <c r="GN1492" s="31"/>
      <c r="GO1492" s="31"/>
      <c r="GP1492" s="31"/>
      <c r="GQ1492" s="31"/>
      <c r="GR1492" s="31"/>
      <c r="GS1492" s="31"/>
      <c r="GT1492" s="31"/>
      <c r="GU1492" s="31"/>
      <c r="GV1492" s="31"/>
      <c r="GW1492" s="31"/>
      <c r="GX1492" s="31"/>
      <c r="GY1492" s="31"/>
      <c r="GZ1492" s="31"/>
      <c r="HA1492" s="31"/>
      <c r="HB1492" s="31"/>
      <c r="HC1492" s="31"/>
      <c r="HD1492" s="31"/>
      <c r="HE1492" s="31"/>
      <c r="HF1492" s="31"/>
      <c r="HG1492" s="31"/>
      <c r="HH1492" s="31"/>
      <c r="HI1492" s="31"/>
      <c r="HJ1492" s="31"/>
      <c r="HK1492" s="31"/>
      <c r="HL1492" s="31"/>
      <c r="HM1492" s="31"/>
      <c r="HN1492" s="31"/>
      <c r="HO1492" s="31"/>
      <c r="HP1492" s="31"/>
      <c r="HQ1492" s="31"/>
      <c r="HR1492" s="31"/>
      <c r="HS1492" s="31"/>
      <c r="HT1492" s="31"/>
      <c r="HU1492" s="31"/>
      <c r="HV1492" s="31"/>
      <c r="HW1492" s="31"/>
      <c r="HX1492" s="31"/>
      <c r="HY1492" s="31"/>
      <c r="HZ1492" s="31"/>
      <c r="IA1492" s="31"/>
      <c r="IB1492" s="31"/>
      <c r="IC1492" s="31"/>
      <c r="ID1492" s="31"/>
      <c r="IE1492" s="31"/>
      <c r="IF1492" s="31"/>
      <c r="IG1492" s="31"/>
      <c r="IH1492" s="31"/>
      <c r="II1492" s="31"/>
      <c r="IJ1492" s="31"/>
      <c r="IK1492" s="31"/>
      <c r="IL1492" s="31"/>
      <c r="IM1492" s="31"/>
      <c r="IN1492" s="31"/>
      <c r="IO1492" s="31"/>
      <c r="IP1492" s="31"/>
      <c r="IQ1492" s="31"/>
      <c r="IR1492" s="31"/>
      <c r="IS1492" s="31"/>
      <c r="IT1492" s="31"/>
      <c r="IU1492" s="31"/>
      <c r="IV1492" s="31"/>
      <c r="IW1492" s="31"/>
      <c r="IX1492" s="31"/>
      <c r="IY1492" s="31"/>
      <c r="IZ1492" s="31"/>
      <c r="JA1492" s="31"/>
      <c r="JB1492" s="31"/>
      <c r="JC1492" s="31"/>
      <c r="JD1492" s="31"/>
      <c r="JE1492" s="31"/>
      <c r="JF1492" s="31"/>
      <c r="JG1492" s="31"/>
      <c r="JH1492" s="31"/>
      <c r="JI1492" s="31"/>
      <c r="JJ1492" s="31"/>
      <c r="JK1492" s="31"/>
      <c r="JL1492" s="31"/>
    </row>
    <row r="1493" spans="1:272" s="26" customFormat="1" ht="62.25" customHeight="1" x14ac:dyDescent="0.25">
      <c r="A1493" s="758" t="s">
        <v>362</v>
      </c>
      <c r="B1493" s="758"/>
      <c r="C1493" s="1126">
        <f t="shared" si="513"/>
        <v>1488</v>
      </c>
      <c r="D1493" s="1126">
        <f t="shared" si="513"/>
        <v>1364</v>
      </c>
      <c r="E1493" s="1126">
        <f t="shared" si="513"/>
        <v>1342</v>
      </c>
      <c r="F1493" s="1123">
        <f t="shared" si="514"/>
        <v>98.387096774193552</v>
      </c>
      <c r="G1493" s="1127"/>
      <c r="H1493" s="1127"/>
      <c r="I1493" s="1128"/>
      <c r="J1493" s="1128"/>
      <c r="K1493" s="1128"/>
      <c r="L1493" s="1128"/>
      <c r="M1493" s="1128"/>
      <c r="N1493" s="1128"/>
      <c r="O1493" s="1129"/>
      <c r="P1493" s="1129"/>
      <c r="Q1493" s="1129"/>
      <c r="R1493" s="1129"/>
      <c r="S1493" s="1129"/>
      <c r="T1493" s="1129"/>
      <c r="U1493" s="1129"/>
      <c r="V1493" s="1129"/>
      <c r="W1493" s="1129"/>
      <c r="X1493" s="1129"/>
      <c r="Y1493" s="1129"/>
      <c r="Z1493" s="998"/>
      <c r="AA1493" s="1129"/>
      <c r="AB1493" s="1129"/>
      <c r="AC1493" s="1130"/>
      <c r="AD1493" s="1130"/>
      <c r="AE1493" s="1129"/>
      <c r="AF1493" s="3386"/>
      <c r="AG1493" s="2074"/>
      <c r="AH1493" s="31"/>
      <c r="AI1493" s="31"/>
      <c r="AJ1493" s="31"/>
      <c r="AK1493" s="31"/>
      <c r="AL1493" s="31"/>
      <c r="AM1493" s="31"/>
      <c r="AN1493" s="31"/>
      <c r="AO1493" s="31"/>
      <c r="AP1493" s="31"/>
      <c r="AQ1493" s="31"/>
      <c r="AR1493" s="31"/>
      <c r="AS1493" s="31"/>
      <c r="AT1493" s="31"/>
      <c r="AU1493" s="31"/>
      <c r="AV1493" s="31"/>
      <c r="AW1493" s="31"/>
      <c r="AX1493" s="31"/>
      <c r="AY1493" s="31"/>
      <c r="AZ1493" s="31"/>
      <c r="BA1493" s="31"/>
      <c r="BB1493" s="31"/>
      <c r="BC1493" s="31"/>
      <c r="BD1493" s="31"/>
      <c r="BE1493" s="31"/>
      <c r="BF1493" s="31"/>
      <c r="BG1493" s="31"/>
      <c r="BH1493" s="31"/>
      <c r="BI1493" s="31"/>
      <c r="BJ1493" s="31"/>
      <c r="BK1493" s="31"/>
      <c r="BL1493" s="31"/>
      <c r="BM1493" s="31"/>
      <c r="BN1493" s="31"/>
      <c r="BO1493" s="31"/>
      <c r="BP1493" s="31"/>
      <c r="BQ1493" s="31"/>
      <c r="BR1493" s="31"/>
      <c r="BS1493" s="31"/>
      <c r="BT1493" s="31"/>
      <c r="BU1493" s="31"/>
      <c r="BV1493" s="31"/>
      <c r="BW1493" s="31"/>
      <c r="BX1493" s="31"/>
      <c r="BY1493" s="31"/>
      <c r="BZ1493" s="31"/>
      <c r="CA1493" s="31"/>
      <c r="CB1493" s="31"/>
      <c r="CC1493" s="31"/>
      <c r="CD1493" s="31"/>
      <c r="CE1493" s="31"/>
      <c r="CF1493" s="31"/>
      <c r="CG1493" s="31"/>
      <c r="CH1493" s="31"/>
      <c r="CI1493" s="31"/>
      <c r="CJ1493" s="31"/>
      <c r="CK1493" s="31"/>
      <c r="CL1493" s="31"/>
      <c r="CM1493" s="31"/>
      <c r="CN1493" s="31"/>
      <c r="CO1493" s="31"/>
      <c r="CP1493" s="31"/>
      <c r="CQ1493" s="31"/>
      <c r="CR1493" s="31"/>
      <c r="CS1493" s="31"/>
      <c r="CT1493" s="31"/>
      <c r="CU1493" s="31"/>
      <c r="CV1493" s="31"/>
      <c r="CW1493" s="31"/>
      <c r="CX1493" s="31"/>
      <c r="CY1493" s="31"/>
      <c r="CZ1493" s="31"/>
      <c r="DA1493" s="31"/>
      <c r="DB1493" s="31"/>
      <c r="DC1493" s="31"/>
      <c r="DD1493" s="31"/>
      <c r="DE1493" s="31"/>
      <c r="DF1493" s="31"/>
      <c r="DG1493" s="31"/>
      <c r="DH1493" s="31"/>
      <c r="DI1493" s="31"/>
      <c r="DJ1493" s="31"/>
      <c r="DK1493" s="31"/>
      <c r="DL1493" s="31"/>
      <c r="DM1493" s="31"/>
      <c r="DN1493" s="31"/>
      <c r="DO1493" s="31"/>
      <c r="DP1493" s="31"/>
      <c r="DQ1493" s="31"/>
      <c r="DR1493" s="31"/>
      <c r="DS1493" s="31"/>
      <c r="DT1493" s="31"/>
      <c r="DU1493" s="31"/>
      <c r="DV1493" s="31"/>
      <c r="DW1493" s="31"/>
      <c r="DX1493" s="31"/>
      <c r="DY1493" s="31"/>
      <c r="DZ1493" s="31"/>
      <c r="EA1493" s="31"/>
      <c r="EB1493" s="31"/>
      <c r="EC1493" s="31"/>
      <c r="ED1493" s="31"/>
      <c r="EE1493" s="31"/>
      <c r="EF1493" s="31"/>
      <c r="EG1493" s="31"/>
      <c r="EH1493" s="31"/>
      <c r="EI1493" s="31"/>
      <c r="EJ1493" s="31"/>
      <c r="EK1493" s="31"/>
      <c r="EL1493" s="31"/>
      <c r="EM1493" s="31"/>
      <c r="EN1493" s="31"/>
      <c r="EO1493" s="31"/>
      <c r="EP1493" s="31"/>
      <c r="EQ1493" s="31"/>
      <c r="ER1493" s="31"/>
      <c r="ES1493" s="31"/>
      <c r="ET1493" s="31"/>
      <c r="EU1493" s="31"/>
      <c r="EV1493" s="31"/>
      <c r="EW1493" s="31"/>
      <c r="EX1493" s="31"/>
      <c r="EY1493" s="31"/>
      <c r="EZ1493" s="31"/>
      <c r="FA1493" s="31"/>
      <c r="FB1493" s="31"/>
      <c r="FC1493" s="31"/>
      <c r="FD1493" s="31"/>
      <c r="FE1493" s="31"/>
      <c r="FF1493" s="31"/>
      <c r="FG1493" s="31"/>
      <c r="FH1493" s="31"/>
      <c r="FI1493" s="31"/>
      <c r="FJ1493" s="31"/>
      <c r="FK1493" s="31"/>
      <c r="FL1493" s="31"/>
      <c r="FM1493" s="31"/>
      <c r="FN1493" s="31"/>
      <c r="FO1493" s="31"/>
      <c r="FP1493" s="31"/>
      <c r="FQ1493" s="31"/>
      <c r="FR1493" s="31"/>
      <c r="FS1493" s="31"/>
      <c r="FT1493" s="31"/>
      <c r="FU1493" s="31"/>
      <c r="FV1493" s="31"/>
      <c r="FW1493" s="31"/>
      <c r="FX1493" s="31"/>
      <c r="FY1493" s="31"/>
      <c r="FZ1493" s="31"/>
      <c r="GA1493" s="31"/>
      <c r="GB1493" s="31"/>
      <c r="GC1493" s="31"/>
      <c r="GD1493" s="31"/>
      <c r="GE1493" s="31"/>
      <c r="GF1493" s="31"/>
      <c r="GG1493" s="31"/>
      <c r="GH1493" s="31"/>
      <c r="GI1493" s="31"/>
      <c r="GJ1493" s="31"/>
      <c r="GK1493" s="31"/>
      <c r="GL1493" s="31"/>
      <c r="GM1493" s="31"/>
      <c r="GN1493" s="31"/>
      <c r="GO1493" s="31"/>
      <c r="GP1493" s="31"/>
      <c r="GQ1493" s="31"/>
      <c r="GR1493" s="31"/>
      <c r="GS1493" s="31"/>
      <c r="GT1493" s="31"/>
      <c r="GU1493" s="31"/>
      <c r="GV1493" s="31"/>
      <c r="GW1493" s="31"/>
      <c r="GX1493" s="31"/>
      <c r="GY1493" s="31"/>
      <c r="GZ1493" s="31"/>
      <c r="HA1493" s="31"/>
      <c r="HB1493" s="31"/>
      <c r="HC1493" s="31"/>
      <c r="HD1493" s="31"/>
      <c r="HE1493" s="31"/>
      <c r="HF1493" s="31"/>
      <c r="HG1493" s="31"/>
      <c r="HH1493" s="31"/>
      <c r="HI1493" s="31"/>
      <c r="HJ1493" s="31"/>
      <c r="HK1493" s="31"/>
      <c r="HL1493" s="31"/>
      <c r="HM1493" s="31"/>
      <c r="HN1493" s="31"/>
      <c r="HO1493" s="31"/>
      <c r="HP1493" s="31"/>
      <c r="HQ1493" s="31"/>
      <c r="HR1493" s="31"/>
      <c r="HS1493" s="31"/>
      <c r="HT1493" s="31"/>
      <c r="HU1493" s="31"/>
      <c r="HV1493" s="31"/>
      <c r="HW1493" s="31"/>
      <c r="HX1493" s="31"/>
      <c r="HY1493" s="31"/>
      <c r="HZ1493" s="31"/>
      <c r="IA1493" s="31"/>
      <c r="IB1493" s="31"/>
      <c r="IC1493" s="31"/>
      <c r="ID1493" s="31"/>
      <c r="IE1493" s="31"/>
      <c r="IF1493" s="31"/>
      <c r="IG1493" s="31"/>
      <c r="IH1493" s="31"/>
      <c r="II1493" s="31"/>
      <c r="IJ1493" s="31"/>
      <c r="IK1493" s="31"/>
      <c r="IL1493" s="31"/>
      <c r="IM1493" s="31"/>
      <c r="IN1493" s="31"/>
      <c r="IO1493" s="31"/>
      <c r="IP1493" s="31"/>
      <c r="IQ1493" s="31"/>
      <c r="IR1493" s="31"/>
      <c r="IS1493" s="31"/>
      <c r="IT1493" s="31"/>
      <c r="IU1493" s="31"/>
      <c r="IV1493" s="31"/>
      <c r="IW1493" s="31"/>
      <c r="IX1493" s="31"/>
      <c r="IY1493" s="31"/>
      <c r="IZ1493" s="31"/>
      <c r="JA1493" s="31"/>
      <c r="JB1493" s="31"/>
      <c r="JC1493" s="31"/>
      <c r="JD1493" s="31"/>
      <c r="JE1493" s="31"/>
      <c r="JF1493" s="31"/>
      <c r="JG1493" s="31"/>
      <c r="JH1493" s="31"/>
      <c r="JI1493" s="31"/>
      <c r="JJ1493" s="31"/>
      <c r="JK1493" s="31"/>
      <c r="JL1493" s="31"/>
    </row>
    <row r="1494" spans="1:272" s="26" customFormat="1" ht="50.25" customHeight="1" x14ac:dyDescent="0.25">
      <c r="A1494" s="758" t="s">
        <v>363</v>
      </c>
      <c r="B1494" s="758"/>
      <c r="C1494" s="1126">
        <f t="shared" si="513"/>
        <v>278</v>
      </c>
      <c r="D1494" s="1126">
        <f t="shared" si="513"/>
        <v>255</v>
      </c>
      <c r="E1494" s="1126">
        <f t="shared" si="513"/>
        <v>141</v>
      </c>
      <c r="F1494" s="1123">
        <f t="shared" si="514"/>
        <v>55.294117647058826</v>
      </c>
      <c r="G1494" s="1127"/>
      <c r="H1494" s="1127"/>
      <c r="I1494" s="1128"/>
      <c r="J1494" s="1128"/>
      <c r="K1494" s="1128"/>
      <c r="L1494" s="1128"/>
      <c r="M1494" s="1128"/>
      <c r="N1494" s="1128"/>
      <c r="O1494" s="1129"/>
      <c r="P1494" s="1129"/>
      <c r="Q1494" s="1129"/>
      <c r="R1494" s="1129"/>
      <c r="S1494" s="1129"/>
      <c r="T1494" s="1129"/>
      <c r="U1494" s="1129"/>
      <c r="V1494" s="1129"/>
      <c r="W1494" s="1129"/>
      <c r="X1494" s="1129"/>
      <c r="Y1494" s="1129"/>
      <c r="Z1494" s="998"/>
      <c r="AA1494" s="1129"/>
      <c r="AB1494" s="1129"/>
      <c r="AC1494" s="1130"/>
      <c r="AD1494" s="1130"/>
      <c r="AE1494" s="1129"/>
      <c r="AF1494" s="3386"/>
      <c r="AG1494" s="2074"/>
      <c r="AH1494" s="31"/>
      <c r="AI1494" s="31"/>
      <c r="AJ1494" s="31"/>
      <c r="AK1494" s="31"/>
      <c r="AL1494" s="31"/>
      <c r="AM1494" s="31"/>
      <c r="AN1494" s="31"/>
      <c r="AO1494" s="31"/>
      <c r="AP1494" s="31"/>
      <c r="AQ1494" s="31"/>
      <c r="AR1494" s="31"/>
      <c r="AS1494" s="31"/>
      <c r="AT1494" s="31"/>
      <c r="AU1494" s="31"/>
      <c r="AV1494" s="31"/>
      <c r="AW1494" s="31"/>
      <c r="AX1494" s="31"/>
      <c r="AY1494" s="31"/>
      <c r="AZ1494" s="31"/>
      <c r="BA1494" s="31"/>
      <c r="BB1494" s="31"/>
      <c r="BC1494" s="31"/>
      <c r="BD1494" s="31"/>
      <c r="BE1494" s="31"/>
      <c r="BF1494" s="31"/>
      <c r="BG1494" s="31"/>
      <c r="BH1494" s="31"/>
      <c r="BI1494" s="31"/>
      <c r="BJ1494" s="31"/>
      <c r="BK1494" s="31"/>
      <c r="BL1494" s="31"/>
      <c r="BM1494" s="31"/>
      <c r="BN1494" s="31"/>
      <c r="BO1494" s="31"/>
      <c r="BP1494" s="31"/>
      <c r="BQ1494" s="31"/>
      <c r="BR1494" s="31"/>
      <c r="BS1494" s="31"/>
      <c r="BT1494" s="31"/>
      <c r="BU1494" s="31"/>
      <c r="BV1494" s="31"/>
      <c r="BW1494" s="31"/>
      <c r="BX1494" s="31"/>
      <c r="BY1494" s="31"/>
      <c r="BZ1494" s="31"/>
      <c r="CA1494" s="31"/>
      <c r="CB1494" s="31"/>
      <c r="CC1494" s="31"/>
      <c r="CD1494" s="31"/>
      <c r="CE1494" s="31"/>
      <c r="CF1494" s="31"/>
      <c r="CG1494" s="31"/>
      <c r="CH1494" s="31"/>
      <c r="CI1494" s="31"/>
      <c r="CJ1494" s="31"/>
      <c r="CK1494" s="31"/>
      <c r="CL1494" s="31"/>
      <c r="CM1494" s="31"/>
      <c r="CN1494" s="31"/>
      <c r="CO1494" s="31"/>
      <c r="CP1494" s="31"/>
      <c r="CQ1494" s="31"/>
      <c r="CR1494" s="31"/>
      <c r="CS1494" s="31"/>
      <c r="CT1494" s="31"/>
      <c r="CU1494" s="31"/>
      <c r="CV1494" s="31"/>
      <c r="CW1494" s="31"/>
      <c r="CX1494" s="31"/>
      <c r="CY1494" s="31"/>
      <c r="CZ1494" s="31"/>
      <c r="DA1494" s="31"/>
      <c r="DB1494" s="31"/>
      <c r="DC1494" s="31"/>
      <c r="DD1494" s="31"/>
      <c r="DE1494" s="31"/>
      <c r="DF1494" s="31"/>
      <c r="DG1494" s="31"/>
      <c r="DH1494" s="31"/>
      <c r="DI1494" s="31"/>
      <c r="DJ1494" s="31"/>
      <c r="DK1494" s="31"/>
      <c r="DL1494" s="31"/>
      <c r="DM1494" s="31"/>
      <c r="DN1494" s="31"/>
      <c r="DO1494" s="31"/>
      <c r="DP1494" s="31"/>
      <c r="DQ1494" s="31"/>
      <c r="DR1494" s="31"/>
      <c r="DS1494" s="31"/>
      <c r="DT1494" s="31"/>
      <c r="DU1494" s="31"/>
      <c r="DV1494" s="31"/>
      <c r="DW1494" s="31"/>
      <c r="DX1494" s="31"/>
      <c r="DY1494" s="31"/>
      <c r="DZ1494" s="31"/>
      <c r="EA1494" s="31"/>
      <c r="EB1494" s="31"/>
      <c r="EC1494" s="31"/>
      <c r="ED1494" s="31"/>
      <c r="EE1494" s="31"/>
      <c r="EF1494" s="31"/>
      <c r="EG1494" s="31"/>
      <c r="EH1494" s="31"/>
      <c r="EI1494" s="31"/>
      <c r="EJ1494" s="31"/>
      <c r="EK1494" s="31"/>
      <c r="EL1494" s="31"/>
      <c r="EM1494" s="31"/>
      <c r="EN1494" s="31"/>
      <c r="EO1494" s="31"/>
      <c r="EP1494" s="31"/>
      <c r="EQ1494" s="31"/>
      <c r="ER1494" s="31"/>
      <c r="ES1494" s="31"/>
      <c r="ET1494" s="31"/>
      <c r="EU1494" s="31"/>
      <c r="EV1494" s="31"/>
      <c r="EW1494" s="31"/>
      <c r="EX1494" s="31"/>
      <c r="EY1494" s="31"/>
      <c r="EZ1494" s="31"/>
      <c r="FA1494" s="31"/>
      <c r="FB1494" s="31"/>
      <c r="FC1494" s="31"/>
      <c r="FD1494" s="31"/>
      <c r="FE1494" s="31"/>
      <c r="FF1494" s="31"/>
      <c r="FG1494" s="31"/>
      <c r="FH1494" s="31"/>
      <c r="FI1494" s="31"/>
      <c r="FJ1494" s="31"/>
      <c r="FK1494" s="31"/>
      <c r="FL1494" s="31"/>
      <c r="FM1494" s="31"/>
      <c r="FN1494" s="31"/>
      <c r="FO1494" s="31"/>
      <c r="FP1494" s="31"/>
      <c r="FQ1494" s="31"/>
      <c r="FR1494" s="31"/>
      <c r="FS1494" s="31"/>
      <c r="FT1494" s="31"/>
      <c r="FU1494" s="31"/>
      <c r="FV1494" s="31"/>
      <c r="FW1494" s="31"/>
      <c r="FX1494" s="31"/>
      <c r="FY1494" s="31"/>
      <c r="FZ1494" s="31"/>
      <c r="GA1494" s="31"/>
      <c r="GB1494" s="31"/>
      <c r="GC1494" s="31"/>
      <c r="GD1494" s="31"/>
      <c r="GE1494" s="31"/>
      <c r="GF1494" s="31"/>
      <c r="GG1494" s="31"/>
      <c r="GH1494" s="31"/>
      <c r="GI1494" s="31"/>
      <c r="GJ1494" s="31"/>
      <c r="GK1494" s="31"/>
      <c r="GL1494" s="31"/>
      <c r="GM1494" s="31"/>
      <c r="GN1494" s="31"/>
      <c r="GO1494" s="31"/>
      <c r="GP1494" s="31"/>
      <c r="GQ1494" s="31"/>
      <c r="GR1494" s="31"/>
      <c r="GS1494" s="31"/>
      <c r="GT1494" s="31"/>
      <c r="GU1494" s="31"/>
      <c r="GV1494" s="31"/>
      <c r="GW1494" s="31"/>
      <c r="GX1494" s="31"/>
      <c r="GY1494" s="31"/>
      <c r="GZ1494" s="31"/>
      <c r="HA1494" s="31"/>
      <c r="HB1494" s="31"/>
      <c r="HC1494" s="31"/>
      <c r="HD1494" s="31"/>
      <c r="HE1494" s="31"/>
      <c r="HF1494" s="31"/>
      <c r="HG1494" s="31"/>
      <c r="HH1494" s="31"/>
      <c r="HI1494" s="31"/>
      <c r="HJ1494" s="31"/>
      <c r="HK1494" s="31"/>
      <c r="HL1494" s="31"/>
      <c r="HM1494" s="31"/>
      <c r="HN1494" s="31"/>
      <c r="HO1494" s="31"/>
      <c r="HP1494" s="31"/>
      <c r="HQ1494" s="31"/>
      <c r="HR1494" s="31"/>
      <c r="HS1494" s="31"/>
      <c r="HT1494" s="31"/>
      <c r="HU1494" s="31"/>
      <c r="HV1494" s="31"/>
      <c r="HW1494" s="31"/>
      <c r="HX1494" s="31"/>
      <c r="HY1494" s="31"/>
      <c r="HZ1494" s="31"/>
      <c r="IA1494" s="31"/>
      <c r="IB1494" s="31"/>
      <c r="IC1494" s="31"/>
      <c r="ID1494" s="31"/>
      <c r="IE1494" s="31"/>
      <c r="IF1494" s="31"/>
      <c r="IG1494" s="31"/>
      <c r="IH1494" s="31"/>
      <c r="II1494" s="31"/>
      <c r="IJ1494" s="31"/>
      <c r="IK1494" s="31"/>
      <c r="IL1494" s="31"/>
      <c r="IM1494" s="31"/>
      <c r="IN1494" s="31"/>
      <c r="IO1494" s="31"/>
      <c r="IP1494" s="31"/>
      <c r="IQ1494" s="31"/>
      <c r="IR1494" s="31"/>
      <c r="IS1494" s="31"/>
      <c r="IT1494" s="31"/>
      <c r="IU1494" s="31"/>
      <c r="IV1494" s="31"/>
      <c r="IW1494" s="31"/>
      <c r="IX1494" s="31"/>
      <c r="IY1494" s="31"/>
      <c r="IZ1494" s="31"/>
      <c r="JA1494" s="31"/>
      <c r="JB1494" s="31"/>
      <c r="JC1494" s="31"/>
      <c r="JD1494" s="31"/>
      <c r="JE1494" s="31"/>
      <c r="JF1494" s="31"/>
      <c r="JG1494" s="31"/>
      <c r="JH1494" s="31"/>
      <c r="JI1494" s="31"/>
      <c r="JJ1494" s="31"/>
      <c r="JK1494" s="31"/>
      <c r="JL1494" s="31"/>
    </row>
    <row r="1495" spans="1:272" s="26" customFormat="1" ht="38.1" customHeight="1" x14ac:dyDescent="0.25">
      <c r="A1495" s="758" t="s">
        <v>364</v>
      </c>
      <c r="B1495" s="758"/>
      <c r="C1495" s="1126">
        <f t="shared" si="513"/>
        <v>531</v>
      </c>
      <c r="D1495" s="1126">
        <f t="shared" si="513"/>
        <v>487</v>
      </c>
      <c r="E1495" s="1126">
        <f t="shared" si="513"/>
        <v>243</v>
      </c>
      <c r="F1495" s="1123">
        <f t="shared" si="514"/>
        <v>49.897330595482551</v>
      </c>
      <c r="G1495" s="1127"/>
      <c r="H1495" s="1127"/>
      <c r="I1495" s="1128"/>
      <c r="J1495" s="1128"/>
      <c r="K1495" s="1128"/>
      <c r="L1495" s="1128"/>
      <c r="M1495" s="1128"/>
      <c r="N1495" s="1128"/>
      <c r="O1495" s="1129"/>
      <c r="P1495" s="1129"/>
      <c r="Q1495" s="1129"/>
      <c r="R1495" s="1129"/>
      <c r="S1495" s="1129"/>
      <c r="T1495" s="1129"/>
      <c r="U1495" s="1129"/>
      <c r="V1495" s="1129"/>
      <c r="W1495" s="1129"/>
      <c r="X1495" s="1129"/>
      <c r="Y1495" s="1129"/>
      <c r="Z1495" s="998"/>
      <c r="AA1495" s="1129"/>
      <c r="AB1495" s="1129"/>
      <c r="AC1495" s="1130"/>
      <c r="AD1495" s="1130"/>
      <c r="AE1495" s="1129"/>
      <c r="AF1495" s="3386"/>
      <c r="AG1495" s="2074"/>
      <c r="AH1495" s="31"/>
      <c r="AI1495" s="31"/>
      <c r="AJ1495" s="31"/>
      <c r="AK1495" s="31"/>
      <c r="AL1495" s="31"/>
      <c r="AM1495" s="31"/>
      <c r="AN1495" s="31"/>
      <c r="AO1495" s="31"/>
      <c r="AP1495" s="31"/>
      <c r="AQ1495" s="31"/>
      <c r="AR1495" s="31"/>
      <c r="AS1495" s="31"/>
      <c r="AT1495" s="31"/>
      <c r="AU1495" s="31"/>
      <c r="AV1495" s="31"/>
      <c r="AW1495" s="31"/>
      <c r="AX1495" s="31"/>
      <c r="AY1495" s="31"/>
      <c r="AZ1495" s="31"/>
      <c r="BA1495" s="31"/>
      <c r="BB1495" s="31"/>
      <c r="BC1495" s="31"/>
      <c r="BD1495" s="31"/>
      <c r="BE1495" s="31"/>
      <c r="BF1495" s="31"/>
      <c r="BG1495" s="31"/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  <c r="BT1495" s="31"/>
      <c r="BU1495" s="31"/>
      <c r="BV1495" s="31"/>
      <c r="BW1495" s="31"/>
      <c r="BX1495" s="31"/>
      <c r="BY1495" s="31"/>
      <c r="BZ1495" s="31"/>
      <c r="CA1495" s="31"/>
      <c r="CB1495" s="31"/>
      <c r="CC1495" s="31"/>
      <c r="CD1495" s="31"/>
      <c r="CE1495" s="31"/>
      <c r="CF1495" s="31"/>
      <c r="CG1495" s="31"/>
      <c r="CH1495" s="31"/>
      <c r="CI1495" s="31"/>
      <c r="CJ1495" s="31"/>
      <c r="CK1495" s="31"/>
      <c r="CL1495" s="31"/>
      <c r="CM1495" s="31"/>
      <c r="CN1495" s="31"/>
      <c r="CO1495" s="31"/>
      <c r="CP1495" s="31"/>
      <c r="CQ1495" s="31"/>
      <c r="CR1495" s="31"/>
      <c r="CS1495" s="31"/>
      <c r="CT1495" s="31"/>
      <c r="CU1495" s="31"/>
      <c r="CV1495" s="31"/>
      <c r="CW1495" s="31"/>
      <c r="CX1495" s="31"/>
      <c r="CY1495" s="31"/>
      <c r="CZ1495" s="31"/>
      <c r="DA1495" s="31"/>
      <c r="DB1495" s="31"/>
      <c r="DC1495" s="31"/>
      <c r="DD1495" s="31"/>
      <c r="DE1495" s="31"/>
      <c r="DF1495" s="31"/>
      <c r="DG1495" s="31"/>
      <c r="DH1495" s="31"/>
      <c r="DI1495" s="31"/>
      <c r="DJ1495" s="31"/>
      <c r="DK1495" s="31"/>
      <c r="DL1495" s="31"/>
      <c r="DM1495" s="31"/>
      <c r="DN1495" s="31"/>
      <c r="DO1495" s="31"/>
      <c r="DP1495" s="31"/>
      <c r="DQ1495" s="31"/>
      <c r="DR1495" s="31"/>
      <c r="DS1495" s="31"/>
      <c r="DT1495" s="31"/>
      <c r="DU1495" s="31"/>
      <c r="DV1495" s="31"/>
      <c r="DW1495" s="31"/>
      <c r="DX1495" s="31"/>
      <c r="DY1495" s="31"/>
      <c r="DZ1495" s="31"/>
      <c r="EA1495" s="31"/>
      <c r="EB1495" s="31"/>
      <c r="EC1495" s="31"/>
      <c r="ED1495" s="31"/>
      <c r="EE1495" s="31"/>
      <c r="EF1495" s="31"/>
      <c r="EG1495" s="31"/>
      <c r="EH1495" s="31"/>
      <c r="EI1495" s="31"/>
      <c r="EJ1495" s="31"/>
      <c r="EK1495" s="31"/>
      <c r="EL1495" s="31"/>
      <c r="EM1495" s="31"/>
      <c r="EN1495" s="31"/>
      <c r="EO1495" s="31"/>
      <c r="EP1495" s="31"/>
      <c r="EQ1495" s="31"/>
      <c r="ER1495" s="31"/>
      <c r="ES1495" s="31"/>
      <c r="ET1495" s="31"/>
      <c r="EU1495" s="31"/>
      <c r="EV1495" s="31"/>
      <c r="EW1495" s="31"/>
      <c r="EX1495" s="31"/>
      <c r="EY1495" s="31"/>
      <c r="EZ1495" s="31"/>
      <c r="FA1495" s="31"/>
      <c r="FB1495" s="31"/>
      <c r="FC1495" s="31"/>
      <c r="FD1495" s="31"/>
      <c r="FE1495" s="31"/>
      <c r="FF1495" s="31"/>
      <c r="FG1495" s="31"/>
      <c r="FH1495" s="31"/>
      <c r="FI1495" s="31"/>
      <c r="FJ1495" s="31"/>
      <c r="FK1495" s="31"/>
      <c r="FL1495" s="31"/>
      <c r="FM1495" s="31"/>
      <c r="FN1495" s="31"/>
      <c r="FO1495" s="31"/>
      <c r="FP1495" s="31"/>
      <c r="FQ1495" s="31"/>
      <c r="FR1495" s="31"/>
      <c r="FS1495" s="31"/>
      <c r="FT1495" s="31"/>
      <c r="FU1495" s="31"/>
      <c r="FV1495" s="31"/>
      <c r="FW1495" s="31"/>
      <c r="FX1495" s="31"/>
      <c r="FY1495" s="31"/>
      <c r="FZ1495" s="31"/>
      <c r="GA1495" s="31"/>
      <c r="GB1495" s="31"/>
      <c r="GC1495" s="31"/>
      <c r="GD1495" s="31"/>
      <c r="GE1495" s="31"/>
      <c r="GF1495" s="31"/>
      <c r="GG1495" s="31"/>
      <c r="GH1495" s="31"/>
      <c r="GI1495" s="31"/>
      <c r="GJ1495" s="31"/>
      <c r="GK1495" s="31"/>
      <c r="GL1495" s="31"/>
      <c r="GM1495" s="31"/>
      <c r="GN1495" s="31"/>
      <c r="GO1495" s="31"/>
      <c r="GP1495" s="31"/>
      <c r="GQ1495" s="31"/>
      <c r="GR1495" s="31"/>
      <c r="GS1495" s="31"/>
      <c r="GT1495" s="31"/>
      <c r="GU1495" s="31"/>
      <c r="GV1495" s="31"/>
      <c r="GW1495" s="31"/>
      <c r="GX1495" s="31"/>
      <c r="GY1495" s="31"/>
      <c r="GZ1495" s="31"/>
      <c r="HA1495" s="31"/>
      <c r="HB1495" s="31"/>
      <c r="HC1495" s="31"/>
      <c r="HD1495" s="31"/>
      <c r="HE1495" s="31"/>
      <c r="HF1495" s="31"/>
      <c r="HG1495" s="31"/>
      <c r="HH1495" s="31"/>
      <c r="HI1495" s="31"/>
      <c r="HJ1495" s="31"/>
      <c r="HK1495" s="31"/>
      <c r="HL1495" s="31"/>
      <c r="HM1495" s="31"/>
      <c r="HN1495" s="31"/>
      <c r="HO1495" s="31"/>
      <c r="HP1495" s="31"/>
      <c r="HQ1495" s="31"/>
      <c r="HR1495" s="31"/>
      <c r="HS1495" s="31"/>
      <c r="HT1495" s="31"/>
      <c r="HU1495" s="31"/>
      <c r="HV1495" s="31"/>
      <c r="HW1495" s="31"/>
      <c r="HX1495" s="31"/>
      <c r="HY1495" s="31"/>
      <c r="HZ1495" s="31"/>
      <c r="IA1495" s="31"/>
      <c r="IB1495" s="31"/>
      <c r="IC1495" s="31"/>
      <c r="ID1495" s="31"/>
      <c r="IE1495" s="31"/>
      <c r="IF1495" s="31"/>
      <c r="IG1495" s="31"/>
      <c r="IH1495" s="31"/>
      <c r="II1495" s="31"/>
      <c r="IJ1495" s="31"/>
      <c r="IK1495" s="31"/>
      <c r="IL1495" s="31"/>
      <c r="IM1495" s="31"/>
      <c r="IN1495" s="31"/>
      <c r="IO1495" s="31"/>
      <c r="IP1495" s="31"/>
      <c r="IQ1495" s="31"/>
      <c r="IR1495" s="31"/>
      <c r="IS1495" s="31"/>
      <c r="IT1495" s="31"/>
      <c r="IU1495" s="31"/>
      <c r="IV1495" s="31"/>
      <c r="IW1495" s="31"/>
      <c r="IX1495" s="31"/>
      <c r="IY1495" s="31"/>
      <c r="IZ1495" s="31"/>
      <c r="JA1495" s="31"/>
      <c r="JB1495" s="31"/>
      <c r="JC1495" s="31"/>
      <c r="JD1495" s="31"/>
      <c r="JE1495" s="31"/>
      <c r="JF1495" s="31"/>
      <c r="JG1495" s="31"/>
      <c r="JH1495" s="31"/>
      <c r="JI1495" s="31"/>
      <c r="JJ1495" s="31"/>
      <c r="JK1495" s="31"/>
      <c r="JL1495" s="31"/>
    </row>
    <row r="1496" spans="1:272" s="26" customFormat="1" ht="38.1" customHeight="1" x14ac:dyDescent="0.25">
      <c r="A1496" s="758" t="s">
        <v>365</v>
      </c>
      <c r="B1496" s="758"/>
      <c r="C1496" s="1126">
        <f t="shared" si="513"/>
        <v>172</v>
      </c>
      <c r="D1496" s="1126">
        <f t="shared" si="513"/>
        <v>158</v>
      </c>
      <c r="E1496" s="1126">
        <f t="shared" si="513"/>
        <v>175</v>
      </c>
      <c r="F1496" s="1123">
        <f t="shared" si="514"/>
        <v>110.75949367088607</v>
      </c>
      <c r="G1496" s="1127"/>
      <c r="H1496" s="1127"/>
      <c r="I1496" s="1128"/>
      <c r="J1496" s="1128"/>
      <c r="K1496" s="1128"/>
      <c r="L1496" s="1128"/>
      <c r="M1496" s="1128"/>
      <c r="N1496" s="1128"/>
      <c r="O1496" s="1129"/>
      <c r="P1496" s="1129"/>
      <c r="Q1496" s="1129"/>
      <c r="R1496" s="1129"/>
      <c r="S1496" s="1129"/>
      <c r="T1496" s="1129"/>
      <c r="U1496" s="1129"/>
      <c r="V1496" s="1129"/>
      <c r="W1496" s="1129"/>
      <c r="X1496" s="1129"/>
      <c r="Y1496" s="1129"/>
      <c r="Z1496" s="998"/>
      <c r="AA1496" s="1129"/>
      <c r="AB1496" s="1129"/>
      <c r="AC1496" s="1130"/>
      <c r="AD1496" s="1130"/>
      <c r="AE1496" s="1129"/>
      <c r="AF1496" s="3386"/>
      <c r="AG1496" s="2074"/>
      <c r="AH1496" s="31"/>
      <c r="AI1496" s="31"/>
      <c r="AJ1496" s="31"/>
      <c r="AK1496" s="31"/>
      <c r="AL1496" s="31"/>
      <c r="AM1496" s="31"/>
      <c r="AN1496" s="31"/>
      <c r="AO1496" s="31"/>
      <c r="AP1496" s="31"/>
      <c r="AQ1496" s="31"/>
      <c r="AR1496" s="31"/>
      <c r="AS1496" s="31"/>
      <c r="AT1496" s="31"/>
      <c r="AU1496" s="31"/>
      <c r="AV1496" s="31"/>
      <c r="AW1496" s="31"/>
      <c r="AX1496" s="31"/>
      <c r="AY1496" s="31"/>
      <c r="AZ1496" s="31"/>
      <c r="BA1496" s="31"/>
      <c r="BB1496" s="31"/>
      <c r="BC1496" s="31"/>
      <c r="BD1496" s="31"/>
      <c r="BE1496" s="31"/>
      <c r="BF1496" s="31"/>
      <c r="BG1496" s="31"/>
      <c r="BH1496" s="31"/>
      <c r="BI1496" s="31"/>
      <c r="BJ1496" s="31"/>
      <c r="BK1496" s="31"/>
      <c r="BL1496" s="31"/>
      <c r="BM1496" s="31"/>
      <c r="BN1496" s="31"/>
      <c r="BO1496" s="31"/>
      <c r="BP1496" s="31"/>
      <c r="BQ1496" s="31"/>
      <c r="BR1496" s="31"/>
      <c r="BS1496" s="31"/>
      <c r="BT1496" s="31"/>
      <c r="BU1496" s="31"/>
      <c r="BV1496" s="31"/>
      <c r="BW1496" s="31"/>
      <c r="BX1496" s="31"/>
      <c r="BY1496" s="31"/>
      <c r="BZ1496" s="31"/>
      <c r="CA1496" s="31"/>
      <c r="CB1496" s="31"/>
      <c r="CC1496" s="31"/>
      <c r="CD1496" s="31"/>
      <c r="CE1496" s="31"/>
      <c r="CF1496" s="31"/>
      <c r="CG1496" s="31"/>
      <c r="CH1496" s="31"/>
      <c r="CI1496" s="31"/>
      <c r="CJ1496" s="31"/>
      <c r="CK1496" s="31"/>
      <c r="CL1496" s="31"/>
      <c r="CM1496" s="31"/>
      <c r="CN1496" s="31"/>
      <c r="CO1496" s="31"/>
      <c r="CP1496" s="31"/>
      <c r="CQ1496" s="31"/>
      <c r="CR1496" s="31"/>
      <c r="CS1496" s="31"/>
      <c r="CT1496" s="31"/>
      <c r="CU1496" s="31"/>
      <c r="CV1496" s="31"/>
      <c r="CW1496" s="31"/>
      <c r="CX1496" s="31"/>
      <c r="CY1496" s="31"/>
      <c r="CZ1496" s="31"/>
      <c r="DA1496" s="31"/>
      <c r="DB1496" s="31"/>
      <c r="DC1496" s="31"/>
      <c r="DD1496" s="31"/>
      <c r="DE1496" s="31"/>
      <c r="DF1496" s="31"/>
      <c r="DG1496" s="31"/>
      <c r="DH1496" s="31"/>
      <c r="DI1496" s="31"/>
      <c r="DJ1496" s="31"/>
      <c r="DK1496" s="31"/>
      <c r="DL1496" s="31"/>
      <c r="DM1496" s="31"/>
      <c r="DN1496" s="31"/>
      <c r="DO1496" s="31"/>
      <c r="DP1496" s="31"/>
      <c r="DQ1496" s="31"/>
      <c r="DR1496" s="31"/>
      <c r="DS1496" s="31"/>
      <c r="DT1496" s="31"/>
      <c r="DU1496" s="31"/>
      <c r="DV1496" s="31"/>
      <c r="DW1496" s="31"/>
      <c r="DX1496" s="31"/>
      <c r="DY1496" s="31"/>
      <c r="DZ1496" s="31"/>
      <c r="EA1496" s="31"/>
      <c r="EB1496" s="31"/>
      <c r="EC1496" s="31"/>
      <c r="ED1496" s="31"/>
      <c r="EE1496" s="31"/>
      <c r="EF1496" s="31"/>
      <c r="EG1496" s="31"/>
      <c r="EH1496" s="31"/>
      <c r="EI1496" s="31"/>
      <c r="EJ1496" s="31"/>
      <c r="EK1496" s="31"/>
      <c r="EL1496" s="31"/>
      <c r="EM1496" s="31"/>
      <c r="EN1496" s="31"/>
      <c r="EO1496" s="31"/>
      <c r="EP1496" s="31"/>
      <c r="EQ1496" s="31"/>
      <c r="ER1496" s="31"/>
      <c r="ES1496" s="31"/>
      <c r="ET1496" s="31"/>
      <c r="EU1496" s="31"/>
      <c r="EV1496" s="31"/>
      <c r="EW1496" s="31"/>
      <c r="EX1496" s="31"/>
      <c r="EY1496" s="31"/>
      <c r="EZ1496" s="31"/>
      <c r="FA1496" s="31"/>
      <c r="FB1496" s="31"/>
      <c r="FC1496" s="31"/>
      <c r="FD1496" s="31"/>
      <c r="FE1496" s="31"/>
      <c r="FF1496" s="31"/>
      <c r="FG1496" s="31"/>
      <c r="FH1496" s="31"/>
      <c r="FI1496" s="31"/>
      <c r="FJ1496" s="31"/>
      <c r="FK1496" s="31"/>
      <c r="FL1496" s="31"/>
      <c r="FM1496" s="31"/>
      <c r="FN1496" s="31"/>
      <c r="FO1496" s="31"/>
      <c r="FP1496" s="31"/>
      <c r="FQ1496" s="31"/>
      <c r="FR1496" s="31"/>
      <c r="FS1496" s="31"/>
      <c r="FT1496" s="31"/>
      <c r="FU1496" s="31"/>
      <c r="FV1496" s="31"/>
      <c r="FW1496" s="31"/>
      <c r="FX1496" s="31"/>
      <c r="FY1496" s="31"/>
      <c r="FZ1496" s="31"/>
      <c r="GA1496" s="31"/>
      <c r="GB1496" s="31"/>
      <c r="GC1496" s="31"/>
      <c r="GD1496" s="31"/>
      <c r="GE1496" s="31"/>
      <c r="GF1496" s="31"/>
      <c r="GG1496" s="31"/>
      <c r="GH1496" s="31"/>
      <c r="GI1496" s="31"/>
      <c r="GJ1496" s="31"/>
      <c r="GK1496" s="31"/>
      <c r="GL1496" s="31"/>
      <c r="GM1496" s="31"/>
      <c r="GN1496" s="31"/>
      <c r="GO1496" s="31"/>
      <c r="GP1496" s="31"/>
      <c r="GQ1496" s="31"/>
      <c r="GR1496" s="31"/>
      <c r="GS1496" s="31"/>
      <c r="GT1496" s="31"/>
      <c r="GU1496" s="31"/>
      <c r="GV1496" s="31"/>
      <c r="GW1496" s="31"/>
      <c r="GX1496" s="31"/>
      <c r="GY1496" s="31"/>
      <c r="GZ1496" s="31"/>
      <c r="HA1496" s="31"/>
      <c r="HB1496" s="31"/>
      <c r="HC1496" s="31"/>
      <c r="HD1496" s="31"/>
      <c r="HE1496" s="31"/>
      <c r="HF1496" s="31"/>
      <c r="HG1496" s="31"/>
      <c r="HH1496" s="31"/>
      <c r="HI1496" s="31"/>
      <c r="HJ1496" s="31"/>
      <c r="HK1496" s="31"/>
      <c r="HL1496" s="31"/>
      <c r="HM1496" s="31"/>
      <c r="HN1496" s="31"/>
      <c r="HO1496" s="31"/>
      <c r="HP1496" s="31"/>
      <c r="HQ1496" s="31"/>
      <c r="HR1496" s="31"/>
      <c r="HS1496" s="31"/>
      <c r="HT1496" s="31"/>
      <c r="HU1496" s="31"/>
      <c r="HV1496" s="31"/>
      <c r="HW1496" s="31"/>
      <c r="HX1496" s="31"/>
      <c r="HY1496" s="31"/>
      <c r="HZ1496" s="31"/>
      <c r="IA1496" s="31"/>
      <c r="IB1496" s="31"/>
      <c r="IC1496" s="31"/>
      <c r="ID1496" s="31"/>
      <c r="IE1496" s="31"/>
      <c r="IF1496" s="31"/>
      <c r="IG1496" s="31"/>
      <c r="IH1496" s="31"/>
      <c r="II1496" s="31"/>
      <c r="IJ1496" s="31"/>
      <c r="IK1496" s="31"/>
      <c r="IL1496" s="31"/>
      <c r="IM1496" s="31"/>
      <c r="IN1496" s="31"/>
      <c r="IO1496" s="31"/>
      <c r="IP1496" s="31"/>
      <c r="IQ1496" s="31"/>
      <c r="IR1496" s="31"/>
      <c r="IS1496" s="31"/>
      <c r="IT1496" s="31"/>
      <c r="IU1496" s="31"/>
      <c r="IV1496" s="31"/>
      <c r="IW1496" s="31"/>
      <c r="IX1496" s="31"/>
      <c r="IY1496" s="31"/>
      <c r="IZ1496" s="31"/>
      <c r="JA1496" s="31"/>
      <c r="JB1496" s="31"/>
      <c r="JC1496" s="31"/>
      <c r="JD1496" s="31"/>
      <c r="JE1496" s="31"/>
      <c r="JF1496" s="31"/>
      <c r="JG1496" s="31"/>
      <c r="JH1496" s="31"/>
      <c r="JI1496" s="31"/>
      <c r="JJ1496" s="31"/>
      <c r="JK1496" s="31"/>
      <c r="JL1496" s="31"/>
    </row>
    <row r="1497" spans="1:272" s="26" customFormat="1" ht="38.1" customHeight="1" x14ac:dyDescent="0.25">
      <c r="A1497" s="758" t="s">
        <v>330</v>
      </c>
      <c r="B1497" s="758"/>
      <c r="C1497" s="1126">
        <f t="shared" ref="C1497:E1499" si="515">C1442</f>
        <v>2000</v>
      </c>
      <c r="D1497" s="1126">
        <f t="shared" si="515"/>
        <v>1833</v>
      </c>
      <c r="E1497" s="1126">
        <f t="shared" si="515"/>
        <v>377</v>
      </c>
      <c r="F1497" s="1123">
        <f t="shared" si="514"/>
        <v>20.567375886524822</v>
      </c>
      <c r="G1497" s="1127"/>
      <c r="H1497" s="1127"/>
      <c r="I1497" s="1128"/>
      <c r="J1497" s="1128"/>
      <c r="K1497" s="1128"/>
      <c r="L1497" s="1128"/>
      <c r="M1497" s="1128"/>
      <c r="N1497" s="1128"/>
      <c r="O1497" s="1129"/>
      <c r="P1497" s="1129"/>
      <c r="Q1497" s="1129"/>
      <c r="R1497" s="1129"/>
      <c r="S1497" s="1129"/>
      <c r="T1497" s="1129"/>
      <c r="U1497" s="1129"/>
      <c r="V1497" s="1129"/>
      <c r="W1497" s="1129"/>
      <c r="X1497" s="1129"/>
      <c r="Y1497" s="1129"/>
      <c r="Z1497" s="998"/>
      <c r="AA1497" s="1129"/>
      <c r="AB1497" s="1129"/>
      <c r="AC1497" s="1130"/>
      <c r="AD1497" s="1130"/>
      <c r="AE1497" s="1129"/>
      <c r="AF1497" s="3386"/>
      <c r="AG1497" s="2074"/>
      <c r="AH1497" s="31"/>
      <c r="AI1497" s="31"/>
      <c r="AJ1497" s="31"/>
      <c r="AK1497" s="31"/>
      <c r="AL1497" s="31"/>
      <c r="AM1497" s="31"/>
      <c r="AN1497" s="31"/>
      <c r="AO1497" s="31"/>
      <c r="AP1497" s="31"/>
      <c r="AQ1497" s="31"/>
      <c r="AR1497" s="31"/>
      <c r="AS1497" s="31"/>
      <c r="AT1497" s="31"/>
      <c r="AU1497" s="31"/>
      <c r="AV1497" s="31"/>
      <c r="AW1497" s="31"/>
      <c r="AX1497" s="31"/>
      <c r="AY1497" s="31"/>
      <c r="AZ1497" s="31"/>
      <c r="BA1497" s="31"/>
      <c r="BB1497" s="31"/>
      <c r="BC1497" s="31"/>
      <c r="BD1497" s="31"/>
      <c r="BE1497" s="31"/>
      <c r="BF1497" s="31"/>
      <c r="BG1497" s="31"/>
      <c r="BH1497" s="31"/>
      <c r="BI1497" s="31"/>
      <c r="BJ1497" s="31"/>
      <c r="BK1497" s="31"/>
      <c r="BL1497" s="31"/>
      <c r="BM1497" s="31"/>
      <c r="BN1497" s="31"/>
      <c r="BO1497" s="31"/>
      <c r="BP1497" s="31"/>
      <c r="BQ1497" s="31"/>
      <c r="BR1497" s="31"/>
      <c r="BS1497" s="31"/>
      <c r="BT1497" s="31"/>
      <c r="BU1497" s="31"/>
      <c r="BV1497" s="31"/>
      <c r="BW1497" s="31"/>
      <c r="BX1497" s="31"/>
      <c r="BY1497" s="31"/>
      <c r="BZ1497" s="31"/>
      <c r="CA1497" s="31"/>
      <c r="CB1497" s="31"/>
      <c r="CC1497" s="31"/>
      <c r="CD1497" s="31"/>
      <c r="CE1497" s="31"/>
      <c r="CF1497" s="31"/>
      <c r="CG1497" s="31"/>
      <c r="CH1497" s="31"/>
      <c r="CI1497" s="31"/>
      <c r="CJ1497" s="31"/>
      <c r="CK1497" s="31"/>
      <c r="CL1497" s="31"/>
      <c r="CM1497" s="31"/>
      <c r="CN1497" s="31"/>
      <c r="CO1497" s="31"/>
      <c r="CP1497" s="31"/>
      <c r="CQ1497" s="31"/>
      <c r="CR1497" s="31"/>
      <c r="CS1497" s="31"/>
      <c r="CT1497" s="31"/>
      <c r="CU1497" s="31"/>
      <c r="CV1497" s="31"/>
      <c r="CW1497" s="31"/>
      <c r="CX1497" s="31"/>
      <c r="CY1497" s="31"/>
      <c r="CZ1497" s="31"/>
      <c r="DA1497" s="31"/>
      <c r="DB1497" s="31"/>
      <c r="DC1497" s="31"/>
      <c r="DD1497" s="31"/>
      <c r="DE1497" s="31"/>
      <c r="DF1497" s="31"/>
      <c r="DG1497" s="31"/>
      <c r="DH1497" s="31"/>
      <c r="DI1497" s="31"/>
      <c r="DJ1497" s="31"/>
      <c r="DK1497" s="31"/>
      <c r="DL1497" s="31"/>
      <c r="DM1497" s="31"/>
      <c r="DN1497" s="31"/>
      <c r="DO1497" s="31"/>
      <c r="DP1497" s="31"/>
      <c r="DQ1497" s="31"/>
      <c r="DR1497" s="31"/>
      <c r="DS1497" s="31"/>
      <c r="DT1497" s="31"/>
      <c r="DU1497" s="31"/>
      <c r="DV1497" s="31"/>
      <c r="DW1497" s="31"/>
      <c r="DX1497" s="31"/>
      <c r="DY1497" s="31"/>
      <c r="DZ1497" s="31"/>
      <c r="EA1497" s="31"/>
      <c r="EB1497" s="31"/>
      <c r="EC1497" s="31"/>
      <c r="ED1497" s="31"/>
      <c r="EE1497" s="31"/>
      <c r="EF1497" s="31"/>
      <c r="EG1497" s="31"/>
      <c r="EH1497" s="31"/>
      <c r="EI1497" s="31"/>
      <c r="EJ1497" s="31"/>
      <c r="EK1497" s="31"/>
      <c r="EL1497" s="31"/>
      <c r="EM1497" s="31"/>
      <c r="EN1497" s="31"/>
      <c r="EO1497" s="31"/>
      <c r="EP1497" s="31"/>
      <c r="EQ1497" s="31"/>
      <c r="ER1497" s="31"/>
      <c r="ES1497" s="31"/>
      <c r="ET1497" s="31"/>
      <c r="EU1497" s="31"/>
      <c r="EV1497" s="31"/>
      <c r="EW1497" s="31"/>
      <c r="EX1497" s="31"/>
      <c r="EY1497" s="31"/>
      <c r="EZ1497" s="31"/>
      <c r="FA1497" s="31"/>
      <c r="FB1497" s="31"/>
      <c r="FC1497" s="31"/>
      <c r="FD1497" s="31"/>
      <c r="FE1497" s="31"/>
      <c r="FF1497" s="31"/>
      <c r="FG1497" s="31"/>
      <c r="FH1497" s="31"/>
      <c r="FI1497" s="31"/>
      <c r="FJ1497" s="31"/>
      <c r="FK1497" s="31"/>
      <c r="FL1497" s="31"/>
      <c r="FM1497" s="31"/>
      <c r="FN1497" s="31"/>
      <c r="FO1497" s="31"/>
      <c r="FP1497" s="31"/>
      <c r="FQ1497" s="31"/>
      <c r="FR1497" s="31"/>
      <c r="FS1497" s="31"/>
      <c r="FT1497" s="31"/>
      <c r="FU1497" s="31"/>
      <c r="FV1497" s="31"/>
      <c r="FW1497" s="31"/>
      <c r="FX1497" s="31"/>
      <c r="FY1497" s="31"/>
      <c r="FZ1497" s="31"/>
      <c r="GA1497" s="31"/>
      <c r="GB1497" s="31"/>
      <c r="GC1497" s="31"/>
      <c r="GD1497" s="31"/>
      <c r="GE1497" s="31"/>
      <c r="GF1497" s="31"/>
      <c r="GG1497" s="31"/>
      <c r="GH1497" s="31"/>
      <c r="GI1497" s="31"/>
      <c r="GJ1497" s="31"/>
      <c r="GK1497" s="31"/>
      <c r="GL1497" s="31"/>
      <c r="GM1497" s="31"/>
      <c r="GN1497" s="31"/>
      <c r="GO1497" s="31"/>
      <c r="GP1497" s="31"/>
      <c r="GQ1497" s="31"/>
      <c r="GR1497" s="31"/>
      <c r="GS1497" s="31"/>
      <c r="GT1497" s="31"/>
      <c r="GU1497" s="31"/>
      <c r="GV1497" s="31"/>
      <c r="GW1497" s="31"/>
      <c r="GX1497" s="31"/>
      <c r="GY1497" s="31"/>
      <c r="GZ1497" s="31"/>
      <c r="HA1497" s="31"/>
      <c r="HB1497" s="31"/>
      <c r="HC1497" s="31"/>
      <c r="HD1497" s="31"/>
      <c r="HE1497" s="31"/>
      <c r="HF1497" s="31"/>
      <c r="HG1497" s="31"/>
      <c r="HH1497" s="31"/>
      <c r="HI1497" s="31"/>
      <c r="HJ1497" s="31"/>
      <c r="HK1497" s="31"/>
      <c r="HL1497" s="31"/>
      <c r="HM1497" s="31"/>
      <c r="HN1497" s="31"/>
      <c r="HO1497" s="31"/>
      <c r="HP1497" s="31"/>
      <c r="HQ1497" s="31"/>
      <c r="HR1497" s="31"/>
      <c r="HS1497" s="31"/>
      <c r="HT1497" s="31"/>
      <c r="HU1497" s="31"/>
      <c r="HV1497" s="31"/>
      <c r="HW1497" s="31"/>
      <c r="HX1497" s="31"/>
      <c r="HY1497" s="31"/>
      <c r="HZ1497" s="31"/>
      <c r="IA1497" s="31"/>
      <c r="IB1497" s="31"/>
      <c r="IC1497" s="31"/>
      <c r="ID1497" s="31"/>
      <c r="IE1497" s="31"/>
      <c r="IF1497" s="31"/>
      <c r="IG1497" s="31"/>
      <c r="IH1497" s="31"/>
      <c r="II1497" s="31"/>
      <c r="IJ1497" s="31"/>
      <c r="IK1497" s="31"/>
      <c r="IL1497" s="31"/>
      <c r="IM1497" s="31"/>
      <c r="IN1497" s="31"/>
      <c r="IO1497" s="31"/>
      <c r="IP1497" s="31"/>
      <c r="IQ1497" s="31"/>
      <c r="IR1497" s="31"/>
      <c r="IS1497" s="31"/>
      <c r="IT1497" s="31"/>
      <c r="IU1497" s="31"/>
      <c r="IV1497" s="31"/>
      <c r="IW1497" s="31"/>
      <c r="IX1497" s="31"/>
      <c r="IY1497" s="31"/>
      <c r="IZ1497" s="31"/>
      <c r="JA1497" s="31"/>
      <c r="JB1497" s="31"/>
      <c r="JC1497" s="31"/>
      <c r="JD1497" s="31"/>
      <c r="JE1497" s="31"/>
      <c r="JF1497" s="31"/>
      <c r="JG1497" s="31"/>
      <c r="JH1497" s="31"/>
      <c r="JI1497" s="31"/>
      <c r="JJ1497" s="31"/>
      <c r="JK1497" s="31"/>
      <c r="JL1497" s="31"/>
    </row>
    <row r="1498" spans="1:272" s="26" customFormat="1" ht="38.1" customHeight="1" x14ac:dyDescent="0.25">
      <c r="A1498" s="758" t="s">
        <v>169</v>
      </c>
      <c r="B1498" s="758"/>
      <c r="C1498" s="1126">
        <f t="shared" si="515"/>
        <v>4000</v>
      </c>
      <c r="D1498" s="1126">
        <f t="shared" si="515"/>
        <v>3667</v>
      </c>
      <c r="E1498" s="1126">
        <f t="shared" si="515"/>
        <v>2753.5</v>
      </c>
      <c r="F1498" s="1123">
        <f t="shared" si="514"/>
        <v>75.088628306517592</v>
      </c>
      <c r="G1498" s="1127"/>
      <c r="H1498" s="1127"/>
      <c r="I1498" s="1128"/>
      <c r="J1498" s="1128"/>
      <c r="K1498" s="1128"/>
      <c r="L1498" s="1128"/>
      <c r="M1498" s="1128"/>
      <c r="N1498" s="1128"/>
      <c r="O1498" s="1129"/>
      <c r="P1498" s="1129"/>
      <c r="Q1498" s="1129"/>
      <c r="R1498" s="1129"/>
      <c r="S1498" s="1129"/>
      <c r="T1498" s="1129"/>
      <c r="U1498" s="1129"/>
      <c r="V1498" s="1129"/>
      <c r="W1498" s="1129"/>
      <c r="X1498" s="1129"/>
      <c r="Y1498" s="1129"/>
      <c r="Z1498" s="998"/>
      <c r="AA1498" s="1129"/>
      <c r="AB1498" s="1129"/>
      <c r="AC1498" s="1130"/>
      <c r="AD1498" s="1130"/>
      <c r="AE1498" s="1129"/>
      <c r="AF1498" s="3386"/>
      <c r="AG1498" s="2074"/>
      <c r="AH1498" s="31"/>
      <c r="AI1498" s="31"/>
      <c r="AJ1498" s="31"/>
      <c r="AK1498" s="31"/>
      <c r="AL1498" s="31"/>
      <c r="AM1498" s="31"/>
      <c r="AN1498" s="31"/>
      <c r="AO1498" s="31"/>
      <c r="AP1498" s="31"/>
      <c r="AQ1498" s="31"/>
      <c r="AR1498" s="31"/>
      <c r="AS1498" s="31"/>
      <c r="AT1498" s="31"/>
      <c r="AU1498" s="31"/>
      <c r="AV1498" s="31"/>
      <c r="AW1498" s="31"/>
      <c r="AX1498" s="31"/>
      <c r="AY1498" s="31"/>
      <c r="AZ1498" s="31"/>
      <c r="BA1498" s="31"/>
      <c r="BB1498" s="31"/>
      <c r="BC1498" s="31"/>
      <c r="BD1498" s="31"/>
      <c r="BE1498" s="31"/>
      <c r="BF1498" s="31"/>
      <c r="BG1498" s="31"/>
      <c r="BH1498" s="31"/>
      <c r="BI1498" s="31"/>
      <c r="BJ1498" s="31"/>
      <c r="BK1498" s="31"/>
      <c r="BL1498" s="31"/>
      <c r="BM1498" s="31"/>
      <c r="BN1498" s="31"/>
      <c r="BO1498" s="31"/>
      <c r="BP1498" s="31"/>
      <c r="BQ1498" s="31"/>
      <c r="BR1498" s="31"/>
      <c r="BS1498" s="31"/>
      <c r="BT1498" s="31"/>
      <c r="BU1498" s="31"/>
      <c r="BV1498" s="31"/>
      <c r="BW1498" s="31"/>
      <c r="BX1498" s="31"/>
      <c r="BY1498" s="31"/>
      <c r="BZ1498" s="31"/>
      <c r="CA1498" s="31"/>
      <c r="CB1498" s="31"/>
      <c r="CC1498" s="31"/>
      <c r="CD1498" s="31"/>
      <c r="CE1498" s="31"/>
      <c r="CF1498" s="31"/>
      <c r="CG1498" s="31"/>
      <c r="CH1498" s="31"/>
      <c r="CI1498" s="31"/>
      <c r="CJ1498" s="31"/>
      <c r="CK1498" s="31"/>
      <c r="CL1498" s="31"/>
      <c r="CM1498" s="31"/>
      <c r="CN1498" s="31"/>
      <c r="CO1498" s="31"/>
      <c r="CP1498" s="31"/>
      <c r="CQ1498" s="31"/>
      <c r="CR1498" s="31"/>
      <c r="CS1498" s="31"/>
      <c r="CT1498" s="31"/>
      <c r="CU1498" s="31"/>
      <c r="CV1498" s="31"/>
      <c r="CW1498" s="31"/>
      <c r="CX1498" s="31"/>
      <c r="CY1498" s="31"/>
      <c r="CZ1498" s="31"/>
      <c r="DA1498" s="31"/>
      <c r="DB1498" s="31"/>
      <c r="DC1498" s="31"/>
      <c r="DD1498" s="31"/>
      <c r="DE1498" s="31"/>
      <c r="DF1498" s="31"/>
      <c r="DG1498" s="31"/>
      <c r="DH1498" s="31"/>
      <c r="DI1498" s="31"/>
      <c r="DJ1498" s="31"/>
      <c r="DK1498" s="31"/>
      <c r="DL1498" s="31"/>
      <c r="DM1498" s="31"/>
      <c r="DN1498" s="31"/>
      <c r="DO1498" s="31"/>
      <c r="DP1498" s="31"/>
      <c r="DQ1498" s="31"/>
      <c r="DR1498" s="31"/>
      <c r="DS1498" s="31"/>
      <c r="DT1498" s="31"/>
      <c r="DU1498" s="31"/>
      <c r="DV1498" s="31"/>
      <c r="DW1498" s="31"/>
      <c r="DX1498" s="31"/>
      <c r="DY1498" s="31"/>
      <c r="DZ1498" s="31"/>
      <c r="EA1498" s="31"/>
      <c r="EB1498" s="31"/>
      <c r="EC1498" s="31"/>
      <c r="ED1498" s="31"/>
      <c r="EE1498" s="31"/>
      <c r="EF1498" s="31"/>
      <c r="EG1498" s="31"/>
      <c r="EH1498" s="31"/>
      <c r="EI1498" s="31"/>
      <c r="EJ1498" s="31"/>
      <c r="EK1498" s="31"/>
      <c r="EL1498" s="31"/>
      <c r="EM1498" s="31"/>
      <c r="EN1498" s="31"/>
      <c r="EO1498" s="31"/>
      <c r="EP1498" s="31"/>
      <c r="EQ1498" s="31"/>
      <c r="ER1498" s="31"/>
      <c r="ES1498" s="31"/>
      <c r="ET1498" s="31"/>
      <c r="EU1498" s="31"/>
      <c r="EV1498" s="31"/>
      <c r="EW1498" s="31"/>
      <c r="EX1498" s="31"/>
      <c r="EY1498" s="31"/>
      <c r="EZ1498" s="31"/>
      <c r="FA1498" s="31"/>
      <c r="FB1498" s="31"/>
      <c r="FC1498" s="31"/>
      <c r="FD1498" s="31"/>
      <c r="FE1498" s="31"/>
      <c r="FF1498" s="31"/>
      <c r="FG1498" s="31"/>
      <c r="FH1498" s="31"/>
      <c r="FI1498" s="31"/>
      <c r="FJ1498" s="31"/>
      <c r="FK1498" s="31"/>
      <c r="FL1498" s="31"/>
      <c r="FM1498" s="31"/>
      <c r="FN1498" s="31"/>
      <c r="FO1498" s="31"/>
      <c r="FP1498" s="31"/>
      <c r="FQ1498" s="31"/>
      <c r="FR1498" s="31"/>
      <c r="FS1498" s="31"/>
      <c r="FT1498" s="31"/>
      <c r="FU1498" s="31"/>
      <c r="FV1498" s="31"/>
      <c r="FW1498" s="31"/>
      <c r="FX1498" s="31"/>
      <c r="FY1498" s="31"/>
      <c r="FZ1498" s="31"/>
      <c r="GA1498" s="31"/>
      <c r="GB1498" s="31"/>
      <c r="GC1498" s="31"/>
      <c r="GD1498" s="31"/>
      <c r="GE1498" s="31"/>
      <c r="GF1498" s="31"/>
      <c r="GG1498" s="31"/>
      <c r="GH1498" s="31"/>
      <c r="GI1498" s="31"/>
      <c r="GJ1498" s="31"/>
      <c r="GK1498" s="31"/>
      <c r="GL1498" s="31"/>
      <c r="GM1498" s="31"/>
      <c r="GN1498" s="31"/>
      <c r="GO1498" s="31"/>
      <c r="GP1498" s="31"/>
      <c r="GQ1498" s="31"/>
      <c r="GR1498" s="31"/>
      <c r="GS1498" s="31"/>
      <c r="GT1498" s="31"/>
      <c r="GU1498" s="31"/>
      <c r="GV1498" s="31"/>
      <c r="GW1498" s="31"/>
      <c r="GX1498" s="31"/>
      <c r="GY1498" s="31"/>
      <c r="GZ1498" s="31"/>
      <c r="HA1498" s="31"/>
      <c r="HB1498" s="31"/>
      <c r="HC1498" s="31"/>
      <c r="HD1498" s="31"/>
      <c r="HE1498" s="31"/>
      <c r="HF1498" s="31"/>
      <c r="HG1498" s="31"/>
      <c r="HH1498" s="31"/>
      <c r="HI1498" s="31"/>
      <c r="HJ1498" s="31"/>
      <c r="HK1498" s="31"/>
      <c r="HL1498" s="31"/>
      <c r="HM1498" s="31"/>
      <c r="HN1498" s="31"/>
      <c r="HO1498" s="31"/>
      <c r="HP1498" s="31"/>
      <c r="HQ1498" s="31"/>
      <c r="HR1498" s="31"/>
      <c r="HS1498" s="31"/>
      <c r="HT1498" s="31"/>
      <c r="HU1498" s="31"/>
      <c r="HV1498" s="31"/>
      <c r="HW1498" s="31"/>
      <c r="HX1498" s="31"/>
      <c r="HY1498" s="31"/>
      <c r="HZ1498" s="31"/>
      <c r="IA1498" s="31"/>
      <c r="IB1498" s="31"/>
      <c r="IC1498" s="31"/>
      <c r="ID1498" s="31"/>
      <c r="IE1498" s="31"/>
      <c r="IF1498" s="31"/>
      <c r="IG1498" s="31"/>
      <c r="IH1498" s="31"/>
      <c r="II1498" s="31"/>
      <c r="IJ1498" s="31"/>
      <c r="IK1498" s="31"/>
      <c r="IL1498" s="31"/>
      <c r="IM1498" s="31"/>
      <c r="IN1498" s="31"/>
      <c r="IO1498" s="31"/>
      <c r="IP1498" s="31"/>
      <c r="IQ1498" s="31"/>
      <c r="IR1498" s="31"/>
      <c r="IS1498" s="31"/>
      <c r="IT1498" s="31"/>
      <c r="IU1498" s="31"/>
      <c r="IV1498" s="31"/>
      <c r="IW1498" s="31"/>
      <c r="IX1498" s="31"/>
      <c r="IY1498" s="31"/>
      <c r="IZ1498" s="31"/>
      <c r="JA1498" s="31"/>
      <c r="JB1498" s="31"/>
      <c r="JC1498" s="31"/>
      <c r="JD1498" s="31"/>
      <c r="JE1498" s="31"/>
      <c r="JF1498" s="31"/>
      <c r="JG1498" s="31"/>
      <c r="JH1498" s="31"/>
      <c r="JI1498" s="31"/>
      <c r="JJ1498" s="31"/>
      <c r="JK1498" s="31"/>
      <c r="JL1498" s="31"/>
    </row>
    <row r="1499" spans="1:272" s="26" customFormat="1" ht="38.1" customHeight="1" x14ac:dyDescent="0.25">
      <c r="A1499" s="758" t="s">
        <v>336</v>
      </c>
      <c r="B1499" s="758"/>
      <c r="C1499" s="1126">
        <f t="shared" si="515"/>
        <v>3650</v>
      </c>
      <c r="D1499" s="1126">
        <f t="shared" si="515"/>
        <v>3346</v>
      </c>
      <c r="E1499" s="1126">
        <f t="shared" si="515"/>
        <v>1504</v>
      </c>
      <c r="F1499" s="1123">
        <f t="shared" si="514"/>
        <v>44.949193066347874</v>
      </c>
      <c r="G1499" s="1127"/>
      <c r="H1499" s="1127"/>
      <c r="I1499" s="1128"/>
      <c r="J1499" s="1128"/>
      <c r="K1499" s="1128"/>
      <c r="L1499" s="1128"/>
      <c r="M1499" s="1128"/>
      <c r="N1499" s="1128"/>
      <c r="O1499" s="1129"/>
      <c r="P1499" s="1129"/>
      <c r="Q1499" s="1129"/>
      <c r="R1499" s="1129"/>
      <c r="S1499" s="1129"/>
      <c r="T1499" s="1129"/>
      <c r="U1499" s="1129"/>
      <c r="V1499" s="1129"/>
      <c r="W1499" s="1129"/>
      <c r="X1499" s="1129"/>
      <c r="Y1499" s="1129"/>
      <c r="Z1499" s="998"/>
      <c r="AA1499" s="1129"/>
      <c r="AB1499" s="1129"/>
      <c r="AC1499" s="1130"/>
      <c r="AD1499" s="1130"/>
      <c r="AE1499" s="1129"/>
      <c r="AF1499" s="3386"/>
      <c r="AG1499" s="2074"/>
      <c r="AH1499" s="31"/>
      <c r="AI1499" s="31"/>
      <c r="AJ1499" s="31"/>
      <c r="AK1499" s="31"/>
      <c r="AL1499" s="31"/>
      <c r="AM1499" s="31"/>
      <c r="AN1499" s="31"/>
      <c r="AO1499" s="31"/>
      <c r="AP1499" s="31"/>
      <c r="AQ1499" s="31"/>
      <c r="AR1499" s="31"/>
      <c r="AS1499" s="31"/>
      <c r="AT1499" s="31"/>
      <c r="AU1499" s="31"/>
      <c r="AV1499" s="31"/>
      <c r="AW1499" s="31"/>
      <c r="AX1499" s="31"/>
      <c r="AY1499" s="31"/>
      <c r="AZ1499" s="31"/>
      <c r="BA1499" s="31"/>
      <c r="BB1499" s="31"/>
      <c r="BC1499" s="31"/>
      <c r="BD1499" s="31"/>
      <c r="BE1499" s="31"/>
      <c r="BF1499" s="31"/>
      <c r="BG1499" s="31"/>
      <c r="BH1499" s="31"/>
      <c r="BI1499" s="31"/>
      <c r="BJ1499" s="31"/>
      <c r="BK1499" s="31"/>
      <c r="BL1499" s="31"/>
      <c r="BM1499" s="31"/>
      <c r="BN1499" s="31"/>
      <c r="BO1499" s="31"/>
      <c r="BP1499" s="31"/>
      <c r="BQ1499" s="31"/>
      <c r="BR1499" s="31"/>
      <c r="BS1499" s="31"/>
      <c r="BT1499" s="31"/>
      <c r="BU1499" s="31"/>
      <c r="BV1499" s="31"/>
      <c r="BW1499" s="31"/>
      <c r="BX1499" s="31"/>
      <c r="BY1499" s="31"/>
      <c r="BZ1499" s="31"/>
      <c r="CA1499" s="31"/>
      <c r="CB1499" s="31"/>
      <c r="CC1499" s="31"/>
      <c r="CD1499" s="31"/>
      <c r="CE1499" s="31"/>
      <c r="CF1499" s="31"/>
      <c r="CG1499" s="31"/>
      <c r="CH1499" s="31"/>
      <c r="CI1499" s="31"/>
      <c r="CJ1499" s="31"/>
      <c r="CK1499" s="31"/>
      <c r="CL1499" s="31"/>
      <c r="CM1499" s="31"/>
      <c r="CN1499" s="31"/>
      <c r="CO1499" s="31"/>
      <c r="CP1499" s="31"/>
      <c r="CQ1499" s="31"/>
      <c r="CR1499" s="31"/>
      <c r="CS1499" s="31"/>
      <c r="CT1499" s="31"/>
      <c r="CU1499" s="31"/>
      <c r="CV1499" s="31"/>
      <c r="CW1499" s="31"/>
      <c r="CX1499" s="31"/>
      <c r="CY1499" s="31"/>
      <c r="CZ1499" s="31"/>
      <c r="DA1499" s="31"/>
      <c r="DB1499" s="31"/>
      <c r="DC1499" s="31"/>
      <c r="DD1499" s="31"/>
      <c r="DE1499" s="31"/>
      <c r="DF1499" s="31"/>
      <c r="DG1499" s="31"/>
      <c r="DH1499" s="31"/>
      <c r="DI1499" s="31"/>
      <c r="DJ1499" s="31"/>
      <c r="DK1499" s="31"/>
      <c r="DL1499" s="31"/>
      <c r="DM1499" s="31"/>
      <c r="DN1499" s="31"/>
      <c r="DO1499" s="31"/>
      <c r="DP1499" s="31"/>
      <c r="DQ1499" s="31"/>
      <c r="DR1499" s="31"/>
      <c r="DS1499" s="31"/>
      <c r="DT1499" s="31"/>
      <c r="DU1499" s="31"/>
      <c r="DV1499" s="31"/>
      <c r="DW1499" s="31"/>
      <c r="DX1499" s="31"/>
      <c r="DY1499" s="31"/>
      <c r="DZ1499" s="31"/>
      <c r="EA1499" s="31"/>
      <c r="EB1499" s="31"/>
      <c r="EC1499" s="31"/>
      <c r="ED1499" s="31"/>
      <c r="EE1499" s="31"/>
      <c r="EF1499" s="31"/>
      <c r="EG1499" s="31"/>
      <c r="EH1499" s="31"/>
      <c r="EI1499" s="31"/>
      <c r="EJ1499" s="31"/>
      <c r="EK1499" s="31"/>
      <c r="EL1499" s="31"/>
      <c r="EM1499" s="31"/>
      <c r="EN1499" s="31"/>
      <c r="EO1499" s="31"/>
      <c r="EP1499" s="31"/>
      <c r="EQ1499" s="31"/>
      <c r="ER1499" s="31"/>
      <c r="ES1499" s="31"/>
      <c r="ET1499" s="31"/>
      <c r="EU1499" s="31"/>
      <c r="EV1499" s="31"/>
      <c r="EW1499" s="31"/>
      <c r="EX1499" s="31"/>
      <c r="EY1499" s="31"/>
      <c r="EZ1499" s="31"/>
      <c r="FA1499" s="31"/>
      <c r="FB1499" s="31"/>
      <c r="FC1499" s="31"/>
      <c r="FD1499" s="31"/>
      <c r="FE1499" s="31"/>
      <c r="FF1499" s="31"/>
      <c r="FG1499" s="31"/>
      <c r="FH1499" s="31"/>
      <c r="FI1499" s="31"/>
      <c r="FJ1499" s="31"/>
      <c r="FK1499" s="31"/>
      <c r="FL1499" s="31"/>
      <c r="FM1499" s="31"/>
      <c r="FN1499" s="31"/>
      <c r="FO1499" s="31"/>
      <c r="FP1499" s="31"/>
      <c r="FQ1499" s="31"/>
      <c r="FR1499" s="31"/>
      <c r="FS1499" s="31"/>
      <c r="FT1499" s="31"/>
      <c r="FU1499" s="31"/>
      <c r="FV1499" s="31"/>
      <c r="FW1499" s="31"/>
      <c r="FX1499" s="31"/>
      <c r="FY1499" s="31"/>
      <c r="FZ1499" s="31"/>
      <c r="GA1499" s="31"/>
      <c r="GB1499" s="31"/>
      <c r="GC1499" s="31"/>
      <c r="GD1499" s="31"/>
      <c r="GE1499" s="31"/>
      <c r="GF1499" s="31"/>
      <c r="GG1499" s="31"/>
      <c r="GH1499" s="31"/>
      <c r="GI1499" s="31"/>
      <c r="GJ1499" s="31"/>
      <c r="GK1499" s="31"/>
      <c r="GL1499" s="31"/>
      <c r="GM1499" s="31"/>
      <c r="GN1499" s="31"/>
      <c r="GO1499" s="31"/>
      <c r="GP1499" s="31"/>
      <c r="GQ1499" s="31"/>
      <c r="GR1499" s="31"/>
      <c r="GS1499" s="31"/>
      <c r="GT1499" s="31"/>
      <c r="GU1499" s="31"/>
      <c r="GV1499" s="31"/>
      <c r="GW1499" s="31"/>
      <c r="GX1499" s="31"/>
      <c r="GY1499" s="31"/>
      <c r="GZ1499" s="31"/>
      <c r="HA1499" s="31"/>
      <c r="HB1499" s="31"/>
      <c r="HC1499" s="31"/>
      <c r="HD1499" s="31"/>
      <c r="HE1499" s="31"/>
      <c r="HF1499" s="31"/>
      <c r="HG1499" s="31"/>
      <c r="HH1499" s="31"/>
      <c r="HI1499" s="31"/>
      <c r="HJ1499" s="31"/>
      <c r="HK1499" s="31"/>
      <c r="HL1499" s="31"/>
      <c r="HM1499" s="31"/>
      <c r="HN1499" s="31"/>
      <c r="HO1499" s="31"/>
      <c r="HP1499" s="31"/>
      <c r="HQ1499" s="31"/>
      <c r="HR1499" s="31"/>
      <c r="HS1499" s="31"/>
      <c r="HT1499" s="31"/>
      <c r="HU1499" s="31"/>
      <c r="HV1499" s="31"/>
      <c r="HW1499" s="31"/>
      <c r="HX1499" s="31"/>
      <c r="HY1499" s="31"/>
      <c r="HZ1499" s="31"/>
      <c r="IA1499" s="31"/>
      <c r="IB1499" s="31"/>
      <c r="IC1499" s="31"/>
      <c r="ID1499" s="31"/>
      <c r="IE1499" s="31"/>
      <c r="IF1499" s="31"/>
      <c r="IG1499" s="31"/>
      <c r="IH1499" s="31"/>
      <c r="II1499" s="31"/>
      <c r="IJ1499" s="31"/>
      <c r="IK1499" s="31"/>
      <c r="IL1499" s="31"/>
      <c r="IM1499" s="31"/>
      <c r="IN1499" s="31"/>
      <c r="IO1499" s="31"/>
      <c r="IP1499" s="31"/>
      <c r="IQ1499" s="31"/>
      <c r="IR1499" s="31"/>
      <c r="IS1499" s="31"/>
      <c r="IT1499" s="31"/>
      <c r="IU1499" s="31"/>
      <c r="IV1499" s="31"/>
      <c r="IW1499" s="31"/>
      <c r="IX1499" s="31"/>
      <c r="IY1499" s="31"/>
      <c r="IZ1499" s="31"/>
      <c r="JA1499" s="31"/>
      <c r="JB1499" s="31"/>
      <c r="JC1499" s="31"/>
      <c r="JD1499" s="31"/>
      <c r="JE1499" s="31"/>
      <c r="JF1499" s="31"/>
      <c r="JG1499" s="31"/>
      <c r="JH1499" s="31"/>
      <c r="JI1499" s="31"/>
      <c r="JJ1499" s="31"/>
      <c r="JK1499" s="31"/>
      <c r="JL1499" s="31"/>
    </row>
    <row r="1500" spans="1:272" s="26" customFormat="1" ht="38.1" customHeight="1" x14ac:dyDescent="0.25">
      <c r="A1500" s="758" t="s">
        <v>170</v>
      </c>
      <c r="B1500" s="758"/>
      <c r="C1500" s="1126">
        <f>C1461</f>
        <v>1310</v>
      </c>
      <c r="D1500" s="1126">
        <f>D1461</f>
        <v>1201</v>
      </c>
      <c r="E1500" s="1126">
        <f>E1461</f>
        <v>881</v>
      </c>
      <c r="F1500" s="1123">
        <f t="shared" si="514"/>
        <v>73.355537052456285</v>
      </c>
      <c r="G1500" s="1127"/>
      <c r="H1500" s="1127"/>
      <c r="I1500" s="1128"/>
      <c r="J1500" s="1128"/>
      <c r="K1500" s="1128"/>
      <c r="L1500" s="1128"/>
      <c r="M1500" s="1128"/>
      <c r="N1500" s="1128"/>
      <c r="O1500" s="1129"/>
      <c r="P1500" s="1129"/>
      <c r="Q1500" s="1129"/>
      <c r="R1500" s="1129"/>
      <c r="S1500" s="1129"/>
      <c r="T1500" s="1129"/>
      <c r="U1500" s="1129"/>
      <c r="V1500" s="1129"/>
      <c r="W1500" s="1129"/>
      <c r="X1500" s="1129"/>
      <c r="Y1500" s="1129"/>
      <c r="Z1500" s="998"/>
      <c r="AA1500" s="1129"/>
      <c r="AB1500" s="1129"/>
      <c r="AC1500" s="1130"/>
      <c r="AD1500" s="1130"/>
      <c r="AE1500" s="1129"/>
      <c r="AF1500" s="3386"/>
      <c r="AG1500" s="2074"/>
      <c r="AH1500" s="31"/>
      <c r="AI1500" s="31"/>
      <c r="AJ1500" s="31"/>
      <c r="AK1500" s="31"/>
      <c r="AL1500" s="31"/>
      <c r="AM1500" s="31"/>
      <c r="AN1500" s="31"/>
      <c r="AO1500" s="31"/>
      <c r="AP1500" s="31"/>
      <c r="AQ1500" s="31"/>
      <c r="AR1500" s="31"/>
      <c r="AS1500" s="31"/>
      <c r="AT1500" s="31"/>
      <c r="AU1500" s="31"/>
      <c r="AV1500" s="31"/>
      <c r="AW1500" s="31"/>
      <c r="AX1500" s="31"/>
      <c r="AY1500" s="31"/>
      <c r="AZ1500" s="31"/>
      <c r="BA1500" s="31"/>
      <c r="BB1500" s="31"/>
      <c r="BC1500" s="31"/>
      <c r="BD1500" s="31"/>
      <c r="BE1500" s="31"/>
      <c r="BF1500" s="31"/>
      <c r="BG1500" s="31"/>
      <c r="BH1500" s="31"/>
      <c r="BI1500" s="31"/>
      <c r="BJ1500" s="31"/>
      <c r="BK1500" s="31"/>
      <c r="BL1500" s="31"/>
      <c r="BM1500" s="31"/>
      <c r="BN1500" s="31"/>
      <c r="BO1500" s="31"/>
      <c r="BP1500" s="31"/>
      <c r="BQ1500" s="31"/>
      <c r="BR1500" s="31"/>
      <c r="BS1500" s="31"/>
      <c r="BT1500" s="31"/>
      <c r="BU1500" s="31"/>
      <c r="BV1500" s="31"/>
      <c r="BW1500" s="31"/>
      <c r="BX1500" s="31"/>
      <c r="BY1500" s="31"/>
      <c r="BZ1500" s="31"/>
      <c r="CA1500" s="31"/>
      <c r="CB1500" s="31"/>
      <c r="CC1500" s="31"/>
      <c r="CD1500" s="31"/>
      <c r="CE1500" s="31"/>
      <c r="CF1500" s="31"/>
      <c r="CG1500" s="31"/>
      <c r="CH1500" s="31"/>
      <c r="CI1500" s="31"/>
      <c r="CJ1500" s="31"/>
      <c r="CK1500" s="31"/>
      <c r="CL1500" s="31"/>
      <c r="CM1500" s="31"/>
      <c r="CN1500" s="31"/>
      <c r="CO1500" s="31"/>
      <c r="CP1500" s="31"/>
      <c r="CQ1500" s="31"/>
      <c r="CR1500" s="31"/>
      <c r="CS1500" s="31"/>
      <c r="CT1500" s="31"/>
      <c r="CU1500" s="31"/>
      <c r="CV1500" s="31"/>
      <c r="CW1500" s="31"/>
      <c r="CX1500" s="31"/>
      <c r="CY1500" s="31"/>
      <c r="CZ1500" s="31"/>
      <c r="DA1500" s="31"/>
      <c r="DB1500" s="31"/>
      <c r="DC1500" s="31"/>
      <c r="DD1500" s="31"/>
      <c r="DE1500" s="31"/>
      <c r="DF1500" s="31"/>
      <c r="DG1500" s="31"/>
      <c r="DH1500" s="31"/>
      <c r="DI1500" s="31"/>
      <c r="DJ1500" s="31"/>
      <c r="DK1500" s="31"/>
      <c r="DL1500" s="31"/>
      <c r="DM1500" s="31"/>
      <c r="DN1500" s="31"/>
      <c r="DO1500" s="31"/>
      <c r="DP1500" s="31"/>
      <c r="DQ1500" s="31"/>
      <c r="DR1500" s="31"/>
      <c r="DS1500" s="31"/>
      <c r="DT1500" s="31"/>
      <c r="DU1500" s="31"/>
      <c r="DV1500" s="31"/>
      <c r="DW1500" s="31"/>
      <c r="DX1500" s="31"/>
      <c r="DY1500" s="31"/>
      <c r="DZ1500" s="31"/>
      <c r="EA1500" s="31"/>
      <c r="EB1500" s="31"/>
      <c r="EC1500" s="31"/>
      <c r="ED1500" s="31"/>
      <c r="EE1500" s="31"/>
      <c r="EF1500" s="31"/>
      <c r="EG1500" s="31"/>
      <c r="EH1500" s="31"/>
      <c r="EI1500" s="31"/>
      <c r="EJ1500" s="31"/>
      <c r="EK1500" s="31"/>
      <c r="EL1500" s="31"/>
      <c r="EM1500" s="31"/>
      <c r="EN1500" s="31"/>
      <c r="EO1500" s="31"/>
      <c r="EP1500" s="31"/>
      <c r="EQ1500" s="31"/>
      <c r="ER1500" s="31"/>
      <c r="ES1500" s="31"/>
      <c r="ET1500" s="31"/>
      <c r="EU1500" s="31"/>
      <c r="EV1500" s="31"/>
      <c r="EW1500" s="31"/>
      <c r="EX1500" s="31"/>
      <c r="EY1500" s="31"/>
      <c r="EZ1500" s="31"/>
      <c r="FA1500" s="31"/>
      <c r="FB1500" s="31"/>
      <c r="FC1500" s="31"/>
      <c r="FD1500" s="31"/>
      <c r="FE1500" s="31"/>
      <c r="FF1500" s="31"/>
      <c r="FG1500" s="31"/>
      <c r="FH1500" s="31"/>
      <c r="FI1500" s="31"/>
      <c r="FJ1500" s="31"/>
      <c r="FK1500" s="31"/>
      <c r="FL1500" s="31"/>
      <c r="FM1500" s="31"/>
      <c r="FN1500" s="31"/>
      <c r="FO1500" s="31"/>
      <c r="FP1500" s="31"/>
      <c r="FQ1500" s="31"/>
      <c r="FR1500" s="31"/>
      <c r="FS1500" s="31"/>
      <c r="FT1500" s="31"/>
      <c r="FU1500" s="31"/>
      <c r="FV1500" s="31"/>
      <c r="FW1500" s="31"/>
      <c r="FX1500" s="31"/>
      <c r="FY1500" s="31"/>
      <c r="FZ1500" s="31"/>
      <c r="GA1500" s="31"/>
      <c r="GB1500" s="31"/>
      <c r="GC1500" s="31"/>
      <c r="GD1500" s="31"/>
      <c r="GE1500" s="31"/>
      <c r="GF1500" s="31"/>
      <c r="GG1500" s="31"/>
      <c r="GH1500" s="31"/>
      <c r="GI1500" s="31"/>
      <c r="GJ1500" s="31"/>
      <c r="GK1500" s="31"/>
      <c r="GL1500" s="31"/>
      <c r="GM1500" s="31"/>
      <c r="GN1500" s="31"/>
      <c r="GO1500" s="31"/>
      <c r="GP1500" s="31"/>
      <c r="GQ1500" s="31"/>
      <c r="GR1500" s="31"/>
      <c r="GS1500" s="31"/>
      <c r="GT1500" s="31"/>
      <c r="GU1500" s="31"/>
      <c r="GV1500" s="31"/>
      <c r="GW1500" s="31"/>
      <c r="GX1500" s="31"/>
      <c r="GY1500" s="31"/>
      <c r="GZ1500" s="31"/>
      <c r="HA1500" s="31"/>
      <c r="HB1500" s="31"/>
      <c r="HC1500" s="31"/>
      <c r="HD1500" s="31"/>
      <c r="HE1500" s="31"/>
      <c r="HF1500" s="31"/>
      <c r="HG1500" s="31"/>
      <c r="HH1500" s="31"/>
      <c r="HI1500" s="31"/>
      <c r="HJ1500" s="31"/>
      <c r="HK1500" s="31"/>
      <c r="HL1500" s="31"/>
      <c r="HM1500" s="31"/>
      <c r="HN1500" s="31"/>
      <c r="HO1500" s="31"/>
      <c r="HP1500" s="31"/>
      <c r="HQ1500" s="31"/>
      <c r="HR1500" s="31"/>
      <c r="HS1500" s="31"/>
      <c r="HT1500" s="31"/>
      <c r="HU1500" s="31"/>
      <c r="HV1500" s="31"/>
      <c r="HW1500" s="31"/>
      <c r="HX1500" s="31"/>
      <c r="HY1500" s="31"/>
      <c r="HZ1500" s="31"/>
      <c r="IA1500" s="31"/>
      <c r="IB1500" s="31"/>
      <c r="IC1500" s="31"/>
      <c r="ID1500" s="31"/>
      <c r="IE1500" s="31"/>
      <c r="IF1500" s="31"/>
      <c r="IG1500" s="31"/>
      <c r="IH1500" s="31"/>
      <c r="II1500" s="31"/>
      <c r="IJ1500" s="31"/>
      <c r="IK1500" s="31"/>
      <c r="IL1500" s="31"/>
      <c r="IM1500" s="31"/>
      <c r="IN1500" s="31"/>
      <c r="IO1500" s="31"/>
      <c r="IP1500" s="31"/>
      <c r="IQ1500" s="31"/>
      <c r="IR1500" s="31"/>
      <c r="IS1500" s="31"/>
      <c r="IT1500" s="31"/>
      <c r="IU1500" s="31"/>
      <c r="IV1500" s="31"/>
      <c r="IW1500" s="31"/>
      <c r="IX1500" s="31"/>
      <c r="IY1500" s="31"/>
      <c r="IZ1500" s="31"/>
      <c r="JA1500" s="31"/>
      <c r="JB1500" s="31"/>
      <c r="JC1500" s="31"/>
      <c r="JD1500" s="31"/>
      <c r="JE1500" s="31"/>
      <c r="JF1500" s="31"/>
      <c r="JG1500" s="31"/>
      <c r="JH1500" s="31"/>
      <c r="JI1500" s="31"/>
      <c r="JJ1500" s="31"/>
      <c r="JK1500" s="31"/>
      <c r="JL1500" s="31"/>
    </row>
    <row r="1501" spans="1:272" s="26" customFormat="1" ht="38.1" customHeight="1" x14ac:dyDescent="0.25">
      <c r="A1501" s="758" t="s">
        <v>361</v>
      </c>
      <c r="B1501" s="758"/>
      <c r="C1501" s="1126"/>
      <c r="D1501" s="1126"/>
      <c r="E1501" s="1126"/>
      <c r="F1501" s="1123"/>
      <c r="G1501" s="1127"/>
      <c r="H1501" s="1127"/>
      <c r="I1501" s="1128"/>
      <c r="J1501" s="1128"/>
      <c r="K1501" s="1128"/>
      <c r="L1501" s="1128"/>
      <c r="M1501" s="1128"/>
      <c r="N1501" s="1128"/>
      <c r="O1501" s="1129"/>
      <c r="P1501" s="1129"/>
      <c r="Q1501" s="1129"/>
      <c r="R1501" s="1129"/>
      <c r="S1501" s="1129"/>
      <c r="T1501" s="1129"/>
      <c r="U1501" s="1129"/>
      <c r="V1501" s="1129"/>
      <c r="W1501" s="1129"/>
      <c r="X1501" s="1129"/>
      <c r="Y1501" s="1129"/>
      <c r="Z1501" s="998"/>
      <c r="AA1501" s="1129"/>
      <c r="AB1501" s="1129"/>
      <c r="AC1501" s="1130"/>
      <c r="AD1501" s="1130"/>
      <c r="AE1501" s="1129"/>
      <c r="AF1501" s="3386"/>
      <c r="AG1501" s="2074"/>
      <c r="AH1501" s="31"/>
      <c r="AI1501" s="31"/>
      <c r="AJ1501" s="31"/>
      <c r="AK1501" s="31"/>
      <c r="AL1501" s="31"/>
      <c r="AM1501" s="31"/>
      <c r="AN1501" s="31"/>
      <c r="AO1501" s="31"/>
      <c r="AP1501" s="31"/>
      <c r="AQ1501" s="31"/>
      <c r="AR1501" s="31"/>
      <c r="AS1501" s="31"/>
      <c r="AT1501" s="31"/>
      <c r="AU1501" s="31"/>
      <c r="AV1501" s="31"/>
      <c r="AW1501" s="31"/>
      <c r="AX1501" s="31"/>
      <c r="AY1501" s="31"/>
      <c r="AZ1501" s="31"/>
      <c r="BA1501" s="31"/>
      <c r="BB1501" s="31"/>
      <c r="BC1501" s="31"/>
      <c r="BD1501" s="31"/>
      <c r="BE1501" s="31"/>
      <c r="BF1501" s="31"/>
      <c r="BG1501" s="31"/>
      <c r="BH1501" s="31"/>
      <c r="BI1501" s="31"/>
      <c r="BJ1501" s="31"/>
      <c r="BK1501" s="31"/>
      <c r="BL1501" s="31"/>
      <c r="BM1501" s="31"/>
      <c r="BN1501" s="31"/>
      <c r="BO1501" s="31"/>
      <c r="BP1501" s="31"/>
      <c r="BQ1501" s="31"/>
      <c r="BR1501" s="31"/>
      <c r="BS1501" s="31"/>
      <c r="BT1501" s="31"/>
      <c r="BU1501" s="31"/>
      <c r="BV1501" s="31"/>
      <c r="BW1501" s="31"/>
      <c r="BX1501" s="31"/>
      <c r="BY1501" s="31"/>
      <c r="BZ1501" s="31"/>
      <c r="CA1501" s="31"/>
      <c r="CB1501" s="31"/>
      <c r="CC1501" s="31"/>
      <c r="CD1501" s="31"/>
      <c r="CE1501" s="31"/>
      <c r="CF1501" s="31"/>
      <c r="CG1501" s="31"/>
      <c r="CH1501" s="31"/>
      <c r="CI1501" s="31"/>
      <c r="CJ1501" s="31"/>
      <c r="CK1501" s="31"/>
      <c r="CL1501" s="31"/>
      <c r="CM1501" s="31"/>
      <c r="CN1501" s="31"/>
      <c r="CO1501" s="31"/>
      <c r="CP1501" s="31"/>
      <c r="CQ1501" s="31"/>
      <c r="CR1501" s="31"/>
      <c r="CS1501" s="31"/>
      <c r="CT1501" s="31"/>
      <c r="CU1501" s="31"/>
      <c r="CV1501" s="31"/>
      <c r="CW1501" s="31"/>
      <c r="CX1501" s="31"/>
      <c r="CY1501" s="31"/>
      <c r="CZ1501" s="31"/>
      <c r="DA1501" s="31"/>
      <c r="DB1501" s="31"/>
      <c r="DC1501" s="31"/>
      <c r="DD1501" s="31"/>
      <c r="DE1501" s="31"/>
      <c r="DF1501" s="31"/>
      <c r="DG1501" s="31"/>
      <c r="DH1501" s="31"/>
      <c r="DI1501" s="31"/>
      <c r="DJ1501" s="31"/>
      <c r="DK1501" s="31"/>
      <c r="DL1501" s="31"/>
      <c r="DM1501" s="31"/>
      <c r="DN1501" s="31"/>
      <c r="DO1501" s="31"/>
      <c r="DP1501" s="31"/>
      <c r="DQ1501" s="31"/>
      <c r="DR1501" s="31"/>
      <c r="DS1501" s="31"/>
      <c r="DT1501" s="31"/>
      <c r="DU1501" s="31"/>
      <c r="DV1501" s="31"/>
      <c r="DW1501" s="31"/>
      <c r="DX1501" s="31"/>
      <c r="DY1501" s="31"/>
      <c r="DZ1501" s="31"/>
      <c r="EA1501" s="31"/>
      <c r="EB1501" s="31"/>
      <c r="EC1501" s="31"/>
      <c r="ED1501" s="31"/>
      <c r="EE1501" s="31"/>
      <c r="EF1501" s="31"/>
      <c r="EG1501" s="31"/>
      <c r="EH1501" s="31"/>
      <c r="EI1501" s="31"/>
      <c r="EJ1501" s="31"/>
      <c r="EK1501" s="31"/>
      <c r="EL1501" s="31"/>
      <c r="EM1501" s="31"/>
      <c r="EN1501" s="31"/>
      <c r="EO1501" s="31"/>
      <c r="EP1501" s="31"/>
      <c r="EQ1501" s="31"/>
      <c r="ER1501" s="31"/>
      <c r="ES1501" s="31"/>
      <c r="ET1501" s="31"/>
      <c r="EU1501" s="31"/>
      <c r="EV1501" s="31"/>
      <c r="EW1501" s="31"/>
      <c r="EX1501" s="31"/>
      <c r="EY1501" s="31"/>
      <c r="EZ1501" s="31"/>
      <c r="FA1501" s="31"/>
      <c r="FB1501" s="31"/>
      <c r="FC1501" s="31"/>
      <c r="FD1501" s="31"/>
      <c r="FE1501" s="31"/>
      <c r="FF1501" s="31"/>
      <c r="FG1501" s="31"/>
      <c r="FH1501" s="31"/>
      <c r="FI1501" s="31"/>
      <c r="FJ1501" s="31"/>
      <c r="FK1501" s="31"/>
      <c r="FL1501" s="31"/>
      <c r="FM1501" s="31"/>
      <c r="FN1501" s="31"/>
      <c r="FO1501" s="31"/>
      <c r="FP1501" s="31"/>
      <c r="FQ1501" s="31"/>
      <c r="FR1501" s="31"/>
      <c r="FS1501" s="31"/>
      <c r="FT1501" s="31"/>
      <c r="FU1501" s="31"/>
      <c r="FV1501" s="31"/>
      <c r="FW1501" s="31"/>
      <c r="FX1501" s="31"/>
      <c r="FY1501" s="31"/>
      <c r="FZ1501" s="31"/>
      <c r="GA1501" s="31"/>
      <c r="GB1501" s="31"/>
      <c r="GC1501" s="31"/>
      <c r="GD1501" s="31"/>
      <c r="GE1501" s="31"/>
      <c r="GF1501" s="31"/>
      <c r="GG1501" s="31"/>
      <c r="GH1501" s="31"/>
      <c r="GI1501" s="31"/>
      <c r="GJ1501" s="31"/>
      <c r="GK1501" s="31"/>
      <c r="GL1501" s="31"/>
      <c r="GM1501" s="31"/>
      <c r="GN1501" s="31"/>
      <c r="GO1501" s="31"/>
      <c r="GP1501" s="31"/>
      <c r="GQ1501" s="31"/>
      <c r="GR1501" s="31"/>
      <c r="GS1501" s="31"/>
      <c r="GT1501" s="31"/>
      <c r="GU1501" s="31"/>
      <c r="GV1501" s="31"/>
      <c r="GW1501" s="31"/>
      <c r="GX1501" s="31"/>
      <c r="GY1501" s="31"/>
      <c r="GZ1501" s="31"/>
      <c r="HA1501" s="31"/>
      <c r="HB1501" s="31"/>
      <c r="HC1501" s="31"/>
      <c r="HD1501" s="31"/>
      <c r="HE1501" s="31"/>
      <c r="HF1501" s="31"/>
      <c r="HG1501" s="31"/>
      <c r="HH1501" s="31"/>
      <c r="HI1501" s="31"/>
      <c r="HJ1501" s="31"/>
      <c r="HK1501" s="31"/>
      <c r="HL1501" s="31"/>
      <c r="HM1501" s="31"/>
      <c r="HN1501" s="31"/>
      <c r="HO1501" s="31"/>
      <c r="HP1501" s="31"/>
      <c r="HQ1501" s="31"/>
      <c r="HR1501" s="31"/>
      <c r="HS1501" s="31"/>
      <c r="HT1501" s="31"/>
      <c r="HU1501" s="31"/>
      <c r="HV1501" s="31"/>
      <c r="HW1501" s="31"/>
      <c r="HX1501" s="31"/>
      <c r="HY1501" s="31"/>
      <c r="HZ1501" s="31"/>
      <c r="IA1501" s="31"/>
      <c r="IB1501" s="31"/>
      <c r="IC1501" s="31"/>
      <c r="ID1501" s="31"/>
      <c r="IE1501" s="31"/>
      <c r="IF1501" s="31"/>
      <c r="IG1501" s="31"/>
      <c r="IH1501" s="31"/>
      <c r="II1501" s="31"/>
      <c r="IJ1501" s="31"/>
      <c r="IK1501" s="31"/>
      <c r="IL1501" s="31"/>
      <c r="IM1501" s="31"/>
      <c r="IN1501" s="31"/>
      <c r="IO1501" s="31"/>
      <c r="IP1501" s="31"/>
      <c r="IQ1501" s="31"/>
      <c r="IR1501" s="31"/>
      <c r="IS1501" s="31"/>
      <c r="IT1501" s="31"/>
      <c r="IU1501" s="31"/>
      <c r="IV1501" s="31"/>
      <c r="IW1501" s="31"/>
      <c r="IX1501" s="31"/>
      <c r="IY1501" s="31"/>
      <c r="IZ1501" s="31"/>
      <c r="JA1501" s="31"/>
      <c r="JB1501" s="31"/>
      <c r="JC1501" s="31"/>
      <c r="JD1501" s="31"/>
      <c r="JE1501" s="31"/>
      <c r="JF1501" s="31"/>
      <c r="JG1501" s="31"/>
      <c r="JH1501" s="31"/>
      <c r="JI1501" s="31"/>
      <c r="JJ1501" s="31"/>
      <c r="JK1501" s="31"/>
      <c r="JL1501" s="31"/>
    </row>
    <row r="1502" spans="1:272" x14ac:dyDescent="0.25">
      <c r="A1502" s="1131" t="s">
        <v>91</v>
      </c>
      <c r="B1502" s="1131"/>
      <c r="C1502" s="1132">
        <f>SUM(C1464)</f>
        <v>19425</v>
      </c>
      <c r="D1502" s="1132">
        <f>SUM(D1464)</f>
        <v>17808.400000000001</v>
      </c>
      <c r="E1502" s="1132">
        <f>SUM(E1464)</f>
        <v>13053.2</v>
      </c>
      <c r="F1502" s="1132">
        <f t="shared" ref="F1502:F1510" si="516">E1502/D1502*100</f>
        <v>73.297994204981919</v>
      </c>
      <c r="G1502" s="1133"/>
      <c r="H1502" s="1133"/>
      <c r="I1502" s="1133"/>
      <c r="J1502" s="1133"/>
      <c r="K1502" s="1133"/>
      <c r="L1502" s="1133"/>
      <c r="M1502" s="1133"/>
      <c r="N1502" s="1133"/>
      <c r="O1502" s="1132">
        <f t="shared" ref="O1502:AF1502" si="517">SUM(O1464)</f>
        <v>16005.59626</v>
      </c>
      <c r="P1502" s="1132">
        <f t="shared" si="517"/>
        <v>22458.454927500003</v>
      </c>
      <c r="Q1502" s="1132">
        <f t="shared" si="517"/>
        <v>22458.454927500003</v>
      </c>
      <c r="R1502" s="1132">
        <f t="shared" si="517"/>
        <v>22458.454927500003</v>
      </c>
      <c r="S1502" s="1132">
        <f t="shared" si="517"/>
        <v>22458.454927500003</v>
      </c>
      <c r="T1502" s="1132">
        <f t="shared" si="517"/>
        <v>24923.629260333335</v>
      </c>
      <c r="U1502" s="1132">
        <f t="shared" si="517"/>
        <v>24923.629260333335</v>
      </c>
      <c r="V1502" s="1132">
        <f t="shared" si="517"/>
        <v>27425.625460333333</v>
      </c>
      <c r="W1502" s="1132">
        <f t="shared" si="517"/>
        <v>25422.879679999998</v>
      </c>
      <c r="X1502" s="1132">
        <f t="shared" ref="X1502:Y1502" si="518">SUM(X1464)</f>
        <v>26484.869996955331</v>
      </c>
      <c r="Y1502" s="1132">
        <f t="shared" si="518"/>
        <v>26484.869996955331</v>
      </c>
      <c r="Z1502" s="2659">
        <f t="shared" si="517"/>
        <v>23858.56946432628</v>
      </c>
      <c r="AA1502" s="1132">
        <f t="shared" si="517"/>
        <v>22693.399179999997</v>
      </c>
      <c r="AB1502" s="1132">
        <f t="shared" si="517"/>
        <v>-1165.1702843262829</v>
      </c>
      <c r="AC1502" s="1132">
        <f t="shared" si="517"/>
        <v>-19.126609999999999</v>
      </c>
      <c r="AD1502" s="1132"/>
      <c r="AE1502" s="1132">
        <f t="shared" si="517"/>
        <v>22674.272569999997</v>
      </c>
      <c r="AF1502" s="3387">
        <f t="shared" si="517"/>
        <v>0</v>
      </c>
      <c r="AG1502" s="2074"/>
    </row>
    <row r="1503" spans="1:272" x14ac:dyDescent="0.25">
      <c r="A1503" s="1134" t="s">
        <v>82</v>
      </c>
      <c r="B1503" s="1134"/>
      <c r="C1503" s="1135">
        <f>SUM(C1467)</f>
        <v>120</v>
      </c>
      <c r="D1503" s="1135">
        <f>SUM(D1467)</f>
        <v>110</v>
      </c>
      <c r="E1503" s="1135">
        <f>SUM(E1467)</f>
        <v>82</v>
      </c>
      <c r="F1503" s="1135">
        <f t="shared" si="516"/>
        <v>74.545454545454547</v>
      </c>
      <c r="G1503" s="1136">
        <f t="shared" ref="G1503:H1505" si="519">J1503/D1503</f>
        <v>9</v>
      </c>
      <c r="H1503" s="1136">
        <f t="shared" si="519"/>
        <v>9.3536585365853657</v>
      </c>
      <c r="I1503" s="1135">
        <f>SUM(I1467)</f>
        <v>1080</v>
      </c>
      <c r="J1503" s="1135">
        <f>SUM(J1467)</f>
        <v>990</v>
      </c>
      <c r="K1503" s="1135">
        <f>SUM(K1467)</f>
        <v>767</v>
      </c>
      <c r="L1503" s="1125">
        <f>K1503/J1503*100</f>
        <v>77.474747474747474</v>
      </c>
      <c r="M1503" s="1135">
        <f>SUM(M1467)</f>
        <v>3.6</v>
      </c>
      <c r="N1503" s="1125">
        <f>K1503/$A$3*12/M1503</f>
        <v>232.42424242424244</v>
      </c>
      <c r="O1503" s="1135"/>
      <c r="P1503" s="1135"/>
      <c r="Q1503" s="1135"/>
      <c r="R1503" s="1135"/>
      <c r="S1503" s="1135"/>
      <c r="T1503" s="1135"/>
      <c r="U1503" s="1135"/>
      <c r="V1503" s="1135"/>
      <c r="W1503" s="1135"/>
      <c r="X1503" s="1135"/>
      <c r="Y1503" s="1135"/>
      <c r="Z1503" s="2660"/>
      <c r="AA1503" s="1135"/>
      <c r="AB1503" s="1135"/>
      <c r="AC1503" s="1135"/>
      <c r="AD1503" s="1135"/>
      <c r="AE1503" s="1135"/>
      <c r="AF1503" s="3388"/>
      <c r="AG1503" s="2074"/>
    </row>
    <row r="1504" spans="1:272" ht="15" customHeight="1" x14ac:dyDescent="0.25">
      <c r="A1504" s="1137" t="s">
        <v>16</v>
      </c>
      <c r="B1504" s="1137"/>
      <c r="C1504" s="1138">
        <f t="shared" ref="C1504:E1505" si="520">SUM(C1470)</f>
        <v>75</v>
      </c>
      <c r="D1504" s="1138">
        <f t="shared" si="520"/>
        <v>69</v>
      </c>
      <c r="E1504" s="1138">
        <f t="shared" si="520"/>
        <v>73</v>
      </c>
      <c r="F1504" s="1138">
        <f t="shared" si="516"/>
        <v>105.79710144927536</v>
      </c>
      <c r="G1504" s="1124">
        <f t="shared" si="519"/>
        <v>8</v>
      </c>
      <c r="H1504" s="1124">
        <f t="shared" si="519"/>
        <v>7.6712328767123283</v>
      </c>
      <c r="I1504" s="1138">
        <f t="shared" ref="I1504:K1505" si="521">SUM(I1470)</f>
        <v>600</v>
      </c>
      <c r="J1504" s="1138">
        <f t="shared" si="521"/>
        <v>552</v>
      </c>
      <c r="K1504" s="1138">
        <f t="shared" si="521"/>
        <v>560</v>
      </c>
      <c r="L1504" s="1125">
        <f>K1504/J1504*100</f>
        <v>101.44927536231884</v>
      </c>
      <c r="M1504" s="1138">
        <f>SUM(M1470)</f>
        <v>3</v>
      </c>
      <c r="N1504" s="1125">
        <f>K1504/$A$3*12/M1504</f>
        <v>203.63636363636363</v>
      </c>
      <c r="O1504" s="1138"/>
      <c r="P1504" s="1138"/>
      <c r="Q1504" s="1138"/>
      <c r="R1504" s="1138"/>
      <c r="S1504" s="1138"/>
      <c r="T1504" s="1138"/>
      <c r="U1504" s="1138"/>
      <c r="V1504" s="1138"/>
      <c r="W1504" s="1138"/>
      <c r="X1504" s="1138"/>
      <c r="Y1504" s="1138"/>
      <c r="Z1504" s="1868"/>
      <c r="AA1504" s="1138"/>
      <c r="AB1504" s="1138"/>
      <c r="AC1504" s="1138"/>
      <c r="AD1504" s="1138"/>
      <c r="AE1504" s="1138"/>
      <c r="AF1504" s="3389"/>
      <c r="AG1504" s="2074"/>
    </row>
    <row r="1505" spans="1:33" ht="29.25" x14ac:dyDescent="0.25">
      <c r="A1505" s="1139" t="s">
        <v>188</v>
      </c>
      <c r="B1505" s="1137"/>
      <c r="C1505" s="1141">
        <f t="shared" si="520"/>
        <v>195</v>
      </c>
      <c r="D1505" s="1141">
        <f t="shared" si="520"/>
        <v>179</v>
      </c>
      <c r="E1505" s="1141">
        <f t="shared" si="520"/>
        <v>155</v>
      </c>
      <c r="F1505" s="1141">
        <f t="shared" si="516"/>
        <v>86.592178770949729</v>
      </c>
      <c r="G1505" s="1124">
        <f t="shared" si="519"/>
        <v>8.6145251396648046</v>
      </c>
      <c r="H1505" s="1124">
        <f t="shared" si="519"/>
        <v>8.5612903225806445</v>
      </c>
      <c r="I1505" s="1141">
        <f t="shared" si="521"/>
        <v>1680</v>
      </c>
      <c r="J1505" s="1141">
        <f t="shared" si="521"/>
        <v>1542</v>
      </c>
      <c r="K1505" s="1141">
        <f t="shared" si="521"/>
        <v>1327</v>
      </c>
      <c r="L1505" s="1125">
        <f>K1505/J1505*100</f>
        <v>86.057068741893644</v>
      </c>
      <c r="M1505" s="1141">
        <f>SUM(M1471)</f>
        <v>6.6</v>
      </c>
      <c r="N1505" s="1125">
        <f>K1505/$A$3*12/M1505</f>
        <v>219.33884297520663</v>
      </c>
      <c r="O1505" s="1141">
        <f t="shared" ref="O1505:AF1505" si="522">SUM(O1471)</f>
        <v>4078.66383288</v>
      </c>
      <c r="P1505" s="1141">
        <f t="shared" si="522"/>
        <v>4643.7654208399999</v>
      </c>
      <c r="Q1505" s="1141">
        <f t="shared" si="522"/>
        <v>4643.7654208399999</v>
      </c>
      <c r="R1505" s="1141">
        <f t="shared" si="522"/>
        <v>4643.7654208399999</v>
      </c>
      <c r="S1505" s="1141">
        <f t="shared" si="522"/>
        <v>4643.7654208399999</v>
      </c>
      <c r="T1505" s="1141">
        <f t="shared" si="522"/>
        <v>4727.5505477200004</v>
      </c>
      <c r="U1505" s="1141">
        <f t="shared" si="522"/>
        <v>4607.8803971199986</v>
      </c>
      <c r="V1505" s="1141">
        <f t="shared" si="522"/>
        <v>4607.8803971199986</v>
      </c>
      <c r="W1505" s="1141">
        <f t="shared" si="522"/>
        <v>4607.8803971199986</v>
      </c>
      <c r="X1505" s="1141">
        <f t="shared" ref="X1505:Y1505" si="523">SUM(X1471)</f>
        <v>4607.8803971199986</v>
      </c>
      <c r="Y1505" s="1141">
        <f t="shared" si="523"/>
        <v>4607.8803971199986</v>
      </c>
      <c r="Z1505" s="798">
        <f t="shared" si="522"/>
        <v>4236.5638978472725</v>
      </c>
      <c r="AA1505" s="1141">
        <f t="shared" si="522"/>
        <v>3429.4166099999998</v>
      </c>
      <c r="AB1505" s="1141">
        <f t="shared" si="522"/>
        <v>-807.14728784727276</v>
      </c>
      <c r="AC1505" s="1141">
        <f t="shared" si="522"/>
        <v>-37.257869999999997</v>
      </c>
      <c r="AD1505" s="1141"/>
      <c r="AE1505" s="1141">
        <f t="shared" si="522"/>
        <v>3392.1587399999999</v>
      </c>
      <c r="AF1505" s="3387">
        <f t="shared" si="522"/>
        <v>0</v>
      </c>
      <c r="AG1505" s="2074"/>
    </row>
    <row r="1506" spans="1:33" x14ac:dyDescent="0.25">
      <c r="A1506" s="1140" t="s">
        <v>395</v>
      </c>
      <c r="B1506" s="1137"/>
      <c r="C1506" s="1124">
        <f t="shared" ref="C1506:E1511" si="524">C1472</f>
        <v>860</v>
      </c>
      <c r="D1506" s="1124">
        <f t="shared" si="524"/>
        <v>789</v>
      </c>
      <c r="E1506" s="1124">
        <f t="shared" si="524"/>
        <v>784</v>
      </c>
      <c r="F1506" s="1141">
        <f t="shared" si="516"/>
        <v>99.366286438529784</v>
      </c>
      <c r="G1506" s="1143"/>
      <c r="H1506" s="1143"/>
      <c r="I1506" s="1144"/>
      <c r="J1506" s="1142"/>
      <c r="K1506" s="1142"/>
      <c r="L1506" s="1145"/>
      <c r="M1506" s="1142"/>
      <c r="N1506" s="1145"/>
      <c r="O1506" s="1142">
        <f t="shared" ref="O1506:T1506" si="525">O1472</f>
        <v>1279.7069861599998</v>
      </c>
      <c r="P1506" s="1142">
        <f t="shared" si="525"/>
        <v>1279.7069861599998</v>
      </c>
      <c r="Q1506" s="1142">
        <f t="shared" si="525"/>
        <v>1279.7069861599998</v>
      </c>
      <c r="R1506" s="1142">
        <f t="shared" si="525"/>
        <v>1279.7069861599998</v>
      </c>
      <c r="S1506" s="1142">
        <f t="shared" si="525"/>
        <v>1279.7069861599998</v>
      </c>
      <c r="T1506" s="1142">
        <f t="shared" si="525"/>
        <v>1303.1878992333334</v>
      </c>
      <c r="U1506" s="1142">
        <f t="shared" ref="U1506:AF1506" si="526">U1472</f>
        <v>1303.1878992333334</v>
      </c>
      <c r="V1506" s="1142">
        <f t="shared" si="526"/>
        <v>1303.1878992333334</v>
      </c>
      <c r="W1506" s="1142">
        <f t="shared" si="526"/>
        <v>1303.1878992333334</v>
      </c>
      <c r="X1506" s="1142">
        <f t="shared" ref="X1506:Y1506" si="527">X1472</f>
        <v>1303.21876</v>
      </c>
      <c r="Y1506" s="1142">
        <f t="shared" si="527"/>
        <v>1303.21876</v>
      </c>
      <c r="Z1506" s="1376">
        <f t="shared" si="526"/>
        <v>1193.2118080777777</v>
      </c>
      <c r="AA1506" s="1142">
        <f t="shared" si="526"/>
        <v>1130.87565</v>
      </c>
      <c r="AB1506" s="1142">
        <f t="shared" si="526"/>
        <v>-62.336158077777782</v>
      </c>
      <c r="AC1506" s="1142">
        <f t="shared" si="526"/>
        <v>-6.9672299999999998</v>
      </c>
      <c r="AD1506" s="1142"/>
      <c r="AE1506" s="1142">
        <f t="shared" si="526"/>
        <v>1123.90842</v>
      </c>
      <c r="AF1506" s="3390">
        <f t="shared" si="526"/>
        <v>0</v>
      </c>
      <c r="AG1506" s="2074"/>
    </row>
    <row r="1507" spans="1:33" x14ac:dyDescent="0.25">
      <c r="A1507" s="1140" t="s">
        <v>367</v>
      </c>
      <c r="B1507" s="1137"/>
      <c r="C1507" s="1124">
        <f t="shared" si="524"/>
        <v>858</v>
      </c>
      <c r="D1507" s="1124">
        <f t="shared" si="524"/>
        <v>787</v>
      </c>
      <c r="E1507" s="1124">
        <f t="shared" si="524"/>
        <v>769</v>
      </c>
      <c r="F1507" s="1141">
        <f t="shared" si="516"/>
        <v>97.712833545107998</v>
      </c>
      <c r="G1507" s="1143"/>
      <c r="H1507" s="1143"/>
      <c r="I1507" s="1144"/>
      <c r="J1507" s="1142"/>
      <c r="K1507" s="1142"/>
      <c r="L1507" s="1145"/>
      <c r="M1507" s="1142"/>
      <c r="N1507" s="1145"/>
      <c r="O1507" s="1142"/>
      <c r="P1507" s="1142"/>
      <c r="Q1507" s="1142"/>
      <c r="R1507" s="1142"/>
      <c r="S1507" s="1142"/>
      <c r="T1507" s="1142"/>
      <c r="U1507" s="1142"/>
      <c r="V1507" s="1142"/>
      <c r="W1507" s="1142"/>
      <c r="X1507" s="1142"/>
      <c r="Y1507" s="1142"/>
      <c r="Z1507" s="1376"/>
      <c r="AA1507" s="1142"/>
      <c r="AB1507" s="1142"/>
      <c r="AC1507" s="1142"/>
      <c r="AD1507" s="1142"/>
      <c r="AE1507" s="1142"/>
      <c r="AF1507" s="3390"/>
      <c r="AG1507" s="2074"/>
    </row>
    <row r="1508" spans="1:33" x14ac:dyDescent="0.25">
      <c r="A1508" s="1146" t="s">
        <v>368</v>
      </c>
      <c r="B1508" s="1137"/>
      <c r="C1508" s="1136">
        <f t="shared" si="524"/>
        <v>858</v>
      </c>
      <c r="D1508" s="1136">
        <f t="shared" si="524"/>
        <v>787</v>
      </c>
      <c r="E1508" s="1136">
        <f t="shared" si="524"/>
        <v>769</v>
      </c>
      <c r="F1508" s="1148">
        <f t="shared" si="516"/>
        <v>97.712833545107998</v>
      </c>
      <c r="G1508" s="1149"/>
      <c r="H1508" s="1149"/>
      <c r="I1508" s="1150"/>
      <c r="J1508" s="1147"/>
      <c r="K1508" s="1147"/>
      <c r="L1508" s="1145"/>
      <c r="M1508" s="1147"/>
      <c r="N1508" s="1145"/>
      <c r="O1508" s="1147"/>
      <c r="P1508" s="1147"/>
      <c r="Q1508" s="1147"/>
      <c r="R1508" s="1147"/>
      <c r="S1508" s="1147"/>
      <c r="T1508" s="1147"/>
      <c r="U1508" s="1147"/>
      <c r="V1508" s="1147"/>
      <c r="W1508" s="1147"/>
      <c r="X1508" s="1147"/>
      <c r="Y1508" s="1147"/>
      <c r="Z1508" s="2661"/>
      <c r="AA1508" s="1147"/>
      <c r="AB1508" s="1147"/>
      <c r="AC1508" s="1147"/>
      <c r="AD1508" s="1147"/>
      <c r="AE1508" s="1147"/>
      <c r="AF1508" s="3391"/>
      <c r="AG1508" s="2074"/>
    </row>
    <row r="1509" spans="1:33" x14ac:dyDescent="0.25">
      <c r="A1509" s="1140" t="s">
        <v>369</v>
      </c>
      <c r="B1509" s="1137"/>
      <c r="C1509" s="1124">
        <f t="shared" si="524"/>
        <v>2</v>
      </c>
      <c r="D1509" s="1124">
        <f t="shared" si="524"/>
        <v>2</v>
      </c>
      <c r="E1509" s="1124">
        <f t="shared" si="524"/>
        <v>15</v>
      </c>
      <c r="F1509" s="1141">
        <f t="shared" si="516"/>
        <v>750</v>
      </c>
      <c r="G1509" s="1143"/>
      <c r="H1509" s="1143"/>
      <c r="I1509" s="1144"/>
      <c r="J1509" s="1142"/>
      <c r="K1509" s="1142"/>
      <c r="L1509" s="1145"/>
      <c r="M1509" s="1142"/>
      <c r="N1509" s="1145"/>
      <c r="O1509" s="1142"/>
      <c r="P1509" s="1142"/>
      <c r="Q1509" s="1142"/>
      <c r="R1509" s="1142"/>
      <c r="S1509" s="1142"/>
      <c r="T1509" s="1142"/>
      <c r="U1509" s="1142"/>
      <c r="V1509" s="1142"/>
      <c r="W1509" s="1142"/>
      <c r="X1509" s="1142"/>
      <c r="Y1509" s="1142"/>
      <c r="Z1509" s="1376"/>
      <c r="AA1509" s="1142"/>
      <c r="AB1509" s="1142"/>
      <c r="AC1509" s="1142"/>
      <c r="AD1509" s="1142"/>
      <c r="AE1509" s="1142"/>
      <c r="AF1509" s="3390"/>
      <c r="AG1509" s="2074"/>
    </row>
    <row r="1510" spans="1:33" ht="30" x14ac:dyDescent="0.25">
      <c r="A1510" s="1146" t="s">
        <v>370</v>
      </c>
      <c r="B1510" s="1137"/>
      <c r="C1510" s="1136">
        <f t="shared" si="524"/>
        <v>2</v>
      </c>
      <c r="D1510" s="1136">
        <f t="shared" si="524"/>
        <v>2</v>
      </c>
      <c r="E1510" s="1136">
        <f t="shared" si="524"/>
        <v>0</v>
      </c>
      <c r="F1510" s="1148">
        <f t="shared" si="516"/>
        <v>0</v>
      </c>
      <c r="G1510" s="1149"/>
      <c r="H1510" s="1149"/>
      <c r="I1510" s="1150"/>
      <c r="J1510" s="1147"/>
      <c r="K1510" s="1147"/>
      <c r="L1510" s="1145"/>
      <c r="M1510" s="1147"/>
      <c r="N1510" s="1145"/>
      <c r="O1510" s="1147"/>
      <c r="P1510" s="1147"/>
      <c r="Q1510" s="1147"/>
      <c r="R1510" s="1147"/>
      <c r="S1510" s="1147"/>
      <c r="T1510" s="1147"/>
      <c r="U1510" s="1147"/>
      <c r="V1510" s="1147"/>
      <c r="W1510" s="1147"/>
      <c r="X1510" s="1147"/>
      <c r="Y1510" s="1147"/>
      <c r="Z1510" s="2661"/>
      <c r="AA1510" s="1147"/>
      <c r="AB1510" s="1147"/>
      <c r="AC1510" s="1147"/>
      <c r="AD1510" s="1147"/>
      <c r="AE1510" s="1147"/>
      <c r="AF1510" s="3391"/>
      <c r="AG1510" s="2074"/>
    </row>
    <row r="1511" spans="1:33" ht="15.75" thickBot="1" x14ac:dyDescent="0.3">
      <c r="A1511" s="1151" t="s">
        <v>371</v>
      </c>
      <c r="B1511" s="1156"/>
      <c r="C1511" s="1154">
        <f t="shared" si="524"/>
        <v>0</v>
      </c>
      <c r="D1511" s="1154">
        <f t="shared" si="524"/>
        <v>0</v>
      </c>
      <c r="E1511" s="1154">
        <f t="shared" si="524"/>
        <v>15</v>
      </c>
      <c r="F1511" s="1153"/>
      <c r="G1511" s="1154"/>
      <c r="H1511" s="1154"/>
      <c r="I1511" s="1153"/>
      <c r="J1511" s="1152"/>
      <c r="K1511" s="1152"/>
      <c r="L1511" s="1155"/>
      <c r="M1511" s="1152"/>
      <c r="N1511" s="1155"/>
      <c r="O1511" s="1152"/>
      <c r="P1511" s="1152"/>
      <c r="Q1511" s="1152"/>
      <c r="R1511" s="1152"/>
      <c r="S1511" s="1152"/>
      <c r="T1511" s="1152"/>
      <c r="U1511" s="1152"/>
      <c r="V1511" s="1152"/>
      <c r="W1511" s="1152"/>
      <c r="X1511" s="1152"/>
      <c r="Y1511" s="1152"/>
      <c r="Z1511" s="2662"/>
      <c r="AA1511" s="1152"/>
      <c r="AB1511" s="1152"/>
      <c r="AC1511" s="1152"/>
      <c r="AD1511" s="1152"/>
      <c r="AE1511" s="1152"/>
      <c r="AF1511" s="3392"/>
      <c r="AG1511" s="2074"/>
    </row>
    <row r="1512" spans="1:33" ht="15.75" thickBot="1" x14ac:dyDescent="0.3">
      <c r="A1512" s="333" t="s">
        <v>74</v>
      </c>
      <c r="B1512" s="943"/>
      <c r="C1512" s="22"/>
      <c r="D1512" s="22"/>
      <c r="E1512" s="664"/>
      <c r="F1512" s="22"/>
      <c r="G1512" s="22"/>
      <c r="H1512" s="22"/>
      <c r="I1512" s="22"/>
      <c r="J1512" s="22"/>
      <c r="K1512" s="664"/>
      <c r="L1512" s="22"/>
      <c r="M1512" s="22"/>
      <c r="N1512" s="22"/>
      <c r="O1512" s="9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2379"/>
      <c r="AA1512" s="9"/>
      <c r="AB1512" s="9"/>
      <c r="AC1512" s="567"/>
      <c r="AD1512" s="567"/>
      <c r="AE1512" s="9"/>
      <c r="AF1512" s="3121"/>
      <c r="AG1512" s="2074"/>
    </row>
    <row r="1513" spans="1:33" ht="43.5" x14ac:dyDescent="0.25">
      <c r="A1513" s="2121" t="s">
        <v>266</v>
      </c>
      <c r="B1513" s="298"/>
      <c r="C1513" s="33"/>
      <c r="D1513" s="33"/>
      <c r="E1513" s="554"/>
      <c r="F1513" s="33"/>
      <c r="G1513" s="33"/>
      <c r="H1513" s="33"/>
      <c r="I1513" s="33"/>
      <c r="J1513" s="33"/>
      <c r="K1513" s="554"/>
      <c r="L1513" s="33"/>
      <c r="M1513" s="33"/>
      <c r="N1513" s="33"/>
      <c r="O1513" s="37"/>
      <c r="P1513" s="37"/>
      <c r="Q1513" s="37"/>
      <c r="R1513" s="37"/>
      <c r="S1513" s="37"/>
      <c r="T1513" s="37"/>
      <c r="U1513" s="37"/>
      <c r="V1513" s="37"/>
      <c r="W1513" s="37"/>
      <c r="X1513" s="37"/>
      <c r="Y1513" s="37"/>
      <c r="Z1513" s="2352"/>
      <c r="AA1513" s="37"/>
      <c r="AB1513" s="37"/>
      <c r="AC1513" s="497"/>
      <c r="AD1513" s="497"/>
      <c r="AE1513" s="37"/>
      <c r="AF1513" s="3064"/>
      <c r="AG1513" s="2074"/>
    </row>
    <row r="1514" spans="1:33" s="107" customFormat="1" ht="15" customHeight="1" x14ac:dyDescent="0.25">
      <c r="A1514" s="111" t="s">
        <v>5</v>
      </c>
      <c r="B1514" s="111"/>
      <c r="C1514" s="104"/>
      <c r="D1514" s="104"/>
      <c r="E1514" s="552"/>
      <c r="F1514" s="104"/>
      <c r="G1514" s="104"/>
      <c r="H1514" s="104"/>
      <c r="I1514" s="99"/>
      <c r="J1514" s="99"/>
      <c r="K1514" s="697"/>
      <c r="L1514" s="99"/>
      <c r="M1514" s="99"/>
      <c r="N1514" s="99"/>
      <c r="O1514" s="104"/>
      <c r="P1514" s="104"/>
      <c r="Q1514" s="104"/>
      <c r="R1514" s="104"/>
      <c r="S1514" s="104"/>
      <c r="T1514" s="104"/>
      <c r="U1514" s="104"/>
      <c r="V1514" s="104"/>
      <c r="W1514" s="104"/>
      <c r="X1514" s="104"/>
      <c r="Y1514" s="104"/>
      <c r="Z1514" s="988"/>
      <c r="AA1514" s="104"/>
      <c r="AB1514" s="104"/>
      <c r="AC1514" s="104"/>
      <c r="AD1514" s="104"/>
      <c r="AE1514" s="104"/>
      <c r="AF1514" s="3315"/>
      <c r="AG1514" s="2074"/>
    </row>
    <row r="1515" spans="1:33" s="107" customFormat="1" ht="15" customHeight="1" x14ac:dyDescent="0.25">
      <c r="A1515" s="47" t="s">
        <v>10</v>
      </c>
      <c r="B1515" s="99">
        <v>340</v>
      </c>
      <c r="C1515" s="3270">
        <v>320</v>
      </c>
      <c r="D1515" s="2593">
        <f>C1515</f>
        <v>320</v>
      </c>
      <c r="E1515" s="2600">
        <v>320</v>
      </c>
      <c r="F1515" s="141">
        <f t="shared" ref="F1515:F1520" si="528">E1515/D1515*100</f>
        <v>100</v>
      </c>
      <c r="G1515" s="105">
        <v>11</v>
      </c>
      <c r="H1515" s="154">
        <f t="shared" ref="H1515:H1520" si="529">K1515/E1515</f>
        <v>9.3218750000000004</v>
      </c>
      <c r="I1515" s="163">
        <f>ROUND(C1515*G1515,0)</f>
        <v>3520</v>
      </c>
      <c r="J1515" s="163">
        <f>ROUND(D1515*G1515,0)</f>
        <v>3520</v>
      </c>
      <c r="K1515" s="408">
        <v>2983</v>
      </c>
      <c r="L1515" s="163">
        <f t="shared" ref="L1515:L1520" si="530">K1515/J1515*100</f>
        <v>84.744318181818173</v>
      </c>
      <c r="M1515" s="163">
        <f>I1515/B1515</f>
        <v>10.352941176470589</v>
      </c>
      <c r="N1515" s="163">
        <f t="shared" ref="N1515:N1520" si="531">K1515/$A$3*12/M1515</f>
        <v>314.3243801652892</v>
      </c>
      <c r="O1515" s="306"/>
      <c r="P1515" s="306"/>
      <c r="Q1515" s="306"/>
      <c r="R1515" s="306"/>
      <c r="S1515" s="306"/>
      <c r="T1515" s="306"/>
      <c r="U1515" s="306"/>
      <c r="V1515" s="306"/>
      <c r="W1515" s="306"/>
      <c r="X1515" s="306"/>
      <c r="Y1515" s="306"/>
      <c r="Z1515" s="2354"/>
      <c r="AA1515" s="306"/>
      <c r="AB1515" s="306"/>
      <c r="AC1515" s="306"/>
      <c r="AD1515" s="306"/>
      <c r="AE1515" s="306"/>
      <c r="AF1515" s="3297"/>
      <c r="AG1515" s="2074"/>
    </row>
    <row r="1516" spans="1:33" s="107" customFormat="1" ht="15" customHeight="1" x14ac:dyDescent="0.25">
      <c r="A1516" s="47" t="s">
        <v>6</v>
      </c>
      <c r="B1516" s="99">
        <v>340</v>
      </c>
      <c r="C1516" s="3270">
        <v>139</v>
      </c>
      <c r="D1516" s="2593">
        <f t="shared" ref="D1516:D1519" si="532">C1516</f>
        <v>139</v>
      </c>
      <c r="E1516" s="2600">
        <v>139</v>
      </c>
      <c r="F1516" s="141">
        <f t="shared" si="528"/>
        <v>100</v>
      </c>
      <c r="G1516" s="105">
        <v>9</v>
      </c>
      <c r="H1516" s="154">
        <f t="shared" si="529"/>
        <v>9.3812949640287773</v>
      </c>
      <c r="I1516" s="163">
        <f>ROUND(C1516*G1516,0)</f>
        <v>1251</v>
      </c>
      <c r="J1516" s="163">
        <f>ROUND(D1516*G1516,0)</f>
        <v>1251</v>
      </c>
      <c r="K1516" s="408">
        <v>1304</v>
      </c>
      <c r="L1516" s="163">
        <f t="shared" si="530"/>
        <v>104.23661071143087</v>
      </c>
      <c r="M1516" s="163">
        <f>I1516/B1516</f>
        <v>3.6794117647058822</v>
      </c>
      <c r="N1516" s="163">
        <f t="shared" si="531"/>
        <v>386.62306518421627</v>
      </c>
      <c r="O1516" s="306"/>
      <c r="P1516" s="306"/>
      <c r="Q1516" s="306"/>
      <c r="R1516" s="306"/>
      <c r="S1516" s="306"/>
      <c r="T1516" s="306"/>
      <c r="U1516" s="306"/>
      <c r="V1516" s="306"/>
      <c r="W1516" s="306"/>
      <c r="X1516" s="306"/>
      <c r="Y1516" s="306"/>
      <c r="Z1516" s="2354"/>
      <c r="AA1516" s="306"/>
      <c r="AB1516" s="306"/>
      <c r="AC1516" s="306"/>
      <c r="AD1516" s="306"/>
      <c r="AE1516" s="306"/>
      <c r="AF1516" s="3297"/>
      <c r="AG1516" s="2074"/>
    </row>
    <row r="1517" spans="1:33" s="107" customFormat="1" ht="15" customHeight="1" x14ac:dyDescent="0.25">
      <c r="A1517" s="47" t="s">
        <v>28</v>
      </c>
      <c r="B1517" s="99">
        <v>340</v>
      </c>
      <c r="C1517" s="3270">
        <v>47</v>
      </c>
      <c r="D1517" s="2593">
        <f t="shared" si="532"/>
        <v>47</v>
      </c>
      <c r="E1517" s="2600">
        <v>47</v>
      </c>
      <c r="F1517" s="141">
        <f t="shared" si="528"/>
        <v>100</v>
      </c>
      <c r="G1517" s="105">
        <v>6.1</v>
      </c>
      <c r="H1517" s="154">
        <f t="shared" si="529"/>
        <v>5.2978723404255321</v>
      </c>
      <c r="I1517" s="163">
        <f>ROUND(C1517*G1517,0)</f>
        <v>287</v>
      </c>
      <c r="J1517" s="163">
        <f>ROUND(D1517*G1517,0)</f>
        <v>287</v>
      </c>
      <c r="K1517" s="408">
        <v>249</v>
      </c>
      <c r="L1517" s="163">
        <f t="shared" si="530"/>
        <v>86.759581881533094</v>
      </c>
      <c r="M1517" s="163">
        <f>I1517/B1517</f>
        <v>0.84411764705882353</v>
      </c>
      <c r="N1517" s="163">
        <f t="shared" si="531"/>
        <v>321.79917643332277</v>
      </c>
      <c r="O1517" s="306"/>
      <c r="P1517" s="306"/>
      <c r="Q1517" s="306"/>
      <c r="R1517" s="306"/>
      <c r="S1517" s="306"/>
      <c r="T1517" s="306"/>
      <c r="U1517" s="306"/>
      <c r="V1517" s="306"/>
      <c r="W1517" s="306"/>
      <c r="X1517" s="306"/>
      <c r="Y1517" s="306"/>
      <c r="Z1517" s="2354"/>
      <c r="AA1517" s="306"/>
      <c r="AB1517" s="306"/>
      <c r="AC1517" s="306"/>
      <c r="AD1517" s="306"/>
      <c r="AE1517" s="306"/>
      <c r="AF1517" s="3297"/>
      <c r="AG1517" s="2074"/>
    </row>
    <row r="1518" spans="1:33" s="107" customFormat="1" ht="15" customHeight="1" x14ac:dyDescent="0.25">
      <c r="A1518" s="47" t="s">
        <v>29</v>
      </c>
      <c r="B1518" s="99">
        <v>300</v>
      </c>
      <c r="C1518" s="3270">
        <v>15</v>
      </c>
      <c r="D1518" s="2593">
        <f t="shared" si="532"/>
        <v>15</v>
      </c>
      <c r="E1518" s="2600">
        <v>15</v>
      </c>
      <c r="F1518" s="141">
        <f t="shared" si="528"/>
        <v>100</v>
      </c>
      <c r="G1518" s="105">
        <v>5.2</v>
      </c>
      <c r="H1518" s="154">
        <f t="shared" si="529"/>
        <v>5.2666666666666666</v>
      </c>
      <c r="I1518" s="163">
        <f>ROUND(C1518*G1518,0)</f>
        <v>78</v>
      </c>
      <c r="J1518" s="163">
        <f>ROUND(D1518*G1518,0)</f>
        <v>78</v>
      </c>
      <c r="K1518" s="408">
        <v>79</v>
      </c>
      <c r="L1518" s="163">
        <f t="shared" si="530"/>
        <v>101.28205128205127</v>
      </c>
      <c r="M1518" s="163">
        <f>I1518/B1518</f>
        <v>0.26</v>
      </c>
      <c r="N1518" s="163">
        <f t="shared" si="531"/>
        <v>331.46853146853147</v>
      </c>
      <c r="O1518" s="306"/>
      <c r="P1518" s="306"/>
      <c r="Q1518" s="306"/>
      <c r="R1518" s="306"/>
      <c r="S1518" s="306"/>
      <c r="T1518" s="306"/>
      <c r="U1518" s="306"/>
      <c r="V1518" s="306"/>
      <c r="W1518" s="306"/>
      <c r="X1518" s="306"/>
      <c r="Y1518" s="306"/>
      <c r="Z1518" s="2354"/>
      <c r="AA1518" s="306"/>
      <c r="AB1518" s="306"/>
      <c r="AC1518" s="306"/>
      <c r="AD1518" s="306"/>
      <c r="AE1518" s="306"/>
      <c r="AF1518" s="3297"/>
      <c r="AG1518" s="2074"/>
    </row>
    <row r="1519" spans="1:33" s="107" customFormat="1" ht="15" customHeight="1" x14ac:dyDescent="0.25">
      <c r="A1519" s="47" t="s">
        <v>80</v>
      </c>
      <c r="B1519" s="99">
        <v>320</v>
      </c>
      <c r="C1519" s="3271">
        <v>112</v>
      </c>
      <c r="D1519" s="2593">
        <f t="shared" si="532"/>
        <v>112</v>
      </c>
      <c r="E1519" s="2600">
        <v>112</v>
      </c>
      <c r="F1519" s="141">
        <f t="shared" si="528"/>
        <v>100</v>
      </c>
      <c r="G1519" s="49">
        <v>9</v>
      </c>
      <c r="H1519" s="154">
        <f t="shared" si="529"/>
        <v>7.7767857142857144</v>
      </c>
      <c r="I1519" s="163">
        <f>ROUND(C1519*G1519,0)</f>
        <v>1008</v>
      </c>
      <c r="J1519" s="163">
        <f>ROUND(D1519*G1519,0)</f>
        <v>1008</v>
      </c>
      <c r="K1519" s="408">
        <v>871</v>
      </c>
      <c r="L1519" s="163">
        <f t="shared" si="530"/>
        <v>86.408730158730165</v>
      </c>
      <c r="M1519" s="163">
        <f>I1519/B1519</f>
        <v>3.15</v>
      </c>
      <c r="N1519" s="163">
        <f t="shared" si="531"/>
        <v>301.6450216450217</v>
      </c>
      <c r="O1519" s="306"/>
      <c r="P1519" s="306"/>
      <c r="Q1519" s="306"/>
      <c r="R1519" s="306"/>
      <c r="S1519" s="306"/>
      <c r="T1519" s="306"/>
      <c r="U1519" s="306"/>
      <c r="V1519" s="306"/>
      <c r="W1519" s="306"/>
      <c r="X1519" s="306"/>
      <c r="Y1519" s="306"/>
      <c r="Z1519" s="2355"/>
      <c r="AA1519" s="306"/>
      <c r="AB1519" s="306"/>
      <c r="AC1519" s="306"/>
      <c r="AD1519" s="306"/>
      <c r="AE1519" s="306"/>
      <c r="AF1519" s="3297"/>
      <c r="AG1519" s="2074"/>
    </row>
    <row r="1520" spans="1:33" s="405" customFormat="1" ht="15" customHeight="1" x14ac:dyDescent="0.25">
      <c r="A1520" s="731" t="s">
        <v>7</v>
      </c>
      <c r="B1520" s="731"/>
      <c r="C1520" s="628">
        <f>SUM(C1515:C1519)</f>
        <v>633</v>
      </c>
      <c r="D1520" s="628">
        <f>SUM(D1515:D1519)</f>
        <v>633</v>
      </c>
      <c r="E1520" s="628">
        <f>SUM(E1515:E1519)</f>
        <v>633</v>
      </c>
      <c r="F1520" s="628">
        <f t="shared" si="528"/>
        <v>100</v>
      </c>
      <c r="G1520" s="732">
        <f>IF(C1520=0,0,I1520/C1520)</f>
        <v>9.706161137440759</v>
      </c>
      <c r="H1520" s="407">
        <f t="shared" si="529"/>
        <v>8.6666666666666661</v>
      </c>
      <c r="I1520" s="628">
        <f>SUM(I1515:I1519)</f>
        <v>6144</v>
      </c>
      <c r="J1520" s="628">
        <f>SUM(J1515:J1519)</f>
        <v>6144</v>
      </c>
      <c r="K1520" s="628">
        <f>SUM(K1515:K1519)</f>
        <v>5486</v>
      </c>
      <c r="L1520" s="408">
        <f t="shared" si="530"/>
        <v>89.290364583333343</v>
      </c>
      <c r="M1520" s="628">
        <f>SUM(M1515:M1519)</f>
        <v>18.286470588235293</v>
      </c>
      <c r="N1520" s="408">
        <f t="shared" si="531"/>
        <v>327.27623648587399</v>
      </c>
      <c r="O1520" s="628">
        <v>28176.936517631992</v>
      </c>
      <c r="P1520" s="628">
        <v>25350.003751939992</v>
      </c>
      <c r="Q1520" s="628">
        <v>25350.003751939992</v>
      </c>
      <c r="R1520" s="628">
        <v>29538.163993151997</v>
      </c>
      <c r="S1520" s="628">
        <v>29538.163993151997</v>
      </c>
      <c r="T1520" s="628">
        <v>32805.703552934399</v>
      </c>
      <c r="U1520" s="628">
        <v>32965.985540000001</v>
      </c>
      <c r="V1520" s="628">
        <v>36939.230080000001</v>
      </c>
      <c r="W1520" s="628">
        <v>36939.230080000001</v>
      </c>
      <c r="X1520" s="628">
        <v>23802.86836</v>
      </c>
      <c r="Y1520" s="628">
        <v>23802.86836</v>
      </c>
      <c r="Z1520" s="2604">
        <f>X1520</f>
        <v>23802.86836</v>
      </c>
      <c r="AA1520" s="628">
        <f>AE1520-AC1520</f>
        <v>23802.86836</v>
      </c>
      <c r="AB1520" s="628">
        <f>AA1520-Z1520</f>
        <v>0</v>
      </c>
      <c r="AC1520" s="628">
        <v>-517.55682999999999</v>
      </c>
      <c r="AD1520" s="628"/>
      <c r="AE1520" s="628">
        <v>23285.311529999999</v>
      </c>
      <c r="AF1520" s="3325"/>
      <c r="AG1520" s="2074"/>
    </row>
    <row r="1521" spans="1:33" s="107" customFormat="1" ht="15" customHeight="1" x14ac:dyDescent="0.25">
      <c r="A1521" s="500" t="s">
        <v>14</v>
      </c>
      <c r="B1521" s="115"/>
      <c r="C1521" s="125"/>
      <c r="D1521" s="125"/>
      <c r="E1521" s="628"/>
      <c r="F1521" s="125"/>
      <c r="G1521" s="100"/>
      <c r="H1521" s="100"/>
      <c r="I1521" s="125"/>
      <c r="J1521" s="125"/>
      <c r="K1521" s="628"/>
      <c r="L1521" s="125"/>
      <c r="M1521" s="125"/>
      <c r="N1521" s="125"/>
      <c r="O1521" s="104"/>
      <c r="P1521" s="104"/>
      <c r="Q1521" s="104"/>
      <c r="R1521" s="104"/>
      <c r="S1521" s="104"/>
      <c r="T1521" s="104"/>
      <c r="U1521" s="104"/>
      <c r="V1521" s="104"/>
      <c r="W1521" s="104"/>
      <c r="X1521" s="104"/>
      <c r="Y1521" s="104"/>
      <c r="Z1521" s="2380"/>
      <c r="AA1521" s="104"/>
      <c r="AB1521" s="104"/>
      <c r="AC1521" s="104"/>
      <c r="AD1521" s="104"/>
      <c r="AE1521" s="104"/>
      <c r="AF1521" s="3315"/>
      <c r="AG1521" s="2074"/>
    </row>
    <row r="1522" spans="1:33" s="107" customFormat="1" ht="16.5" customHeight="1" x14ac:dyDescent="0.25">
      <c r="A1522" s="60" t="s">
        <v>340</v>
      </c>
      <c r="B1522" s="59"/>
      <c r="C1522" s="140"/>
      <c r="D1522" s="140"/>
      <c r="E1522" s="409"/>
      <c r="F1522" s="140"/>
      <c r="G1522" s="50"/>
      <c r="H1522" s="50"/>
      <c r="I1522" s="38"/>
      <c r="J1522" s="38"/>
      <c r="K1522" s="640"/>
      <c r="L1522" s="38"/>
      <c r="M1522" s="38"/>
      <c r="N1522" s="38"/>
      <c r="O1522" s="53"/>
      <c r="P1522" s="53"/>
      <c r="Q1522" s="53"/>
      <c r="R1522" s="53"/>
      <c r="S1522" s="53"/>
      <c r="T1522" s="53"/>
      <c r="U1522" s="53"/>
      <c r="V1522" s="53"/>
      <c r="W1522" s="53"/>
      <c r="X1522" s="53"/>
      <c r="Y1522" s="53"/>
      <c r="Z1522" s="800"/>
      <c r="AA1522" s="53"/>
      <c r="AB1522" s="53"/>
      <c r="AC1522" s="53"/>
      <c r="AD1522" s="53"/>
      <c r="AE1522" s="53"/>
      <c r="AF1522" s="3064"/>
      <c r="AG1522" s="2074"/>
    </row>
    <row r="1523" spans="1:33" s="107" customFormat="1" ht="15" customHeight="1" x14ac:dyDescent="0.25">
      <c r="A1523" s="288" t="s">
        <v>217</v>
      </c>
      <c r="B1523" s="288"/>
      <c r="C1523" s="53">
        <f>SUM(C1524:C1527)</f>
        <v>7411</v>
      </c>
      <c r="D1523" s="53">
        <f>SUM(D1524:D1527)</f>
        <v>7411</v>
      </c>
      <c r="E1523" s="53">
        <f>SUM(E1524:E1527)</f>
        <v>7411</v>
      </c>
      <c r="F1523" s="53">
        <f>E1523/D1523*100</f>
        <v>100</v>
      </c>
      <c r="G1523" s="56"/>
      <c r="H1523" s="56"/>
      <c r="I1523" s="55"/>
      <c r="J1523" s="55"/>
      <c r="K1523" s="640"/>
      <c r="L1523" s="55"/>
      <c r="M1523" s="55"/>
      <c r="N1523" s="55"/>
      <c r="O1523" s="306"/>
      <c r="P1523" s="306"/>
      <c r="Q1523" s="306"/>
      <c r="R1523" s="306"/>
      <c r="S1523" s="306"/>
      <c r="T1523" s="306"/>
      <c r="U1523" s="306"/>
      <c r="V1523" s="306"/>
      <c r="W1523" s="306"/>
      <c r="X1523" s="306"/>
      <c r="Y1523" s="306"/>
      <c r="Z1523" s="2354"/>
      <c r="AA1523" s="306"/>
      <c r="AB1523" s="306"/>
      <c r="AC1523" s="306"/>
      <c r="AD1523" s="306"/>
      <c r="AE1523" s="306"/>
      <c r="AF1523" s="3297"/>
      <c r="AG1523" s="2074"/>
    </row>
    <row r="1524" spans="1:33" s="107" customFormat="1" ht="38.1" customHeight="1" x14ac:dyDescent="0.25">
      <c r="A1524" s="288" t="s">
        <v>341</v>
      </c>
      <c r="B1524" s="288"/>
      <c r="C1524" s="53"/>
      <c r="D1524" s="141">
        <f t="shared" ref="D1524:D1526" si="533">ROUND(C1524/12*$A$3,0)</f>
        <v>0</v>
      </c>
      <c r="E1524" s="503"/>
      <c r="F1524" s="53"/>
      <c r="G1524" s="56"/>
      <c r="H1524" s="56"/>
      <c r="I1524" s="55"/>
      <c r="J1524" s="55"/>
      <c r="K1524" s="519"/>
      <c r="L1524" s="55"/>
      <c r="M1524" s="55"/>
      <c r="N1524" s="55"/>
      <c r="O1524" s="306"/>
      <c r="P1524" s="306"/>
      <c r="Q1524" s="306"/>
      <c r="R1524" s="306"/>
      <c r="S1524" s="306"/>
      <c r="T1524" s="306"/>
      <c r="U1524" s="306"/>
      <c r="V1524" s="306"/>
      <c r="W1524" s="306"/>
      <c r="X1524" s="306"/>
      <c r="Y1524" s="306"/>
      <c r="Z1524" s="2354"/>
      <c r="AA1524" s="306"/>
      <c r="AB1524" s="306"/>
      <c r="AC1524" s="306"/>
      <c r="AD1524" s="306"/>
      <c r="AE1524" s="306"/>
      <c r="AF1524" s="3297"/>
      <c r="AG1524" s="2074"/>
    </row>
    <row r="1525" spans="1:33" s="107" customFormat="1" ht="38.1" customHeight="1" x14ac:dyDescent="0.25">
      <c r="A1525" s="288" t="s">
        <v>342</v>
      </c>
      <c r="B1525" s="288"/>
      <c r="C1525" s="53"/>
      <c r="D1525" s="141">
        <f t="shared" si="533"/>
        <v>0</v>
      </c>
      <c r="E1525" s="503"/>
      <c r="F1525" s="53"/>
      <c r="G1525" s="56"/>
      <c r="H1525" s="56"/>
      <c r="I1525" s="55"/>
      <c r="J1525" s="55"/>
      <c r="K1525" s="519"/>
      <c r="L1525" s="55"/>
      <c r="M1525" s="55"/>
      <c r="N1525" s="55"/>
      <c r="O1525" s="306"/>
      <c r="P1525" s="306"/>
      <c r="Q1525" s="306"/>
      <c r="R1525" s="306"/>
      <c r="S1525" s="306"/>
      <c r="T1525" s="306"/>
      <c r="U1525" s="306"/>
      <c r="V1525" s="306"/>
      <c r="W1525" s="306"/>
      <c r="X1525" s="306"/>
      <c r="Y1525" s="306"/>
      <c r="Z1525" s="2354"/>
      <c r="AA1525" s="306"/>
      <c r="AB1525" s="306"/>
      <c r="AC1525" s="306"/>
      <c r="AD1525" s="306"/>
      <c r="AE1525" s="306"/>
      <c r="AF1525" s="3297"/>
      <c r="AG1525" s="2074"/>
    </row>
    <row r="1526" spans="1:33" s="107" customFormat="1" ht="38.1" customHeight="1" x14ac:dyDescent="0.25">
      <c r="A1526" s="288" t="s">
        <v>343</v>
      </c>
      <c r="B1526" s="288"/>
      <c r="C1526" s="53"/>
      <c r="D1526" s="141">
        <f t="shared" si="533"/>
        <v>0</v>
      </c>
      <c r="E1526" s="503"/>
      <c r="F1526" s="53"/>
      <c r="G1526" s="56"/>
      <c r="H1526" s="56"/>
      <c r="I1526" s="55"/>
      <c r="J1526" s="55"/>
      <c r="K1526" s="519"/>
      <c r="L1526" s="55"/>
      <c r="M1526" s="55"/>
      <c r="N1526" s="55"/>
      <c r="O1526" s="306"/>
      <c r="P1526" s="306"/>
      <c r="Q1526" s="306"/>
      <c r="R1526" s="306"/>
      <c r="S1526" s="306"/>
      <c r="T1526" s="306"/>
      <c r="U1526" s="306"/>
      <c r="V1526" s="306"/>
      <c r="W1526" s="306"/>
      <c r="X1526" s="306"/>
      <c r="Y1526" s="306"/>
      <c r="Z1526" s="2354"/>
      <c r="AA1526" s="306"/>
      <c r="AB1526" s="306"/>
      <c r="AC1526" s="306"/>
      <c r="AD1526" s="306"/>
      <c r="AE1526" s="306"/>
      <c r="AF1526" s="3297"/>
      <c r="AG1526" s="2074"/>
    </row>
    <row r="1527" spans="1:33" s="107" customFormat="1" ht="20.25" customHeight="1" x14ac:dyDescent="0.25">
      <c r="A1527" s="288" t="s">
        <v>344</v>
      </c>
      <c r="B1527" s="288"/>
      <c r="C1527" s="53">
        <v>7411</v>
      </c>
      <c r="D1527" s="141">
        <f>C1527</f>
        <v>7411</v>
      </c>
      <c r="E1527" s="503">
        <v>7411</v>
      </c>
      <c r="F1527" s="53">
        <f>E1527/D1527*100</f>
        <v>100</v>
      </c>
      <c r="G1527" s="56"/>
      <c r="H1527" s="56"/>
      <c r="I1527" s="55"/>
      <c r="J1527" s="55"/>
      <c r="K1527" s="519"/>
      <c r="L1527" s="55"/>
      <c r="M1527" s="55"/>
      <c r="N1527" s="55"/>
      <c r="O1527" s="306"/>
      <c r="P1527" s="306"/>
      <c r="Q1527" s="306"/>
      <c r="R1527" s="306"/>
      <c r="S1527" s="306"/>
      <c r="T1527" s="306"/>
      <c r="U1527" s="306"/>
      <c r="V1527" s="306"/>
      <c r="W1527" s="306"/>
      <c r="X1527" s="306"/>
      <c r="Y1527" s="306"/>
      <c r="Z1527" s="2354"/>
      <c r="AA1527" s="306"/>
      <c r="AB1527" s="306"/>
      <c r="AC1527" s="306"/>
      <c r="AD1527" s="306"/>
      <c r="AE1527" s="306"/>
      <c r="AF1527" s="3297"/>
      <c r="AG1527" s="2074"/>
    </row>
    <row r="1528" spans="1:33" s="107" customFormat="1" ht="22.5" customHeight="1" x14ac:dyDescent="0.25">
      <c r="A1528" s="288" t="s">
        <v>169</v>
      </c>
      <c r="B1528" s="288"/>
      <c r="C1528" s="53">
        <v>4895</v>
      </c>
      <c r="D1528" s="141">
        <f>C1528</f>
        <v>4895</v>
      </c>
      <c r="E1528" s="406">
        <f>4144+E1529/4/3.2</f>
        <v>4895.26953125</v>
      </c>
      <c r="F1528" s="53">
        <f>E1528/D1528*100</f>
        <v>100.00550625638407</v>
      </c>
      <c r="G1528" s="56"/>
      <c r="H1528" s="56"/>
      <c r="I1528" s="55"/>
      <c r="J1528" s="55"/>
      <c r="K1528" s="519"/>
      <c r="L1528" s="55"/>
      <c r="M1528" s="55"/>
      <c r="N1528" s="55"/>
      <c r="O1528" s="306"/>
      <c r="P1528" s="306"/>
      <c r="Q1528" s="306"/>
      <c r="R1528" s="306"/>
      <c r="S1528" s="306"/>
      <c r="T1528" s="306"/>
      <c r="U1528" s="306"/>
      <c r="V1528" s="306"/>
      <c r="W1528" s="306"/>
      <c r="X1528" s="306"/>
      <c r="Y1528" s="306"/>
      <c r="Z1528" s="2354"/>
      <c r="AA1528" s="306"/>
      <c r="AB1528" s="306"/>
      <c r="AC1528" s="306"/>
      <c r="AD1528" s="306"/>
      <c r="AE1528" s="306"/>
      <c r="AF1528" s="3297"/>
      <c r="AG1528" s="2074"/>
    </row>
    <row r="1529" spans="1:33" s="107" customFormat="1" ht="21.75" customHeight="1" x14ac:dyDescent="0.25">
      <c r="A1529" s="501" t="s">
        <v>336</v>
      </c>
      <c r="B1529" s="288"/>
      <c r="C1529" s="53">
        <v>9616</v>
      </c>
      <c r="D1529" s="141">
        <v>9616</v>
      </c>
      <c r="E1529" s="406">
        <v>9616.25</v>
      </c>
      <c r="F1529" s="53">
        <f>E1529/D1529*100</f>
        <v>100.00259983361065</v>
      </c>
      <c r="G1529" s="56"/>
      <c r="H1529" s="56"/>
      <c r="I1529" s="55"/>
      <c r="J1529" s="55"/>
      <c r="K1529" s="519"/>
      <c r="L1529" s="55"/>
      <c r="M1529" s="55"/>
      <c r="N1529" s="55"/>
      <c r="O1529" s="306"/>
      <c r="P1529" s="306"/>
      <c r="Q1529" s="306"/>
      <c r="R1529" s="306"/>
      <c r="S1529" s="306"/>
      <c r="T1529" s="306"/>
      <c r="U1529" s="306"/>
      <c r="V1529" s="306"/>
      <c r="W1529" s="306"/>
      <c r="X1529" s="306"/>
      <c r="Y1529" s="306"/>
      <c r="Z1529" s="2354"/>
      <c r="AA1529" s="306"/>
      <c r="AB1529" s="306"/>
      <c r="AC1529" s="306"/>
      <c r="AD1529" s="306"/>
      <c r="AE1529" s="306"/>
      <c r="AF1529" s="3297"/>
      <c r="AG1529" s="2074"/>
    </row>
    <row r="1530" spans="1:33" s="107" customFormat="1" ht="15" customHeight="1" x14ac:dyDescent="0.25">
      <c r="A1530" s="13" t="s">
        <v>183</v>
      </c>
      <c r="B1530" s="288"/>
      <c r="C1530" s="57">
        <f>C1523+C1528*3.2</f>
        <v>23075</v>
      </c>
      <c r="D1530" s="57">
        <f>D1523+D1528*3.2</f>
        <v>23075</v>
      </c>
      <c r="E1530" s="57">
        <f>E1523+E1528*3.2</f>
        <v>23075.862500000003</v>
      </c>
      <c r="F1530" s="57">
        <f>E1530/D1530*100</f>
        <v>100.0037378114843</v>
      </c>
      <c r="G1530" s="56"/>
      <c r="H1530" s="56"/>
      <c r="I1530" s="55"/>
      <c r="J1530" s="55"/>
      <c r="K1530" s="519"/>
      <c r="L1530" s="55"/>
      <c r="M1530" s="55"/>
      <c r="N1530" s="55"/>
      <c r="O1530" s="306"/>
      <c r="P1530" s="306"/>
      <c r="Q1530" s="306"/>
      <c r="R1530" s="306"/>
      <c r="S1530" s="306"/>
      <c r="T1530" s="306"/>
      <c r="U1530" s="306"/>
      <c r="V1530" s="306"/>
      <c r="W1530" s="306"/>
      <c r="X1530" s="306"/>
      <c r="Y1530" s="306"/>
      <c r="Z1530" s="2354"/>
      <c r="AA1530" s="306"/>
      <c r="AB1530" s="306"/>
      <c r="AC1530" s="306"/>
      <c r="AD1530" s="306"/>
      <c r="AE1530" s="306"/>
      <c r="AF1530" s="3297"/>
      <c r="AG1530" s="2074"/>
    </row>
    <row r="1531" spans="1:33" s="107" customFormat="1" ht="15" customHeight="1" x14ac:dyDescent="0.25">
      <c r="A1531" s="815" t="s">
        <v>345</v>
      </c>
      <c r="B1531" s="288"/>
      <c r="C1531" s="53"/>
      <c r="D1531" s="53"/>
      <c r="E1531" s="53"/>
      <c r="F1531" s="57"/>
      <c r="G1531" s="56"/>
      <c r="H1531" s="56"/>
      <c r="I1531" s="55"/>
      <c r="J1531" s="55"/>
      <c r="K1531" s="519"/>
      <c r="L1531" s="55"/>
      <c r="M1531" s="55"/>
      <c r="N1531" s="55"/>
      <c r="O1531" s="306"/>
      <c r="P1531" s="306"/>
      <c r="Q1531" s="306"/>
      <c r="R1531" s="306"/>
      <c r="S1531" s="306"/>
      <c r="T1531" s="306"/>
      <c r="U1531" s="306"/>
      <c r="V1531" s="306"/>
      <c r="W1531" s="306"/>
      <c r="X1531" s="306"/>
      <c r="Y1531" s="306"/>
      <c r="Z1531" s="2354"/>
      <c r="AA1531" s="306"/>
      <c r="AB1531" s="306"/>
      <c r="AC1531" s="306"/>
      <c r="AD1531" s="306"/>
      <c r="AE1531" s="306"/>
      <c r="AF1531" s="3297"/>
      <c r="AG1531" s="2074"/>
    </row>
    <row r="1532" spans="1:33" s="107" customFormat="1" ht="15" customHeight="1" x14ac:dyDescent="0.25">
      <c r="A1532" s="288" t="s">
        <v>217</v>
      </c>
      <c r="B1532" s="288"/>
      <c r="C1532" s="53">
        <f>SUM(C1534,C1539)</f>
        <v>1514</v>
      </c>
      <c r="D1532" s="53">
        <f>SUM(D1534,D1539)</f>
        <v>1514</v>
      </c>
      <c r="E1532" s="53">
        <f>SUM(E1534,E1539)</f>
        <v>1514</v>
      </c>
      <c r="F1532" s="57">
        <f>E1532/D1532*100</f>
        <v>100</v>
      </c>
      <c r="G1532" s="56"/>
      <c r="H1532" s="56"/>
      <c r="I1532" s="55"/>
      <c r="J1532" s="55"/>
      <c r="K1532" s="519"/>
      <c r="L1532" s="55"/>
      <c r="M1532" s="55"/>
      <c r="N1532" s="55"/>
      <c r="O1532" s="306"/>
      <c r="P1532" s="306"/>
      <c r="Q1532" s="306"/>
      <c r="R1532" s="306"/>
      <c r="S1532" s="306"/>
      <c r="T1532" s="306"/>
      <c r="U1532" s="306"/>
      <c r="V1532" s="306"/>
      <c r="W1532" s="306"/>
      <c r="X1532" s="306"/>
      <c r="Y1532" s="306"/>
      <c r="Z1532" s="2354"/>
      <c r="AA1532" s="306"/>
      <c r="AB1532" s="306"/>
      <c r="AC1532" s="306"/>
      <c r="AD1532" s="306"/>
      <c r="AE1532" s="306"/>
      <c r="AF1532" s="3297"/>
      <c r="AG1532" s="2074"/>
    </row>
    <row r="1533" spans="1:33" s="107" customFormat="1" ht="15" customHeight="1" x14ac:dyDescent="0.25">
      <c r="A1533" s="288" t="s">
        <v>341</v>
      </c>
      <c r="B1533" s="288"/>
      <c r="C1533" s="53"/>
      <c r="D1533" s="141">
        <f>ROUND(C1533/12*$A$3,0)</f>
        <v>0</v>
      </c>
      <c r="E1533" s="53"/>
      <c r="F1533" s="57"/>
      <c r="G1533" s="56"/>
      <c r="H1533" s="56"/>
      <c r="I1533" s="55"/>
      <c r="J1533" s="55"/>
      <c r="K1533" s="519"/>
      <c r="L1533" s="55"/>
      <c r="M1533" s="55"/>
      <c r="N1533" s="55"/>
      <c r="O1533" s="306"/>
      <c r="P1533" s="306"/>
      <c r="Q1533" s="306"/>
      <c r="R1533" s="306"/>
      <c r="S1533" s="306"/>
      <c r="T1533" s="306"/>
      <c r="U1533" s="306"/>
      <c r="V1533" s="306"/>
      <c r="W1533" s="306"/>
      <c r="X1533" s="306"/>
      <c r="Y1533" s="306"/>
      <c r="Z1533" s="2354"/>
      <c r="AA1533" s="306"/>
      <c r="AB1533" s="306"/>
      <c r="AC1533" s="306"/>
      <c r="AD1533" s="306"/>
      <c r="AE1533" s="306"/>
      <c r="AF1533" s="3297"/>
      <c r="AG1533" s="2074"/>
    </row>
    <row r="1534" spans="1:33" s="107" customFormat="1" ht="54" customHeight="1" x14ac:dyDescent="0.25">
      <c r="A1534" s="296" t="s">
        <v>346</v>
      </c>
      <c r="B1534" s="288"/>
      <c r="C1534" s="53">
        <f>SUM(C1535:C1538)</f>
        <v>204</v>
      </c>
      <c r="D1534" s="53">
        <f>SUM(D1535:D1538)</f>
        <v>204</v>
      </c>
      <c r="E1534" s="53">
        <f>SUM(E1535:E1538)</f>
        <v>204</v>
      </c>
      <c r="F1534" s="57">
        <f>E1534/D1534*100</f>
        <v>100</v>
      </c>
      <c r="G1534" s="56"/>
      <c r="H1534" s="56"/>
      <c r="I1534" s="55"/>
      <c r="J1534" s="55"/>
      <c r="K1534" s="519"/>
      <c r="L1534" s="55"/>
      <c r="M1534" s="55"/>
      <c r="N1534" s="55"/>
      <c r="O1534" s="306"/>
      <c r="P1534" s="306"/>
      <c r="Q1534" s="306"/>
      <c r="R1534" s="306"/>
      <c r="S1534" s="306"/>
      <c r="T1534" s="306"/>
      <c r="U1534" s="306"/>
      <c r="V1534" s="306"/>
      <c r="W1534" s="306"/>
      <c r="X1534" s="306"/>
      <c r="Y1534" s="306"/>
      <c r="Z1534" s="2354"/>
      <c r="AA1534" s="306"/>
      <c r="AB1534" s="306"/>
      <c r="AC1534" s="306"/>
      <c r="AD1534" s="306"/>
      <c r="AE1534" s="306"/>
      <c r="AF1534" s="3297"/>
      <c r="AG1534" s="2074"/>
    </row>
    <row r="1535" spans="1:33" s="107" customFormat="1" ht="38.1" customHeight="1" x14ac:dyDescent="0.25">
      <c r="A1535" s="288" t="s">
        <v>347</v>
      </c>
      <c r="B1535" s="288"/>
      <c r="C1535" s="53">
        <v>203</v>
      </c>
      <c r="D1535" s="141">
        <v>203</v>
      </c>
      <c r="E1535" s="53">
        <v>203</v>
      </c>
      <c r="F1535" s="57">
        <f>E1535/D1535*100</f>
        <v>100</v>
      </c>
      <c r="G1535" s="56"/>
      <c r="H1535" s="56"/>
      <c r="I1535" s="55"/>
      <c r="J1535" s="55"/>
      <c r="K1535" s="519"/>
      <c r="L1535" s="55"/>
      <c r="M1535" s="55"/>
      <c r="N1535" s="55"/>
      <c r="O1535" s="306"/>
      <c r="P1535" s="306"/>
      <c r="Q1535" s="306"/>
      <c r="R1535" s="306"/>
      <c r="S1535" s="306"/>
      <c r="T1535" s="306"/>
      <c r="U1535" s="306"/>
      <c r="V1535" s="306"/>
      <c r="W1535" s="306"/>
      <c r="X1535" s="306"/>
      <c r="Y1535" s="306"/>
      <c r="Z1535" s="2354"/>
      <c r="AA1535" s="306"/>
      <c r="AB1535" s="306"/>
      <c r="AC1535" s="306"/>
      <c r="AD1535" s="306"/>
      <c r="AE1535" s="306"/>
      <c r="AF1535" s="3297"/>
      <c r="AG1535" s="2074"/>
    </row>
    <row r="1536" spans="1:33" s="107" customFormat="1" ht="38.1" customHeight="1" x14ac:dyDescent="0.25">
      <c r="A1536" s="288" t="s">
        <v>348</v>
      </c>
      <c r="B1536" s="288"/>
      <c r="C1536" s="53">
        <v>1</v>
      </c>
      <c r="D1536" s="141">
        <v>1</v>
      </c>
      <c r="E1536" s="53">
        <v>1</v>
      </c>
      <c r="F1536" s="57">
        <f>E1536/D1536*100</f>
        <v>100</v>
      </c>
      <c r="G1536" s="56"/>
      <c r="H1536" s="56"/>
      <c r="I1536" s="55"/>
      <c r="J1536" s="55"/>
      <c r="K1536" s="519"/>
      <c r="L1536" s="55"/>
      <c r="M1536" s="55"/>
      <c r="N1536" s="55"/>
      <c r="O1536" s="306"/>
      <c r="P1536" s="306"/>
      <c r="Q1536" s="306"/>
      <c r="R1536" s="306"/>
      <c r="S1536" s="306"/>
      <c r="T1536" s="306"/>
      <c r="U1536" s="306"/>
      <c r="V1536" s="306"/>
      <c r="W1536" s="306"/>
      <c r="X1536" s="306"/>
      <c r="Y1536" s="306"/>
      <c r="Z1536" s="2354"/>
      <c r="AA1536" s="306"/>
      <c r="AB1536" s="306"/>
      <c r="AC1536" s="306"/>
      <c r="AD1536" s="306"/>
      <c r="AE1536" s="306"/>
      <c r="AF1536" s="3297"/>
      <c r="AG1536" s="2074"/>
    </row>
    <row r="1537" spans="1:33" s="107" customFormat="1" ht="46.5" customHeight="1" x14ac:dyDescent="0.25">
      <c r="A1537" s="288" t="s">
        <v>413</v>
      </c>
      <c r="B1537" s="288"/>
      <c r="C1537" s="53"/>
      <c r="D1537" s="141"/>
      <c r="E1537" s="53"/>
      <c r="F1537" s="57"/>
      <c r="G1537" s="56"/>
      <c r="H1537" s="56"/>
      <c r="I1537" s="55"/>
      <c r="J1537" s="55"/>
      <c r="K1537" s="519"/>
      <c r="L1537" s="55"/>
      <c r="M1537" s="55"/>
      <c r="N1537" s="55"/>
      <c r="O1537" s="306"/>
      <c r="P1537" s="306"/>
      <c r="Q1537" s="306"/>
      <c r="R1537" s="306"/>
      <c r="S1537" s="306"/>
      <c r="T1537" s="306"/>
      <c r="U1537" s="306"/>
      <c r="V1537" s="306"/>
      <c r="W1537" s="306"/>
      <c r="X1537" s="306"/>
      <c r="Y1537" s="306"/>
      <c r="Z1537" s="2354"/>
      <c r="AA1537" s="306"/>
      <c r="AB1537" s="306"/>
      <c r="AC1537" s="306"/>
      <c r="AD1537" s="306"/>
      <c r="AE1537" s="306"/>
      <c r="AF1537" s="3297"/>
      <c r="AG1537" s="2074"/>
    </row>
    <row r="1538" spans="1:33" s="107" customFormat="1" ht="42" customHeight="1" x14ac:dyDescent="0.25">
      <c r="A1538" s="288" t="s">
        <v>414</v>
      </c>
      <c r="B1538" s="288"/>
      <c r="C1538" s="53"/>
      <c r="D1538" s="141"/>
      <c r="E1538" s="53"/>
      <c r="F1538" s="57"/>
      <c r="G1538" s="56"/>
      <c r="H1538" s="56"/>
      <c r="I1538" s="55"/>
      <c r="J1538" s="55"/>
      <c r="K1538" s="519"/>
      <c r="L1538" s="55"/>
      <c r="M1538" s="55"/>
      <c r="N1538" s="55"/>
      <c r="O1538" s="306"/>
      <c r="P1538" s="306"/>
      <c r="Q1538" s="306"/>
      <c r="R1538" s="306"/>
      <c r="S1538" s="306"/>
      <c r="T1538" s="306"/>
      <c r="U1538" s="306"/>
      <c r="V1538" s="306"/>
      <c r="W1538" s="306"/>
      <c r="X1538" s="306"/>
      <c r="Y1538" s="306"/>
      <c r="Z1538" s="2354"/>
      <c r="AA1538" s="306"/>
      <c r="AB1538" s="306"/>
      <c r="AC1538" s="306"/>
      <c r="AD1538" s="306"/>
      <c r="AE1538" s="306"/>
      <c r="AF1538" s="3297"/>
      <c r="AG1538" s="2074"/>
    </row>
    <row r="1539" spans="1:33" s="107" customFormat="1" ht="49.5" customHeight="1" x14ac:dyDescent="0.25">
      <c r="A1539" s="296" t="s">
        <v>349</v>
      </c>
      <c r="B1539" s="288"/>
      <c r="C1539" s="53">
        <f>SUM(C1540:C1544)</f>
        <v>1310</v>
      </c>
      <c r="D1539" s="53">
        <f>SUM(D1540:D1544)</f>
        <v>1310</v>
      </c>
      <c r="E1539" s="53">
        <f>SUM(E1540:E1544)</f>
        <v>1310</v>
      </c>
      <c r="F1539" s="57">
        <f>E1539/D1539*100</f>
        <v>100</v>
      </c>
      <c r="G1539" s="56"/>
      <c r="H1539" s="56"/>
      <c r="I1539" s="55"/>
      <c r="J1539" s="55"/>
      <c r="K1539" s="519"/>
      <c r="L1539" s="55"/>
      <c r="M1539" s="55"/>
      <c r="N1539" s="55"/>
      <c r="O1539" s="306"/>
      <c r="P1539" s="306"/>
      <c r="Q1539" s="306"/>
      <c r="R1539" s="306"/>
      <c r="S1539" s="306"/>
      <c r="T1539" s="306"/>
      <c r="U1539" s="306"/>
      <c r="V1539" s="306"/>
      <c r="W1539" s="306"/>
      <c r="X1539" s="306"/>
      <c r="Y1539" s="306"/>
      <c r="Z1539" s="2354"/>
      <c r="AA1539" s="306"/>
      <c r="AB1539" s="306"/>
      <c r="AC1539" s="306"/>
      <c r="AD1539" s="306"/>
      <c r="AE1539" s="306"/>
      <c r="AF1539" s="3297"/>
      <c r="AG1539" s="2074"/>
    </row>
    <row r="1540" spans="1:33" s="107" customFormat="1" ht="38.1" customHeight="1" x14ac:dyDescent="0.25">
      <c r="A1540" s="288" t="s">
        <v>350</v>
      </c>
      <c r="B1540" s="288"/>
      <c r="C1540" s="53"/>
      <c r="D1540" s="141">
        <f t="shared" ref="D1540:D1547" si="534">ROUND(C1540/12*$A$3,0)</f>
        <v>0</v>
      </c>
      <c r="E1540" s="53"/>
      <c r="F1540" s="57"/>
      <c r="G1540" s="56"/>
      <c r="H1540" s="56"/>
      <c r="I1540" s="55"/>
      <c r="J1540" s="55"/>
      <c r="K1540" s="519"/>
      <c r="L1540" s="55"/>
      <c r="M1540" s="55"/>
      <c r="N1540" s="55"/>
      <c r="O1540" s="306"/>
      <c r="P1540" s="306"/>
      <c r="Q1540" s="306"/>
      <c r="R1540" s="306"/>
      <c r="S1540" s="306"/>
      <c r="T1540" s="306"/>
      <c r="U1540" s="306"/>
      <c r="V1540" s="306"/>
      <c r="W1540" s="306"/>
      <c r="X1540" s="306"/>
      <c r="Y1540" s="306"/>
      <c r="Z1540" s="2354"/>
      <c r="AA1540" s="306"/>
      <c r="AB1540" s="306"/>
      <c r="AC1540" s="306"/>
      <c r="AD1540" s="306"/>
      <c r="AE1540" s="306"/>
      <c r="AF1540" s="3297"/>
      <c r="AG1540" s="2074"/>
    </row>
    <row r="1541" spans="1:33" s="107" customFormat="1" ht="43.5" customHeight="1" x14ac:dyDescent="0.25">
      <c r="A1541" s="288" t="s">
        <v>443</v>
      </c>
      <c r="B1541" s="288"/>
      <c r="C1541" s="53">
        <v>1240</v>
      </c>
      <c r="D1541" s="141">
        <v>1240</v>
      </c>
      <c r="E1541" s="53">
        <v>1240</v>
      </c>
      <c r="F1541" s="57">
        <f>E1541/D1541*100</f>
        <v>100</v>
      </c>
      <c r="G1541" s="56"/>
      <c r="H1541" s="56"/>
      <c r="I1541" s="55"/>
      <c r="J1541" s="55"/>
      <c r="K1541" s="519"/>
      <c r="L1541" s="55"/>
      <c r="M1541" s="55"/>
      <c r="N1541" s="55"/>
      <c r="O1541" s="306"/>
      <c r="P1541" s="306"/>
      <c r="Q1541" s="306"/>
      <c r="R1541" s="306"/>
      <c r="S1541" s="306"/>
      <c r="T1541" s="306"/>
      <c r="U1541" s="306"/>
      <c r="V1541" s="306"/>
      <c r="W1541" s="306"/>
      <c r="X1541" s="306"/>
      <c r="Y1541" s="306"/>
      <c r="Z1541" s="2354"/>
      <c r="AA1541" s="306"/>
      <c r="AB1541" s="306"/>
      <c r="AC1541" s="306"/>
      <c r="AD1541" s="306"/>
      <c r="AE1541" s="306"/>
      <c r="AF1541" s="3297"/>
      <c r="AG1541" s="2074"/>
    </row>
    <row r="1542" spans="1:33" s="107" customFormat="1" ht="54" customHeight="1" x14ac:dyDescent="0.25">
      <c r="A1542" s="288" t="s">
        <v>363</v>
      </c>
      <c r="B1542" s="288"/>
      <c r="C1542" s="53">
        <v>70</v>
      </c>
      <c r="D1542" s="141">
        <v>70</v>
      </c>
      <c r="E1542" s="53">
        <v>70</v>
      </c>
      <c r="F1542" s="57">
        <f>E1542/D1542*100</f>
        <v>100</v>
      </c>
      <c r="G1542" s="56"/>
      <c r="H1542" s="56"/>
      <c r="I1542" s="55"/>
      <c r="J1542" s="55"/>
      <c r="K1542" s="519"/>
      <c r="L1542" s="55"/>
      <c r="M1542" s="55"/>
      <c r="N1542" s="55"/>
      <c r="O1542" s="306"/>
      <c r="P1542" s="306"/>
      <c r="Q1542" s="306"/>
      <c r="R1542" s="306"/>
      <c r="S1542" s="306"/>
      <c r="T1542" s="306"/>
      <c r="U1542" s="306"/>
      <c r="V1542" s="306"/>
      <c r="W1542" s="306"/>
      <c r="X1542" s="306"/>
      <c r="Y1542" s="306"/>
      <c r="Z1542" s="2354"/>
      <c r="AA1542" s="306"/>
      <c r="AB1542" s="306"/>
      <c r="AC1542" s="306"/>
      <c r="AD1542" s="306"/>
      <c r="AE1542" s="306"/>
      <c r="AF1542" s="3297"/>
      <c r="AG1542" s="2074"/>
    </row>
    <row r="1543" spans="1:33" s="107" customFormat="1" ht="38.1" customHeight="1" x14ac:dyDescent="0.25">
      <c r="A1543" s="288" t="s">
        <v>364</v>
      </c>
      <c r="B1543" s="288"/>
      <c r="C1543" s="53"/>
      <c r="D1543" s="141"/>
      <c r="E1543" s="53"/>
      <c r="F1543" s="57"/>
      <c r="G1543" s="56"/>
      <c r="H1543" s="56"/>
      <c r="I1543" s="55"/>
      <c r="J1543" s="55"/>
      <c r="K1543" s="519"/>
      <c r="L1543" s="55"/>
      <c r="M1543" s="55"/>
      <c r="N1543" s="55"/>
      <c r="O1543" s="306"/>
      <c r="P1543" s="306"/>
      <c r="Q1543" s="306"/>
      <c r="R1543" s="306"/>
      <c r="S1543" s="306"/>
      <c r="T1543" s="306"/>
      <c r="U1543" s="306"/>
      <c r="V1543" s="306"/>
      <c r="W1543" s="306"/>
      <c r="X1543" s="306"/>
      <c r="Y1543" s="306"/>
      <c r="Z1543" s="2354"/>
      <c r="AA1543" s="306"/>
      <c r="AB1543" s="306"/>
      <c r="AC1543" s="306"/>
      <c r="AD1543" s="306"/>
      <c r="AE1543" s="306"/>
      <c r="AF1543" s="3297"/>
      <c r="AG1543" s="2074"/>
    </row>
    <row r="1544" spans="1:33" s="107" customFormat="1" ht="38.1" customHeight="1" x14ac:dyDescent="0.25">
      <c r="A1544" s="288" t="s">
        <v>365</v>
      </c>
      <c r="B1544" s="288"/>
      <c r="C1544" s="53"/>
      <c r="D1544" s="141">
        <f t="shared" si="534"/>
        <v>0</v>
      </c>
      <c r="E1544" s="53"/>
      <c r="F1544" s="57"/>
      <c r="G1544" s="56"/>
      <c r="H1544" s="56"/>
      <c r="I1544" s="55"/>
      <c r="J1544" s="55"/>
      <c r="K1544" s="519"/>
      <c r="L1544" s="55"/>
      <c r="M1544" s="55"/>
      <c r="N1544" s="55"/>
      <c r="O1544" s="306"/>
      <c r="P1544" s="306"/>
      <c r="Q1544" s="306"/>
      <c r="R1544" s="306"/>
      <c r="S1544" s="306"/>
      <c r="T1544" s="306"/>
      <c r="U1544" s="306"/>
      <c r="V1544" s="306"/>
      <c r="W1544" s="306"/>
      <c r="X1544" s="306"/>
      <c r="Y1544" s="306"/>
      <c r="Z1544" s="2354"/>
      <c r="AA1544" s="306"/>
      <c r="AB1544" s="306"/>
      <c r="AC1544" s="306"/>
      <c r="AD1544" s="306"/>
      <c r="AE1544" s="306"/>
      <c r="AF1544" s="3297"/>
      <c r="AG1544" s="2074"/>
    </row>
    <row r="1545" spans="1:33" s="107" customFormat="1" ht="38.1" customHeight="1" x14ac:dyDescent="0.25">
      <c r="A1545" s="288" t="s">
        <v>169</v>
      </c>
      <c r="B1545" s="288"/>
      <c r="C1545" s="53"/>
      <c r="D1545" s="141">
        <f t="shared" si="534"/>
        <v>0</v>
      </c>
      <c r="E1545" s="53"/>
      <c r="F1545" s="57"/>
      <c r="G1545" s="56"/>
      <c r="H1545" s="56"/>
      <c r="I1545" s="55"/>
      <c r="J1545" s="55"/>
      <c r="K1545" s="519"/>
      <c r="L1545" s="55"/>
      <c r="M1545" s="55"/>
      <c r="N1545" s="55"/>
      <c r="O1545" s="306"/>
      <c r="P1545" s="306"/>
      <c r="Q1545" s="306"/>
      <c r="R1545" s="306"/>
      <c r="S1545" s="306"/>
      <c r="T1545" s="306"/>
      <c r="U1545" s="306"/>
      <c r="V1545" s="306"/>
      <c r="W1545" s="306"/>
      <c r="X1545" s="306"/>
      <c r="Y1545" s="306"/>
      <c r="Z1545" s="2354"/>
      <c r="AA1545" s="306"/>
      <c r="AB1545" s="306"/>
      <c r="AC1545" s="306"/>
      <c r="AD1545" s="306"/>
      <c r="AE1545" s="306"/>
      <c r="AF1545" s="3297"/>
      <c r="AG1545" s="2074"/>
    </row>
    <row r="1546" spans="1:33" s="107" customFormat="1" ht="38.1" customHeight="1" x14ac:dyDescent="0.25">
      <c r="A1546" s="288" t="s">
        <v>170</v>
      </c>
      <c r="B1546" s="288"/>
      <c r="C1546" s="53">
        <v>97</v>
      </c>
      <c r="D1546" s="141">
        <v>97</v>
      </c>
      <c r="E1546" s="406">
        <v>97</v>
      </c>
      <c r="F1546" s="57">
        <f>E1546/D1546*100</f>
        <v>100</v>
      </c>
      <c r="G1546" s="56"/>
      <c r="H1546" s="56"/>
      <c r="I1546" s="55"/>
      <c r="J1546" s="55"/>
      <c r="K1546" s="519"/>
      <c r="L1546" s="55"/>
      <c r="M1546" s="55"/>
      <c r="N1546" s="55"/>
      <c r="O1546" s="306"/>
      <c r="P1546" s="306"/>
      <c r="Q1546" s="306"/>
      <c r="R1546" s="306"/>
      <c r="S1546" s="306"/>
      <c r="T1546" s="306"/>
      <c r="U1546" s="306"/>
      <c r="V1546" s="306"/>
      <c r="W1546" s="306"/>
      <c r="X1546" s="306"/>
      <c r="Y1546" s="306"/>
      <c r="Z1546" s="2354"/>
      <c r="AA1546" s="306"/>
      <c r="AB1546" s="306"/>
      <c r="AC1546" s="306"/>
      <c r="AD1546" s="306"/>
      <c r="AE1546" s="306"/>
      <c r="AF1546" s="3297"/>
      <c r="AG1546" s="2074"/>
    </row>
    <row r="1547" spans="1:33" s="107" customFormat="1" ht="38.1" customHeight="1" x14ac:dyDescent="0.25">
      <c r="A1547" s="288" t="s">
        <v>361</v>
      </c>
      <c r="B1547" s="288"/>
      <c r="C1547" s="53"/>
      <c r="D1547" s="141">
        <f t="shared" si="534"/>
        <v>0</v>
      </c>
      <c r="E1547" s="406"/>
      <c r="F1547" s="57"/>
      <c r="G1547" s="56"/>
      <c r="H1547" s="56"/>
      <c r="I1547" s="55"/>
      <c r="J1547" s="55"/>
      <c r="K1547" s="519"/>
      <c r="L1547" s="55"/>
      <c r="M1547" s="55"/>
      <c r="N1547" s="55"/>
      <c r="O1547" s="306"/>
      <c r="P1547" s="306"/>
      <c r="Q1547" s="306"/>
      <c r="R1547" s="306"/>
      <c r="S1547" s="306"/>
      <c r="T1547" s="306"/>
      <c r="U1547" s="306"/>
      <c r="V1547" s="306"/>
      <c r="W1547" s="306"/>
      <c r="X1547" s="306"/>
      <c r="Y1547" s="306"/>
      <c r="Z1547" s="2354"/>
      <c r="AA1547" s="306"/>
      <c r="AB1547" s="306"/>
      <c r="AC1547" s="306"/>
      <c r="AD1547" s="306"/>
      <c r="AE1547" s="306"/>
      <c r="AF1547" s="3297"/>
      <c r="AG1547" s="2074"/>
    </row>
    <row r="1548" spans="1:33" s="107" customFormat="1" ht="15" customHeight="1" x14ac:dyDescent="0.25">
      <c r="A1548" s="13" t="s">
        <v>178</v>
      </c>
      <c r="B1548" s="293"/>
      <c r="C1548" s="57">
        <f>C1532+C1546</f>
        <v>1611</v>
      </c>
      <c r="D1548" s="57">
        <f>D1532+D1546</f>
        <v>1611</v>
      </c>
      <c r="E1548" s="57">
        <f>E1532+E1546</f>
        <v>1611</v>
      </c>
      <c r="F1548" s="57">
        <f>E1548/D1548*100</f>
        <v>100</v>
      </c>
      <c r="G1548" s="56"/>
      <c r="H1548" s="56"/>
      <c r="I1548" s="55"/>
      <c r="J1548" s="55"/>
      <c r="K1548" s="519"/>
      <c r="L1548" s="55"/>
      <c r="M1548" s="55"/>
      <c r="N1548" s="55"/>
      <c r="O1548" s="306"/>
      <c r="P1548" s="306"/>
      <c r="Q1548" s="306"/>
      <c r="R1548" s="306"/>
      <c r="S1548" s="306"/>
      <c r="T1548" s="306"/>
      <c r="U1548" s="306"/>
      <c r="V1548" s="306"/>
      <c r="W1548" s="306"/>
      <c r="X1548" s="306"/>
      <c r="Y1548" s="306"/>
      <c r="Z1548" s="2354"/>
      <c r="AA1548" s="306"/>
      <c r="AB1548" s="306"/>
      <c r="AC1548" s="306"/>
      <c r="AD1548" s="306"/>
      <c r="AE1548" s="306"/>
      <c r="AF1548" s="3297"/>
      <c r="AG1548" s="2074"/>
    </row>
    <row r="1549" spans="1:33" s="107" customFormat="1" ht="15" customHeight="1" x14ac:dyDescent="0.25">
      <c r="A1549" s="297" t="s">
        <v>394</v>
      </c>
      <c r="B1549" s="297"/>
      <c r="C1549" s="125">
        <f>SUM(C1548,C1530)</f>
        <v>24686</v>
      </c>
      <c r="D1549" s="125">
        <f>SUM(D1548,D1530)</f>
        <v>24686</v>
      </c>
      <c r="E1549" s="125">
        <f>SUM(E1548,E1530)</f>
        <v>24686.862500000003</v>
      </c>
      <c r="F1549" s="125">
        <f>E1549/D1549*100</f>
        <v>100.00349388317267</v>
      </c>
      <c r="G1549" s="100"/>
      <c r="H1549" s="100"/>
      <c r="I1549" s="125"/>
      <c r="J1549" s="125"/>
      <c r="K1549" s="628"/>
      <c r="L1549" s="125"/>
      <c r="M1549" s="125"/>
      <c r="N1549" s="125"/>
      <c r="O1549" s="118">
        <v>26367.030105999998</v>
      </c>
      <c r="P1549" s="118">
        <v>34439.448159839994</v>
      </c>
      <c r="Q1549" s="118">
        <v>34439.448159839994</v>
      </c>
      <c r="R1549" s="118">
        <v>34439.448159839994</v>
      </c>
      <c r="S1549" s="118">
        <v>34439.448159839994</v>
      </c>
      <c r="T1549" s="118">
        <v>34605.929082833332</v>
      </c>
      <c r="U1549" s="118">
        <v>34605.929082833332</v>
      </c>
      <c r="V1549" s="118">
        <v>39608.850682833334</v>
      </c>
      <c r="W1549" s="118">
        <v>35606.706740000001</v>
      </c>
      <c r="X1549" s="118">
        <v>22839.482123932936</v>
      </c>
      <c r="Y1549" s="118">
        <v>22839.482123932936</v>
      </c>
      <c r="Z1549" s="2604">
        <f>X1549</f>
        <v>22839.482123932936</v>
      </c>
      <c r="AA1549" s="118">
        <f>AE1549-AC1549</f>
        <v>22878.298929999997</v>
      </c>
      <c r="AB1549" s="118">
        <f>AA1549-Z1549</f>
        <v>38.816806067061407</v>
      </c>
      <c r="AC1549" s="118">
        <v>-140.69834</v>
      </c>
      <c r="AD1549" s="118"/>
      <c r="AE1549" s="118">
        <v>22737.600589999998</v>
      </c>
      <c r="AF1549" s="3299"/>
      <c r="AG1549" s="2074"/>
    </row>
    <row r="1550" spans="1:33" s="107" customFormat="1" ht="15" customHeight="1" x14ac:dyDescent="0.25">
      <c r="A1550" s="197" t="s">
        <v>33</v>
      </c>
      <c r="B1550" s="197"/>
      <c r="C1550" s="124"/>
      <c r="D1550" s="124"/>
      <c r="E1550" s="629"/>
      <c r="F1550" s="124"/>
      <c r="G1550" s="100"/>
      <c r="H1550" s="100"/>
      <c r="I1550" s="125"/>
      <c r="J1550" s="125"/>
      <c r="K1550" s="628"/>
      <c r="L1550" s="125"/>
      <c r="M1550" s="125"/>
      <c r="N1550" s="125"/>
      <c r="O1550" s="37"/>
      <c r="P1550" s="37"/>
      <c r="Q1550" s="37"/>
      <c r="R1550" s="37"/>
      <c r="S1550" s="37"/>
      <c r="T1550" s="37"/>
      <c r="U1550" s="37"/>
      <c r="V1550" s="37"/>
      <c r="W1550" s="37"/>
      <c r="X1550" s="37"/>
      <c r="Y1550" s="37"/>
      <c r="Z1550" s="3268"/>
      <c r="AA1550" s="37"/>
      <c r="AB1550" s="37"/>
      <c r="AC1550" s="37"/>
      <c r="AD1550" s="37"/>
      <c r="AE1550" s="37"/>
      <c r="AF1550" s="3064"/>
      <c r="AG1550" s="2074"/>
    </row>
    <row r="1551" spans="1:33" s="107" customFormat="1" ht="15" customHeight="1" x14ac:dyDescent="0.25">
      <c r="A1551" s="246" t="s">
        <v>10</v>
      </c>
      <c r="B1551" s="580">
        <v>300</v>
      </c>
      <c r="C1551" s="103">
        <v>42</v>
      </c>
      <c r="D1551" s="141">
        <f>C1551</f>
        <v>42</v>
      </c>
      <c r="E1551" s="406">
        <v>42</v>
      </c>
      <c r="F1551" s="141">
        <f>E1551/D1551*100</f>
        <v>100</v>
      </c>
      <c r="G1551" s="50">
        <v>11</v>
      </c>
      <c r="H1551" s="154">
        <f t="shared" ref="H1551:H1556" si="535">K1551/E1551</f>
        <v>10.619047619047619</v>
      </c>
      <c r="I1551" s="163">
        <f>ROUND(C1551*G1551,0)</f>
        <v>462</v>
      </c>
      <c r="J1551" s="163">
        <f>ROUND(D1551*G1551,0)</f>
        <v>462</v>
      </c>
      <c r="K1551" s="408">
        <v>446</v>
      </c>
      <c r="L1551" s="163">
        <f t="shared" ref="L1551:L1556" si="536">K1551/J1551*100</f>
        <v>96.53679653679653</v>
      </c>
      <c r="M1551" s="163">
        <f>ROUND(I1551/B1551,0)</f>
        <v>2</v>
      </c>
      <c r="N1551" s="163">
        <f t="shared" ref="N1551:N1556" si="537">K1551/$A$3*12/M1551</f>
        <v>243.27272727272728</v>
      </c>
      <c r="O1551" s="306"/>
      <c r="P1551" s="306"/>
      <c r="Q1551" s="306"/>
      <c r="R1551" s="306"/>
      <c r="S1551" s="306"/>
      <c r="T1551" s="306"/>
      <c r="U1551" s="306"/>
      <c r="V1551" s="306"/>
      <c r="W1551" s="306"/>
      <c r="X1551" s="306"/>
      <c r="Y1551" s="306"/>
      <c r="Z1551" s="2930"/>
      <c r="AA1551" s="306"/>
      <c r="AB1551" s="306"/>
      <c r="AC1551" s="306"/>
      <c r="AD1551" s="306"/>
      <c r="AE1551" s="306"/>
      <c r="AF1551" s="3297"/>
      <c r="AG1551" s="2074"/>
    </row>
    <row r="1552" spans="1:33" s="107" customFormat="1" ht="15" customHeight="1" x14ac:dyDescent="0.25">
      <c r="A1552" s="246" t="s">
        <v>6</v>
      </c>
      <c r="B1552" s="580">
        <v>300</v>
      </c>
      <c r="C1552" s="103">
        <v>9</v>
      </c>
      <c r="D1552" s="141">
        <f t="shared" ref="D1552:D1554" si="538">C1552</f>
        <v>9</v>
      </c>
      <c r="E1552" s="406">
        <v>9</v>
      </c>
      <c r="F1552" s="141">
        <f>E1552/D1552*100</f>
        <v>100</v>
      </c>
      <c r="G1552" s="50">
        <v>9</v>
      </c>
      <c r="H1552" s="154">
        <f t="shared" si="535"/>
        <v>11.222222222222221</v>
      </c>
      <c r="I1552" s="163">
        <f>ROUND(C1552*G1552,0)</f>
        <v>81</v>
      </c>
      <c r="J1552" s="163">
        <f>ROUND(D1552*G1552,0)</f>
        <v>81</v>
      </c>
      <c r="K1552" s="408">
        <v>101</v>
      </c>
      <c r="L1552" s="163">
        <f t="shared" si="536"/>
        <v>124.69135802469135</v>
      </c>
      <c r="M1552" s="163">
        <f>ROUND(I1552/B1552,0)</f>
        <v>0</v>
      </c>
      <c r="N1552" s="163"/>
      <c r="O1552" s="306"/>
      <c r="P1552" s="306"/>
      <c r="Q1552" s="306"/>
      <c r="R1552" s="306"/>
      <c r="S1552" s="306"/>
      <c r="T1552" s="306"/>
      <c r="U1552" s="306"/>
      <c r="V1552" s="306"/>
      <c r="W1552" s="306"/>
      <c r="X1552" s="306"/>
      <c r="Y1552" s="306"/>
      <c r="Z1552" s="2930"/>
      <c r="AA1552" s="306"/>
      <c r="AB1552" s="306"/>
      <c r="AC1552" s="306"/>
      <c r="AD1552" s="306"/>
      <c r="AE1552" s="306"/>
      <c r="AF1552" s="3297"/>
      <c r="AG1552" s="2074"/>
    </row>
    <row r="1553" spans="1:272" s="107" customFormat="1" ht="15" customHeight="1" x14ac:dyDescent="0.25">
      <c r="A1553" s="246" t="s">
        <v>28</v>
      </c>
      <c r="B1553" s="580">
        <v>300</v>
      </c>
      <c r="C1553" s="103"/>
      <c r="D1553" s="141">
        <f t="shared" si="538"/>
        <v>0</v>
      </c>
      <c r="E1553" s="406">
        <v>0</v>
      </c>
      <c r="F1553" s="141"/>
      <c r="G1553" s="50">
        <v>6.1</v>
      </c>
      <c r="H1553" s="154"/>
      <c r="I1553" s="163">
        <f>ROUND(C1553*G1553,0)</f>
        <v>0</v>
      </c>
      <c r="J1553" s="163">
        <f>ROUND(D1553*G1553,0)</f>
        <v>0</v>
      </c>
      <c r="K1553" s="408"/>
      <c r="L1553" s="163"/>
      <c r="M1553" s="163">
        <f>ROUND(I1553/B1553,0)</f>
        <v>0</v>
      </c>
      <c r="N1553" s="163"/>
      <c r="O1553" s="306"/>
      <c r="P1553" s="306"/>
      <c r="Q1553" s="306"/>
      <c r="R1553" s="306"/>
      <c r="S1553" s="306"/>
      <c r="T1553" s="306"/>
      <c r="U1553" s="306"/>
      <c r="V1553" s="306"/>
      <c r="W1553" s="306"/>
      <c r="X1553" s="306"/>
      <c r="Y1553" s="306"/>
      <c r="Z1553" s="2930"/>
      <c r="AA1553" s="306"/>
      <c r="AB1553" s="306"/>
      <c r="AC1553" s="306"/>
      <c r="AD1553" s="306"/>
      <c r="AE1553" s="306"/>
      <c r="AF1553" s="3297"/>
      <c r="AG1553" s="2074"/>
    </row>
    <row r="1554" spans="1:272" s="107" customFormat="1" ht="15" customHeight="1" x14ac:dyDescent="0.25">
      <c r="A1554" s="246" t="s">
        <v>80</v>
      </c>
      <c r="B1554" s="580">
        <v>300</v>
      </c>
      <c r="C1554" s="103"/>
      <c r="D1554" s="141">
        <f t="shared" si="538"/>
        <v>0</v>
      </c>
      <c r="E1554" s="406">
        <v>0</v>
      </c>
      <c r="F1554" s="141"/>
      <c r="G1554" s="50">
        <v>9</v>
      </c>
      <c r="H1554" s="154"/>
      <c r="I1554" s="163">
        <f>ROUND(C1554*G1554,0)</f>
        <v>0</v>
      </c>
      <c r="J1554" s="163">
        <f>ROUND(D1554*G1554,0)</f>
        <v>0</v>
      </c>
      <c r="K1554" s="408"/>
      <c r="L1554" s="163"/>
      <c r="M1554" s="163">
        <f>ROUND(I1554/B1554,0)</f>
        <v>0</v>
      </c>
      <c r="N1554" s="163"/>
      <c r="O1554" s="306"/>
      <c r="P1554" s="306"/>
      <c r="Q1554" s="306"/>
      <c r="R1554" s="306"/>
      <c r="S1554" s="306"/>
      <c r="T1554" s="306"/>
      <c r="U1554" s="306"/>
      <c r="V1554" s="306"/>
      <c r="W1554" s="306"/>
      <c r="X1554" s="306"/>
      <c r="Y1554" s="306"/>
      <c r="Z1554" s="2930"/>
      <c r="AA1554" s="306"/>
      <c r="AB1554" s="306"/>
      <c r="AC1554" s="306"/>
      <c r="AD1554" s="306"/>
      <c r="AE1554" s="306"/>
      <c r="AF1554" s="3297"/>
      <c r="AG1554" s="2074"/>
    </row>
    <row r="1555" spans="1:272" s="107" customFormat="1" ht="15" customHeight="1" x14ac:dyDescent="0.25">
      <c r="A1555" s="248" t="s">
        <v>13</v>
      </c>
      <c r="B1555" s="248"/>
      <c r="C1555" s="182">
        <f>SUM(C1551:C1554)</f>
        <v>51</v>
      </c>
      <c r="D1555" s="182">
        <f>SUM(D1551:D1554)</f>
        <v>51</v>
      </c>
      <c r="E1555" s="525">
        <f>SUM(E1551:E1554)</f>
        <v>51</v>
      </c>
      <c r="F1555" s="182">
        <f t="shared" ref="F1555:F1559" si="539">E1555/D1555*100</f>
        <v>100</v>
      </c>
      <c r="G1555" s="96">
        <f>IF(C1555=0,0,I1555/C1555)</f>
        <v>10.647058823529411</v>
      </c>
      <c r="H1555" s="153">
        <f t="shared" si="535"/>
        <v>10.725490196078431</v>
      </c>
      <c r="I1555" s="182">
        <f>SUM(I1551:I1554)</f>
        <v>543</v>
      </c>
      <c r="J1555" s="182">
        <f>SUM(J1551:J1554)</f>
        <v>543</v>
      </c>
      <c r="K1555" s="525">
        <f>SUM(K1551:K1554)</f>
        <v>547</v>
      </c>
      <c r="L1555" s="163">
        <f t="shared" si="536"/>
        <v>100.73664825046041</v>
      </c>
      <c r="M1555" s="181">
        <f>SUM(M1551:M1554)</f>
        <v>2</v>
      </c>
      <c r="N1555" s="163">
        <f t="shared" si="537"/>
        <v>298.36363636363637</v>
      </c>
      <c r="O1555" s="182"/>
      <c r="P1555" s="182"/>
      <c r="Q1555" s="182"/>
      <c r="R1555" s="182"/>
      <c r="S1555" s="182"/>
      <c r="T1555" s="182"/>
      <c r="U1555" s="182"/>
      <c r="V1555" s="182"/>
      <c r="W1555" s="182"/>
      <c r="X1555" s="182"/>
      <c r="Y1555" s="182"/>
      <c r="Z1555" s="3269"/>
      <c r="AA1555" s="182"/>
      <c r="AB1555" s="182"/>
      <c r="AC1555" s="182"/>
      <c r="AD1555" s="182"/>
      <c r="AE1555" s="182"/>
      <c r="AF1555" s="3316"/>
      <c r="AG1555" s="2074"/>
    </row>
    <row r="1556" spans="1:272" s="107" customFormat="1" ht="29.25" customHeight="1" x14ac:dyDescent="0.25">
      <c r="A1556" s="196" t="s">
        <v>187</v>
      </c>
      <c r="B1556" s="196"/>
      <c r="C1556" s="118">
        <f>SUM(C1555)</f>
        <v>51</v>
      </c>
      <c r="D1556" s="118">
        <f>SUM(D1555)</f>
        <v>51</v>
      </c>
      <c r="E1556" s="626">
        <f>SUM(E1555)</f>
        <v>51</v>
      </c>
      <c r="F1556" s="118">
        <f t="shared" si="539"/>
        <v>100</v>
      </c>
      <c r="G1556" s="97">
        <f>I1556/C1556</f>
        <v>10.647058823529411</v>
      </c>
      <c r="H1556" s="153">
        <f t="shared" si="535"/>
        <v>10.725490196078431</v>
      </c>
      <c r="I1556" s="118">
        <f>SUM(I1555)</f>
        <v>543</v>
      </c>
      <c r="J1556" s="118">
        <f>SUM(J1555)</f>
        <v>543</v>
      </c>
      <c r="K1556" s="626">
        <f>SUM(K1555)</f>
        <v>547</v>
      </c>
      <c r="L1556" s="163">
        <f t="shared" si="536"/>
        <v>100.73664825046041</v>
      </c>
      <c r="M1556" s="118">
        <f>SUM(M1555)</f>
        <v>2</v>
      </c>
      <c r="N1556" s="163">
        <f t="shared" si="537"/>
        <v>298.36363636363637</v>
      </c>
      <c r="O1556" s="118">
        <v>3895.6511193600004</v>
      </c>
      <c r="P1556" s="118">
        <v>5085.157197120001</v>
      </c>
      <c r="Q1556" s="118">
        <v>5085.157197120001</v>
      </c>
      <c r="R1556" s="118">
        <v>5085.157197120001</v>
      </c>
      <c r="S1556" s="118">
        <v>5085.157197120001</v>
      </c>
      <c r="T1556" s="118">
        <v>5085.157197120001</v>
      </c>
      <c r="U1556" s="118">
        <v>4954.9720693200006</v>
      </c>
      <c r="V1556" s="118">
        <v>4954.9720693200006</v>
      </c>
      <c r="W1556" s="118">
        <v>4954.9720693200006</v>
      </c>
      <c r="X1556" s="118">
        <v>1131.7713099999999</v>
      </c>
      <c r="Y1556" s="118">
        <v>1131.7713099999999</v>
      </c>
      <c r="Z1556" s="2604">
        <f>X1556</f>
        <v>1131.7713099999999</v>
      </c>
      <c r="AA1556" s="182">
        <f>AE1556-AC1556</f>
        <v>1131.7713100000003</v>
      </c>
      <c r="AB1556" s="182">
        <f>AA1556-Z1556</f>
        <v>0</v>
      </c>
      <c r="AC1556" s="118">
        <v>-59.279589999999999</v>
      </c>
      <c r="AD1556" s="118"/>
      <c r="AE1556" s="118">
        <v>1072.4917200000002</v>
      </c>
      <c r="AF1556" s="3299"/>
      <c r="AG1556" s="2074"/>
    </row>
    <row r="1557" spans="1:272" s="107" customFormat="1" ht="29.25" customHeight="1" x14ac:dyDescent="0.25">
      <c r="A1557" s="936" t="s">
        <v>395</v>
      </c>
      <c r="B1557" s="936"/>
      <c r="C1557" s="198">
        <f>C1558+C1560</f>
        <v>565</v>
      </c>
      <c r="D1557" s="118">
        <f>C1557</f>
        <v>565</v>
      </c>
      <c r="E1557" s="626">
        <v>565</v>
      </c>
      <c r="F1557" s="118">
        <f t="shared" si="539"/>
        <v>100</v>
      </c>
      <c r="G1557" s="794"/>
      <c r="H1557" s="693"/>
      <c r="I1557" s="198"/>
      <c r="J1557" s="198"/>
      <c r="K1557" s="793"/>
      <c r="L1557" s="366"/>
      <c r="M1557" s="198"/>
      <c r="N1557" s="366"/>
      <c r="O1557" s="198">
        <v>2967.1668364000002</v>
      </c>
      <c r="P1557" s="198">
        <v>2967.1668364000002</v>
      </c>
      <c r="Q1557" s="198">
        <v>2967.1668364000002</v>
      </c>
      <c r="R1557" s="198">
        <v>2967.1668364000002</v>
      </c>
      <c r="S1557" s="198">
        <v>2967.1668364000002</v>
      </c>
      <c r="T1557" s="198">
        <v>3023.5230101666671</v>
      </c>
      <c r="U1557" s="198">
        <v>3023.5230101666671</v>
      </c>
      <c r="V1557" s="198">
        <v>3023.5230101666671</v>
      </c>
      <c r="W1557" s="198">
        <v>3023.5230101666671</v>
      </c>
      <c r="X1557" s="198">
        <v>2145.24451</v>
      </c>
      <c r="Y1557" s="198">
        <v>2145.24451</v>
      </c>
      <c r="Z1557" s="2604">
        <f>X1557</f>
        <v>2145.24451</v>
      </c>
      <c r="AA1557" s="182">
        <f>AE1557-AC1557</f>
        <v>2145.2445100000004</v>
      </c>
      <c r="AB1557" s="182">
        <f>AA1557-Z1557</f>
        <v>0</v>
      </c>
      <c r="AC1557" s="118">
        <v>-50.420620000000007</v>
      </c>
      <c r="AD1557" s="118"/>
      <c r="AE1557" s="118">
        <v>2094.8238900000006</v>
      </c>
      <c r="AF1557" s="3299"/>
      <c r="AG1557" s="2074"/>
    </row>
    <row r="1558" spans="1:272" s="107" customFormat="1" ht="29.25" customHeight="1" x14ac:dyDescent="0.25">
      <c r="A1558" s="196" t="s">
        <v>367</v>
      </c>
      <c r="B1558" s="196"/>
      <c r="C1558" s="198">
        <f>C1559</f>
        <v>565</v>
      </c>
      <c r="D1558" s="118">
        <f t="shared" ref="D1558:D1559" si="540">C1558</f>
        <v>565</v>
      </c>
      <c r="E1558" s="626">
        <f>E1559</f>
        <v>565</v>
      </c>
      <c r="F1558" s="118">
        <f t="shared" si="539"/>
        <v>100</v>
      </c>
      <c r="G1558" s="794"/>
      <c r="H1558" s="693"/>
      <c r="I1558" s="198"/>
      <c r="J1558" s="198"/>
      <c r="K1558" s="793"/>
      <c r="L1558" s="366"/>
      <c r="M1558" s="198"/>
      <c r="N1558" s="366"/>
      <c r="O1558" s="198"/>
      <c r="P1558" s="198"/>
      <c r="Q1558" s="198"/>
      <c r="R1558" s="198"/>
      <c r="S1558" s="198"/>
      <c r="T1558" s="198"/>
      <c r="U1558" s="198"/>
      <c r="V1558" s="198"/>
      <c r="W1558" s="198"/>
      <c r="X1558" s="198"/>
      <c r="Y1558" s="198"/>
      <c r="Z1558" s="2356"/>
      <c r="AA1558" s="795"/>
      <c r="AB1558" s="795"/>
      <c r="AC1558" s="198"/>
      <c r="AD1558" s="198"/>
      <c r="AE1558" s="198"/>
      <c r="AF1558" s="3304"/>
      <c r="AG1558" s="2074"/>
    </row>
    <row r="1559" spans="1:272" s="107" customFormat="1" ht="29.25" customHeight="1" x14ac:dyDescent="0.25">
      <c r="A1559" s="937" t="s">
        <v>368</v>
      </c>
      <c r="B1559" s="937"/>
      <c r="C1559" s="938">
        <v>565</v>
      </c>
      <c r="D1559" s="118">
        <f t="shared" si="540"/>
        <v>565</v>
      </c>
      <c r="E1559" s="662">
        <f>E1557-E1560</f>
        <v>565</v>
      </c>
      <c r="F1559" s="113">
        <f t="shared" si="539"/>
        <v>100</v>
      </c>
      <c r="G1559" s="794"/>
      <c r="H1559" s="693"/>
      <c r="I1559" s="198"/>
      <c r="J1559" s="198"/>
      <c r="K1559" s="793"/>
      <c r="L1559" s="366"/>
      <c r="M1559" s="198"/>
      <c r="N1559" s="366"/>
      <c r="O1559" s="198"/>
      <c r="P1559" s="198"/>
      <c r="Q1559" s="198"/>
      <c r="R1559" s="198"/>
      <c r="S1559" s="198"/>
      <c r="T1559" s="198"/>
      <c r="U1559" s="198"/>
      <c r="V1559" s="198"/>
      <c r="W1559" s="198"/>
      <c r="X1559" s="198"/>
      <c r="Y1559" s="198"/>
      <c r="Z1559" s="2356"/>
      <c r="AA1559" s="795"/>
      <c r="AB1559" s="795"/>
      <c r="AC1559" s="198"/>
      <c r="AD1559" s="198"/>
      <c r="AE1559" s="198"/>
      <c r="AF1559" s="3304"/>
      <c r="AG1559" s="2074"/>
    </row>
    <row r="1560" spans="1:272" s="107" customFormat="1" ht="29.25" customHeight="1" x14ac:dyDescent="0.25">
      <c r="A1560" s="196" t="s">
        <v>369</v>
      </c>
      <c r="B1560" s="196"/>
      <c r="C1560" s="198">
        <f>C1561+C1562</f>
        <v>0</v>
      </c>
      <c r="D1560" s="118">
        <f>D1561+D1562</f>
        <v>0</v>
      </c>
      <c r="E1560" s="626">
        <f>E1561+E1562</f>
        <v>0</v>
      </c>
      <c r="F1560" s="118"/>
      <c r="G1560" s="794"/>
      <c r="H1560" s="693"/>
      <c r="I1560" s="198"/>
      <c r="J1560" s="198"/>
      <c r="K1560" s="793"/>
      <c r="L1560" s="366"/>
      <c r="M1560" s="198"/>
      <c r="N1560" s="366"/>
      <c r="O1560" s="198"/>
      <c r="P1560" s="198"/>
      <c r="Q1560" s="198"/>
      <c r="R1560" s="198"/>
      <c r="S1560" s="198"/>
      <c r="T1560" s="198"/>
      <c r="U1560" s="198"/>
      <c r="V1560" s="198"/>
      <c r="W1560" s="198"/>
      <c r="X1560" s="198"/>
      <c r="Y1560" s="198"/>
      <c r="Z1560" s="2356"/>
      <c r="AA1560" s="795"/>
      <c r="AB1560" s="795"/>
      <c r="AC1560" s="198"/>
      <c r="AD1560" s="198"/>
      <c r="AE1560" s="198"/>
      <c r="AF1560" s="3304"/>
      <c r="AG1560" s="2074"/>
    </row>
    <row r="1561" spans="1:272" s="107" customFormat="1" ht="29.25" customHeight="1" x14ac:dyDescent="0.25">
      <c r="A1561" s="937" t="s">
        <v>370</v>
      </c>
      <c r="B1561" s="937"/>
      <c r="C1561" s="938"/>
      <c r="D1561" s="113">
        <f>ROUND(C1561/12*$A$3,0)</f>
        <v>0</v>
      </c>
      <c r="E1561" s="662"/>
      <c r="F1561" s="113"/>
      <c r="G1561" s="794"/>
      <c r="H1561" s="693"/>
      <c r="I1561" s="198"/>
      <c r="J1561" s="198"/>
      <c r="K1561" s="793"/>
      <c r="L1561" s="366"/>
      <c r="M1561" s="198"/>
      <c r="N1561" s="366"/>
      <c r="O1561" s="198"/>
      <c r="P1561" s="198"/>
      <c r="Q1561" s="198"/>
      <c r="R1561" s="198"/>
      <c r="S1561" s="198"/>
      <c r="T1561" s="198"/>
      <c r="U1561" s="198"/>
      <c r="V1561" s="198"/>
      <c r="W1561" s="198"/>
      <c r="X1561" s="198"/>
      <c r="Y1561" s="198"/>
      <c r="Z1561" s="2356"/>
      <c r="AA1561" s="795"/>
      <c r="AB1561" s="795"/>
      <c r="AC1561" s="198"/>
      <c r="AD1561" s="198"/>
      <c r="AE1561" s="198"/>
      <c r="AF1561" s="3304"/>
      <c r="AG1561" s="2074"/>
    </row>
    <row r="1562" spans="1:272" s="107" customFormat="1" ht="29.25" customHeight="1" x14ac:dyDescent="0.25">
      <c r="A1562" s="937" t="s">
        <v>371</v>
      </c>
      <c r="B1562" s="940"/>
      <c r="C1562" s="940"/>
      <c r="D1562" s="940"/>
      <c r="E1562" s="940"/>
      <c r="F1562" s="940"/>
      <c r="G1562" s="794"/>
      <c r="H1562" s="693"/>
      <c r="I1562" s="198"/>
      <c r="J1562" s="198"/>
      <c r="K1562" s="793"/>
      <c r="L1562" s="366"/>
      <c r="M1562" s="198"/>
      <c r="N1562" s="366"/>
      <c r="O1562" s="198"/>
      <c r="P1562" s="198"/>
      <c r="Q1562" s="198"/>
      <c r="R1562" s="198"/>
      <c r="S1562" s="198"/>
      <c r="T1562" s="198"/>
      <c r="U1562" s="198"/>
      <c r="V1562" s="198"/>
      <c r="W1562" s="198"/>
      <c r="X1562" s="198"/>
      <c r="Y1562" s="198"/>
      <c r="Z1562" s="2356"/>
      <c r="AA1562" s="795"/>
      <c r="AB1562" s="795"/>
      <c r="AC1562" s="198"/>
      <c r="AD1562" s="198"/>
      <c r="AE1562" s="198"/>
      <c r="AF1562" s="3304"/>
      <c r="AG1562" s="2074"/>
    </row>
    <row r="1563" spans="1:272" ht="19.5" customHeight="1" thickBot="1" x14ac:dyDescent="0.3">
      <c r="A1563" s="28" t="s">
        <v>18</v>
      </c>
      <c r="B1563" s="28"/>
      <c r="C1563" s="76"/>
      <c r="D1563" s="76"/>
      <c r="E1563" s="659"/>
      <c r="F1563" s="76"/>
      <c r="G1563" s="15"/>
      <c r="H1563" s="15"/>
      <c r="I1563" s="76"/>
      <c r="J1563" s="76"/>
      <c r="K1563" s="659">
        <f>SUM(K1557,K1556,K1520,K1549)</f>
        <v>6033</v>
      </c>
      <c r="L1563" s="76"/>
      <c r="M1563" s="76"/>
      <c r="N1563" s="76"/>
      <c r="O1563" s="1353">
        <f t="shared" ref="O1563:T1563" si="541">SUM(O1557,O1556,O1520,O1549)</f>
        <v>61406.784579391991</v>
      </c>
      <c r="P1563" s="1353">
        <f t="shared" si="541"/>
        <v>67841.775945299989</v>
      </c>
      <c r="Q1563" s="1353">
        <f t="shared" si="541"/>
        <v>67841.775945299989</v>
      </c>
      <c r="R1563" s="1353">
        <f t="shared" si="541"/>
        <v>72029.936186512001</v>
      </c>
      <c r="S1563" s="1353">
        <f t="shared" si="541"/>
        <v>72029.936186512001</v>
      </c>
      <c r="T1563" s="1353">
        <f t="shared" si="541"/>
        <v>75520.312843054402</v>
      </c>
      <c r="U1563" s="1353">
        <f t="shared" ref="U1563:AF1563" si="542">SUM(U1557,U1556,U1520,U1549)</f>
        <v>75550.409702320001</v>
      </c>
      <c r="V1563" s="1353">
        <f t="shared" si="542"/>
        <v>84526.575842320002</v>
      </c>
      <c r="W1563" s="1353">
        <f t="shared" si="542"/>
        <v>80524.431899486663</v>
      </c>
      <c r="X1563" s="1353">
        <f t="shared" ref="X1563:Y1563" si="543">SUM(X1557,X1556,X1520,X1549)</f>
        <v>49919.36630393294</v>
      </c>
      <c r="Y1563" s="1353">
        <f t="shared" si="543"/>
        <v>49919.36630393294</v>
      </c>
      <c r="Z1563" s="2382">
        <f t="shared" si="542"/>
        <v>49919.36630393294</v>
      </c>
      <c r="AA1563" s="30">
        <f t="shared" si="542"/>
        <v>49958.183109999998</v>
      </c>
      <c r="AB1563" s="30">
        <f t="shared" si="542"/>
        <v>38.816806067061407</v>
      </c>
      <c r="AC1563" s="30">
        <f t="shared" si="542"/>
        <v>-767.95537999999999</v>
      </c>
      <c r="AD1563" s="30"/>
      <c r="AE1563" s="1752">
        <f t="shared" si="542"/>
        <v>49190.227729999999</v>
      </c>
      <c r="AF1563" s="3105">
        <f t="shared" si="542"/>
        <v>0</v>
      </c>
      <c r="AG1563" s="2074"/>
    </row>
    <row r="1564" spans="1:272" x14ac:dyDescent="0.25">
      <c r="A1564" s="351" t="s">
        <v>90</v>
      </c>
      <c r="B1564" s="351"/>
      <c r="C1564" s="676"/>
      <c r="D1564" s="676"/>
      <c r="E1564" s="676"/>
      <c r="F1564" s="676"/>
      <c r="G1564" s="1158"/>
      <c r="H1564" s="1158"/>
      <c r="I1564" s="676"/>
      <c r="J1564" s="676"/>
      <c r="K1564" s="676"/>
      <c r="L1564" s="676"/>
      <c r="M1564" s="676"/>
      <c r="N1564" s="676"/>
      <c r="O1564" s="686">
        <f t="shared" ref="O1564:AF1564" si="544">SUM(O1563)</f>
        <v>61406.784579391991</v>
      </c>
      <c r="P1564" s="686">
        <f t="shared" si="544"/>
        <v>67841.775945299989</v>
      </c>
      <c r="Q1564" s="686">
        <f t="shared" si="544"/>
        <v>67841.775945299989</v>
      </c>
      <c r="R1564" s="686">
        <f t="shared" si="544"/>
        <v>72029.936186512001</v>
      </c>
      <c r="S1564" s="686">
        <f t="shared" si="544"/>
        <v>72029.936186512001</v>
      </c>
      <c r="T1564" s="686">
        <f t="shared" si="544"/>
        <v>75520.312843054402</v>
      </c>
      <c r="U1564" s="686">
        <f t="shared" si="544"/>
        <v>75550.409702320001</v>
      </c>
      <c r="V1564" s="686">
        <f t="shared" si="544"/>
        <v>84526.575842320002</v>
      </c>
      <c r="W1564" s="686">
        <f t="shared" si="544"/>
        <v>80524.431899486663</v>
      </c>
      <c r="X1564" s="686">
        <f t="shared" ref="X1564:Y1564" si="545">SUM(X1563)</f>
        <v>49919.36630393294</v>
      </c>
      <c r="Y1564" s="686">
        <f t="shared" si="545"/>
        <v>49919.36630393294</v>
      </c>
      <c r="Z1564" s="978">
        <f t="shared" si="544"/>
        <v>49919.36630393294</v>
      </c>
      <c r="AA1564" s="686">
        <f t="shared" si="544"/>
        <v>49958.183109999998</v>
      </c>
      <c r="AB1564" s="686">
        <f t="shared" si="544"/>
        <v>38.816806067061407</v>
      </c>
      <c r="AC1564" s="686">
        <f t="shared" si="544"/>
        <v>-767.95537999999999</v>
      </c>
      <c r="AD1564" s="686">
        <f t="shared" si="544"/>
        <v>0</v>
      </c>
      <c r="AE1564" s="686">
        <f t="shared" si="544"/>
        <v>49190.227729999999</v>
      </c>
      <c r="AF1564" s="3393">
        <f t="shared" si="544"/>
        <v>0</v>
      </c>
      <c r="AG1564" s="2074"/>
    </row>
    <row r="1565" spans="1:272" ht="15" customHeight="1" x14ac:dyDescent="0.25">
      <c r="A1565" s="250" t="s">
        <v>96</v>
      </c>
      <c r="B1565" s="250"/>
      <c r="C1565" s="360">
        <f>SUM(C1520)</f>
        <v>633</v>
      </c>
      <c r="D1565" s="360">
        <f>SUM(D1520)</f>
        <v>633</v>
      </c>
      <c r="E1565" s="360">
        <f>SUM(E1520)</f>
        <v>633</v>
      </c>
      <c r="F1565" s="360">
        <f>E1565/D1565*100</f>
        <v>100</v>
      </c>
      <c r="G1565" s="1159">
        <f>I1565/C1565</f>
        <v>9.706161137440759</v>
      </c>
      <c r="H1565" s="1159">
        <f>K1565/E1565</f>
        <v>8.6666666666666661</v>
      </c>
      <c r="I1565" s="360">
        <f>SUM(I1520)</f>
        <v>6144</v>
      </c>
      <c r="J1565" s="360">
        <f>SUM(J1520)</f>
        <v>6144</v>
      </c>
      <c r="K1565" s="360">
        <f>SUM(K1520)</f>
        <v>5486</v>
      </c>
      <c r="L1565" s="360">
        <f>K1565/J1565*100</f>
        <v>89.290364583333343</v>
      </c>
      <c r="M1565" s="360">
        <f>SUM(M1520)</f>
        <v>18.286470588235293</v>
      </c>
      <c r="N1565" s="681">
        <f>K1565/$A$3*12/M1565</f>
        <v>327.27623648587399</v>
      </c>
      <c r="O1565" s="360">
        <f t="shared" ref="O1565:AF1565" si="546">SUM(O1520)</f>
        <v>28176.936517631992</v>
      </c>
      <c r="P1565" s="360">
        <f t="shared" si="546"/>
        <v>25350.003751939992</v>
      </c>
      <c r="Q1565" s="360">
        <f t="shared" si="546"/>
        <v>25350.003751939992</v>
      </c>
      <c r="R1565" s="360">
        <f t="shared" si="546"/>
        <v>29538.163993151997</v>
      </c>
      <c r="S1565" s="360">
        <f t="shared" si="546"/>
        <v>29538.163993151997</v>
      </c>
      <c r="T1565" s="360">
        <f t="shared" si="546"/>
        <v>32805.703552934399</v>
      </c>
      <c r="U1565" s="360">
        <f t="shared" si="546"/>
        <v>32965.985540000001</v>
      </c>
      <c r="V1565" s="360">
        <f t="shared" si="546"/>
        <v>36939.230080000001</v>
      </c>
      <c r="W1565" s="360">
        <f t="shared" si="546"/>
        <v>36939.230080000001</v>
      </c>
      <c r="X1565" s="360">
        <f t="shared" ref="X1565:Y1565" si="547">SUM(X1520)</f>
        <v>23802.86836</v>
      </c>
      <c r="Y1565" s="360">
        <f t="shared" si="547"/>
        <v>23802.86836</v>
      </c>
      <c r="Z1565" s="2383">
        <f t="shared" si="546"/>
        <v>23802.86836</v>
      </c>
      <c r="AA1565" s="360">
        <f t="shared" si="546"/>
        <v>23802.86836</v>
      </c>
      <c r="AB1565" s="360">
        <f t="shared" si="546"/>
        <v>0</v>
      </c>
      <c r="AC1565" s="360">
        <f t="shared" si="546"/>
        <v>-517.55682999999999</v>
      </c>
      <c r="AD1565" s="360"/>
      <c r="AE1565" s="360">
        <f t="shared" si="546"/>
        <v>23285.311529999999</v>
      </c>
      <c r="AF1565" s="3199">
        <f t="shared" si="546"/>
        <v>0</v>
      </c>
      <c r="AG1565" s="2074"/>
    </row>
    <row r="1566" spans="1:272" s="26" customFormat="1" x14ac:dyDescent="0.25">
      <c r="A1566" s="837" t="s">
        <v>351</v>
      </c>
      <c r="B1566" s="358"/>
      <c r="C1566" s="669"/>
      <c r="D1566" s="669"/>
      <c r="E1566" s="669"/>
      <c r="F1566" s="360"/>
      <c r="G1566" s="975"/>
      <c r="H1566" s="975"/>
      <c r="I1566" s="685"/>
      <c r="J1566" s="685"/>
      <c r="K1566" s="685"/>
      <c r="L1566" s="685"/>
      <c r="M1566" s="685"/>
      <c r="N1566" s="685"/>
      <c r="O1566" s="684"/>
      <c r="P1566" s="684"/>
      <c r="Q1566" s="684"/>
      <c r="R1566" s="684"/>
      <c r="S1566" s="684"/>
      <c r="T1566" s="684"/>
      <c r="U1566" s="684"/>
      <c r="V1566" s="684"/>
      <c r="W1566" s="684"/>
      <c r="X1566" s="684"/>
      <c r="Y1566" s="684"/>
      <c r="Z1566" s="998"/>
      <c r="AA1566" s="684"/>
      <c r="AB1566" s="684"/>
      <c r="AC1566" s="1160"/>
      <c r="AD1566" s="1160"/>
      <c r="AE1566" s="684"/>
      <c r="AF1566" s="3394"/>
      <c r="AG1566" s="2074"/>
      <c r="AH1566" s="31"/>
      <c r="AI1566" s="31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/>
      <c r="AX1566" s="31"/>
      <c r="AY1566" s="31"/>
      <c r="AZ1566" s="31"/>
      <c r="BA1566" s="31"/>
      <c r="BB1566" s="31"/>
      <c r="BC1566" s="31"/>
      <c r="BD1566" s="31"/>
      <c r="BE1566" s="31"/>
      <c r="BF1566" s="31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  <c r="CV1566" s="31"/>
      <c r="CW1566" s="31"/>
      <c r="CX1566" s="31"/>
      <c r="CY1566" s="31"/>
      <c r="CZ1566" s="31"/>
      <c r="DA1566" s="31"/>
      <c r="DB1566" s="31"/>
      <c r="DC1566" s="31"/>
      <c r="DD1566" s="31"/>
      <c r="DE1566" s="31"/>
      <c r="DF1566" s="31"/>
      <c r="DG1566" s="31"/>
      <c r="DH1566" s="31"/>
      <c r="DI1566" s="31"/>
      <c r="DJ1566" s="31"/>
      <c r="DK1566" s="31"/>
      <c r="DL1566" s="31"/>
      <c r="DM1566" s="31"/>
      <c r="DN1566" s="31"/>
      <c r="DO1566" s="31"/>
      <c r="DP1566" s="31"/>
      <c r="DQ1566" s="31"/>
      <c r="DR1566" s="31"/>
      <c r="DS1566" s="31"/>
      <c r="DT1566" s="31"/>
      <c r="DU1566" s="31"/>
      <c r="DV1566" s="31"/>
      <c r="DW1566" s="31"/>
      <c r="DX1566" s="31"/>
      <c r="DY1566" s="31"/>
      <c r="DZ1566" s="31"/>
      <c r="EA1566" s="31"/>
      <c r="EB1566" s="31"/>
      <c r="EC1566" s="31"/>
      <c r="ED1566" s="31"/>
      <c r="EE1566" s="31"/>
      <c r="EF1566" s="31"/>
      <c r="EG1566" s="31"/>
      <c r="EH1566" s="31"/>
      <c r="EI1566" s="31"/>
      <c r="EJ1566" s="31"/>
      <c r="EK1566" s="31"/>
      <c r="EL1566" s="31"/>
      <c r="EM1566" s="31"/>
      <c r="EN1566" s="31"/>
      <c r="EO1566" s="31"/>
      <c r="EP1566" s="31"/>
      <c r="EQ1566" s="31"/>
      <c r="ER1566" s="31"/>
      <c r="ES1566" s="31"/>
      <c r="ET1566" s="31"/>
      <c r="EU1566" s="31"/>
      <c r="EV1566" s="31"/>
      <c r="EW1566" s="31"/>
      <c r="EX1566" s="31"/>
      <c r="EY1566" s="31"/>
      <c r="EZ1566" s="31"/>
      <c r="FA1566" s="31"/>
      <c r="FB1566" s="31"/>
      <c r="FC1566" s="31"/>
      <c r="FD1566" s="31"/>
      <c r="FE1566" s="31"/>
      <c r="FF1566" s="31"/>
      <c r="FG1566" s="31"/>
      <c r="FH1566" s="31"/>
      <c r="FI1566" s="31"/>
      <c r="FJ1566" s="31"/>
      <c r="FK1566" s="31"/>
      <c r="FL1566" s="31"/>
      <c r="FM1566" s="31"/>
      <c r="FN1566" s="31"/>
      <c r="FO1566" s="31"/>
      <c r="FP1566" s="31"/>
      <c r="FQ1566" s="31"/>
      <c r="FR1566" s="31"/>
      <c r="FS1566" s="31"/>
      <c r="FT1566" s="31"/>
      <c r="FU1566" s="31"/>
      <c r="FV1566" s="31"/>
      <c r="FW1566" s="31"/>
      <c r="FX1566" s="31"/>
      <c r="FY1566" s="31"/>
      <c r="FZ1566" s="31"/>
      <c r="GA1566" s="31"/>
      <c r="GB1566" s="31"/>
      <c r="GC1566" s="31"/>
      <c r="GD1566" s="31"/>
      <c r="GE1566" s="31"/>
      <c r="GF1566" s="31"/>
      <c r="GG1566" s="31"/>
      <c r="GH1566" s="31"/>
      <c r="GI1566" s="31"/>
      <c r="GJ1566" s="31"/>
      <c r="GK1566" s="31"/>
      <c r="GL1566" s="31"/>
      <c r="GM1566" s="31"/>
      <c r="GN1566" s="31"/>
      <c r="GO1566" s="31"/>
      <c r="GP1566" s="31"/>
      <c r="GQ1566" s="31"/>
      <c r="GR1566" s="31"/>
      <c r="GS1566" s="31"/>
      <c r="GT1566" s="31"/>
      <c r="GU1566" s="31"/>
      <c r="GV1566" s="31"/>
      <c r="GW1566" s="31"/>
      <c r="GX1566" s="31"/>
      <c r="GY1566" s="31"/>
      <c r="GZ1566" s="31"/>
      <c r="HA1566" s="31"/>
      <c r="HB1566" s="31"/>
      <c r="HC1566" s="31"/>
      <c r="HD1566" s="31"/>
      <c r="HE1566" s="31"/>
      <c r="HF1566" s="31"/>
      <c r="HG1566" s="31"/>
      <c r="HH1566" s="31"/>
      <c r="HI1566" s="31"/>
      <c r="HJ1566" s="31"/>
      <c r="HK1566" s="31"/>
      <c r="HL1566" s="31"/>
      <c r="HM1566" s="31"/>
      <c r="HN1566" s="31"/>
      <c r="HO1566" s="31"/>
      <c r="HP1566" s="31"/>
      <c r="HQ1566" s="31"/>
      <c r="HR1566" s="31"/>
      <c r="HS1566" s="31"/>
      <c r="HT1566" s="31"/>
      <c r="HU1566" s="31"/>
      <c r="HV1566" s="31"/>
      <c r="HW1566" s="31"/>
      <c r="HX1566" s="31"/>
      <c r="HY1566" s="31"/>
      <c r="HZ1566" s="31"/>
      <c r="IA1566" s="31"/>
      <c r="IB1566" s="31"/>
      <c r="IC1566" s="31"/>
      <c r="ID1566" s="31"/>
      <c r="IE1566" s="31"/>
      <c r="IF1566" s="31"/>
      <c r="IG1566" s="31"/>
      <c r="IH1566" s="31"/>
      <c r="II1566" s="31"/>
      <c r="IJ1566" s="31"/>
      <c r="IK1566" s="31"/>
      <c r="IL1566" s="31"/>
      <c r="IM1566" s="31"/>
      <c r="IN1566" s="31"/>
      <c r="IO1566" s="31"/>
      <c r="IP1566" s="31"/>
      <c r="IQ1566" s="31"/>
      <c r="IR1566" s="31"/>
      <c r="IS1566" s="31"/>
      <c r="IT1566" s="31"/>
      <c r="IU1566" s="31"/>
      <c r="IV1566" s="31"/>
      <c r="IW1566" s="31"/>
      <c r="IX1566" s="31"/>
      <c r="IY1566" s="31"/>
      <c r="IZ1566" s="31"/>
      <c r="JA1566" s="31"/>
      <c r="JB1566" s="31"/>
      <c r="JC1566" s="31"/>
      <c r="JD1566" s="31"/>
      <c r="JE1566" s="31"/>
      <c r="JF1566" s="31"/>
      <c r="JG1566" s="31"/>
      <c r="JH1566" s="31"/>
      <c r="JI1566" s="31"/>
      <c r="JJ1566" s="31"/>
      <c r="JK1566" s="31"/>
      <c r="JL1566" s="31"/>
    </row>
    <row r="1567" spans="1:272" s="26" customFormat="1" ht="15" customHeight="1" x14ac:dyDescent="0.25">
      <c r="A1567" s="358" t="s">
        <v>217</v>
      </c>
      <c r="B1567" s="358"/>
      <c r="C1567" s="669">
        <f>C1532+C1523</f>
        <v>8925</v>
      </c>
      <c r="D1567" s="669">
        <f>D1532+D1523</f>
        <v>8925</v>
      </c>
      <c r="E1567" s="669">
        <f>E1532+E1523</f>
        <v>8925</v>
      </c>
      <c r="F1567" s="360">
        <f>E1567/D1567*100</f>
        <v>100</v>
      </c>
      <c r="G1567" s="975"/>
      <c r="H1567" s="975"/>
      <c r="I1567" s="685"/>
      <c r="J1567" s="685"/>
      <c r="K1567" s="685"/>
      <c r="L1567" s="685"/>
      <c r="M1567" s="685"/>
      <c r="N1567" s="685"/>
      <c r="O1567" s="684"/>
      <c r="P1567" s="684"/>
      <c r="Q1567" s="684"/>
      <c r="R1567" s="684"/>
      <c r="S1567" s="684"/>
      <c r="T1567" s="684"/>
      <c r="U1567" s="684"/>
      <c r="V1567" s="684"/>
      <c r="W1567" s="684"/>
      <c r="X1567" s="684"/>
      <c r="Y1567" s="684"/>
      <c r="Z1567" s="998"/>
      <c r="AA1567" s="684"/>
      <c r="AB1567" s="684"/>
      <c r="AC1567" s="1160"/>
      <c r="AD1567" s="1160"/>
      <c r="AE1567" s="684"/>
      <c r="AF1567" s="3394"/>
      <c r="AG1567" s="2074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  <c r="JF1567" s="31"/>
      <c r="JG1567" s="31"/>
      <c r="JH1567" s="31"/>
      <c r="JI1567" s="31"/>
      <c r="JJ1567" s="31"/>
      <c r="JK1567" s="31"/>
      <c r="JL1567" s="31"/>
    </row>
    <row r="1568" spans="1:272" s="26" customFormat="1" ht="38.1" customHeight="1" x14ac:dyDescent="0.25">
      <c r="A1568" s="358" t="s">
        <v>341</v>
      </c>
      <c r="B1568" s="358"/>
      <c r="C1568" s="669"/>
      <c r="D1568" s="669"/>
      <c r="E1568" s="669"/>
      <c r="F1568" s="360"/>
      <c r="G1568" s="975"/>
      <c r="H1568" s="975"/>
      <c r="I1568" s="685"/>
      <c r="J1568" s="685"/>
      <c r="K1568" s="685"/>
      <c r="L1568" s="685"/>
      <c r="M1568" s="685"/>
      <c r="N1568" s="685"/>
      <c r="O1568" s="684"/>
      <c r="P1568" s="684"/>
      <c r="Q1568" s="684"/>
      <c r="R1568" s="684"/>
      <c r="S1568" s="684"/>
      <c r="T1568" s="684"/>
      <c r="U1568" s="684"/>
      <c r="V1568" s="684"/>
      <c r="W1568" s="684"/>
      <c r="X1568" s="684"/>
      <c r="Y1568" s="684"/>
      <c r="Z1568" s="998"/>
      <c r="AA1568" s="684"/>
      <c r="AB1568" s="684"/>
      <c r="AC1568" s="1160"/>
      <c r="AD1568" s="1160"/>
      <c r="AE1568" s="684"/>
      <c r="AF1568" s="3394"/>
      <c r="AG1568" s="2074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  <c r="BF1568" s="31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  <c r="CV1568" s="31"/>
      <c r="CW1568" s="31"/>
      <c r="CX1568" s="31"/>
      <c r="CY1568" s="31"/>
      <c r="CZ1568" s="31"/>
      <c r="DA1568" s="31"/>
      <c r="DB1568" s="31"/>
      <c r="DC1568" s="31"/>
      <c r="DD1568" s="31"/>
      <c r="DE1568" s="31"/>
      <c r="DF1568" s="31"/>
      <c r="DG1568" s="31"/>
      <c r="DH1568" s="31"/>
      <c r="DI1568" s="31"/>
      <c r="DJ1568" s="31"/>
      <c r="DK1568" s="31"/>
      <c r="DL1568" s="31"/>
      <c r="DM1568" s="31"/>
      <c r="DN1568" s="31"/>
      <c r="DO1568" s="31"/>
      <c r="DP1568" s="31"/>
      <c r="DQ1568" s="31"/>
      <c r="DR1568" s="31"/>
      <c r="DS1568" s="31"/>
      <c r="DT1568" s="31"/>
      <c r="DU1568" s="31"/>
      <c r="DV1568" s="31"/>
      <c r="DW1568" s="31"/>
      <c r="DX1568" s="31"/>
      <c r="DY1568" s="31"/>
      <c r="DZ1568" s="31"/>
      <c r="EA1568" s="31"/>
      <c r="EB1568" s="31"/>
      <c r="EC1568" s="31"/>
      <c r="ED1568" s="31"/>
      <c r="EE1568" s="31"/>
      <c r="EF1568" s="31"/>
      <c r="EG1568" s="31"/>
      <c r="EH1568" s="31"/>
      <c r="EI1568" s="31"/>
      <c r="EJ1568" s="31"/>
      <c r="EK1568" s="31"/>
      <c r="EL1568" s="31"/>
      <c r="EM1568" s="31"/>
      <c r="EN1568" s="31"/>
      <c r="EO1568" s="31"/>
      <c r="EP1568" s="31"/>
      <c r="EQ1568" s="31"/>
      <c r="ER1568" s="31"/>
      <c r="ES1568" s="31"/>
      <c r="ET1568" s="31"/>
      <c r="EU1568" s="31"/>
      <c r="EV1568" s="31"/>
      <c r="EW1568" s="31"/>
      <c r="EX1568" s="31"/>
      <c r="EY1568" s="31"/>
      <c r="EZ1568" s="31"/>
      <c r="FA1568" s="31"/>
      <c r="FB1568" s="31"/>
      <c r="FC1568" s="31"/>
      <c r="FD1568" s="31"/>
      <c r="FE1568" s="31"/>
      <c r="FF1568" s="31"/>
      <c r="FG1568" s="31"/>
      <c r="FH1568" s="31"/>
      <c r="FI1568" s="31"/>
      <c r="FJ1568" s="31"/>
      <c r="FK1568" s="31"/>
      <c r="FL1568" s="31"/>
      <c r="FM1568" s="31"/>
      <c r="FN1568" s="31"/>
      <c r="FO1568" s="31"/>
      <c r="FP1568" s="31"/>
      <c r="FQ1568" s="31"/>
      <c r="FR1568" s="31"/>
      <c r="FS1568" s="31"/>
      <c r="FT1568" s="31"/>
      <c r="FU1568" s="31"/>
      <c r="FV1568" s="31"/>
      <c r="FW1568" s="31"/>
      <c r="FX1568" s="31"/>
      <c r="FY1568" s="31"/>
      <c r="FZ1568" s="31"/>
      <c r="GA1568" s="31"/>
      <c r="GB1568" s="31"/>
      <c r="GC1568" s="31"/>
      <c r="GD1568" s="31"/>
      <c r="GE1568" s="31"/>
      <c r="GF1568" s="31"/>
      <c r="GG1568" s="31"/>
      <c r="GH1568" s="31"/>
      <c r="GI1568" s="31"/>
      <c r="GJ1568" s="31"/>
      <c r="GK1568" s="31"/>
      <c r="GL1568" s="31"/>
      <c r="GM1568" s="31"/>
      <c r="GN1568" s="31"/>
      <c r="GO1568" s="31"/>
      <c r="GP1568" s="31"/>
      <c r="GQ1568" s="31"/>
      <c r="GR1568" s="31"/>
      <c r="GS1568" s="31"/>
      <c r="GT1568" s="31"/>
      <c r="GU1568" s="31"/>
      <c r="GV1568" s="31"/>
      <c r="GW1568" s="31"/>
      <c r="GX1568" s="31"/>
      <c r="GY1568" s="31"/>
      <c r="GZ1568" s="31"/>
      <c r="HA1568" s="31"/>
      <c r="HB1568" s="31"/>
      <c r="HC1568" s="31"/>
      <c r="HD1568" s="31"/>
      <c r="HE1568" s="31"/>
      <c r="HF1568" s="31"/>
      <c r="HG1568" s="31"/>
      <c r="HH1568" s="31"/>
      <c r="HI1568" s="31"/>
      <c r="HJ1568" s="31"/>
      <c r="HK1568" s="31"/>
      <c r="HL1568" s="31"/>
      <c r="HM1568" s="31"/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  <c r="JF1568" s="31"/>
      <c r="JG1568" s="31"/>
      <c r="JH1568" s="31"/>
      <c r="JI1568" s="31"/>
      <c r="JJ1568" s="31"/>
      <c r="JK1568" s="31"/>
      <c r="JL1568" s="31"/>
    </row>
    <row r="1569" spans="1:272" s="26" customFormat="1" ht="38.1" customHeight="1" x14ac:dyDescent="0.25">
      <c r="A1569" s="358" t="s">
        <v>342</v>
      </c>
      <c r="B1569" s="358"/>
      <c r="C1569" s="669">
        <f t="shared" ref="C1569:E1570" si="548">C1525</f>
        <v>0</v>
      </c>
      <c r="D1569" s="669">
        <f t="shared" si="548"/>
        <v>0</v>
      </c>
      <c r="E1569" s="669">
        <f t="shared" si="548"/>
        <v>0</v>
      </c>
      <c r="F1569" s="360"/>
      <c r="G1569" s="975"/>
      <c r="H1569" s="975"/>
      <c r="I1569" s="685"/>
      <c r="J1569" s="685"/>
      <c r="K1569" s="685"/>
      <c r="L1569" s="685"/>
      <c r="M1569" s="685"/>
      <c r="N1569" s="685"/>
      <c r="O1569" s="684"/>
      <c r="P1569" s="684"/>
      <c r="Q1569" s="684"/>
      <c r="R1569" s="684"/>
      <c r="S1569" s="684"/>
      <c r="T1569" s="684"/>
      <c r="U1569" s="684"/>
      <c r="V1569" s="684"/>
      <c r="W1569" s="684"/>
      <c r="X1569" s="684"/>
      <c r="Y1569" s="684"/>
      <c r="Z1569" s="998"/>
      <c r="AA1569" s="684"/>
      <c r="AB1569" s="684"/>
      <c r="AC1569" s="1160"/>
      <c r="AD1569" s="1160"/>
      <c r="AE1569" s="684"/>
      <c r="AF1569" s="3394"/>
      <c r="AG1569" s="2074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  <c r="JH1569" s="31"/>
      <c r="JI1569" s="31"/>
      <c r="JJ1569" s="31"/>
      <c r="JK1569" s="31"/>
      <c r="JL1569" s="31"/>
    </row>
    <row r="1570" spans="1:272" s="26" customFormat="1" ht="38.1" customHeight="1" x14ac:dyDescent="0.25">
      <c r="A1570" s="358" t="s">
        <v>343</v>
      </c>
      <c r="B1570" s="358"/>
      <c r="C1570" s="669">
        <f t="shared" si="548"/>
        <v>0</v>
      </c>
      <c r="D1570" s="669">
        <f t="shared" si="548"/>
        <v>0</v>
      </c>
      <c r="E1570" s="669">
        <f t="shared" si="548"/>
        <v>0</v>
      </c>
      <c r="F1570" s="360"/>
      <c r="G1570" s="975"/>
      <c r="H1570" s="975"/>
      <c r="I1570" s="685"/>
      <c r="J1570" s="685"/>
      <c r="K1570" s="685"/>
      <c r="L1570" s="685"/>
      <c r="M1570" s="685"/>
      <c r="N1570" s="685"/>
      <c r="O1570" s="684"/>
      <c r="P1570" s="684"/>
      <c r="Q1570" s="684"/>
      <c r="R1570" s="684"/>
      <c r="S1570" s="684"/>
      <c r="T1570" s="684"/>
      <c r="U1570" s="684"/>
      <c r="V1570" s="684"/>
      <c r="W1570" s="684"/>
      <c r="X1570" s="684"/>
      <c r="Y1570" s="684"/>
      <c r="Z1570" s="998"/>
      <c r="AA1570" s="684"/>
      <c r="AB1570" s="684"/>
      <c r="AC1570" s="1160"/>
      <c r="AD1570" s="1160"/>
      <c r="AE1570" s="684"/>
      <c r="AF1570" s="3394"/>
      <c r="AG1570" s="2074"/>
      <c r="AH1570" s="31"/>
      <c r="AI1570" s="31"/>
      <c r="AJ1570" s="31"/>
      <c r="AK1570" s="31"/>
      <c r="AL1570" s="31"/>
      <c r="AM1570" s="31"/>
      <c r="AN1570" s="31"/>
      <c r="AO1570" s="31"/>
      <c r="AP1570" s="31"/>
      <c r="AQ1570" s="31"/>
      <c r="AR1570" s="31"/>
      <c r="AS1570" s="31"/>
      <c r="AT1570" s="31"/>
      <c r="AU1570" s="31"/>
      <c r="AV1570" s="31"/>
      <c r="AW1570" s="31"/>
      <c r="AX1570" s="31"/>
      <c r="AY1570" s="31"/>
      <c r="AZ1570" s="31"/>
      <c r="BA1570" s="31"/>
      <c r="BB1570" s="31"/>
      <c r="BC1570" s="31"/>
      <c r="BD1570" s="31"/>
      <c r="BE1570" s="31"/>
      <c r="BF1570" s="31"/>
      <c r="BG1570" s="31"/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  <c r="BT1570" s="31"/>
      <c r="BU1570" s="31"/>
      <c r="BV1570" s="31"/>
      <c r="BW1570" s="31"/>
      <c r="BX1570" s="31"/>
      <c r="BY1570" s="31"/>
      <c r="BZ1570" s="31"/>
      <c r="CA1570" s="31"/>
      <c r="CB1570" s="31"/>
      <c r="CC1570" s="31"/>
      <c r="CD1570" s="31"/>
      <c r="CE1570" s="31"/>
      <c r="CF1570" s="31"/>
      <c r="CG1570" s="31"/>
      <c r="CH1570" s="31"/>
      <c r="CI1570" s="31"/>
      <c r="CJ1570" s="31"/>
      <c r="CK1570" s="31"/>
      <c r="CL1570" s="31"/>
      <c r="CM1570" s="31"/>
      <c r="CN1570" s="31"/>
      <c r="CO1570" s="31"/>
      <c r="CP1570" s="31"/>
      <c r="CQ1570" s="31"/>
      <c r="CR1570" s="31"/>
      <c r="CS1570" s="31"/>
      <c r="CT1570" s="31"/>
      <c r="CU1570" s="31"/>
      <c r="CV1570" s="31"/>
      <c r="CW1570" s="31"/>
      <c r="CX1570" s="31"/>
      <c r="CY1570" s="31"/>
      <c r="CZ1570" s="31"/>
      <c r="DA1570" s="31"/>
      <c r="DB1570" s="31"/>
      <c r="DC1570" s="31"/>
      <c r="DD1570" s="31"/>
      <c r="DE1570" s="31"/>
      <c r="DF1570" s="31"/>
      <c r="DG1570" s="31"/>
      <c r="DH1570" s="31"/>
      <c r="DI1570" s="31"/>
      <c r="DJ1570" s="31"/>
      <c r="DK1570" s="31"/>
      <c r="DL1570" s="31"/>
      <c r="DM1570" s="31"/>
      <c r="DN1570" s="31"/>
      <c r="DO1570" s="31"/>
      <c r="DP1570" s="31"/>
      <c r="DQ1570" s="31"/>
      <c r="DR1570" s="31"/>
      <c r="DS1570" s="31"/>
      <c r="DT1570" s="31"/>
      <c r="DU1570" s="31"/>
      <c r="DV1570" s="31"/>
      <c r="DW1570" s="31"/>
      <c r="DX1570" s="31"/>
      <c r="DY1570" s="31"/>
      <c r="DZ1570" s="31"/>
      <c r="EA1570" s="31"/>
      <c r="EB1570" s="31"/>
      <c r="EC1570" s="31"/>
      <c r="ED1570" s="31"/>
      <c r="EE1570" s="31"/>
      <c r="EF1570" s="31"/>
      <c r="EG1570" s="31"/>
      <c r="EH1570" s="31"/>
      <c r="EI1570" s="31"/>
      <c r="EJ1570" s="31"/>
      <c r="EK1570" s="31"/>
      <c r="EL1570" s="31"/>
      <c r="EM1570" s="31"/>
      <c r="EN1570" s="31"/>
      <c r="EO1570" s="31"/>
      <c r="EP1570" s="31"/>
      <c r="EQ1570" s="31"/>
      <c r="ER1570" s="31"/>
      <c r="ES1570" s="31"/>
      <c r="ET1570" s="31"/>
      <c r="EU1570" s="31"/>
      <c r="EV1570" s="31"/>
      <c r="EW1570" s="31"/>
      <c r="EX1570" s="31"/>
      <c r="EY1570" s="31"/>
      <c r="EZ1570" s="31"/>
      <c r="FA1570" s="31"/>
      <c r="FB1570" s="31"/>
      <c r="FC1570" s="31"/>
      <c r="FD1570" s="31"/>
      <c r="FE1570" s="31"/>
      <c r="FF1570" s="31"/>
      <c r="FG1570" s="31"/>
      <c r="FH1570" s="31"/>
      <c r="FI1570" s="31"/>
      <c r="FJ1570" s="31"/>
      <c r="FK1570" s="31"/>
      <c r="FL1570" s="31"/>
      <c r="FM1570" s="31"/>
      <c r="FN1570" s="31"/>
      <c r="FO1570" s="31"/>
      <c r="FP1570" s="31"/>
      <c r="FQ1570" s="31"/>
      <c r="FR1570" s="31"/>
      <c r="FS1570" s="31"/>
      <c r="FT1570" s="31"/>
      <c r="FU1570" s="31"/>
      <c r="FV1570" s="31"/>
      <c r="FW1570" s="31"/>
      <c r="FX1570" s="31"/>
      <c r="FY1570" s="31"/>
      <c r="FZ1570" s="31"/>
      <c r="GA1570" s="31"/>
      <c r="GB1570" s="31"/>
      <c r="GC1570" s="31"/>
      <c r="GD1570" s="31"/>
      <c r="GE1570" s="31"/>
      <c r="GF1570" s="31"/>
      <c r="GG1570" s="31"/>
      <c r="GH1570" s="31"/>
      <c r="GI1570" s="31"/>
      <c r="GJ1570" s="31"/>
      <c r="GK1570" s="31"/>
      <c r="GL1570" s="31"/>
      <c r="GM1570" s="31"/>
      <c r="GN1570" s="31"/>
      <c r="GO1570" s="31"/>
      <c r="GP1570" s="31"/>
      <c r="GQ1570" s="31"/>
      <c r="GR1570" s="31"/>
      <c r="GS1570" s="31"/>
      <c r="GT1570" s="31"/>
      <c r="GU1570" s="31"/>
      <c r="GV1570" s="31"/>
      <c r="GW1570" s="31"/>
      <c r="GX1570" s="31"/>
      <c r="GY1570" s="31"/>
      <c r="GZ1570" s="31"/>
      <c r="HA1570" s="31"/>
      <c r="HB1570" s="31"/>
      <c r="HC1570" s="31"/>
      <c r="HD1570" s="31"/>
      <c r="HE1570" s="31"/>
      <c r="HF1570" s="31"/>
      <c r="HG1570" s="31"/>
      <c r="HH1570" s="31"/>
      <c r="HI1570" s="31"/>
      <c r="HJ1570" s="31"/>
      <c r="HK1570" s="31"/>
      <c r="HL1570" s="31"/>
      <c r="HM1570" s="31"/>
      <c r="HN1570" s="31"/>
      <c r="HO1570" s="31"/>
      <c r="HP1570" s="31"/>
      <c r="HQ1570" s="31"/>
      <c r="HR1570" s="31"/>
      <c r="HS1570" s="31"/>
      <c r="HT1570" s="31"/>
      <c r="HU1570" s="31"/>
      <c r="HV1570" s="31"/>
      <c r="HW1570" s="31"/>
      <c r="HX1570" s="31"/>
      <c r="HY1570" s="31"/>
      <c r="HZ1570" s="31"/>
      <c r="IA1570" s="31"/>
      <c r="IB1570" s="31"/>
      <c r="IC1570" s="31"/>
      <c r="ID1570" s="31"/>
      <c r="IE1570" s="31"/>
      <c r="IF1570" s="31"/>
      <c r="IG1570" s="31"/>
      <c r="IH1570" s="31"/>
      <c r="II1570" s="31"/>
      <c r="IJ1570" s="31"/>
      <c r="IK1570" s="31"/>
      <c r="IL1570" s="31"/>
      <c r="IM1570" s="31"/>
      <c r="IN1570" s="31"/>
      <c r="IO1570" s="31"/>
      <c r="IP1570" s="31"/>
      <c r="IQ1570" s="31"/>
      <c r="IR1570" s="31"/>
      <c r="IS1570" s="31"/>
      <c r="IT1570" s="31"/>
      <c r="IU1570" s="31"/>
      <c r="IV1570" s="31"/>
      <c r="IW1570" s="31"/>
      <c r="IX1570" s="31"/>
      <c r="IY1570" s="31"/>
      <c r="IZ1570" s="31"/>
      <c r="JA1570" s="31"/>
      <c r="JB1570" s="31"/>
      <c r="JC1570" s="31"/>
      <c r="JD1570" s="31"/>
      <c r="JE1570" s="31"/>
      <c r="JF1570" s="31"/>
      <c r="JG1570" s="31"/>
      <c r="JH1570" s="31"/>
      <c r="JI1570" s="31"/>
      <c r="JJ1570" s="31"/>
      <c r="JK1570" s="31"/>
      <c r="JL1570" s="31"/>
    </row>
    <row r="1571" spans="1:272" s="26" customFormat="1" ht="55.5" customHeight="1" x14ac:dyDescent="0.25">
      <c r="A1571" s="837" t="s">
        <v>346</v>
      </c>
      <c r="B1571" s="358"/>
      <c r="C1571" s="669">
        <f t="shared" ref="C1571:E1581" si="549">C1534</f>
        <v>204</v>
      </c>
      <c r="D1571" s="669">
        <f t="shared" si="549"/>
        <v>204</v>
      </c>
      <c r="E1571" s="669">
        <f t="shared" si="549"/>
        <v>204</v>
      </c>
      <c r="F1571" s="360">
        <f>E1571/D1571*100</f>
        <v>100</v>
      </c>
      <c r="G1571" s="975"/>
      <c r="H1571" s="975"/>
      <c r="I1571" s="685"/>
      <c r="J1571" s="685"/>
      <c r="K1571" s="685"/>
      <c r="L1571" s="685"/>
      <c r="M1571" s="685"/>
      <c r="N1571" s="685"/>
      <c r="O1571" s="684"/>
      <c r="P1571" s="684"/>
      <c r="Q1571" s="684"/>
      <c r="R1571" s="684"/>
      <c r="S1571" s="684"/>
      <c r="T1571" s="684"/>
      <c r="U1571" s="684"/>
      <c r="V1571" s="684"/>
      <c r="W1571" s="684"/>
      <c r="X1571" s="684"/>
      <c r="Y1571" s="684"/>
      <c r="Z1571" s="998"/>
      <c r="AA1571" s="684"/>
      <c r="AB1571" s="684"/>
      <c r="AC1571" s="1160"/>
      <c r="AD1571" s="1160"/>
      <c r="AE1571" s="684"/>
      <c r="AF1571" s="3394"/>
      <c r="AG1571" s="2074"/>
      <c r="AH1571" s="31"/>
      <c r="AI1571" s="31"/>
      <c r="AJ1571" s="31"/>
      <c r="AK1571" s="31"/>
      <c r="AL1571" s="31"/>
      <c r="AM1571" s="31"/>
      <c r="AN1571" s="31"/>
      <c r="AO1571" s="31"/>
      <c r="AP1571" s="31"/>
      <c r="AQ1571" s="31"/>
      <c r="AR1571" s="31"/>
      <c r="AS1571" s="31"/>
      <c r="AT1571" s="31"/>
      <c r="AU1571" s="31"/>
      <c r="AV1571" s="31"/>
      <c r="AW1571" s="31"/>
      <c r="AX1571" s="31"/>
      <c r="AY1571" s="31"/>
      <c r="AZ1571" s="31"/>
      <c r="BA1571" s="31"/>
      <c r="BB1571" s="31"/>
      <c r="BC1571" s="31"/>
      <c r="BD1571" s="31"/>
      <c r="BE1571" s="31"/>
      <c r="BF1571" s="31"/>
      <c r="BG1571" s="31"/>
      <c r="BH1571" s="31"/>
      <c r="BI1571" s="31"/>
      <c r="BJ1571" s="31"/>
      <c r="BK1571" s="31"/>
      <c r="BL1571" s="31"/>
      <c r="BM1571" s="31"/>
      <c r="BN1571" s="31"/>
      <c r="BO1571" s="31"/>
      <c r="BP1571" s="31"/>
      <c r="BQ1571" s="31"/>
      <c r="BR1571" s="31"/>
      <c r="BS1571" s="31"/>
      <c r="BT1571" s="31"/>
      <c r="BU1571" s="31"/>
      <c r="BV1571" s="31"/>
      <c r="BW1571" s="31"/>
      <c r="BX1571" s="31"/>
      <c r="BY1571" s="31"/>
      <c r="BZ1571" s="31"/>
      <c r="CA1571" s="31"/>
      <c r="CB1571" s="31"/>
      <c r="CC1571" s="31"/>
      <c r="CD1571" s="31"/>
      <c r="CE1571" s="31"/>
      <c r="CF1571" s="31"/>
      <c r="CG1571" s="31"/>
      <c r="CH1571" s="31"/>
      <c r="CI1571" s="31"/>
      <c r="CJ1571" s="31"/>
      <c r="CK1571" s="31"/>
      <c r="CL1571" s="31"/>
      <c r="CM1571" s="31"/>
      <c r="CN1571" s="31"/>
      <c r="CO1571" s="31"/>
      <c r="CP1571" s="31"/>
      <c r="CQ1571" s="31"/>
      <c r="CR1571" s="31"/>
      <c r="CS1571" s="31"/>
      <c r="CT1571" s="31"/>
      <c r="CU1571" s="31"/>
      <c r="CV1571" s="31"/>
      <c r="CW1571" s="31"/>
      <c r="CX1571" s="31"/>
      <c r="CY1571" s="31"/>
      <c r="CZ1571" s="31"/>
      <c r="DA1571" s="31"/>
      <c r="DB1571" s="31"/>
      <c r="DC1571" s="31"/>
      <c r="DD1571" s="31"/>
      <c r="DE1571" s="31"/>
      <c r="DF1571" s="31"/>
      <c r="DG1571" s="31"/>
      <c r="DH1571" s="31"/>
      <c r="DI1571" s="31"/>
      <c r="DJ1571" s="31"/>
      <c r="DK1571" s="31"/>
      <c r="DL1571" s="31"/>
      <c r="DM1571" s="31"/>
      <c r="DN1571" s="31"/>
      <c r="DO1571" s="31"/>
      <c r="DP1571" s="31"/>
      <c r="DQ1571" s="31"/>
      <c r="DR1571" s="31"/>
      <c r="DS1571" s="31"/>
      <c r="DT1571" s="31"/>
      <c r="DU1571" s="31"/>
      <c r="DV1571" s="31"/>
      <c r="DW1571" s="31"/>
      <c r="DX1571" s="31"/>
      <c r="DY1571" s="31"/>
      <c r="DZ1571" s="31"/>
      <c r="EA1571" s="31"/>
      <c r="EB1571" s="31"/>
      <c r="EC1571" s="31"/>
      <c r="ED1571" s="31"/>
      <c r="EE1571" s="31"/>
      <c r="EF1571" s="31"/>
      <c r="EG1571" s="31"/>
      <c r="EH1571" s="31"/>
      <c r="EI1571" s="31"/>
      <c r="EJ1571" s="31"/>
      <c r="EK1571" s="31"/>
      <c r="EL1571" s="31"/>
      <c r="EM1571" s="31"/>
      <c r="EN1571" s="31"/>
      <c r="EO1571" s="31"/>
      <c r="EP1571" s="31"/>
      <c r="EQ1571" s="31"/>
      <c r="ER1571" s="31"/>
      <c r="ES1571" s="31"/>
      <c r="ET1571" s="31"/>
      <c r="EU1571" s="31"/>
      <c r="EV1571" s="31"/>
      <c r="EW1571" s="31"/>
      <c r="EX1571" s="31"/>
      <c r="EY1571" s="31"/>
      <c r="EZ1571" s="31"/>
      <c r="FA1571" s="31"/>
      <c r="FB1571" s="31"/>
      <c r="FC1571" s="31"/>
      <c r="FD1571" s="31"/>
      <c r="FE1571" s="31"/>
      <c r="FF1571" s="31"/>
      <c r="FG1571" s="31"/>
      <c r="FH1571" s="31"/>
      <c r="FI1571" s="31"/>
      <c r="FJ1571" s="31"/>
      <c r="FK1571" s="31"/>
      <c r="FL1571" s="31"/>
      <c r="FM1571" s="31"/>
      <c r="FN1571" s="31"/>
      <c r="FO1571" s="31"/>
      <c r="FP1571" s="31"/>
      <c r="FQ1571" s="31"/>
      <c r="FR1571" s="31"/>
      <c r="FS1571" s="31"/>
      <c r="FT1571" s="31"/>
      <c r="FU1571" s="31"/>
      <c r="FV1571" s="31"/>
      <c r="FW1571" s="31"/>
      <c r="FX1571" s="31"/>
      <c r="FY1571" s="31"/>
      <c r="FZ1571" s="31"/>
      <c r="GA1571" s="31"/>
      <c r="GB1571" s="31"/>
      <c r="GC1571" s="31"/>
      <c r="GD1571" s="31"/>
      <c r="GE1571" s="31"/>
      <c r="GF1571" s="31"/>
      <c r="GG1571" s="31"/>
      <c r="GH1571" s="31"/>
      <c r="GI1571" s="31"/>
      <c r="GJ1571" s="31"/>
      <c r="GK1571" s="31"/>
      <c r="GL1571" s="31"/>
      <c r="GM1571" s="31"/>
      <c r="GN1571" s="31"/>
      <c r="GO1571" s="31"/>
      <c r="GP1571" s="31"/>
      <c r="GQ1571" s="31"/>
      <c r="GR1571" s="31"/>
      <c r="GS1571" s="31"/>
      <c r="GT1571" s="31"/>
      <c r="GU1571" s="31"/>
      <c r="GV1571" s="31"/>
      <c r="GW1571" s="31"/>
      <c r="GX1571" s="31"/>
      <c r="GY1571" s="31"/>
      <c r="GZ1571" s="31"/>
      <c r="HA1571" s="31"/>
      <c r="HB1571" s="31"/>
      <c r="HC1571" s="31"/>
      <c r="HD1571" s="31"/>
      <c r="HE1571" s="31"/>
      <c r="HF1571" s="31"/>
      <c r="HG1571" s="31"/>
      <c r="HH1571" s="31"/>
      <c r="HI1571" s="31"/>
      <c r="HJ1571" s="31"/>
      <c r="HK1571" s="31"/>
      <c r="HL1571" s="31"/>
      <c r="HM1571" s="31"/>
      <c r="HN1571" s="31"/>
      <c r="HO1571" s="31"/>
      <c r="HP1571" s="31"/>
      <c r="HQ1571" s="31"/>
      <c r="HR1571" s="31"/>
      <c r="HS1571" s="31"/>
      <c r="HT1571" s="31"/>
      <c r="HU1571" s="31"/>
      <c r="HV1571" s="31"/>
      <c r="HW1571" s="31"/>
      <c r="HX1571" s="31"/>
      <c r="HY1571" s="31"/>
      <c r="HZ1571" s="31"/>
      <c r="IA1571" s="31"/>
      <c r="IB1571" s="31"/>
      <c r="IC1571" s="31"/>
      <c r="ID1571" s="31"/>
      <c r="IE1571" s="31"/>
      <c r="IF1571" s="31"/>
      <c r="IG1571" s="31"/>
      <c r="IH1571" s="31"/>
      <c r="II1571" s="31"/>
      <c r="IJ1571" s="31"/>
      <c r="IK1571" s="31"/>
      <c r="IL1571" s="31"/>
      <c r="IM1571" s="31"/>
      <c r="IN1571" s="31"/>
      <c r="IO1571" s="31"/>
      <c r="IP1571" s="31"/>
      <c r="IQ1571" s="31"/>
      <c r="IR1571" s="31"/>
      <c r="IS1571" s="31"/>
      <c r="IT1571" s="31"/>
      <c r="IU1571" s="31"/>
      <c r="IV1571" s="31"/>
      <c r="IW1571" s="31"/>
      <c r="IX1571" s="31"/>
      <c r="IY1571" s="31"/>
      <c r="IZ1571" s="31"/>
      <c r="JA1571" s="31"/>
      <c r="JB1571" s="31"/>
      <c r="JC1571" s="31"/>
      <c r="JD1571" s="31"/>
      <c r="JE1571" s="31"/>
      <c r="JF1571" s="31"/>
      <c r="JG1571" s="31"/>
      <c r="JH1571" s="31"/>
      <c r="JI1571" s="31"/>
      <c r="JJ1571" s="31"/>
      <c r="JK1571" s="31"/>
      <c r="JL1571" s="31"/>
    </row>
    <row r="1572" spans="1:272" s="26" customFormat="1" ht="38.1" customHeight="1" x14ac:dyDescent="0.25">
      <c r="A1572" s="358" t="s">
        <v>347</v>
      </c>
      <c r="B1572" s="358"/>
      <c r="C1572" s="669">
        <f t="shared" si="549"/>
        <v>203</v>
      </c>
      <c r="D1572" s="669">
        <f t="shared" si="549"/>
        <v>203</v>
      </c>
      <c r="E1572" s="669">
        <f t="shared" si="549"/>
        <v>203</v>
      </c>
      <c r="F1572" s="360">
        <f>E1572/D1572*100</f>
        <v>100</v>
      </c>
      <c r="G1572" s="975"/>
      <c r="H1572" s="975"/>
      <c r="I1572" s="685"/>
      <c r="J1572" s="685"/>
      <c r="K1572" s="685"/>
      <c r="L1572" s="685"/>
      <c r="M1572" s="685"/>
      <c r="N1572" s="685"/>
      <c r="O1572" s="684"/>
      <c r="P1572" s="684"/>
      <c r="Q1572" s="684"/>
      <c r="R1572" s="684"/>
      <c r="S1572" s="684"/>
      <c r="T1572" s="684"/>
      <c r="U1572" s="684"/>
      <c r="V1572" s="684"/>
      <c r="W1572" s="684"/>
      <c r="X1572" s="684"/>
      <c r="Y1572" s="684"/>
      <c r="Z1572" s="998"/>
      <c r="AA1572" s="684"/>
      <c r="AB1572" s="684"/>
      <c r="AC1572" s="1160"/>
      <c r="AD1572" s="1160"/>
      <c r="AE1572" s="684"/>
      <c r="AF1572" s="3394"/>
      <c r="AG1572" s="2074"/>
      <c r="AH1572" s="31"/>
      <c r="AI1572" s="31"/>
      <c r="AJ1572" s="31"/>
      <c r="AK1572" s="31"/>
      <c r="AL1572" s="31"/>
      <c r="AM1572" s="31"/>
      <c r="AN1572" s="31"/>
      <c r="AO1572" s="31"/>
      <c r="AP1572" s="31"/>
      <c r="AQ1572" s="31"/>
      <c r="AR1572" s="31"/>
      <c r="AS1572" s="31"/>
      <c r="AT1572" s="31"/>
      <c r="AU1572" s="31"/>
      <c r="AV1572" s="31"/>
      <c r="AW1572" s="31"/>
      <c r="AX1572" s="31"/>
      <c r="AY1572" s="31"/>
      <c r="AZ1572" s="31"/>
      <c r="BA1572" s="31"/>
      <c r="BB1572" s="31"/>
      <c r="BC1572" s="31"/>
      <c r="BD1572" s="31"/>
      <c r="BE1572" s="31"/>
      <c r="BF1572" s="31"/>
      <c r="BG1572" s="31"/>
      <c r="BH1572" s="31"/>
      <c r="BI1572" s="31"/>
      <c r="BJ1572" s="31"/>
      <c r="BK1572" s="31"/>
      <c r="BL1572" s="31"/>
      <c r="BM1572" s="31"/>
      <c r="BN1572" s="31"/>
      <c r="BO1572" s="31"/>
      <c r="BP1572" s="31"/>
      <c r="BQ1572" s="31"/>
      <c r="BR1572" s="31"/>
      <c r="BS1572" s="31"/>
      <c r="BT1572" s="31"/>
      <c r="BU1572" s="31"/>
      <c r="BV1572" s="31"/>
      <c r="BW1572" s="31"/>
      <c r="BX1572" s="31"/>
      <c r="BY1572" s="31"/>
      <c r="BZ1572" s="31"/>
      <c r="CA1572" s="31"/>
      <c r="CB1572" s="31"/>
      <c r="CC1572" s="31"/>
      <c r="CD1572" s="31"/>
      <c r="CE1572" s="31"/>
      <c r="CF1572" s="31"/>
      <c r="CG1572" s="31"/>
      <c r="CH1572" s="31"/>
      <c r="CI1572" s="31"/>
      <c r="CJ1572" s="31"/>
      <c r="CK1572" s="31"/>
      <c r="CL1572" s="31"/>
      <c r="CM1572" s="31"/>
      <c r="CN1572" s="31"/>
      <c r="CO1572" s="31"/>
      <c r="CP1572" s="31"/>
      <c r="CQ1572" s="31"/>
      <c r="CR1572" s="31"/>
      <c r="CS1572" s="31"/>
      <c r="CT1572" s="31"/>
      <c r="CU1572" s="31"/>
      <c r="CV1572" s="31"/>
      <c r="CW1572" s="31"/>
      <c r="CX1572" s="31"/>
      <c r="CY1572" s="31"/>
      <c r="CZ1572" s="31"/>
      <c r="DA1572" s="31"/>
      <c r="DB1572" s="31"/>
      <c r="DC1572" s="31"/>
      <c r="DD1572" s="31"/>
      <c r="DE1572" s="31"/>
      <c r="DF1572" s="31"/>
      <c r="DG1572" s="31"/>
      <c r="DH1572" s="31"/>
      <c r="DI1572" s="31"/>
      <c r="DJ1572" s="31"/>
      <c r="DK1572" s="31"/>
      <c r="DL1572" s="31"/>
      <c r="DM1572" s="31"/>
      <c r="DN1572" s="31"/>
      <c r="DO1572" s="31"/>
      <c r="DP1572" s="31"/>
      <c r="DQ1572" s="31"/>
      <c r="DR1572" s="31"/>
      <c r="DS1572" s="31"/>
      <c r="DT1572" s="31"/>
      <c r="DU1572" s="31"/>
      <c r="DV1572" s="31"/>
      <c r="DW1572" s="31"/>
      <c r="DX1572" s="31"/>
      <c r="DY1572" s="31"/>
      <c r="DZ1572" s="31"/>
      <c r="EA1572" s="31"/>
      <c r="EB1572" s="31"/>
      <c r="EC1572" s="31"/>
      <c r="ED1572" s="31"/>
      <c r="EE1572" s="31"/>
      <c r="EF1572" s="31"/>
      <c r="EG1572" s="31"/>
      <c r="EH1572" s="31"/>
      <c r="EI1572" s="31"/>
      <c r="EJ1572" s="31"/>
      <c r="EK1572" s="31"/>
      <c r="EL1572" s="31"/>
      <c r="EM1572" s="31"/>
      <c r="EN1572" s="31"/>
      <c r="EO1572" s="31"/>
      <c r="EP1572" s="31"/>
      <c r="EQ1572" s="31"/>
      <c r="ER1572" s="31"/>
      <c r="ES1572" s="31"/>
      <c r="ET1572" s="31"/>
      <c r="EU1572" s="31"/>
      <c r="EV1572" s="31"/>
      <c r="EW1572" s="31"/>
      <c r="EX1572" s="31"/>
      <c r="EY1572" s="31"/>
      <c r="EZ1572" s="31"/>
      <c r="FA1572" s="31"/>
      <c r="FB1572" s="31"/>
      <c r="FC1572" s="31"/>
      <c r="FD1572" s="31"/>
      <c r="FE1572" s="31"/>
      <c r="FF1572" s="31"/>
      <c r="FG1572" s="31"/>
      <c r="FH1572" s="31"/>
      <c r="FI1572" s="31"/>
      <c r="FJ1572" s="31"/>
      <c r="FK1572" s="31"/>
      <c r="FL1572" s="31"/>
      <c r="FM1572" s="31"/>
      <c r="FN1572" s="31"/>
      <c r="FO1572" s="31"/>
      <c r="FP1572" s="31"/>
      <c r="FQ1572" s="31"/>
      <c r="FR1572" s="31"/>
      <c r="FS1572" s="31"/>
      <c r="FT1572" s="31"/>
      <c r="FU1572" s="31"/>
      <c r="FV1572" s="31"/>
      <c r="FW1572" s="31"/>
      <c r="FX1572" s="31"/>
      <c r="FY1572" s="31"/>
      <c r="FZ1572" s="31"/>
      <c r="GA1572" s="31"/>
      <c r="GB1572" s="31"/>
      <c r="GC1572" s="31"/>
      <c r="GD1572" s="31"/>
      <c r="GE1572" s="31"/>
      <c r="GF1572" s="31"/>
      <c r="GG1572" s="31"/>
      <c r="GH1572" s="31"/>
      <c r="GI1572" s="31"/>
      <c r="GJ1572" s="31"/>
      <c r="GK1572" s="31"/>
      <c r="GL1572" s="31"/>
      <c r="GM1572" s="31"/>
      <c r="GN1572" s="31"/>
      <c r="GO1572" s="31"/>
      <c r="GP1572" s="31"/>
      <c r="GQ1572" s="31"/>
      <c r="GR1572" s="31"/>
      <c r="GS1572" s="31"/>
      <c r="GT1572" s="31"/>
      <c r="GU1572" s="31"/>
      <c r="GV1572" s="31"/>
      <c r="GW1572" s="31"/>
      <c r="GX1572" s="31"/>
      <c r="GY1572" s="31"/>
      <c r="GZ1572" s="31"/>
      <c r="HA1572" s="31"/>
      <c r="HB1572" s="31"/>
      <c r="HC1572" s="31"/>
      <c r="HD1572" s="31"/>
      <c r="HE1572" s="31"/>
      <c r="HF1572" s="31"/>
      <c r="HG1572" s="31"/>
      <c r="HH1572" s="31"/>
      <c r="HI1572" s="31"/>
      <c r="HJ1572" s="31"/>
      <c r="HK1572" s="31"/>
      <c r="HL1572" s="31"/>
      <c r="HM1572" s="31"/>
      <c r="HN1572" s="31"/>
      <c r="HO1572" s="31"/>
      <c r="HP1572" s="31"/>
      <c r="HQ1572" s="31"/>
      <c r="HR1572" s="31"/>
      <c r="HS1572" s="31"/>
      <c r="HT1572" s="31"/>
      <c r="HU1572" s="31"/>
      <c r="HV1572" s="31"/>
      <c r="HW1572" s="31"/>
      <c r="HX1572" s="31"/>
      <c r="HY1572" s="31"/>
      <c r="HZ1572" s="31"/>
      <c r="IA1572" s="31"/>
      <c r="IB1572" s="31"/>
      <c r="IC1572" s="31"/>
      <c r="ID1572" s="31"/>
      <c r="IE1572" s="31"/>
      <c r="IF1572" s="31"/>
      <c r="IG1572" s="31"/>
      <c r="IH1572" s="31"/>
      <c r="II1572" s="31"/>
      <c r="IJ1572" s="31"/>
      <c r="IK1572" s="31"/>
      <c r="IL1572" s="31"/>
      <c r="IM1572" s="31"/>
      <c r="IN1572" s="31"/>
      <c r="IO1572" s="31"/>
      <c r="IP1572" s="31"/>
      <c r="IQ1572" s="31"/>
      <c r="IR1572" s="31"/>
      <c r="IS1572" s="31"/>
      <c r="IT1572" s="31"/>
      <c r="IU1572" s="31"/>
      <c r="IV1572" s="31"/>
      <c r="IW1572" s="31"/>
      <c r="IX1572" s="31"/>
      <c r="IY1572" s="31"/>
      <c r="IZ1572" s="31"/>
      <c r="JA1572" s="31"/>
      <c r="JB1572" s="31"/>
      <c r="JC1572" s="31"/>
      <c r="JD1572" s="31"/>
      <c r="JE1572" s="31"/>
      <c r="JF1572" s="31"/>
      <c r="JG1572" s="31"/>
      <c r="JH1572" s="31"/>
      <c r="JI1572" s="31"/>
      <c r="JJ1572" s="31"/>
      <c r="JK1572" s="31"/>
      <c r="JL1572" s="31"/>
    </row>
    <row r="1573" spans="1:272" s="26" customFormat="1" ht="38.1" customHeight="1" x14ac:dyDescent="0.25">
      <c r="A1573" s="358" t="s">
        <v>348</v>
      </c>
      <c r="B1573" s="358"/>
      <c r="C1573" s="669">
        <f t="shared" si="549"/>
        <v>1</v>
      </c>
      <c r="D1573" s="669">
        <f t="shared" si="549"/>
        <v>1</v>
      </c>
      <c r="E1573" s="669">
        <f t="shared" si="549"/>
        <v>1</v>
      </c>
      <c r="F1573" s="360">
        <f>E1573/D1573*100</f>
        <v>100</v>
      </c>
      <c r="G1573" s="975"/>
      <c r="H1573" s="975"/>
      <c r="I1573" s="685"/>
      <c r="J1573" s="685"/>
      <c r="K1573" s="685"/>
      <c r="L1573" s="685"/>
      <c r="M1573" s="685"/>
      <c r="N1573" s="685"/>
      <c r="O1573" s="684"/>
      <c r="P1573" s="684"/>
      <c r="Q1573" s="684"/>
      <c r="R1573" s="684"/>
      <c r="S1573" s="684"/>
      <c r="T1573" s="684"/>
      <c r="U1573" s="684"/>
      <c r="V1573" s="684"/>
      <c r="W1573" s="684"/>
      <c r="X1573" s="684"/>
      <c r="Y1573" s="684"/>
      <c r="Z1573" s="998"/>
      <c r="AA1573" s="684"/>
      <c r="AB1573" s="684"/>
      <c r="AC1573" s="1160"/>
      <c r="AD1573" s="1160"/>
      <c r="AE1573" s="684"/>
      <c r="AF1573" s="3394"/>
      <c r="AG1573" s="2074"/>
      <c r="AH1573" s="31"/>
      <c r="AI1573" s="31"/>
      <c r="AJ1573" s="31"/>
      <c r="AK1573" s="31"/>
      <c r="AL1573" s="31"/>
      <c r="AM1573" s="31"/>
      <c r="AN1573" s="31"/>
      <c r="AO1573" s="31"/>
      <c r="AP1573" s="31"/>
      <c r="AQ1573" s="31"/>
      <c r="AR1573" s="31"/>
      <c r="AS1573" s="31"/>
      <c r="AT1573" s="31"/>
      <c r="AU1573" s="31"/>
      <c r="AV1573" s="31"/>
      <c r="AW1573" s="31"/>
      <c r="AX1573" s="31"/>
      <c r="AY1573" s="31"/>
      <c r="AZ1573" s="31"/>
      <c r="BA1573" s="31"/>
      <c r="BB1573" s="31"/>
      <c r="BC1573" s="31"/>
      <c r="BD1573" s="31"/>
      <c r="BE1573" s="31"/>
      <c r="BF1573" s="31"/>
      <c r="BG1573" s="31"/>
      <c r="BH1573" s="31"/>
      <c r="BI1573" s="31"/>
      <c r="BJ1573" s="31"/>
      <c r="BK1573" s="31"/>
      <c r="BL1573" s="31"/>
      <c r="BM1573" s="31"/>
      <c r="BN1573" s="31"/>
      <c r="BO1573" s="31"/>
      <c r="BP1573" s="31"/>
      <c r="BQ1573" s="31"/>
      <c r="BR1573" s="31"/>
      <c r="BS1573" s="31"/>
      <c r="BT1573" s="31"/>
      <c r="BU1573" s="31"/>
      <c r="BV1573" s="31"/>
      <c r="BW1573" s="31"/>
      <c r="BX1573" s="31"/>
      <c r="BY1573" s="31"/>
      <c r="BZ1573" s="31"/>
      <c r="CA1573" s="31"/>
      <c r="CB1573" s="31"/>
      <c r="CC1573" s="31"/>
      <c r="CD1573" s="31"/>
      <c r="CE1573" s="31"/>
      <c r="CF1573" s="31"/>
      <c r="CG1573" s="31"/>
      <c r="CH1573" s="31"/>
      <c r="CI1573" s="31"/>
      <c r="CJ1573" s="31"/>
      <c r="CK1573" s="31"/>
      <c r="CL1573" s="31"/>
      <c r="CM1573" s="31"/>
      <c r="CN1573" s="31"/>
      <c r="CO1573" s="31"/>
      <c r="CP1573" s="31"/>
      <c r="CQ1573" s="31"/>
      <c r="CR1573" s="31"/>
      <c r="CS1573" s="31"/>
      <c r="CT1573" s="31"/>
      <c r="CU1573" s="31"/>
      <c r="CV1573" s="31"/>
      <c r="CW1573" s="31"/>
      <c r="CX1573" s="31"/>
      <c r="CY1573" s="31"/>
      <c r="CZ1573" s="31"/>
      <c r="DA1573" s="31"/>
      <c r="DB1573" s="31"/>
      <c r="DC1573" s="31"/>
      <c r="DD1573" s="31"/>
      <c r="DE1573" s="31"/>
      <c r="DF1573" s="31"/>
      <c r="DG1573" s="31"/>
      <c r="DH1573" s="31"/>
      <c r="DI1573" s="31"/>
      <c r="DJ1573" s="31"/>
      <c r="DK1573" s="31"/>
      <c r="DL1573" s="31"/>
      <c r="DM1573" s="31"/>
      <c r="DN1573" s="31"/>
      <c r="DO1573" s="31"/>
      <c r="DP1573" s="31"/>
      <c r="DQ1573" s="31"/>
      <c r="DR1573" s="31"/>
      <c r="DS1573" s="31"/>
      <c r="DT1573" s="31"/>
      <c r="DU1573" s="31"/>
      <c r="DV1573" s="31"/>
      <c r="DW1573" s="31"/>
      <c r="DX1573" s="31"/>
      <c r="DY1573" s="31"/>
      <c r="DZ1573" s="31"/>
      <c r="EA1573" s="31"/>
      <c r="EB1573" s="31"/>
      <c r="EC1573" s="31"/>
      <c r="ED1573" s="31"/>
      <c r="EE1573" s="31"/>
      <c r="EF1573" s="31"/>
      <c r="EG1573" s="31"/>
      <c r="EH1573" s="31"/>
      <c r="EI1573" s="31"/>
      <c r="EJ1573" s="31"/>
      <c r="EK1573" s="31"/>
      <c r="EL1573" s="31"/>
      <c r="EM1573" s="31"/>
      <c r="EN1573" s="31"/>
      <c r="EO1573" s="31"/>
      <c r="EP1573" s="31"/>
      <c r="EQ1573" s="31"/>
      <c r="ER1573" s="31"/>
      <c r="ES1573" s="31"/>
      <c r="ET1573" s="31"/>
      <c r="EU1573" s="31"/>
      <c r="EV1573" s="31"/>
      <c r="EW1573" s="31"/>
      <c r="EX1573" s="31"/>
      <c r="EY1573" s="31"/>
      <c r="EZ1573" s="31"/>
      <c r="FA1573" s="31"/>
      <c r="FB1573" s="31"/>
      <c r="FC1573" s="31"/>
      <c r="FD1573" s="31"/>
      <c r="FE1573" s="31"/>
      <c r="FF1573" s="31"/>
      <c r="FG1573" s="31"/>
      <c r="FH1573" s="31"/>
      <c r="FI1573" s="31"/>
      <c r="FJ1573" s="31"/>
      <c r="FK1573" s="31"/>
      <c r="FL1573" s="31"/>
      <c r="FM1573" s="31"/>
      <c r="FN1573" s="31"/>
      <c r="FO1573" s="31"/>
      <c r="FP1573" s="31"/>
      <c r="FQ1573" s="31"/>
      <c r="FR1573" s="31"/>
      <c r="FS1573" s="31"/>
      <c r="FT1573" s="31"/>
      <c r="FU1573" s="31"/>
      <c r="FV1573" s="31"/>
      <c r="FW1573" s="31"/>
      <c r="FX1573" s="31"/>
      <c r="FY1573" s="31"/>
      <c r="FZ1573" s="31"/>
      <c r="GA1573" s="31"/>
      <c r="GB1573" s="31"/>
      <c r="GC1573" s="31"/>
      <c r="GD1573" s="31"/>
      <c r="GE1573" s="31"/>
      <c r="GF1573" s="31"/>
      <c r="GG1573" s="31"/>
      <c r="GH1573" s="31"/>
      <c r="GI1573" s="31"/>
      <c r="GJ1573" s="31"/>
      <c r="GK1573" s="31"/>
      <c r="GL1573" s="31"/>
      <c r="GM1573" s="31"/>
      <c r="GN1573" s="31"/>
      <c r="GO1573" s="31"/>
      <c r="GP1573" s="31"/>
      <c r="GQ1573" s="31"/>
      <c r="GR1573" s="31"/>
      <c r="GS1573" s="31"/>
      <c r="GT1573" s="31"/>
      <c r="GU1573" s="31"/>
      <c r="GV1573" s="31"/>
      <c r="GW1573" s="31"/>
      <c r="GX1573" s="31"/>
      <c r="GY1573" s="31"/>
      <c r="GZ1573" s="31"/>
      <c r="HA1573" s="31"/>
      <c r="HB1573" s="31"/>
      <c r="HC1573" s="31"/>
      <c r="HD1573" s="31"/>
      <c r="HE1573" s="31"/>
      <c r="HF1573" s="31"/>
      <c r="HG1573" s="31"/>
      <c r="HH1573" s="31"/>
      <c r="HI1573" s="31"/>
      <c r="HJ1573" s="31"/>
      <c r="HK1573" s="31"/>
      <c r="HL1573" s="31"/>
      <c r="HM1573" s="31"/>
      <c r="HN1573" s="31"/>
      <c r="HO1573" s="31"/>
      <c r="HP1573" s="31"/>
      <c r="HQ1573" s="31"/>
      <c r="HR1573" s="31"/>
      <c r="HS1573" s="31"/>
      <c r="HT1573" s="31"/>
      <c r="HU1573" s="31"/>
      <c r="HV1573" s="31"/>
      <c r="HW1573" s="31"/>
      <c r="HX1573" s="31"/>
      <c r="HY1573" s="31"/>
      <c r="HZ1573" s="31"/>
      <c r="IA1573" s="31"/>
      <c r="IB1573" s="31"/>
      <c r="IC1573" s="31"/>
      <c r="ID1573" s="31"/>
      <c r="IE1573" s="31"/>
      <c r="IF1573" s="31"/>
      <c r="IG1573" s="31"/>
      <c r="IH1573" s="31"/>
      <c r="II1573" s="31"/>
      <c r="IJ1573" s="31"/>
      <c r="IK1573" s="31"/>
      <c r="IL1573" s="31"/>
      <c r="IM1573" s="31"/>
      <c r="IN1573" s="31"/>
      <c r="IO1573" s="31"/>
      <c r="IP1573" s="31"/>
      <c r="IQ1573" s="31"/>
      <c r="IR1573" s="31"/>
      <c r="IS1573" s="31"/>
      <c r="IT1573" s="31"/>
      <c r="IU1573" s="31"/>
      <c r="IV1573" s="31"/>
      <c r="IW1573" s="31"/>
      <c r="IX1573" s="31"/>
      <c r="IY1573" s="31"/>
      <c r="IZ1573" s="31"/>
      <c r="JA1573" s="31"/>
      <c r="JB1573" s="31"/>
      <c r="JC1573" s="31"/>
      <c r="JD1573" s="31"/>
      <c r="JE1573" s="31"/>
      <c r="JF1573" s="31"/>
      <c r="JG1573" s="31"/>
      <c r="JH1573" s="31"/>
      <c r="JI1573" s="31"/>
      <c r="JJ1573" s="31"/>
      <c r="JK1573" s="31"/>
      <c r="JL1573" s="31"/>
    </row>
    <row r="1574" spans="1:272" s="26" customFormat="1" ht="49.5" customHeight="1" x14ac:dyDescent="0.25">
      <c r="A1574" s="358" t="s">
        <v>413</v>
      </c>
      <c r="B1574" s="358"/>
      <c r="C1574" s="669">
        <f t="shared" si="549"/>
        <v>0</v>
      </c>
      <c r="D1574" s="669">
        <f t="shared" si="549"/>
        <v>0</v>
      </c>
      <c r="E1574" s="669">
        <f t="shared" si="549"/>
        <v>0</v>
      </c>
      <c r="F1574" s="360"/>
      <c r="G1574" s="975"/>
      <c r="H1574" s="975"/>
      <c r="I1574" s="685"/>
      <c r="J1574" s="685"/>
      <c r="K1574" s="685"/>
      <c r="L1574" s="685"/>
      <c r="M1574" s="685"/>
      <c r="N1574" s="685"/>
      <c r="O1574" s="684"/>
      <c r="P1574" s="684"/>
      <c r="Q1574" s="684"/>
      <c r="R1574" s="684"/>
      <c r="S1574" s="684"/>
      <c r="T1574" s="684"/>
      <c r="U1574" s="684"/>
      <c r="V1574" s="684"/>
      <c r="W1574" s="684"/>
      <c r="X1574" s="684"/>
      <c r="Y1574" s="684"/>
      <c r="Z1574" s="998"/>
      <c r="AA1574" s="684"/>
      <c r="AB1574" s="684"/>
      <c r="AC1574" s="1160"/>
      <c r="AD1574" s="1160"/>
      <c r="AE1574" s="684"/>
      <c r="AF1574" s="3394"/>
      <c r="AG1574" s="2074"/>
      <c r="AH1574" s="31"/>
      <c r="AI1574" s="31"/>
      <c r="AJ1574" s="31"/>
      <c r="AK1574" s="31"/>
      <c r="AL1574" s="31"/>
      <c r="AM1574" s="31"/>
      <c r="AN1574" s="31"/>
      <c r="AO1574" s="31"/>
      <c r="AP1574" s="31"/>
      <c r="AQ1574" s="31"/>
      <c r="AR1574" s="31"/>
      <c r="AS1574" s="31"/>
      <c r="AT1574" s="31"/>
      <c r="AU1574" s="31"/>
      <c r="AV1574" s="31"/>
      <c r="AW1574" s="31"/>
      <c r="AX1574" s="31"/>
      <c r="AY1574" s="31"/>
      <c r="AZ1574" s="31"/>
      <c r="BA1574" s="31"/>
      <c r="BB1574" s="31"/>
      <c r="BC1574" s="31"/>
      <c r="BD1574" s="31"/>
      <c r="BE1574" s="31"/>
      <c r="BF1574" s="31"/>
      <c r="BG1574" s="31"/>
      <c r="BH1574" s="31"/>
      <c r="BI1574" s="31"/>
      <c r="BJ1574" s="31"/>
      <c r="BK1574" s="31"/>
      <c r="BL1574" s="31"/>
      <c r="BM1574" s="31"/>
      <c r="BN1574" s="31"/>
      <c r="BO1574" s="31"/>
      <c r="BP1574" s="31"/>
      <c r="BQ1574" s="31"/>
      <c r="BR1574" s="31"/>
      <c r="BS1574" s="31"/>
      <c r="BT1574" s="31"/>
      <c r="BU1574" s="31"/>
      <c r="BV1574" s="31"/>
      <c r="BW1574" s="31"/>
      <c r="BX1574" s="31"/>
      <c r="BY1574" s="31"/>
      <c r="BZ1574" s="31"/>
      <c r="CA1574" s="31"/>
      <c r="CB1574" s="31"/>
      <c r="CC1574" s="31"/>
      <c r="CD1574" s="31"/>
      <c r="CE1574" s="31"/>
      <c r="CF1574" s="31"/>
      <c r="CG1574" s="31"/>
      <c r="CH1574" s="31"/>
      <c r="CI1574" s="31"/>
      <c r="CJ1574" s="31"/>
      <c r="CK1574" s="31"/>
      <c r="CL1574" s="31"/>
      <c r="CM1574" s="31"/>
      <c r="CN1574" s="31"/>
      <c r="CO1574" s="31"/>
      <c r="CP1574" s="31"/>
      <c r="CQ1574" s="31"/>
      <c r="CR1574" s="31"/>
      <c r="CS1574" s="31"/>
      <c r="CT1574" s="31"/>
      <c r="CU1574" s="31"/>
      <c r="CV1574" s="31"/>
      <c r="CW1574" s="31"/>
      <c r="CX1574" s="31"/>
      <c r="CY1574" s="31"/>
      <c r="CZ1574" s="31"/>
      <c r="DA1574" s="31"/>
      <c r="DB1574" s="31"/>
      <c r="DC1574" s="31"/>
      <c r="DD1574" s="31"/>
      <c r="DE1574" s="31"/>
      <c r="DF1574" s="31"/>
      <c r="DG1574" s="31"/>
      <c r="DH1574" s="31"/>
      <c r="DI1574" s="31"/>
      <c r="DJ1574" s="31"/>
      <c r="DK1574" s="31"/>
      <c r="DL1574" s="31"/>
      <c r="DM1574" s="31"/>
      <c r="DN1574" s="31"/>
      <c r="DO1574" s="31"/>
      <c r="DP1574" s="31"/>
      <c r="DQ1574" s="31"/>
      <c r="DR1574" s="31"/>
      <c r="DS1574" s="31"/>
      <c r="DT1574" s="31"/>
      <c r="DU1574" s="31"/>
      <c r="DV1574" s="31"/>
      <c r="DW1574" s="31"/>
      <c r="DX1574" s="31"/>
      <c r="DY1574" s="31"/>
      <c r="DZ1574" s="31"/>
      <c r="EA1574" s="31"/>
      <c r="EB1574" s="31"/>
      <c r="EC1574" s="31"/>
      <c r="ED1574" s="31"/>
      <c r="EE1574" s="31"/>
      <c r="EF1574" s="31"/>
      <c r="EG1574" s="31"/>
      <c r="EH1574" s="31"/>
      <c r="EI1574" s="31"/>
      <c r="EJ1574" s="31"/>
      <c r="EK1574" s="31"/>
      <c r="EL1574" s="31"/>
      <c r="EM1574" s="31"/>
      <c r="EN1574" s="31"/>
      <c r="EO1574" s="31"/>
      <c r="EP1574" s="31"/>
      <c r="EQ1574" s="31"/>
      <c r="ER1574" s="31"/>
      <c r="ES1574" s="31"/>
      <c r="ET1574" s="31"/>
      <c r="EU1574" s="31"/>
      <c r="EV1574" s="31"/>
      <c r="EW1574" s="31"/>
      <c r="EX1574" s="31"/>
      <c r="EY1574" s="31"/>
      <c r="EZ1574" s="31"/>
      <c r="FA1574" s="31"/>
      <c r="FB1574" s="31"/>
      <c r="FC1574" s="31"/>
      <c r="FD1574" s="31"/>
      <c r="FE1574" s="31"/>
      <c r="FF1574" s="31"/>
      <c r="FG1574" s="31"/>
      <c r="FH1574" s="31"/>
      <c r="FI1574" s="31"/>
      <c r="FJ1574" s="31"/>
      <c r="FK1574" s="31"/>
      <c r="FL1574" s="31"/>
      <c r="FM1574" s="31"/>
      <c r="FN1574" s="31"/>
      <c r="FO1574" s="31"/>
      <c r="FP1574" s="31"/>
      <c r="FQ1574" s="31"/>
      <c r="FR1574" s="31"/>
      <c r="FS1574" s="31"/>
      <c r="FT1574" s="31"/>
      <c r="FU1574" s="31"/>
      <c r="FV1574" s="31"/>
      <c r="FW1574" s="31"/>
      <c r="FX1574" s="31"/>
      <c r="FY1574" s="31"/>
      <c r="FZ1574" s="31"/>
      <c r="GA1574" s="31"/>
      <c r="GB1574" s="31"/>
      <c r="GC1574" s="31"/>
      <c r="GD1574" s="31"/>
      <c r="GE1574" s="31"/>
      <c r="GF1574" s="31"/>
      <c r="GG1574" s="31"/>
      <c r="GH1574" s="31"/>
      <c r="GI1574" s="31"/>
      <c r="GJ1574" s="31"/>
      <c r="GK1574" s="31"/>
      <c r="GL1574" s="31"/>
      <c r="GM1574" s="31"/>
      <c r="GN1574" s="31"/>
      <c r="GO1574" s="31"/>
      <c r="GP1574" s="31"/>
      <c r="GQ1574" s="31"/>
      <c r="GR1574" s="31"/>
      <c r="GS1574" s="31"/>
      <c r="GT1574" s="31"/>
      <c r="GU1574" s="31"/>
      <c r="GV1574" s="31"/>
      <c r="GW1574" s="31"/>
      <c r="GX1574" s="31"/>
      <c r="GY1574" s="31"/>
      <c r="GZ1574" s="31"/>
      <c r="HA1574" s="31"/>
      <c r="HB1574" s="31"/>
      <c r="HC1574" s="31"/>
      <c r="HD1574" s="31"/>
      <c r="HE1574" s="31"/>
      <c r="HF1574" s="31"/>
      <c r="HG1574" s="31"/>
      <c r="HH1574" s="31"/>
      <c r="HI1574" s="31"/>
      <c r="HJ1574" s="31"/>
      <c r="HK1574" s="31"/>
      <c r="HL1574" s="31"/>
      <c r="HM1574" s="31"/>
      <c r="HN1574" s="31"/>
      <c r="HO1574" s="31"/>
      <c r="HP1574" s="31"/>
      <c r="HQ1574" s="31"/>
      <c r="HR1574" s="31"/>
      <c r="HS1574" s="31"/>
      <c r="HT1574" s="31"/>
      <c r="HU1574" s="31"/>
      <c r="HV1574" s="31"/>
      <c r="HW1574" s="31"/>
      <c r="HX1574" s="31"/>
      <c r="HY1574" s="31"/>
      <c r="HZ1574" s="31"/>
      <c r="IA1574" s="31"/>
      <c r="IB1574" s="31"/>
      <c r="IC1574" s="31"/>
      <c r="ID1574" s="31"/>
      <c r="IE1574" s="31"/>
      <c r="IF1574" s="31"/>
      <c r="IG1574" s="31"/>
      <c r="IH1574" s="31"/>
      <c r="II1574" s="31"/>
      <c r="IJ1574" s="31"/>
      <c r="IK1574" s="31"/>
      <c r="IL1574" s="31"/>
      <c r="IM1574" s="31"/>
      <c r="IN1574" s="31"/>
      <c r="IO1574" s="31"/>
      <c r="IP1574" s="31"/>
      <c r="IQ1574" s="31"/>
      <c r="IR1574" s="31"/>
      <c r="IS1574" s="31"/>
      <c r="IT1574" s="31"/>
      <c r="IU1574" s="31"/>
      <c r="IV1574" s="31"/>
      <c r="IW1574" s="31"/>
      <c r="IX1574" s="31"/>
      <c r="IY1574" s="31"/>
      <c r="IZ1574" s="31"/>
      <c r="JA1574" s="31"/>
      <c r="JB1574" s="31"/>
      <c r="JC1574" s="31"/>
      <c r="JD1574" s="31"/>
      <c r="JE1574" s="31"/>
      <c r="JF1574" s="31"/>
      <c r="JG1574" s="31"/>
      <c r="JH1574" s="31"/>
      <c r="JI1574" s="31"/>
      <c r="JJ1574" s="31"/>
      <c r="JK1574" s="31"/>
      <c r="JL1574" s="31"/>
    </row>
    <row r="1575" spans="1:272" s="26" customFormat="1" ht="47.25" customHeight="1" x14ac:dyDescent="0.25">
      <c r="A1575" s="358" t="s">
        <v>414</v>
      </c>
      <c r="B1575" s="358"/>
      <c r="C1575" s="669">
        <f t="shared" si="549"/>
        <v>0</v>
      </c>
      <c r="D1575" s="669">
        <f t="shared" si="549"/>
        <v>0</v>
      </c>
      <c r="E1575" s="669">
        <f t="shared" si="549"/>
        <v>0</v>
      </c>
      <c r="F1575" s="360" t="e">
        <f>E1575/D1575*100</f>
        <v>#DIV/0!</v>
      </c>
      <c r="G1575" s="975"/>
      <c r="H1575" s="975"/>
      <c r="I1575" s="685"/>
      <c r="J1575" s="685"/>
      <c r="K1575" s="685"/>
      <c r="L1575" s="685"/>
      <c r="M1575" s="685"/>
      <c r="N1575" s="685"/>
      <c r="O1575" s="684"/>
      <c r="P1575" s="684"/>
      <c r="Q1575" s="684"/>
      <c r="R1575" s="684"/>
      <c r="S1575" s="684"/>
      <c r="T1575" s="684"/>
      <c r="U1575" s="684"/>
      <c r="V1575" s="684"/>
      <c r="W1575" s="684"/>
      <c r="X1575" s="684"/>
      <c r="Y1575" s="684"/>
      <c r="Z1575" s="998"/>
      <c r="AA1575" s="684"/>
      <c r="AB1575" s="684"/>
      <c r="AC1575" s="1160"/>
      <c r="AD1575" s="1160"/>
      <c r="AE1575" s="684"/>
      <c r="AF1575" s="3394"/>
      <c r="AG1575" s="2074"/>
      <c r="AH1575" s="31"/>
      <c r="AI1575" s="31"/>
      <c r="AJ1575" s="31"/>
      <c r="AK1575" s="31"/>
      <c r="AL1575" s="31"/>
      <c r="AM1575" s="31"/>
      <c r="AN1575" s="31"/>
      <c r="AO1575" s="31"/>
      <c r="AP1575" s="31"/>
      <c r="AQ1575" s="31"/>
      <c r="AR1575" s="31"/>
      <c r="AS1575" s="31"/>
      <c r="AT1575" s="31"/>
      <c r="AU1575" s="31"/>
      <c r="AV1575" s="31"/>
      <c r="AW1575" s="31"/>
      <c r="AX1575" s="31"/>
      <c r="AY1575" s="31"/>
      <c r="AZ1575" s="31"/>
      <c r="BA1575" s="31"/>
      <c r="BB1575" s="31"/>
      <c r="BC1575" s="31"/>
      <c r="BD1575" s="31"/>
      <c r="BE1575" s="31"/>
      <c r="BF1575" s="31"/>
      <c r="BG1575" s="31"/>
      <c r="BH1575" s="31"/>
      <c r="BI1575" s="31"/>
      <c r="BJ1575" s="31"/>
      <c r="BK1575" s="31"/>
      <c r="BL1575" s="31"/>
      <c r="BM1575" s="31"/>
      <c r="BN1575" s="31"/>
      <c r="BO1575" s="31"/>
      <c r="BP1575" s="31"/>
      <c r="BQ1575" s="31"/>
      <c r="BR1575" s="31"/>
      <c r="BS1575" s="31"/>
      <c r="BT1575" s="31"/>
      <c r="BU1575" s="31"/>
      <c r="BV1575" s="31"/>
      <c r="BW1575" s="31"/>
      <c r="BX1575" s="31"/>
      <c r="BY1575" s="31"/>
      <c r="BZ1575" s="31"/>
      <c r="CA1575" s="31"/>
      <c r="CB1575" s="31"/>
      <c r="CC1575" s="31"/>
      <c r="CD1575" s="31"/>
      <c r="CE1575" s="31"/>
      <c r="CF1575" s="31"/>
      <c r="CG1575" s="31"/>
      <c r="CH1575" s="31"/>
      <c r="CI1575" s="31"/>
      <c r="CJ1575" s="31"/>
      <c r="CK1575" s="31"/>
      <c r="CL1575" s="31"/>
      <c r="CM1575" s="31"/>
      <c r="CN1575" s="31"/>
      <c r="CO1575" s="31"/>
      <c r="CP1575" s="31"/>
      <c r="CQ1575" s="31"/>
      <c r="CR1575" s="31"/>
      <c r="CS1575" s="31"/>
      <c r="CT1575" s="31"/>
      <c r="CU1575" s="31"/>
      <c r="CV1575" s="31"/>
      <c r="CW1575" s="31"/>
      <c r="CX1575" s="31"/>
      <c r="CY1575" s="31"/>
      <c r="CZ1575" s="31"/>
      <c r="DA1575" s="31"/>
      <c r="DB1575" s="31"/>
      <c r="DC1575" s="31"/>
      <c r="DD1575" s="31"/>
      <c r="DE1575" s="31"/>
      <c r="DF1575" s="31"/>
      <c r="DG1575" s="31"/>
      <c r="DH1575" s="31"/>
      <c r="DI1575" s="31"/>
      <c r="DJ1575" s="31"/>
      <c r="DK1575" s="31"/>
      <c r="DL1575" s="31"/>
      <c r="DM1575" s="31"/>
      <c r="DN1575" s="31"/>
      <c r="DO1575" s="31"/>
      <c r="DP1575" s="31"/>
      <c r="DQ1575" s="31"/>
      <c r="DR1575" s="31"/>
      <c r="DS1575" s="31"/>
      <c r="DT1575" s="31"/>
      <c r="DU1575" s="31"/>
      <c r="DV1575" s="31"/>
      <c r="DW1575" s="31"/>
      <c r="DX1575" s="31"/>
      <c r="DY1575" s="31"/>
      <c r="DZ1575" s="31"/>
      <c r="EA1575" s="31"/>
      <c r="EB1575" s="31"/>
      <c r="EC1575" s="31"/>
      <c r="ED1575" s="31"/>
      <c r="EE1575" s="31"/>
      <c r="EF1575" s="31"/>
      <c r="EG1575" s="31"/>
      <c r="EH1575" s="31"/>
      <c r="EI1575" s="31"/>
      <c r="EJ1575" s="31"/>
      <c r="EK1575" s="31"/>
      <c r="EL1575" s="31"/>
      <c r="EM1575" s="31"/>
      <c r="EN1575" s="31"/>
      <c r="EO1575" s="31"/>
      <c r="EP1575" s="31"/>
      <c r="EQ1575" s="31"/>
      <c r="ER1575" s="31"/>
      <c r="ES1575" s="31"/>
      <c r="ET1575" s="31"/>
      <c r="EU1575" s="31"/>
      <c r="EV1575" s="31"/>
      <c r="EW1575" s="31"/>
      <c r="EX1575" s="31"/>
      <c r="EY1575" s="31"/>
      <c r="EZ1575" s="31"/>
      <c r="FA1575" s="31"/>
      <c r="FB1575" s="31"/>
      <c r="FC1575" s="31"/>
      <c r="FD1575" s="31"/>
      <c r="FE1575" s="31"/>
      <c r="FF1575" s="31"/>
      <c r="FG1575" s="31"/>
      <c r="FH1575" s="31"/>
      <c r="FI1575" s="31"/>
      <c r="FJ1575" s="31"/>
      <c r="FK1575" s="31"/>
      <c r="FL1575" s="31"/>
      <c r="FM1575" s="31"/>
      <c r="FN1575" s="31"/>
      <c r="FO1575" s="31"/>
      <c r="FP1575" s="31"/>
      <c r="FQ1575" s="31"/>
      <c r="FR1575" s="31"/>
      <c r="FS1575" s="31"/>
      <c r="FT1575" s="31"/>
      <c r="FU1575" s="31"/>
      <c r="FV1575" s="31"/>
      <c r="FW1575" s="31"/>
      <c r="FX1575" s="31"/>
      <c r="FY1575" s="31"/>
      <c r="FZ1575" s="31"/>
      <c r="GA1575" s="31"/>
      <c r="GB1575" s="31"/>
      <c r="GC1575" s="31"/>
      <c r="GD1575" s="31"/>
      <c r="GE1575" s="31"/>
      <c r="GF1575" s="31"/>
      <c r="GG1575" s="31"/>
      <c r="GH1575" s="31"/>
      <c r="GI1575" s="31"/>
      <c r="GJ1575" s="31"/>
      <c r="GK1575" s="31"/>
      <c r="GL1575" s="31"/>
      <c r="GM1575" s="31"/>
      <c r="GN1575" s="31"/>
      <c r="GO1575" s="31"/>
      <c r="GP1575" s="31"/>
      <c r="GQ1575" s="31"/>
      <c r="GR1575" s="31"/>
      <c r="GS1575" s="31"/>
      <c r="GT1575" s="31"/>
      <c r="GU1575" s="31"/>
      <c r="GV1575" s="31"/>
      <c r="GW1575" s="31"/>
      <c r="GX1575" s="31"/>
      <c r="GY1575" s="31"/>
      <c r="GZ1575" s="31"/>
      <c r="HA1575" s="31"/>
      <c r="HB1575" s="31"/>
      <c r="HC1575" s="31"/>
      <c r="HD1575" s="31"/>
      <c r="HE1575" s="31"/>
      <c r="HF1575" s="31"/>
      <c r="HG1575" s="31"/>
      <c r="HH1575" s="31"/>
      <c r="HI1575" s="31"/>
      <c r="HJ1575" s="31"/>
      <c r="HK1575" s="31"/>
      <c r="HL1575" s="31"/>
      <c r="HM1575" s="31"/>
      <c r="HN1575" s="31"/>
      <c r="HO1575" s="31"/>
      <c r="HP1575" s="31"/>
      <c r="HQ1575" s="31"/>
      <c r="HR1575" s="31"/>
      <c r="HS1575" s="31"/>
      <c r="HT1575" s="31"/>
      <c r="HU1575" s="31"/>
      <c r="HV1575" s="31"/>
      <c r="HW1575" s="31"/>
      <c r="HX1575" s="31"/>
      <c r="HY1575" s="31"/>
      <c r="HZ1575" s="31"/>
      <c r="IA1575" s="31"/>
      <c r="IB1575" s="31"/>
      <c r="IC1575" s="31"/>
      <c r="ID1575" s="31"/>
      <c r="IE1575" s="31"/>
      <c r="IF1575" s="31"/>
      <c r="IG1575" s="31"/>
      <c r="IH1575" s="31"/>
      <c r="II1575" s="31"/>
      <c r="IJ1575" s="31"/>
      <c r="IK1575" s="31"/>
      <c r="IL1575" s="31"/>
      <c r="IM1575" s="31"/>
      <c r="IN1575" s="31"/>
      <c r="IO1575" s="31"/>
      <c r="IP1575" s="31"/>
      <c r="IQ1575" s="31"/>
      <c r="IR1575" s="31"/>
      <c r="IS1575" s="31"/>
      <c r="IT1575" s="31"/>
      <c r="IU1575" s="31"/>
      <c r="IV1575" s="31"/>
      <c r="IW1575" s="31"/>
      <c r="IX1575" s="31"/>
      <c r="IY1575" s="31"/>
      <c r="IZ1575" s="31"/>
      <c r="JA1575" s="31"/>
      <c r="JB1575" s="31"/>
      <c r="JC1575" s="31"/>
      <c r="JD1575" s="31"/>
      <c r="JE1575" s="31"/>
      <c r="JF1575" s="31"/>
      <c r="JG1575" s="31"/>
      <c r="JH1575" s="31"/>
      <c r="JI1575" s="31"/>
      <c r="JJ1575" s="31"/>
      <c r="JK1575" s="31"/>
      <c r="JL1575" s="31"/>
    </row>
    <row r="1576" spans="1:272" s="26" customFormat="1" ht="49.5" customHeight="1" x14ac:dyDescent="0.25">
      <c r="A1576" s="837" t="s">
        <v>349</v>
      </c>
      <c r="B1576" s="358"/>
      <c r="C1576" s="669">
        <f t="shared" si="549"/>
        <v>1310</v>
      </c>
      <c r="D1576" s="669">
        <f t="shared" si="549"/>
        <v>1310</v>
      </c>
      <c r="E1576" s="669">
        <f t="shared" si="549"/>
        <v>1310</v>
      </c>
      <c r="F1576" s="360">
        <f>E1576/D1576*100</f>
        <v>100</v>
      </c>
      <c r="G1576" s="975"/>
      <c r="H1576" s="975"/>
      <c r="I1576" s="685"/>
      <c r="J1576" s="685"/>
      <c r="K1576" s="685"/>
      <c r="L1576" s="685"/>
      <c r="M1576" s="685"/>
      <c r="N1576" s="685"/>
      <c r="O1576" s="684"/>
      <c r="P1576" s="684"/>
      <c r="Q1576" s="684"/>
      <c r="R1576" s="684"/>
      <c r="S1576" s="684"/>
      <c r="T1576" s="684"/>
      <c r="U1576" s="684"/>
      <c r="V1576" s="684"/>
      <c r="W1576" s="684"/>
      <c r="X1576" s="684"/>
      <c r="Y1576" s="684"/>
      <c r="Z1576" s="998"/>
      <c r="AA1576" s="684"/>
      <c r="AB1576" s="684"/>
      <c r="AC1576" s="1160"/>
      <c r="AD1576" s="1160"/>
      <c r="AE1576" s="684"/>
      <c r="AF1576" s="3394"/>
      <c r="AG1576" s="2074"/>
      <c r="AH1576" s="31"/>
      <c r="AI1576" s="31"/>
      <c r="AJ1576" s="31"/>
      <c r="AK1576" s="31"/>
      <c r="AL1576" s="31"/>
      <c r="AM1576" s="31"/>
      <c r="AN1576" s="31"/>
      <c r="AO1576" s="31"/>
      <c r="AP1576" s="31"/>
      <c r="AQ1576" s="31"/>
      <c r="AR1576" s="31"/>
      <c r="AS1576" s="31"/>
      <c r="AT1576" s="31"/>
      <c r="AU1576" s="31"/>
      <c r="AV1576" s="31"/>
      <c r="AW1576" s="31"/>
      <c r="AX1576" s="31"/>
      <c r="AY1576" s="31"/>
      <c r="AZ1576" s="31"/>
      <c r="BA1576" s="31"/>
      <c r="BB1576" s="31"/>
      <c r="BC1576" s="31"/>
      <c r="BD1576" s="31"/>
      <c r="BE1576" s="31"/>
      <c r="BF1576" s="31"/>
      <c r="BG1576" s="31"/>
      <c r="BH1576" s="31"/>
      <c r="BI1576" s="31"/>
      <c r="BJ1576" s="31"/>
      <c r="BK1576" s="31"/>
      <c r="BL1576" s="31"/>
      <c r="BM1576" s="31"/>
      <c r="BN1576" s="31"/>
      <c r="BO1576" s="31"/>
      <c r="BP1576" s="31"/>
      <c r="BQ1576" s="31"/>
      <c r="BR1576" s="31"/>
      <c r="BS1576" s="31"/>
      <c r="BT1576" s="31"/>
      <c r="BU1576" s="31"/>
      <c r="BV1576" s="31"/>
      <c r="BW1576" s="31"/>
      <c r="BX1576" s="31"/>
      <c r="BY1576" s="31"/>
      <c r="BZ1576" s="31"/>
      <c r="CA1576" s="31"/>
      <c r="CB1576" s="31"/>
      <c r="CC1576" s="31"/>
      <c r="CD1576" s="31"/>
      <c r="CE1576" s="31"/>
      <c r="CF1576" s="31"/>
      <c r="CG1576" s="31"/>
      <c r="CH1576" s="31"/>
      <c r="CI1576" s="31"/>
      <c r="CJ1576" s="31"/>
      <c r="CK1576" s="31"/>
      <c r="CL1576" s="31"/>
      <c r="CM1576" s="31"/>
      <c r="CN1576" s="31"/>
      <c r="CO1576" s="31"/>
      <c r="CP1576" s="31"/>
      <c r="CQ1576" s="31"/>
      <c r="CR1576" s="31"/>
      <c r="CS1576" s="31"/>
      <c r="CT1576" s="31"/>
      <c r="CU1576" s="31"/>
      <c r="CV1576" s="31"/>
      <c r="CW1576" s="31"/>
      <c r="CX1576" s="31"/>
      <c r="CY1576" s="31"/>
      <c r="CZ1576" s="31"/>
      <c r="DA1576" s="31"/>
      <c r="DB1576" s="31"/>
      <c r="DC1576" s="31"/>
      <c r="DD1576" s="31"/>
      <c r="DE1576" s="31"/>
      <c r="DF1576" s="31"/>
      <c r="DG1576" s="31"/>
      <c r="DH1576" s="31"/>
      <c r="DI1576" s="31"/>
      <c r="DJ1576" s="31"/>
      <c r="DK1576" s="31"/>
      <c r="DL1576" s="31"/>
      <c r="DM1576" s="31"/>
      <c r="DN1576" s="31"/>
      <c r="DO1576" s="31"/>
      <c r="DP1576" s="31"/>
      <c r="DQ1576" s="31"/>
      <c r="DR1576" s="31"/>
      <c r="DS1576" s="31"/>
      <c r="DT1576" s="31"/>
      <c r="DU1576" s="31"/>
      <c r="DV1576" s="31"/>
      <c r="DW1576" s="31"/>
      <c r="DX1576" s="31"/>
      <c r="DY1576" s="31"/>
      <c r="DZ1576" s="31"/>
      <c r="EA1576" s="31"/>
      <c r="EB1576" s="31"/>
      <c r="EC1576" s="31"/>
      <c r="ED1576" s="31"/>
      <c r="EE1576" s="31"/>
      <c r="EF1576" s="31"/>
      <c r="EG1576" s="31"/>
      <c r="EH1576" s="31"/>
      <c r="EI1576" s="31"/>
      <c r="EJ1576" s="31"/>
      <c r="EK1576" s="31"/>
      <c r="EL1576" s="31"/>
      <c r="EM1576" s="31"/>
      <c r="EN1576" s="31"/>
      <c r="EO1576" s="31"/>
      <c r="EP1576" s="31"/>
      <c r="EQ1576" s="31"/>
      <c r="ER1576" s="31"/>
      <c r="ES1576" s="31"/>
      <c r="ET1576" s="31"/>
      <c r="EU1576" s="31"/>
      <c r="EV1576" s="31"/>
      <c r="EW1576" s="31"/>
      <c r="EX1576" s="31"/>
      <c r="EY1576" s="31"/>
      <c r="EZ1576" s="31"/>
      <c r="FA1576" s="31"/>
      <c r="FB1576" s="31"/>
      <c r="FC1576" s="31"/>
      <c r="FD1576" s="31"/>
      <c r="FE1576" s="31"/>
      <c r="FF1576" s="31"/>
      <c r="FG1576" s="31"/>
      <c r="FH1576" s="31"/>
      <c r="FI1576" s="31"/>
      <c r="FJ1576" s="31"/>
      <c r="FK1576" s="31"/>
      <c r="FL1576" s="31"/>
      <c r="FM1576" s="31"/>
      <c r="FN1576" s="31"/>
      <c r="FO1576" s="31"/>
      <c r="FP1576" s="31"/>
      <c r="FQ1576" s="31"/>
      <c r="FR1576" s="31"/>
      <c r="FS1576" s="31"/>
      <c r="FT1576" s="31"/>
      <c r="FU1576" s="31"/>
      <c r="FV1576" s="31"/>
      <c r="FW1576" s="31"/>
      <c r="FX1576" s="31"/>
      <c r="FY1576" s="31"/>
      <c r="FZ1576" s="31"/>
      <c r="GA1576" s="31"/>
      <c r="GB1576" s="31"/>
      <c r="GC1576" s="31"/>
      <c r="GD1576" s="31"/>
      <c r="GE1576" s="31"/>
      <c r="GF1576" s="31"/>
      <c r="GG1576" s="31"/>
      <c r="GH1576" s="31"/>
      <c r="GI1576" s="31"/>
      <c r="GJ1576" s="31"/>
      <c r="GK1576" s="31"/>
      <c r="GL1576" s="31"/>
      <c r="GM1576" s="31"/>
      <c r="GN1576" s="31"/>
      <c r="GO1576" s="31"/>
      <c r="GP1576" s="31"/>
      <c r="GQ1576" s="31"/>
      <c r="GR1576" s="31"/>
      <c r="GS1576" s="31"/>
      <c r="GT1576" s="31"/>
      <c r="GU1576" s="31"/>
      <c r="GV1576" s="31"/>
      <c r="GW1576" s="31"/>
      <c r="GX1576" s="31"/>
      <c r="GY1576" s="31"/>
      <c r="GZ1576" s="31"/>
      <c r="HA1576" s="31"/>
      <c r="HB1576" s="31"/>
      <c r="HC1576" s="31"/>
      <c r="HD1576" s="31"/>
      <c r="HE1576" s="31"/>
      <c r="HF1576" s="31"/>
      <c r="HG1576" s="31"/>
      <c r="HH1576" s="31"/>
      <c r="HI1576" s="31"/>
      <c r="HJ1576" s="31"/>
      <c r="HK1576" s="31"/>
      <c r="HL1576" s="31"/>
      <c r="HM1576" s="31"/>
      <c r="HN1576" s="31"/>
      <c r="HO1576" s="31"/>
      <c r="HP1576" s="31"/>
      <c r="HQ1576" s="31"/>
      <c r="HR1576" s="31"/>
      <c r="HS1576" s="31"/>
      <c r="HT1576" s="31"/>
      <c r="HU1576" s="31"/>
      <c r="HV1576" s="31"/>
      <c r="HW1576" s="31"/>
      <c r="HX1576" s="31"/>
      <c r="HY1576" s="31"/>
      <c r="HZ1576" s="31"/>
      <c r="IA1576" s="31"/>
      <c r="IB1576" s="31"/>
      <c r="IC1576" s="31"/>
      <c r="ID1576" s="31"/>
      <c r="IE1576" s="31"/>
      <c r="IF1576" s="31"/>
      <c r="IG1576" s="31"/>
      <c r="IH1576" s="31"/>
      <c r="II1576" s="31"/>
      <c r="IJ1576" s="31"/>
      <c r="IK1576" s="31"/>
      <c r="IL1576" s="31"/>
      <c r="IM1576" s="31"/>
      <c r="IN1576" s="31"/>
      <c r="IO1576" s="31"/>
      <c r="IP1576" s="31"/>
      <c r="IQ1576" s="31"/>
      <c r="IR1576" s="31"/>
      <c r="IS1576" s="31"/>
      <c r="IT1576" s="31"/>
      <c r="IU1576" s="31"/>
      <c r="IV1576" s="31"/>
      <c r="IW1576" s="31"/>
      <c r="IX1576" s="31"/>
      <c r="IY1576" s="31"/>
      <c r="IZ1576" s="31"/>
      <c r="JA1576" s="31"/>
      <c r="JB1576" s="31"/>
      <c r="JC1576" s="31"/>
      <c r="JD1576" s="31"/>
      <c r="JE1576" s="31"/>
      <c r="JF1576" s="31"/>
      <c r="JG1576" s="31"/>
      <c r="JH1576" s="31"/>
      <c r="JI1576" s="31"/>
      <c r="JJ1576" s="31"/>
      <c r="JK1576" s="31"/>
      <c r="JL1576" s="31"/>
    </row>
    <row r="1577" spans="1:272" s="26" customFormat="1" ht="38.1" customHeight="1" x14ac:dyDescent="0.25">
      <c r="A1577" s="358" t="s">
        <v>350</v>
      </c>
      <c r="B1577" s="358"/>
      <c r="C1577" s="669">
        <f t="shared" si="549"/>
        <v>0</v>
      </c>
      <c r="D1577" s="669">
        <f t="shared" si="549"/>
        <v>0</v>
      </c>
      <c r="E1577" s="669">
        <f t="shared" si="549"/>
        <v>0</v>
      </c>
      <c r="F1577" s="360" t="e">
        <f>E1577/D1577*100</f>
        <v>#DIV/0!</v>
      </c>
      <c r="G1577" s="975"/>
      <c r="H1577" s="975"/>
      <c r="I1577" s="685"/>
      <c r="J1577" s="685"/>
      <c r="K1577" s="685"/>
      <c r="L1577" s="685"/>
      <c r="M1577" s="685"/>
      <c r="N1577" s="685"/>
      <c r="O1577" s="684"/>
      <c r="P1577" s="684"/>
      <c r="Q1577" s="684"/>
      <c r="R1577" s="684"/>
      <c r="S1577" s="684"/>
      <c r="T1577" s="684"/>
      <c r="U1577" s="684"/>
      <c r="V1577" s="684"/>
      <c r="W1577" s="684"/>
      <c r="X1577" s="684"/>
      <c r="Y1577" s="684"/>
      <c r="Z1577" s="998"/>
      <c r="AA1577" s="684"/>
      <c r="AB1577" s="684"/>
      <c r="AC1577" s="1160"/>
      <c r="AD1577" s="1160"/>
      <c r="AE1577" s="684"/>
      <c r="AF1577" s="3394"/>
      <c r="AG1577" s="2074"/>
      <c r="AH1577" s="31"/>
      <c r="AI1577" s="31"/>
      <c r="AJ1577" s="31"/>
      <c r="AK1577" s="31"/>
      <c r="AL1577" s="31"/>
      <c r="AM1577" s="31"/>
      <c r="AN1577" s="31"/>
      <c r="AO1577" s="31"/>
      <c r="AP1577" s="31"/>
      <c r="AQ1577" s="31"/>
      <c r="AR1577" s="31"/>
      <c r="AS1577" s="31"/>
      <c r="AT1577" s="31"/>
      <c r="AU1577" s="31"/>
      <c r="AV1577" s="31"/>
      <c r="AW1577" s="31"/>
      <c r="AX1577" s="31"/>
      <c r="AY1577" s="31"/>
      <c r="AZ1577" s="31"/>
      <c r="BA1577" s="31"/>
      <c r="BB1577" s="31"/>
      <c r="BC1577" s="31"/>
      <c r="BD1577" s="31"/>
      <c r="BE1577" s="31"/>
      <c r="BF1577" s="31"/>
      <c r="BG1577" s="31"/>
      <c r="BH1577" s="31"/>
      <c r="BI1577" s="31"/>
      <c r="BJ1577" s="31"/>
      <c r="BK1577" s="31"/>
      <c r="BL1577" s="31"/>
      <c r="BM1577" s="31"/>
      <c r="BN1577" s="31"/>
      <c r="BO1577" s="31"/>
      <c r="BP1577" s="31"/>
      <c r="BQ1577" s="31"/>
      <c r="BR1577" s="31"/>
      <c r="BS1577" s="31"/>
      <c r="BT1577" s="31"/>
      <c r="BU1577" s="31"/>
      <c r="BV1577" s="31"/>
      <c r="BW1577" s="31"/>
      <c r="BX1577" s="31"/>
      <c r="BY1577" s="31"/>
      <c r="BZ1577" s="31"/>
      <c r="CA1577" s="31"/>
      <c r="CB1577" s="31"/>
      <c r="CC1577" s="31"/>
      <c r="CD1577" s="31"/>
      <c r="CE1577" s="31"/>
      <c r="CF1577" s="31"/>
      <c r="CG1577" s="31"/>
      <c r="CH1577" s="31"/>
      <c r="CI1577" s="31"/>
      <c r="CJ1577" s="31"/>
      <c r="CK1577" s="31"/>
      <c r="CL1577" s="31"/>
      <c r="CM1577" s="31"/>
      <c r="CN1577" s="31"/>
      <c r="CO1577" s="31"/>
      <c r="CP1577" s="31"/>
      <c r="CQ1577" s="31"/>
      <c r="CR1577" s="31"/>
      <c r="CS1577" s="31"/>
      <c r="CT1577" s="31"/>
      <c r="CU1577" s="31"/>
      <c r="CV1577" s="31"/>
      <c r="CW1577" s="31"/>
      <c r="CX1577" s="31"/>
      <c r="CY1577" s="31"/>
      <c r="CZ1577" s="31"/>
      <c r="DA1577" s="31"/>
      <c r="DB1577" s="31"/>
      <c r="DC1577" s="31"/>
      <c r="DD1577" s="31"/>
      <c r="DE1577" s="31"/>
      <c r="DF1577" s="31"/>
      <c r="DG1577" s="31"/>
      <c r="DH1577" s="31"/>
      <c r="DI1577" s="31"/>
      <c r="DJ1577" s="31"/>
      <c r="DK1577" s="31"/>
      <c r="DL1577" s="31"/>
      <c r="DM1577" s="31"/>
      <c r="DN1577" s="31"/>
      <c r="DO1577" s="31"/>
      <c r="DP1577" s="31"/>
      <c r="DQ1577" s="31"/>
      <c r="DR1577" s="31"/>
      <c r="DS1577" s="31"/>
      <c r="DT1577" s="31"/>
      <c r="DU1577" s="31"/>
      <c r="DV1577" s="31"/>
      <c r="DW1577" s="31"/>
      <c r="DX1577" s="31"/>
      <c r="DY1577" s="31"/>
      <c r="DZ1577" s="31"/>
      <c r="EA1577" s="31"/>
      <c r="EB1577" s="31"/>
      <c r="EC1577" s="31"/>
      <c r="ED1577" s="31"/>
      <c r="EE1577" s="31"/>
      <c r="EF1577" s="31"/>
      <c r="EG1577" s="31"/>
      <c r="EH1577" s="31"/>
      <c r="EI1577" s="31"/>
      <c r="EJ1577" s="31"/>
      <c r="EK1577" s="31"/>
      <c r="EL1577" s="31"/>
      <c r="EM1577" s="31"/>
      <c r="EN1577" s="31"/>
      <c r="EO1577" s="31"/>
      <c r="EP1577" s="31"/>
      <c r="EQ1577" s="31"/>
      <c r="ER1577" s="31"/>
      <c r="ES1577" s="31"/>
      <c r="ET1577" s="31"/>
      <c r="EU1577" s="31"/>
      <c r="EV1577" s="31"/>
      <c r="EW1577" s="31"/>
      <c r="EX1577" s="31"/>
      <c r="EY1577" s="31"/>
      <c r="EZ1577" s="31"/>
      <c r="FA1577" s="31"/>
      <c r="FB1577" s="31"/>
      <c r="FC1577" s="31"/>
      <c r="FD1577" s="31"/>
      <c r="FE1577" s="31"/>
      <c r="FF1577" s="31"/>
      <c r="FG1577" s="31"/>
      <c r="FH1577" s="31"/>
      <c r="FI1577" s="31"/>
      <c r="FJ1577" s="31"/>
      <c r="FK1577" s="31"/>
      <c r="FL1577" s="31"/>
      <c r="FM1577" s="31"/>
      <c r="FN1577" s="31"/>
      <c r="FO1577" s="31"/>
      <c r="FP1577" s="31"/>
      <c r="FQ1577" s="31"/>
      <c r="FR1577" s="31"/>
      <c r="FS1577" s="31"/>
      <c r="FT1577" s="31"/>
      <c r="FU1577" s="31"/>
      <c r="FV1577" s="31"/>
      <c r="FW1577" s="31"/>
      <c r="FX1577" s="31"/>
      <c r="FY1577" s="31"/>
      <c r="FZ1577" s="31"/>
      <c r="GA1577" s="31"/>
      <c r="GB1577" s="31"/>
      <c r="GC1577" s="31"/>
      <c r="GD1577" s="31"/>
      <c r="GE1577" s="31"/>
      <c r="GF1577" s="31"/>
      <c r="GG1577" s="31"/>
      <c r="GH1577" s="31"/>
      <c r="GI1577" s="31"/>
      <c r="GJ1577" s="31"/>
      <c r="GK1577" s="31"/>
      <c r="GL1577" s="31"/>
      <c r="GM1577" s="31"/>
      <c r="GN1577" s="31"/>
      <c r="GO1577" s="31"/>
      <c r="GP1577" s="31"/>
      <c r="GQ1577" s="31"/>
      <c r="GR1577" s="31"/>
      <c r="GS1577" s="31"/>
      <c r="GT1577" s="31"/>
      <c r="GU1577" s="31"/>
      <c r="GV1577" s="31"/>
      <c r="GW1577" s="31"/>
      <c r="GX1577" s="31"/>
      <c r="GY1577" s="31"/>
      <c r="GZ1577" s="31"/>
      <c r="HA1577" s="31"/>
      <c r="HB1577" s="31"/>
      <c r="HC1577" s="31"/>
      <c r="HD1577" s="31"/>
      <c r="HE1577" s="31"/>
      <c r="HF1577" s="31"/>
      <c r="HG1577" s="31"/>
      <c r="HH1577" s="31"/>
      <c r="HI1577" s="31"/>
      <c r="HJ1577" s="31"/>
      <c r="HK1577" s="31"/>
      <c r="HL1577" s="31"/>
      <c r="HM1577" s="31"/>
      <c r="HN1577" s="31"/>
      <c r="HO1577" s="31"/>
      <c r="HP1577" s="31"/>
      <c r="HQ1577" s="31"/>
      <c r="HR1577" s="31"/>
      <c r="HS1577" s="31"/>
      <c r="HT1577" s="31"/>
      <c r="HU1577" s="31"/>
      <c r="HV1577" s="31"/>
      <c r="HW1577" s="31"/>
      <c r="HX1577" s="31"/>
      <c r="HY1577" s="31"/>
      <c r="HZ1577" s="31"/>
      <c r="IA1577" s="31"/>
      <c r="IB1577" s="31"/>
      <c r="IC1577" s="31"/>
      <c r="ID1577" s="31"/>
      <c r="IE1577" s="31"/>
      <c r="IF1577" s="31"/>
      <c r="IG1577" s="31"/>
      <c r="IH1577" s="31"/>
      <c r="II1577" s="31"/>
      <c r="IJ1577" s="31"/>
      <c r="IK1577" s="31"/>
      <c r="IL1577" s="31"/>
      <c r="IM1577" s="31"/>
      <c r="IN1577" s="31"/>
      <c r="IO1577" s="31"/>
      <c r="IP1577" s="31"/>
      <c r="IQ1577" s="31"/>
      <c r="IR1577" s="31"/>
      <c r="IS1577" s="31"/>
      <c r="IT1577" s="31"/>
      <c r="IU1577" s="31"/>
      <c r="IV1577" s="31"/>
      <c r="IW1577" s="31"/>
      <c r="IX1577" s="31"/>
      <c r="IY1577" s="31"/>
      <c r="IZ1577" s="31"/>
      <c r="JA1577" s="31"/>
      <c r="JB1577" s="31"/>
      <c r="JC1577" s="31"/>
      <c r="JD1577" s="31"/>
      <c r="JE1577" s="31"/>
      <c r="JF1577" s="31"/>
      <c r="JG1577" s="31"/>
      <c r="JH1577" s="31"/>
      <c r="JI1577" s="31"/>
      <c r="JJ1577" s="31"/>
      <c r="JK1577" s="31"/>
      <c r="JL1577" s="31"/>
    </row>
    <row r="1578" spans="1:272" s="26" customFormat="1" ht="47.25" customHeight="1" x14ac:dyDescent="0.25">
      <c r="A1578" s="358" t="s">
        <v>362</v>
      </c>
      <c r="B1578" s="358"/>
      <c r="C1578" s="669">
        <f t="shared" si="549"/>
        <v>1240</v>
      </c>
      <c r="D1578" s="669">
        <f t="shared" si="549"/>
        <v>1240</v>
      </c>
      <c r="E1578" s="669">
        <f t="shared" si="549"/>
        <v>1240</v>
      </c>
      <c r="F1578" s="360">
        <f>E1578/D1578*100</f>
        <v>100</v>
      </c>
      <c r="G1578" s="975"/>
      <c r="H1578" s="975"/>
      <c r="I1578" s="685"/>
      <c r="J1578" s="685"/>
      <c r="K1578" s="685"/>
      <c r="L1578" s="685"/>
      <c r="M1578" s="685"/>
      <c r="N1578" s="685"/>
      <c r="O1578" s="684"/>
      <c r="P1578" s="684"/>
      <c r="Q1578" s="684"/>
      <c r="R1578" s="684"/>
      <c r="S1578" s="684"/>
      <c r="T1578" s="684"/>
      <c r="U1578" s="684"/>
      <c r="V1578" s="684"/>
      <c r="W1578" s="684"/>
      <c r="X1578" s="684"/>
      <c r="Y1578" s="684"/>
      <c r="Z1578" s="998"/>
      <c r="AA1578" s="684"/>
      <c r="AB1578" s="684"/>
      <c r="AC1578" s="1160"/>
      <c r="AD1578" s="1160"/>
      <c r="AE1578" s="684"/>
      <c r="AF1578" s="3394"/>
      <c r="AG1578" s="2074"/>
      <c r="AH1578" s="31"/>
      <c r="AI1578" s="31"/>
      <c r="AJ1578" s="31"/>
      <c r="AK1578" s="31"/>
      <c r="AL1578" s="31"/>
      <c r="AM1578" s="31"/>
      <c r="AN1578" s="31"/>
      <c r="AO1578" s="31"/>
      <c r="AP1578" s="31"/>
      <c r="AQ1578" s="31"/>
      <c r="AR1578" s="31"/>
      <c r="AS1578" s="31"/>
      <c r="AT1578" s="31"/>
      <c r="AU1578" s="31"/>
      <c r="AV1578" s="31"/>
      <c r="AW1578" s="31"/>
      <c r="AX1578" s="31"/>
      <c r="AY1578" s="31"/>
      <c r="AZ1578" s="31"/>
      <c r="BA1578" s="31"/>
      <c r="BB1578" s="31"/>
      <c r="BC1578" s="31"/>
      <c r="BD1578" s="31"/>
      <c r="BE1578" s="31"/>
      <c r="BF1578" s="31"/>
      <c r="BG1578" s="31"/>
      <c r="BH1578" s="31"/>
      <c r="BI1578" s="31"/>
      <c r="BJ1578" s="31"/>
      <c r="BK1578" s="31"/>
      <c r="BL1578" s="31"/>
      <c r="BM1578" s="31"/>
      <c r="BN1578" s="31"/>
      <c r="BO1578" s="31"/>
      <c r="BP1578" s="31"/>
      <c r="BQ1578" s="31"/>
      <c r="BR1578" s="31"/>
      <c r="BS1578" s="31"/>
      <c r="BT1578" s="31"/>
      <c r="BU1578" s="31"/>
      <c r="BV1578" s="31"/>
      <c r="BW1578" s="31"/>
      <c r="BX1578" s="31"/>
      <c r="BY1578" s="31"/>
      <c r="BZ1578" s="31"/>
      <c r="CA1578" s="31"/>
      <c r="CB1578" s="31"/>
      <c r="CC1578" s="31"/>
      <c r="CD1578" s="31"/>
      <c r="CE1578" s="31"/>
      <c r="CF1578" s="31"/>
      <c r="CG1578" s="31"/>
      <c r="CH1578" s="31"/>
      <c r="CI1578" s="31"/>
      <c r="CJ1578" s="31"/>
      <c r="CK1578" s="31"/>
      <c r="CL1578" s="31"/>
      <c r="CM1578" s="31"/>
      <c r="CN1578" s="31"/>
      <c r="CO1578" s="31"/>
      <c r="CP1578" s="31"/>
      <c r="CQ1578" s="31"/>
      <c r="CR1578" s="31"/>
      <c r="CS1578" s="31"/>
      <c r="CT1578" s="31"/>
      <c r="CU1578" s="31"/>
      <c r="CV1578" s="31"/>
      <c r="CW1578" s="31"/>
      <c r="CX1578" s="31"/>
      <c r="CY1578" s="31"/>
      <c r="CZ1578" s="31"/>
      <c r="DA1578" s="31"/>
      <c r="DB1578" s="31"/>
      <c r="DC1578" s="31"/>
      <c r="DD1578" s="31"/>
      <c r="DE1578" s="31"/>
      <c r="DF1578" s="31"/>
      <c r="DG1578" s="31"/>
      <c r="DH1578" s="31"/>
      <c r="DI1578" s="31"/>
      <c r="DJ1578" s="31"/>
      <c r="DK1578" s="31"/>
      <c r="DL1578" s="31"/>
      <c r="DM1578" s="31"/>
      <c r="DN1578" s="31"/>
      <c r="DO1578" s="31"/>
      <c r="DP1578" s="31"/>
      <c r="DQ1578" s="31"/>
      <c r="DR1578" s="31"/>
      <c r="DS1578" s="31"/>
      <c r="DT1578" s="31"/>
      <c r="DU1578" s="31"/>
      <c r="DV1578" s="31"/>
      <c r="DW1578" s="31"/>
      <c r="DX1578" s="31"/>
      <c r="DY1578" s="31"/>
      <c r="DZ1578" s="31"/>
      <c r="EA1578" s="31"/>
      <c r="EB1578" s="31"/>
      <c r="EC1578" s="31"/>
      <c r="ED1578" s="31"/>
      <c r="EE1578" s="31"/>
      <c r="EF1578" s="31"/>
      <c r="EG1578" s="31"/>
      <c r="EH1578" s="31"/>
      <c r="EI1578" s="31"/>
      <c r="EJ1578" s="31"/>
      <c r="EK1578" s="31"/>
      <c r="EL1578" s="31"/>
      <c r="EM1578" s="31"/>
      <c r="EN1578" s="31"/>
      <c r="EO1578" s="31"/>
      <c r="EP1578" s="31"/>
      <c r="EQ1578" s="31"/>
      <c r="ER1578" s="31"/>
      <c r="ES1578" s="31"/>
      <c r="ET1578" s="31"/>
      <c r="EU1578" s="31"/>
      <c r="EV1578" s="31"/>
      <c r="EW1578" s="31"/>
      <c r="EX1578" s="31"/>
      <c r="EY1578" s="31"/>
      <c r="EZ1578" s="31"/>
      <c r="FA1578" s="31"/>
      <c r="FB1578" s="31"/>
      <c r="FC1578" s="31"/>
      <c r="FD1578" s="31"/>
      <c r="FE1578" s="31"/>
      <c r="FF1578" s="31"/>
      <c r="FG1578" s="31"/>
      <c r="FH1578" s="31"/>
      <c r="FI1578" s="31"/>
      <c r="FJ1578" s="31"/>
      <c r="FK1578" s="31"/>
      <c r="FL1578" s="31"/>
      <c r="FM1578" s="31"/>
      <c r="FN1578" s="31"/>
      <c r="FO1578" s="31"/>
      <c r="FP1578" s="31"/>
      <c r="FQ1578" s="31"/>
      <c r="FR1578" s="31"/>
      <c r="FS1578" s="31"/>
      <c r="FT1578" s="31"/>
      <c r="FU1578" s="31"/>
      <c r="FV1578" s="31"/>
      <c r="FW1578" s="31"/>
      <c r="FX1578" s="31"/>
      <c r="FY1578" s="31"/>
      <c r="FZ1578" s="31"/>
      <c r="GA1578" s="31"/>
      <c r="GB1578" s="31"/>
      <c r="GC1578" s="31"/>
      <c r="GD1578" s="31"/>
      <c r="GE1578" s="31"/>
      <c r="GF1578" s="31"/>
      <c r="GG1578" s="31"/>
      <c r="GH1578" s="31"/>
      <c r="GI1578" s="31"/>
      <c r="GJ1578" s="31"/>
      <c r="GK1578" s="31"/>
      <c r="GL1578" s="31"/>
      <c r="GM1578" s="31"/>
      <c r="GN1578" s="31"/>
      <c r="GO1578" s="31"/>
      <c r="GP1578" s="31"/>
      <c r="GQ1578" s="31"/>
      <c r="GR1578" s="31"/>
      <c r="GS1578" s="31"/>
      <c r="GT1578" s="31"/>
      <c r="GU1578" s="31"/>
      <c r="GV1578" s="31"/>
      <c r="GW1578" s="31"/>
      <c r="GX1578" s="31"/>
      <c r="GY1578" s="31"/>
      <c r="GZ1578" s="31"/>
      <c r="HA1578" s="31"/>
      <c r="HB1578" s="31"/>
      <c r="HC1578" s="31"/>
      <c r="HD1578" s="31"/>
      <c r="HE1578" s="31"/>
      <c r="HF1578" s="31"/>
      <c r="HG1578" s="31"/>
      <c r="HH1578" s="31"/>
      <c r="HI1578" s="31"/>
      <c r="HJ1578" s="31"/>
      <c r="HK1578" s="31"/>
      <c r="HL1578" s="31"/>
      <c r="HM1578" s="31"/>
      <c r="HN1578" s="31"/>
      <c r="HO1578" s="31"/>
      <c r="HP1578" s="31"/>
      <c r="HQ1578" s="31"/>
      <c r="HR1578" s="31"/>
      <c r="HS1578" s="31"/>
      <c r="HT1578" s="31"/>
      <c r="HU1578" s="31"/>
      <c r="HV1578" s="31"/>
      <c r="HW1578" s="31"/>
      <c r="HX1578" s="31"/>
      <c r="HY1578" s="31"/>
      <c r="HZ1578" s="31"/>
      <c r="IA1578" s="31"/>
      <c r="IB1578" s="31"/>
      <c r="IC1578" s="31"/>
      <c r="ID1578" s="31"/>
      <c r="IE1578" s="31"/>
      <c r="IF1578" s="31"/>
      <c r="IG1578" s="31"/>
      <c r="IH1578" s="31"/>
      <c r="II1578" s="31"/>
      <c r="IJ1578" s="31"/>
      <c r="IK1578" s="31"/>
      <c r="IL1578" s="31"/>
      <c r="IM1578" s="31"/>
      <c r="IN1578" s="31"/>
      <c r="IO1578" s="31"/>
      <c r="IP1578" s="31"/>
      <c r="IQ1578" s="31"/>
      <c r="IR1578" s="31"/>
      <c r="IS1578" s="31"/>
      <c r="IT1578" s="31"/>
      <c r="IU1578" s="31"/>
      <c r="IV1578" s="31"/>
      <c r="IW1578" s="31"/>
      <c r="IX1578" s="31"/>
      <c r="IY1578" s="31"/>
      <c r="IZ1578" s="31"/>
      <c r="JA1578" s="31"/>
      <c r="JB1578" s="31"/>
      <c r="JC1578" s="31"/>
      <c r="JD1578" s="31"/>
      <c r="JE1578" s="31"/>
      <c r="JF1578" s="31"/>
      <c r="JG1578" s="31"/>
      <c r="JH1578" s="31"/>
      <c r="JI1578" s="31"/>
      <c r="JJ1578" s="31"/>
      <c r="JK1578" s="31"/>
      <c r="JL1578" s="31"/>
    </row>
    <row r="1579" spans="1:272" s="26" customFormat="1" ht="48" customHeight="1" x14ac:dyDescent="0.25">
      <c r="A1579" s="358" t="s">
        <v>363</v>
      </c>
      <c r="B1579" s="358"/>
      <c r="C1579" s="669">
        <f t="shared" si="549"/>
        <v>70</v>
      </c>
      <c r="D1579" s="669">
        <f t="shared" si="549"/>
        <v>70</v>
      </c>
      <c r="E1579" s="669">
        <f t="shared" si="549"/>
        <v>70</v>
      </c>
      <c r="F1579" s="360"/>
      <c r="G1579" s="975"/>
      <c r="H1579" s="975"/>
      <c r="I1579" s="685"/>
      <c r="J1579" s="685"/>
      <c r="K1579" s="685"/>
      <c r="L1579" s="685"/>
      <c r="M1579" s="685"/>
      <c r="N1579" s="685"/>
      <c r="O1579" s="684"/>
      <c r="P1579" s="684"/>
      <c r="Q1579" s="684"/>
      <c r="R1579" s="684"/>
      <c r="S1579" s="684"/>
      <c r="T1579" s="684"/>
      <c r="U1579" s="684"/>
      <c r="V1579" s="684"/>
      <c r="W1579" s="684"/>
      <c r="X1579" s="684"/>
      <c r="Y1579" s="684"/>
      <c r="Z1579" s="998"/>
      <c r="AA1579" s="684"/>
      <c r="AB1579" s="684"/>
      <c r="AC1579" s="1160"/>
      <c r="AD1579" s="1160"/>
      <c r="AE1579" s="684"/>
      <c r="AF1579" s="3394"/>
      <c r="AG1579" s="2074"/>
      <c r="AH1579" s="31"/>
      <c r="AI1579" s="31"/>
      <c r="AJ1579" s="31"/>
      <c r="AK1579" s="31"/>
      <c r="AL1579" s="31"/>
      <c r="AM1579" s="31"/>
      <c r="AN1579" s="31"/>
      <c r="AO1579" s="31"/>
      <c r="AP1579" s="31"/>
      <c r="AQ1579" s="31"/>
      <c r="AR1579" s="31"/>
      <c r="AS1579" s="31"/>
      <c r="AT1579" s="31"/>
      <c r="AU1579" s="31"/>
      <c r="AV1579" s="31"/>
      <c r="AW1579" s="31"/>
      <c r="AX1579" s="31"/>
      <c r="AY1579" s="31"/>
      <c r="AZ1579" s="31"/>
      <c r="BA1579" s="31"/>
      <c r="BB1579" s="31"/>
      <c r="BC1579" s="31"/>
      <c r="BD1579" s="31"/>
      <c r="BE1579" s="31"/>
      <c r="BF1579" s="31"/>
      <c r="BG1579" s="31"/>
      <c r="BH1579" s="31"/>
      <c r="BI1579" s="31"/>
      <c r="BJ1579" s="31"/>
      <c r="BK1579" s="31"/>
      <c r="BL1579" s="31"/>
      <c r="BM1579" s="31"/>
      <c r="BN1579" s="31"/>
      <c r="BO1579" s="31"/>
      <c r="BP1579" s="31"/>
      <c r="BQ1579" s="31"/>
      <c r="BR1579" s="31"/>
      <c r="BS1579" s="31"/>
      <c r="BT1579" s="31"/>
      <c r="BU1579" s="31"/>
      <c r="BV1579" s="31"/>
      <c r="BW1579" s="31"/>
      <c r="BX1579" s="31"/>
      <c r="BY1579" s="31"/>
      <c r="BZ1579" s="31"/>
      <c r="CA1579" s="31"/>
      <c r="CB1579" s="31"/>
      <c r="CC1579" s="31"/>
      <c r="CD1579" s="31"/>
      <c r="CE1579" s="31"/>
      <c r="CF1579" s="31"/>
      <c r="CG1579" s="31"/>
      <c r="CH1579" s="31"/>
      <c r="CI1579" s="31"/>
      <c r="CJ1579" s="31"/>
      <c r="CK1579" s="31"/>
      <c r="CL1579" s="31"/>
      <c r="CM1579" s="31"/>
      <c r="CN1579" s="31"/>
      <c r="CO1579" s="31"/>
      <c r="CP1579" s="31"/>
      <c r="CQ1579" s="31"/>
      <c r="CR1579" s="31"/>
      <c r="CS1579" s="31"/>
      <c r="CT1579" s="31"/>
      <c r="CU1579" s="31"/>
      <c r="CV1579" s="31"/>
      <c r="CW1579" s="31"/>
      <c r="CX1579" s="31"/>
      <c r="CY1579" s="31"/>
      <c r="CZ1579" s="31"/>
      <c r="DA1579" s="31"/>
      <c r="DB1579" s="31"/>
      <c r="DC1579" s="31"/>
      <c r="DD1579" s="31"/>
      <c r="DE1579" s="31"/>
      <c r="DF1579" s="31"/>
      <c r="DG1579" s="31"/>
      <c r="DH1579" s="31"/>
      <c r="DI1579" s="31"/>
      <c r="DJ1579" s="31"/>
      <c r="DK1579" s="31"/>
      <c r="DL1579" s="31"/>
      <c r="DM1579" s="31"/>
      <c r="DN1579" s="31"/>
      <c r="DO1579" s="31"/>
      <c r="DP1579" s="31"/>
      <c r="DQ1579" s="31"/>
      <c r="DR1579" s="31"/>
      <c r="DS1579" s="31"/>
      <c r="DT1579" s="31"/>
      <c r="DU1579" s="31"/>
      <c r="DV1579" s="31"/>
      <c r="DW1579" s="31"/>
      <c r="DX1579" s="31"/>
      <c r="DY1579" s="31"/>
      <c r="DZ1579" s="31"/>
      <c r="EA1579" s="31"/>
      <c r="EB1579" s="31"/>
      <c r="EC1579" s="31"/>
      <c r="ED1579" s="31"/>
      <c r="EE1579" s="31"/>
      <c r="EF1579" s="31"/>
      <c r="EG1579" s="31"/>
      <c r="EH1579" s="31"/>
      <c r="EI1579" s="31"/>
      <c r="EJ1579" s="31"/>
      <c r="EK1579" s="31"/>
      <c r="EL1579" s="31"/>
      <c r="EM1579" s="31"/>
      <c r="EN1579" s="31"/>
      <c r="EO1579" s="31"/>
      <c r="EP1579" s="31"/>
      <c r="EQ1579" s="31"/>
      <c r="ER1579" s="31"/>
      <c r="ES1579" s="31"/>
      <c r="ET1579" s="31"/>
      <c r="EU1579" s="31"/>
      <c r="EV1579" s="31"/>
      <c r="EW1579" s="31"/>
      <c r="EX1579" s="31"/>
      <c r="EY1579" s="31"/>
      <c r="EZ1579" s="31"/>
      <c r="FA1579" s="31"/>
      <c r="FB1579" s="31"/>
      <c r="FC1579" s="31"/>
      <c r="FD1579" s="31"/>
      <c r="FE1579" s="31"/>
      <c r="FF1579" s="31"/>
      <c r="FG1579" s="31"/>
      <c r="FH1579" s="31"/>
      <c r="FI1579" s="31"/>
      <c r="FJ1579" s="31"/>
      <c r="FK1579" s="31"/>
      <c r="FL1579" s="31"/>
      <c r="FM1579" s="31"/>
      <c r="FN1579" s="31"/>
      <c r="FO1579" s="31"/>
      <c r="FP1579" s="31"/>
      <c r="FQ1579" s="31"/>
      <c r="FR1579" s="31"/>
      <c r="FS1579" s="31"/>
      <c r="FT1579" s="31"/>
      <c r="FU1579" s="31"/>
      <c r="FV1579" s="31"/>
      <c r="FW1579" s="31"/>
      <c r="FX1579" s="31"/>
      <c r="FY1579" s="31"/>
      <c r="FZ1579" s="31"/>
      <c r="GA1579" s="31"/>
      <c r="GB1579" s="31"/>
      <c r="GC1579" s="31"/>
      <c r="GD1579" s="31"/>
      <c r="GE1579" s="31"/>
      <c r="GF1579" s="31"/>
      <c r="GG1579" s="31"/>
      <c r="GH1579" s="31"/>
      <c r="GI1579" s="31"/>
      <c r="GJ1579" s="31"/>
      <c r="GK1579" s="31"/>
      <c r="GL1579" s="31"/>
      <c r="GM1579" s="31"/>
      <c r="GN1579" s="31"/>
      <c r="GO1579" s="31"/>
      <c r="GP1579" s="31"/>
      <c r="GQ1579" s="31"/>
      <c r="GR1579" s="31"/>
      <c r="GS1579" s="31"/>
      <c r="GT1579" s="31"/>
      <c r="GU1579" s="31"/>
      <c r="GV1579" s="31"/>
      <c r="GW1579" s="31"/>
      <c r="GX1579" s="31"/>
      <c r="GY1579" s="31"/>
      <c r="GZ1579" s="31"/>
      <c r="HA1579" s="31"/>
      <c r="HB1579" s="31"/>
      <c r="HC1579" s="31"/>
      <c r="HD1579" s="31"/>
      <c r="HE1579" s="31"/>
      <c r="HF1579" s="31"/>
      <c r="HG1579" s="31"/>
      <c r="HH1579" s="31"/>
      <c r="HI1579" s="31"/>
      <c r="HJ1579" s="31"/>
      <c r="HK1579" s="31"/>
      <c r="HL1579" s="31"/>
      <c r="HM1579" s="31"/>
      <c r="HN1579" s="31"/>
      <c r="HO1579" s="31"/>
      <c r="HP1579" s="31"/>
      <c r="HQ1579" s="31"/>
      <c r="HR1579" s="31"/>
      <c r="HS1579" s="31"/>
      <c r="HT1579" s="31"/>
      <c r="HU1579" s="31"/>
      <c r="HV1579" s="31"/>
      <c r="HW1579" s="31"/>
      <c r="HX1579" s="31"/>
      <c r="HY1579" s="31"/>
      <c r="HZ1579" s="31"/>
      <c r="IA1579" s="31"/>
      <c r="IB1579" s="31"/>
      <c r="IC1579" s="31"/>
      <c r="ID1579" s="31"/>
      <c r="IE1579" s="31"/>
      <c r="IF1579" s="31"/>
      <c r="IG1579" s="31"/>
      <c r="IH1579" s="31"/>
      <c r="II1579" s="31"/>
      <c r="IJ1579" s="31"/>
      <c r="IK1579" s="31"/>
      <c r="IL1579" s="31"/>
      <c r="IM1579" s="31"/>
      <c r="IN1579" s="31"/>
      <c r="IO1579" s="31"/>
      <c r="IP1579" s="31"/>
      <c r="IQ1579" s="31"/>
      <c r="IR1579" s="31"/>
      <c r="IS1579" s="31"/>
      <c r="IT1579" s="31"/>
      <c r="IU1579" s="31"/>
      <c r="IV1579" s="31"/>
      <c r="IW1579" s="31"/>
      <c r="IX1579" s="31"/>
      <c r="IY1579" s="31"/>
      <c r="IZ1579" s="31"/>
      <c r="JA1579" s="31"/>
      <c r="JB1579" s="31"/>
      <c r="JC1579" s="31"/>
      <c r="JD1579" s="31"/>
      <c r="JE1579" s="31"/>
      <c r="JF1579" s="31"/>
      <c r="JG1579" s="31"/>
      <c r="JH1579" s="31"/>
      <c r="JI1579" s="31"/>
      <c r="JJ1579" s="31"/>
      <c r="JK1579" s="31"/>
      <c r="JL1579" s="31"/>
    </row>
    <row r="1580" spans="1:272" s="26" customFormat="1" ht="38.1" customHeight="1" x14ac:dyDescent="0.25">
      <c r="A1580" s="358" t="s">
        <v>364</v>
      </c>
      <c r="B1580" s="358"/>
      <c r="C1580" s="669">
        <f t="shared" si="549"/>
        <v>0</v>
      </c>
      <c r="D1580" s="669">
        <f t="shared" si="549"/>
        <v>0</v>
      </c>
      <c r="E1580" s="669">
        <f t="shared" si="549"/>
        <v>0</v>
      </c>
      <c r="F1580" s="360" t="e">
        <f>E1580/D1580*100</f>
        <v>#DIV/0!</v>
      </c>
      <c r="G1580" s="975"/>
      <c r="H1580" s="975"/>
      <c r="I1580" s="685"/>
      <c r="J1580" s="685"/>
      <c r="K1580" s="685"/>
      <c r="L1580" s="685"/>
      <c r="M1580" s="685"/>
      <c r="N1580" s="685"/>
      <c r="O1580" s="684"/>
      <c r="P1580" s="684"/>
      <c r="Q1580" s="684"/>
      <c r="R1580" s="684"/>
      <c r="S1580" s="684"/>
      <c r="T1580" s="684"/>
      <c r="U1580" s="684"/>
      <c r="V1580" s="684"/>
      <c r="W1580" s="684"/>
      <c r="X1580" s="684"/>
      <c r="Y1580" s="684"/>
      <c r="Z1580" s="998"/>
      <c r="AA1580" s="684"/>
      <c r="AB1580" s="684"/>
      <c r="AC1580" s="1160"/>
      <c r="AD1580" s="1160"/>
      <c r="AE1580" s="684"/>
      <c r="AF1580" s="3394"/>
      <c r="AG1580" s="2074"/>
      <c r="AH1580" s="31"/>
      <c r="AI1580" s="31"/>
      <c r="AJ1580" s="31"/>
      <c r="AK1580" s="31"/>
      <c r="AL1580" s="31"/>
      <c r="AM1580" s="31"/>
      <c r="AN1580" s="31"/>
      <c r="AO1580" s="31"/>
      <c r="AP1580" s="31"/>
      <c r="AQ1580" s="31"/>
      <c r="AR1580" s="31"/>
      <c r="AS1580" s="31"/>
      <c r="AT1580" s="31"/>
      <c r="AU1580" s="31"/>
      <c r="AV1580" s="31"/>
      <c r="AW1580" s="31"/>
      <c r="AX1580" s="31"/>
      <c r="AY1580" s="31"/>
      <c r="AZ1580" s="31"/>
      <c r="BA1580" s="31"/>
      <c r="BB1580" s="31"/>
      <c r="BC1580" s="31"/>
      <c r="BD1580" s="31"/>
      <c r="BE1580" s="31"/>
      <c r="BF1580" s="31"/>
      <c r="BG1580" s="31"/>
      <c r="BH1580" s="31"/>
      <c r="BI1580" s="31"/>
      <c r="BJ1580" s="31"/>
      <c r="BK1580" s="31"/>
      <c r="BL1580" s="31"/>
      <c r="BM1580" s="31"/>
      <c r="BN1580" s="31"/>
      <c r="BO1580" s="31"/>
      <c r="BP1580" s="31"/>
      <c r="BQ1580" s="31"/>
      <c r="BR1580" s="31"/>
      <c r="BS1580" s="31"/>
      <c r="BT1580" s="31"/>
      <c r="BU1580" s="31"/>
      <c r="BV1580" s="31"/>
      <c r="BW1580" s="31"/>
      <c r="BX1580" s="31"/>
      <c r="BY1580" s="31"/>
      <c r="BZ1580" s="31"/>
      <c r="CA1580" s="31"/>
      <c r="CB1580" s="31"/>
      <c r="CC1580" s="31"/>
      <c r="CD1580" s="31"/>
      <c r="CE1580" s="31"/>
      <c r="CF1580" s="31"/>
      <c r="CG1580" s="31"/>
      <c r="CH1580" s="31"/>
      <c r="CI1580" s="31"/>
      <c r="CJ1580" s="31"/>
      <c r="CK1580" s="31"/>
      <c r="CL1580" s="31"/>
      <c r="CM1580" s="31"/>
      <c r="CN1580" s="31"/>
      <c r="CO1580" s="31"/>
      <c r="CP1580" s="31"/>
      <c r="CQ1580" s="31"/>
      <c r="CR1580" s="31"/>
      <c r="CS1580" s="31"/>
      <c r="CT1580" s="31"/>
      <c r="CU1580" s="31"/>
      <c r="CV1580" s="31"/>
      <c r="CW1580" s="31"/>
      <c r="CX1580" s="31"/>
      <c r="CY1580" s="31"/>
      <c r="CZ1580" s="31"/>
      <c r="DA1580" s="31"/>
      <c r="DB1580" s="31"/>
      <c r="DC1580" s="31"/>
      <c r="DD1580" s="31"/>
      <c r="DE1580" s="31"/>
      <c r="DF1580" s="31"/>
      <c r="DG1580" s="31"/>
      <c r="DH1580" s="31"/>
      <c r="DI1580" s="31"/>
      <c r="DJ1580" s="31"/>
      <c r="DK1580" s="31"/>
      <c r="DL1580" s="31"/>
      <c r="DM1580" s="31"/>
      <c r="DN1580" s="31"/>
      <c r="DO1580" s="31"/>
      <c r="DP1580" s="31"/>
      <c r="DQ1580" s="31"/>
      <c r="DR1580" s="31"/>
      <c r="DS1580" s="31"/>
      <c r="DT1580" s="31"/>
      <c r="DU1580" s="31"/>
      <c r="DV1580" s="31"/>
      <c r="DW1580" s="31"/>
      <c r="DX1580" s="31"/>
      <c r="DY1580" s="31"/>
      <c r="DZ1580" s="31"/>
      <c r="EA1580" s="31"/>
      <c r="EB1580" s="31"/>
      <c r="EC1580" s="31"/>
      <c r="ED1580" s="31"/>
      <c r="EE1580" s="31"/>
      <c r="EF1580" s="31"/>
      <c r="EG1580" s="31"/>
      <c r="EH1580" s="31"/>
      <c r="EI1580" s="31"/>
      <c r="EJ1580" s="31"/>
      <c r="EK1580" s="31"/>
      <c r="EL1580" s="31"/>
      <c r="EM1580" s="31"/>
      <c r="EN1580" s="31"/>
      <c r="EO1580" s="31"/>
      <c r="EP1580" s="31"/>
      <c r="EQ1580" s="31"/>
      <c r="ER1580" s="31"/>
      <c r="ES1580" s="31"/>
      <c r="ET1580" s="31"/>
      <c r="EU1580" s="31"/>
      <c r="EV1580" s="31"/>
      <c r="EW1580" s="31"/>
      <c r="EX1580" s="31"/>
      <c r="EY1580" s="31"/>
      <c r="EZ1580" s="31"/>
      <c r="FA1580" s="31"/>
      <c r="FB1580" s="31"/>
      <c r="FC1580" s="31"/>
      <c r="FD1580" s="31"/>
      <c r="FE1580" s="31"/>
      <c r="FF1580" s="31"/>
      <c r="FG1580" s="31"/>
      <c r="FH1580" s="31"/>
      <c r="FI1580" s="31"/>
      <c r="FJ1580" s="31"/>
      <c r="FK1580" s="31"/>
      <c r="FL1580" s="31"/>
      <c r="FM1580" s="31"/>
      <c r="FN1580" s="31"/>
      <c r="FO1580" s="31"/>
      <c r="FP1580" s="31"/>
      <c r="FQ1580" s="31"/>
      <c r="FR1580" s="31"/>
      <c r="FS1580" s="31"/>
      <c r="FT1580" s="31"/>
      <c r="FU1580" s="31"/>
      <c r="FV1580" s="31"/>
      <c r="FW1580" s="31"/>
      <c r="FX1580" s="31"/>
      <c r="FY1580" s="31"/>
      <c r="FZ1580" s="31"/>
      <c r="GA1580" s="31"/>
      <c r="GB1580" s="31"/>
      <c r="GC1580" s="31"/>
      <c r="GD1580" s="31"/>
      <c r="GE1580" s="31"/>
      <c r="GF1580" s="31"/>
      <c r="GG1580" s="31"/>
      <c r="GH1580" s="31"/>
      <c r="GI1580" s="31"/>
      <c r="GJ1580" s="31"/>
      <c r="GK1580" s="31"/>
      <c r="GL1580" s="31"/>
      <c r="GM1580" s="31"/>
      <c r="GN1580" s="31"/>
      <c r="GO1580" s="31"/>
      <c r="GP1580" s="31"/>
      <c r="GQ1580" s="31"/>
      <c r="GR1580" s="31"/>
      <c r="GS1580" s="31"/>
      <c r="GT1580" s="31"/>
      <c r="GU1580" s="31"/>
      <c r="GV1580" s="31"/>
      <c r="GW1580" s="31"/>
      <c r="GX1580" s="31"/>
      <c r="GY1580" s="31"/>
      <c r="GZ1580" s="31"/>
      <c r="HA1580" s="31"/>
      <c r="HB1580" s="31"/>
      <c r="HC1580" s="31"/>
      <c r="HD1580" s="31"/>
      <c r="HE1580" s="31"/>
      <c r="HF1580" s="31"/>
      <c r="HG1580" s="31"/>
      <c r="HH1580" s="31"/>
      <c r="HI1580" s="31"/>
      <c r="HJ1580" s="31"/>
      <c r="HK1580" s="31"/>
      <c r="HL1580" s="31"/>
      <c r="HM1580" s="31"/>
      <c r="HN1580" s="31"/>
      <c r="HO1580" s="31"/>
      <c r="HP1580" s="31"/>
      <c r="HQ1580" s="31"/>
      <c r="HR1580" s="31"/>
      <c r="HS1580" s="31"/>
      <c r="HT1580" s="31"/>
      <c r="HU1580" s="31"/>
      <c r="HV1580" s="31"/>
      <c r="HW1580" s="31"/>
      <c r="HX1580" s="31"/>
      <c r="HY1580" s="31"/>
      <c r="HZ1580" s="31"/>
      <c r="IA1580" s="31"/>
      <c r="IB1580" s="31"/>
      <c r="IC1580" s="31"/>
      <c r="ID1580" s="31"/>
      <c r="IE1580" s="31"/>
      <c r="IF1580" s="31"/>
      <c r="IG1580" s="31"/>
      <c r="IH1580" s="31"/>
      <c r="II1580" s="31"/>
      <c r="IJ1580" s="31"/>
      <c r="IK1580" s="31"/>
      <c r="IL1580" s="31"/>
      <c r="IM1580" s="31"/>
      <c r="IN1580" s="31"/>
      <c r="IO1580" s="31"/>
      <c r="IP1580" s="31"/>
      <c r="IQ1580" s="31"/>
      <c r="IR1580" s="31"/>
      <c r="IS1580" s="31"/>
      <c r="IT1580" s="31"/>
      <c r="IU1580" s="31"/>
      <c r="IV1580" s="31"/>
      <c r="IW1580" s="31"/>
      <c r="IX1580" s="31"/>
      <c r="IY1580" s="31"/>
      <c r="IZ1580" s="31"/>
      <c r="JA1580" s="31"/>
      <c r="JB1580" s="31"/>
      <c r="JC1580" s="31"/>
      <c r="JD1580" s="31"/>
      <c r="JE1580" s="31"/>
      <c r="JF1580" s="31"/>
      <c r="JG1580" s="31"/>
      <c r="JH1580" s="31"/>
      <c r="JI1580" s="31"/>
      <c r="JJ1580" s="31"/>
      <c r="JK1580" s="31"/>
      <c r="JL1580" s="31"/>
    </row>
    <row r="1581" spans="1:272" s="26" customFormat="1" ht="38.1" customHeight="1" x14ac:dyDescent="0.25">
      <c r="A1581" s="358" t="s">
        <v>365</v>
      </c>
      <c r="B1581" s="358"/>
      <c r="C1581" s="669">
        <f t="shared" si="549"/>
        <v>0</v>
      </c>
      <c r="D1581" s="669">
        <f t="shared" si="549"/>
        <v>0</v>
      </c>
      <c r="E1581" s="669">
        <f t="shared" si="549"/>
        <v>0</v>
      </c>
      <c r="F1581" s="360"/>
      <c r="G1581" s="975"/>
      <c r="H1581" s="975"/>
      <c r="I1581" s="685"/>
      <c r="J1581" s="685"/>
      <c r="K1581" s="685"/>
      <c r="L1581" s="685"/>
      <c r="M1581" s="685"/>
      <c r="N1581" s="685"/>
      <c r="O1581" s="684"/>
      <c r="P1581" s="684"/>
      <c r="Q1581" s="684"/>
      <c r="R1581" s="684"/>
      <c r="S1581" s="684"/>
      <c r="T1581" s="684"/>
      <c r="U1581" s="684"/>
      <c r="V1581" s="684"/>
      <c r="W1581" s="684"/>
      <c r="X1581" s="684"/>
      <c r="Y1581" s="684"/>
      <c r="Z1581" s="998"/>
      <c r="AA1581" s="684"/>
      <c r="AB1581" s="684"/>
      <c r="AC1581" s="1160"/>
      <c r="AD1581" s="1160"/>
      <c r="AE1581" s="684"/>
      <c r="AF1581" s="3394"/>
      <c r="AG1581" s="2074"/>
      <c r="AH1581" s="31"/>
      <c r="AI1581" s="31"/>
      <c r="AJ1581" s="31"/>
      <c r="AK1581" s="31"/>
      <c r="AL1581" s="31"/>
      <c r="AM1581" s="31"/>
      <c r="AN1581" s="31"/>
      <c r="AO1581" s="31"/>
      <c r="AP1581" s="31"/>
      <c r="AQ1581" s="31"/>
      <c r="AR1581" s="31"/>
      <c r="AS1581" s="31"/>
      <c r="AT1581" s="31"/>
      <c r="AU1581" s="31"/>
      <c r="AV1581" s="31"/>
      <c r="AW1581" s="31"/>
      <c r="AX1581" s="31"/>
      <c r="AY1581" s="31"/>
      <c r="AZ1581" s="31"/>
      <c r="BA1581" s="31"/>
      <c r="BB1581" s="31"/>
      <c r="BC1581" s="31"/>
      <c r="BD1581" s="31"/>
      <c r="BE1581" s="31"/>
      <c r="BF1581" s="31"/>
      <c r="BG1581" s="31"/>
      <c r="BH1581" s="31"/>
      <c r="BI1581" s="31"/>
      <c r="BJ1581" s="31"/>
      <c r="BK1581" s="31"/>
      <c r="BL1581" s="31"/>
      <c r="BM1581" s="31"/>
      <c r="BN1581" s="31"/>
      <c r="BO1581" s="31"/>
      <c r="BP1581" s="31"/>
      <c r="BQ1581" s="31"/>
      <c r="BR1581" s="31"/>
      <c r="BS1581" s="31"/>
      <c r="BT1581" s="31"/>
      <c r="BU1581" s="31"/>
      <c r="BV1581" s="31"/>
      <c r="BW1581" s="31"/>
      <c r="BX1581" s="31"/>
      <c r="BY1581" s="31"/>
      <c r="BZ1581" s="31"/>
      <c r="CA1581" s="31"/>
      <c r="CB1581" s="31"/>
      <c r="CC1581" s="31"/>
      <c r="CD1581" s="31"/>
      <c r="CE1581" s="31"/>
      <c r="CF1581" s="31"/>
      <c r="CG1581" s="31"/>
      <c r="CH1581" s="31"/>
      <c r="CI1581" s="31"/>
      <c r="CJ1581" s="31"/>
      <c r="CK1581" s="31"/>
      <c r="CL1581" s="31"/>
      <c r="CM1581" s="31"/>
      <c r="CN1581" s="31"/>
      <c r="CO1581" s="31"/>
      <c r="CP1581" s="31"/>
      <c r="CQ1581" s="31"/>
      <c r="CR1581" s="31"/>
      <c r="CS1581" s="31"/>
      <c r="CT1581" s="31"/>
      <c r="CU1581" s="31"/>
      <c r="CV1581" s="31"/>
      <c r="CW1581" s="31"/>
      <c r="CX1581" s="31"/>
      <c r="CY1581" s="31"/>
      <c r="CZ1581" s="31"/>
      <c r="DA1581" s="31"/>
      <c r="DB1581" s="31"/>
      <c r="DC1581" s="31"/>
      <c r="DD1581" s="31"/>
      <c r="DE1581" s="31"/>
      <c r="DF1581" s="31"/>
      <c r="DG1581" s="31"/>
      <c r="DH1581" s="31"/>
      <c r="DI1581" s="31"/>
      <c r="DJ1581" s="31"/>
      <c r="DK1581" s="31"/>
      <c r="DL1581" s="31"/>
      <c r="DM1581" s="31"/>
      <c r="DN1581" s="31"/>
      <c r="DO1581" s="31"/>
      <c r="DP1581" s="31"/>
      <c r="DQ1581" s="31"/>
      <c r="DR1581" s="31"/>
      <c r="DS1581" s="31"/>
      <c r="DT1581" s="31"/>
      <c r="DU1581" s="31"/>
      <c r="DV1581" s="31"/>
      <c r="DW1581" s="31"/>
      <c r="DX1581" s="31"/>
      <c r="DY1581" s="31"/>
      <c r="DZ1581" s="31"/>
      <c r="EA1581" s="31"/>
      <c r="EB1581" s="31"/>
      <c r="EC1581" s="31"/>
      <c r="ED1581" s="31"/>
      <c r="EE1581" s="31"/>
      <c r="EF1581" s="31"/>
      <c r="EG1581" s="31"/>
      <c r="EH1581" s="31"/>
      <c r="EI1581" s="31"/>
      <c r="EJ1581" s="31"/>
      <c r="EK1581" s="31"/>
      <c r="EL1581" s="31"/>
      <c r="EM1581" s="31"/>
      <c r="EN1581" s="31"/>
      <c r="EO1581" s="31"/>
      <c r="EP1581" s="31"/>
      <c r="EQ1581" s="31"/>
      <c r="ER1581" s="31"/>
      <c r="ES1581" s="31"/>
      <c r="ET1581" s="31"/>
      <c r="EU1581" s="31"/>
      <c r="EV1581" s="31"/>
      <c r="EW1581" s="31"/>
      <c r="EX1581" s="31"/>
      <c r="EY1581" s="31"/>
      <c r="EZ1581" s="31"/>
      <c r="FA1581" s="31"/>
      <c r="FB1581" s="31"/>
      <c r="FC1581" s="31"/>
      <c r="FD1581" s="31"/>
      <c r="FE1581" s="31"/>
      <c r="FF1581" s="31"/>
      <c r="FG1581" s="31"/>
      <c r="FH1581" s="31"/>
      <c r="FI1581" s="31"/>
      <c r="FJ1581" s="31"/>
      <c r="FK1581" s="31"/>
      <c r="FL1581" s="31"/>
      <c r="FM1581" s="31"/>
      <c r="FN1581" s="31"/>
      <c r="FO1581" s="31"/>
      <c r="FP1581" s="31"/>
      <c r="FQ1581" s="31"/>
      <c r="FR1581" s="31"/>
      <c r="FS1581" s="31"/>
      <c r="FT1581" s="31"/>
      <c r="FU1581" s="31"/>
      <c r="FV1581" s="31"/>
      <c r="FW1581" s="31"/>
      <c r="FX1581" s="31"/>
      <c r="FY1581" s="31"/>
      <c r="FZ1581" s="31"/>
      <c r="GA1581" s="31"/>
      <c r="GB1581" s="31"/>
      <c r="GC1581" s="31"/>
      <c r="GD1581" s="31"/>
      <c r="GE1581" s="31"/>
      <c r="GF1581" s="31"/>
      <c r="GG1581" s="31"/>
      <c r="GH1581" s="31"/>
      <c r="GI1581" s="31"/>
      <c r="GJ1581" s="31"/>
      <c r="GK1581" s="31"/>
      <c r="GL1581" s="31"/>
      <c r="GM1581" s="31"/>
      <c r="GN1581" s="31"/>
      <c r="GO1581" s="31"/>
      <c r="GP1581" s="31"/>
      <c r="GQ1581" s="31"/>
      <c r="GR1581" s="31"/>
      <c r="GS1581" s="31"/>
      <c r="GT1581" s="31"/>
      <c r="GU1581" s="31"/>
      <c r="GV1581" s="31"/>
      <c r="GW1581" s="31"/>
      <c r="GX1581" s="31"/>
      <c r="GY1581" s="31"/>
      <c r="GZ1581" s="31"/>
      <c r="HA1581" s="31"/>
      <c r="HB1581" s="31"/>
      <c r="HC1581" s="31"/>
      <c r="HD1581" s="31"/>
      <c r="HE1581" s="31"/>
      <c r="HF1581" s="31"/>
      <c r="HG1581" s="31"/>
      <c r="HH1581" s="31"/>
      <c r="HI1581" s="31"/>
      <c r="HJ1581" s="31"/>
      <c r="HK1581" s="31"/>
      <c r="HL1581" s="31"/>
      <c r="HM1581" s="31"/>
      <c r="HN1581" s="31"/>
      <c r="HO1581" s="31"/>
      <c r="HP1581" s="31"/>
      <c r="HQ1581" s="31"/>
      <c r="HR1581" s="31"/>
      <c r="HS1581" s="31"/>
      <c r="HT1581" s="31"/>
      <c r="HU1581" s="31"/>
      <c r="HV1581" s="31"/>
      <c r="HW1581" s="31"/>
      <c r="HX1581" s="31"/>
      <c r="HY1581" s="31"/>
      <c r="HZ1581" s="31"/>
      <c r="IA1581" s="31"/>
      <c r="IB1581" s="31"/>
      <c r="IC1581" s="31"/>
      <c r="ID1581" s="31"/>
      <c r="IE1581" s="31"/>
      <c r="IF1581" s="31"/>
      <c r="IG1581" s="31"/>
      <c r="IH1581" s="31"/>
      <c r="II1581" s="31"/>
      <c r="IJ1581" s="31"/>
      <c r="IK1581" s="31"/>
      <c r="IL1581" s="31"/>
      <c r="IM1581" s="31"/>
      <c r="IN1581" s="31"/>
      <c r="IO1581" s="31"/>
      <c r="IP1581" s="31"/>
      <c r="IQ1581" s="31"/>
      <c r="IR1581" s="31"/>
      <c r="IS1581" s="31"/>
      <c r="IT1581" s="31"/>
      <c r="IU1581" s="31"/>
      <c r="IV1581" s="31"/>
      <c r="IW1581" s="31"/>
      <c r="IX1581" s="31"/>
      <c r="IY1581" s="31"/>
      <c r="IZ1581" s="31"/>
      <c r="JA1581" s="31"/>
      <c r="JB1581" s="31"/>
      <c r="JC1581" s="31"/>
      <c r="JD1581" s="31"/>
      <c r="JE1581" s="31"/>
      <c r="JF1581" s="31"/>
      <c r="JG1581" s="31"/>
      <c r="JH1581" s="31"/>
      <c r="JI1581" s="31"/>
      <c r="JJ1581" s="31"/>
      <c r="JK1581" s="31"/>
      <c r="JL1581" s="31"/>
    </row>
    <row r="1582" spans="1:272" s="26" customFormat="1" ht="38.1" customHeight="1" x14ac:dyDescent="0.25">
      <c r="A1582" s="358" t="s">
        <v>330</v>
      </c>
      <c r="B1582" s="358"/>
      <c r="C1582" s="669">
        <f t="shared" ref="C1582:E1584" si="550">C1527</f>
        <v>7411</v>
      </c>
      <c r="D1582" s="669">
        <f t="shared" si="550"/>
        <v>7411</v>
      </c>
      <c r="E1582" s="669">
        <f t="shared" si="550"/>
        <v>7411</v>
      </c>
      <c r="F1582" s="360">
        <f>E1582/D1582*100</f>
        <v>100</v>
      </c>
      <c r="G1582" s="975"/>
      <c r="H1582" s="975"/>
      <c r="I1582" s="685"/>
      <c r="J1582" s="685"/>
      <c r="K1582" s="685"/>
      <c r="L1582" s="685"/>
      <c r="M1582" s="685"/>
      <c r="N1582" s="685"/>
      <c r="O1582" s="684"/>
      <c r="P1582" s="684"/>
      <c r="Q1582" s="684"/>
      <c r="R1582" s="684"/>
      <c r="S1582" s="684"/>
      <c r="T1582" s="684"/>
      <c r="U1582" s="684"/>
      <c r="V1582" s="684"/>
      <c r="W1582" s="684"/>
      <c r="X1582" s="684"/>
      <c r="Y1582" s="684"/>
      <c r="Z1582" s="998"/>
      <c r="AA1582" s="684"/>
      <c r="AB1582" s="684"/>
      <c r="AC1582" s="1160"/>
      <c r="AD1582" s="1160"/>
      <c r="AE1582" s="684"/>
      <c r="AF1582" s="3394"/>
      <c r="AG1582" s="2074"/>
      <c r="AH1582" s="31"/>
      <c r="AI1582" s="31"/>
      <c r="AJ1582" s="31"/>
      <c r="AK1582" s="31"/>
      <c r="AL1582" s="31"/>
      <c r="AM1582" s="31"/>
      <c r="AN1582" s="31"/>
      <c r="AO1582" s="31"/>
      <c r="AP1582" s="31"/>
      <c r="AQ1582" s="31"/>
      <c r="AR1582" s="31"/>
      <c r="AS1582" s="31"/>
      <c r="AT1582" s="31"/>
      <c r="AU1582" s="31"/>
      <c r="AV1582" s="31"/>
      <c r="AW1582" s="31"/>
      <c r="AX1582" s="31"/>
      <c r="AY1582" s="31"/>
      <c r="AZ1582" s="31"/>
      <c r="BA1582" s="31"/>
      <c r="BB1582" s="31"/>
      <c r="BC1582" s="31"/>
      <c r="BD1582" s="31"/>
      <c r="BE1582" s="31"/>
      <c r="BF1582" s="31"/>
      <c r="BG1582" s="31"/>
      <c r="BH1582" s="31"/>
      <c r="BI1582" s="31"/>
      <c r="BJ1582" s="31"/>
      <c r="BK1582" s="31"/>
      <c r="BL1582" s="31"/>
      <c r="BM1582" s="31"/>
      <c r="BN1582" s="31"/>
      <c r="BO1582" s="31"/>
      <c r="BP1582" s="31"/>
      <c r="BQ1582" s="31"/>
      <c r="BR1582" s="31"/>
      <c r="BS1582" s="31"/>
      <c r="BT1582" s="31"/>
      <c r="BU1582" s="31"/>
      <c r="BV1582" s="31"/>
      <c r="BW1582" s="31"/>
      <c r="BX1582" s="31"/>
      <c r="BY1582" s="31"/>
      <c r="BZ1582" s="31"/>
      <c r="CA1582" s="31"/>
      <c r="CB1582" s="31"/>
      <c r="CC1582" s="31"/>
      <c r="CD1582" s="31"/>
      <c r="CE1582" s="31"/>
      <c r="CF1582" s="31"/>
      <c r="CG1582" s="31"/>
      <c r="CH1582" s="31"/>
      <c r="CI1582" s="31"/>
      <c r="CJ1582" s="31"/>
      <c r="CK1582" s="31"/>
      <c r="CL1582" s="31"/>
      <c r="CM1582" s="31"/>
      <c r="CN1582" s="31"/>
      <c r="CO1582" s="31"/>
      <c r="CP1582" s="31"/>
      <c r="CQ1582" s="31"/>
      <c r="CR1582" s="31"/>
      <c r="CS1582" s="31"/>
      <c r="CT1582" s="31"/>
      <c r="CU1582" s="31"/>
      <c r="CV1582" s="31"/>
      <c r="CW1582" s="31"/>
      <c r="CX1582" s="31"/>
      <c r="CY1582" s="31"/>
      <c r="CZ1582" s="31"/>
      <c r="DA1582" s="31"/>
      <c r="DB1582" s="31"/>
      <c r="DC1582" s="31"/>
      <c r="DD1582" s="31"/>
      <c r="DE1582" s="31"/>
      <c r="DF1582" s="31"/>
      <c r="DG1582" s="31"/>
      <c r="DH1582" s="31"/>
      <c r="DI1582" s="31"/>
      <c r="DJ1582" s="31"/>
      <c r="DK1582" s="31"/>
      <c r="DL1582" s="31"/>
      <c r="DM1582" s="31"/>
      <c r="DN1582" s="31"/>
      <c r="DO1582" s="31"/>
      <c r="DP1582" s="31"/>
      <c r="DQ1582" s="31"/>
      <c r="DR1582" s="31"/>
      <c r="DS1582" s="31"/>
      <c r="DT1582" s="31"/>
      <c r="DU1582" s="31"/>
      <c r="DV1582" s="31"/>
      <c r="DW1582" s="31"/>
      <c r="DX1582" s="31"/>
      <c r="DY1582" s="31"/>
      <c r="DZ1582" s="31"/>
      <c r="EA1582" s="31"/>
      <c r="EB1582" s="31"/>
      <c r="EC1582" s="31"/>
      <c r="ED1582" s="31"/>
      <c r="EE1582" s="31"/>
      <c r="EF1582" s="31"/>
      <c r="EG1582" s="31"/>
      <c r="EH1582" s="31"/>
      <c r="EI1582" s="31"/>
      <c r="EJ1582" s="31"/>
      <c r="EK1582" s="31"/>
      <c r="EL1582" s="31"/>
      <c r="EM1582" s="31"/>
      <c r="EN1582" s="31"/>
      <c r="EO1582" s="31"/>
      <c r="EP1582" s="31"/>
      <c r="EQ1582" s="31"/>
      <c r="ER1582" s="31"/>
      <c r="ES1582" s="31"/>
      <c r="ET1582" s="31"/>
      <c r="EU1582" s="31"/>
      <c r="EV1582" s="31"/>
      <c r="EW1582" s="31"/>
      <c r="EX1582" s="31"/>
      <c r="EY1582" s="31"/>
      <c r="EZ1582" s="31"/>
      <c r="FA1582" s="31"/>
      <c r="FB1582" s="31"/>
      <c r="FC1582" s="31"/>
      <c r="FD1582" s="31"/>
      <c r="FE1582" s="31"/>
      <c r="FF1582" s="31"/>
      <c r="FG1582" s="31"/>
      <c r="FH1582" s="31"/>
      <c r="FI1582" s="31"/>
      <c r="FJ1582" s="31"/>
      <c r="FK1582" s="31"/>
      <c r="FL1582" s="31"/>
      <c r="FM1582" s="31"/>
      <c r="FN1582" s="31"/>
      <c r="FO1582" s="31"/>
      <c r="FP1582" s="31"/>
      <c r="FQ1582" s="31"/>
      <c r="FR1582" s="31"/>
      <c r="FS1582" s="31"/>
      <c r="FT1582" s="31"/>
      <c r="FU1582" s="31"/>
      <c r="FV1582" s="31"/>
      <c r="FW1582" s="31"/>
      <c r="FX1582" s="31"/>
      <c r="FY1582" s="31"/>
      <c r="FZ1582" s="31"/>
      <c r="GA1582" s="31"/>
      <c r="GB1582" s="31"/>
      <c r="GC1582" s="31"/>
      <c r="GD1582" s="31"/>
      <c r="GE1582" s="31"/>
      <c r="GF1582" s="31"/>
      <c r="GG1582" s="31"/>
      <c r="GH1582" s="31"/>
      <c r="GI1582" s="31"/>
      <c r="GJ1582" s="31"/>
      <c r="GK1582" s="31"/>
      <c r="GL1582" s="31"/>
      <c r="GM1582" s="31"/>
      <c r="GN1582" s="31"/>
      <c r="GO1582" s="31"/>
      <c r="GP1582" s="31"/>
      <c r="GQ1582" s="31"/>
      <c r="GR1582" s="31"/>
      <c r="GS1582" s="31"/>
      <c r="GT1582" s="31"/>
      <c r="GU1582" s="31"/>
      <c r="GV1582" s="31"/>
      <c r="GW1582" s="31"/>
      <c r="GX1582" s="31"/>
      <c r="GY1582" s="31"/>
      <c r="GZ1582" s="31"/>
      <c r="HA1582" s="31"/>
      <c r="HB1582" s="31"/>
      <c r="HC1582" s="31"/>
      <c r="HD1582" s="31"/>
      <c r="HE1582" s="31"/>
      <c r="HF1582" s="31"/>
      <c r="HG1582" s="31"/>
      <c r="HH1582" s="31"/>
      <c r="HI1582" s="31"/>
      <c r="HJ1582" s="31"/>
      <c r="HK1582" s="31"/>
      <c r="HL1582" s="31"/>
      <c r="HM1582" s="31"/>
      <c r="HN1582" s="31"/>
      <c r="HO1582" s="31"/>
      <c r="HP1582" s="31"/>
      <c r="HQ1582" s="31"/>
      <c r="HR1582" s="31"/>
      <c r="HS1582" s="31"/>
      <c r="HT1582" s="31"/>
      <c r="HU1582" s="31"/>
      <c r="HV1582" s="31"/>
      <c r="HW1582" s="31"/>
      <c r="HX1582" s="31"/>
      <c r="HY1582" s="31"/>
      <c r="HZ1582" s="31"/>
      <c r="IA1582" s="31"/>
      <c r="IB1582" s="31"/>
      <c r="IC1582" s="31"/>
      <c r="ID1582" s="31"/>
      <c r="IE1582" s="31"/>
      <c r="IF1582" s="31"/>
      <c r="IG1582" s="31"/>
      <c r="IH1582" s="31"/>
      <c r="II1582" s="31"/>
      <c r="IJ1582" s="31"/>
      <c r="IK1582" s="31"/>
      <c r="IL1582" s="31"/>
      <c r="IM1582" s="31"/>
      <c r="IN1582" s="31"/>
      <c r="IO1582" s="31"/>
      <c r="IP1582" s="31"/>
      <c r="IQ1582" s="31"/>
      <c r="IR1582" s="31"/>
      <c r="IS1582" s="31"/>
      <c r="IT1582" s="31"/>
      <c r="IU1582" s="31"/>
      <c r="IV1582" s="31"/>
      <c r="IW1582" s="31"/>
      <c r="IX1582" s="31"/>
      <c r="IY1582" s="31"/>
      <c r="IZ1582" s="31"/>
      <c r="JA1582" s="31"/>
      <c r="JB1582" s="31"/>
      <c r="JC1582" s="31"/>
      <c r="JD1582" s="31"/>
      <c r="JE1582" s="31"/>
      <c r="JF1582" s="31"/>
      <c r="JG1582" s="31"/>
      <c r="JH1582" s="31"/>
      <c r="JI1582" s="31"/>
      <c r="JJ1582" s="31"/>
      <c r="JK1582" s="31"/>
      <c r="JL1582" s="31"/>
    </row>
    <row r="1583" spans="1:272" s="26" customFormat="1" ht="38.1" customHeight="1" x14ac:dyDescent="0.25">
      <c r="A1583" s="358" t="s">
        <v>169</v>
      </c>
      <c r="B1583" s="358"/>
      <c r="C1583" s="669">
        <f t="shared" si="550"/>
        <v>4895</v>
      </c>
      <c r="D1583" s="669">
        <f t="shared" si="550"/>
        <v>4895</v>
      </c>
      <c r="E1583" s="669">
        <f t="shared" si="550"/>
        <v>4895.26953125</v>
      </c>
      <c r="F1583" s="360">
        <f>E1583/D1583*100</f>
        <v>100.00550625638407</v>
      </c>
      <c r="G1583" s="975"/>
      <c r="H1583" s="975"/>
      <c r="I1583" s="685"/>
      <c r="J1583" s="685"/>
      <c r="K1583" s="685"/>
      <c r="L1583" s="685"/>
      <c r="M1583" s="685"/>
      <c r="N1583" s="685"/>
      <c r="O1583" s="684"/>
      <c r="P1583" s="684"/>
      <c r="Q1583" s="684"/>
      <c r="R1583" s="684"/>
      <c r="S1583" s="684"/>
      <c r="T1583" s="684"/>
      <c r="U1583" s="684"/>
      <c r="V1583" s="684"/>
      <c r="W1583" s="684"/>
      <c r="X1583" s="684"/>
      <c r="Y1583" s="684"/>
      <c r="Z1583" s="998"/>
      <c r="AA1583" s="684"/>
      <c r="AB1583" s="684"/>
      <c r="AC1583" s="1160"/>
      <c r="AD1583" s="1160"/>
      <c r="AE1583" s="684"/>
      <c r="AF1583" s="3394"/>
      <c r="AG1583" s="2074"/>
      <c r="AH1583" s="31"/>
      <c r="AI1583" s="31"/>
      <c r="AJ1583" s="31"/>
      <c r="AK1583" s="31"/>
      <c r="AL1583" s="31"/>
      <c r="AM1583" s="31"/>
      <c r="AN1583" s="31"/>
      <c r="AO1583" s="31"/>
      <c r="AP1583" s="31"/>
      <c r="AQ1583" s="31"/>
      <c r="AR1583" s="31"/>
      <c r="AS1583" s="31"/>
      <c r="AT1583" s="31"/>
      <c r="AU1583" s="31"/>
      <c r="AV1583" s="31"/>
      <c r="AW1583" s="31"/>
      <c r="AX1583" s="31"/>
      <c r="AY1583" s="31"/>
      <c r="AZ1583" s="31"/>
      <c r="BA1583" s="31"/>
      <c r="BB1583" s="31"/>
      <c r="BC1583" s="31"/>
      <c r="BD1583" s="31"/>
      <c r="BE1583" s="31"/>
      <c r="BF1583" s="31"/>
      <c r="BG1583" s="31"/>
      <c r="BH1583" s="31"/>
      <c r="BI1583" s="31"/>
      <c r="BJ1583" s="31"/>
      <c r="BK1583" s="31"/>
      <c r="BL1583" s="31"/>
      <c r="BM1583" s="31"/>
      <c r="BN1583" s="31"/>
      <c r="BO1583" s="31"/>
      <c r="BP1583" s="31"/>
      <c r="BQ1583" s="31"/>
      <c r="BR1583" s="31"/>
      <c r="BS1583" s="31"/>
      <c r="BT1583" s="31"/>
      <c r="BU1583" s="31"/>
      <c r="BV1583" s="31"/>
      <c r="BW1583" s="31"/>
      <c r="BX1583" s="31"/>
      <c r="BY1583" s="31"/>
      <c r="BZ1583" s="31"/>
      <c r="CA1583" s="31"/>
      <c r="CB1583" s="31"/>
      <c r="CC1583" s="31"/>
      <c r="CD1583" s="31"/>
      <c r="CE1583" s="31"/>
      <c r="CF1583" s="31"/>
      <c r="CG1583" s="31"/>
      <c r="CH1583" s="31"/>
      <c r="CI1583" s="31"/>
      <c r="CJ1583" s="31"/>
      <c r="CK1583" s="31"/>
      <c r="CL1583" s="31"/>
      <c r="CM1583" s="31"/>
      <c r="CN1583" s="31"/>
      <c r="CO1583" s="31"/>
      <c r="CP1583" s="31"/>
      <c r="CQ1583" s="31"/>
      <c r="CR1583" s="31"/>
      <c r="CS1583" s="31"/>
      <c r="CT1583" s="31"/>
      <c r="CU1583" s="31"/>
      <c r="CV1583" s="31"/>
      <c r="CW1583" s="31"/>
      <c r="CX1583" s="31"/>
      <c r="CY1583" s="31"/>
      <c r="CZ1583" s="31"/>
      <c r="DA1583" s="31"/>
      <c r="DB1583" s="31"/>
      <c r="DC1583" s="31"/>
      <c r="DD1583" s="31"/>
      <c r="DE1583" s="31"/>
      <c r="DF1583" s="31"/>
      <c r="DG1583" s="31"/>
      <c r="DH1583" s="31"/>
      <c r="DI1583" s="31"/>
      <c r="DJ1583" s="31"/>
      <c r="DK1583" s="31"/>
      <c r="DL1583" s="31"/>
      <c r="DM1583" s="31"/>
      <c r="DN1583" s="31"/>
      <c r="DO1583" s="31"/>
      <c r="DP1583" s="31"/>
      <c r="DQ1583" s="31"/>
      <c r="DR1583" s="31"/>
      <c r="DS1583" s="31"/>
      <c r="DT1583" s="31"/>
      <c r="DU1583" s="31"/>
      <c r="DV1583" s="31"/>
      <c r="DW1583" s="31"/>
      <c r="DX1583" s="31"/>
      <c r="DY1583" s="31"/>
      <c r="DZ1583" s="31"/>
      <c r="EA1583" s="31"/>
      <c r="EB1583" s="31"/>
      <c r="EC1583" s="31"/>
      <c r="ED1583" s="31"/>
      <c r="EE1583" s="31"/>
      <c r="EF1583" s="31"/>
      <c r="EG1583" s="31"/>
      <c r="EH1583" s="31"/>
      <c r="EI1583" s="31"/>
      <c r="EJ1583" s="31"/>
      <c r="EK1583" s="31"/>
      <c r="EL1583" s="31"/>
      <c r="EM1583" s="31"/>
      <c r="EN1583" s="31"/>
      <c r="EO1583" s="31"/>
      <c r="EP1583" s="31"/>
      <c r="EQ1583" s="31"/>
      <c r="ER1583" s="31"/>
      <c r="ES1583" s="31"/>
      <c r="ET1583" s="31"/>
      <c r="EU1583" s="31"/>
      <c r="EV1583" s="31"/>
      <c r="EW1583" s="31"/>
      <c r="EX1583" s="31"/>
      <c r="EY1583" s="31"/>
      <c r="EZ1583" s="31"/>
      <c r="FA1583" s="31"/>
      <c r="FB1583" s="31"/>
      <c r="FC1583" s="31"/>
      <c r="FD1583" s="31"/>
      <c r="FE1583" s="31"/>
      <c r="FF1583" s="31"/>
      <c r="FG1583" s="31"/>
      <c r="FH1583" s="31"/>
      <c r="FI1583" s="31"/>
      <c r="FJ1583" s="31"/>
      <c r="FK1583" s="31"/>
      <c r="FL1583" s="31"/>
      <c r="FM1583" s="31"/>
      <c r="FN1583" s="31"/>
      <c r="FO1583" s="31"/>
      <c r="FP1583" s="31"/>
      <c r="FQ1583" s="31"/>
      <c r="FR1583" s="31"/>
      <c r="FS1583" s="31"/>
      <c r="FT1583" s="31"/>
      <c r="FU1583" s="31"/>
      <c r="FV1583" s="31"/>
      <c r="FW1583" s="31"/>
      <c r="FX1583" s="31"/>
      <c r="FY1583" s="31"/>
      <c r="FZ1583" s="31"/>
      <c r="GA1583" s="31"/>
      <c r="GB1583" s="31"/>
      <c r="GC1583" s="31"/>
      <c r="GD1583" s="31"/>
      <c r="GE1583" s="31"/>
      <c r="GF1583" s="31"/>
      <c r="GG1583" s="31"/>
      <c r="GH1583" s="31"/>
      <c r="GI1583" s="31"/>
      <c r="GJ1583" s="31"/>
      <c r="GK1583" s="31"/>
      <c r="GL1583" s="31"/>
      <c r="GM1583" s="31"/>
      <c r="GN1583" s="31"/>
      <c r="GO1583" s="31"/>
      <c r="GP1583" s="31"/>
      <c r="GQ1583" s="31"/>
      <c r="GR1583" s="31"/>
      <c r="GS1583" s="31"/>
      <c r="GT1583" s="31"/>
      <c r="GU1583" s="31"/>
      <c r="GV1583" s="31"/>
      <c r="GW1583" s="31"/>
      <c r="GX1583" s="31"/>
      <c r="GY1583" s="31"/>
      <c r="GZ1583" s="31"/>
      <c r="HA1583" s="31"/>
      <c r="HB1583" s="31"/>
      <c r="HC1583" s="31"/>
      <c r="HD1583" s="31"/>
      <c r="HE1583" s="31"/>
      <c r="HF1583" s="31"/>
      <c r="HG1583" s="31"/>
      <c r="HH1583" s="31"/>
      <c r="HI1583" s="31"/>
      <c r="HJ1583" s="31"/>
      <c r="HK1583" s="31"/>
      <c r="HL1583" s="31"/>
      <c r="HM1583" s="31"/>
      <c r="HN1583" s="31"/>
      <c r="HO1583" s="31"/>
      <c r="HP1583" s="31"/>
      <c r="HQ1583" s="31"/>
      <c r="HR1583" s="31"/>
      <c r="HS1583" s="31"/>
      <c r="HT1583" s="31"/>
      <c r="HU1583" s="31"/>
      <c r="HV1583" s="31"/>
      <c r="HW1583" s="31"/>
      <c r="HX1583" s="31"/>
      <c r="HY1583" s="31"/>
      <c r="HZ1583" s="31"/>
      <c r="IA1583" s="31"/>
      <c r="IB1583" s="31"/>
      <c r="IC1583" s="31"/>
      <c r="ID1583" s="31"/>
      <c r="IE1583" s="31"/>
      <c r="IF1583" s="31"/>
      <c r="IG1583" s="31"/>
      <c r="IH1583" s="31"/>
      <c r="II1583" s="31"/>
      <c r="IJ1583" s="31"/>
      <c r="IK1583" s="31"/>
      <c r="IL1583" s="31"/>
      <c r="IM1583" s="31"/>
      <c r="IN1583" s="31"/>
      <c r="IO1583" s="31"/>
      <c r="IP1583" s="31"/>
      <c r="IQ1583" s="31"/>
      <c r="IR1583" s="31"/>
      <c r="IS1583" s="31"/>
      <c r="IT1583" s="31"/>
      <c r="IU1583" s="31"/>
      <c r="IV1583" s="31"/>
      <c r="IW1583" s="31"/>
      <c r="IX1583" s="31"/>
      <c r="IY1583" s="31"/>
      <c r="IZ1583" s="31"/>
      <c r="JA1583" s="31"/>
      <c r="JB1583" s="31"/>
      <c r="JC1583" s="31"/>
      <c r="JD1583" s="31"/>
      <c r="JE1583" s="31"/>
      <c r="JF1583" s="31"/>
      <c r="JG1583" s="31"/>
      <c r="JH1583" s="31"/>
      <c r="JI1583" s="31"/>
      <c r="JJ1583" s="31"/>
      <c r="JK1583" s="31"/>
      <c r="JL1583" s="31"/>
    </row>
    <row r="1584" spans="1:272" s="26" customFormat="1" ht="38.1" customHeight="1" x14ac:dyDescent="0.25">
      <c r="A1584" s="358" t="s">
        <v>336</v>
      </c>
      <c r="B1584" s="358"/>
      <c r="C1584" s="669">
        <f t="shared" si="550"/>
        <v>9616</v>
      </c>
      <c r="D1584" s="669">
        <f t="shared" si="550"/>
        <v>9616</v>
      </c>
      <c r="E1584" s="669">
        <f t="shared" si="550"/>
        <v>9616.25</v>
      </c>
      <c r="F1584" s="360">
        <f>E1584/D1584*100</f>
        <v>100.00259983361065</v>
      </c>
      <c r="G1584" s="975"/>
      <c r="H1584" s="975"/>
      <c r="I1584" s="685"/>
      <c r="J1584" s="685"/>
      <c r="K1584" s="685"/>
      <c r="L1584" s="685"/>
      <c r="M1584" s="685"/>
      <c r="N1584" s="685"/>
      <c r="O1584" s="684"/>
      <c r="P1584" s="684"/>
      <c r="Q1584" s="684"/>
      <c r="R1584" s="684"/>
      <c r="S1584" s="684"/>
      <c r="T1584" s="684"/>
      <c r="U1584" s="684"/>
      <c r="V1584" s="684"/>
      <c r="W1584" s="684"/>
      <c r="X1584" s="684"/>
      <c r="Y1584" s="684"/>
      <c r="Z1584" s="998"/>
      <c r="AA1584" s="684"/>
      <c r="AB1584" s="684"/>
      <c r="AC1584" s="1160"/>
      <c r="AD1584" s="1160"/>
      <c r="AE1584" s="684"/>
      <c r="AF1584" s="3394"/>
      <c r="AG1584" s="2074"/>
      <c r="AH1584" s="31"/>
      <c r="AI1584" s="31"/>
      <c r="AJ1584" s="31"/>
      <c r="AK1584" s="31"/>
      <c r="AL1584" s="31"/>
      <c r="AM1584" s="31"/>
      <c r="AN1584" s="31"/>
      <c r="AO1584" s="31"/>
      <c r="AP1584" s="31"/>
      <c r="AQ1584" s="31"/>
      <c r="AR1584" s="31"/>
      <c r="AS1584" s="31"/>
      <c r="AT1584" s="31"/>
      <c r="AU1584" s="31"/>
      <c r="AV1584" s="31"/>
      <c r="AW1584" s="31"/>
      <c r="AX1584" s="31"/>
      <c r="AY1584" s="31"/>
      <c r="AZ1584" s="31"/>
      <c r="BA1584" s="31"/>
      <c r="BB1584" s="31"/>
      <c r="BC1584" s="31"/>
      <c r="BD1584" s="31"/>
      <c r="BE1584" s="31"/>
      <c r="BF1584" s="31"/>
      <c r="BG1584" s="31"/>
      <c r="BH1584" s="31"/>
      <c r="BI1584" s="31"/>
      <c r="BJ1584" s="31"/>
      <c r="BK1584" s="31"/>
      <c r="BL1584" s="31"/>
      <c r="BM1584" s="31"/>
      <c r="BN1584" s="31"/>
      <c r="BO1584" s="31"/>
      <c r="BP1584" s="31"/>
      <c r="BQ1584" s="31"/>
      <c r="BR1584" s="31"/>
      <c r="BS1584" s="31"/>
      <c r="BT1584" s="31"/>
      <c r="BU1584" s="31"/>
      <c r="BV1584" s="31"/>
      <c r="BW1584" s="31"/>
      <c r="BX1584" s="31"/>
      <c r="BY1584" s="31"/>
      <c r="BZ1584" s="31"/>
      <c r="CA1584" s="31"/>
      <c r="CB1584" s="31"/>
      <c r="CC1584" s="31"/>
      <c r="CD1584" s="31"/>
      <c r="CE1584" s="31"/>
      <c r="CF1584" s="31"/>
      <c r="CG1584" s="31"/>
      <c r="CH1584" s="31"/>
      <c r="CI1584" s="31"/>
      <c r="CJ1584" s="31"/>
      <c r="CK1584" s="31"/>
      <c r="CL1584" s="31"/>
      <c r="CM1584" s="31"/>
      <c r="CN1584" s="31"/>
      <c r="CO1584" s="31"/>
      <c r="CP1584" s="31"/>
      <c r="CQ1584" s="31"/>
      <c r="CR1584" s="31"/>
      <c r="CS1584" s="31"/>
      <c r="CT1584" s="31"/>
      <c r="CU1584" s="31"/>
      <c r="CV1584" s="31"/>
      <c r="CW1584" s="31"/>
      <c r="CX1584" s="31"/>
      <c r="CY1584" s="31"/>
      <c r="CZ1584" s="31"/>
      <c r="DA1584" s="31"/>
      <c r="DB1584" s="31"/>
      <c r="DC1584" s="31"/>
      <c r="DD1584" s="31"/>
      <c r="DE1584" s="31"/>
      <c r="DF1584" s="31"/>
      <c r="DG1584" s="31"/>
      <c r="DH1584" s="31"/>
      <c r="DI1584" s="31"/>
      <c r="DJ1584" s="31"/>
      <c r="DK1584" s="31"/>
      <c r="DL1584" s="31"/>
      <c r="DM1584" s="31"/>
      <c r="DN1584" s="31"/>
      <c r="DO1584" s="31"/>
      <c r="DP1584" s="31"/>
      <c r="DQ1584" s="31"/>
      <c r="DR1584" s="31"/>
      <c r="DS1584" s="31"/>
      <c r="DT1584" s="31"/>
      <c r="DU1584" s="31"/>
      <c r="DV1584" s="31"/>
      <c r="DW1584" s="31"/>
      <c r="DX1584" s="31"/>
      <c r="DY1584" s="31"/>
      <c r="DZ1584" s="31"/>
      <c r="EA1584" s="31"/>
      <c r="EB1584" s="31"/>
      <c r="EC1584" s="31"/>
      <c r="ED1584" s="31"/>
      <c r="EE1584" s="31"/>
      <c r="EF1584" s="31"/>
      <c r="EG1584" s="31"/>
      <c r="EH1584" s="31"/>
      <c r="EI1584" s="31"/>
      <c r="EJ1584" s="31"/>
      <c r="EK1584" s="31"/>
      <c r="EL1584" s="31"/>
      <c r="EM1584" s="31"/>
      <c r="EN1584" s="31"/>
      <c r="EO1584" s="31"/>
      <c r="EP1584" s="31"/>
      <c r="EQ1584" s="31"/>
      <c r="ER1584" s="31"/>
      <c r="ES1584" s="31"/>
      <c r="ET1584" s="31"/>
      <c r="EU1584" s="31"/>
      <c r="EV1584" s="31"/>
      <c r="EW1584" s="31"/>
      <c r="EX1584" s="31"/>
      <c r="EY1584" s="31"/>
      <c r="EZ1584" s="31"/>
      <c r="FA1584" s="31"/>
      <c r="FB1584" s="31"/>
      <c r="FC1584" s="31"/>
      <c r="FD1584" s="31"/>
      <c r="FE1584" s="31"/>
      <c r="FF1584" s="31"/>
      <c r="FG1584" s="31"/>
      <c r="FH1584" s="31"/>
      <c r="FI1584" s="31"/>
      <c r="FJ1584" s="31"/>
      <c r="FK1584" s="31"/>
      <c r="FL1584" s="31"/>
      <c r="FM1584" s="31"/>
      <c r="FN1584" s="31"/>
      <c r="FO1584" s="31"/>
      <c r="FP1584" s="31"/>
      <c r="FQ1584" s="31"/>
      <c r="FR1584" s="31"/>
      <c r="FS1584" s="31"/>
      <c r="FT1584" s="31"/>
      <c r="FU1584" s="31"/>
      <c r="FV1584" s="31"/>
      <c r="FW1584" s="31"/>
      <c r="FX1584" s="31"/>
      <c r="FY1584" s="31"/>
      <c r="FZ1584" s="31"/>
      <c r="GA1584" s="31"/>
      <c r="GB1584" s="31"/>
      <c r="GC1584" s="31"/>
      <c r="GD1584" s="31"/>
      <c r="GE1584" s="31"/>
      <c r="GF1584" s="31"/>
      <c r="GG1584" s="31"/>
      <c r="GH1584" s="31"/>
      <c r="GI1584" s="31"/>
      <c r="GJ1584" s="31"/>
      <c r="GK1584" s="31"/>
      <c r="GL1584" s="31"/>
      <c r="GM1584" s="31"/>
      <c r="GN1584" s="31"/>
      <c r="GO1584" s="31"/>
      <c r="GP1584" s="31"/>
      <c r="GQ1584" s="31"/>
      <c r="GR1584" s="31"/>
      <c r="GS1584" s="31"/>
      <c r="GT1584" s="31"/>
      <c r="GU1584" s="31"/>
      <c r="GV1584" s="31"/>
      <c r="GW1584" s="31"/>
      <c r="GX1584" s="31"/>
      <c r="GY1584" s="31"/>
      <c r="GZ1584" s="31"/>
      <c r="HA1584" s="31"/>
      <c r="HB1584" s="31"/>
      <c r="HC1584" s="31"/>
      <c r="HD1584" s="31"/>
      <c r="HE1584" s="31"/>
      <c r="HF1584" s="31"/>
      <c r="HG1584" s="31"/>
      <c r="HH1584" s="31"/>
      <c r="HI1584" s="31"/>
      <c r="HJ1584" s="31"/>
      <c r="HK1584" s="31"/>
      <c r="HL1584" s="31"/>
      <c r="HM1584" s="31"/>
      <c r="HN1584" s="31"/>
      <c r="HO1584" s="31"/>
      <c r="HP1584" s="31"/>
      <c r="HQ1584" s="31"/>
      <c r="HR1584" s="31"/>
      <c r="HS1584" s="31"/>
      <c r="HT1584" s="31"/>
      <c r="HU1584" s="31"/>
      <c r="HV1584" s="31"/>
      <c r="HW1584" s="31"/>
      <c r="HX1584" s="31"/>
      <c r="HY1584" s="31"/>
      <c r="HZ1584" s="31"/>
      <c r="IA1584" s="31"/>
      <c r="IB1584" s="31"/>
      <c r="IC1584" s="31"/>
      <c r="ID1584" s="31"/>
      <c r="IE1584" s="31"/>
      <c r="IF1584" s="31"/>
      <c r="IG1584" s="31"/>
      <c r="IH1584" s="31"/>
      <c r="II1584" s="31"/>
      <c r="IJ1584" s="31"/>
      <c r="IK1584" s="31"/>
      <c r="IL1584" s="31"/>
      <c r="IM1584" s="31"/>
      <c r="IN1584" s="31"/>
      <c r="IO1584" s="31"/>
      <c r="IP1584" s="31"/>
      <c r="IQ1584" s="31"/>
      <c r="IR1584" s="31"/>
      <c r="IS1584" s="31"/>
      <c r="IT1584" s="31"/>
      <c r="IU1584" s="31"/>
      <c r="IV1584" s="31"/>
      <c r="IW1584" s="31"/>
      <c r="IX1584" s="31"/>
      <c r="IY1584" s="31"/>
      <c r="IZ1584" s="31"/>
      <c r="JA1584" s="31"/>
      <c r="JB1584" s="31"/>
      <c r="JC1584" s="31"/>
      <c r="JD1584" s="31"/>
      <c r="JE1584" s="31"/>
      <c r="JF1584" s="31"/>
      <c r="JG1584" s="31"/>
      <c r="JH1584" s="31"/>
      <c r="JI1584" s="31"/>
      <c r="JJ1584" s="31"/>
      <c r="JK1584" s="31"/>
      <c r="JL1584" s="31"/>
    </row>
    <row r="1585" spans="1:272" s="26" customFormat="1" ht="38.1" customHeight="1" x14ac:dyDescent="0.25">
      <c r="A1585" s="358" t="s">
        <v>170</v>
      </c>
      <c r="B1585" s="358"/>
      <c r="C1585" s="669">
        <f t="shared" ref="C1585:E1586" si="551">C1546</f>
        <v>97</v>
      </c>
      <c r="D1585" s="669">
        <f t="shared" si="551"/>
        <v>97</v>
      </c>
      <c r="E1585" s="669">
        <f t="shared" si="551"/>
        <v>97</v>
      </c>
      <c r="F1585" s="360">
        <f>E1585/D1585*100</f>
        <v>100</v>
      </c>
      <c r="G1585" s="975"/>
      <c r="H1585" s="975"/>
      <c r="I1585" s="685"/>
      <c r="J1585" s="685"/>
      <c r="K1585" s="685"/>
      <c r="L1585" s="685"/>
      <c r="M1585" s="685"/>
      <c r="N1585" s="685"/>
      <c r="O1585" s="684"/>
      <c r="P1585" s="684"/>
      <c r="Q1585" s="684"/>
      <c r="R1585" s="684"/>
      <c r="S1585" s="684"/>
      <c r="T1585" s="684"/>
      <c r="U1585" s="684"/>
      <c r="V1585" s="684"/>
      <c r="W1585" s="684"/>
      <c r="X1585" s="684"/>
      <c r="Y1585" s="684"/>
      <c r="Z1585" s="998"/>
      <c r="AA1585" s="684"/>
      <c r="AB1585" s="684"/>
      <c r="AC1585" s="1160"/>
      <c r="AD1585" s="1160"/>
      <c r="AE1585" s="684"/>
      <c r="AF1585" s="3394"/>
      <c r="AG1585" s="2074"/>
      <c r="AH1585" s="31"/>
      <c r="AI1585" s="31"/>
      <c r="AJ1585" s="31"/>
      <c r="AK1585" s="31"/>
      <c r="AL1585" s="31"/>
      <c r="AM1585" s="31"/>
      <c r="AN1585" s="31"/>
      <c r="AO1585" s="31"/>
      <c r="AP1585" s="31"/>
      <c r="AQ1585" s="31"/>
      <c r="AR1585" s="31"/>
      <c r="AS1585" s="31"/>
      <c r="AT1585" s="31"/>
      <c r="AU1585" s="31"/>
      <c r="AV1585" s="31"/>
      <c r="AW1585" s="31"/>
      <c r="AX1585" s="31"/>
      <c r="AY1585" s="31"/>
      <c r="AZ1585" s="31"/>
      <c r="BA1585" s="31"/>
      <c r="BB1585" s="31"/>
      <c r="BC1585" s="31"/>
      <c r="BD1585" s="31"/>
      <c r="BE1585" s="31"/>
      <c r="BF1585" s="31"/>
      <c r="BG1585" s="31"/>
      <c r="BH1585" s="31"/>
      <c r="BI1585" s="31"/>
      <c r="BJ1585" s="31"/>
      <c r="BK1585" s="31"/>
      <c r="BL1585" s="31"/>
      <c r="BM1585" s="31"/>
      <c r="BN1585" s="31"/>
      <c r="BO1585" s="31"/>
      <c r="BP1585" s="31"/>
      <c r="BQ1585" s="31"/>
      <c r="BR1585" s="31"/>
      <c r="BS1585" s="31"/>
      <c r="BT1585" s="31"/>
      <c r="BU1585" s="31"/>
      <c r="BV1585" s="31"/>
      <c r="BW1585" s="31"/>
      <c r="BX1585" s="31"/>
      <c r="BY1585" s="31"/>
      <c r="BZ1585" s="31"/>
      <c r="CA1585" s="31"/>
      <c r="CB1585" s="31"/>
      <c r="CC1585" s="31"/>
      <c r="CD1585" s="31"/>
      <c r="CE1585" s="31"/>
      <c r="CF1585" s="31"/>
      <c r="CG1585" s="31"/>
      <c r="CH1585" s="31"/>
      <c r="CI1585" s="31"/>
      <c r="CJ1585" s="31"/>
      <c r="CK1585" s="31"/>
      <c r="CL1585" s="31"/>
      <c r="CM1585" s="31"/>
      <c r="CN1585" s="31"/>
      <c r="CO1585" s="31"/>
      <c r="CP1585" s="31"/>
      <c r="CQ1585" s="31"/>
      <c r="CR1585" s="31"/>
      <c r="CS1585" s="31"/>
      <c r="CT1585" s="31"/>
      <c r="CU1585" s="31"/>
      <c r="CV1585" s="31"/>
      <c r="CW1585" s="31"/>
      <c r="CX1585" s="31"/>
      <c r="CY1585" s="31"/>
      <c r="CZ1585" s="31"/>
      <c r="DA1585" s="31"/>
      <c r="DB1585" s="31"/>
      <c r="DC1585" s="31"/>
      <c r="DD1585" s="31"/>
      <c r="DE1585" s="31"/>
      <c r="DF1585" s="31"/>
      <c r="DG1585" s="31"/>
      <c r="DH1585" s="31"/>
      <c r="DI1585" s="31"/>
      <c r="DJ1585" s="31"/>
      <c r="DK1585" s="31"/>
      <c r="DL1585" s="31"/>
      <c r="DM1585" s="31"/>
      <c r="DN1585" s="31"/>
      <c r="DO1585" s="31"/>
      <c r="DP1585" s="31"/>
      <c r="DQ1585" s="31"/>
      <c r="DR1585" s="31"/>
      <c r="DS1585" s="31"/>
      <c r="DT1585" s="31"/>
      <c r="DU1585" s="31"/>
      <c r="DV1585" s="31"/>
      <c r="DW1585" s="31"/>
      <c r="DX1585" s="31"/>
      <c r="DY1585" s="31"/>
      <c r="DZ1585" s="31"/>
      <c r="EA1585" s="31"/>
      <c r="EB1585" s="31"/>
      <c r="EC1585" s="31"/>
      <c r="ED1585" s="31"/>
      <c r="EE1585" s="31"/>
      <c r="EF1585" s="31"/>
      <c r="EG1585" s="31"/>
      <c r="EH1585" s="31"/>
      <c r="EI1585" s="31"/>
      <c r="EJ1585" s="31"/>
      <c r="EK1585" s="31"/>
      <c r="EL1585" s="31"/>
      <c r="EM1585" s="31"/>
      <c r="EN1585" s="31"/>
      <c r="EO1585" s="31"/>
      <c r="EP1585" s="31"/>
      <c r="EQ1585" s="31"/>
      <c r="ER1585" s="31"/>
      <c r="ES1585" s="31"/>
      <c r="ET1585" s="31"/>
      <c r="EU1585" s="31"/>
      <c r="EV1585" s="31"/>
      <c r="EW1585" s="31"/>
      <c r="EX1585" s="31"/>
      <c r="EY1585" s="31"/>
      <c r="EZ1585" s="31"/>
      <c r="FA1585" s="31"/>
      <c r="FB1585" s="31"/>
      <c r="FC1585" s="31"/>
      <c r="FD1585" s="31"/>
      <c r="FE1585" s="31"/>
      <c r="FF1585" s="31"/>
      <c r="FG1585" s="31"/>
      <c r="FH1585" s="31"/>
      <c r="FI1585" s="31"/>
      <c r="FJ1585" s="31"/>
      <c r="FK1585" s="31"/>
      <c r="FL1585" s="31"/>
      <c r="FM1585" s="31"/>
      <c r="FN1585" s="31"/>
      <c r="FO1585" s="31"/>
      <c r="FP1585" s="31"/>
      <c r="FQ1585" s="31"/>
      <c r="FR1585" s="31"/>
      <c r="FS1585" s="31"/>
      <c r="FT1585" s="31"/>
      <c r="FU1585" s="31"/>
      <c r="FV1585" s="31"/>
      <c r="FW1585" s="31"/>
      <c r="FX1585" s="31"/>
      <c r="FY1585" s="31"/>
      <c r="FZ1585" s="31"/>
      <c r="GA1585" s="31"/>
      <c r="GB1585" s="31"/>
      <c r="GC1585" s="31"/>
      <c r="GD1585" s="31"/>
      <c r="GE1585" s="31"/>
      <c r="GF1585" s="31"/>
      <c r="GG1585" s="31"/>
      <c r="GH1585" s="31"/>
      <c r="GI1585" s="31"/>
      <c r="GJ1585" s="31"/>
      <c r="GK1585" s="31"/>
      <c r="GL1585" s="31"/>
      <c r="GM1585" s="31"/>
      <c r="GN1585" s="31"/>
      <c r="GO1585" s="31"/>
      <c r="GP1585" s="31"/>
      <c r="GQ1585" s="31"/>
      <c r="GR1585" s="31"/>
      <c r="GS1585" s="31"/>
      <c r="GT1585" s="31"/>
      <c r="GU1585" s="31"/>
      <c r="GV1585" s="31"/>
      <c r="GW1585" s="31"/>
      <c r="GX1585" s="31"/>
      <c r="GY1585" s="31"/>
      <c r="GZ1585" s="31"/>
      <c r="HA1585" s="31"/>
      <c r="HB1585" s="31"/>
      <c r="HC1585" s="31"/>
      <c r="HD1585" s="31"/>
      <c r="HE1585" s="31"/>
      <c r="HF1585" s="31"/>
      <c r="HG1585" s="31"/>
      <c r="HH1585" s="31"/>
      <c r="HI1585" s="31"/>
      <c r="HJ1585" s="31"/>
      <c r="HK1585" s="31"/>
      <c r="HL1585" s="31"/>
      <c r="HM1585" s="31"/>
      <c r="HN1585" s="31"/>
      <c r="HO1585" s="31"/>
      <c r="HP1585" s="31"/>
      <c r="HQ1585" s="31"/>
      <c r="HR1585" s="31"/>
      <c r="HS1585" s="31"/>
      <c r="HT1585" s="31"/>
      <c r="HU1585" s="31"/>
      <c r="HV1585" s="31"/>
      <c r="HW1585" s="31"/>
      <c r="HX1585" s="31"/>
      <c r="HY1585" s="31"/>
      <c r="HZ1585" s="31"/>
      <c r="IA1585" s="31"/>
      <c r="IB1585" s="31"/>
      <c r="IC1585" s="31"/>
      <c r="ID1585" s="31"/>
      <c r="IE1585" s="31"/>
      <c r="IF1585" s="31"/>
      <c r="IG1585" s="31"/>
      <c r="IH1585" s="31"/>
      <c r="II1585" s="31"/>
      <c r="IJ1585" s="31"/>
      <c r="IK1585" s="31"/>
      <c r="IL1585" s="31"/>
      <c r="IM1585" s="31"/>
      <c r="IN1585" s="31"/>
      <c r="IO1585" s="31"/>
      <c r="IP1585" s="31"/>
      <c r="IQ1585" s="31"/>
      <c r="IR1585" s="31"/>
      <c r="IS1585" s="31"/>
      <c r="IT1585" s="31"/>
      <c r="IU1585" s="31"/>
      <c r="IV1585" s="31"/>
      <c r="IW1585" s="31"/>
      <c r="IX1585" s="31"/>
      <c r="IY1585" s="31"/>
      <c r="IZ1585" s="31"/>
      <c r="JA1585" s="31"/>
      <c r="JB1585" s="31"/>
      <c r="JC1585" s="31"/>
      <c r="JD1585" s="31"/>
      <c r="JE1585" s="31"/>
      <c r="JF1585" s="31"/>
      <c r="JG1585" s="31"/>
      <c r="JH1585" s="31"/>
      <c r="JI1585" s="31"/>
      <c r="JJ1585" s="31"/>
      <c r="JK1585" s="31"/>
      <c r="JL1585" s="31"/>
    </row>
    <row r="1586" spans="1:272" s="26" customFormat="1" ht="38.1" customHeight="1" x14ac:dyDescent="0.25">
      <c r="A1586" s="358" t="s">
        <v>361</v>
      </c>
      <c r="B1586" s="358"/>
      <c r="C1586" s="669">
        <f t="shared" si="551"/>
        <v>0</v>
      </c>
      <c r="D1586" s="669">
        <f t="shared" si="551"/>
        <v>0</v>
      </c>
      <c r="E1586" s="669">
        <f t="shared" si="551"/>
        <v>0</v>
      </c>
      <c r="F1586" s="360"/>
      <c r="G1586" s="975"/>
      <c r="H1586" s="975"/>
      <c r="I1586" s="685"/>
      <c r="J1586" s="685"/>
      <c r="K1586" s="685"/>
      <c r="L1586" s="685"/>
      <c r="M1586" s="685"/>
      <c r="N1586" s="685"/>
      <c r="O1586" s="684"/>
      <c r="P1586" s="684"/>
      <c r="Q1586" s="684"/>
      <c r="R1586" s="684"/>
      <c r="S1586" s="684"/>
      <c r="T1586" s="684"/>
      <c r="U1586" s="684"/>
      <c r="V1586" s="684"/>
      <c r="W1586" s="684"/>
      <c r="X1586" s="684"/>
      <c r="Y1586" s="684"/>
      <c r="Z1586" s="998"/>
      <c r="AA1586" s="684"/>
      <c r="AB1586" s="684"/>
      <c r="AC1586" s="1160"/>
      <c r="AD1586" s="1160"/>
      <c r="AE1586" s="684"/>
      <c r="AF1586" s="3394"/>
      <c r="AG1586" s="2074"/>
      <c r="AH1586" s="31"/>
      <c r="AI1586" s="31"/>
      <c r="AJ1586" s="31"/>
      <c r="AK1586" s="31"/>
      <c r="AL1586" s="31"/>
      <c r="AM1586" s="31"/>
      <c r="AN1586" s="31"/>
      <c r="AO1586" s="31"/>
      <c r="AP1586" s="31"/>
      <c r="AQ1586" s="31"/>
      <c r="AR1586" s="31"/>
      <c r="AS1586" s="31"/>
      <c r="AT1586" s="31"/>
      <c r="AU1586" s="31"/>
      <c r="AV1586" s="31"/>
      <c r="AW1586" s="31"/>
      <c r="AX1586" s="31"/>
      <c r="AY1586" s="31"/>
      <c r="AZ1586" s="31"/>
      <c r="BA1586" s="31"/>
      <c r="BB1586" s="31"/>
      <c r="BC1586" s="31"/>
      <c r="BD1586" s="31"/>
      <c r="BE1586" s="31"/>
      <c r="BF1586" s="31"/>
      <c r="BG1586" s="31"/>
      <c r="BH1586" s="31"/>
      <c r="BI1586" s="31"/>
      <c r="BJ1586" s="31"/>
      <c r="BK1586" s="31"/>
      <c r="BL1586" s="31"/>
      <c r="BM1586" s="31"/>
      <c r="BN1586" s="31"/>
      <c r="BO1586" s="31"/>
      <c r="BP1586" s="31"/>
      <c r="BQ1586" s="31"/>
      <c r="BR1586" s="31"/>
      <c r="BS1586" s="31"/>
      <c r="BT1586" s="31"/>
      <c r="BU1586" s="31"/>
      <c r="BV1586" s="31"/>
      <c r="BW1586" s="31"/>
      <c r="BX1586" s="31"/>
      <c r="BY1586" s="31"/>
      <c r="BZ1586" s="31"/>
      <c r="CA1586" s="31"/>
      <c r="CB1586" s="31"/>
      <c r="CC1586" s="31"/>
      <c r="CD1586" s="31"/>
      <c r="CE1586" s="31"/>
      <c r="CF1586" s="31"/>
      <c r="CG1586" s="31"/>
      <c r="CH1586" s="31"/>
      <c r="CI1586" s="31"/>
      <c r="CJ1586" s="31"/>
      <c r="CK1586" s="31"/>
      <c r="CL1586" s="31"/>
      <c r="CM1586" s="31"/>
      <c r="CN1586" s="31"/>
      <c r="CO1586" s="31"/>
      <c r="CP1586" s="31"/>
      <c r="CQ1586" s="31"/>
      <c r="CR1586" s="31"/>
      <c r="CS1586" s="31"/>
      <c r="CT1586" s="31"/>
      <c r="CU1586" s="31"/>
      <c r="CV1586" s="31"/>
      <c r="CW1586" s="31"/>
      <c r="CX1586" s="31"/>
      <c r="CY1586" s="31"/>
      <c r="CZ1586" s="31"/>
      <c r="DA1586" s="31"/>
      <c r="DB1586" s="31"/>
      <c r="DC1586" s="31"/>
      <c r="DD1586" s="31"/>
      <c r="DE1586" s="31"/>
      <c r="DF1586" s="31"/>
      <c r="DG1586" s="31"/>
      <c r="DH1586" s="31"/>
      <c r="DI1586" s="31"/>
      <c r="DJ1586" s="31"/>
      <c r="DK1586" s="31"/>
      <c r="DL1586" s="31"/>
      <c r="DM1586" s="31"/>
      <c r="DN1586" s="31"/>
      <c r="DO1586" s="31"/>
      <c r="DP1586" s="31"/>
      <c r="DQ1586" s="31"/>
      <c r="DR1586" s="31"/>
      <c r="DS1586" s="31"/>
      <c r="DT1586" s="31"/>
      <c r="DU1586" s="31"/>
      <c r="DV1586" s="31"/>
      <c r="DW1586" s="31"/>
      <c r="DX1586" s="31"/>
      <c r="DY1586" s="31"/>
      <c r="DZ1586" s="31"/>
      <c r="EA1586" s="31"/>
      <c r="EB1586" s="31"/>
      <c r="EC1586" s="31"/>
      <c r="ED1586" s="31"/>
      <c r="EE1586" s="31"/>
      <c r="EF1586" s="31"/>
      <c r="EG1586" s="31"/>
      <c r="EH1586" s="31"/>
      <c r="EI1586" s="31"/>
      <c r="EJ1586" s="31"/>
      <c r="EK1586" s="31"/>
      <c r="EL1586" s="31"/>
      <c r="EM1586" s="31"/>
      <c r="EN1586" s="31"/>
      <c r="EO1586" s="31"/>
      <c r="EP1586" s="31"/>
      <c r="EQ1586" s="31"/>
      <c r="ER1586" s="31"/>
      <c r="ES1586" s="31"/>
      <c r="ET1586" s="31"/>
      <c r="EU1586" s="31"/>
      <c r="EV1586" s="31"/>
      <c r="EW1586" s="31"/>
      <c r="EX1586" s="31"/>
      <c r="EY1586" s="31"/>
      <c r="EZ1586" s="31"/>
      <c r="FA1586" s="31"/>
      <c r="FB1586" s="31"/>
      <c r="FC1586" s="31"/>
      <c r="FD1586" s="31"/>
      <c r="FE1586" s="31"/>
      <c r="FF1586" s="31"/>
      <c r="FG1586" s="31"/>
      <c r="FH1586" s="31"/>
      <c r="FI1586" s="31"/>
      <c r="FJ1586" s="31"/>
      <c r="FK1586" s="31"/>
      <c r="FL1586" s="31"/>
      <c r="FM1586" s="31"/>
      <c r="FN1586" s="31"/>
      <c r="FO1586" s="31"/>
      <c r="FP1586" s="31"/>
      <c r="FQ1586" s="31"/>
      <c r="FR1586" s="31"/>
      <c r="FS1586" s="31"/>
      <c r="FT1586" s="31"/>
      <c r="FU1586" s="31"/>
      <c r="FV1586" s="31"/>
      <c r="FW1586" s="31"/>
      <c r="FX1586" s="31"/>
      <c r="FY1586" s="31"/>
      <c r="FZ1586" s="31"/>
      <c r="GA1586" s="31"/>
      <c r="GB1586" s="31"/>
      <c r="GC1586" s="31"/>
      <c r="GD1586" s="31"/>
      <c r="GE1586" s="31"/>
      <c r="GF1586" s="31"/>
      <c r="GG1586" s="31"/>
      <c r="GH1586" s="31"/>
      <c r="GI1586" s="31"/>
      <c r="GJ1586" s="31"/>
      <c r="GK1586" s="31"/>
      <c r="GL1586" s="31"/>
      <c r="GM1586" s="31"/>
      <c r="GN1586" s="31"/>
      <c r="GO1586" s="31"/>
      <c r="GP1586" s="31"/>
      <c r="GQ1586" s="31"/>
      <c r="GR1586" s="31"/>
      <c r="GS1586" s="31"/>
      <c r="GT1586" s="31"/>
      <c r="GU1586" s="31"/>
      <c r="GV1586" s="31"/>
      <c r="GW1586" s="31"/>
      <c r="GX1586" s="31"/>
      <c r="GY1586" s="31"/>
      <c r="GZ1586" s="31"/>
      <c r="HA1586" s="31"/>
      <c r="HB1586" s="31"/>
      <c r="HC1586" s="31"/>
      <c r="HD1586" s="31"/>
      <c r="HE1586" s="31"/>
      <c r="HF1586" s="31"/>
      <c r="HG1586" s="31"/>
      <c r="HH1586" s="31"/>
      <c r="HI1586" s="31"/>
      <c r="HJ1586" s="31"/>
      <c r="HK1586" s="31"/>
      <c r="HL1586" s="31"/>
      <c r="HM1586" s="31"/>
      <c r="HN1586" s="31"/>
      <c r="HO1586" s="31"/>
      <c r="HP1586" s="31"/>
      <c r="HQ1586" s="31"/>
      <c r="HR1586" s="31"/>
      <c r="HS1586" s="31"/>
      <c r="HT1586" s="31"/>
      <c r="HU1586" s="31"/>
      <c r="HV1586" s="31"/>
      <c r="HW1586" s="31"/>
      <c r="HX1586" s="31"/>
      <c r="HY1586" s="31"/>
      <c r="HZ1586" s="31"/>
      <c r="IA1586" s="31"/>
      <c r="IB1586" s="31"/>
      <c r="IC1586" s="31"/>
      <c r="ID1586" s="31"/>
      <c r="IE1586" s="31"/>
      <c r="IF1586" s="31"/>
      <c r="IG1586" s="31"/>
      <c r="IH1586" s="31"/>
      <c r="II1586" s="31"/>
      <c r="IJ1586" s="31"/>
      <c r="IK1586" s="31"/>
      <c r="IL1586" s="31"/>
      <c r="IM1586" s="31"/>
      <c r="IN1586" s="31"/>
      <c r="IO1586" s="31"/>
      <c r="IP1586" s="31"/>
      <c r="IQ1586" s="31"/>
      <c r="IR1586" s="31"/>
      <c r="IS1586" s="31"/>
      <c r="IT1586" s="31"/>
      <c r="IU1586" s="31"/>
      <c r="IV1586" s="31"/>
      <c r="IW1586" s="31"/>
      <c r="IX1586" s="31"/>
      <c r="IY1586" s="31"/>
      <c r="IZ1586" s="31"/>
      <c r="JA1586" s="31"/>
      <c r="JB1586" s="31"/>
      <c r="JC1586" s="31"/>
      <c r="JD1586" s="31"/>
      <c r="JE1586" s="31"/>
      <c r="JF1586" s="31"/>
      <c r="JG1586" s="31"/>
      <c r="JH1586" s="31"/>
      <c r="JI1586" s="31"/>
      <c r="JJ1586" s="31"/>
      <c r="JK1586" s="31"/>
      <c r="JL1586" s="31"/>
    </row>
    <row r="1587" spans="1:272" x14ac:dyDescent="0.25">
      <c r="A1587" s="350" t="s">
        <v>91</v>
      </c>
      <c r="B1587" s="350"/>
      <c r="C1587" s="672">
        <f>SUM(C1549)</f>
        <v>24686</v>
      </c>
      <c r="D1587" s="672">
        <f>SUM(D1549)</f>
        <v>24686</v>
      </c>
      <c r="E1587" s="672">
        <f>SUM(E1549)</f>
        <v>24686.862500000003</v>
      </c>
      <c r="F1587" s="672">
        <f>E1587/D1587*100</f>
        <v>100.00349388317267</v>
      </c>
      <c r="G1587" s="674"/>
      <c r="H1587" s="674"/>
      <c r="I1587" s="674"/>
      <c r="J1587" s="674"/>
      <c r="K1587" s="674"/>
      <c r="L1587" s="674"/>
      <c r="M1587" s="674"/>
      <c r="N1587" s="674"/>
      <c r="O1587" s="672">
        <f t="shared" ref="O1587:AF1587" si="552">SUM(O1549)</f>
        <v>26367.030105999998</v>
      </c>
      <c r="P1587" s="672">
        <f t="shared" si="552"/>
        <v>34439.448159839994</v>
      </c>
      <c r="Q1587" s="672">
        <f t="shared" si="552"/>
        <v>34439.448159839994</v>
      </c>
      <c r="R1587" s="672">
        <f t="shared" si="552"/>
        <v>34439.448159839994</v>
      </c>
      <c r="S1587" s="672">
        <f t="shared" si="552"/>
        <v>34439.448159839994</v>
      </c>
      <c r="T1587" s="672">
        <f t="shared" si="552"/>
        <v>34605.929082833332</v>
      </c>
      <c r="U1587" s="672">
        <f t="shared" si="552"/>
        <v>34605.929082833332</v>
      </c>
      <c r="V1587" s="672">
        <f t="shared" si="552"/>
        <v>39608.850682833334</v>
      </c>
      <c r="W1587" s="672">
        <f t="shared" si="552"/>
        <v>35606.706740000001</v>
      </c>
      <c r="X1587" s="672">
        <f t="shared" ref="X1587:Y1587" si="553">SUM(X1549)</f>
        <v>22839.482123932936</v>
      </c>
      <c r="Y1587" s="672">
        <f t="shared" si="553"/>
        <v>22839.482123932936</v>
      </c>
      <c r="Z1587" s="2384">
        <f t="shared" si="552"/>
        <v>22839.482123932936</v>
      </c>
      <c r="AA1587" s="672">
        <f t="shared" si="552"/>
        <v>22878.298929999997</v>
      </c>
      <c r="AB1587" s="672">
        <f t="shared" si="552"/>
        <v>38.816806067061407</v>
      </c>
      <c r="AC1587" s="672">
        <f t="shared" si="552"/>
        <v>-140.69834</v>
      </c>
      <c r="AD1587" s="672"/>
      <c r="AE1587" s="672">
        <f t="shared" si="552"/>
        <v>22737.600589999998</v>
      </c>
      <c r="AF1587" s="3200">
        <f t="shared" si="552"/>
        <v>0</v>
      </c>
      <c r="AG1587" s="2074"/>
    </row>
    <row r="1588" spans="1:272" x14ac:dyDescent="0.25">
      <c r="A1588" s="258" t="s">
        <v>82</v>
      </c>
      <c r="B1588" s="258"/>
      <c r="C1588" s="359">
        <f>SUM(C1555)</f>
        <v>51</v>
      </c>
      <c r="D1588" s="359">
        <f>SUM(D1555)</f>
        <v>51</v>
      </c>
      <c r="E1588" s="359">
        <f>SUM(E1555)</f>
        <v>51</v>
      </c>
      <c r="F1588" s="359">
        <f>E1588/D1588*100</f>
        <v>100</v>
      </c>
      <c r="G1588" s="1159">
        <f>I1588/C1588</f>
        <v>10.647058823529411</v>
      </c>
      <c r="H1588" s="1159">
        <f>K1588/E1588</f>
        <v>10.725490196078431</v>
      </c>
      <c r="I1588" s="359">
        <f>SUM(I1555)</f>
        <v>543</v>
      </c>
      <c r="J1588" s="359">
        <f>SUM(J1555)</f>
        <v>543</v>
      </c>
      <c r="K1588" s="359">
        <f>SUM(K1555)</f>
        <v>547</v>
      </c>
      <c r="L1588" s="359">
        <f>K1588/J1588*100</f>
        <v>100.73664825046041</v>
      </c>
      <c r="M1588" s="359">
        <f>SUM(M1555)</f>
        <v>2</v>
      </c>
      <c r="N1588" s="681">
        <f>K1588/$A$3*12/M1588</f>
        <v>298.36363636363637</v>
      </c>
      <c r="O1588" s="359"/>
      <c r="P1588" s="359"/>
      <c r="Q1588" s="359"/>
      <c r="R1588" s="359"/>
      <c r="S1588" s="359"/>
      <c r="T1588" s="359"/>
      <c r="U1588" s="359"/>
      <c r="V1588" s="359"/>
      <c r="W1588" s="359"/>
      <c r="X1588" s="359"/>
      <c r="Y1588" s="359"/>
      <c r="Z1588" s="1868"/>
      <c r="AA1588" s="359"/>
      <c r="AB1588" s="359"/>
      <c r="AC1588" s="359"/>
      <c r="AD1588" s="359"/>
      <c r="AE1588" s="359"/>
      <c r="AF1588" s="3395"/>
      <c r="AG1588" s="2074"/>
    </row>
    <row r="1589" spans="1:272" ht="15" customHeight="1" x14ac:dyDescent="0.25">
      <c r="A1589" s="259" t="s">
        <v>16</v>
      </c>
      <c r="B1589" s="259"/>
      <c r="C1589" s="359"/>
      <c r="D1589" s="359"/>
      <c r="E1589" s="359"/>
      <c r="F1589" s="359"/>
      <c r="G1589" s="674"/>
      <c r="H1589" s="674"/>
      <c r="I1589" s="359"/>
      <c r="J1589" s="359"/>
      <c r="K1589" s="359"/>
      <c r="L1589" s="359"/>
      <c r="M1589" s="359"/>
      <c r="N1589" s="359"/>
      <c r="O1589" s="670"/>
      <c r="P1589" s="670"/>
      <c r="Q1589" s="670"/>
      <c r="R1589" s="670"/>
      <c r="S1589" s="670"/>
      <c r="T1589" s="670"/>
      <c r="U1589" s="670"/>
      <c r="V1589" s="670"/>
      <c r="W1589" s="670"/>
      <c r="X1589" s="670"/>
      <c r="Y1589" s="670"/>
      <c r="Z1589" s="2352"/>
      <c r="AA1589" s="670"/>
      <c r="AB1589" s="670"/>
      <c r="AC1589" s="1161"/>
      <c r="AD1589" s="1161"/>
      <c r="AE1589" s="670"/>
      <c r="AF1589" s="3198"/>
      <c r="AG1589" s="2074"/>
    </row>
    <row r="1590" spans="1:272" ht="29.25" x14ac:dyDescent="0.25">
      <c r="A1590" s="251" t="s">
        <v>188</v>
      </c>
      <c r="B1590" s="251"/>
      <c r="C1590" s="360">
        <f>SUM(C1556)</f>
        <v>51</v>
      </c>
      <c r="D1590" s="360">
        <f>SUM(D1556)</f>
        <v>51</v>
      </c>
      <c r="E1590" s="360">
        <f>SUM(E1556)</f>
        <v>51</v>
      </c>
      <c r="F1590" s="360">
        <f>E1590/D1590*100</f>
        <v>100</v>
      </c>
      <c r="G1590" s="1159">
        <f>I1590/C1590</f>
        <v>10.647058823529411</v>
      </c>
      <c r="H1590" s="1159">
        <f>K1590/E1590</f>
        <v>10.725490196078431</v>
      </c>
      <c r="I1590" s="360">
        <f>SUM(I1556)</f>
        <v>543</v>
      </c>
      <c r="J1590" s="360">
        <f>SUM(J1556)</f>
        <v>543</v>
      </c>
      <c r="K1590" s="360">
        <f>SUM(K1556)</f>
        <v>547</v>
      </c>
      <c r="L1590" s="360">
        <f>K1590/J1590*100</f>
        <v>100.73664825046041</v>
      </c>
      <c r="M1590" s="360">
        <f>SUM(M1556)</f>
        <v>2</v>
      </c>
      <c r="N1590" s="681">
        <f>K1590/$A$3*12/M1590</f>
        <v>298.36363636363637</v>
      </c>
      <c r="O1590" s="360">
        <f t="shared" ref="O1590:AF1590" si="554">SUM(O1556)</f>
        <v>3895.6511193600004</v>
      </c>
      <c r="P1590" s="360">
        <f t="shared" si="554"/>
        <v>5085.157197120001</v>
      </c>
      <c r="Q1590" s="360">
        <f t="shared" si="554"/>
        <v>5085.157197120001</v>
      </c>
      <c r="R1590" s="360">
        <f t="shared" si="554"/>
        <v>5085.157197120001</v>
      </c>
      <c r="S1590" s="360">
        <f t="shared" si="554"/>
        <v>5085.157197120001</v>
      </c>
      <c r="T1590" s="360">
        <f t="shared" si="554"/>
        <v>5085.157197120001</v>
      </c>
      <c r="U1590" s="360">
        <f t="shared" si="554"/>
        <v>4954.9720693200006</v>
      </c>
      <c r="V1590" s="360">
        <f t="shared" si="554"/>
        <v>4954.9720693200006</v>
      </c>
      <c r="W1590" s="360">
        <f t="shared" si="554"/>
        <v>4954.9720693200006</v>
      </c>
      <c r="X1590" s="360">
        <f t="shared" ref="X1590:Y1590" si="555">SUM(X1556)</f>
        <v>1131.7713099999999</v>
      </c>
      <c r="Y1590" s="360">
        <f t="shared" si="555"/>
        <v>1131.7713099999999</v>
      </c>
      <c r="Z1590" s="2383">
        <f t="shared" si="554"/>
        <v>1131.7713099999999</v>
      </c>
      <c r="AA1590" s="360">
        <f t="shared" si="554"/>
        <v>1131.7713100000003</v>
      </c>
      <c r="AB1590" s="360">
        <f t="shared" si="554"/>
        <v>0</v>
      </c>
      <c r="AC1590" s="360">
        <f t="shared" si="554"/>
        <v>-59.279589999999999</v>
      </c>
      <c r="AD1590" s="360"/>
      <c r="AE1590" s="360">
        <f t="shared" si="554"/>
        <v>1072.4917200000002</v>
      </c>
      <c r="AF1590" s="3199">
        <f t="shared" si="554"/>
        <v>0</v>
      </c>
      <c r="AG1590" s="2074"/>
    </row>
    <row r="1591" spans="1:272" x14ac:dyDescent="0.25">
      <c r="A1591" s="251" t="s">
        <v>395</v>
      </c>
      <c r="B1591" s="251"/>
      <c r="C1591" s="360">
        <f>C1557</f>
        <v>565</v>
      </c>
      <c r="D1591" s="360">
        <f>D1557</f>
        <v>565</v>
      </c>
      <c r="E1591" s="360">
        <f>E1557</f>
        <v>565</v>
      </c>
      <c r="F1591" s="360">
        <f>F1557</f>
        <v>100</v>
      </c>
      <c r="G1591" s="674"/>
      <c r="H1591" s="674"/>
      <c r="I1591" s="360"/>
      <c r="J1591" s="360"/>
      <c r="K1591" s="360"/>
      <c r="L1591" s="360"/>
      <c r="M1591" s="360"/>
      <c r="N1591" s="681"/>
      <c r="O1591" s="360">
        <f t="shared" ref="O1591:AF1591" si="556">O1557</f>
        <v>2967.1668364000002</v>
      </c>
      <c r="P1591" s="360">
        <f t="shared" si="556"/>
        <v>2967.1668364000002</v>
      </c>
      <c r="Q1591" s="360">
        <f t="shared" si="556"/>
        <v>2967.1668364000002</v>
      </c>
      <c r="R1591" s="360">
        <f t="shared" si="556"/>
        <v>2967.1668364000002</v>
      </c>
      <c r="S1591" s="360">
        <f t="shared" si="556"/>
        <v>2967.1668364000002</v>
      </c>
      <c r="T1591" s="360">
        <f t="shared" si="556"/>
        <v>3023.5230101666671</v>
      </c>
      <c r="U1591" s="360">
        <f t="shared" si="556"/>
        <v>3023.5230101666671</v>
      </c>
      <c r="V1591" s="360">
        <f t="shared" si="556"/>
        <v>3023.5230101666671</v>
      </c>
      <c r="W1591" s="360">
        <f t="shared" si="556"/>
        <v>3023.5230101666671</v>
      </c>
      <c r="X1591" s="360">
        <f t="shared" ref="X1591:Y1591" si="557">X1557</f>
        <v>2145.24451</v>
      </c>
      <c r="Y1591" s="360">
        <f t="shared" si="557"/>
        <v>2145.24451</v>
      </c>
      <c r="Z1591" s="2383">
        <f t="shared" si="556"/>
        <v>2145.24451</v>
      </c>
      <c r="AA1591" s="360">
        <f t="shared" si="556"/>
        <v>2145.2445100000004</v>
      </c>
      <c r="AB1591" s="360">
        <f t="shared" si="556"/>
        <v>0</v>
      </c>
      <c r="AC1591" s="360">
        <f t="shared" si="556"/>
        <v>-50.420620000000007</v>
      </c>
      <c r="AD1591" s="360"/>
      <c r="AE1591" s="360">
        <f t="shared" si="556"/>
        <v>2094.8238900000006</v>
      </c>
      <c r="AF1591" s="3199">
        <f t="shared" si="556"/>
        <v>0</v>
      </c>
      <c r="AG1591" s="2074"/>
    </row>
    <row r="1592" spans="1:272" x14ac:dyDescent="0.25">
      <c r="A1592" s="1098" t="s">
        <v>367</v>
      </c>
      <c r="B1592" s="1098"/>
      <c r="C1592" s="682">
        <f t="shared" ref="C1592:F1596" si="558">C1558</f>
        <v>565</v>
      </c>
      <c r="D1592" s="682">
        <f t="shared" si="558"/>
        <v>565</v>
      </c>
      <c r="E1592" s="682">
        <f t="shared" si="558"/>
        <v>565</v>
      </c>
      <c r="F1592" s="682">
        <f t="shared" si="558"/>
        <v>100</v>
      </c>
      <c r="G1592" s="730"/>
      <c r="H1592" s="730"/>
      <c r="I1592" s="682"/>
      <c r="J1592" s="682"/>
      <c r="K1592" s="682"/>
      <c r="L1592" s="682"/>
      <c r="M1592" s="682"/>
      <c r="N1592" s="1162"/>
      <c r="O1592" s="682"/>
      <c r="P1592" s="682"/>
      <c r="Q1592" s="682"/>
      <c r="R1592" s="682"/>
      <c r="S1592" s="682"/>
      <c r="T1592" s="682"/>
      <c r="U1592" s="682"/>
      <c r="V1592" s="682"/>
      <c r="W1592" s="682"/>
      <c r="X1592" s="682"/>
      <c r="Y1592" s="682"/>
      <c r="Z1592" s="2365"/>
      <c r="AA1592" s="682"/>
      <c r="AB1592" s="682"/>
      <c r="AC1592" s="682"/>
      <c r="AD1592" s="682"/>
      <c r="AE1592" s="682"/>
      <c r="AF1592" s="3195"/>
    </row>
    <row r="1593" spans="1:272" x14ac:dyDescent="0.25">
      <c r="A1593" s="834" t="s">
        <v>368</v>
      </c>
      <c r="B1593" s="1100"/>
      <c r="C1593" s="833">
        <f t="shared" si="558"/>
        <v>565</v>
      </c>
      <c r="D1593" s="833">
        <f t="shared" si="558"/>
        <v>565</v>
      </c>
      <c r="E1593" s="833">
        <f t="shared" si="558"/>
        <v>565</v>
      </c>
      <c r="F1593" s="833">
        <f t="shared" si="558"/>
        <v>100</v>
      </c>
      <c r="G1593" s="692"/>
      <c r="H1593" s="692"/>
      <c r="I1593" s="1049"/>
      <c r="J1593" s="1049"/>
      <c r="K1593" s="1049"/>
      <c r="L1593" s="833"/>
      <c r="M1593" s="833"/>
      <c r="N1593" s="1162"/>
      <c r="O1593" s="833"/>
      <c r="P1593" s="833"/>
      <c r="Q1593" s="833"/>
      <c r="R1593" s="833"/>
      <c r="S1593" s="833"/>
      <c r="T1593" s="833"/>
      <c r="U1593" s="833"/>
      <c r="V1593" s="833"/>
      <c r="W1593" s="833"/>
      <c r="X1593" s="833"/>
      <c r="Y1593" s="833"/>
      <c r="Z1593" s="1851"/>
      <c r="AA1593" s="833"/>
      <c r="AB1593" s="833"/>
      <c r="AC1593" s="833"/>
      <c r="AD1593" s="833"/>
      <c r="AE1593" s="833"/>
      <c r="AF1593" s="3396"/>
    </row>
    <row r="1594" spans="1:272" x14ac:dyDescent="0.25">
      <c r="A1594" s="357" t="s">
        <v>369</v>
      </c>
      <c r="B1594" s="1098"/>
      <c r="C1594" s="682">
        <f t="shared" si="558"/>
        <v>0</v>
      </c>
      <c r="D1594" s="682">
        <f t="shared" si="558"/>
        <v>0</v>
      </c>
      <c r="E1594" s="682">
        <f t="shared" si="558"/>
        <v>0</v>
      </c>
      <c r="F1594" s="682">
        <f t="shared" si="558"/>
        <v>0</v>
      </c>
      <c r="G1594" s="692"/>
      <c r="H1594" s="692"/>
      <c r="I1594" s="843"/>
      <c r="J1594" s="843"/>
      <c r="K1594" s="843"/>
      <c r="L1594" s="682"/>
      <c r="M1594" s="682"/>
      <c r="N1594" s="1162"/>
      <c r="O1594" s="682"/>
      <c r="P1594" s="682"/>
      <c r="Q1594" s="682"/>
      <c r="R1594" s="682"/>
      <c r="S1594" s="682"/>
      <c r="T1594" s="682"/>
      <c r="U1594" s="682"/>
      <c r="V1594" s="682"/>
      <c r="W1594" s="682"/>
      <c r="X1594" s="682"/>
      <c r="Y1594" s="682"/>
      <c r="Z1594" s="2365"/>
      <c r="AA1594" s="682"/>
      <c r="AB1594" s="682"/>
      <c r="AC1594" s="682"/>
      <c r="AD1594" s="682"/>
      <c r="AE1594" s="682"/>
      <c r="AF1594" s="3195"/>
    </row>
    <row r="1595" spans="1:272" ht="30" x14ac:dyDescent="0.25">
      <c r="A1595" s="834" t="s">
        <v>370</v>
      </c>
      <c r="B1595" s="1100"/>
      <c r="C1595" s="833">
        <f t="shared" si="558"/>
        <v>0</v>
      </c>
      <c r="D1595" s="833">
        <f t="shared" si="558"/>
        <v>0</v>
      </c>
      <c r="E1595" s="833">
        <f t="shared" si="558"/>
        <v>0</v>
      </c>
      <c r="F1595" s="833">
        <f t="shared" si="558"/>
        <v>0</v>
      </c>
      <c r="G1595" s="692"/>
      <c r="H1595" s="692"/>
      <c r="I1595" s="1049"/>
      <c r="J1595" s="1049"/>
      <c r="K1595" s="1049"/>
      <c r="L1595" s="833"/>
      <c r="M1595" s="833"/>
      <c r="N1595" s="1162"/>
      <c r="O1595" s="833"/>
      <c r="P1595" s="833"/>
      <c r="Q1595" s="833"/>
      <c r="R1595" s="833"/>
      <c r="S1595" s="833"/>
      <c r="T1595" s="833"/>
      <c r="U1595" s="833"/>
      <c r="V1595" s="833"/>
      <c r="W1595" s="833"/>
      <c r="X1595" s="833"/>
      <c r="Y1595" s="833"/>
      <c r="Z1595" s="1851"/>
      <c r="AA1595" s="833"/>
      <c r="AB1595" s="833"/>
      <c r="AC1595" s="833"/>
      <c r="AD1595" s="833"/>
      <c r="AE1595" s="833"/>
      <c r="AF1595" s="3396"/>
    </row>
    <row r="1596" spans="1:272" ht="15.75" thickBot="1" x14ac:dyDescent="0.3">
      <c r="A1596" s="976" t="s">
        <v>371</v>
      </c>
      <c r="B1596" s="1099"/>
      <c r="C1596" s="1157">
        <f t="shared" si="558"/>
        <v>0</v>
      </c>
      <c r="D1596" s="1157">
        <f t="shared" si="558"/>
        <v>0</v>
      </c>
      <c r="E1596" s="1157">
        <f t="shared" si="558"/>
        <v>0</v>
      </c>
      <c r="F1596" s="1157">
        <f t="shared" si="558"/>
        <v>0</v>
      </c>
      <c r="G1596" s="1163"/>
      <c r="H1596" s="1163"/>
      <c r="I1596" s="673"/>
      <c r="J1596" s="673"/>
      <c r="K1596" s="673"/>
      <c r="L1596" s="1157"/>
      <c r="M1596" s="1157"/>
      <c r="N1596" s="1164"/>
      <c r="O1596" s="1157"/>
      <c r="P1596" s="1157"/>
      <c r="Q1596" s="1157"/>
      <c r="R1596" s="1157"/>
      <c r="S1596" s="1157"/>
      <c r="T1596" s="1157"/>
      <c r="U1596" s="1157"/>
      <c r="V1596" s="1157"/>
      <c r="W1596" s="1157"/>
      <c r="X1596" s="1157"/>
      <c r="Y1596" s="1157"/>
      <c r="Z1596" s="2663"/>
      <c r="AA1596" s="1157"/>
      <c r="AB1596" s="1157"/>
      <c r="AC1596" s="1157"/>
      <c r="AD1596" s="1157"/>
      <c r="AE1596" s="1157"/>
      <c r="AF1596" s="3397"/>
    </row>
    <row r="1597" spans="1:272" s="639" customFormat="1" x14ac:dyDescent="0.25">
      <c r="O1597" s="687"/>
      <c r="P1597" s="687"/>
      <c r="Q1597" s="687"/>
      <c r="R1597" s="687"/>
      <c r="S1597" s="687"/>
      <c r="T1597" s="687"/>
      <c r="U1597" s="687"/>
      <c r="V1597" s="687"/>
      <c r="W1597" s="687"/>
      <c r="X1597" s="687"/>
      <c r="Y1597" s="687"/>
      <c r="Z1597" s="687"/>
      <c r="AA1597" s="687"/>
      <c r="AB1597" s="687"/>
      <c r="AC1597" s="687"/>
      <c r="AD1597" s="687"/>
      <c r="AE1597" s="687"/>
      <c r="AF1597" s="3398"/>
      <c r="AG1597" s="2074"/>
      <c r="AH1597" s="688"/>
      <c r="AI1597" s="688"/>
      <c r="AJ1597" s="688"/>
      <c r="AK1597" s="688"/>
      <c r="AL1597" s="688"/>
      <c r="AM1597" s="688"/>
      <c r="AN1597" s="688"/>
      <c r="AO1597" s="688"/>
      <c r="AP1597" s="688"/>
      <c r="AQ1597" s="688"/>
      <c r="AR1597" s="688"/>
      <c r="AS1597" s="688"/>
      <c r="AT1597" s="688"/>
      <c r="AU1597" s="688"/>
      <c r="AV1597" s="688"/>
      <c r="AW1597" s="688"/>
      <c r="AX1597" s="688"/>
      <c r="AY1597" s="688"/>
      <c r="AZ1597" s="688"/>
      <c r="BA1597" s="688"/>
      <c r="BB1597" s="688"/>
      <c r="BC1597" s="688"/>
      <c r="BD1597" s="688"/>
      <c r="BE1597" s="688"/>
      <c r="BF1597" s="688"/>
      <c r="BG1597" s="688"/>
      <c r="BH1597" s="688"/>
      <c r="BI1597" s="688"/>
      <c r="BJ1597" s="688"/>
      <c r="BK1597" s="688"/>
      <c r="BL1597" s="688"/>
      <c r="BM1597" s="688"/>
      <c r="BN1597" s="688"/>
      <c r="BO1597" s="688"/>
      <c r="BP1597" s="688"/>
      <c r="BQ1597" s="688"/>
      <c r="BR1597" s="688"/>
      <c r="BS1597" s="688"/>
      <c r="BT1597" s="688"/>
      <c r="BU1597" s="688"/>
      <c r="BV1597" s="688"/>
      <c r="BW1597" s="688"/>
      <c r="BX1597" s="688"/>
      <c r="BY1597" s="688"/>
      <c r="BZ1597" s="688"/>
      <c r="CA1597" s="688"/>
      <c r="CB1597" s="688"/>
      <c r="CC1597" s="688"/>
      <c r="CD1597" s="688"/>
      <c r="CE1597" s="688"/>
      <c r="CF1597" s="688"/>
      <c r="CG1597" s="688"/>
      <c r="CH1597" s="688"/>
      <c r="CI1597" s="688"/>
      <c r="CJ1597" s="688"/>
      <c r="CK1597" s="688"/>
      <c r="CL1597" s="688"/>
      <c r="CM1597" s="688"/>
      <c r="CN1597" s="688"/>
      <c r="CO1597" s="688"/>
      <c r="CP1597" s="688"/>
      <c r="CQ1597" s="688"/>
      <c r="CR1597" s="688"/>
      <c r="CS1597" s="688"/>
      <c r="CT1597" s="688"/>
      <c r="CU1597" s="688"/>
      <c r="CV1597" s="688"/>
      <c r="CW1597" s="688"/>
      <c r="CX1597" s="688"/>
      <c r="CY1597" s="688"/>
      <c r="CZ1597" s="688"/>
      <c r="DA1597" s="688"/>
      <c r="DB1597" s="688"/>
      <c r="DC1597" s="688"/>
      <c r="DD1597" s="688"/>
      <c r="DE1597" s="688"/>
      <c r="DF1597" s="688"/>
      <c r="DG1597" s="688"/>
      <c r="DH1597" s="688"/>
      <c r="DI1597" s="688"/>
      <c r="DJ1597" s="688"/>
      <c r="DK1597" s="688"/>
      <c r="DL1597" s="688"/>
      <c r="DM1597" s="688"/>
      <c r="DN1597" s="688"/>
      <c r="DO1597" s="688"/>
      <c r="DP1597" s="688"/>
      <c r="DQ1597" s="688"/>
      <c r="DR1597" s="688"/>
      <c r="DS1597" s="688"/>
      <c r="DT1597" s="688"/>
      <c r="DU1597" s="688"/>
      <c r="DV1597" s="688"/>
      <c r="DW1597" s="688"/>
      <c r="DX1597" s="688"/>
      <c r="DY1597" s="688"/>
      <c r="DZ1597" s="688"/>
      <c r="EA1597" s="688"/>
      <c r="EB1597" s="688"/>
      <c r="EC1597" s="688"/>
      <c r="ED1597" s="688"/>
      <c r="EE1597" s="688"/>
      <c r="EF1597" s="688"/>
      <c r="EG1597" s="688"/>
      <c r="EH1597" s="688"/>
      <c r="EI1597" s="688"/>
      <c r="EJ1597" s="688"/>
      <c r="EK1597" s="688"/>
      <c r="EL1597" s="688"/>
      <c r="EM1597" s="688"/>
      <c r="EN1597" s="688"/>
      <c r="EO1597" s="688"/>
      <c r="EP1597" s="688"/>
      <c r="EQ1597" s="688"/>
      <c r="ER1597" s="688"/>
      <c r="ES1597" s="688"/>
      <c r="ET1597" s="688"/>
      <c r="EU1597" s="688"/>
      <c r="EV1597" s="688"/>
      <c r="EW1597" s="688"/>
      <c r="EX1597" s="688"/>
      <c r="EY1597" s="688"/>
      <c r="EZ1597" s="688"/>
      <c r="FA1597" s="688"/>
      <c r="FB1597" s="688"/>
      <c r="FC1597" s="688"/>
      <c r="FD1597" s="688"/>
      <c r="FE1597" s="688"/>
      <c r="FF1597" s="688"/>
      <c r="FG1597" s="688"/>
      <c r="FH1597" s="688"/>
      <c r="FI1597" s="688"/>
      <c r="FJ1597" s="688"/>
      <c r="FK1597" s="688"/>
      <c r="FL1597" s="688"/>
      <c r="FM1597" s="688"/>
      <c r="FN1597" s="688"/>
      <c r="FO1597" s="688"/>
      <c r="FP1597" s="688"/>
      <c r="FQ1597" s="688"/>
      <c r="FR1597" s="688"/>
      <c r="FS1597" s="688"/>
      <c r="FT1597" s="688"/>
      <c r="FU1597" s="688"/>
      <c r="FV1597" s="688"/>
      <c r="FW1597" s="688"/>
      <c r="FX1597" s="688"/>
      <c r="FY1597" s="688"/>
      <c r="FZ1597" s="688"/>
      <c r="GA1597" s="688"/>
      <c r="GB1597" s="688"/>
      <c r="GC1597" s="688"/>
      <c r="GD1597" s="688"/>
      <c r="GE1597" s="688"/>
      <c r="GF1597" s="688"/>
      <c r="GG1597" s="688"/>
      <c r="GH1597" s="688"/>
      <c r="GI1597" s="688"/>
      <c r="GJ1597" s="688"/>
      <c r="GK1597" s="688"/>
      <c r="GL1597" s="688"/>
      <c r="GM1597" s="688"/>
      <c r="GN1597" s="688"/>
      <c r="GO1597" s="688"/>
      <c r="GP1597" s="688"/>
      <c r="GQ1597" s="688"/>
      <c r="GR1597" s="688"/>
      <c r="GS1597" s="688"/>
      <c r="GT1597" s="688"/>
      <c r="GU1597" s="688"/>
      <c r="GV1597" s="688"/>
      <c r="GW1597" s="688"/>
      <c r="GX1597" s="688"/>
      <c r="GY1597" s="688"/>
      <c r="GZ1597" s="688"/>
      <c r="HA1597" s="688"/>
      <c r="HB1597" s="688"/>
      <c r="HC1597" s="688"/>
      <c r="HD1597" s="688"/>
      <c r="HE1597" s="688"/>
      <c r="HF1597" s="688"/>
      <c r="HG1597" s="688"/>
      <c r="HH1597" s="688"/>
      <c r="HI1597" s="688"/>
      <c r="HJ1597" s="688"/>
      <c r="HK1597" s="688"/>
      <c r="HL1597" s="688"/>
      <c r="HM1597" s="688"/>
      <c r="HN1597" s="688"/>
      <c r="HO1597" s="688"/>
      <c r="HP1597" s="688"/>
      <c r="HQ1597" s="688"/>
      <c r="HR1597" s="688"/>
      <c r="HS1597" s="688"/>
      <c r="HT1597" s="688"/>
      <c r="HU1597" s="688"/>
      <c r="HV1597" s="688"/>
      <c r="HW1597" s="688"/>
      <c r="HX1597" s="688"/>
      <c r="HY1597" s="688"/>
      <c r="HZ1597" s="688"/>
      <c r="IA1597" s="688"/>
      <c r="IB1597" s="688"/>
      <c r="IC1597" s="688"/>
      <c r="ID1597" s="688"/>
      <c r="IE1597" s="688"/>
      <c r="IF1597" s="688"/>
      <c r="IG1597" s="688"/>
      <c r="IH1597" s="688"/>
      <c r="II1597" s="688"/>
      <c r="IJ1597" s="688"/>
      <c r="IK1597" s="688"/>
      <c r="IL1597" s="688"/>
      <c r="IM1597" s="688"/>
      <c r="IN1597" s="688"/>
      <c r="IO1597" s="688"/>
      <c r="IP1597" s="688"/>
      <c r="IQ1597" s="688"/>
      <c r="IR1597" s="688"/>
      <c r="IS1597" s="688"/>
      <c r="IT1597" s="688"/>
      <c r="IU1597" s="688"/>
      <c r="IV1597" s="688"/>
      <c r="IW1597" s="688"/>
      <c r="IX1597" s="688"/>
      <c r="IY1597" s="688"/>
      <c r="IZ1597" s="688"/>
      <c r="JA1597" s="688"/>
      <c r="JB1597" s="688"/>
      <c r="JC1597" s="688"/>
      <c r="JD1597" s="688"/>
      <c r="JE1597" s="688"/>
      <c r="JF1597" s="688"/>
      <c r="JG1597" s="688"/>
      <c r="JH1597" s="688"/>
      <c r="JI1597" s="688"/>
      <c r="JJ1597" s="688"/>
      <c r="JK1597" s="688"/>
      <c r="JL1597" s="688"/>
    </row>
    <row r="1598" spans="1:272" s="639" customFormat="1" x14ac:dyDescent="0.25">
      <c r="O1598" s="687"/>
      <c r="P1598" s="687"/>
      <c r="Q1598" s="687"/>
      <c r="R1598" s="687"/>
      <c r="S1598" s="687"/>
      <c r="T1598" s="687"/>
      <c r="U1598" s="687"/>
      <c r="V1598" s="687"/>
      <c r="W1598" s="687"/>
      <c r="X1598" s="687"/>
      <c r="Y1598" s="687"/>
      <c r="Z1598" s="687"/>
      <c r="AA1598" s="687"/>
      <c r="AB1598" s="687"/>
      <c r="AC1598" s="687"/>
      <c r="AD1598" s="687"/>
      <c r="AE1598" s="687"/>
      <c r="AF1598" s="3398"/>
      <c r="AG1598" s="2074"/>
      <c r="AH1598" s="688"/>
      <c r="AI1598" s="688"/>
      <c r="AJ1598" s="688"/>
      <c r="AK1598" s="688"/>
      <c r="AL1598" s="688"/>
      <c r="AM1598" s="688"/>
      <c r="AN1598" s="688"/>
      <c r="AO1598" s="688"/>
      <c r="AP1598" s="688"/>
      <c r="AQ1598" s="688"/>
      <c r="AR1598" s="688"/>
      <c r="AS1598" s="688"/>
      <c r="AT1598" s="688"/>
      <c r="AU1598" s="688"/>
      <c r="AV1598" s="688"/>
      <c r="AW1598" s="688"/>
      <c r="AX1598" s="688"/>
      <c r="AY1598" s="688"/>
      <c r="AZ1598" s="688"/>
      <c r="BA1598" s="688"/>
      <c r="BB1598" s="688"/>
      <c r="BC1598" s="688"/>
      <c r="BD1598" s="688"/>
      <c r="BE1598" s="688"/>
      <c r="BF1598" s="688"/>
      <c r="BG1598" s="688"/>
      <c r="BH1598" s="688"/>
      <c r="BI1598" s="688"/>
      <c r="BJ1598" s="688"/>
      <c r="BK1598" s="688"/>
      <c r="BL1598" s="688"/>
      <c r="BM1598" s="688"/>
      <c r="BN1598" s="688"/>
      <c r="BO1598" s="688"/>
      <c r="BP1598" s="688"/>
      <c r="BQ1598" s="688"/>
      <c r="BR1598" s="688"/>
      <c r="BS1598" s="688"/>
      <c r="BT1598" s="688"/>
      <c r="BU1598" s="688"/>
      <c r="BV1598" s="688"/>
      <c r="BW1598" s="688"/>
      <c r="BX1598" s="688"/>
      <c r="BY1598" s="688"/>
      <c r="BZ1598" s="688"/>
      <c r="CA1598" s="688"/>
      <c r="CB1598" s="688"/>
      <c r="CC1598" s="688"/>
      <c r="CD1598" s="688"/>
      <c r="CE1598" s="688"/>
      <c r="CF1598" s="688"/>
      <c r="CG1598" s="688"/>
      <c r="CH1598" s="688"/>
      <c r="CI1598" s="688"/>
      <c r="CJ1598" s="688"/>
      <c r="CK1598" s="688"/>
      <c r="CL1598" s="688"/>
      <c r="CM1598" s="688"/>
      <c r="CN1598" s="688"/>
      <c r="CO1598" s="688"/>
      <c r="CP1598" s="688"/>
      <c r="CQ1598" s="688"/>
      <c r="CR1598" s="688"/>
      <c r="CS1598" s="688"/>
      <c r="CT1598" s="688"/>
      <c r="CU1598" s="688"/>
      <c r="CV1598" s="688"/>
      <c r="CW1598" s="688"/>
      <c r="CX1598" s="688"/>
      <c r="CY1598" s="688"/>
      <c r="CZ1598" s="688"/>
      <c r="DA1598" s="688"/>
      <c r="DB1598" s="688"/>
      <c r="DC1598" s="688"/>
      <c r="DD1598" s="688"/>
      <c r="DE1598" s="688"/>
      <c r="DF1598" s="688"/>
      <c r="DG1598" s="688"/>
      <c r="DH1598" s="688"/>
      <c r="DI1598" s="688"/>
      <c r="DJ1598" s="688"/>
      <c r="DK1598" s="688"/>
      <c r="DL1598" s="688"/>
      <c r="DM1598" s="688"/>
      <c r="DN1598" s="688"/>
      <c r="DO1598" s="688"/>
      <c r="DP1598" s="688"/>
      <c r="DQ1598" s="688"/>
      <c r="DR1598" s="688"/>
      <c r="DS1598" s="688"/>
      <c r="DT1598" s="688"/>
      <c r="DU1598" s="688"/>
      <c r="DV1598" s="688"/>
      <c r="DW1598" s="688"/>
      <c r="DX1598" s="688"/>
      <c r="DY1598" s="688"/>
      <c r="DZ1598" s="688"/>
      <c r="EA1598" s="688"/>
      <c r="EB1598" s="688"/>
      <c r="EC1598" s="688"/>
      <c r="ED1598" s="688"/>
      <c r="EE1598" s="688"/>
      <c r="EF1598" s="688"/>
      <c r="EG1598" s="688"/>
      <c r="EH1598" s="688"/>
      <c r="EI1598" s="688"/>
      <c r="EJ1598" s="688"/>
      <c r="EK1598" s="688"/>
      <c r="EL1598" s="688"/>
      <c r="EM1598" s="688"/>
      <c r="EN1598" s="688"/>
      <c r="EO1598" s="688"/>
      <c r="EP1598" s="688"/>
      <c r="EQ1598" s="688"/>
      <c r="ER1598" s="688"/>
      <c r="ES1598" s="688"/>
      <c r="ET1598" s="688"/>
      <c r="EU1598" s="688"/>
      <c r="EV1598" s="688"/>
      <c r="EW1598" s="688"/>
      <c r="EX1598" s="688"/>
      <c r="EY1598" s="688"/>
      <c r="EZ1598" s="688"/>
      <c r="FA1598" s="688"/>
      <c r="FB1598" s="688"/>
      <c r="FC1598" s="688"/>
      <c r="FD1598" s="688"/>
      <c r="FE1598" s="688"/>
      <c r="FF1598" s="688"/>
      <c r="FG1598" s="688"/>
      <c r="FH1598" s="688"/>
      <c r="FI1598" s="688"/>
      <c r="FJ1598" s="688"/>
      <c r="FK1598" s="688"/>
      <c r="FL1598" s="688"/>
      <c r="FM1598" s="688"/>
      <c r="FN1598" s="688"/>
      <c r="FO1598" s="688"/>
      <c r="FP1598" s="688"/>
      <c r="FQ1598" s="688"/>
      <c r="FR1598" s="688"/>
      <c r="FS1598" s="688"/>
      <c r="FT1598" s="688"/>
      <c r="FU1598" s="688"/>
      <c r="FV1598" s="688"/>
      <c r="FW1598" s="688"/>
      <c r="FX1598" s="688"/>
      <c r="FY1598" s="688"/>
      <c r="FZ1598" s="688"/>
      <c r="GA1598" s="688"/>
      <c r="GB1598" s="688"/>
      <c r="GC1598" s="688"/>
      <c r="GD1598" s="688"/>
      <c r="GE1598" s="688"/>
      <c r="GF1598" s="688"/>
      <c r="GG1598" s="688"/>
      <c r="GH1598" s="688"/>
      <c r="GI1598" s="688"/>
      <c r="GJ1598" s="688"/>
      <c r="GK1598" s="688"/>
      <c r="GL1598" s="688"/>
      <c r="GM1598" s="688"/>
      <c r="GN1598" s="688"/>
      <c r="GO1598" s="688"/>
      <c r="GP1598" s="688"/>
      <c r="GQ1598" s="688"/>
      <c r="GR1598" s="688"/>
      <c r="GS1598" s="688"/>
      <c r="GT1598" s="688"/>
      <c r="GU1598" s="688"/>
      <c r="GV1598" s="688"/>
      <c r="GW1598" s="688"/>
      <c r="GX1598" s="688"/>
      <c r="GY1598" s="688"/>
      <c r="GZ1598" s="688"/>
      <c r="HA1598" s="688"/>
      <c r="HB1598" s="688"/>
      <c r="HC1598" s="688"/>
      <c r="HD1598" s="688"/>
      <c r="HE1598" s="688"/>
      <c r="HF1598" s="688"/>
      <c r="HG1598" s="688"/>
      <c r="HH1598" s="688"/>
      <c r="HI1598" s="688"/>
      <c r="HJ1598" s="688"/>
      <c r="HK1598" s="688"/>
      <c r="HL1598" s="688"/>
      <c r="HM1598" s="688"/>
      <c r="HN1598" s="688"/>
      <c r="HO1598" s="688"/>
      <c r="HP1598" s="688"/>
      <c r="HQ1598" s="688"/>
      <c r="HR1598" s="688"/>
      <c r="HS1598" s="688"/>
      <c r="HT1598" s="688"/>
      <c r="HU1598" s="688"/>
      <c r="HV1598" s="688"/>
      <c r="HW1598" s="688"/>
      <c r="HX1598" s="688"/>
      <c r="HY1598" s="688"/>
      <c r="HZ1598" s="688"/>
      <c r="IA1598" s="688"/>
      <c r="IB1598" s="688"/>
      <c r="IC1598" s="688"/>
      <c r="ID1598" s="688"/>
      <c r="IE1598" s="688"/>
      <c r="IF1598" s="688"/>
      <c r="IG1598" s="688"/>
      <c r="IH1598" s="688"/>
      <c r="II1598" s="688"/>
      <c r="IJ1598" s="688"/>
      <c r="IK1598" s="688"/>
      <c r="IL1598" s="688"/>
      <c r="IM1598" s="688"/>
      <c r="IN1598" s="688"/>
      <c r="IO1598" s="688"/>
      <c r="IP1598" s="688"/>
      <c r="IQ1598" s="688"/>
      <c r="IR1598" s="688"/>
      <c r="IS1598" s="688"/>
      <c r="IT1598" s="688"/>
      <c r="IU1598" s="688"/>
      <c r="IV1598" s="688"/>
      <c r="IW1598" s="688"/>
      <c r="IX1598" s="688"/>
      <c r="IY1598" s="688"/>
      <c r="IZ1598" s="688"/>
      <c r="JA1598" s="688"/>
      <c r="JB1598" s="688"/>
      <c r="JC1598" s="688"/>
      <c r="JD1598" s="688"/>
      <c r="JE1598" s="688"/>
      <c r="JF1598" s="688"/>
      <c r="JG1598" s="688"/>
      <c r="JH1598" s="688"/>
      <c r="JI1598" s="688"/>
      <c r="JJ1598" s="688"/>
      <c r="JK1598" s="688"/>
      <c r="JL1598" s="688"/>
    </row>
    <row r="1599" spans="1:272" s="639" customFormat="1" x14ac:dyDescent="0.25">
      <c r="O1599" s="687"/>
      <c r="P1599" s="687"/>
      <c r="Q1599" s="687"/>
      <c r="R1599" s="687"/>
      <c r="S1599" s="687"/>
      <c r="T1599" s="687"/>
      <c r="U1599" s="687"/>
      <c r="V1599" s="687"/>
      <c r="W1599" s="687"/>
      <c r="X1599" s="687"/>
      <c r="Y1599" s="687"/>
      <c r="Z1599" s="687"/>
      <c r="AA1599" s="687"/>
      <c r="AB1599" s="687"/>
      <c r="AC1599" s="687"/>
      <c r="AD1599" s="687"/>
      <c r="AE1599" s="687"/>
      <c r="AF1599" s="3398"/>
      <c r="AG1599" s="2074"/>
      <c r="AH1599" s="688"/>
      <c r="AI1599" s="688"/>
      <c r="AJ1599" s="688"/>
      <c r="AK1599" s="688"/>
      <c r="AL1599" s="688"/>
      <c r="AM1599" s="688"/>
      <c r="AN1599" s="688"/>
      <c r="AO1599" s="688"/>
      <c r="AP1599" s="688"/>
      <c r="AQ1599" s="688"/>
      <c r="AR1599" s="688"/>
      <c r="AS1599" s="688"/>
      <c r="AT1599" s="688"/>
      <c r="AU1599" s="688"/>
      <c r="AV1599" s="688"/>
      <c r="AW1599" s="688"/>
      <c r="AX1599" s="688"/>
      <c r="AY1599" s="688"/>
      <c r="AZ1599" s="688"/>
      <c r="BA1599" s="688"/>
      <c r="BB1599" s="688"/>
      <c r="BC1599" s="688"/>
      <c r="BD1599" s="688"/>
      <c r="BE1599" s="688"/>
      <c r="BF1599" s="688"/>
      <c r="BG1599" s="688"/>
      <c r="BH1599" s="688"/>
      <c r="BI1599" s="688"/>
      <c r="BJ1599" s="688"/>
      <c r="BK1599" s="688"/>
      <c r="BL1599" s="688"/>
      <c r="BM1599" s="688"/>
      <c r="BN1599" s="688"/>
      <c r="BO1599" s="688"/>
      <c r="BP1599" s="688"/>
      <c r="BQ1599" s="688"/>
      <c r="BR1599" s="688"/>
      <c r="BS1599" s="688"/>
      <c r="BT1599" s="688"/>
      <c r="BU1599" s="688"/>
      <c r="BV1599" s="688"/>
      <c r="BW1599" s="688"/>
      <c r="BX1599" s="688"/>
      <c r="BY1599" s="688"/>
      <c r="BZ1599" s="688"/>
      <c r="CA1599" s="688"/>
      <c r="CB1599" s="688"/>
      <c r="CC1599" s="688"/>
      <c r="CD1599" s="688"/>
      <c r="CE1599" s="688"/>
      <c r="CF1599" s="688"/>
      <c r="CG1599" s="688"/>
      <c r="CH1599" s="688"/>
      <c r="CI1599" s="688"/>
      <c r="CJ1599" s="688"/>
      <c r="CK1599" s="688"/>
      <c r="CL1599" s="688"/>
      <c r="CM1599" s="688"/>
      <c r="CN1599" s="688"/>
      <c r="CO1599" s="688"/>
      <c r="CP1599" s="688"/>
      <c r="CQ1599" s="688"/>
      <c r="CR1599" s="688"/>
      <c r="CS1599" s="688"/>
      <c r="CT1599" s="688"/>
      <c r="CU1599" s="688"/>
      <c r="CV1599" s="688"/>
      <c r="CW1599" s="688"/>
      <c r="CX1599" s="688"/>
      <c r="CY1599" s="688"/>
      <c r="CZ1599" s="688"/>
      <c r="DA1599" s="688"/>
      <c r="DB1599" s="688"/>
      <c r="DC1599" s="688"/>
      <c r="DD1599" s="688"/>
      <c r="DE1599" s="688"/>
      <c r="DF1599" s="688"/>
      <c r="DG1599" s="688"/>
      <c r="DH1599" s="688"/>
      <c r="DI1599" s="688"/>
      <c r="DJ1599" s="688"/>
      <c r="DK1599" s="688"/>
      <c r="DL1599" s="688"/>
      <c r="DM1599" s="688"/>
      <c r="DN1599" s="688"/>
      <c r="DO1599" s="688"/>
      <c r="DP1599" s="688"/>
      <c r="DQ1599" s="688"/>
      <c r="DR1599" s="688"/>
      <c r="DS1599" s="688"/>
      <c r="DT1599" s="688"/>
      <c r="DU1599" s="688"/>
      <c r="DV1599" s="688"/>
      <c r="DW1599" s="688"/>
      <c r="DX1599" s="688"/>
      <c r="DY1599" s="688"/>
      <c r="DZ1599" s="688"/>
      <c r="EA1599" s="688"/>
      <c r="EB1599" s="688"/>
      <c r="EC1599" s="688"/>
      <c r="ED1599" s="688"/>
      <c r="EE1599" s="688"/>
      <c r="EF1599" s="688"/>
      <c r="EG1599" s="688"/>
      <c r="EH1599" s="688"/>
      <c r="EI1599" s="688"/>
      <c r="EJ1599" s="688"/>
      <c r="EK1599" s="688"/>
      <c r="EL1599" s="688"/>
      <c r="EM1599" s="688"/>
      <c r="EN1599" s="688"/>
      <c r="EO1599" s="688"/>
      <c r="EP1599" s="688"/>
      <c r="EQ1599" s="688"/>
      <c r="ER1599" s="688"/>
      <c r="ES1599" s="688"/>
      <c r="ET1599" s="688"/>
      <c r="EU1599" s="688"/>
      <c r="EV1599" s="688"/>
      <c r="EW1599" s="688"/>
      <c r="EX1599" s="688"/>
      <c r="EY1599" s="688"/>
      <c r="EZ1599" s="688"/>
      <c r="FA1599" s="688"/>
      <c r="FB1599" s="688"/>
      <c r="FC1599" s="688"/>
      <c r="FD1599" s="688"/>
      <c r="FE1599" s="688"/>
      <c r="FF1599" s="688"/>
      <c r="FG1599" s="688"/>
      <c r="FH1599" s="688"/>
      <c r="FI1599" s="688"/>
      <c r="FJ1599" s="688"/>
      <c r="FK1599" s="688"/>
      <c r="FL1599" s="688"/>
      <c r="FM1599" s="688"/>
      <c r="FN1599" s="688"/>
      <c r="FO1599" s="688"/>
      <c r="FP1599" s="688"/>
      <c r="FQ1599" s="688"/>
      <c r="FR1599" s="688"/>
      <c r="FS1599" s="688"/>
      <c r="FT1599" s="688"/>
      <c r="FU1599" s="688"/>
      <c r="FV1599" s="688"/>
      <c r="FW1599" s="688"/>
      <c r="FX1599" s="688"/>
      <c r="FY1599" s="688"/>
      <c r="FZ1599" s="688"/>
      <c r="GA1599" s="688"/>
      <c r="GB1599" s="688"/>
      <c r="GC1599" s="688"/>
      <c r="GD1599" s="688"/>
      <c r="GE1599" s="688"/>
      <c r="GF1599" s="688"/>
      <c r="GG1599" s="688"/>
      <c r="GH1599" s="688"/>
      <c r="GI1599" s="688"/>
      <c r="GJ1599" s="688"/>
      <c r="GK1599" s="688"/>
      <c r="GL1599" s="688"/>
      <c r="GM1599" s="688"/>
      <c r="GN1599" s="688"/>
      <c r="GO1599" s="688"/>
      <c r="GP1599" s="688"/>
      <c r="GQ1599" s="688"/>
      <c r="GR1599" s="688"/>
      <c r="GS1599" s="688"/>
      <c r="GT1599" s="688"/>
      <c r="GU1599" s="688"/>
      <c r="GV1599" s="688"/>
      <c r="GW1599" s="688"/>
      <c r="GX1599" s="688"/>
      <c r="GY1599" s="688"/>
      <c r="GZ1599" s="688"/>
      <c r="HA1599" s="688"/>
      <c r="HB1599" s="688"/>
      <c r="HC1599" s="688"/>
      <c r="HD1599" s="688"/>
      <c r="HE1599" s="688"/>
      <c r="HF1599" s="688"/>
      <c r="HG1599" s="688"/>
      <c r="HH1599" s="688"/>
      <c r="HI1599" s="688"/>
      <c r="HJ1599" s="688"/>
      <c r="HK1599" s="688"/>
      <c r="HL1599" s="688"/>
      <c r="HM1599" s="688"/>
      <c r="HN1599" s="688"/>
      <c r="HO1599" s="688"/>
      <c r="HP1599" s="688"/>
      <c r="HQ1599" s="688"/>
      <c r="HR1599" s="688"/>
      <c r="HS1599" s="688"/>
      <c r="HT1599" s="688"/>
      <c r="HU1599" s="688"/>
      <c r="HV1599" s="688"/>
      <c r="HW1599" s="688"/>
      <c r="HX1599" s="688"/>
      <c r="HY1599" s="688"/>
      <c r="HZ1599" s="688"/>
      <c r="IA1599" s="688"/>
      <c r="IB1599" s="688"/>
      <c r="IC1599" s="688"/>
      <c r="ID1599" s="688"/>
      <c r="IE1599" s="688"/>
      <c r="IF1599" s="688"/>
      <c r="IG1599" s="688"/>
      <c r="IH1599" s="688"/>
      <c r="II1599" s="688"/>
      <c r="IJ1599" s="688"/>
      <c r="IK1599" s="688"/>
      <c r="IL1599" s="688"/>
      <c r="IM1599" s="688"/>
      <c r="IN1599" s="688"/>
      <c r="IO1599" s="688"/>
      <c r="IP1599" s="688"/>
      <c r="IQ1599" s="688"/>
      <c r="IR1599" s="688"/>
      <c r="IS1599" s="688"/>
      <c r="IT1599" s="688"/>
      <c r="IU1599" s="688"/>
      <c r="IV1599" s="688"/>
      <c r="IW1599" s="688"/>
      <c r="IX1599" s="688"/>
      <c r="IY1599" s="688"/>
      <c r="IZ1599" s="688"/>
      <c r="JA1599" s="688"/>
      <c r="JB1599" s="688"/>
      <c r="JC1599" s="688"/>
      <c r="JD1599" s="688"/>
      <c r="JE1599" s="688"/>
      <c r="JF1599" s="688"/>
      <c r="JG1599" s="688"/>
      <c r="JH1599" s="688"/>
      <c r="JI1599" s="688"/>
      <c r="JJ1599" s="688"/>
      <c r="JK1599" s="688"/>
      <c r="JL1599" s="688"/>
    </row>
    <row r="1600" spans="1:272" x14ac:dyDescent="0.25">
      <c r="Z1600" s="687"/>
    </row>
    <row r="1601" spans="26:26" x14ac:dyDescent="0.25">
      <c r="Z1601" s="687"/>
    </row>
    <row r="1602" spans="26:26" x14ac:dyDescent="0.25">
      <c r="Z1602" s="687"/>
    </row>
    <row r="1603" spans="26:26" x14ac:dyDescent="0.25">
      <c r="Z1603" s="687"/>
    </row>
    <row r="1604" spans="26:26" x14ac:dyDescent="0.25">
      <c r="Z1604" s="687"/>
    </row>
    <row r="1605" spans="26:26" x14ac:dyDescent="0.25">
      <c r="Z1605" s="687"/>
    </row>
    <row r="1606" spans="26:26" x14ac:dyDescent="0.25">
      <c r="Z1606" s="687"/>
    </row>
    <row r="1607" spans="26:26" x14ac:dyDescent="0.25">
      <c r="Z1607" s="687"/>
    </row>
    <row r="1608" spans="26:26" x14ac:dyDescent="0.25">
      <c r="Z1608" s="687"/>
    </row>
    <row r="1609" spans="26:26" x14ac:dyDescent="0.25">
      <c r="Z1609" s="687"/>
    </row>
    <row r="1610" spans="26:26" x14ac:dyDescent="0.25">
      <c r="Z1610" s="687"/>
    </row>
    <row r="1611" spans="26:26" x14ac:dyDescent="0.25">
      <c r="Z1611" s="687"/>
    </row>
    <row r="1612" spans="26:26" x14ac:dyDescent="0.25">
      <c r="Z1612" s="687"/>
    </row>
    <row r="1613" spans="26:26" x14ac:dyDescent="0.25">
      <c r="Z1613" s="687"/>
    </row>
    <row r="1614" spans="26:26" x14ac:dyDescent="0.25">
      <c r="Z1614" s="687"/>
    </row>
    <row r="1615" spans="26:26" x14ac:dyDescent="0.25">
      <c r="Z1615" s="687"/>
    </row>
    <row r="1616" spans="26:26" x14ac:dyDescent="0.25">
      <c r="Z1616" s="687"/>
    </row>
    <row r="1617" spans="26:26" x14ac:dyDescent="0.25">
      <c r="Z1617" s="687"/>
    </row>
    <row r="1618" spans="26:26" x14ac:dyDescent="0.25">
      <c r="Z1618" s="687"/>
    </row>
    <row r="1619" spans="26:26" x14ac:dyDescent="0.25">
      <c r="Z1619" s="687"/>
    </row>
    <row r="1620" spans="26:26" x14ac:dyDescent="0.25">
      <c r="Z1620" s="687"/>
    </row>
    <row r="1621" spans="26:26" x14ac:dyDescent="0.25">
      <c r="Z1621" s="687"/>
    </row>
    <row r="1622" spans="26:26" x14ac:dyDescent="0.25">
      <c r="Z1622" s="687"/>
    </row>
    <row r="1623" spans="26:26" x14ac:dyDescent="0.25">
      <c r="Z1623" s="687"/>
    </row>
    <row r="1624" spans="26:26" x14ac:dyDescent="0.25">
      <c r="Z1624" s="687"/>
    </row>
    <row r="1625" spans="26:26" x14ac:dyDescent="0.25">
      <c r="Z1625" s="687"/>
    </row>
    <row r="1626" spans="26:26" x14ac:dyDescent="0.25">
      <c r="Z1626" s="687"/>
    </row>
    <row r="1627" spans="26:26" x14ac:dyDescent="0.25">
      <c r="Z1627" s="687"/>
    </row>
    <row r="1628" spans="26:26" x14ac:dyDescent="0.25">
      <c r="Z1628" s="687"/>
    </row>
    <row r="1629" spans="26:26" x14ac:dyDescent="0.25">
      <c r="Z1629" s="687"/>
    </row>
    <row r="1630" spans="26:26" x14ac:dyDescent="0.25">
      <c r="Z1630" s="687"/>
    </row>
    <row r="1631" spans="26:26" x14ac:dyDescent="0.25">
      <c r="Z1631" s="687"/>
    </row>
    <row r="1632" spans="26:26" x14ac:dyDescent="0.25">
      <c r="Z1632" s="687"/>
    </row>
    <row r="1633" spans="26:26" x14ac:dyDescent="0.25">
      <c r="Z1633" s="687"/>
    </row>
    <row r="1634" spans="26:26" x14ac:dyDescent="0.25">
      <c r="Z1634" s="687"/>
    </row>
    <row r="1635" spans="26:26" x14ac:dyDescent="0.25">
      <c r="Z1635" s="687"/>
    </row>
    <row r="1636" spans="26:26" x14ac:dyDescent="0.25">
      <c r="Z1636" s="687"/>
    </row>
    <row r="1637" spans="26:26" x14ac:dyDescent="0.25">
      <c r="Z1637" s="687"/>
    </row>
    <row r="1638" spans="26:26" x14ac:dyDescent="0.25">
      <c r="Z1638" s="687"/>
    </row>
    <row r="1639" spans="26:26" x14ac:dyDescent="0.25">
      <c r="Z1639" s="687"/>
    </row>
    <row r="1640" spans="26:26" x14ac:dyDescent="0.25">
      <c r="Z1640" s="687"/>
    </row>
    <row r="1641" spans="26:26" x14ac:dyDescent="0.25">
      <c r="Z1641" s="687"/>
    </row>
    <row r="1642" spans="26:26" x14ac:dyDescent="0.25">
      <c r="Z1642" s="687"/>
    </row>
    <row r="1643" spans="26:26" x14ac:dyDescent="0.25">
      <c r="Z1643" s="687"/>
    </row>
    <row r="1644" spans="26:26" x14ac:dyDescent="0.25">
      <c r="Z1644" s="687"/>
    </row>
    <row r="1645" spans="26:26" x14ac:dyDescent="0.25">
      <c r="Z1645" s="687"/>
    </row>
    <row r="1646" spans="26:26" x14ac:dyDescent="0.25">
      <c r="Z1646" s="687"/>
    </row>
    <row r="1647" spans="26:26" x14ac:dyDescent="0.25">
      <c r="Z1647" s="687"/>
    </row>
    <row r="1648" spans="26:26" x14ac:dyDescent="0.25">
      <c r="Z1648" s="687"/>
    </row>
    <row r="1649" spans="26:26" x14ac:dyDescent="0.25">
      <c r="Z1649" s="687"/>
    </row>
    <row r="1650" spans="26:26" x14ac:dyDescent="0.25">
      <c r="Z1650" s="687"/>
    </row>
    <row r="1651" spans="26:26" x14ac:dyDescent="0.25">
      <c r="Z1651" s="687"/>
    </row>
    <row r="1652" spans="26:26" x14ac:dyDescent="0.25">
      <c r="Z1652" s="687"/>
    </row>
    <row r="1653" spans="26:26" x14ac:dyDescent="0.25">
      <c r="Z1653" s="687"/>
    </row>
    <row r="1654" spans="26:26" x14ac:dyDescent="0.25">
      <c r="Z1654" s="687"/>
    </row>
    <row r="1655" spans="26:26" x14ac:dyDescent="0.25">
      <c r="Z1655" s="687"/>
    </row>
    <row r="1656" spans="26:26" x14ac:dyDescent="0.25">
      <c r="Z1656" s="687"/>
    </row>
    <row r="1657" spans="26:26" x14ac:dyDescent="0.25">
      <c r="Z1657" s="687"/>
    </row>
    <row r="1658" spans="26:26" x14ac:dyDescent="0.25">
      <c r="Z1658" s="687"/>
    </row>
    <row r="1659" spans="26:26" x14ac:dyDescent="0.25">
      <c r="Z1659" s="687"/>
    </row>
    <row r="1660" spans="26:26" x14ac:dyDescent="0.25">
      <c r="Z1660" s="687"/>
    </row>
    <row r="1661" spans="26:26" x14ac:dyDescent="0.25">
      <c r="Z1661" s="687"/>
    </row>
    <row r="1662" spans="26:26" x14ac:dyDescent="0.25">
      <c r="Z1662" s="687"/>
    </row>
    <row r="1663" spans="26:26" x14ac:dyDescent="0.25">
      <c r="Z1663" s="687"/>
    </row>
    <row r="1664" spans="26:26" x14ac:dyDescent="0.25">
      <c r="Z1664" s="687"/>
    </row>
    <row r="1665" spans="26:26" x14ac:dyDescent="0.25">
      <c r="Z1665" s="687"/>
    </row>
    <row r="1666" spans="26:26" x14ac:dyDescent="0.25">
      <c r="Z1666" s="687"/>
    </row>
    <row r="1667" spans="26:26" x14ac:dyDescent="0.25">
      <c r="Z1667" s="687"/>
    </row>
    <row r="1668" spans="26:26" x14ac:dyDescent="0.25">
      <c r="Z1668" s="687"/>
    </row>
    <row r="1669" spans="26:26" x14ac:dyDescent="0.25">
      <c r="Z1669" s="687"/>
    </row>
    <row r="1670" spans="26:26" x14ac:dyDescent="0.25">
      <c r="Z1670" s="687"/>
    </row>
    <row r="1671" spans="26:26" x14ac:dyDescent="0.25">
      <c r="Z1671" s="687"/>
    </row>
    <row r="1672" spans="26:26" x14ac:dyDescent="0.25">
      <c r="Z1672" s="687"/>
    </row>
    <row r="1673" spans="26:26" x14ac:dyDescent="0.25">
      <c r="Z1673" s="687"/>
    </row>
    <row r="1674" spans="26:26" x14ac:dyDescent="0.25">
      <c r="Z1674" s="687"/>
    </row>
    <row r="1675" spans="26:26" x14ac:dyDescent="0.25">
      <c r="Z1675" s="687"/>
    </row>
    <row r="1676" spans="26:26" x14ac:dyDescent="0.25">
      <c r="Z1676" s="687"/>
    </row>
    <row r="1677" spans="26:26" x14ac:dyDescent="0.25">
      <c r="Z1677" s="687"/>
    </row>
    <row r="1678" spans="26:26" x14ac:dyDescent="0.25">
      <c r="Z1678" s="687"/>
    </row>
    <row r="1679" spans="26:26" x14ac:dyDescent="0.25">
      <c r="Z1679" s="687"/>
    </row>
    <row r="1680" spans="26:26" x14ac:dyDescent="0.25">
      <c r="Z1680" s="687"/>
    </row>
    <row r="1681" spans="26:26" x14ac:dyDescent="0.25">
      <c r="Z1681" s="687"/>
    </row>
    <row r="1682" spans="26:26" x14ac:dyDescent="0.25">
      <c r="Z1682" s="687"/>
    </row>
    <row r="1683" spans="26:26" x14ac:dyDescent="0.25">
      <c r="Z1683" s="687"/>
    </row>
    <row r="1684" spans="26:26" x14ac:dyDescent="0.25">
      <c r="Z1684" s="687"/>
    </row>
    <row r="1685" spans="26:26" x14ac:dyDescent="0.25">
      <c r="Z1685" s="687"/>
    </row>
    <row r="1686" spans="26:26" x14ac:dyDescent="0.25">
      <c r="Z1686" s="687"/>
    </row>
    <row r="1687" spans="26:26" x14ac:dyDescent="0.25">
      <c r="Z1687" s="687"/>
    </row>
    <row r="1688" spans="26:26" x14ac:dyDescent="0.25">
      <c r="Z1688" s="687"/>
    </row>
    <row r="1689" spans="26:26" x14ac:dyDescent="0.25">
      <c r="Z1689" s="687"/>
    </row>
    <row r="1690" spans="26:26" x14ac:dyDescent="0.25">
      <c r="Z1690" s="687"/>
    </row>
    <row r="1691" spans="26:26" x14ac:dyDescent="0.25">
      <c r="Z1691" s="687"/>
    </row>
    <row r="1692" spans="26:26" x14ac:dyDescent="0.25">
      <c r="Z1692" s="687"/>
    </row>
    <row r="1693" spans="26:26" x14ac:dyDescent="0.25">
      <c r="Z1693" s="687"/>
    </row>
    <row r="1694" spans="26:26" x14ac:dyDescent="0.25">
      <c r="Z1694" s="687"/>
    </row>
    <row r="1695" spans="26:26" x14ac:dyDescent="0.25">
      <c r="Z1695" s="687"/>
    </row>
    <row r="1696" spans="26:26" x14ac:dyDescent="0.25">
      <c r="Z1696" s="687"/>
    </row>
    <row r="1697" spans="26:26" x14ac:dyDescent="0.25">
      <c r="Z1697" s="687"/>
    </row>
    <row r="1698" spans="26:26" x14ac:dyDescent="0.25">
      <c r="Z1698" s="687"/>
    </row>
    <row r="1699" spans="26:26" x14ac:dyDescent="0.25">
      <c r="Z1699" s="687"/>
    </row>
    <row r="1700" spans="26:26" x14ac:dyDescent="0.25">
      <c r="Z1700" s="687"/>
    </row>
    <row r="1701" spans="26:26" x14ac:dyDescent="0.25">
      <c r="Z1701" s="687"/>
    </row>
    <row r="1702" spans="26:26" x14ac:dyDescent="0.25">
      <c r="Z1702" s="687"/>
    </row>
    <row r="1703" spans="26:26" x14ac:dyDescent="0.25">
      <c r="Z1703" s="687"/>
    </row>
    <row r="1704" spans="26:26" x14ac:dyDescent="0.25">
      <c r="Z1704" s="687"/>
    </row>
    <row r="1705" spans="26:26" x14ac:dyDescent="0.25">
      <c r="Z1705" s="687"/>
    </row>
    <row r="1706" spans="26:26" x14ac:dyDescent="0.25">
      <c r="Z1706" s="687"/>
    </row>
    <row r="1707" spans="26:26" x14ac:dyDescent="0.25">
      <c r="Z1707" s="687"/>
    </row>
    <row r="1708" spans="26:26" x14ac:dyDescent="0.25">
      <c r="Z1708" s="687"/>
    </row>
    <row r="1709" spans="26:26" x14ac:dyDescent="0.25">
      <c r="Z1709" s="687"/>
    </row>
    <row r="1710" spans="26:26" x14ac:dyDescent="0.25">
      <c r="Z1710" s="687"/>
    </row>
    <row r="1711" spans="26:26" x14ac:dyDescent="0.25">
      <c r="Z1711" s="687"/>
    </row>
    <row r="1712" spans="26:26" x14ac:dyDescent="0.25">
      <c r="Z1712" s="687"/>
    </row>
    <row r="1713" spans="26:26" x14ac:dyDescent="0.25">
      <c r="Z1713" s="687"/>
    </row>
    <row r="1714" spans="26:26" x14ac:dyDescent="0.25">
      <c r="Z1714" s="687"/>
    </row>
    <row r="1715" spans="26:26" x14ac:dyDescent="0.25">
      <c r="Z1715" s="687"/>
    </row>
    <row r="1716" spans="26:26" x14ac:dyDescent="0.25">
      <c r="Z1716" s="687"/>
    </row>
    <row r="1717" spans="26:26" x14ac:dyDescent="0.25">
      <c r="Z1717" s="687"/>
    </row>
    <row r="1718" spans="26:26" x14ac:dyDescent="0.25">
      <c r="Z1718" s="687"/>
    </row>
    <row r="1719" spans="26:26" x14ac:dyDescent="0.25">
      <c r="Z1719" s="687"/>
    </row>
    <row r="1720" spans="26:26" x14ac:dyDescent="0.25">
      <c r="Z1720" s="687"/>
    </row>
    <row r="1721" spans="26:26" x14ac:dyDescent="0.25">
      <c r="Z1721" s="687"/>
    </row>
    <row r="1722" spans="26:26" x14ac:dyDescent="0.25">
      <c r="Z1722" s="687"/>
    </row>
    <row r="1723" spans="26:26" x14ac:dyDescent="0.25">
      <c r="Z1723" s="687"/>
    </row>
    <row r="1724" spans="26:26" x14ac:dyDescent="0.25">
      <c r="Z1724" s="687"/>
    </row>
    <row r="1725" spans="26:26" x14ac:dyDescent="0.25">
      <c r="Z1725" s="687"/>
    </row>
    <row r="1726" spans="26:26" x14ac:dyDescent="0.25">
      <c r="Z1726" s="687"/>
    </row>
    <row r="1727" spans="26:26" x14ac:dyDescent="0.25">
      <c r="Z1727" s="687"/>
    </row>
    <row r="1728" spans="26:26" x14ac:dyDescent="0.25">
      <c r="Z1728" s="687"/>
    </row>
    <row r="1729" spans="26:26" x14ac:dyDescent="0.25">
      <c r="Z1729" s="687"/>
    </row>
    <row r="1730" spans="26:26" x14ac:dyDescent="0.25">
      <c r="Z1730" s="687"/>
    </row>
    <row r="1731" spans="26:26" x14ac:dyDescent="0.25">
      <c r="Z1731" s="687"/>
    </row>
    <row r="1732" spans="26:26" x14ac:dyDescent="0.25">
      <c r="Z1732" s="687"/>
    </row>
    <row r="1733" spans="26:26" x14ac:dyDescent="0.25">
      <c r="Z1733" s="687"/>
    </row>
    <row r="1734" spans="26:26" x14ac:dyDescent="0.25">
      <c r="Z1734" s="687"/>
    </row>
    <row r="1735" spans="26:26" x14ac:dyDescent="0.25">
      <c r="Z1735" s="687"/>
    </row>
    <row r="1736" spans="26:26" x14ac:dyDescent="0.25">
      <c r="Z1736" s="687"/>
    </row>
    <row r="1737" spans="26:26" x14ac:dyDescent="0.25">
      <c r="Z1737" s="687"/>
    </row>
    <row r="1738" spans="26:26" x14ac:dyDescent="0.25">
      <c r="Z1738" s="687"/>
    </row>
    <row r="1739" spans="26:26" x14ac:dyDescent="0.25">
      <c r="Z1739" s="687"/>
    </row>
    <row r="1740" spans="26:26" x14ac:dyDescent="0.25">
      <c r="Z1740" s="687"/>
    </row>
    <row r="1741" spans="26:26" x14ac:dyDescent="0.25">
      <c r="Z1741" s="687"/>
    </row>
    <row r="1742" spans="26:26" x14ac:dyDescent="0.25">
      <c r="Z1742" s="687"/>
    </row>
    <row r="1743" spans="26:26" x14ac:dyDescent="0.25">
      <c r="Z1743" s="687"/>
    </row>
    <row r="1744" spans="26:26" x14ac:dyDescent="0.25">
      <c r="Z1744" s="687"/>
    </row>
    <row r="1745" spans="26:26" x14ac:dyDescent="0.25">
      <c r="Z1745" s="687"/>
    </row>
    <row r="1746" spans="26:26" x14ac:dyDescent="0.25">
      <c r="Z1746" s="687"/>
    </row>
    <row r="1747" spans="26:26" x14ac:dyDescent="0.25">
      <c r="Z1747" s="687"/>
    </row>
    <row r="1748" spans="26:26" x14ac:dyDescent="0.25">
      <c r="Z1748" s="687"/>
    </row>
    <row r="1749" spans="26:26" x14ac:dyDescent="0.25">
      <c r="Z1749" s="687"/>
    </row>
    <row r="1750" spans="26:26" x14ac:dyDescent="0.25">
      <c r="Z1750" s="687"/>
    </row>
    <row r="1751" spans="26:26" x14ac:dyDescent="0.25">
      <c r="Z1751" s="687"/>
    </row>
    <row r="1752" spans="26:26" x14ac:dyDescent="0.25">
      <c r="Z1752" s="687"/>
    </row>
    <row r="1753" spans="26:26" x14ac:dyDescent="0.25">
      <c r="Z1753" s="687"/>
    </row>
    <row r="1754" spans="26:26" x14ac:dyDescent="0.25">
      <c r="Z1754" s="687"/>
    </row>
    <row r="1755" spans="26:26" x14ac:dyDescent="0.25">
      <c r="Z1755" s="687"/>
    </row>
    <row r="1756" spans="26:26" x14ac:dyDescent="0.25">
      <c r="Z1756" s="687"/>
    </row>
    <row r="1757" spans="26:26" x14ac:dyDescent="0.25">
      <c r="Z1757" s="687"/>
    </row>
    <row r="1758" spans="26:26" x14ac:dyDescent="0.25">
      <c r="Z1758" s="687"/>
    </row>
    <row r="1759" spans="26:26" x14ac:dyDescent="0.25">
      <c r="Z1759" s="687"/>
    </row>
    <row r="1760" spans="26:26" x14ac:dyDescent="0.25">
      <c r="Z1760" s="687"/>
    </row>
    <row r="1761" spans="26:26" x14ac:dyDescent="0.25">
      <c r="Z1761" s="687"/>
    </row>
    <row r="1762" spans="26:26" x14ac:dyDescent="0.25">
      <c r="Z1762" s="687"/>
    </row>
    <row r="1763" spans="26:26" x14ac:dyDescent="0.25">
      <c r="Z1763" s="687"/>
    </row>
    <row r="1764" spans="26:26" x14ac:dyDescent="0.25">
      <c r="Z1764" s="687"/>
    </row>
    <row r="1765" spans="26:26" x14ac:dyDescent="0.25">
      <c r="Z1765" s="687"/>
    </row>
    <row r="1766" spans="26:26" x14ac:dyDescent="0.25">
      <c r="Z1766" s="687"/>
    </row>
    <row r="1767" spans="26:26" x14ac:dyDescent="0.25">
      <c r="Z1767" s="687"/>
    </row>
    <row r="1768" spans="26:26" x14ac:dyDescent="0.25">
      <c r="Z1768" s="687"/>
    </row>
    <row r="1769" spans="26:26" x14ac:dyDescent="0.25">
      <c r="Z1769" s="687"/>
    </row>
    <row r="1770" spans="26:26" x14ac:dyDescent="0.25">
      <c r="Z1770" s="687"/>
    </row>
    <row r="1771" spans="26:26" x14ac:dyDescent="0.25">
      <c r="Z1771" s="687"/>
    </row>
    <row r="1772" spans="26:26" x14ac:dyDescent="0.25">
      <c r="Z1772" s="687"/>
    </row>
    <row r="1773" spans="26:26" x14ac:dyDescent="0.25">
      <c r="Z1773" s="687"/>
    </row>
    <row r="1774" spans="26:26" x14ac:dyDescent="0.25">
      <c r="Z1774" s="687"/>
    </row>
    <row r="1775" spans="26:26" x14ac:dyDescent="0.25">
      <c r="Z1775" s="687"/>
    </row>
    <row r="1776" spans="26:26" x14ac:dyDescent="0.25">
      <c r="Z1776" s="687"/>
    </row>
    <row r="1777" spans="26:26" x14ac:dyDescent="0.25">
      <c r="Z1777" s="687"/>
    </row>
    <row r="1778" spans="26:26" x14ac:dyDescent="0.25">
      <c r="Z1778" s="687"/>
    </row>
    <row r="1779" spans="26:26" x14ac:dyDescent="0.25">
      <c r="Z1779" s="687"/>
    </row>
    <row r="1780" spans="26:26" x14ac:dyDescent="0.25">
      <c r="Z1780" s="687"/>
    </row>
    <row r="1781" spans="26:26" x14ac:dyDescent="0.25">
      <c r="Z1781" s="687"/>
    </row>
    <row r="1782" spans="26:26" x14ac:dyDescent="0.25">
      <c r="Z1782" s="687"/>
    </row>
    <row r="1783" spans="26:26" x14ac:dyDescent="0.25">
      <c r="Z1783" s="687"/>
    </row>
    <row r="1784" spans="26:26" x14ac:dyDescent="0.25">
      <c r="Z1784" s="687"/>
    </row>
    <row r="1785" spans="26:26" x14ac:dyDescent="0.25">
      <c r="Z1785" s="687"/>
    </row>
    <row r="1786" spans="26:26" x14ac:dyDescent="0.25">
      <c r="Z1786" s="687"/>
    </row>
    <row r="1787" spans="26:26" x14ac:dyDescent="0.25">
      <c r="Z1787" s="687"/>
    </row>
    <row r="1788" spans="26:26" x14ac:dyDescent="0.25">
      <c r="Z1788" s="687"/>
    </row>
    <row r="1789" spans="26:26" x14ac:dyDescent="0.25">
      <c r="Z1789" s="687"/>
    </row>
    <row r="1790" spans="26:26" x14ac:dyDescent="0.25">
      <c r="Z1790" s="687"/>
    </row>
    <row r="1791" spans="26:26" x14ac:dyDescent="0.25">
      <c r="Z1791" s="687"/>
    </row>
    <row r="1792" spans="26:26" x14ac:dyDescent="0.25">
      <c r="Z1792" s="687"/>
    </row>
    <row r="1793" spans="26:26" x14ac:dyDescent="0.25">
      <c r="Z1793" s="687"/>
    </row>
    <row r="1794" spans="26:26" x14ac:dyDescent="0.25">
      <c r="Z1794" s="687"/>
    </row>
    <row r="1795" spans="26:26" x14ac:dyDescent="0.25">
      <c r="Z1795" s="687"/>
    </row>
    <row r="1796" spans="26:26" x14ac:dyDescent="0.25">
      <c r="Z1796" s="687"/>
    </row>
    <row r="1797" spans="26:26" x14ac:dyDescent="0.25">
      <c r="Z1797" s="687"/>
    </row>
    <row r="1798" spans="26:26" x14ac:dyDescent="0.25">
      <c r="Z1798" s="687"/>
    </row>
    <row r="1799" spans="26:26" x14ac:dyDescent="0.25">
      <c r="Z1799" s="687"/>
    </row>
    <row r="1800" spans="26:26" x14ac:dyDescent="0.25">
      <c r="Z1800" s="687"/>
    </row>
    <row r="1801" spans="26:26" x14ac:dyDescent="0.25">
      <c r="Z1801" s="687"/>
    </row>
    <row r="1802" spans="26:26" x14ac:dyDescent="0.25">
      <c r="Z1802" s="687"/>
    </row>
    <row r="1803" spans="26:26" x14ac:dyDescent="0.25">
      <c r="Z1803" s="687"/>
    </row>
    <row r="1804" spans="26:26" x14ac:dyDescent="0.25">
      <c r="Z1804" s="687"/>
    </row>
    <row r="1805" spans="26:26" x14ac:dyDescent="0.25">
      <c r="Z1805" s="687"/>
    </row>
    <row r="1806" spans="26:26" x14ac:dyDescent="0.25">
      <c r="Z1806" s="687"/>
    </row>
    <row r="1807" spans="26:26" x14ac:dyDescent="0.25">
      <c r="Z1807" s="687"/>
    </row>
    <row r="1808" spans="26:26" x14ac:dyDescent="0.25">
      <c r="Z1808" s="687"/>
    </row>
    <row r="1809" spans="26:26" x14ac:dyDescent="0.25">
      <c r="Z1809" s="687"/>
    </row>
    <row r="1810" spans="26:26" x14ac:dyDescent="0.25">
      <c r="Z1810" s="687"/>
    </row>
    <row r="1811" spans="26:26" x14ac:dyDescent="0.25">
      <c r="Z1811" s="687"/>
    </row>
    <row r="1812" spans="26:26" x14ac:dyDescent="0.25">
      <c r="Z1812" s="687"/>
    </row>
    <row r="1813" spans="26:26" x14ac:dyDescent="0.25">
      <c r="Z1813" s="687"/>
    </row>
    <row r="1814" spans="26:26" x14ac:dyDescent="0.25">
      <c r="Z1814" s="687"/>
    </row>
    <row r="1815" spans="26:26" x14ac:dyDescent="0.25">
      <c r="Z1815" s="687"/>
    </row>
    <row r="1816" spans="26:26" x14ac:dyDescent="0.25">
      <c r="Z1816" s="687"/>
    </row>
    <row r="1817" spans="26:26" x14ac:dyDescent="0.25">
      <c r="Z1817" s="687"/>
    </row>
    <row r="1818" spans="26:26" x14ac:dyDescent="0.25">
      <c r="Z1818" s="687"/>
    </row>
    <row r="1819" spans="26:26" x14ac:dyDescent="0.25">
      <c r="Z1819" s="687"/>
    </row>
    <row r="1820" spans="26:26" x14ac:dyDescent="0.25">
      <c r="Z1820" s="687"/>
    </row>
    <row r="1821" spans="26:26" x14ac:dyDescent="0.25">
      <c r="Z1821" s="687"/>
    </row>
    <row r="1822" spans="26:26" x14ac:dyDescent="0.25">
      <c r="Z1822" s="687"/>
    </row>
    <row r="1823" spans="26:26" x14ac:dyDescent="0.25">
      <c r="Z1823" s="687"/>
    </row>
    <row r="1824" spans="26:26" x14ac:dyDescent="0.25">
      <c r="Z1824" s="687"/>
    </row>
    <row r="1825" spans="26:26" x14ac:dyDescent="0.25">
      <c r="Z1825" s="687"/>
    </row>
    <row r="1826" spans="26:26" x14ac:dyDescent="0.25">
      <c r="Z1826" s="687"/>
    </row>
    <row r="1827" spans="26:26" x14ac:dyDescent="0.25">
      <c r="Z1827" s="687"/>
    </row>
    <row r="1828" spans="26:26" x14ac:dyDescent="0.25">
      <c r="Z1828" s="687"/>
    </row>
    <row r="1829" spans="26:26" x14ac:dyDescent="0.25">
      <c r="Z1829" s="687"/>
    </row>
    <row r="1830" spans="26:26" x14ac:dyDescent="0.25">
      <c r="Z1830" s="687"/>
    </row>
    <row r="1831" spans="26:26" x14ac:dyDescent="0.25">
      <c r="Z1831" s="687"/>
    </row>
    <row r="1832" spans="26:26" x14ac:dyDescent="0.25">
      <c r="Z1832" s="687"/>
    </row>
    <row r="1833" spans="26:26" x14ac:dyDescent="0.25">
      <c r="Z1833" s="687"/>
    </row>
    <row r="1834" spans="26:26" x14ac:dyDescent="0.25">
      <c r="Z1834" s="687"/>
    </row>
    <row r="1835" spans="26:26" x14ac:dyDescent="0.25">
      <c r="Z1835" s="687"/>
    </row>
    <row r="1836" spans="26:26" x14ac:dyDescent="0.25">
      <c r="Z1836" s="687"/>
    </row>
    <row r="1837" spans="26:26" x14ac:dyDescent="0.25">
      <c r="Z1837" s="687"/>
    </row>
    <row r="1838" spans="26:26" x14ac:dyDescent="0.25">
      <c r="Z1838" s="687"/>
    </row>
    <row r="1839" spans="26:26" x14ac:dyDescent="0.25">
      <c r="Z1839" s="687"/>
    </row>
    <row r="1840" spans="26:26" x14ac:dyDescent="0.25">
      <c r="Z1840" s="687"/>
    </row>
    <row r="1841" spans="26:26" x14ac:dyDescent="0.25">
      <c r="Z1841" s="687"/>
    </row>
    <row r="1842" spans="26:26" x14ac:dyDescent="0.25">
      <c r="Z1842" s="687"/>
    </row>
    <row r="1843" spans="26:26" x14ac:dyDescent="0.25">
      <c r="Z1843" s="687"/>
    </row>
    <row r="1844" spans="26:26" x14ac:dyDescent="0.25">
      <c r="Z1844" s="687"/>
    </row>
    <row r="1845" spans="26:26" x14ac:dyDescent="0.25">
      <c r="Z1845" s="687"/>
    </row>
    <row r="1846" spans="26:26" x14ac:dyDescent="0.25">
      <c r="Z1846" s="687"/>
    </row>
    <row r="1847" spans="26:26" x14ac:dyDescent="0.25">
      <c r="Z1847" s="687"/>
    </row>
    <row r="1848" spans="26:26" x14ac:dyDescent="0.25">
      <c r="Z1848" s="687"/>
    </row>
    <row r="1849" spans="26:26" x14ac:dyDescent="0.25">
      <c r="Z1849" s="687"/>
    </row>
    <row r="1850" spans="26:26" x14ac:dyDescent="0.25">
      <c r="Z1850" s="687"/>
    </row>
    <row r="1851" spans="26:26" x14ac:dyDescent="0.25">
      <c r="Z1851" s="687"/>
    </row>
    <row r="1852" spans="26:26" x14ac:dyDescent="0.25">
      <c r="Z1852" s="687"/>
    </row>
    <row r="1853" spans="26:26" x14ac:dyDescent="0.25">
      <c r="Z1853" s="687"/>
    </row>
    <row r="1854" spans="26:26" x14ac:dyDescent="0.25">
      <c r="Z1854" s="687"/>
    </row>
    <row r="1855" spans="26:26" x14ac:dyDescent="0.25">
      <c r="Z1855" s="687"/>
    </row>
    <row r="1856" spans="26:26" x14ac:dyDescent="0.25">
      <c r="Z1856" s="687"/>
    </row>
    <row r="1857" spans="26:26" x14ac:dyDescent="0.25">
      <c r="Z1857" s="687"/>
    </row>
    <row r="1858" spans="26:26" x14ac:dyDescent="0.25">
      <c r="Z1858" s="687"/>
    </row>
    <row r="1859" spans="26:26" x14ac:dyDescent="0.25">
      <c r="Z1859" s="687"/>
    </row>
    <row r="1860" spans="26:26" x14ac:dyDescent="0.25">
      <c r="Z1860" s="687"/>
    </row>
    <row r="1861" spans="26:26" x14ac:dyDescent="0.25">
      <c r="Z1861" s="687"/>
    </row>
    <row r="1862" spans="26:26" x14ac:dyDescent="0.25">
      <c r="Z1862" s="687"/>
    </row>
    <row r="1863" spans="26:26" x14ac:dyDescent="0.25">
      <c r="Z1863" s="687"/>
    </row>
    <row r="1864" spans="26:26" x14ac:dyDescent="0.25">
      <c r="Z1864" s="687"/>
    </row>
    <row r="1865" spans="26:26" x14ac:dyDescent="0.25">
      <c r="Z1865" s="687"/>
    </row>
    <row r="1866" spans="26:26" x14ac:dyDescent="0.25">
      <c r="Z1866" s="687"/>
    </row>
    <row r="1867" spans="26:26" x14ac:dyDescent="0.25">
      <c r="Z1867" s="687"/>
    </row>
    <row r="1868" spans="26:26" x14ac:dyDescent="0.25">
      <c r="Z1868" s="687"/>
    </row>
    <row r="1869" spans="26:26" x14ac:dyDescent="0.25">
      <c r="Z1869" s="687"/>
    </row>
    <row r="1870" spans="26:26" x14ac:dyDescent="0.25">
      <c r="Z1870" s="687"/>
    </row>
    <row r="1871" spans="26:26" x14ac:dyDescent="0.25">
      <c r="Z1871" s="687"/>
    </row>
    <row r="1872" spans="26:26" x14ac:dyDescent="0.25">
      <c r="Z1872" s="687"/>
    </row>
    <row r="1873" spans="26:26" x14ac:dyDescent="0.25">
      <c r="Z1873" s="687"/>
    </row>
    <row r="1874" spans="26:26" x14ac:dyDescent="0.25">
      <c r="Z1874" s="687"/>
    </row>
    <row r="1875" spans="26:26" x14ac:dyDescent="0.25">
      <c r="Z1875" s="687"/>
    </row>
    <row r="1876" spans="26:26" x14ac:dyDescent="0.25">
      <c r="Z1876" s="687"/>
    </row>
    <row r="1877" spans="26:26" x14ac:dyDescent="0.25">
      <c r="Z1877" s="687"/>
    </row>
    <row r="1878" spans="26:26" x14ac:dyDescent="0.25">
      <c r="Z1878" s="687"/>
    </row>
    <row r="1879" spans="26:26" x14ac:dyDescent="0.25">
      <c r="Z1879" s="687"/>
    </row>
    <row r="1880" spans="26:26" x14ac:dyDescent="0.25">
      <c r="Z1880" s="687"/>
    </row>
    <row r="1881" spans="26:26" x14ac:dyDescent="0.25">
      <c r="Z1881" s="687"/>
    </row>
    <row r="1882" spans="26:26" x14ac:dyDescent="0.25">
      <c r="Z1882" s="687"/>
    </row>
    <row r="1883" spans="26:26" x14ac:dyDescent="0.25">
      <c r="Z1883" s="687"/>
    </row>
    <row r="1884" spans="26:26" x14ac:dyDescent="0.25">
      <c r="Z1884" s="687"/>
    </row>
    <row r="1885" spans="26:26" x14ac:dyDescent="0.25">
      <c r="Z1885" s="687"/>
    </row>
    <row r="1886" spans="26:26" x14ac:dyDescent="0.25">
      <c r="Z1886" s="687"/>
    </row>
    <row r="1887" spans="26:26" x14ac:dyDescent="0.25">
      <c r="Z1887" s="687"/>
    </row>
    <row r="1888" spans="26:26" x14ac:dyDescent="0.25">
      <c r="Z1888" s="687"/>
    </row>
    <row r="1889" spans="26:26" x14ac:dyDescent="0.25">
      <c r="Z1889" s="687"/>
    </row>
    <row r="1890" spans="26:26" x14ac:dyDescent="0.25">
      <c r="Z1890" s="687"/>
    </row>
    <row r="1891" spans="26:26" x14ac:dyDescent="0.25">
      <c r="Z1891" s="687"/>
    </row>
    <row r="1892" spans="26:26" x14ac:dyDescent="0.25">
      <c r="Z1892" s="687"/>
    </row>
    <row r="1893" spans="26:26" x14ac:dyDescent="0.25">
      <c r="Z1893" s="687"/>
    </row>
    <row r="1894" spans="26:26" x14ac:dyDescent="0.25">
      <c r="Z1894" s="687"/>
    </row>
    <row r="1895" spans="26:26" x14ac:dyDescent="0.25">
      <c r="Z1895" s="687"/>
    </row>
    <row r="1896" spans="26:26" x14ac:dyDescent="0.25">
      <c r="Z1896" s="687"/>
    </row>
    <row r="1897" spans="26:26" x14ac:dyDescent="0.25">
      <c r="Z1897" s="687"/>
    </row>
    <row r="1898" spans="26:26" x14ac:dyDescent="0.25">
      <c r="Z1898" s="687"/>
    </row>
    <row r="1899" spans="26:26" x14ac:dyDescent="0.25">
      <c r="Z1899" s="687"/>
    </row>
    <row r="1900" spans="26:26" x14ac:dyDescent="0.25">
      <c r="Z1900" s="687"/>
    </row>
    <row r="1901" spans="26:26" x14ac:dyDescent="0.25">
      <c r="Z1901" s="687"/>
    </row>
    <row r="1902" spans="26:26" x14ac:dyDescent="0.25">
      <c r="Z1902" s="687"/>
    </row>
    <row r="1903" spans="26:26" x14ac:dyDescent="0.25">
      <c r="Z1903" s="687"/>
    </row>
    <row r="1904" spans="26:26" x14ac:dyDescent="0.25">
      <c r="Z1904" s="687"/>
    </row>
    <row r="1905" spans="26:26" x14ac:dyDescent="0.25">
      <c r="Z1905" s="687"/>
    </row>
    <row r="1906" spans="26:26" x14ac:dyDescent="0.25">
      <c r="Z1906" s="687"/>
    </row>
    <row r="1907" spans="26:26" x14ac:dyDescent="0.25">
      <c r="Z1907" s="687"/>
    </row>
    <row r="1908" spans="26:26" x14ac:dyDescent="0.25">
      <c r="Z1908" s="687"/>
    </row>
    <row r="1909" spans="26:26" x14ac:dyDescent="0.25">
      <c r="Z1909" s="687"/>
    </row>
    <row r="1910" spans="26:26" x14ac:dyDescent="0.25">
      <c r="Z1910" s="687"/>
    </row>
    <row r="1911" spans="26:26" x14ac:dyDescent="0.25">
      <c r="Z1911" s="687"/>
    </row>
    <row r="1912" spans="26:26" x14ac:dyDescent="0.25">
      <c r="Z1912" s="687"/>
    </row>
    <row r="1913" spans="26:26" x14ac:dyDescent="0.25">
      <c r="Z1913" s="687"/>
    </row>
    <row r="1914" spans="26:26" x14ac:dyDescent="0.25">
      <c r="Z1914" s="687"/>
    </row>
    <row r="1915" spans="26:26" x14ac:dyDescent="0.25">
      <c r="Z1915" s="687"/>
    </row>
    <row r="1916" spans="26:26" x14ac:dyDescent="0.25">
      <c r="Z1916" s="687"/>
    </row>
    <row r="1917" spans="26:26" x14ac:dyDescent="0.25">
      <c r="Z1917" s="687"/>
    </row>
    <row r="1918" spans="26:26" x14ac:dyDescent="0.25">
      <c r="Z1918" s="687"/>
    </row>
    <row r="1919" spans="26:26" x14ac:dyDescent="0.25">
      <c r="Z1919" s="687"/>
    </row>
    <row r="1920" spans="26:26" x14ac:dyDescent="0.25">
      <c r="Z1920" s="687"/>
    </row>
    <row r="1921" spans="26:26" x14ac:dyDescent="0.25">
      <c r="Z1921" s="687"/>
    </row>
    <row r="1922" spans="26:26" x14ac:dyDescent="0.25">
      <c r="Z1922" s="687"/>
    </row>
    <row r="1923" spans="26:26" x14ac:dyDescent="0.25">
      <c r="Z1923" s="687"/>
    </row>
    <row r="1924" spans="26:26" x14ac:dyDescent="0.25">
      <c r="Z1924" s="687"/>
    </row>
    <row r="1925" spans="26:26" x14ac:dyDescent="0.25">
      <c r="Z1925" s="687"/>
    </row>
    <row r="1926" spans="26:26" x14ac:dyDescent="0.25">
      <c r="Z1926" s="687"/>
    </row>
    <row r="1927" spans="26:26" x14ac:dyDescent="0.25">
      <c r="Z1927" s="687"/>
    </row>
    <row r="1928" spans="26:26" x14ac:dyDescent="0.25">
      <c r="Z1928" s="687"/>
    </row>
    <row r="1929" spans="26:26" x14ac:dyDescent="0.25">
      <c r="Z1929" s="687"/>
    </row>
    <row r="1930" spans="26:26" x14ac:dyDescent="0.25">
      <c r="Z1930" s="687"/>
    </row>
    <row r="1931" spans="26:26" x14ac:dyDescent="0.25">
      <c r="Z1931" s="687"/>
    </row>
    <row r="1932" spans="26:26" x14ac:dyDescent="0.25">
      <c r="Z1932" s="687"/>
    </row>
    <row r="1933" spans="26:26" x14ac:dyDescent="0.25">
      <c r="Z1933" s="687"/>
    </row>
    <row r="1934" spans="26:26" x14ac:dyDescent="0.25">
      <c r="Z1934" s="687"/>
    </row>
    <row r="1935" spans="26:26" x14ac:dyDescent="0.25">
      <c r="Z1935" s="687"/>
    </row>
    <row r="1936" spans="26:26" x14ac:dyDescent="0.25">
      <c r="Z1936" s="687"/>
    </row>
    <row r="1937" spans="26:26" x14ac:dyDescent="0.25">
      <c r="Z1937" s="687"/>
    </row>
    <row r="1938" spans="26:26" x14ac:dyDescent="0.25">
      <c r="Z1938" s="687"/>
    </row>
    <row r="1939" spans="26:26" x14ac:dyDescent="0.25">
      <c r="Z1939" s="687"/>
    </row>
    <row r="1940" spans="26:26" x14ac:dyDescent="0.25">
      <c r="Z1940" s="687"/>
    </row>
    <row r="1941" spans="26:26" x14ac:dyDescent="0.25">
      <c r="Z1941" s="687"/>
    </row>
    <row r="1942" spans="26:26" x14ac:dyDescent="0.25">
      <c r="Z1942" s="687"/>
    </row>
    <row r="1943" spans="26:26" x14ac:dyDescent="0.25">
      <c r="Z1943" s="687"/>
    </row>
    <row r="1944" spans="26:26" x14ac:dyDescent="0.25">
      <c r="Z1944" s="687"/>
    </row>
    <row r="1945" spans="26:26" x14ac:dyDescent="0.25">
      <c r="Z1945" s="687"/>
    </row>
    <row r="1946" spans="26:26" x14ac:dyDescent="0.25">
      <c r="Z1946" s="687"/>
    </row>
    <row r="1947" spans="26:26" x14ac:dyDescent="0.25">
      <c r="Z1947" s="687"/>
    </row>
    <row r="1948" spans="26:26" x14ac:dyDescent="0.25">
      <c r="Z1948" s="687"/>
    </row>
    <row r="1949" spans="26:26" x14ac:dyDescent="0.25">
      <c r="Z1949" s="687"/>
    </row>
    <row r="1950" spans="26:26" x14ac:dyDescent="0.25">
      <c r="Z1950" s="687"/>
    </row>
    <row r="1951" spans="26:26" x14ac:dyDescent="0.25">
      <c r="Z1951" s="687"/>
    </row>
    <row r="1952" spans="26:26" x14ac:dyDescent="0.25">
      <c r="Z1952" s="687"/>
    </row>
    <row r="1953" spans="26:26" x14ac:dyDescent="0.25">
      <c r="Z1953" s="687"/>
    </row>
    <row r="1954" spans="26:26" x14ac:dyDescent="0.25">
      <c r="Z1954" s="687"/>
    </row>
    <row r="1955" spans="26:26" x14ac:dyDescent="0.25">
      <c r="Z1955" s="687"/>
    </row>
    <row r="1956" spans="26:26" x14ac:dyDescent="0.25">
      <c r="Z1956" s="687"/>
    </row>
    <row r="1957" spans="26:26" x14ac:dyDescent="0.25">
      <c r="Z1957" s="687"/>
    </row>
    <row r="1958" spans="26:26" x14ac:dyDescent="0.25">
      <c r="Z1958" s="687"/>
    </row>
    <row r="1959" spans="26:26" x14ac:dyDescent="0.25">
      <c r="Z1959" s="687"/>
    </row>
    <row r="1960" spans="26:26" x14ac:dyDescent="0.25">
      <c r="Z1960" s="687"/>
    </row>
    <row r="1961" spans="26:26" x14ac:dyDescent="0.25">
      <c r="Z1961" s="687"/>
    </row>
    <row r="1962" spans="26:26" x14ac:dyDescent="0.25">
      <c r="Z1962" s="687"/>
    </row>
    <row r="1963" spans="26:26" x14ac:dyDescent="0.25">
      <c r="Z1963" s="687"/>
    </row>
    <row r="1964" spans="26:26" x14ac:dyDescent="0.25">
      <c r="Z1964" s="687"/>
    </row>
    <row r="1965" spans="26:26" x14ac:dyDescent="0.25">
      <c r="Z1965" s="687"/>
    </row>
    <row r="1966" spans="26:26" x14ac:dyDescent="0.25">
      <c r="Z1966" s="687"/>
    </row>
    <row r="1967" spans="26:26" x14ac:dyDescent="0.25">
      <c r="Z1967" s="687"/>
    </row>
    <row r="1968" spans="26:26" x14ac:dyDescent="0.25">
      <c r="Z1968" s="687"/>
    </row>
    <row r="1969" spans="26:26" x14ac:dyDescent="0.25">
      <c r="Z1969" s="687"/>
    </row>
    <row r="1970" spans="26:26" x14ac:dyDescent="0.25">
      <c r="Z1970" s="687"/>
    </row>
    <row r="1971" spans="26:26" x14ac:dyDescent="0.25">
      <c r="Z1971" s="687"/>
    </row>
    <row r="1972" spans="26:26" x14ac:dyDescent="0.25">
      <c r="Z1972" s="687"/>
    </row>
    <row r="1973" spans="26:26" x14ac:dyDescent="0.25">
      <c r="Z1973" s="687"/>
    </row>
    <row r="1974" spans="26:26" x14ac:dyDescent="0.25">
      <c r="Z1974" s="687"/>
    </row>
    <row r="1975" spans="26:26" x14ac:dyDescent="0.25">
      <c r="Z1975" s="687"/>
    </row>
    <row r="1976" spans="26:26" x14ac:dyDescent="0.25">
      <c r="Z1976" s="687"/>
    </row>
    <row r="1977" spans="26:26" x14ac:dyDescent="0.25">
      <c r="Z1977" s="687"/>
    </row>
    <row r="1978" spans="26:26" x14ac:dyDescent="0.25">
      <c r="Z1978" s="687"/>
    </row>
    <row r="1979" spans="26:26" x14ac:dyDescent="0.25">
      <c r="Z1979" s="687"/>
    </row>
    <row r="1980" spans="26:26" x14ac:dyDescent="0.25">
      <c r="Z1980" s="687"/>
    </row>
    <row r="1981" spans="26:26" x14ac:dyDescent="0.25">
      <c r="Z1981" s="687"/>
    </row>
    <row r="1982" spans="26:26" x14ac:dyDescent="0.25">
      <c r="Z1982" s="687"/>
    </row>
    <row r="1983" spans="26:26" x14ac:dyDescent="0.25">
      <c r="Z1983" s="687"/>
    </row>
    <row r="1984" spans="26:26" x14ac:dyDescent="0.25">
      <c r="Z1984" s="687"/>
    </row>
    <row r="1985" spans="26:26" x14ac:dyDescent="0.25">
      <c r="Z1985" s="687"/>
    </row>
    <row r="1986" spans="26:26" x14ac:dyDescent="0.25">
      <c r="Z1986" s="687"/>
    </row>
    <row r="1987" spans="26:26" x14ac:dyDescent="0.25">
      <c r="Z1987" s="687"/>
    </row>
    <row r="1988" spans="26:26" x14ac:dyDescent="0.25">
      <c r="Z1988" s="687"/>
    </row>
    <row r="1989" spans="26:26" x14ac:dyDescent="0.25">
      <c r="Z1989" s="687"/>
    </row>
    <row r="1990" spans="26:26" x14ac:dyDescent="0.25">
      <c r="Z1990" s="687"/>
    </row>
    <row r="1991" spans="26:26" x14ac:dyDescent="0.25">
      <c r="Z1991" s="687"/>
    </row>
    <row r="1992" spans="26:26" x14ac:dyDescent="0.25">
      <c r="Z1992" s="687"/>
    </row>
    <row r="1993" spans="26:26" x14ac:dyDescent="0.25">
      <c r="Z1993" s="687"/>
    </row>
    <row r="1994" spans="26:26" x14ac:dyDescent="0.25">
      <c r="Z1994" s="687"/>
    </row>
    <row r="1995" spans="26:26" x14ac:dyDescent="0.25">
      <c r="Z1995" s="687"/>
    </row>
    <row r="1996" spans="26:26" x14ac:dyDescent="0.25">
      <c r="Z1996" s="687"/>
    </row>
    <row r="1997" spans="26:26" x14ac:dyDescent="0.25">
      <c r="Z1997" s="687"/>
    </row>
    <row r="1998" spans="26:26" x14ac:dyDescent="0.25">
      <c r="Z1998" s="687"/>
    </row>
    <row r="1999" spans="26:26" x14ac:dyDescent="0.25">
      <c r="Z1999" s="687"/>
    </row>
    <row r="2000" spans="26:26" x14ac:dyDescent="0.25">
      <c r="Z2000" s="687"/>
    </row>
    <row r="2001" spans="26:26" x14ac:dyDescent="0.25">
      <c r="Z2001" s="687"/>
    </row>
    <row r="2002" spans="26:26" x14ac:dyDescent="0.25">
      <c r="Z2002" s="687"/>
    </row>
    <row r="2003" spans="26:26" x14ac:dyDescent="0.25">
      <c r="Z2003" s="687"/>
    </row>
    <row r="2004" spans="26:26" x14ac:dyDescent="0.25">
      <c r="Z2004" s="687"/>
    </row>
    <row r="2005" spans="26:26" x14ac:dyDescent="0.25">
      <c r="Z2005" s="687"/>
    </row>
    <row r="2006" spans="26:26" x14ac:dyDescent="0.25">
      <c r="Z2006" s="687"/>
    </row>
    <row r="2007" spans="26:26" x14ac:dyDescent="0.25">
      <c r="Z2007" s="687"/>
    </row>
    <row r="2008" spans="26:26" x14ac:dyDescent="0.25">
      <c r="Z2008" s="687"/>
    </row>
    <row r="2009" spans="26:26" x14ac:dyDescent="0.25">
      <c r="Z2009" s="687"/>
    </row>
    <row r="2010" spans="26:26" x14ac:dyDescent="0.25">
      <c r="Z2010" s="687"/>
    </row>
    <row r="2011" spans="26:26" x14ac:dyDescent="0.25">
      <c r="Z2011" s="687"/>
    </row>
    <row r="2012" spans="26:26" x14ac:dyDescent="0.25">
      <c r="Z2012" s="687"/>
    </row>
    <row r="2013" spans="26:26" x14ac:dyDescent="0.25">
      <c r="Z2013" s="687"/>
    </row>
    <row r="2014" spans="26:26" x14ac:dyDescent="0.25">
      <c r="Z2014" s="687"/>
    </row>
    <row r="2015" spans="26:26" x14ac:dyDescent="0.25">
      <c r="Z2015" s="687"/>
    </row>
    <row r="2016" spans="26:26" x14ac:dyDescent="0.25">
      <c r="Z2016" s="687"/>
    </row>
    <row r="2017" spans="26:26" x14ac:dyDescent="0.25">
      <c r="Z2017" s="687"/>
    </row>
    <row r="2018" spans="26:26" x14ac:dyDescent="0.25">
      <c r="Z2018" s="687"/>
    </row>
    <row r="2019" spans="26:26" x14ac:dyDescent="0.25">
      <c r="Z2019" s="687"/>
    </row>
    <row r="2020" spans="26:26" x14ac:dyDescent="0.25">
      <c r="Z2020" s="687"/>
    </row>
    <row r="2021" spans="26:26" x14ac:dyDescent="0.25">
      <c r="Z2021" s="687"/>
    </row>
    <row r="2022" spans="26:26" x14ac:dyDescent="0.25">
      <c r="Z2022" s="687"/>
    </row>
    <row r="2023" spans="26:26" x14ac:dyDescent="0.25">
      <c r="Z2023" s="687"/>
    </row>
    <row r="2024" spans="26:26" x14ac:dyDescent="0.25">
      <c r="Z2024" s="687"/>
    </row>
    <row r="2025" spans="26:26" x14ac:dyDescent="0.25">
      <c r="Z2025" s="687"/>
    </row>
    <row r="2026" spans="26:26" x14ac:dyDescent="0.25">
      <c r="Z2026" s="687"/>
    </row>
    <row r="2027" spans="26:26" x14ac:dyDescent="0.25">
      <c r="Z2027" s="687"/>
    </row>
    <row r="2028" spans="26:26" x14ac:dyDescent="0.25">
      <c r="Z2028" s="687"/>
    </row>
    <row r="2029" spans="26:26" x14ac:dyDescent="0.25">
      <c r="Z2029" s="687"/>
    </row>
    <row r="2030" spans="26:26" x14ac:dyDescent="0.25">
      <c r="Z2030" s="687"/>
    </row>
    <row r="2031" spans="26:26" x14ac:dyDescent="0.25">
      <c r="Z2031" s="687"/>
    </row>
    <row r="2032" spans="26:26" x14ac:dyDescent="0.25">
      <c r="Z2032" s="687"/>
    </row>
    <row r="2033" spans="26:26" x14ac:dyDescent="0.25">
      <c r="Z2033" s="687"/>
    </row>
    <row r="2034" spans="26:26" x14ac:dyDescent="0.25">
      <c r="Z2034" s="687"/>
    </row>
    <row r="2035" spans="26:26" x14ac:dyDescent="0.25">
      <c r="Z2035" s="687"/>
    </row>
    <row r="2036" spans="26:26" x14ac:dyDescent="0.25">
      <c r="Z2036" s="687"/>
    </row>
    <row r="2037" spans="26:26" x14ac:dyDescent="0.25">
      <c r="Z2037" s="687"/>
    </row>
    <row r="2038" spans="26:26" x14ac:dyDescent="0.25">
      <c r="Z2038" s="687"/>
    </row>
    <row r="2039" spans="26:26" x14ac:dyDescent="0.25">
      <c r="Z2039" s="687"/>
    </row>
    <row r="2040" spans="26:26" x14ac:dyDescent="0.25">
      <c r="Z2040" s="687"/>
    </row>
    <row r="2041" spans="26:26" x14ac:dyDescent="0.25">
      <c r="Z2041" s="687"/>
    </row>
    <row r="2042" spans="26:26" x14ac:dyDescent="0.25">
      <c r="Z2042" s="687"/>
    </row>
    <row r="2043" spans="26:26" x14ac:dyDescent="0.25">
      <c r="Z2043" s="687"/>
    </row>
    <row r="2044" spans="26:26" x14ac:dyDescent="0.25">
      <c r="Z2044" s="687"/>
    </row>
    <row r="2045" spans="26:26" x14ac:dyDescent="0.25">
      <c r="Z2045" s="687"/>
    </row>
    <row r="2046" spans="26:26" x14ac:dyDescent="0.25">
      <c r="Z2046" s="687"/>
    </row>
    <row r="2047" spans="26:26" x14ac:dyDescent="0.25">
      <c r="Z2047" s="687"/>
    </row>
    <row r="2048" spans="26:26" x14ac:dyDescent="0.25">
      <c r="Z2048" s="687"/>
    </row>
    <row r="2049" spans="26:26" x14ac:dyDescent="0.25">
      <c r="Z2049" s="687"/>
    </row>
    <row r="2050" spans="26:26" x14ac:dyDescent="0.25">
      <c r="Z2050" s="687"/>
    </row>
    <row r="2051" spans="26:26" x14ac:dyDescent="0.25">
      <c r="Z2051" s="687"/>
    </row>
    <row r="2052" spans="26:26" x14ac:dyDescent="0.25">
      <c r="Z2052" s="687"/>
    </row>
    <row r="2053" spans="26:26" x14ac:dyDescent="0.25">
      <c r="Z2053" s="687"/>
    </row>
    <row r="2054" spans="26:26" x14ac:dyDescent="0.25">
      <c r="Z2054" s="687"/>
    </row>
    <row r="2055" spans="26:26" x14ac:dyDescent="0.25">
      <c r="Z2055" s="687"/>
    </row>
    <row r="2056" spans="26:26" x14ac:dyDescent="0.25">
      <c r="Z2056" s="687"/>
    </row>
    <row r="2057" spans="26:26" x14ac:dyDescent="0.25">
      <c r="Z2057" s="687"/>
    </row>
    <row r="2058" spans="26:26" x14ac:dyDescent="0.25">
      <c r="Z2058" s="687"/>
    </row>
    <row r="2059" spans="26:26" x14ac:dyDescent="0.25">
      <c r="Z2059" s="687"/>
    </row>
    <row r="2060" spans="26:26" x14ac:dyDescent="0.25">
      <c r="Z2060" s="687"/>
    </row>
    <row r="2061" spans="26:26" x14ac:dyDescent="0.25">
      <c r="Z2061" s="687"/>
    </row>
    <row r="2062" spans="26:26" x14ac:dyDescent="0.25">
      <c r="Z2062" s="687"/>
    </row>
    <row r="2063" spans="26:26" x14ac:dyDescent="0.25">
      <c r="Z2063" s="687"/>
    </row>
    <row r="2064" spans="26:26" x14ac:dyDescent="0.25">
      <c r="Z2064" s="687"/>
    </row>
    <row r="2065" spans="26:26" x14ac:dyDescent="0.25">
      <c r="Z2065" s="687"/>
    </row>
    <row r="2066" spans="26:26" x14ac:dyDescent="0.25">
      <c r="Z2066" s="687"/>
    </row>
    <row r="2067" spans="26:26" x14ac:dyDescent="0.25">
      <c r="Z2067" s="687"/>
    </row>
    <row r="2068" spans="26:26" x14ac:dyDescent="0.25">
      <c r="Z2068" s="687"/>
    </row>
    <row r="2069" spans="26:26" x14ac:dyDescent="0.25">
      <c r="Z2069" s="687"/>
    </row>
    <row r="2070" spans="26:26" x14ac:dyDescent="0.25">
      <c r="Z2070" s="687"/>
    </row>
    <row r="2071" spans="26:26" x14ac:dyDescent="0.25">
      <c r="Z2071" s="687"/>
    </row>
    <row r="2072" spans="26:26" x14ac:dyDescent="0.25">
      <c r="Z2072" s="687"/>
    </row>
    <row r="2073" spans="26:26" x14ac:dyDescent="0.25">
      <c r="Z2073" s="687"/>
    </row>
    <row r="2074" spans="26:26" x14ac:dyDescent="0.25">
      <c r="Z2074" s="687"/>
    </row>
    <row r="2075" spans="26:26" x14ac:dyDescent="0.25">
      <c r="Z2075" s="687"/>
    </row>
    <row r="2076" spans="26:26" x14ac:dyDescent="0.25">
      <c r="Z2076" s="687"/>
    </row>
    <row r="2077" spans="26:26" x14ac:dyDescent="0.25">
      <c r="Z2077" s="687"/>
    </row>
    <row r="2078" spans="26:26" x14ac:dyDescent="0.25">
      <c r="Z2078" s="687"/>
    </row>
    <row r="2079" spans="26:26" x14ac:dyDescent="0.25">
      <c r="Z2079" s="687"/>
    </row>
    <row r="2080" spans="26:26" x14ac:dyDescent="0.25">
      <c r="Z2080" s="687"/>
    </row>
    <row r="2081" spans="26:26" x14ac:dyDescent="0.25">
      <c r="Z2081" s="687"/>
    </row>
    <row r="2082" spans="26:26" x14ac:dyDescent="0.25">
      <c r="Z2082" s="687"/>
    </row>
    <row r="2083" spans="26:26" x14ac:dyDescent="0.25">
      <c r="Z2083" s="687"/>
    </row>
    <row r="2084" spans="26:26" x14ac:dyDescent="0.25">
      <c r="Z2084" s="687"/>
    </row>
    <row r="2085" spans="26:26" x14ac:dyDescent="0.25">
      <c r="Z2085" s="687"/>
    </row>
    <row r="2086" spans="26:26" x14ac:dyDescent="0.25">
      <c r="Z2086" s="687"/>
    </row>
    <row r="2087" spans="26:26" x14ac:dyDescent="0.25">
      <c r="Z2087" s="687"/>
    </row>
    <row r="2088" spans="26:26" x14ac:dyDescent="0.25">
      <c r="Z2088" s="687"/>
    </row>
    <row r="2089" spans="26:26" x14ac:dyDescent="0.25">
      <c r="Z2089" s="687"/>
    </row>
    <row r="2090" spans="26:26" x14ac:dyDescent="0.25">
      <c r="Z2090" s="687"/>
    </row>
    <row r="2091" spans="26:26" x14ac:dyDescent="0.25">
      <c r="Z2091" s="687"/>
    </row>
    <row r="2092" spans="26:26" x14ac:dyDescent="0.25">
      <c r="Z2092" s="687"/>
    </row>
    <row r="2093" spans="26:26" x14ac:dyDescent="0.25">
      <c r="Z2093" s="687"/>
    </row>
    <row r="2094" spans="26:26" x14ac:dyDescent="0.25">
      <c r="Z2094" s="687"/>
    </row>
    <row r="2095" spans="26:26" x14ac:dyDescent="0.25">
      <c r="Z2095" s="687"/>
    </row>
    <row r="2096" spans="26:26" x14ac:dyDescent="0.25">
      <c r="Z2096" s="687"/>
    </row>
    <row r="2097" spans="26:26" x14ac:dyDescent="0.25">
      <c r="Z2097" s="687"/>
    </row>
    <row r="2098" spans="26:26" x14ac:dyDescent="0.25">
      <c r="Z2098" s="687"/>
    </row>
    <row r="2099" spans="26:26" x14ac:dyDescent="0.25">
      <c r="Z2099" s="687"/>
    </row>
    <row r="2100" spans="26:26" x14ac:dyDescent="0.25">
      <c r="Z2100" s="687"/>
    </row>
    <row r="2101" spans="26:26" x14ac:dyDescent="0.25">
      <c r="Z2101" s="687"/>
    </row>
    <row r="2102" spans="26:26" x14ac:dyDescent="0.25">
      <c r="Z2102" s="687"/>
    </row>
    <row r="2103" spans="26:26" x14ac:dyDescent="0.25">
      <c r="Z2103" s="687"/>
    </row>
    <row r="2104" spans="26:26" x14ac:dyDescent="0.25">
      <c r="Z2104" s="687"/>
    </row>
    <row r="2105" spans="26:26" x14ac:dyDescent="0.25">
      <c r="Z2105" s="687"/>
    </row>
    <row r="2106" spans="26:26" x14ac:dyDescent="0.25">
      <c r="Z2106" s="687"/>
    </row>
    <row r="2107" spans="26:26" x14ac:dyDescent="0.25">
      <c r="Z2107" s="687"/>
    </row>
    <row r="2108" spans="26:26" x14ac:dyDescent="0.25">
      <c r="Z2108" s="687"/>
    </row>
    <row r="2109" spans="26:26" x14ac:dyDescent="0.25">
      <c r="Z2109" s="687"/>
    </row>
    <row r="2110" spans="26:26" x14ac:dyDescent="0.25">
      <c r="Z2110" s="687"/>
    </row>
    <row r="2111" spans="26:26" x14ac:dyDescent="0.25">
      <c r="Z2111" s="687"/>
    </row>
    <row r="2112" spans="26:26" x14ac:dyDescent="0.25">
      <c r="Z2112" s="687"/>
    </row>
    <row r="2113" spans="26:26" x14ac:dyDescent="0.25">
      <c r="Z2113" s="687"/>
    </row>
    <row r="2114" spans="26:26" x14ac:dyDescent="0.25">
      <c r="Z2114" s="687"/>
    </row>
    <row r="2115" spans="26:26" x14ac:dyDescent="0.25">
      <c r="Z2115" s="687"/>
    </row>
    <row r="2116" spans="26:26" x14ac:dyDescent="0.25">
      <c r="Z2116" s="687"/>
    </row>
    <row r="2117" spans="26:26" x14ac:dyDescent="0.25">
      <c r="Z2117" s="687"/>
    </row>
    <row r="2118" spans="26:26" x14ac:dyDescent="0.25">
      <c r="Z2118" s="687"/>
    </row>
    <row r="2119" spans="26:26" x14ac:dyDescent="0.25">
      <c r="Z2119" s="687"/>
    </row>
    <row r="2120" spans="26:26" x14ac:dyDescent="0.25">
      <c r="Z2120" s="687"/>
    </row>
    <row r="2121" spans="26:26" x14ac:dyDescent="0.25">
      <c r="Z2121" s="687"/>
    </row>
    <row r="2122" spans="26:26" x14ac:dyDescent="0.25">
      <c r="Z2122" s="687"/>
    </row>
    <row r="2123" spans="26:26" x14ac:dyDescent="0.25">
      <c r="Z2123" s="687"/>
    </row>
    <row r="2124" spans="26:26" x14ac:dyDescent="0.25">
      <c r="Z2124" s="687"/>
    </row>
    <row r="2125" spans="26:26" x14ac:dyDescent="0.25">
      <c r="Z2125" s="687"/>
    </row>
    <row r="2126" spans="26:26" x14ac:dyDescent="0.25">
      <c r="Z2126" s="687"/>
    </row>
    <row r="2127" spans="26:26" x14ac:dyDescent="0.25">
      <c r="Z2127" s="687"/>
    </row>
    <row r="2128" spans="26:26" x14ac:dyDescent="0.25">
      <c r="Z2128" s="687"/>
    </row>
    <row r="2129" spans="26:26" x14ac:dyDescent="0.25">
      <c r="Z2129" s="687"/>
    </row>
    <row r="2130" spans="26:26" x14ac:dyDescent="0.25">
      <c r="Z2130" s="687"/>
    </row>
    <row r="2131" spans="26:26" x14ac:dyDescent="0.25">
      <c r="Z2131" s="687"/>
    </row>
    <row r="2132" spans="26:26" x14ac:dyDescent="0.25">
      <c r="Z2132" s="687"/>
    </row>
    <row r="2133" spans="26:26" x14ac:dyDescent="0.25">
      <c r="Z2133" s="687"/>
    </row>
    <row r="2134" spans="26:26" x14ac:dyDescent="0.25">
      <c r="Z2134" s="687"/>
    </row>
    <row r="2135" spans="26:26" x14ac:dyDescent="0.25">
      <c r="Z2135" s="687"/>
    </row>
    <row r="2136" spans="26:26" x14ac:dyDescent="0.25">
      <c r="Z2136" s="687"/>
    </row>
    <row r="2137" spans="26:26" x14ac:dyDescent="0.25">
      <c r="Z2137" s="687"/>
    </row>
    <row r="2138" spans="26:26" x14ac:dyDescent="0.25">
      <c r="Z2138" s="687"/>
    </row>
    <row r="2139" spans="26:26" x14ac:dyDescent="0.25">
      <c r="Z2139" s="687"/>
    </row>
    <row r="2140" spans="26:26" x14ac:dyDescent="0.25">
      <c r="Z2140" s="687"/>
    </row>
    <row r="2141" spans="26:26" x14ac:dyDescent="0.25">
      <c r="Z2141" s="687"/>
    </row>
    <row r="2142" spans="26:26" x14ac:dyDescent="0.25">
      <c r="Z2142" s="687"/>
    </row>
    <row r="2143" spans="26:26" x14ac:dyDescent="0.25">
      <c r="Z2143" s="687"/>
    </row>
    <row r="2144" spans="26:26" x14ac:dyDescent="0.25">
      <c r="Z2144" s="687"/>
    </row>
    <row r="2145" spans="26:26" x14ac:dyDescent="0.25">
      <c r="Z2145" s="687"/>
    </row>
    <row r="2146" spans="26:26" x14ac:dyDescent="0.25">
      <c r="Z2146" s="687"/>
    </row>
    <row r="2147" spans="26:26" x14ac:dyDescent="0.25">
      <c r="Z2147" s="687"/>
    </row>
    <row r="2148" spans="26:26" x14ac:dyDescent="0.25">
      <c r="Z2148" s="687"/>
    </row>
    <row r="2149" spans="26:26" x14ac:dyDescent="0.25">
      <c r="Z2149" s="687"/>
    </row>
    <row r="2150" spans="26:26" x14ac:dyDescent="0.25">
      <c r="Z2150" s="687"/>
    </row>
    <row r="2151" spans="26:26" x14ac:dyDescent="0.25">
      <c r="Z2151" s="687"/>
    </row>
    <row r="2152" spans="26:26" x14ac:dyDescent="0.25">
      <c r="Z2152" s="687"/>
    </row>
    <row r="2153" spans="26:26" x14ac:dyDescent="0.25">
      <c r="Z2153" s="687"/>
    </row>
    <row r="2154" spans="26:26" x14ac:dyDescent="0.25">
      <c r="Z2154" s="687"/>
    </row>
    <row r="2155" spans="26:26" x14ac:dyDescent="0.25">
      <c r="Z2155" s="687"/>
    </row>
    <row r="2156" spans="26:26" x14ac:dyDescent="0.25">
      <c r="Z2156" s="687"/>
    </row>
    <row r="2157" spans="26:26" x14ac:dyDescent="0.25">
      <c r="Z2157" s="687"/>
    </row>
    <row r="2158" spans="26:26" x14ac:dyDescent="0.25">
      <c r="Z2158" s="687"/>
    </row>
    <row r="2159" spans="26:26" x14ac:dyDescent="0.25">
      <c r="Z2159" s="687"/>
    </row>
    <row r="2160" spans="26:26" x14ac:dyDescent="0.25">
      <c r="Z2160" s="687"/>
    </row>
    <row r="2161" spans="26:26" x14ac:dyDescent="0.25">
      <c r="Z2161" s="687"/>
    </row>
    <row r="2162" spans="26:26" x14ac:dyDescent="0.25">
      <c r="Z2162" s="687"/>
    </row>
    <row r="2163" spans="26:26" x14ac:dyDescent="0.25">
      <c r="Z2163" s="687"/>
    </row>
    <row r="2164" spans="26:26" x14ac:dyDescent="0.25">
      <c r="Z2164" s="687"/>
    </row>
    <row r="2165" spans="26:26" x14ac:dyDescent="0.25">
      <c r="Z2165" s="687"/>
    </row>
    <row r="2166" spans="26:26" x14ac:dyDescent="0.25">
      <c r="Z2166" s="687"/>
    </row>
    <row r="2167" spans="26:26" x14ac:dyDescent="0.25">
      <c r="Z2167" s="687"/>
    </row>
    <row r="2168" spans="26:26" x14ac:dyDescent="0.25">
      <c r="Z2168" s="687"/>
    </row>
    <row r="2169" spans="26:26" x14ac:dyDescent="0.25">
      <c r="Z2169" s="687"/>
    </row>
    <row r="2170" spans="26:26" x14ac:dyDescent="0.25">
      <c r="Z2170" s="687"/>
    </row>
    <row r="2171" spans="26:26" x14ac:dyDescent="0.25">
      <c r="Z2171" s="687"/>
    </row>
    <row r="2172" spans="26:26" x14ac:dyDescent="0.25">
      <c r="Z2172" s="687"/>
    </row>
    <row r="2173" spans="26:26" x14ac:dyDescent="0.25">
      <c r="Z2173" s="687"/>
    </row>
    <row r="2174" spans="26:26" x14ac:dyDescent="0.25">
      <c r="Z2174" s="687"/>
    </row>
    <row r="2175" spans="26:26" x14ac:dyDescent="0.25">
      <c r="Z2175" s="687"/>
    </row>
    <row r="2176" spans="26:26" x14ac:dyDescent="0.25">
      <c r="Z2176" s="687"/>
    </row>
    <row r="2177" spans="26:26" x14ac:dyDescent="0.25">
      <c r="Z2177" s="687"/>
    </row>
    <row r="2178" spans="26:26" x14ac:dyDescent="0.25">
      <c r="Z2178" s="687"/>
    </row>
    <row r="2179" spans="26:26" x14ac:dyDescent="0.25">
      <c r="Z2179" s="687"/>
    </row>
    <row r="2180" spans="26:26" x14ac:dyDescent="0.25">
      <c r="Z2180" s="687"/>
    </row>
    <row r="2181" spans="26:26" x14ac:dyDescent="0.25">
      <c r="Z2181" s="687"/>
    </row>
    <row r="2182" spans="26:26" x14ac:dyDescent="0.25">
      <c r="Z2182" s="687"/>
    </row>
    <row r="2183" spans="26:26" x14ac:dyDescent="0.25">
      <c r="Z2183" s="687"/>
    </row>
    <row r="2184" spans="26:26" x14ac:dyDescent="0.25">
      <c r="Z2184" s="687"/>
    </row>
    <row r="2185" spans="26:26" x14ac:dyDescent="0.25">
      <c r="Z2185" s="687"/>
    </row>
    <row r="2186" spans="26:26" x14ac:dyDescent="0.25">
      <c r="Z2186" s="687"/>
    </row>
    <row r="2187" spans="26:26" x14ac:dyDescent="0.25">
      <c r="Z2187" s="687"/>
    </row>
    <row r="2188" spans="26:26" x14ac:dyDescent="0.25">
      <c r="Z2188" s="687"/>
    </row>
    <row r="2189" spans="26:26" x14ac:dyDescent="0.25">
      <c r="Z2189" s="687"/>
    </row>
    <row r="2190" spans="26:26" x14ac:dyDescent="0.25">
      <c r="Z2190" s="687"/>
    </row>
    <row r="2191" spans="26:26" x14ac:dyDescent="0.25">
      <c r="Z2191" s="687"/>
    </row>
    <row r="2192" spans="26:26" x14ac:dyDescent="0.25">
      <c r="Z2192" s="687"/>
    </row>
    <row r="2193" spans="26:26" x14ac:dyDescent="0.25">
      <c r="Z2193" s="687"/>
    </row>
    <row r="2194" spans="26:26" x14ac:dyDescent="0.25">
      <c r="Z2194" s="687"/>
    </row>
    <row r="2195" spans="26:26" x14ac:dyDescent="0.25">
      <c r="Z2195" s="687"/>
    </row>
    <row r="2196" spans="26:26" x14ac:dyDescent="0.25">
      <c r="Z2196" s="687"/>
    </row>
    <row r="2197" spans="26:26" x14ac:dyDescent="0.25">
      <c r="Z2197" s="687"/>
    </row>
    <row r="2198" spans="26:26" x14ac:dyDescent="0.25">
      <c r="Z2198" s="687"/>
    </row>
    <row r="2199" spans="26:26" x14ac:dyDescent="0.25">
      <c r="Z2199" s="687"/>
    </row>
    <row r="2200" spans="26:26" x14ac:dyDescent="0.25">
      <c r="Z2200" s="687"/>
    </row>
    <row r="2201" spans="26:26" x14ac:dyDescent="0.25">
      <c r="Z2201" s="687"/>
    </row>
    <row r="2202" spans="26:26" x14ac:dyDescent="0.25">
      <c r="Z2202" s="687"/>
    </row>
    <row r="2203" spans="26:26" x14ac:dyDescent="0.25">
      <c r="Z2203" s="687"/>
    </row>
    <row r="2204" spans="26:26" x14ac:dyDescent="0.25">
      <c r="Z2204" s="687"/>
    </row>
    <row r="2205" spans="26:26" x14ac:dyDescent="0.25">
      <c r="Z2205" s="687"/>
    </row>
    <row r="2206" spans="26:26" x14ac:dyDescent="0.25">
      <c r="Z2206" s="687"/>
    </row>
    <row r="2207" spans="26:26" x14ac:dyDescent="0.25">
      <c r="Z2207" s="687"/>
    </row>
    <row r="2208" spans="26:26" x14ac:dyDescent="0.25">
      <c r="Z2208" s="687"/>
    </row>
    <row r="2209" spans="26:26" x14ac:dyDescent="0.25">
      <c r="Z2209" s="687"/>
    </row>
    <row r="2210" spans="26:26" x14ac:dyDescent="0.25">
      <c r="Z2210" s="687"/>
    </row>
    <row r="2211" spans="26:26" x14ac:dyDescent="0.25">
      <c r="Z2211" s="687"/>
    </row>
    <row r="2212" spans="26:26" x14ac:dyDescent="0.25">
      <c r="Z2212" s="687"/>
    </row>
    <row r="2213" spans="26:26" x14ac:dyDescent="0.25">
      <c r="Z2213" s="687"/>
    </row>
    <row r="2214" spans="26:26" x14ac:dyDescent="0.25">
      <c r="Z2214" s="687"/>
    </row>
    <row r="2215" spans="26:26" x14ac:dyDescent="0.25">
      <c r="Z2215" s="687"/>
    </row>
    <row r="2216" spans="26:26" x14ac:dyDescent="0.25">
      <c r="Z2216" s="687"/>
    </row>
    <row r="2217" spans="26:26" x14ac:dyDescent="0.25">
      <c r="Z2217" s="687"/>
    </row>
    <row r="2218" spans="26:26" x14ac:dyDescent="0.25">
      <c r="Z2218" s="687"/>
    </row>
    <row r="2219" spans="26:26" x14ac:dyDescent="0.25">
      <c r="Z2219" s="687"/>
    </row>
    <row r="2220" spans="26:26" x14ac:dyDescent="0.25">
      <c r="Z2220" s="687"/>
    </row>
    <row r="2221" spans="26:26" x14ac:dyDescent="0.25">
      <c r="Z2221" s="687"/>
    </row>
    <row r="2222" spans="26:26" x14ac:dyDescent="0.25">
      <c r="Z2222" s="687"/>
    </row>
    <row r="2223" spans="26:26" x14ac:dyDescent="0.25">
      <c r="Z2223" s="687"/>
    </row>
    <row r="2224" spans="26:26" x14ac:dyDescent="0.25">
      <c r="Z2224" s="687"/>
    </row>
    <row r="2225" spans="26:26" x14ac:dyDescent="0.25">
      <c r="Z2225" s="687"/>
    </row>
    <row r="2226" spans="26:26" x14ac:dyDescent="0.25">
      <c r="Z2226" s="687"/>
    </row>
    <row r="2227" spans="26:26" x14ac:dyDescent="0.25">
      <c r="Z2227" s="687"/>
    </row>
    <row r="2228" spans="26:26" x14ac:dyDescent="0.25">
      <c r="Z2228" s="687"/>
    </row>
    <row r="2229" spans="26:26" x14ac:dyDescent="0.25">
      <c r="Z2229" s="687"/>
    </row>
    <row r="2230" spans="26:26" x14ac:dyDescent="0.25">
      <c r="Z2230" s="687"/>
    </row>
    <row r="2231" spans="26:26" x14ac:dyDescent="0.25">
      <c r="Z2231" s="687"/>
    </row>
    <row r="2232" spans="26:26" x14ac:dyDescent="0.25">
      <c r="Z2232" s="687"/>
    </row>
    <row r="2233" spans="26:26" x14ac:dyDescent="0.25">
      <c r="Z2233" s="687"/>
    </row>
    <row r="2234" spans="26:26" x14ac:dyDescent="0.25">
      <c r="Z2234" s="687"/>
    </row>
    <row r="2235" spans="26:26" x14ac:dyDescent="0.25">
      <c r="Z2235" s="687"/>
    </row>
    <row r="2236" spans="26:26" x14ac:dyDescent="0.25">
      <c r="Z2236" s="687"/>
    </row>
    <row r="2237" spans="26:26" x14ac:dyDescent="0.25">
      <c r="Z2237" s="687"/>
    </row>
    <row r="2238" spans="26:26" x14ac:dyDescent="0.25">
      <c r="Z2238" s="687"/>
    </row>
    <row r="2239" spans="26:26" x14ac:dyDescent="0.25">
      <c r="Z2239" s="687"/>
    </row>
    <row r="2240" spans="26:26" x14ac:dyDescent="0.25">
      <c r="Z2240" s="687"/>
    </row>
    <row r="2241" spans="26:26" x14ac:dyDescent="0.25">
      <c r="Z2241" s="687"/>
    </row>
    <row r="2242" spans="26:26" x14ac:dyDescent="0.25">
      <c r="Z2242" s="687"/>
    </row>
    <row r="2243" spans="26:26" x14ac:dyDescent="0.25">
      <c r="Z2243" s="687"/>
    </row>
    <row r="2244" spans="26:26" x14ac:dyDescent="0.25">
      <c r="Z2244" s="687"/>
    </row>
    <row r="2245" spans="26:26" x14ac:dyDescent="0.25">
      <c r="Z2245" s="687"/>
    </row>
    <row r="2246" spans="26:26" x14ac:dyDescent="0.25">
      <c r="Z2246" s="687"/>
    </row>
    <row r="2247" spans="26:26" x14ac:dyDescent="0.25">
      <c r="Z2247" s="687"/>
    </row>
    <row r="2248" spans="26:26" x14ac:dyDescent="0.25">
      <c r="Z2248" s="687"/>
    </row>
    <row r="2249" spans="26:26" x14ac:dyDescent="0.25">
      <c r="Z2249" s="687"/>
    </row>
    <row r="2250" spans="26:26" x14ac:dyDescent="0.25">
      <c r="Z2250" s="687"/>
    </row>
    <row r="2251" spans="26:26" x14ac:dyDescent="0.25">
      <c r="Z2251" s="687"/>
    </row>
    <row r="2252" spans="26:26" x14ac:dyDescent="0.25">
      <c r="Z2252" s="687"/>
    </row>
    <row r="2253" spans="26:26" x14ac:dyDescent="0.25">
      <c r="Z2253" s="687"/>
    </row>
    <row r="2254" spans="26:26" x14ac:dyDescent="0.25">
      <c r="Z2254" s="687"/>
    </row>
    <row r="2255" spans="26:26" x14ac:dyDescent="0.25">
      <c r="Z2255" s="687"/>
    </row>
    <row r="2256" spans="26:26" x14ac:dyDescent="0.25">
      <c r="Z2256" s="687"/>
    </row>
    <row r="2257" spans="26:26" x14ac:dyDescent="0.25">
      <c r="Z2257" s="687"/>
    </row>
    <row r="2258" spans="26:26" x14ac:dyDescent="0.25">
      <c r="Z2258" s="687"/>
    </row>
    <row r="2259" spans="26:26" x14ac:dyDescent="0.25">
      <c r="Z2259" s="687"/>
    </row>
    <row r="2260" spans="26:26" x14ac:dyDescent="0.25">
      <c r="Z2260" s="687"/>
    </row>
    <row r="2261" spans="26:26" x14ac:dyDescent="0.25">
      <c r="Z2261" s="687"/>
    </row>
    <row r="2262" spans="26:26" x14ac:dyDescent="0.25">
      <c r="Z2262" s="687"/>
    </row>
    <row r="2263" spans="26:26" x14ac:dyDescent="0.25">
      <c r="Z2263" s="687"/>
    </row>
    <row r="2264" spans="26:26" x14ac:dyDescent="0.25">
      <c r="Z2264" s="687"/>
    </row>
    <row r="2265" spans="26:26" x14ac:dyDescent="0.25">
      <c r="Z2265" s="687"/>
    </row>
    <row r="2266" spans="26:26" x14ac:dyDescent="0.25">
      <c r="Z2266" s="687"/>
    </row>
    <row r="2267" spans="26:26" x14ac:dyDescent="0.25">
      <c r="Z2267" s="687"/>
    </row>
    <row r="2268" spans="26:26" x14ac:dyDescent="0.25">
      <c r="Z2268" s="687"/>
    </row>
    <row r="2269" spans="26:26" x14ac:dyDescent="0.25">
      <c r="Z2269" s="687"/>
    </row>
    <row r="2270" spans="26:26" x14ac:dyDescent="0.25">
      <c r="Z2270" s="687"/>
    </row>
    <row r="2271" spans="26:26" x14ac:dyDescent="0.25">
      <c r="Z2271" s="687"/>
    </row>
    <row r="2272" spans="26:26" x14ac:dyDescent="0.25">
      <c r="Z2272" s="687"/>
    </row>
    <row r="2273" spans="26:26" x14ac:dyDescent="0.25">
      <c r="Z2273" s="687"/>
    </row>
    <row r="2274" spans="26:26" x14ac:dyDescent="0.25">
      <c r="Z2274" s="687"/>
    </row>
    <row r="2275" spans="26:26" x14ac:dyDescent="0.25">
      <c r="Z2275" s="687"/>
    </row>
    <row r="2276" spans="26:26" x14ac:dyDescent="0.25">
      <c r="Z2276" s="687"/>
    </row>
    <row r="2277" spans="26:26" x14ac:dyDescent="0.25">
      <c r="Z2277" s="687"/>
    </row>
    <row r="2278" spans="26:26" x14ac:dyDescent="0.25">
      <c r="Z2278" s="687"/>
    </row>
    <row r="2279" spans="26:26" x14ac:dyDescent="0.25">
      <c r="Z2279" s="687"/>
    </row>
    <row r="2280" spans="26:26" x14ac:dyDescent="0.25">
      <c r="Z2280" s="687"/>
    </row>
    <row r="2281" spans="26:26" x14ac:dyDescent="0.25">
      <c r="Z2281" s="687"/>
    </row>
    <row r="2282" spans="26:26" x14ac:dyDescent="0.25">
      <c r="Z2282" s="687"/>
    </row>
    <row r="2283" spans="26:26" x14ac:dyDescent="0.25">
      <c r="Z2283" s="687"/>
    </row>
    <row r="2284" spans="26:26" x14ac:dyDescent="0.25">
      <c r="Z2284" s="687"/>
    </row>
    <row r="2285" spans="26:26" x14ac:dyDescent="0.25">
      <c r="Z2285" s="687"/>
    </row>
    <row r="2286" spans="26:26" x14ac:dyDescent="0.25">
      <c r="Z2286" s="687"/>
    </row>
    <row r="2287" spans="26:26" x14ac:dyDescent="0.25">
      <c r="Z2287" s="687"/>
    </row>
    <row r="2288" spans="26:26" x14ac:dyDescent="0.25">
      <c r="Z2288" s="687"/>
    </row>
    <row r="2289" spans="26:26" x14ac:dyDescent="0.25">
      <c r="Z2289" s="687"/>
    </row>
    <row r="2290" spans="26:26" x14ac:dyDescent="0.25">
      <c r="Z2290" s="687"/>
    </row>
    <row r="2291" spans="26:26" x14ac:dyDescent="0.25">
      <c r="Z2291" s="687"/>
    </row>
    <row r="2292" spans="26:26" x14ac:dyDescent="0.25">
      <c r="Z2292" s="687"/>
    </row>
    <row r="2293" spans="26:26" x14ac:dyDescent="0.25">
      <c r="Z2293" s="687"/>
    </row>
    <row r="2294" spans="26:26" x14ac:dyDescent="0.25">
      <c r="Z2294" s="687"/>
    </row>
    <row r="2295" spans="26:26" x14ac:dyDescent="0.25">
      <c r="Z2295" s="687"/>
    </row>
    <row r="2296" spans="26:26" x14ac:dyDescent="0.25">
      <c r="Z2296" s="687"/>
    </row>
    <row r="2297" spans="26:26" x14ac:dyDescent="0.25">
      <c r="Z2297" s="687"/>
    </row>
    <row r="2298" spans="26:26" x14ac:dyDescent="0.25">
      <c r="Z2298" s="687"/>
    </row>
    <row r="2299" spans="26:26" x14ac:dyDescent="0.25">
      <c r="Z2299" s="687"/>
    </row>
    <row r="2300" spans="26:26" x14ac:dyDescent="0.25">
      <c r="Z2300" s="687"/>
    </row>
    <row r="2301" spans="26:26" x14ac:dyDescent="0.25">
      <c r="Z2301" s="687"/>
    </row>
    <row r="2302" spans="26:26" x14ac:dyDescent="0.25">
      <c r="Z2302" s="687"/>
    </row>
    <row r="2303" spans="26:26" x14ac:dyDescent="0.25">
      <c r="Z2303" s="687"/>
    </row>
    <row r="2304" spans="26:26" x14ac:dyDescent="0.25">
      <c r="Z2304" s="687"/>
    </row>
    <row r="2305" spans="26:26" x14ac:dyDescent="0.25">
      <c r="Z2305" s="687"/>
    </row>
    <row r="2306" spans="26:26" x14ac:dyDescent="0.25">
      <c r="Z2306" s="687"/>
    </row>
    <row r="2307" spans="26:26" x14ac:dyDescent="0.25">
      <c r="Z2307" s="687"/>
    </row>
    <row r="2308" spans="26:26" x14ac:dyDescent="0.25">
      <c r="Z2308" s="687"/>
    </row>
    <row r="2309" spans="26:26" x14ac:dyDescent="0.25">
      <c r="Z2309" s="687"/>
    </row>
    <row r="2310" spans="26:26" x14ac:dyDescent="0.25">
      <c r="Z2310" s="687"/>
    </row>
    <row r="2311" spans="26:26" x14ac:dyDescent="0.25">
      <c r="Z2311" s="687"/>
    </row>
    <row r="2312" spans="26:26" x14ac:dyDescent="0.25">
      <c r="Z2312" s="687"/>
    </row>
    <row r="2313" spans="26:26" x14ac:dyDescent="0.25">
      <c r="Z2313" s="687"/>
    </row>
    <row r="2314" spans="26:26" x14ac:dyDescent="0.25">
      <c r="Z2314" s="687"/>
    </row>
    <row r="2315" spans="26:26" x14ac:dyDescent="0.25">
      <c r="Z2315" s="687"/>
    </row>
    <row r="2316" spans="26:26" x14ac:dyDescent="0.25">
      <c r="Z2316" s="687"/>
    </row>
    <row r="2317" spans="26:26" x14ac:dyDescent="0.25">
      <c r="Z2317" s="687"/>
    </row>
    <row r="2318" spans="26:26" x14ac:dyDescent="0.25">
      <c r="Z2318" s="687"/>
    </row>
    <row r="2319" spans="26:26" x14ac:dyDescent="0.25">
      <c r="Z2319" s="687"/>
    </row>
    <row r="2320" spans="26:26" x14ac:dyDescent="0.25">
      <c r="Z2320" s="687"/>
    </row>
    <row r="2321" spans="26:26" x14ac:dyDescent="0.25">
      <c r="Z2321" s="687"/>
    </row>
    <row r="2322" spans="26:26" x14ac:dyDescent="0.25">
      <c r="Z2322" s="687"/>
    </row>
    <row r="2323" spans="26:26" x14ac:dyDescent="0.25">
      <c r="Z2323" s="687"/>
    </row>
    <row r="2324" spans="26:26" x14ac:dyDescent="0.25">
      <c r="Z2324" s="687"/>
    </row>
    <row r="2325" spans="26:26" x14ac:dyDescent="0.25">
      <c r="Z2325" s="687"/>
    </row>
    <row r="2326" spans="26:26" x14ac:dyDescent="0.25">
      <c r="Z2326" s="687"/>
    </row>
    <row r="2327" spans="26:26" x14ac:dyDescent="0.25">
      <c r="Z2327" s="687"/>
    </row>
    <row r="2328" spans="26:26" x14ac:dyDescent="0.25">
      <c r="Z2328" s="687"/>
    </row>
    <row r="2329" spans="26:26" x14ac:dyDescent="0.25">
      <c r="Z2329" s="687"/>
    </row>
    <row r="2330" spans="26:26" x14ac:dyDescent="0.25">
      <c r="Z2330" s="687"/>
    </row>
    <row r="2331" spans="26:26" x14ac:dyDescent="0.25">
      <c r="Z2331" s="687"/>
    </row>
    <row r="2332" spans="26:26" x14ac:dyDescent="0.25">
      <c r="Z2332" s="687"/>
    </row>
    <row r="2333" spans="26:26" x14ac:dyDescent="0.25">
      <c r="Z2333" s="687"/>
    </row>
    <row r="2334" spans="26:26" x14ac:dyDescent="0.25">
      <c r="Z2334" s="687"/>
    </row>
    <row r="2335" spans="26:26" x14ac:dyDescent="0.25">
      <c r="Z2335" s="687"/>
    </row>
    <row r="2336" spans="26:26" x14ac:dyDescent="0.25">
      <c r="Z2336" s="687"/>
    </row>
    <row r="2337" spans="26:26" x14ac:dyDescent="0.25">
      <c r="Z2337" s="687"/>
    </row>
    <row r="2338" spans="26:26" x14ac:dyDescent="0.25">
      <c r="Z2338" s="687"/>
    </row>
    <row r="2339" spans="26:26" x14ac:dyDescent="0.25">
      <c r="Z2339" s="687"/>
    </row>
    <row r="2340" spans="26:26" x14ac:dyDescent="0.25">
      <c r="Z2340" s="687"/>
    </row>
    <row r="2341" spans="26:26" x14ac:dyDescent="0.25">
      <c r="Z2341" s="687"/>
    </row>
    <row r="2342" spans="26:26" x14ac:dyDescent="0.25">
      <c r="Z2342" s="687"/>
    </row>
    <row r="2343" spans="26:26" x14ac:dyDescent="0.25">
      <c r="Z2343" s="687"/>
    </row>
    <row r="2344" spans="26:26" x14ac:dyDescent="0.25">
      <c r="Z2344" s="687"/>
    </row>
    <row r="2345" spans="26:26" x14ac:dyDescent="0.25">
      <c r="Z2345" s="687"/>
    </row>
    <row r="2346" spans="26:26" x14ac:dyDescent="0.25">
      <c r="Z2346" s="687"/>
    </row>
    <row r="2347" spans="26:26" x14ac:dyDescent="0.25">
      <c r="Z2347" s="687"/>
    </row>
    <row r="2348" spans="26:26" x14ac:dyDescent="0.25">
      <c r="Z2348" s="687"/>
    </row>
    <row r="2349" spans="26:26" x14ac:dyDescent="0.25">
      <c r="Z2349" s="687"/>
    </row>
    <row r="2350" spans="26:26" x14ac:dyDescent="0.25">
      <c r="Z2350" s="687"/>
    </row>
    <row r="2351" spans="26:26" x14ac:dyDescent="0.25">
      <c r="Z2351" s="687"/>
    </row>
    <row r="2352" spans="26:26" x14ac:dyDescent="0.25">
      <c r="Z2352" s="687"/>
    </row>
    <row r="2353" spans="26:26" x14ac:dyDescent="0.25">
      <c r="Z2353" s="687"/>
    </row>
    <row r="2354" spans="26:26" x14ac:dyDescent="0.25">
      <c r="Z2354" s="687"/>
    </row>
    <row r="2355" spans="26:26" x14ac:dyDescent="0.25">
      <c r="Z2355" s="687"/>
    </row>
    <row r="2356" spans="26:26" x14ac:dyDescent="0.25">
      <c r="Z2356" s="687"/>
    </row>
    <row r="2357" spans="26:26" x14ac:dyDescent="0.25">
      <c r="Z2357" s="687"/>
    </row>
    <row r="2358" spans="26:26" x14ac:dyDescent="0.25">
      <c r="Z2358" s="687"/>
    </row>
    <row r="2359" spans="26:26" x14ac:dyDescent="0.25">
      <c r="Z2359" s="687"/>
    </row>
    <row r="2360" spans="26:26" x14ac:dyDescent="0.25">
      <c r="Z2360" s="687"/>
    </row>
    <row r="2361" spans="26:26" x14ac:dyDescent="0.25">
      <c r="Z2361" s="687"/>
    </row>
    <row r="2362" spans="26:26" x14ac:dyDescent="0.25">
      <c r="Z2362" s="687"/>
    </row>
    <row r="2363" spans="26:26" x14ac:dyDescent="0.25">
      <c r="Z2363" s="687"/>
    </row>
    <row r="2364" spans="26:26" x14ac:dyDescent="0.25">
      <c r="Z2364" s="687"/>
    </row>
    <row r="2365" spans="26:26" x14ac:dyDescent="0.25">
      <c r="Z2365" s="687"/>
    </row>
    <row r="2366" spans="26:26" x14ac:dyDescent="0.25">
      <c r="Z2366" s="687"/>
    </row>
    <row r="2367" spans="26:26" x14ac:dyDescent="0.25">
      <c r="Z2367" s="687"/>
    </row>
    <row r="2368" spans="26:26" x14ac:dyDescent="0.25">
      <c r="Z2368" s="687"/>
    </row>
    <row r="2369" spans="26:26" x14ac:dyDescent="0.25">
      <c r="Z2369" s="687"/>
    </row>
    <row r="2370" spans="26:26" x14ac:dyDescent="0.25">
      <c r="Z2370" s="687"/>
    </row>
    <row r="2371" spans="26:26" x14ac:dyDescent="0.25">
      <c r="Z2371" s="687"/>
    </row>
    <row r="2372" spans="26:26" x14ac:dyDescent="0.25">
      <c r="Z2372" s="687"/>
    </row>
    <row r="2373" spans="26:26" x14ac:dyDescent="0.25">
      <c r="Z2373" s="687"/>
    </row>
    <row r="2374" spans="26:26" x14ac:dyDescent="0.25">
      <c r="Z2374" s="687"/>
    </row>
    <row r="2375" spans="26:26" x14ac:dyDescent="0.25">
      <c r="Z2375" s="687"/>
    </row>
    <row r="2376" spans="26:26" x14ac:dyDescent="0.25">
      <c r="Z2376" s="687"/>
    </row>
    <row r="2377" spans="26:26" x14ac:dyDescent="0.25">
      <c r="Z2377" s="687"/>
    </row>
    <row r="2378" spans="26:26" x14ac:dyDescent="0.25">
      <c r="Z2378" s="687"/>
    </row>
    <row r="2379" spans="26:26" x14ac:dyDescent="0.25">
      <c r="Z2379" s="687"/>
    </row>
    <row r="2380" spans="26:26" x14ac:dyDescent="0.25">
      <c r="Z2380" s="687"/>
    </row>
    <row r="2381" spans="26:26" x14ac:dyDescent="0.25">
      <c r="Z2381" s="687"/>
    </row>
    <row r="2382" spans="26:26" x14ac:dyDescent="0.25">
      <c r="Z2382" s="687"/>
    </row>
    <row r="2383" spans="26:26" x14ac:dyDescent="0.25">
      <c r="Z2383" s="687"/>
    </row>
    <row r="2384" spans="26:26" x14ac:dyDescent="0.25">
      <c r="Z2384" s="687"/>
    </row>
    <row r="2385" spans="26:26" x14ac:dyDescent="0.25">
      <c r="Z2385" s="687"/>
    </row>
    <row r="2386" spans="26:26" x14ac:dyDescent="0.25">
      <c r="Z2386" s="687"/>
    </row>
    <row r="2387" spans="26:26" x14ac:dyDescent="0.25">
      <c r="Z2387" s="687"/>
    </row>
    <row r="2388" spans="26:26" x14ac:dyDescent="0.25">
      <c r="Z2388" s="687"/>
    </row>
    <row r="2389" spans="26:26" x14ac:dyDescent="0.25">
      <c r="Z2389" s="687"/>
    </row>
    <row r="2390" spans="26:26" x14ac:dyDescent="0.25">
      <c r="Z2390" s="687"/>
    </row>
    <row r="2391" spans="26:26" x14ac:dyDescent="0.25">
      <c r="Z2391" s="687"/>
    </row>
    <row r="2392" spans="26:26" x14ac:dyDescent="0.25">
      <c r="Z2392" s="687"/>
    </row>
    <row r="2393" spans="26:26" x14ac:dyDescent="0.25">
      <c r="Z2393" s="687"/>
    </row>
    <row r="2394" spans="26:26" x14ac:dyDescent="0.25">
      <c r="Z2394" s="687"/>
    </row>
    <row r="2395" spans="26:26" x14ac:dyDescent="0.25">
      <c r="Z2395" s="687"/>
    </row>
    <row r="2396" spans="26:26" x14ac:dyDescent="0.25">
      <c r="Z2396" s="687"/>
    </row>
    <row r="2397" spans="26:26" x14ac:dyDescent="0.25">
      <c r="Z2397" s="687"/>
    </row>
    <row r="2398" spans="26:26" x14ac:dyDescent="0.25">
      <c r="Z2398" s="687"/>
    </row>
    <row r="2399" spans="26:26" x14ac:dyDescent="0.25">
      <c r="Z2399" s="687"/>
    </row>
    <row r="2400" spans="26:26" x14ac:dyDescent="0.25">
      <c r="Z2400" s="687"/>
    </row>
    <row r="2401" spans="26:26" x14ac:dyDescent="0.25">
      <c r="Z2401" s="687"/>
    </row>
    <row r="2402" spans="26:26" x14ac:dyDescent="0.25">
      <c r="Z2402" s="687"/>
    </row>
    <row r="2403" spans="26:26" x14ac:dyDescent="0.25">
      <c r="Z2403" s="687"/>
    </row>
    <row r="2404" spans="26:26" x14ac:dyDescent="0.25">
      <c r="Z2404" s="687"/>
    </row>
    <row r="2405" spans="26:26" x14ac:dyDescent="0.25">
      <c r="Z2405" s="687"/>
    </row>
    <row r="2406" spans="26:26" x14ac:dyDescent="0.25">
      <c r="Z2406" s="687"/>
    </row>
    <row r="2407" spans="26:26" x14ac:dyDescent="0.25">
      <c r="Z2407" s="687"/>
    </row>
    <row r="2408" spans="26:26" x14ac:dyDescent="0.25">
      <c r="Z2408" s="687"/>
    </row>
    <row r="2409" spans="26:26" x14ac:dyDescent="0.25">
      <c r="Z2409" s="687"/>
    </row>
    <row r="2410" spans="26:26" x14ac:dyDescent="0.25">
      <c r="Z2410" s="687"/>
    </row>
    <row r="2411" spans="26:26" x14ac:dyDescent="0.25">
      <c r="Z2411" s="687"/>
    </row>
    <row r="2412" spans="26:26" x14ac:dyDescent="0.25">
      <c r="Z2412" s="687"/>
    </row>
    <row r="2413" spans="26:26" x14ac:dyDescent="0.25">
      <c r="Z2413" s="687"/>
    </row>
    <row r="2414" spans="26:26" x14ac:dyDescent="0.25">
      <c r="Z2414" s="687"/>
    </row>
    <row r="2415" spans="26:26" x14ac:dyDescent="0.25">
      <c r="Z2415" s="687"/>
    </row>
    <row r="2416" spans="26:26" x14ac:dyDescent="0.25">
      <c r="Z2416" s="687"/>
    </row>
    <row r="2417" spans="26:26" x14ac:dyDescent="0.25">
      <c r="Z2417" s="687"/>
    </row>
    <row r="2418" spans="26:26" x14ac:dyDescent="0.25">
      <c r="Z2418" s="687"/>
    </row>
    <row r="2419" spans="26:26" x14ac:dyDescent="0.25">
      <c r="Z2419" s="687"/>
    </row>
    <row r="2420" spans="26:26" x14ac:dyDescent="0.25">
      <c r="Z2420" s="687"/>
    </row>
    <row r="2421" spans="26:26" x14ac:dyDescent="0.25">
      <c r="Z2421" s="687"/>
    </row>
    <row r="2422" spans="26:26" x14ac:dyDescent="0.25">
      <c r="Z2422" s="687"/>
    </row>
    <row r="2423" spans="26:26" x14ac:dyDescent="0.25">
      <c r="Z2423" s="687"/>
    </row>
    <row r="2424" spans="26:26" x14ac:dyDescent="0.25">
      <c r="Z2424" s="687"/>
    </row>
    <row r="2425" spans="26:26" x14ac:dyDescent="0.25">
      <c r="Z2425" s="687"/>
    </row>
    <row r="2426" spans="26:26" x14ac:dyDescent="0.25">
      <c r="Z2426" s="687"/>
    </row>
    <row r="2427" spans="26:26" x14ac:dyDescent="0.25">
      <c r="Z2427" s="687"/>
    </row>
    <row r="2428" spans="26:26" x14ac:dyDescent="0.25">
      <c r="Z2428" s="687"/>
    </row>
    <row r="2429" spans="26:26" x14ac:dyDescent="0.25">
      <c r="Z2429" s="687"/>
    </row>
    <row r="2430" spans="26:26" x14ac:dyDescent="0.25">
      <c r="Z2430" s="687"/>
    </row>
    <row r="2431" spans="26:26" x14ac:dyDescent="0.25">
      <c r="Z2431" s="687"/>
    </row>
    <row r="2432" spans="26:26" x14ac:dyDescent="0.25">
      <c r="Z2432" s="687"/>
    </row>
    <row r="2433" spans="26:26" x14ac:dyDescent="0.25">
      <c r="Z2433" s="687"/>
    </row>
    <row r="2434" spans="26:26" x14ac:dyDescent="0.25">
      <c r="Z2434" s="687"/>
    </row>
    <row r="2435" spans="26:26" x14ac:dyDescent="0.25">
      <c r="Z2435" s="687"/>
    </row>
    <row r="2436" spans="26:26" x14ac:dyDescent="0.25">
      <c r="Z2436" s="687"/>
    </row>
    <row r="2437" spans="26:26" x14ac:dyDescent="0.25">
      <c r="Z2437" s="687"/>
    </row>
    <row r="2438" spans="26:26" x14ac:dyDescent="0.25">
      <c r="Z2438" s="687"/>
    </row>
    <row r="2439" spans="26:26" x14ac:dyDescent="0.25">
      <c r="Z2439" s="687"/>
    </row>
    <row r="2440" spans="26:26" x14ac:dyDescent="0.25">
      <c r="Z2440" s="687"/>
    </row>
    <row r="2441" spans="26:26" x14ac:dyDescent="0.25">
      <c r="Z2441" s="687"/>
    </row>
    <row r="2442" spans="26:26" x14ac:dyDescent="0.25">
      <c r="Z2442" s="687"/>
    </row>
    <row r="2443" spans="26:26" x14ac:dyDescent="0.25">
      <c r="Z2443" s="687"/>
    </row>
    <row r="2444" spans="26:26" x14ac:dyDescent="0.25">
      <c r="Z2444" s="687"/>
    </row>
    <row r="2445" spans="26:26" x14ac:dyDescent="0.25">
      <c r="Z2445" s="687"/>
    </row>
    <row r="2446" spans="26:26" x14ac:dyDescent="0.25">
      <c r="Z2446" s="687"/>
    </row>
    <row r="2447" spans="26:26" x14ac:dyDescent="0.25">
      <c r="Z2447" s="687"/>
    </row>
    <row r="2448" spans="26:26" x14ac:dyDescent="0.25">
      <c r="Z2448" s="687"/>
    </row>
    <row r="2449" spans="26:26" x14ac:dyDescent="0.25">
      <c r="Z2449" s="687"/>
    </row>
    <row r="2450" spans="26:26" x14ac:dyDescent="0.25">
      <c r="Z2450" s="687"/>
    </row>
    <row r="2451" spans="26:26" x14ac:dyDescent="0.25">
      <c r="Z2451" s="687"/>
    </row>
    <row r="2452" spans="26:26" x14ac:dyDescent="0.25">
      <c r="Z2452" s="687"/>
    </row>
    <row r="2453" spans="26:26" x14ac:dyDescent="0.25">
      <c r="Z2453" s="687"/>
    </row>
    <row r="2454" spans="26:26" x14ac:dyDescent="0.25">
      <c r="Z2454" s="687"/>
    </row>
    <row r="2455" spans="26:26" x14ac:dyDescent="0.25">
      <c r="Z2455" s="687"/>
    </row>
    <row r="2456" spans="26:26" x14ac:dyDescent="0.25">
      <c r="Z2456" s="687"/>
    </row>
    <row r="2457" spans="26:26" x14ac:dyDescent="0.25">
      <c r="Z2457" s="687"/>
    </row>
    <row r="2458" spans="26:26" x14ac:dyDescent="0.25">
      <c r="Z2458" s="687"/>
    </row>
    <row r="2459" spans="26:26" x14ac:dyDescent="0.25">
      <c r="Z2459" s="687"/>
    </row>
    <row r="2460" spans="26:26" x14ac:dyDescent="0.25">
      <c r="Z2460" s="687"/>
    </row>
    <row r="2461" spans="26:26" x14ac:dyDescent="0.25">
      <c r="Z2461" s="687"/>
    </row>
    <row r="2462" spans="26:26" x14ac:dyDescent="0.25">
      <c r="Z2462" s="687"/>
    </row>
    <row r="2463" spans="26:26" x14ac:dyDescent="0.25">
      <c r="Z2463" s="687"/>
    </row>
    <row r="2464" spans="26:26" x14ac:dyDescent="0.25">
      <c r="Z2464" s="687"/>
    </row>
    <row r="2465" spans="26:26" x14ac:dyDescent="0.25">
      <c r="Z2465" s="687"/>
    </row>
    <row r="2466" spans="26:26" x14ac:dyDescent="0.25">
      <c r="Z2466" s="687"/>
    </row>
    <row r="2467" spans="26:26" x14ac:dyDescent="0.25">
      <c r="Z2467" s="687"/>
    </row>
    <row r="2468" spans="26:26" x14ac:dyDescent="0.25">
      <c r="Z2468" s="687"/>
    </row>
    <row r="2469" spans="26:26" x14ac:dyDescent="0.25">
      <c r="Z2469" s="687"/>
    </row>
    <row r="2470" spans="26:26" x14ac:dyDescent="0.25">
      <c r="Z2470" s="687"/>
    </row>
    <row r="2471" spans="26:26" x14ac:dyDescent="0.25">
      <c r="Z2471" s="687"/>
    </row>
    <row r="2472" spans="26:26" x14ac:dyDescent="0.25">
      <c r="Z2472" s="687"/>
    </row>
    <row r="2473" spans="26:26" x14ac:dyDescent="0.25">
      <c r="Z2473" s="687"/>
    </row>
    <row r="2474" spans="26:26" x14ac:dyDescent="0.25">
      <c r="Z2474" s="687"/>
    </row>
    <row r="2475" spans="26:26" x14ac:dyDescent="0.25">
      <c r="Z2475" s="687"/>
    </row>
    <row r="2476" spans="26:26" x14ac:dyDescent="0.25">
      <c r="Z2476" s="687"/>
    </row>
    <row r="2477" spans="26:26" x14ac:dyDescent="0.25">
      <c r="Z2477" s="687"/>
    </row>
    <row r="2478" spans="26:26" x14ac:dyDescent="0.25">
      <c r="Z2478" s="687"/>
    </row>
    <row r="2479" spans="26:26" x14ac:dyDescent="0.25">
      <c r="Z2479" s="687"/>
    </row>
    <row r="2480" spans="26:26" x14ac:dyDescent="0.25">
      <c r="Z2480" s="687"/>
    </row>
    <row r="2481" spans="26:26" x14ac:dyDescent="0.25">
      <c r="Z2481" s="687"/>
    </row>
    <row r="2482" spans="26:26" x14ac:dyDescent="0.25">
      <c r="Z2482" s="687"/>
    </row>
    <row r="2483" spans="26:26" x14ac:dyDescent="0.25">
      <c r="Z2483" s="687"/>
    </row>
    <row r="2484" spans="26:26" x14ac:dyDescent="0.25">
      <c r="Z2484" s="687"/>
    </row>
    <row r="2485" spans="26:26" x14ac:dyDescent="0.25">
      <c r="Z2485" s="687"/>
    </row>
    <row r="2486" spans="26:26" x14ac:dyDescent="0.25">
      <c r="Z2486" s="687"/>
    </row>
    <row r="2487" spans="26:26" x14ac:dyDescent="0.25">
      <c r="Z2487" s="687"/>
    </row>
    <row r="2488" spans="26:26" x14ac:dyDescent="0.25">
      <c r="Z2488" s="687"/>
    </row>
    <row r="2489" spans="26:26" x14ac:dyDescent="0.25">
      <c r="Z2489" s="687"/>
    </row>
    <row r="2490" spans="26:26" x14ac:dyDescent="0.25">
      <c r="Z2490" s="687"/>
    </row>
    <row r="2491" spans="26:26" x14ac:dyDescent="0.25">
      <c r="Z2491" s="687"/>
    </row>
    <row r="2492" spans="26:26" x14ac:dyDescent="0.25">
      <c r="Z2492" s="687"/>
    </row>
    <row r="2493" spans="26:26" x14ac:dyDescent="0.25">
      <c r="Z2493" s="687"/>
    </row>
    <row r="2494" spans="26:26" x14ac:dyDescent="0.25">
      <c r="Z2494" s="687"/>
    </row>
    <row r="2495" spans="26:26" x14ac:dyDescent="0.25">
      <c r="Z2495" s="687"/>
    </row>
    <row r="2496" spans="26:26" x14ac:dyDescent="0.25">
      <c r="Z2496" s="687"/>
    </row>
    <row r="2497" spans="26:26" x14ac:dyDescent="0.25">
      <c r="Z2497" s="687"/>
    </row>
    <row r="2498" spans="26:26" x14ac:dyDescent="0.25">
      <c r="Z2498" s="687"/>
    </row>
    <row r="2499" spans="26:26" x14ac:dyDescent="0.25">
      <c r="Z2499" s="687"/>
    </row>
    <row r="2500" spans="26:26" x14ac:dyDescent="0.25">
      <c r="Z2500" s="687"/>
    </row>
    <row r="2501" spans="26:26" x14ac:dyDescent="0.25">
      <c r="Z2501" s="687"/>
    </row>
    <row r="2502" spans="26:26" x14ac:dyDescent="0.25">
      <c r="Z2502" s="687"/>
    </row>
    <row r="2503" spans="26:26" x14ac:dyDescent="0.25">
      <c r="Z2503" s="687"/>
    </row>
    <row r="2504" spans="26:26" x14ac:dyDescent="0.25">
      <c r="Z2504" s="687"/>
    </row>
    <row r="2505" spans="26:26" x14ac:dyDescent="0.25">
      <c r="Z2505" s="687"/>
    </row>
    <row r="2506" spans="26:26" x14ac:dyDescent="0.25">
      <c r="Z2506" s="687"/>
    </row>
    <row r="2507" spans="26:26" x14ac:dyDescent="0.25">
      <c r="Z2507" s="687"/>
    </row>
    <row r="2508" spans="26:26" x14ac:dyDescent="0.25">
      <c r="Z2508" s="687"/>
    </row>
    <row r="2509" spans="26:26" x14ac:dyDescent="0.25">
      <c r="Z2509" s="687"/>
    </row>
    <row r="2510" spans="26:26" x14ac:dyDescent="0.25">
      <c r="Z2510" s="687"/>
    </row>
    <row r="2511" spans="26:26" x14ac:dyDescent="0.25">
      <c r="Z2511" s="687"/>
    </row>
    <row r="2512" spans="26:26" x14ac:dyDescent="0.25">
      <c r="Z2512" s="687"/>
    </row>
    <row r="2513" spans="26:26" x14ac:dyDescent="0.25">
      <c r="Z2513" s="687"/>
    </row>
    <row r="2514" spans="26:26" x14ac:dyDescent="0.25">
      <c r="Z2514" s="687"/>
    </row>
    <row r="2515" spans="26:26" x14ac:dyDescent="0.25">
      <c r="Z2515" s="687"/>
    </row>
    <row r="2516" spans="26:26" x14ac:dyDescent="0.25">
      <c r="Z2516" s="687"/>
    </row>
    <row r="2517" spans="26:26" x14ac:dyDescent="0.25">
      <c r="Z2517" s="687"/>
    </row>
    <row r="2518" spans="26:26" x14ac:dyDescent="0.25">
      <c r="Z2518" s="687"/>
    </row>
    <row r="2519" spans="26:26" x14ac:dyDescent="0.25">
      <c r="Z2519" s="687"/>
    </row>
    <row r="2520" spans="26:26" x14ac:dyDescent="0.25">
      <c r="Z2520" s="687"/>
    </row>
    <row r="2521" spans="26:26" x14ac:dyDescent="0.25">
      <c r="Z2521" s="687"/>
    </row>
    <row r="2522" spans="26:26" x14ac:dyDescent="0.25">
      <c r="Z2522" s="687"/>
    </row>
    <row r="2523" spans="26:26" x14ac:dyDescent="0.25">
      <c r="Z2523" s="687"/>
    </row>
    <row r="2524" spans="26:26" x14ac:dyDescent="0.25">
      <c r="Z2524" s="687"/>
    </row>
    <row r="2525" spans="26:26" x14ac:dyDescent="0.25">
      <c r="Z2525" s="687"/>
    </row>
    <row r="2526" spans="26:26" x14ac:dyDescent="0.25">
      <c r="Z2526" s="687"/>
    </row>
    <row r="2527" spans="26:26" x14ac:dyDescent="0.25">
      <c r="Z2527" s="687"/>
    </row>
    <row r="2528" spans="26:26" x14ac:dyDescent="0.25">
      <c r="Z2528" s="687"/>
    </row>
    <row r="2529" spans="26:26" x14ac:dyDescent="0.25">
      <c r="Z2529" s="687"/>
    </row>
    <row r="2530" spans="26:26" x14ac:dyDescent="0.25">
      <c r="Z2530" s="687"/>
    </row>
    <row r="2531" spans="26:26" x14ac:dyDescent="0.25">
      <c r="Z2531" s="687"/>
    </row>
    <row r="2532" spans="26:26" x14ac:dyDescent="0.25">
      <c r="Z2532" s="687"/>
    </row>
    <row r="2533" spans="26:26" x14ac:dyDescent="0.25">
      <c r="Z2533" s="687"/>
    </row>
    <row r="2534" spans="26:26" x14ac:dyDescent="0.25">
      <c r="Z2534" s="687"/>
    </row>
    <row r="2535" spans="26:26" x14ac:dyDescent="0.25">
      <c r="Z2535" s="687"/>
    </row>
    <row r="2536" spans="26:26" x14ac:dyDescent="0.25">
      <c r="Z2536" s="687"/>
    </row>
    <row r="2537" spans="26:26" x14ac:dyDescent="0.25">
      <c r="Z2537" s="687"/>
    </row>
    <row r="2538" spans="26:26" x14ac:dyDescent="0.25">
      <c r="Z2538" s="687"/>
    </row>
    <row r="2539" spans="26:26" x14ac:dyDescent="0.25">
      <c r="Z2539" s="687"/>
    </row>
    <row r="2540" spans="26:26" x14ac:dyDescent="0.25">
      <c r="Z2540" s="687"/>
    </row>
    <row r="2541" spans="26:26" x14ac:dyDescent="0.25">
      <c r="Z2541" s="687"/>
    </row>
    <row r="2542" spans="26:26" x14ac:dyDescent="0.25">
      <c r="Z2542" s="687"/>
    </row>
    <row r="2543" spans="26:26" x14ac:dyDescent="0.25">
      <c r="Z2543" s="687"/>
    </row>
    <row r="2544" spans="26:26" x14ac:dyDescent="0.25">
      <c r="Z2544" s="687"/>
    </row>
    <row r="2545" spans="26:26" x14ac:dyDescent="0.25">
      <c r="Z2545" s="687"/>
    </row>
    <row r="2546" spans="26:26" x14ac:dyDescent="0.25">
      <c r="Z2546" s="687"/>
    </row>
    <row r="2547" spans="26:26" x14ac:dyDescent="0.25">
      <c r="Z2547" s="687"/>
    </row>
    <row r="2548" spans="26:26" x14ac:dyDescent="0.25">
      <c r="Z2548" s="687"/>
    </row>
    <row r="2549" spans="26:26" x14ac:dyDescent="0.25">
      <c r="Z2549" s="687"/>
    </row>
    <row r="2550" spans="26:26" x14ac:dyDescent="0.25">
      <c r="Z2550" s="687"/>
    </row>
    <row r="2551" spans="26:26" x14ac:dyDescent="0.25">
      <c r="Z2551" s="687"/>
    </row>
    <row r="2552" spans="26:26" x14ac:dyDescent="0.25">
      <c r="Z2552" s="687"/>
    </row>
    <row r="2553" spans="26:26" x14ac:dyDescent="0.25">
      <c r="Z2553" s="687"/>
    </row>
    <row r="2554" spans="26:26" x14ac:dyDescent="0.25">
      <c r="Z2554" s="687"/>
    </row>
    <row r="2555" spans="26:26" x14ac:dyDescent="0.25">
      <c r="Z2555" s="687"/>
    </row>
    <row r="2556" spans="26:26" x14ac:dyDescent="0.25">
      <c r="Z2556" s="687"/>
    </row>
    <row r="2557" spans="26:26" x14ac:dyDescent="0.25">
      <c r="Z2557" s="687"/>
    </row>
    <row r="2558" spans="26:26" x14ac:dyDescent="0.25">
      <c r="Z2558" s="687"/>
    </row>
    <row r="2559" spans="26:26" x14ac:dyDescent="0.25">
      <c r="Z2559" s="687"/>
    </row>
    <row r="2560" spans="26:26" x14ac:dyDescent="0.25">
      <c r="Z2560" s="687"/>
    </row>
    <row r="2561" spans="26:26" x14ac:dyDescent="0.25">
      <c r="Z2561" s="687"/>
    </row>
    <row r="2562" spans="26:26" x14ac:dyDescent="0.25">
      <c r="Z2562" s="687"/>
    </row>
    <row r="2563" spans="26:26" x14ac:dyDescent="0.25">
      <c r="Z2563" s="687"/>
    </row>
    <row r="2564" spans="26:26" x14ac:dyDescent="0.25">
      <c r="Z2564" s="687"/>
    </row>
    <row r="2565" spans="26:26" x14ac:dyDescent="0.25">
      <c r="Z2565" s="687"/>
    </row>
    <row r="2566" spans="26:26" x14ac:dyDescent="0.25">
      <c r="Z2566" s="687"/>
    </row>
    <row r="2567" spans="26:26" x14ac:dyDescent="0.25">
      <c r="Z2567" s="687"/>
    </row>
    <row r="2568" spans="26:26" x14ac:dyDescent="0.25">
      <c r="Z2568" s="687"/>
    </row>
    <row r="2569" spans="26:26" x14ac:dyDescent="0.25">
      <c r="Z2569" s="687"/>
    </row>
    <row r="2570" spans="26:26" x14ac:dyDescent="0.25">
      <c r="Z2570" s="687"/>
    </row>
    <row r="2571" spans="26:26" x14ac:dyDescent="0.25">
      <c r="Z2571" s="687"/>
    </row>
    <row r="2572" spans="26:26" x14ac:dyDescent="0.25">
      <c r="Z2572" s="687"/>
    </row>
    <row r="2573" spans="26:26" x14ac:dyDescent="0.25">
      <c r="Z2573" s="687"/>
    </row>
    <row r="2574" spans="26:26" x14ac:dyDescent="0.25">
      <c r="Z2574" s="687"/>
    </row>
    <row r="2575" spans="26:26" x14ac:dyDescent="0.25">
      <c r="Z2575" s="687"/>
    </row>
    <row r="2576" spans="26:26" x14ac:dyDescent="0.25">
      <c r="Z2576" s="687"/>
    </row>
    <row r="2577" spans="26:26" x14ac:dyDescent="0.25">
      <c r="Z2577" s="687"/>
    </row>
    <row r="2578" spans="26:26" x14ac:dyDescent="0.25">
      <c r="Z2578" s="687"/>
    </row>
    <row r="2579" spans="26:26" x14ac:dyDescent="0.25">
      <c r="Z2579" s="687"/>
    </row>
    <row r="2580" spans="26:26" x14ac:dyDescent="0.25">
      <c r="Z2580" s="687"/>
    </row>
    <row r="2581" spans="26:26" x14ac:dyDescent="0.25">
      <c r="Z2581" s="687"/>
    </row>
    <row r="2582" spans="26:26" x14ac:dyDescent="0.25">
      <c r="Z2582" s="687"/>
    </row>
    <row r="2583" spans="26:26" x14ac:dyDescent="0.25">
      <c r="Z2583" s="687"/>
    </row>
    <row r="2584" spans="26:26" x14ac:dyDescent="0.25">
      <c r="Z2584" s="687"/>
    </row>
    <row r="2585" spans="26:26" x14ac:dyDescent="0.25">
      <c r="Z2585" s="687"/>
    </row>
    <row r="2586" spans="26:26" x14ac:dyDescent="0.25">
      <c r="Z2586" s="687"/>
    </row>
    <row r="2587" spans="26:26" x14ac:dyDescent="0.25">
      <c r="Z2587" s="687"/>
    </row>
    <row r="2588" spans="26:26" x14ac:dyDescent="0.25">
      <c r="Z2588" s="687"/>
    </row>
    <row r="2589" spans="26:26" x14ac:dyDescent="0.25">
      <c r="Z2589" s="687"/>
    </row>
    <row r="2590" spans="26:26" x14ac:dyDescent="0.25">
      <c r="Z2590" s="687"/>
    </row>
    <row r="2591" spans="26:26" x14ac:dyDescent="0.25">
      <c r="Z2591" s="687"/>
    </row>
    <row r="2592" spans="26:26" x14ac:dyDescent="0.25">
      <c r="Z2592" s="687"/>
    </row>
    <row r="2593" spans="26:26" x14ac:dyDescent="0.25">
      <c r="Z2593" s="687"/>
    </row>
    <row r="2594" spans="26:26" x14ac:dyDescent="0.25">
      <c r="Z2594" s="687"/>
    </row>
    <row r="2595" spans="26:26" x14ac:dyDescent="0.25">
      <c r="Z2595" s="687"/>
    </row>
    <row r="2596" spans="26:26" x14ac:dyDescent="0.25">
      <c r="Z2596" s="687"/>
    </row>
    <row r="2597" spans="26:26" x14ac:dyDescent="0.25">
      <c r="Z2597" s="687"/>
    </row>
    <row r="2598" spans="26:26" x14ac:dyDescent="0.25">
      <c r="Z2598" s="687"/>
    </row>
    <row r="2599" spans="26:26" x14ac:dyDescent="0.25">
      <c r="Z2599" s="687"/>
    </row>
    <row r="2600" spans="26:26" x14ac:dyDescent="0.25">
      <c r="Z2600" s="687"/>
    </row>
    <row r="2601" spans="26:26" x14ac:dyDescent="0.25">
      <c r="Z2601" s="687"/>
    </row>
    <row r="2602" spans="26:26" x14ac:dyDescent="0.25">
      <c r="Z2602" s="687"/>
    </row>
    <row r="2603" spans="26:26" x14ac:dyDescent="0.25">
      <c r="Z2603" s="687"/>
    </row>
    <row r="2604" spans="26:26" x14ac:dyDescent="0.25">
      <c r="Z2604" s="687"/>
    </row>
    <row r="2605" spans="26:26" x14ac:dyDescent="0.25">
      <c r="Z2605" s="687"/>
    </row>
    <row r="2606" spans="26:26" x14ac:dyDescent="0.25">
      <c r="Z2606" s="687"/>
    </row>
    <row r="2607" spans="26:26" x14ac:dyDescent="0.25">
      <c r="Z2607" s="687"/>
    </row>
    <row r="2608" spans="26:26" x14ac:dyDescent="0.25">
      <c r="Z2608" s="687"/>
    </row>
    <row r="2609" spans="26:26" x14ac:dyDescent="0.25">
      <c r="Z2609" s="687"/>
    </row>
    <row r="2610" spans="26:26" x14ac:dyDescent="0.25">
      <c r="Z2610" s="687"/>
    </row>
    <row r="2611" spans="26:26" x14ac:dyDescent="0.25">
      <c r="Z2611" s="687"/>
    </row>
    <row r="2612" spans="26:26" x14ac:dyDescent="0.25">
      <c r="Z2612" s="687"/>
    </row>
    <row r="2613" spans="26:26" x14ac:dyDescent="0.25">
      <c r="Z2613" s="687"/>
    </row>
    <row r="2614" spans="26:26" x14ac:dyDescent="0.25">
      <c r="Z2614" s="687"/>
    </row>
    <row r="2615" spans="26:26" x14ac:dyDescent="0.25">
      <c r="Z2615" s="687"/>
    </row>
    <row r="2616" spans="26:26" x14ac:dyDescent="0.25">
      <c r="Z2616" s="687"/>
    </row>
    <row r="2617" spans="26:26" x14ac:dyDescent="0.25">
      <c r="Z2617" s="687"/>
    </row>
    <row r="2618" spans="26:26" x14ac:dyDescent="0.25">
      <c r="Z2618" s="687"/>
    </row>
    <row r="2619" spans="26:26" x14ac:dyDescent="0.25">
      <c r="Z2619" s="687"/>
    </row>
    <row r="2620" spans="26:26" x14ac:dyDescent="0.25">
      <c r="Z2620" s="687"/>
    </row>
    <row r="2621" spans="26:26" x14ac:dyDescent="0.25">
      <c r="Z2621" s="687"/>
    </row>
    <row r="2622" spans="26:26" x14ac:dyDescent="0.25">
      <c r="Z2622" s="687"/>
    </row>
    <row r="2623" spans="26:26" x14ac:dyDescent="0.25">
      <c r="Z2623" s="687"/>
    </row>
    <row r="2624" spans="26:26" x14ac:dyDescent="0.25">
      <c r="Z2624" s="687"/>
    </row>
    <row r="2625" spans="26:26" x14ac:dyDescent="0.25">
      <c r="Z2625" s="687"/>
    </row>
    <row r="2626" spans="26:26" x14ac:dyDescent="0.25">
      <c r="Z2626" s="687"/>
    </row>
    <row r="2627" spans="26:26" x14ac:dyDescent="0.25">
      <c r="Z2627" s="687"/>
    </row>
    <row r="2628" spans="26:26" x14ac:dyDescent="0.25">
      <c r="Z2628" s="687"/>
    </row>
    <row r="2629" spans="26:26" x14ac:dyDescent="0.25">
      <c r="Z2629" s="687"/>
    </row>
    <row r="2630" spans="26:26" x14ac:dyDescent="0.25">
      <c r="Z2630" s="687"/>
    </row>
    <row r="2631" spans="26:26" x14ac:dyDescent="0.25">
      <c r="Z2631" s="687"/>
    </row>
    <row r="2632" spans="26:26" x14ac:dyDescent="0.25">
      <c r="Z2632" s="687"/>
    </row>
    <row r="2633" spans="26:26" x14ac:dyDescent="0.25">
      <c r="Z2633" s="687"/>
    </row>
    <row r="2634" spans="26:26" x14ac:dyDescent="0.25">
      <c r="Z2634" s="687"/>
    </row>
    <row r="2635" spans="26:26" x14ac:dyDescent="0.25">
      <c r="Z2635" s="687"/>
    </row>
    <row r="2636" spans="26:26" x14ac:dyDescent="0.25">
      <c r="Z2636" s="687"/>
    </row>
    <row r="2637" spans="26:26" x14ac:dyDescent="0.25">
      <c r="Z2637" s="687"/>
    </row>
    <row r="2638" spans="26:26" x14ac:dyDescent="0.25">
      <c r="Z2638" s="687"/>
    </row>
    <row r="2639" spans="26:26" x14ac:dyDescent="0.25">
      <c r="Z2639" s="687"/>
    </row>
    <row r="2640" spans="26:26" x14ac:dyDescent="0.25">
      <c r="Z2640" s="687"/>
    </row>
    <row r="2641" spans="26:26" x14ac:dyDescent="0.25">
      <c r="Z2641" s="687"/>
    </row>
    <row r="2642" spans="26:26" x14ac:dyDescent="0.25">
      <c r="Z2642" s="687"/>
    </row>
    <row r="2643" spans="26:26" x14ac:dyDescent="0.25">
      <c r="Z2643" s="687"/>
    </row>
    <row r="2644" spans="26:26" x14ac:dyDescent="0.25">
      <c r="Z2644" s="687"/>
    </row>
    <row r="2645" spans="26:26" x14ac:dyDescent="0.25">
      <c r="Z2645" s="687"/>
    </row>
    <row r="2646" spans="26:26" x14ac:dyDescent="0.25">
      <c r="Z2646" s="687"/>
    </row>
    <row r="2647" spans="26:26" x14ac:dyDescent="0.25">
      <c r="Z2647" s="687"/>
    </row>
    <row r="2648" spans="26:26" x14ac:dyDescent="0.25">
      <c r="Z2648" s="687"/>
    </row>
    <row r="2649" spans="26:26" x14ac:dyDescent="0.25">
      <c r="Z2649" s="687"/>
    </row>
    <row r="2650" spans="26:26" x14ac:dyDescent="0.25">
      <c r="Z2650" s="687"/>
    </row>
    <row r="2651" spans="26:26" x14ac:dyDescent="0.25">
      <c r="Z2651" s="687"/>
    </row>
    <row r="2652" spans="26:26" x14ac:dyDescent="0.25">
      <c r="Z2652" s="687"/>
    </row>
    <row r="2653" spans="26:26" x14ac:dyDescent="0.25">
      <c r="Z2653" s="687"/>
    </row>
    <row r="2654" spans="26:26" x14ac:dyDescent="0.25">
      <c r="Z2654" s="687"/>
    </row>
    <row r="2655" spans="26:26" x14ac:dyDescent="0.25">
      <c r="Z2655" s="687"/>
    </row>
    <row r="2656" spans="26:26" x14ac:dyDescent="0.25">
      <c r="Z2656" s="687"/>
    </row>
    <row r="2657" spans="26:26" x14ac:dyDescent="0.25">
      <c r="Z2657" s="687"/>
    </row>
    <row r="2658" spans="26:26" x14ac:dyDescent="0.25">
      <c r="Z2658" s="687"/>
    </row>
    <row r="2659" spans="26:26" x14ac:dyDescent="0.25">
      <c r="Z2659" s="687"/>
    </row>
    <row r="2660" spans="26:26" x14ac:dyDescent="0.25">
      <c r="Z2660" s="687"/>
    </row>
    <row r="2661" spans="26:26" x14ac:dyDescent="0.25">
      <c r="Z2661" s="687"/>
    </row>
    <row r="2662" spans="26:26" x14ac:dyDescent="0.25">
      <c r="Z2662" s="687"/>
    </row>
    <row r="2663" spans="26:26" x14ac:dyDescent="0.25">
      <c r="Z2663" s="687"/>
    </row>
    <row r="2664" spans="26:26" x14ac:dyDescent="0.25">
      <c r="Z2664" s="687"/>
    </row>
    <row r="2665" spans="26:26" x14ac:dyDescent="0.25">
      <c r="Z2665" s="687"/>
    </row>
    <row r="2666" spans="26:26" x14ac:dyDescent="0.25">
      <c r="Z2666" s="687"/>
    </row>
    <row r="2667" spans="26:26" x14ac:dyDescent="0.25">
      <c r="Z2667" s="687"/>
    </row>
    <row r="2668" spans="26:26" x14ac:dyDescent="0.25">
      <c r="Z2668" s="687"/>
    </row>
    <row r="2669" spans="26:26" x14ac:dyDescent="0.25">
      <c r="Z2669" s="687"/>
    </row>
    <row r="2670" spans="26:26" x14ac:dyDescent="0.25">
      <c r="Z2670" s="687"/>
    </row>
    <row r="2671" spans="26:26" x14ac:dyDescent="0.25">
      <c r="Z2671" s="687"/>
    </row>
    <row r="2672" spans="26:26" x14ac:dyDescent="0.25">
      <c r="Z2672" s="687"/>
    </row>
    <row r="2673" spans="26:26" x14ac:dyDescent="0.25">
      <c r="Z2673" s="687"/>
    </row>
    <row r="2674" spans="26:26" x14ac:dyDescent="0.25">
      <c r="Z2674" s="687"/>
    </row>
    <row r="2675" spans="26:26" x14ac:dyDescent="0.25">
      <c r="Z2675" s="687"/>
    </row>
    <row r="2676" spans="26:26" x14ac:dyDescent="0.25">
      <c r="Z2676" s="687"/>
    </row>
    <row r="2677" spans="26:26" x14ac:dyDescent="0.25">
      <c r="Z2677" s="687"/>
    </row>
    <row r="2678" spans="26:26" x14ac:dyDescent="0.25">
      <c r="Z2678" s="687"/>
    </row>
    <row r="2679" spans="26:26" x14ac:dyDescent="0.25">
      <c r="Z2679" s="687"/>
    </row>
    <row r="2680" spans="26:26" x14ac:dyDescent="0.25">
      <c r="Z2680" s="687"/>
    </row>
    <row r="2681" spans="26:26" x14ac:dyDescent="0.25">
      <c r="Z2681" s="687"/>
    </row>
    <row r="2682" spans="26:26" x14ac:dyDescent="0.25">
      <c r="Z2682" s="687"/>
    </row>
    <row r="2683" spans="26:26" x14ac:dyDescent="0.25">
      <c r="Z2683" s="687"/>
    </row>
    <row r="2684" spans="26:26" x14ac:dyDescent="0.25">
      <c r="Z2684" s="687"/>
    </row>
    <row r="2685" spans="26:26" x14ac:dyDescent="0.25">
      <c r="Z2685" s="687"/>
    </row>
    <row r="2686" spans="26:26" x14ac:dyDescent="0.25">
      <c r="Z2686" s="687"/>
    </row>
    <row r="2687" spans="26:26" x14ac:dyDescent="0.25">
      <c r="Z2687" s="687"/>
    </row>
    <row r="2688" spans="26:26" x14ac:dyDescent="0.25">
      <c r="Z2688" s="687"/>
    </row>
    <row r="2689" spans="26:26" x14ac:dyDescent="0.25">
      <c r="Z2689" s="687"/>
    </row>
    <row r="2690" spans="26:26" x14ac:dyDescent="0.25">
      <c r="Z2690" s="687"/>
    </row>
    <row r="2691" spans="26:26" x14ac:dyDescent="0.25">
      <c r="Z2691" s="687"/>
    </row>
    <row r="2692" spans="26:26" x14ac:dyDescent="0.25">
      <c r="Z2692" s="687"/>
    </row>
    <row r="2693" spans="26:26" x14ac:dyDescent="0.25">
      <c r="Z2693" s="687"/>
    </row>
    <row r="2694" spans="26:26" x14ac:dyDescent="0.25">
      <c r="Z2694" s="687"/>
    </row>
    <row r="2695" spans="26:26" x14ac:dyDescent="0.25">
      <c r="Z2695" s="687"/>
    </row>
    <row r="2696" spans="26:26" x14ac:dyDescent="0.25">
      <c r="Z2696" s="687"/>
    </row>
    <row r="2697" spans="26:26" x14ac:dyDescent="0.25">
      <c r="Z2697" s="687"/>
    </row>
    <row r="2698" spans="26:26" x14ac:dyDescent="0.25">
      <c r="Z2698" s="687"/>
    </row>
    <row r="2699" spans="26:26" x14ac:dyDescent="0.25">
      <c r="Z2699" s="687"/>
    </row>
    <row r="2700" spans="26:26" x14ac:dyDescent="0.25">
      <c r="Z2700" s="687"/>
    </row>
    <row r="2701" spans="26:26" x14ac:dyDescent="0.25">
      <c r="Z2701" s="687"/>
    </row>
    <row r="2702" spans="26:26" x14ac:dyDescent="0.25">
      <c r="Z2702" s="687"/>
    </row>
    <row r="2703" spans="26:26" x14ac:dyDescent="0.25">
      <c r="Z2703" s="687"/>
    </row>
    <row r="2704" spans="26:26" x14ac:dyDescent="0.25">
      <c r="Z2704" s="687"/>
    </row>
    <row r="2705" spans="26:26" x14ac:dyDescent="0.25">
      <c r="Z2705" s="687"/>
    </row>
    <row r="2706" spans="26:26" x14ac:dyDescent="0.25">
      <c r="Z2706" s="687"/>
    </row>
    <row r="2707" spans="26:26" x14ac:dyDescent="0.25">
      <c r="Z2707" s="687"/>
    </row>
    <row r="2708" spans="26:26" x14ac:dyDescent="0.25">
      <c r="Z2708" s="687"/>
    </row>
    <row r="2709" spans="26:26" x14ac:dyDescent="0.25">
      <c r="Z2709" s="687"/>
    </row>
    <row r="2710" spans="26:26" x14ac:dyDescent="0.25">
      <c r="Z2710" s="687"/>
    </row>
    <row r="2711" spans="26:26" x14ac:dyDescent="0.25">
      <c r="Z2711" s="687"/>
    </row>
    <row r="2712" spans="26:26" x14ac:dyDescent="0.25">
      <c r="Z2712" s="687"/>
    </row>
    <row r="2713" spans="26:26" x14ac:dyDescent="0.25">
      <c r="Z2713" s="687"/>
    </row>
    <row r="2714" spans="26:26" x14ac:dyDescent="0.25">
      <c r="Z2714" s="687"/>
    </row>
    <row r="2715" spans="26:26" x14ac:dyDescent="0.25">
      <c r="Z2715" s="687"/>
    </row>
    <row r="2716" spans="26:26" x14ac:dyDescent="0.25">
      <c r="Z2716" s="687"/>
    </row>
    <row r="2717" spans="26:26" x14ac:dyDescent="0.25">
      <c r="Z2717" s="687"/>
    </row>
    <row r="2718" spans="26:26" x14ac:dyDescent="0.25">
      <c r="Z2718" s="687"/>
    </row>
    <row r="2719" spans="26:26" x14ac:dyDescent="0.25">
      <c r="Z2719" s="687"/>
    </row>
    <row r="2720" spans="26:26" x14ac:dyDescent="0.25">
      <c r="Z2720" s="687"/>
    </row>
    <row r="2721" spans="26:26" x14ac:dyDescent="0.25">
      <c r="Z2721" s="687"/>
    </row>
    <row r="2722" spans="26:26" x14ac:dyDescent="0.25">
      <c r="Z2722" s="687"/>
    </row>
    <row r="2723" spans="26:26" x14ac:dyDescent="0.25">
      <c r="Z2723" s="687"/>
    </row>
    <row r="2724" spans="26:26" x14ac:dyDescent="0.25">
      <c r="Z2724" s="687"/>
    </row>
    <row r="2725" spans="26:26" x14ac:dyDescent="0.25">
      <c r="Z2725" s="687"/>
    </row>
    <row r="2726" spans="26:26" x14ac:dyDescent="0.25">
      <c r="Z2726" s="687"/>
    </row>
    <row r="2727" spans="26:26" x14ac:dyDescent="0.25">
      <c r="Z2727" s="687"/>
    </row>
    <row r="2728" spans="26:26" x14ac:dyDescent="0.25">
      <c r="Z2728" s="687"/>
    </row>
    <row r="2729" spans="26:26" x14ac:dyDescent="0.25">
      <c r="Z2729" s="687"/>
    </row>
    <row r="2730" spans="26:26" x14ac:dyDescent="0.25">
      <c r="Z2730" s="687"/>
    </row>
    <row r="2731" spans="26:26" x14ac:dyDescent="0.25">
      <c r="Z2731" s="687"/>
    </row>
    <row r="2732" spans="26:26" x14ac:dyDescent="0.25">
      <c r="Z2732" s="687"/>
    </row>
    <row r="2733" spans="26:26" x14ac:dyDescent="0.25">
      <c r="Z2733" s="687"/>
    </row>
    <row r="2734" spans="26:26" x14ac:dyDescent="0.25">
      <c r="Z2734" s="687"/>
    </row>
    <row r="2735" spans="26:26" x14ac:dyDescent="0.25">
      <c r="Z2735" s="687"/>
    </row>
    <row r="2736" spans="26:26" x14ac:dyDescent="0.25">
      <c r="Z2736" s="687"/>
    </row>
    <row r="2737" spans="26:26" x14ac:dyDescent="0.25">
      <c r="Z2737" s="687"/>
    </row>
    <row r="2738" spans="26:26" x14ac:dyDescent="0.25">
      <c r="Z2738" s="687"/>
    </row>
    <row r="2739" spans="26:26" x14ac:dyDescent="0.25">
      <c r="Z2739" s="687"/>
    </row>
    <row r="2740" spans="26:26" x14ac:dyDescent="0.25">
      <c r="Z2740" s="687"/>
    </row>
    <row r="2741" spans="26:26" x14ac:dyDescent="0.25">
      <c r="Z2741" s="687"/>
    </row>
    <row r="2742" spans="26:26" x14ac:dyDescent="0.25">
      <c r="Z2742" s="687"/>
    </row>
    <row r="2743" spans="26:26" x14ac:dyDescent="0.25">
      <c r="Z2743" s="687"/>
    </row>
    <row r="2744" spans="26:26" x14ac:dyDescent="0.25">
      <c r="Z2744" s="687"/>
    </row>
    <row r="2745" spans="26:26" x14ac:dyDescent="0.25">
      <c r="Z2745" s="687"/>
    </row>
    <row r="2746" spans="26:26" x14ac:dyDescent="0.25">
      <c r="Z2746" s="687"/>
    </row>
    <row r="2747" spans="26:26" x14ac:dyDescent="0.25">
      <c r="Z2747" s="687"/>
    </row>
    <row r="2748" spans="26:26" x14ac:dyDescent="0.25">
      <c r="Z2748" s="687"/>
    </row>
    <row r="2749" spans="26:26" x14ac:dyDescent="0.25">
      <c r="Z2749" s="687"/>
    </row>
    <row r="2750" spans="26:26" x14ac:dyDescent="0.25">
      <c r="Z2750" s="687"/>
    </row>
    <row r="2751" spans="26:26" x14ac:dyDescent="0.25">
      <c r="Z2751" s="687"/>
    </row>
    <row r="2752" spans="26:26" x14ac:dyDescent="0.25">
      <c r="Z2752" s="687"/>
    </row>
    <row r="2753" spans="26:26" x14ac:dyDescent="0.25">
      <c r="Z2753" s="687"/>
    </row>
    <row r="2754" spans="26:26" x14ac:dyDescent="0.25">
      <c r="Z2754" s="687"/>
    </row>
    <row r="2755" spans="26:26" x14ac:dyDescent="0.25">
      <c r="Z2755" s="687"/>
    </row>
    <row r="2756" spans="26:26" x14ac:dyDescent="0.25">
      <c r="Z2756" s="687"/>
    </row>
    <row r="2757" spans="26:26" x14ac:dyDescent="0.25">
      <c r="Z2757" s="687"/>
    </row>
    <row r="2758" spans="26:26" x14ac:dyDescent="0.25">
      <c r="Z2758" s="687"/>
    </row>
    <row r="2759" spans="26:26" x14ac:dyDescent="0.25">
      <c r="Z2759" s="687"/>
    </row>
    <row r="2760" spans="26:26" x14ac:dyDescent="0.25">
      <c r="Z2760" s="687"/>
    </row>
    <row r="2761" spans="26:26" x14ac:dyDescent="0.25">
      <c r="Z2761" s="687"/>
    </row>
    <row r="2762" spans="26:26" x14ac:dyDescent="0.25">
      <c r="Z2762" s="687"/>
    </row>
    <row r="2763" spans="26:26" x14ac:dyDescent="0.25">
      <c r="Z2763" s="687"/>
    </row>
    <row r="2764" spans="26:26" x14ac:dyDescent="0.25">
      <c r="Z2764" s="687"/>
    </row>
    <row r="2765" spans="26:26" x14ac:dyDescent="0.25">
      <c r="Z2765" s="687"/>
    </row>
    <row r="2766" spans="26:26" x14ac:dyDescent="0.25">
      <c r="Z2766" s="687"/>
    </row>
    <row r="2767" spans="26:26" x14ac:dyDescent="0.25">
      <c r="Z2767" s="687"/>
    </row>
    <row r="2768" spans="26:26" x14ac:dyDescent="0.25">
      <c r="Z2768" s="687"/>
    </row>
    <row r="2769" spans="26:26" x14ac:dyDescent="0.25">
      <c r="Z2769" s="687"/>
    </row>
    <row r="2770" spans="26:26" x14ac:dyDescent="0.25">
      <c r="Z2770" s="687"/>
    </row>
    <row r="2771" spans="26:26" x14ac:dyDescent="0.25">
      <c r="Z2771" s="687"/>
    </row>
    <row r="2772" spans="26:26" x14ac:dyDescent="0.25">
      <c r="Z2772" s="687"/>
    </row>
    <row r="2773" spans="26:26" x14ac:dyDescent="0.25">
      <c r="Z2773" s="687"/>
    </row>
    <row r="2774" spans="26:26" x14ac:dyDescent="0.25">
      <c r="Z2774" s="687"/>
    </row>
    <row r="2775" spans="26:26" x14ac:dyDescent="0.25">
      <c r="Z2775" s="687"/>
    </row>
    <row r="2776" spans="26:26" x14ac:dyDescent="0.25">
      <c r="Z2776" s="687"/>
    </row>
    <row r="2777" spans="26:26" x14ac:dyDescent="0.25">
      <c r="Z2777" s="687"/>
    </row>
    <row r="2778" spans="26:26" x14ac:dyDescent="0.25">
      <c r="Z2778" s="687"/>
    </row>
    <row r="2779" spans="26:26" x14ac:dyDescent="0.25">
      <c r="Z2779" s="687"/>
    </row>
    <row r="2780" spans="26:26" x14ac:dyDescent="0.25">
      <c r="Z2780" s="687"/>
    </row>
    <row r="2781" spans="26:26" x14ac:dyDescent="0.25">
      <c r="Z2781" s="687"/>
    </row>
    <row r="2782" spans="26:26" x14ac:dyDescent="0.25">
      <c r="Z2782" s="687"/>
    </row>
    <row r="2783" spans="26:26" x14ac:dyDescent="0.25">
      <c r="Z2783" s="687"/>
    </row>
    <row r="2784" spans="26:26" x14ac:dyDescent="0.25">
      <c r="Z2784" s="687"/>
    </row>
    <row r="2785" spans="26:26" x14ac:dyDescent="0.25">
      <c r="Z2785" s="687"/>
    </row>
    <row r="2786" spans="26:26" x14ac:dyDescent="0.25">
      <c r="Z2786" s="687"/>
    </row>
    <row r="2787" spans="26:26" x14ac:dyDescent="0.25">
      <c r="Z2787" s="687"/>
    </row>
    <row r="2788" spans="26:26" x14ac:dyDescent="0.25">
      <c r="Z2788" s="687"/>
    </row>
    <row r="2789" spans="26:26" x14ac:dyDescent="0.25">
      <c r="Z2789" s="687"/>
    </row>
    <row r="2790" spans="26:26" x14ac:dyDescent="0.25">
      <c r="Z2790" s="687"/>
    </row>
    <row r="2791" spans="26:26" x14ac:dyDescent="0.25">
      <c r="Z2791" s="687"/>
    </row>
    <row r="2792" spans="26:26" x14ac:dyDescent="0.25">
      <c r="Z2792" s="687"/>
    </row>
    <row r="2793" spans="26:26" x14ac:dyDescent="0.25">
      <c r="Z2793" s="687"/>
    </row>
    <row r="2794" spans="26:26" x14ac:dyDescent="0.25">
      <c r="Z2794" s="687"/>
    </row>
    <row r="2795" spans="26:26" x14ac:dyDescent="0.25">
      <c r="Z2795" s="687"/>
    </row>
    <row r="2796" spans="26:26" x14ac:dyDescent="0.25">
      <c r="Z2796" s="687"/>
    </row>
    <row r="2797" spans="26:26" x14ac:dyDescent="0.25">
      <c r="Z2797" s="687"/>
    </row>
    <row r="2798" spans="26:26" x14ac:dyDescent="0.25">
      <c r="Z2798" s="687"/>
    </row>
    <row r="2799" spans="26:26" x14ac:dyDescent="0.25">
      <c r="Z2799" s="687"/>
    </row>
    <row r="2800" spans="26:26" x14ac:dyDescent="0.25">
      <c r="Z2800" s="687"/>
    </row>
    <row r="2801" spans="26:26" x14ac:dyDescent="0.25">
      <c r="Z2801" s="687"/>
    </row>
    <row r="2802" spans="26:26" x14ac:dyDescent="0.25">
      <c r="Z2802" s="687"/>
    </row>
    <row r="2803" spans="26:26" x14ac:dyDescent="0.25">
      <c r="Z2803" s="687"/>
    </row>
    <row r="2804" spans="26:26" x14ac:dyDescent="0.25">
      <c r="Z2804" s="687"/>
    </row>
    <row r="2805" spans="26:26" x14ac:dyDescent="0.25">
      <c r="Z2805" s="687"/>
    </row>
    <row r="2806" spans="26:26" x14ac:dyDescent="0.25">
      <c r="Z2806" s="687"/>
    </row>
    <row r="2807" spans="26:26" x14ac:dyDescent="0.25">
      <c r="Z2807" s="687"/>
    </row>
    <row r="2808" spans="26:26" x14ac:dyDescent="0.25">
      <c r="Z2808" s="687"/>
    </row>
    <row r="2809" spans="26:26" x14ac:dyDescent="0.25">
      <c r="Z2809" s="687"/>
    </row>
    <row r="2810" spans="26:26" x14ac:dyDescent="0.25">
      <c r="Z2810" s="687"/>
    </row>
    <row r="2811" spans="26:26" x14ac:dyDescent="0.25">
      <c r="Z2811" s="687"/>
    </row>
    <row r="2812" spans="26:26" x14ac:dyDescent="0.25">
      <c r="Z2812" s="687"/>
    </row>
    <row r="2813" spans="26:26" x14ac:dyDescent="0.25">
      <c r="Z2813" s="687"/>
    </row>
    <row r="2814" spans="26:26" x14ac:dyDescent="0.25">
      <c r="Z2814" s="687"/>
    </row>
    <row r="2815" spans="26:26" x14ac:dyDescent="0.25">
      <c r="Z2815" s="687"/>
    </row>
    <row r="2816" spans="26:26" x14ac:dyDescent="0.25">
      <c r="Z2816" s="687"/>
    </row>
    <row r="2817" spans="26:26" x14ac:dyDescent="0.25">
      <c r="Z2817" s="687"/>
    </row>
    <row r="2818" spans="26:26" x14ac:dyDescent="0.25">
      <c r="Z2818" s="687"/>
    </row>
    <row r="2819" spans="26:26" x14ac:dyDescent="0.25">
      <c r="Z2819" s="687"/>
    </row>
    <row r="2820" spans="26:26" x14ac:dyDescent="0.25">
      <c r="Z2820" s="687"/>
    </row>
    <row r="2821" spans="26:26" x14ac:dyDescent="0.25">
      <c r="Z2821" s="687"/>
    </row>
    <row r="2822" spans="26:26" x14ac:dyDescent="0.25">
      <c r="Z2822" s="687"/>
    </row>
    <row r="2823" spans="26:26" x14ac:dyDescent="0.25">
      <c r="Z2823" s="687"/>
    </row>
    <row r="2824" spans="26:26" x14ac:dyDescent="0.25">
      <c r="Z2824" s="687"/>
    </row>
    <row r="2825" spans="26:26" x14ac:dyDescent="0.25">
      <c r="Z2825" s="687"/>
    </row>
    <row r="2826" spans="26:26" x14ac:dyDescent="0.25">
      <c r="Z2826" s="687"/>
    </row>
    <row r="2827" spans="26:26" x14ac:dyDescent="0.25">
      <c r="Z2827" s="687"/>
    </row>
    <row r="2828" spans="26:26" x14ac:dyDescent="0.25">
      <c r="Z2828" s="687"/>
    </row>
    <row r="2829" spans="26:26" x14ac:dyDescent="0.25">
      <c r="Z2829" s="687"/>
    </row>
    <row r="2830" spans="26:26" x14ac:dyDescent="0.25">
      <c r="Z2830" s="687"/>
    </row>
    <row r="2831" spans="26:26" x14ac:dyDescent="0.25">
      <c r="Z2831" s="687"/>
    </row>
    <row r="2832" spans="26:26" x14ac:dyDescent="0.25">
      <c r="Z2832" s="687"/>
    </row>
    <row r="2833" spans="26:26" x14ac:dyDescent="0.25">
      <c r="Z2833" s="687"/>
    </row>
    <row r="2834" spans="26:26" x14ac:dyDescent="0.25">
      <c r="Z2834" s="687"/>
    </row>
    <row r="2835" spans="26:26" x14ac:dyDescent="0.25">
      <c r="Z2835" s="687"/>
    </row>
    <row r="2836" spans="26:26" x14ac:dyDescent="0.25">
      <c r="Z2836" s="687"/>
    </row>
    <row r="2837" spans="26:26" x14ac:dyDescent="0.25">
      <c r="Z2837" s="687"/>
    </row>
    <row r="2838" spans="26:26" x14ac:dyDescent="0.25">
      <c r="Z2838" s="687"/>
    </row>
    <row r="2839" spans="26:26" x14ac:dyDescent="0.25">
      <c r="Z2839" s="687"/>
    </row>
    <row r="2840" spans="26:26" x14ac:dyDescent="0.25">
      <c r="Z2840" s="687"/>
    </row>
    <row r="2841" spans="26:26" x14ac:dyDescent="0.25">
      <c r="Z2841" s="687"/>
    </row>
    <row r="2842" spans="26:26" x14ac:dyDescent="0.25">
      <c r="Z2842" s="687"/>
    </row>
    <row r="2843" spans="26:26" x14ac:dyDescent="0.25">
      <c r="Z2843" s="687"/>
    </row>
    <row r="2844" spans="26:26" x14ac:dyDescent="0.25">
      <c r="Z2844" s="687"/>
    </row>
    <row r="2845" spans="26:26" x14ac:dyDescent="0.25">
      <c r="Z2845" s="687"/>
    </row>
    <row r="2846" spans="26:26" x14ac:dyDescent="0.25">
      <c r="Z2846" s="687"/>
    </row>
    <row r="2847" spans="26:26" x14ac:dyDescent="0.25">
      <c r="Z2847" s="687"/>
    </row>
    <row r="2848" spans="26:26" x14ac:dyDescent="0.25">
      <c r="Z2848" s="687"/>
    </row>
    <row r="2849" spans="26:26" x14ac:dyDescent="0.25">
      <c r="Z2849" s="687"/>
    </row>
    <row r="2850" spans="26:26" x14ac:dyDescent="0.25">
      <c r="Z2850" s="687"/>
    </row>
    <row r="2851" spans="26:26" x14ac:dyDescent="0.25">
      <c r="Z2851" s="687"/>
    </row>
    <row r="2852" spans="26:26" x14ac:dyDescent="0.25">
      <c r="Z2852" s="687"/>
    </row>
    <row r="2853" spans="26:26" x14ac:dyDescent="0.25">
      <c r="Z2853" s="687"/>
    </row>
    <row r="2854" spans="26:26" x14ac:dyDescent="0.25">
      <c r="Z2854" s="687"/>
    </row>
    <row r="2855" spans="26:26" x14ac:dyDescent="0.25">
      <c r="Z2855" s="687"/>
    </row>
    <row r="2856" spans="26:26" x14ac:dyDescent="0.25">
      <c r="Z2856" s="687"/>
    </row>
    <row r="2857" spans="26:26" x14ac:dyDescent="0.25">
      <c r="Z2857" s="687"/>
    </row>
    <row r="2858" spans="26:26" x14ac:dyDescent="0.25">
      <c r="Z2858" s="687"/>
    </row>
    <row r="2859" spans="26:26" x14ac:dyDescent="0.25">
      <c r="Z2859" s="687"/>
    </row>
    <row r="2860" spans="26:26" x14ac:dyDescent="0.25">
      <c r="Z2860" s="687"/>
    </row>
    <row r="2861" spans="26:26" x14ac:dyDescent="0.25">
      <c r="Z2861" s="687"/>
    </row>
    <row r="2862" spans="26:26" x14ac:dyDescent="0.25">
      <c r="Z2862" s="687"/>
    </row>
    <row r="2863" spans="26:26" x14ac:dyDescent="0.25">
      <c r="Z2863" s="687"/>
    </row>
    <row r="2864" spans="26:26" x14ac:dyDescent="0.25">
      <c r="Z2864" s="687"/>
    </row>
    <row r="2865" spans="26:26" x14ac:dyDescent="0.25">
      <c r="Z2865" s="687"/>
    </row>
    <row r="2866" spans="26:26" x14ac:dyDescent="0.25">
      <c r="Z2866" s="687"/>
    </row>
    <row r="2867" spans="26:26" x14ac:dyDescent="0.25">
      <c r="Z2867" s="687"/>
    </row>
    <row r="2868" spans="26:26" x14ac:dyDescent="0.25">
      <c r="Z2868" s="687"/>
    </row>
    <row r="2869" spans="26:26" x14ac:dyDescent="0.25">
      <c r="Z2869" s="687"/>
    </row>
    <row r="2870" spans="26:26" x14ac:dyDescent="0.25">
      <c r="Z2870" s="687"/>
    </row>
    <row r="2871" spans="26:26" x14ac:dyDescent="0.25">
      <c r="Z2871" s="687"/>
    </row>
    <row r="2872" spans="26:26" x14ac:dyDescent="0.25">
      <c r="Z2872" s="687"/>
    </row>
    <row r="2873" spans="26:26" x14ac:dyDescent="0.25">
      <c r="Z2873" s="687"/>
    </row>
    <row r="2874" spans="26:26" x14ac:dyDescent="0.25">
      <c r="Z2874" s="687"/>
    </row>
    <row r="2875" spans="26:26" x14ac:dyDescent="0.25">
      <c r="Z2875" s="687"/>
    </row>
    <row r="2876" spans="26:26" x14ac:dyDescent="0.25">
      <c r="Z2876" s="687"/>
    </row>
    <row r="2877" spans="26:26" x14ac:dyDescent="0.25">
      <c r="Z2877" s="687"/>
    </row>
    <row r="2878" spans="26:26" x14ac:dyDescent="0.25">
      <c r="Z2878" s="687"/>
    </row>
    <row r="2879" spans="26:26" x14ac:dyDescent="0.25">
      <c r="Z2879" s="687"/>
    </row>
    <row r="2880" spans="26:26" x14ac:dyDescent="0.25">
      <c r="Z2880" s="687"/>
    </row>
    <row r="2881" spans="26:26" x14ac:dyDescent="0.25">
      <c r="Z2881" s="687"/>
    </row>
    <row r="2882" spans="26:26" x14ac:dyDescent="0.25">
      <c r="Z2882" s="687"/>
    </row>
    <row r="2883" spans="26:26" x14ac:dyDescent="0.25">
      <c r="Z2883" s="687"/>
    </row>
    <row r="2884" spans="26:26" x14ac:dyDescent="0.25">
      <c r="Z2884" s="687"/>
    </row>
    <row r="2885" spans="26:26" x14ac:dyDescent="0.25">
      <c r="Z2885" s="687"/>
    </row>
    <row r="2886" spans="26:26" x14ac:dyDescent="0.25">
      <c r="Z2886" s="687"/>
    </row>
    <row r="2887" spans="26:26" x14ac:dyDescent="0.25">
      <c r="Z2887" s="687"/>
    </row>
    <row r="2888" spans="26:26" x14ac:dyDescent="0.25">
      <c r="Z2888" s="687"/>
    </row>
    <row r="2889" spans="26:26" x14ac:dyDescent="0.25">
      <c r="Z2889" s="687"/>
    </row>
    <row r="2890" spans="26:26" x14ac:dyDescent="0.25">
      <c r="Z2890" s="687"/>
    </row>
    <row r="2891" spans="26:26" x14ac:dyDescent="0.25">
      <c r="Z2891" s="687"/>
    </row>
    <row r="2892" spans="26:26" x14ac:dyDescent="0.25">
      <c r="Z2892" s="687"/>
    </row>
    <row r="2893" spans="26:26" x14ac:dyDescent="0.25">
      <c r="Z2893" s="687"/>
    </row>
    <row r="2894" spans="26:26" x14ac:dyDescent="0.25">
      <c r="Z2894" s="687"/>
    </row>
    <row r="2895" spans="26:26" x14ac:dyDescent="0.25">
      <c r="Z2895" s="687"/>
    </row>
    <row r="2896" spans="26:26" x14ac:dyDescent="0.25">
      <c r="Z2896" s="687"/>
    </row>
    <row r="2897" spans="26:26" x14ac:dyDescent="0.25">
      <c r="Z2897" s="687"/>
    </row>
    <row r="2898" spans="26:26" x14ac:dyDescent="0.25">
      <c r="Z2898" s="687"/>
    </row>
    <row r="2899" spans="26:26" x14ac:dyDescent="0.25">
      <c r="Z2899" s="687"/>
    </row>
    <row r="2900" spans="26:26" x14ac:dyDescent="0.25">
      <c r="Z2900" s="687"/>
    </row>
    <row r="2901" spans="26:26" x14ac:dyDescent="0.25">
      <c r="Z2901" s="687"/>
    </row>
    <row r="2902" spans="26:26" x14ac:dyDescent="0.25">
      <c r="Z2902" s="687"/>
    </row>
    <row r="2903" spans="26:26" x14ac:dyDescent="0.25">
      <c r="Z2903" s="687"/>
    </row>
    <row r="2904" spans="26:26" x14ac:dyDescent="0.25">
      <c r="Z2904" s="687"/>
    </row>
    <row r="2905" spans="26:26" x14ac:dyDescent="0.25">
      <c r="Z2905" s="687"/>
    </row>
    <row r="2906" spans="26:26" x14ac:dyDescent="0.25">
      <c r="Z2906" s="687"/>
    </row>
    <row r="2907" spans="26:26" x14ac:dyDescent="0.25">
      <c r="Z2907" s="687"/>
    </row>
    <row r="2908" spans="26:26" x14ac:dyDescent="0.25">
      <c r="Z2908" s="687"/>
    </row>
    <row r="2909" spans="26:26" x14ac:dyDescent="0.25">
      <c r="Z2909" s="687"/>
    </row>
    <row r="2910" spans="26:26" x14ac:dyDescent="0.25">
      <c r="Z2910" s="687"/>
    </row>
    <row r="2911" spans="26:26" x14ac:dyDescent="0.25">
      <c r="Z2911" s="687"/>
    </row>
    <row r="2912" spans="26:26" x14ac:dyDescent="0.25">
      <c r="Z2912" s="687"/>
    </row>
    <row r="2913" spans="26:26" x14ac:dyDescent="0.25">
      <c r="Z2913" s="687"/>
    </row>
    <row r="2914" spans="26:26" x14ac:dyDescent="0.25">
      <c r="Z2914" s="687"/>
    </row>
    <row r="2915" spans="26:26" x14ac:dyDescent="0.25">
      <c r="Z2915" s="687"/>
    </row>
    <row r="2916" spans="26:26" x14ac:dyDescent="0.25">
      <c r="Z2916" s="687"/>
    </row>
    <row r="2917" spans="26:26" x14ac:dyDescent="0.25">
      <c r="Z2917" s="687"/>
    </row>
    <row r="2918" spans="26:26" x14ac:dyDescent="0.25">
      <c r="Z2918" s="687"/>
    </row>
    <row r="2919" spans="26:26" x14ac:dyDescent="0.25">
      <c r="Z2919" s="687"/>
    </row>
    <row r="2920" spans="26:26" x14ac:dyDescent="0.25">
      <c r="Z2920" s="687"/>
    </row>
    <row r="2921" spans="26:26" x14ac:dyDescent="0.25">
      <c r="Z2921" s="687"/>
    </row>
    <row r="2922" spans="26:26" x14ac:dyDescent="0.25">
      <c r="Z2922" s="687"/>
    </row>
    <row r="2923" spans="26:26" x14ac:dyDescent="0.25">
      <c r="Z2923" s="687"/>
    </row>
    <row r="2924" spans="26:26" x14ac:dyDescent="0.25">
      <c r="Z2924" s="687"/>
    </row>
    <row r="2925" spans="26:26" x14ac:dyDescent="0.25">
      <c r="Z2925" s="687"/>
    </row>
    <row r="2926" spans="26:26" x14ac:dyDescent="0.25">
      <c r="Z2926" s="687"/>
    </row>
    <row r="2927" spans="26:26" x14ac:dyDescent="0.25">
      <c r="Z2927" s="687"/>
    </row>
    <row r="2928" spans="26:26" x14ac:dyDescent="0.25">
      <c r="Z2928" s="687"/>
    </row>
    <row r="2929" spans="26:26" x14ac:dyDescent="0.25">
      <c r="Z2929" s="687"/>
    </row>
    <row r="2930" spans="26:26" x14ac:dyDescent="0.25">
      <c r="Z2930" s="687"/>
    </row>
    <row r="2931" spans="26:26" x14ac:dyDescent="0.25">
      <c r="Z2931" s="687"/>
    </row>
    <row r="2932" spans="26:26" x14ac:dyDescent="0.25">
      <c r="Z2932" s="687"/>
    </row>
    <row r="2933" spans="26:26" x14ac:dyDescent="0.25">
      <c r="Z2933" s="687"/>
    </row>
    <row r="2934" spans="26:26" x14ac:dyDescent="0.25">
      <c r="Z2934" s="687"/>
    </row>
    <row r="2935" spans="26:26" x14ac:dyDescent="0.25">
      <c r="Z2935" s="687"/>
    </row>
    <row r="2936" spans="26:26" x14ac:dyDescent="0.25">
      <c r="Z2936" s="687"/>
    </row>
    <row r="2937" spans="26:26" x14ac:dyDescent="0.25">
      <c r="Z2937" s="687"/>
    </row>
    <row r="2938" spans="26:26" x14ac:dyDescent="0.25">
      <c r="Z2938" s="687"/>
    </row>
    <row r="2939" spans="26:26" x14ac:dyDescent="0.25">
      <c r="Z2939" s="687"/>
    </row>
    <row r="2940" spans="26:26" x14ac:dyDescent="0.25">
      <c r="Z2940" s="687"/>
    </row>
    <row r="2941" spans="26:26" x14ac:dyDescent="0.25">
      <c r="Z2941" s="687"/>
    </row>
    <row r="2942" spans="26:26" x14ac:dyDescent="0.25">
      <c r="Z2942" s="687"/>
    </row>
    <row r="2943" spans="26:26" x14ac:dyDescent="0.25">
      <c r="Z2943" s="687"/>
    </row>
    <row r="2944" spans="26:26" x14ac:dyDescent="0.25">
      <c r="Z2944" s="687"/>
    </row>
    <row r="2945" spans="26:26" x14ac:dyDescent="0.25">
      <c r="Z2945" s="687"/>
    </row>
    <row r="2946" spans="26:26" x14ac:dyDescent="0.25">
      <c r="Z2946" s="687"/>
    </row>
    <row r="2947" spans="26:26" x14ac:dyDescent="0.25">
      <c r="Z2947" s="687"/>
    </row>
    <row r="2948" spans="26:26" x14ac:dyDescent="0.25">
      <c r="Z2948" s="687"/>
    </row>
    <row r="2949" spans="26:26" x14ac:dyDescent="0.25">
      <c r="Z2949" s="687"/>
    </row>
    <row r="2950" spans="26:26" x14ac:dyDescent="0.25">
      <c r="Z2950" s="687"/>
    </row>
    <row r="2951" spans="26:26" x14ac:dyDescent="0.25">
      <c r="Z2951" s="687"/>
    </row>
    <row r="2952" spans="26:26" x14ac:dyDescent="0.25">
      <c r="Z2952" s="687"/>
    </row>
    <row r="2953" spans="26:26" x14ac:dyDescent="0.25">
      <c r="Z2953" s="687"/>
    </row>
    <row r="2954" spans="26:26" x14ac:dyDescent="0.25">
      <c r="Z2954" s="687"/>
    </row>
    <row r="2955" spans="26:26" x14ac:dyDescent="0.25">
      <c r="Z2955" s="687"/>
    </row>
    <row r="2956" spans="26:26" x14ac:dyDescent="0.25">
      <c r="Z2956" s="687"/>
    </row>
    <row r="2957" spans="26:26" x14ac:dyDescent="0.25">
      <c r="Z2957" s="687"/>
    </row>
    <row r="2958" spans="26:26" x14ac:dyDescent="0.25">
      <c r="Z2958" s="687"/>
    </row>
    <row r="2959" spans="26:26" x14ac:dyDescent="0.25">
      <c r="Z2959" s="687"/>
    </row>
    <row r="2960" spans="26:26" x14ac:dyDescent="0.25">
      <c r="Z2960" s="687"/>
    </row>
    <row r="2961" spans="26:26" x14ac:dyDescent="0.25">
      <c r="Z2961" s="687"/>
    </row>
    <row r="2962" spans="26:26" x14ac:dyDescent="0.25">
      <c r="Z2962" s="687"/>
    </row>
    <row r="2963" spans="26:26" x14ac:dyDescent="0.25">
      <c r="Z2963" s="687"/>
    </row>
    <row r="2964" spans="26:26" x14ac:dyDescent="0.25">
      <c r="Z2964" s="687"/>
    </row>
    <row r="2965" spans="26:26" x14ac:dyDescent="0.25">
      <c r="Z2965" s="687"/>
    </row>
    <row r="2966" spans="26:26" x14ac:dyDescent="0.25">
      <c r="Z2966" s="687"/>
    </row>
    <row r="2967" spans="26:26" x14ac:dyDescent="0.25">
      <c r="Z2967" s="687"/>
    </row>
    <row r="2968" spans="26:26" x14ac:dyDescent="0.25">
      <c r="Z2968" s="687"/>
    </row>
    <row r="2969" spans="26:26" x14ac:dyDescent="0.25">
      <c r="Z2969" s="687"/>
    </row>
    <row r="2970" spans="26:26" x14ac:dyDescent="0.25">
      <c r="Z2970" s="687"/>
    </row>
    <row r="2971" spans="26:26" x14ac:dyDescent="0.25">
      <c r="Z2971" s="687"/>
    </row>
    <row r="2972" spans="26:26" x14ac:dyDescent="0.25">
      <c r="Z2972" s="687"/>
    </row>
    <row r="2973" spans="26:26" x14ac:dyDescent="0.25">
      <c r="Z2973" s="687"/>
    </row>
    <row r="2974" spans="26:26" x14ac:dyDescent="0.25">
      <c r="Z2974" s="687"/>
    </row>
    <row r="2975" spans="26:26" x14ac:dyDescent="0.25">
      <c r="Z2975" s="687"/>
    </row>
    <row r="2976" spans="26:26" x14ac:dyDescent="0.25">
      <c r="Z2976" s="687"/>
    </row>
    <row r="2977" spans="26:26" x14ac:dyDescent="0.25">
      <c r="Z2977" s="687"/>
    </row>
    <row r="2978" spans="26:26" x14ac:dyDescent="0.25">
      <c r="Z2978" s="687"/>
    </row>
    <row r="2979" spans="26:26" x14ac:dyDescent="0.25">
      <c r="Z2979" s="687"/>
    </row>
    <row r="2980" spans="26:26" x14ac:dyDescent="0.25">
      <c r="Z2980" s="687"/>
    </row>
    <row r="2981" spans="26:26" x14ac:dyDescent="0.25">
      <c r="Z2981" s="687"/>
    </row>
    <row r="2982" spans="26:26" x14ac:dyDescent="0.25">
      <c r="Z2982" s="687"/>
    </row>
    <row r="2983" spans="26:26" x14ac:dyDescent="0.25">
      <c r="Z2983" s="687"/>
    </row>
    <row r="2984" spans="26:26" x14ac:dyDescent="0.25">
      <c r="Z2984" s="687"/>
    </row>
    <row r="2985" spans="26:26" x14ac:dyDescent="0.25">
      <c r="Z2985" s="687"/>
    </row>
    <row r="2986" spans="26:26" x14ac:dyDescent="0.25">
      <c r="Z2986" s="687"/>
    </row>
    <row r="2987" spans="26:26" x14ac:dyDescent="0.25">
      <c r="Z2987" s="687"/>
    </row>
    <row r="2988" spans="26:26" x14ac:dyDescent="0.25">
      <c r="Z2988" s="687"/>
    </row>
    <row r="2989" spans="26:26" x14ac:dyDescent="0.25">
      <c r="Z2989" s="687"/>
    </row>
    <row r="2990" spans="26:26" x14ac:dyDescent="0.25">
      <c r="Z2990" s="687"/>
    </row>
    <row r="2991" spans="26:26" x14ac:dyDescent="0.25">
      <c r="Z2991" s="687"/>
    </row>
    <row r="2992" spans="26:26" x14ac:dyDescent="0.25">
      <c r="Z2992" s="687"/>
    </row>
    <row r="2993" spans="26:26" x14ac:dyDescent="0.25">
      <c r="Z2993" s="687"/>
    </row>
    <row r="2994" spans="26:26" x14ac:dyDescent="0.25">
      <c r="Z2994" s="687"/>
    </row>
    <row r="2995" spans="26:26" x14ac:dyDescent="0.25">
      <c r="Z2995" s="687"/>
    </row>
    <row r="2996" spans="26:26" x14ac:dyDescent="0.25">
      <c r="Z2996" s="687"/>
    </row>
    <row r="2997" spans="26:26" x14ac:dyDescent="0.25">
      <c r="Z2997" s="687"/>
    </row>
    <row r="2998" spans="26:26" x14ac:dyDescent="0.25">
      <c r="Z2998" s="687"/>
    </row>
    <row r="2999" spans="26:26" x14ac:dyDescent="0.25">
      <c r="Z2999" s="687"/>
    </row>
    <row r="3000" spans="26:26" x14ac:dyDescent="0.25">
      <c r="Z3000" s="687"/>
    </row>
    <row r="3001" spans="26:26" x14ac:dyDescent="0.25">
      <c r="Z3001" s="687"/>
    </row>
    <row r="3002" spans="26:26" x14ac:dyDescent="0.25">
      <c r="Z3002" s="687"/>
    </row>
    <row r="3003" spans="26:26" x14ac:dyDescent="0.25">
      <c r="Z3003" s="687"/>
    </row>
    <row r="3004" spans="26:26" x14ac:dyDescent="0.25">
      <c r="Z3004" s="687"/>
    </row>
    <row r="3005" spans="26:26" x14ac:dyDescent="0.25">
      <c r="Z3005" s="687"/>
    </row>
    <row r="3006" spans="26:26" x14ac:dyDescent="0.25">
      <c r="Z3006" s="687"/>
    </row>
    <row r="3007" spans="26:26" x14ac:dyDescent="0.25">
      <c r="Z3007" s="687"/>
    </row>
    <row r="3008" spans="26:26" x14ac:dyDescent="0.25">
      <c r="Z3008" s="687"/>
    </row>
    <row r="3009" spans="26:26" x14ac:dyDescent="0.25">
      <c r="Z3009" s="687"/>
    </row>
    <row r="3010" spans="26:26" x14ac:dyDescent="0.25">
      <c r="Z3010" s="687"/>
    </row>
    <row r="3011" spans="26:26" x14ac:dyDescent="0.25">
      <c r="Z3011" s="687"/>
    </row>
    <row r="3012" spans="26:26" x14ac:dyDescent="0.25">
      <c r="Z3012" s="687"/>
    </row>
    <row r="3013" spans="26:26" x14ac:dyDescent="0.25">
      <c r="Z3013" s="687"/>
    </row>
    <row r="3014" spans="26:26" x14ac:dyDescent="0.25">
      <c r="Z3014" s="687"/>
    </row>
    <row r="3015" spans="26:26" x14ac:dyDescent="0.25">
      <c r="Z3015" s="687"/>
    </row>
    <row r="3016" spans="26:26" x14ac:dyDescent="0.25">
      <c r="Z3016" s="687"/>
    </row>
    <row r="3017" spans="26:26" x14ac:dyDescent="0.25">
      <c r="Z3017" s="687"/>
    </row>
    <row r="3018" spans="26:26" x14ac:dyDescent="0.25">
      <c r="Z3018" s="687"/>
    </row>
    <row r="3019" spans="26:26" x14ac:dyDescent="0.25">
      <c r="Z3019" s="687"/>
    </row>
    <row r="3020" spans="26:26" x14ac:dyDescent="0.25">
      <c r="Z3020" s="687"/>
    </row>
    <row r="3021" spans="26:26" x14ac:dyDescent="0.25">
      <c r="Z3021" s="687"/>
    </row>
    <row r="3022" spans="26:26" x14ac:dyDescent="0.25">
      <c r="Z3022" s="687"/>
    </row>
    <row r="3023" spans="26:26" x14ac:dyDescent="0.25">
      <c r="Z3023" s="687"/>
    </row>
    <row r="3024" spans="26:26" x14ac:dyDescent="0.25">
      <c r="Z3024" s="687"/>
    </row>
    <row r="3025" spans="26:26" x14ac:dyDescent="0.25">
      <c r="Z3025" s="687"/>
    </row>
    <row r="3026" spans="26:26" x14ac:dyDescent="0.25">
      <c r="Z3026" s="687"/>
    </row>
    <row r="3027" spans="26:26" x14ac:dyDescent="0.25">
      <c r="Z3027" s="687"/>
    </row>
    <row r="3028" spans="26:26" x14ac:dyDescent="0.25">
      <c r="Z3028" s="687"/>
    </row>
    <row r="3029" spans="26:26" x14ac:dyDescent="0.25">
      <c r="Z3029" s="687"/>
    </row>
    <row r="3030" spans="26:26" x14ac:dyDescent="0.25">
      <c r="Z3030" s="687"/>
    </row>
    <row r="3031" spans="26:26" x14ac:dyDescent="0.25">
      <c r="Z3031" s="687"/>
    </row>
    <row r="3032" spans="26:26" x14ac:dyDescent="0.25">
      <c r="Z3032" s="687"/>
    </row>
    <row r="3033" spans="26:26" x14ac:dyDescent="0.25">
      <c r="Z3033" s="687"/>
    </row>
    <row r="3034" spans="26:26" x14ac:dyDescent="0.25">
      <c r="Z3034" s="687"/>
    </row>
    <row r="3035" spans="26:26" x14ac:dyDescent="0.25">
      <c r="Z3035" s="687"/>
    </row>
    <row r="3036" spans="26:26" x14ac:dyDescent="0.25">
      <c r="Z3036" s="687"/>
    </row>
    <row r="3037" spans="26:26" x14ac:dyDescent="0.25">
      <c r="Z3037" s="687"/>
    </row>
    <row r="3038" spans="26:26" x14ac:dyDescent="0.25">
      <c r="Z3038" s="687"/>
    </row>
    <row r="3039" spans="26:26" x14ac:dyDescent="0.25">
      <c r="Z3039" s="687"/>
    </row>
    <row r="3040" spans="26:26" x14ac:dyDescent="0.25">
      <c r="Z3040" s="687"/>
    </row>
    <row r="3041" spans="26:26" x14ac:dyDescent="0.25">
      <c r="Z3041" s="687"/>
    </row>
    <row r="3042" spans="26:26" x14ac:dyDescent="0.25">
      <c r="Z3042" s="687"/>
    </row>
    <row r="3043" spans="26:26" x14ac:dyDescent="0.25">
      <c r="Z3043" s="687"/>
    </row>
    <row r="3044" spans="26:26" x14ac:dyDescent="0.25">
      <c r="Z3044" s="687"/>
    </row>
    <row r="3045" spans="26:26" x14ac:dyDescent="0.25">
      <c r="Z3045" s="687"/>
    </row>
    <row r="3046" spans="26:26" x14ac:dyDescent="0.25">
      <c r="Z3046" s="687"/>
    </row>
    <row r="3047" spans="26:26" x14ac:dyDescent="0.25">
      <c r="Z3047" s="687"/>
    </row>
    <row r="3048" spans="26:26" x14ac:dyDescent="0.25">
      <c r="Z3048" s="687"/>
    </row>
    <row r="3049" spans="26:26" x14ac:dyDescent="0.25">
      <c r="Z3049" s="687"/>
    </row>
    <row r="3050" spans="26:26" x14ac:dyDescent="0.25">
      <c r="Z3050" s="687"/>
    </row>
    <row r="3051" spans="26:26" x14ac:dyDescent="0.25">
      <c r="Z3051" s="687"/>
    </row>
    <row r="3052" spans="26:26" x14ac:dyDescent="0.25">
      <c r="Z3052" s="687"/>
    </row>
    <row r="3053" spans="26:26" x14ac:dyDescent="0.25">
      <c r="Z3053" s="687"/>
    </row>
    <row r="3054" spans="26:26" x14ac:dyDescent="0.25">
      <c r="Z3054" s="687"/>
    </row>
    <row r="3055" spans="26:26" x14ac:dyDescent="0.25">
      <c r="Z3055" s="687"/>
    </row>
    <row r="3056" spans="26:26" x14ac:dyDescent="0.25">
      <c r="Z3056" s="687"/>
    </row>
    <row r="3057" spans="26:26" x14ac:dyDescent="0.25">
      <c r="Z3057" s="687"/>
    </row>
    <row r="3058" spans="26:26" x14ac:dyDescent="0.25">
      <c r="Z3058" s="687"/>
    </row>
    <row r="3059" spans="26:26" x14ac:dyDescent="0.25">
      <c r="Z3059" s="687"/>
    </row>
    <row r="3060" spans="26:26" x14ac:dyDescent="0.25">
      <c r="Z3060" s="687"/>
    </row>
    <row r="3061" spans="26:26" x14ac:dyDescent="0.25">
      <c r="Z3061" s="687"/>
    </row>
    <row r="3062" spans="26:26" x14ac:dyDescent="0.25">
      <c r="Z3062" s="687"/>
    </row>
    <row r="3063" spans="26:26" x14ac:dyDescent="0.25">
      <c r="Z3063" s="687"/>
    </row>
    <row r="3064" spans="26:26" x14ac:dyDescent="0.25">
      <c r="Z3064" s="687"/>
    </row>
    <row r="3065" spans="26:26" x14ac:dyDescent="0.25">
      <c r="Z3065" s="687"/>
    </row>
    <row r="3066" spans="26:26" x14ac:dyDescent="0.25">
      <c r="Z3066" s="687"/>
    </row>
    <row r="3067" spans="26:26" x14ac:dyDescent="0.25">
      <c r="Z3067" s="687"/>
    </row>
    <row r="3068" spans="26:26" x14ac:dyDescent="0.25">
      <c r="Z3068" s="687"/>
    </row>
    <row r="3069" spans="26:26" x14ac:dyDescent="0.25">
      <c r="Z3069" s="687"/>
    </row>
    <row r="3070" spans="26:26" x14ac:dyDescent="0.25">
      <c r="Z3070" s="687"/>
    </row>
    <row r="3071" spans="26:26" x14ac:dyDescent="0.25">
      <c r="Z3071" s="687"/>
    </row>
    <row r="3072" spans="26:26" x14ac:dyDescent="0.25">
      <c r="Z3072" s="687"/>
    </row>
    <row r="3073" spans="26:26" x14ac:dyDescent="0.25">
      <c r="Z3073" s="687"/>
    </row>
    <row r="3074" spans="26:26" x14ac:dyDescent="0.25">
      <c r="Z3074" s="687"/>
    </row>
    <row r="3075" spans="26:26" x14ac:dyDescent="0.25">
      <c r="Z3075" s="687"/>
    </row>
    <row r="3076" spans="26:26" x14ac:dyDescent="0.25">
      <c r="Z3076" s="687"/>
    </row>
    <row r="3077" spans="26:26" x14ac:dyDescent="0.25">
      <c r="Z3077" s="687"/>
    </row>
    <row r="3078" spans="26:26" x14ac:dyDescent="0.25">
      <c r="Z3078" s="687"/>
    </row>
    <row r="3079" spans="26:26" x14ac:dyDescent="0.25">
      <c r="Z3079" s="687"/>
    </row>
    <row r="3080" spans="26:26" x14ac:dyDescent="0.25">
      <c r="Z3080" s="687"/>
    </row>
    <row r="3081" spans="26:26" x14ac:dyDescent="0.25">
      <c r="Z3081" s="687"/>
    </row>
    <row r="3082" spans="26:26" x14ac:dyDescent="0.25">
      <c r="Z3082" s="687"/>
    </row>
    <row r="3083" spans="26:26" x14ac:dyDescent="0.25">
      <c r="Z3083" s="687"/>
    </row>
    <row r="3084" spans="26:26" x14ac:dyDescent="0.25">
      <c r="Z3084" s="687"/>
    </row>
    <row r="3085" spans="26:26" x14ac:dyDescent="0.25">
      <c r="Z3085" s="687"/>
    </row>
    <row r="3086" spans="26:26" x14ac:dyDescent="0.25">
      <c r="Z3086" s="687"/>
    </row>
    <row r="3087" spans="26:26" x14ac:dyDescent="0.25">
      <c r="Z3087" s="687"/>
    </row>
    <row r="3088" spans="26:26" x14ac:dyDescent="0.25">
      <c r="Z3088" s="687"/>
    </row>
    <row r="3089" spans="26:26" x14ac:dyDescent="0.25">
      <c r="Z3089" s="687"/>
    </row>
    <row r="3090" spans="26:26" x14ac:dyDescent="0.25">
      <c r="Z3090" s="687"/>
    </row>
    <row r="3091" spans="26:26" x14ac:dyDescent="0.25">
      <c r="Z3091" s="687"/>
    </row>
    <row r="3092" spans="26:26" x14ac:dyDescent="0.25">
      <c r="Z3092" s="687"/>
    </row>
    <row r="3093" spans="26:26" x14ac:dyDescent="0.25">
      <c r="Z3093" s="687"/>
    </row>
    <row r="3094" spans="26:26" x14ac:dyDescent="0.25">
      <c r="Z3094" s="687"/>
    </row>
    <row r="3095" spans="26:26" x14ac:dyDescent="0.25">
      <c r="Z3095" s="687"/>
    </row>
    <row r="3096" spans="26:26" x14ac:dyDescent="0.25">
      <c r="Z3096" s="687"/>
    </row>
    <row r="3097" spans="26:26" x14ac:dyDescent="0.25">
      <c r="Z3097" s="687"/>
    </row>
    <row r="3098" spans="26:26" x14ac:dyDescent="0.25">
      <c r="Z3098" s="687"/>
    </row>
    <row r="3099" spans="26:26" x14ac:dyDescent="0.25">
      <c r="Z3099" s="687"/>
    </row>
    <row r="3100" spans="26:26" x14ac:dyDescent="0.25">
      <c r="Z3100" s="687"/>
    </row>
    <row r="3101" spans="26:26" x14ac:dyDescent="0.25">
      <c r="Z3101" s="687"/>
    </row>
    <row r="3102" spans="26:26" x14ac:dyDescent="0.25">
      <c r="Z3102" s="687"/>
    </row>
    <row r="3103" spans="26:26" x14ac:dyDescent="0.25">
      <c r="Z3103" s="687"/>
    </row>
    <row r="3104" spans="26:26" x14ac:dyDescent="0.25">
      <c r="Z3104" s="687"/>
    </row>
    <row r="3105" spans="26:26" x14ac:dyDescent="0.25">
      <c r="Z3105" s="687"/>
    </row>
    <row r="3106" spans="26:26" x14ac:dyDescent="0.25">
      <c r="Z3106" s="687"/>
    </row>
    <row r="3107" spans="26:26" x14ac:dyDescent="0.25">
      <c r="Z3107" s="687"/>
    </row>
    <row r="3108" spans="26:26" x14ac:dyDescent="0.25">
      <c r="Z3108" s="687"/>
    </row>
    <row r="3109" spans="26:26" x14ac:dyDescent="0.25">
      <c r="Z3109" s="687"/>
    </row>
    <row r="3110" spans="26:26" x14ac:dyDescent="0.25">
      <c r="Z3110" s="687"/>
    </row>
    <row r="3111" spans="26:26" x14ac:dyDescent="0.25">
      <c r="Z3111" s="687"/>
    </row>
    <row r="3112" spans="26:26" x14ac:dyDescent="0.25">
      <c r="Z3112" s="687"/>
    </row>
    <row r="3113" spans="26:26" x14ac:dyDescent="0.25">
      <c r="Z3113" s="687"/>
    </row>
    <row r="3114" spans="26:26" x14ac:dyDescent="0.25">
      <c r="Z3114" s="687"/>
    </row>
    <row r="3115" spans="26:26" x14ac:dyDescent="0.25">
      <c r="Z3115" s="687"/>
    </row>
    <row r="3116" spans="26:26" x14ac:dyDescent="0.25">
      <c r="Z3116" s="687"/>
    </row>
    <row r="3117" spans="26:26" x14ac:dyDescent="0.25">
      <c r="Z3117" s="687"/>
    </row>
    <row r="3118" spans="26:26" x14ac:dyDescent="0.25">
      <c r="Z3118" s="687"/>
    </row>
    <row r="3119" spans="26:26" x14ac:dyDescent="0.25">
      <c r="Z3119" s="687"/>
    </row>
    <row r="3120" spans="26:26" x14ac:dyDescent="0.25">
      <c r="Z3120" s="687"/>
    </row>
    <row r="3121" spans="26:26" x14ac:dyDescent="0.25">
      <c r="Z3121" s="687"/>
    </row>
    <row r="3122" spans="26:26" x14ac:dyDescent="0.25">
      <c r="Z3122" s="687"/>
    </row>
    <row r="3123" spans="26:26" x14ac:dyDescent="0.25">
      <c r="Z3123" s="687"/>
    </row>
    <row r="3124" spans="26:26" x14ac:dyDescent="0.25">
      <c r="Z3124" s="687"/>
    </row>
    <row r="3125" spans="26:26" x14ac:dyDescent="0.25">
      <c r="Z3125" s="687"/>
    </row>
    <row r="3126" spans="26:26" x14ac:dyDescent="0.25">
      <c r="Z3126" s="687"/>
    </row>
    <row r="3127" spans="26:26" x14ac:dyDescent="0.25">
      <c r="Z3127" s="687"/>
    </row>
    <row r="3128" spans="26:26" x14ac:dyDescent="0.25">
      <c r="Z3128" s="687"/>
    </row>
    <row r="3129" spans="26:26" x14ac:dyDescent="0.25">
      <c r="Z3129" s="687"/>
    </row>
    <row r="3130" spans="26:26" x14ac:dyDescent="0.25">
      <c r="Z3130" s="687"/>
    </row>
    <row r="3131" spans="26:26" x14ac:dyDescent="0.25">
      <c r="Z3131" s="687"/>
    </row>
    <row r="3132" spans="26:26" x14ac:dyDescent="0.25">
      <c r="Z3132" s="687"/>
    </row>
    <row r="3133" spans="26:26" x14ac:dyDescent="0.25">
      <c r="Z3133" s="687"/>
    </row>
    <row r="3134" spans="26:26" x14ac:dyDescent="0.25">
      <c r="Z3134" s="687"/>
    </row>
    <row r="3135" spans="26:26" x14ac:dyDescent="0.25">
      <c r="Z3135" s="687"/>
    </row>
    <row r="3136" spans="26:26" x14ac:dyDescent="0.25">
      <c r="Z3136" s="687"/>
    </row>
    <row r="3137" spans="26:26" x14ac:dyDescent="0.25">
      <c r="Z3137" s="687"/>
    </row>
    <row r="3138" spans="26:26" x14ac:dyDescent="0.25">
      <c r="Z3138" s="687"/>
    </row>
    <row r="3139" spans="26:26" x14ac:dyDescent="0.25">
      <c r="Z3139" s="687"/>
    </row>
    <row r="3140" spans="26:26" x14ac:dyDescent="0.25">
      <c r="Z3140" s="687"/>
    </row>
    <row r="3141" spans="26:26" x14ac:dyDescent="0.25">
      <c r="Z3141" s="687"/>
    </row>
    <row r="3142" spans="26:26" x14ac:dyDescent="0.25">
      <c r="Z3142" s="687"/>
    </row>
    <row r="3143" spans="26:26" x14ac:dyDescent="0.25">
      <c r="Z3143" s="687"/>
    </row>
    <row r="3144" spans="26:26" x14ac:dyDescent="0.25">
      <c r="Z3144" s="687"/>
    </row>
    <row r="3145" spans="26:26" x14ac:dyDescent="0.25">
      <c r="Z3145" s="687"/>
    </row>
    <row r="3146" spans="26:26" x14ac:dyDescent="0.25">
      <c r="Z3146" s="687"/>
    </row>
    <row r="3147" spans="26:26" x14ac:dyDescent="0.25">
      <c r="Z3147" s="687"/>
    </row>
    <row r="3148" spans="26:26" x14ac:dyDescent="0.25">
      <c r="Z3148" s="687"/>
    </row>
    <row r="3149" spans="26:26" x14ac:dyDescent="0.25">
      <c r="Z3149" s="687"/>
    </row>
    <row r="3150" spans="26:26" x14ac:dyDescent="0.25">
      <c r="Z3150" s="687"/>
    </row>
    <row r="3151" spans="26:26" x14ac:dyDescent="0.25">
      <c r="Z3151" s="687"/>
    </row>
    <row r="3152" spans="26:26" x14ac:dyDescent="0.25">
      <c r="Z3152" s="687"/>
    </row>
    <row r="3153" spans="26:26" x14ac:dyDescent="0.25">
      <c r="Z3153" s="687"/>
    </row>
    <row r="3154" spans="26:26" x14ac:dyDescent="0.25">
      <c r="Z3154" s="687"/>
    </row>
    <row r="3155" spans="26:26" x14ac:dyDescent="0.25">
      <c r="Z3155" s="687"/>
    </row>
    <row r="3156" spans="26:26" x14ac:dyDescent="0.25">
      <c r="Z3156" s="687"/>
    </row>
    <row r="3157" spans="26:26" x14ac:dyDescent="0.25">
      <c r="Z3157" s="687"/>
    </row>
    <row r="3158" spans="26:26" x14ac:dyDescent="0.25">
      <c r="Z3158" s="687"/>
    </row>
    <row r="3159" spans="26:26" x14ac:dyDescent="0.25">
      <c r="Z3159" s="687"/>
    </row>
    <row r="3160" spans="26:26" x14ac:dyDescent="0.25">
      <c r="Z3160" s="687"/>
    </row>
    <row r="3161" spans="26:26" x14ac:dyDescent="0.25">
      <c r="Z3161" s="687"/>
    </row>
    <row r="3162" spans="26:26" x14ac:dyDescent="0.25">
      <c r="Z3162" s="687"/>
    </row>
    <row r="3163" spans="26:26" x14ac:dyDescent="0.25">
      <c r="Z3163" s="687"/>
    </row>
    <row r="3164" spans="26:26" x14ac:dyDescent="0.25">
      <c r="Z3164" s="687"/>
    </row>
    <row r="3165" spans="26:26" x14ac:dyDescent="0.25">
      <c r="Z3165" s="687"/>
    </row>
    <row r="3166" spans="26:26" x14ac:dyDescent="0.25">
      <c r="Z3166" s="687"/>
    </row>
    <row r="3167" spans="26:26" x14ac:dyDescent="0.25">
      <c r="Z3167" s="687"/>
    </row>
    <row r="3168" spans="26:26" x14ac:dyDescent="0.25">
      <c r="Z3168" s="687"/>
    </row>
    <row r="3169" spans="26:26" x14ac:dyDescent="0.25">
      <c r="Z3169" s="687"/>
    </row>
    <row r="3170" spans="26:26" x14ac:dyDescent="0.25">
      <c r="Z3170" s="687"/>
    </row>
    <row r="3171" spans="26:26" x14ac:dyDescent="0.25">
      <c r="Z3171" s="687"/>
    </row>
    <row r="3172" spans="26:26" x14ac:dyDescent="0.25">
      <c r="Z3172" s="687"/>
    </row>
    <row r="3173" spans="26:26" x14ac:dyDescent="0.25">
      <c r="Z3173" s="687"/>
    </row>
    <row r="3174" spans="26:26" x14ac:dyDescent="0.25">
      <c r="Z3174" s="687"/>
    </row>
    <row r="3175" spans="26:26" x14ac:dyDescent="0.25">
      <c r="Z3175" s="687"/>
    </row>
    <row r="3176" spans="26:26" x14ac:dyDescent="0.25">
      <c r="Z3176" s="687"/>
    </row>
    <row r="3177" spans="26:26" x14ac:dyDescent="0.25">
      <c r="Z3177" s="687"/>
    </row>
    <row r="3178" spans="26:26" x14ac:dyDescent="0.25">
      <c r="Z3178" s="687"/>
    </row>
    <row r="3179" spans="26:26" x14ac:dyDescent="0.25">
      <c r="Z3179" s="687"/>
    </row>
    <row r="3180" spans="26:26" x14ac:dyDescent="0.25">
      <c r="Z3180" s="687"/>
    </row>
    <row r="3181" spans="26:26" x14ac:dyDescent="0.25">
      <c r="Z3181" s="687"/>
    </row>
    <row r="3182" spans="26:26" x14ac:dyDescent="0.25">
      <c r="Z3182" s="687"/>
    </row>
    <row r="3183" spans="26:26" x14ac:dyDescent="0.25">
      <c r="Z3183" s="687"/>
    </row>
    <row r="3184" spans="26:26" x14ac:dyDescent="0.25">
      <c r="Z3184" s="687"/>
    </row>
    <row r="3185" spans="26:26" x14ac:dyDescent="0.25">
      <c r="Z3185" s="687"/>
    </row>
    <row r="3186" spans="26:26" x14ac:dyDescent="0.25">
      <c r="Z3186" s="687"/>
    </row>
    <row r="3187" spans="26:26" x14ac:dyDescent="0.25">
      <c r="Z3187" s="687"/>
    </row>
    <row r="3188" spans="26:26" x14ac:dyDescent="0.25">
      <c r="Z3188" s="687"/>
    </row>
    <row r="3189" spans="26:26" x14ac:dyDescent="0.25">
      <c r="Z3189" s="687"/>
    </row>
    <row r="3190" spans="26:26" x14ac:dyDescent="0.25">
      <c r="Z3190" s="687"/>
    </row>
    <row r="3191" spans="26:26" x14ac:dyDescent="0.25">
      <c r="Z3191" s="687"/>
    </row>
    <row r="3192" spans="26:26" x14ac:dyDescent="0.25">
      <c r="Z3192" s="687"/>
    </row>
    <row r="3193" spans="26:26" x14ac:dyDescent="0.25">
      <c r="Z3193" s="687"/>
    </row>
    <row r="3194" spans="26:26" x14ac:dyDescent="0.25">
      <c r="Z3194" s="687"/>
    </row>
    <row r="3195" spans="26:26" x14ac:dyDescent="0.25">
      <c r="Z3195" s="687"/>
    </row>
    <row r="3196" spans="26:26" x14ac:dyDescent="0.25">
      <c r="Z3196" s="687"/>
    </row>
    <row r="3197" spans="26:26" x14ac:dyDescent="0.25">
      <c r="Z3197" s="687"/>
    </row>
    <row r="3198" spans="26:26" x14ac:dyDescent="0.25">
      <c r="Z3198" s="687"/>
    </row>
    <row r="3199" spans="26:26" x14ac:dyDescent="0.25">
      <c r="Z3199" s="687"/>
    </row>
    <row r="3200" spans="26:26" x14ac:dyDescent="0.25">
      <c r="Z3200" s="687"/>
    </row>
    <row r="3201" spans="26:26" x14ac:dyDescent="0.25">
      <c r="Z3201" s="687"/>
    </row>
    <row r="3202" spans="26:26" x14ac:dyDescent="0.25">
      <c r="Z3202" s="687"/>
    </row>
    <row r="3203" spans="26:26" x14ac:dyDescent="0.25">
      <c r="Z3203" s="687"/>
    </row>
    <row r="3204" spans="26:26" x14ac:dyDescent="0.25">
      <c r="Z3204" s="687"/>
    </row>
    <row r="3205" spans="26:26" x14ac:dyDescent="0.25">
      <c r="Z3205" s="687"/>
    </row>
    <row r="3206" spans="26:26" x14ac:dyDescent="0.25">
      <c r="Z3206" s="687"/>
    </row>
    <row r="3207" spans="26:26" x14ac:dyDescent="0.25">
      <c r="Z3207" s="687"/>
    </row>
    <row r="3208" spans="26:26" x14ac:dyDescent="0.25">
      <c r="Z3208" s="687"/>
    </row>
    <row r="3209" spans="26:26" x14ac:dyDescent="0.25">
      <c r="Z3209" s="687"/>
    </row>
    <row r="3210" spans="26:26" x14ac:dyDescent="0.25">
      <c r="Z3210" s="687"/>
    </row>
    <row r="3211" spans="26:26" x14ac:dyDescent="0.25">
      <c r="Z3211" s="687"/>
    </row>
    <row r="3212" spans="26:26" x14ac:dyDescent="0.25">
      <c r="Z3212" s="687"/>
    </row>
    <row r="3213" spans="26:26" x14ac:dyDescent="0.25">
      <c r="Z3213" s="687"/>
    </row>
    <row r="3214" spans="26:26" x14ac:dyDescent="0.25">
      <c r="Z3214" s="687"/>
    </row>
    <row r="3215" spans="26:26" x14ac:dyDescent="0.25">
      <c r="Z3215" s="687"/>
    </row>
    <row r="3216" spans="26:26" x14ac:dyDescent="0.25">
      <c r="Z3216" s="687"/>
    </row>
    <row r="3217" spans="26:26" x14ac:dyDescent="0.25">
      <c r="Z3217" s="687"/>
    </row>
    <row r="3218" spans="26:26" x14ac:dyDescent="0.25">
      <c r="Z3218" s="687"/>
    </row>
    <row r="3219" spans="26:26" x14ac:dyDescent="0.25">
      <c r="Z3219" s="687"/>
    </row>
    <row r="3220" spans="26:26" x14ac:dyDescent="0.25">
      <c r="Z3220" s="687"/>
    </row>
    <row r="3221" spans="26:26" x14ac:dyDescent="0.25">
      <c r="Z3221" s="687"/>
    </row>
    <row r="3222" spans="26:26" x14ac:dyDescent="0.25">
      <c r="Z3222" s="687"/>
    </row>
    <row r="3223" spans="26:26" x14ac:dyDescent="0.25">
      <c r="Z3223" s="687"/>
    </row>
    <row r="3224" spans="26:26" x14ac:dyDescent="0.25">
      <c r="Z3224" s="687"/>
    </row>
    <row r="3225" spans="26:26" x14ac:dyDescent="0.25">
      <c r="Z3225" s="687"/>
    </row>
    <row r="3226" spans="26:26" x14ac:dyDescent="0.25">
      <c r="Z3226" s="687"/>
    </row>
    <row r="3227" spans="26:26" x14ac:dyDescent="0.25">
      <c r="Z3227" s="687"/>
    </row>
    <row r="3228" spans="26:26" x14ac:dyDescent="0.25">
      <c r="Z3228" s="687"/>
    </row>
    <row r="3229" spans="26:26" x14ac:dyDescent="0.25">
      <c r="Z3229" s="687"/>
    </row>
    <row r="3230" spans="26:26" x14ac:dyDescent="0.25">
      <c r="Z3230" s="687"/>
    </row>
    <row r="3231" spans="26:26" x14ac:dyDescent="0.25">
      <c r="Z3231" s="687"/>
    </row>
    <row r="3232" spans="26:26" x14ac:dyDescent="0.25">
      <c r="Z3232" s="687"/>
    </row>
    <row r="3233" spans="26:26" x14ac:dyDescent="0.25">
      <c r="Z3233" s="687"/>
    </row>
    <row r="3234" spans="26:26" x14ac:dyDescent="0.25">
      <c r="Z3234" s="687"/>
    </row>
    <row r="3235" spans="26:26" x14ac:dyDescent="0.25">
      <c r="Z3235" s="687"/>
    </row>
    <row r="3236" spans="26:26" x14ac:dyDescent="0.25">
      <c r="Z3236" s="687"/>
    </row>
    <row r="3237" spans="26:26" x14ac:dyDescent="0.25">
      <c r="Z3237" s="687"/>
    </row>
    <row r="3238" spans="26:26" x14ac:dyDescent="0.25">
      <c r="Z3238" s="687"/>
    </row>
    <row r="3239" spans="26:26" x14ac:dyDescent="0.25">
      <c r="Z3239" s="687"/>
    </row>
    <row r="3240" spans="26:26" x14ac:dyDescent="0.25">
      <c r="Z3240" s="687"/>
    </row>
    <row r="3241" spans="26:26" x14ac:dyDescent="0.25">
      <c r="Z3241" s="687"/>
    </row>
    <row r="3242" spans="26:26" x14ac:dyDescent="0.25">
      <c r="Z3242" s="687"/>
    </row>
    <row r="3243" spans="26:26" x14ac:dyDescent="0.25">
      <c r="Z3243" s="687"/>
    </row>
    <row r="3244" spans="26:26" x14ac:dyDescent="0.25">
      <c r="Z3244" s="687"/>
    </row>
    <row r="3245" spans="26:26" x14ac:dyDescent="0.25">
      <c r="Z3245" s="687"/>
    </row>
    <row r="3246" spans="26:26" x14ac:dyDescent="0.25">
      <c r="Z3246" s="687"/>
    </row>
    <row r="3247" spans="26:26" x14ac:dyDescent="0.25">
      <c r="Z3247" s="687"/>
    </row>
    <row r="3248" spans="26:26" x14ac:dyDescent="0.25">
      <c r="Z3248" s="687"/>
    </row>
    <row r="3249" spans="26:26" x14ac:dyDescent="0.25">
      <c r="Z3249" s="687"/>
    </row>
    <row r="3250" spans="26:26" x14ac:dyDescent="0.25">
      <c r="Z3250" s="687"/>
    </row>
    <row r="3251" spans="26:26" x14ac:dyDescent="0.25">
      <c r="Z3251" s="687"/>
    </row>
    <row r="3252" spans="26:26" x14ac:dyDescent="0.25">
      <c r="Z3252" s="687"/>
    </row>
    <row r="3253" spans="26:26" x14ac:dyDescent="0.25">
      <c r="Z3253" s="687"/>
    </row>
    <row r="3254" spans="26:26" x14ac:dyDescent="0.25">
      <c r="Z3254" s="687"/>
    </row>
    <row r="3255" spans="26:26" x14ac:dyDescent="0.25">
      <c r="Z3255" s="687"/>
    </row>
    <row r="3256" spans="26:26" x14ac:dyDescent="0.25">
      <c r="Z3256" s="687"/>
    </row>
    <row r="3257" spans="26:26" x14ac:dyDescent="0.25">
      <c r="Z3257" s="687"/>
    </row>
    <row r="3258" spans="26:26" x14ac:dyDescent="0.25">
      <c r="Z3258" s="687"/>
    </row>
    <row r="3259" spans="26:26" x14ac:dyDescent="0.25">
      <c r="Z3259" s="687"/>
    </row>
    <row r="3260" spans="26:26" x14ac:dyDescent="0.25">
      <c r="Z3260" s="687"/>
    </row>
    <row r="3261" spans="26:26" x14ac:dyDescent="0.25">
      <c r="Z3261" s="687"/>
    </row>
    <row r="3262" spans="26:26" x14ac:dyDescent="0.25">
      <c r="Z3262" s="687"/>
    </row>
    <row r="3263" spans="26:26" x14ac:dyDescent="0.25">
      <c r="Z3263" s="687"/>
    </row>
    <row r="3264" spans="26:26" x14ac:dyDescent="0.25">
      <c r="Z3264" s="687"/>
    </row>
    <row r="3265" spans="26:26" x14ac:dyDescent="0.25">
      <c r="Z3265" s="687"/>
    </row>
    <row r="3266" spans="26:26" x14ac:dyDescent="0.25">
      <c r="Z3266" s="687"/>
    </row>
    <row r="3267" spans="26:26" x14ac:dyDescent="0.25">
      <c r="Z3267" s="687"/>
    </row>
    <row r="3268" spans="26:26" x14ac:dyDescent="0.25">
      <c r="Z3268" s="687"/>
    </row>
    <row r="3269" spans="26:26" x14ac:dyDescent="0.25">
      <c r="Z3269" s="687"/>
    </row>
    <row r="3270" spans="26:26" x14ac:dyDescent="0.25">
      <c r="Z3270" s="687"/>
    </row>
    <row r="3271" spans="26:26" x14ac:dyDescent="0.25">
      <c r="Z3271" s="687"/>
    </row>
    <row r="3272" spans="26:26" x14ac:dyDescent="0.25">
      <c r="Z3272" s="687"/>
    </row>
    <row r="3273" spans="26:26" x14ac:dyDescent="0.25">
      <c r="Z3273" s="687"/>
    </row>
    <row r="3274" spans="26:26" x14ac:dyDescent="0.25">
      <c r="Z3274" s="687"/>
    </row>
    <row r="3275" spans="26:26" x14ac:dyDescent="0.25">
      <c r="Z3275" s="687"/>
    </row>
    <row r="3276" spans="26:26" x14ac:dyDescent="0.25">
      <c r="Z3276" s="687"/>
    </row>
    <row r="3277" spans="26:26" x14ac:dyDescent="0.25">
      <c r="Z3277" s="687"/>
    </row>
    <row r="3278" spans="26:26" x14ac:dyDescent="0.25">
      <c r="Z3278" s="687"/>
    </row>
    <row r="3279" spans="26:26" x14ac:dyDescent="0.25">
      <c r="Z3279" s="687"/>
    </row>
    <row r="3280" spans="26:26" x14ac:dyDescent="0.25">
      <c r="Z3280" s="687"/>
    </row>
    <row r="3281" spans="26:26" x14ac:dyDescent="0.25">
      <c r="Z3281" s="687"/>
    </row>
    <row r="3282" spans="26:26" x14ac:dyDescent="0.25">
      <c r="Z3282" s="687"/>
    </row>
    <row r="3283" spans="26:26" x14ac:dyDescent="0.25">
      <c r="Z3283" s="687"/>
    </row>
    <row r="3284" spans="26:26" x14ac:dyDescent="0.25">
      <c r="Z3284" s="687"/>
    </row>
    <row r="3285" spans="26:26" x14ac:dyDescent="0.25">
      <c r="Z3285" s="687"/>
    </row>
    <row r="3286" spans="26:26" x14ac:dyDescent="0.25">
      <c r="Z3286" s="687"/>
    </row>
    <row r="3287" spans="26:26" x14ac:dyDescent="0.25">
      <c r="Z3287" s="687"/>
    </row>
    <row r="3288" spans="26:26" x14ac:dyDescent="0.25">
      <c r="Z3288" s="687"/>
    </row>
    <row r="3289" spans="26:26" x14ac:dyDescent="0.25">
      <c r="Z3289" s="687"/>
    </row>
    <row r="3290" spans="26:26" x14ac:dyDescent="0.25">
      <c r="Z3290" s="687"/>
    </row>
    <row r="3291" spans="26:26" x14ac:dyDescent="0.25">
      <c r="Z3291" s="687"/>
    </row>
    <row r="3292" spans="26:26" x14ac:dyDescent="0.25">
      <c r="Z3292" s="687"/>
    </row>
    <row r="3293" spans="26:26" x14ac:dyDescent="0.25">
      <c r="Z3293" s="687"/>
    </row>
    <row r="3294" spans="26:26" x14ac:dyDescent="0.25">
      <c r="Z3294" s="687"/>
    </row>
    <row r="3295" spans="26:26" x14ac:dyDescent="0.25">
      <c r="Z3295" s="687"/>
    </row>
    <row r="3296" spans="26:26" x14ac:dyDescent="0.25">
      <c r="Z3296" s="687"/>
    </row>
    <row r="3297" spans="26:26" x14ac:dyDescent="0.25">
      <c r="Z3297" s="687"/>
    </row>
    <row r="3298" spans="26:26" x14ac:dyDescent="0.25">
      <c r="Z3298" s="687"/>
    </row>
    <row r="3299" spans="26:26" x14ac:dyDescent="0.25">
      <c r="Z3299" s="687"/>
    </row>
    <row r="3300" spans="26:26" x14ac:dyDescent="0.25">
      <c r="Z3300" s="687"/>
    </row>
    <row r="3301" spans="26:26" x14ac:dyDescent="0.25">
      <c r="Z3301" s="687"/>
    </row>
    <row r="3302" spans="26:26" x14ac:dyDescent="0.25">
      <c r="Z3302" s="687"/>
    </row>
    <row r="3303" spans="26:26" x14ac:dyDescent="0.25">
      <c r="Z3303" s="687"/>
    </row>
    <row r="3304" spans="26:26" x14ac:dyDescent="0.25">
      <c r="Z3304" s="687"/>
    </row>
    <row r="3305" spans="26:26" x14ac:dyDescent="0.25">
      <c r="Z3305" s="687"/>
    </row>
    <row r="3306" spans="26:26" x14ac:dyDescent="0.25">
      <c r="Z3306" s="687"/>
    </row>
    <row r="3307" spans="26:26" x14ac:dyDescent="0.25">
      <c r="Z3307" s="687"/>
    </row>
    <row r="3308" spans="26:26" x14ac:dyDescent="0.25">
      <c r="Z3308" s="687"/>
    </row>
    <row r="3309" spans="26:26" x14ac:dyDescent="0.25">
      <c r="Z3309" s="687"/>
    </row>
    <row r="3310" spans="26:26" x14ac:dyDescent="0.25">
      <c r="Z3310" s="687"/>
    </row>
    <row r="3311" spans="26:26" x14ac:dyDescent="0.25">
      <c r="Z3311" s="687"/>
    </row>
    <row r="3312" spans="26:26" x14ac:dyDescent="0.25">
      <c r="Z3312" s="687"/>
    </row>
    <row r="3313" spans="26:26" x14ac:dyDescent="0.25">
      <c r="Z3313" s="687"/>
    </row>
    <row r="3314" spans="26:26" x14ac:dyDescent="0.25">
      <c r="Z3314" s="687"/>
    </row>
    <row r="3315" spans="26:26" x14ac:dyDescent="0.25">
      <c r="Z3315" s="687"/>
    </row>
    <row r="3316" spans="26:26" x14ac:dyDescent="0.25">
      <c r="Z3316" s="687"/>
    </row>
    <row r="3317" spans="26:26" x14ac:dyDescent="0.25">
      <c r="Z3317" s="687"/>
    </row>
    <row r="3318" spans="26:26" x14ac:dyDescent="0.25">
      <c r="Z3318" s="687"/>
    </row>
    <row r="3319" spans="26:26" x14ac:dyDescent="0.25">
      <c r="Z3319" s="687"/>
    </row>
    <row r="3320" spans="26:26" x14ac:dyDescent="0.25">
      <c r="Z3320" s="687"/>
    </row>
    <row r="3321" spans="26:26" x14ac:dyDescent="0.25">
      <c r="Z3321" s="687"/>
    </row>
    <row r="3322" spans="26:26" x14ac:dyDescent="0.25">
      <c r="Z3322" s="687"/>
    </row>
    <row r="3323" spans="26:26" x14ac:dyDescent="0.25">
      <c r="Z3323" s="687"/>
    </row>
    <row r="3324" spans="26:26" x14ac:dyDescent="0.25">
      <c r="Z3324" s="687"/>
    </row>
    <row r="3325" spans="26:26" x14ac:dyDescent="0.25">
      <c r="Z3325" s="687"/>
    </row>
    <row r="3326" spans="26:26" x14ac:dyDescent="0.25">
      <c r="Z3326" s="687"/>
    </row>
    <row r="3327" spans="26:26" x14ac:dyDescent="0.25">
      <c r="Z3327" s="687"/>
    </row>
    <row r="3328" spans="26:26" x14ac:dyDescent="0.25">
      <c r="Z3328" s="687"/>
    </row>
    <row r="3329" spans="26:26" x14ac:dyDescent="0.25">
      <c r="Z3329" s="687"/>
    </row>
    <row r="3330" spans="26:26" x14ac:dyDescent="0.25">
      <c r="Z3330" s="687"/>
    </row>
    <row r="3331" spans="26:26" x14ac:dyDescent="0.25">
      <c r="Z3331" s="687"/>
    </row>
    <row r="3332" spans="26:26" x14ac:dyDescent="0.25">
      <c r="Z3332" s="687"/>
    </row>
    <row r="3333" spans="26:26" x14ac:dyDescent="0.25">
      <c r="Z3333" s="687"/>
    </row>
    <row r="3334" spans="26:26" x14ac:dyDescent="0.25">
      <c r="Z3334" s="687"/>
    </row>
    <row r="3335" spans="26:26" x14ac:dyDescent="0.25">
      <c r="Z3335" s="687"/>
    </row>
    <row r="3336" spans="26:26" x14ac:dyDescent="0.25">
      <c r="Z3336" s="687"/>
    </row>
    <row r="3337" spans="26:26" x14ac:dyDescent="0.25">
      <c r="Z3337" s="687"/>
    </row>
    <row r="3338" spans="26:26" x14ac:dyDescent="0.25">
      <c r="Z3338" s="687"/>
    </row>
    <row r="3339" spans="26:26" x14ac:dyDescent="0.25">
      <c r="Z3339" s="687"/>
    </row>
    <row r="3340" spans="26:26" x14ac:dyDescent="0.25">
      <c r="Z3340" s="687"/>
    </row>
    <row r="3341" spans="26:26" x14ac:dyDescent="0.25">
      <c r="Z3341" s="687"/>
    </row>
    <row r="3342" spans="26:26" x14ac:dyDescent="0.25">
      <c r="Z3342" s="687"/>
    </row>
    <row r="3343" spans="26:26" x14ac:dyDescent="0.25">
      <c r="Z3343" s="687"/>
    </row>
    <row r="3344" spans="26:26" x14ac:dyDescent="0.25">
      <c r="Z3344" s="687"/>
    </row>
    <row r="3345" spans="26:26" x14ac:dyDescent="0.25">
      <c r="Z3345" s="687"/>
    </row>
    <row r="3346" spans="26:26" x14ac:dyDescent="0.25">
      <c r="Z3346" s="687"/>
    </row>
    <row r="3347" spans="26:26" x14ac:dyDescent="0.25">
      <c r="Z3347" s="687"/>
    </row>
    <row r="3348" spans="26:26" x14ac:dyDescent="0.25">
      <c r="Z3348" s="687"/>
    </row>
    <row r="3349" spans="26:26" x14ac:dyDescent="0.25">
      <c r="Z3349" s="687"/>
    </row>
    <row r="3350" spans="26:26" x14ac:dyDescent="0.25">
      <c r="Z3350" s="687"/>
    </row>
    <row r="3351" spans="26:26" x14ac:dyDescent="0.25">
      <c r="Z3351" s="687"/>
    </row>
    <row r="3352" spans="26:26" x14ac:dyDescent="0.25">
      <c r="Z3352" s="687"/>
    </row>
    <row r="3353" spans="26:26" x14ac:dyDescent="0.25">
      <c r="Z3353" s="687"/>
    </row>
    <row r="3354" spans="26:26" x14ac:dyDescent="0.25">
      <c r="Z3354" s="687"/>
    </row>
    <row r="3355" spans="26:26" x14ac:dyDescent="0.25">
      <c r="Z3355" s="687"/>
    </row>
    <row r="3356" spans="26:26" x14ac:dyDescent="0.25">
      <c r="Z3356" s="687"/>
    </row>
    <row r="3357" spans="26:26" x14ac:dyDescent="0.25">
      <c r="Z3357" s="687"/>
    </row>
    <row r="3358" spans="26:26" x14ac:dyDescent="0.25">
      <c r="Z3358" s="687"/>
    </row>
    <row r="3359" spans="26:26" x14ac:dyDescent="0.25">
      <c r="Z3359" s="687"/>
    </row>
    <row r="3360" spans="26:26" x14ac:dyDescent="0.25">
      <c r="Z3360" s="687"/>
    </row>
    <row r="3361" spans="26:26" x14ac:dyDescent="0.25">
      <c r="Z3361" s="687"/>
    </row>
    <row r="3362" spans="26:26" x14ac:dyDescent="0.25">
      <c r="Z3362" s="687"/>
    </row>
    <row r="3363" spans="26:26" x14ac:dyDescent="0.25">
      <c r="Z3363" s="687"/>
    </row>
    <row r="3364" spans="26:26" x14ac:dyDescent="0.25">
      <c r="Z3364" s="687"/>
    </row>
    <row r="3365" spans="26:26" x14ac:dyDescent="0.25">
      <c r="Z3365" s="687"/>
    </row>
    <row r="3366" spans="26:26" x14ac:dyDescent="0.25">
      <c r="Z3366" s="687"/>
    </row>
    <row r="3367" spans="26:26" x14ac:dyDescent="0.25">
      <c r="Z3367" s="687"/>
    </row>
    <row r="3368" spans="26:26" x14ac:dyDescent="0.25">
      <c r="Z3368" s="687"/>
    </row>
    <row r="3369" spans="26:26" x14ac:dyDescent="0.25">
      <c r="Z3369" s="687"/>
    </row>
    <row r="3370" spans="26:26" x14ac:dyDescent="0.25">
      <c r="Z3370" s="687"/>
    </row>
    <row r="3371" spans="26:26" x14ac:dyDescent="0.25">
      <c r="Z3371" s="687"/>
    </row>
    <row r="3372" spans="26:26" x14ac:dyDescent="0.25">
      <c r="Z3372" s="687"/>
    </row>
    <row r="3373" spans="26:26" x14ac:dyDescent="0.25">
      <c r="Z3373" s="687"/>
    </row>
    <row r="3374" spans="26:26" x14ac:dyDescent="0.25">
      <c r="Z3374" s="687"/>
    </row>
    <row r="3375" spans="26:26" x14ac:dyDescent="0.25">
      <c r="Z3375" s="687"/>
    </row>
    <row r="3376" spans="26:26" x14ac:dyDescent="0.25">
      <c r="Z3376" s="687"/>
    </row>
    <row r="3377" spans="26:26" x14ac:dyDescent="0.25">
      <c r="Z3377" s="687"/>
    </row>
    <row r="3378" spans="26:26" x14ac:dyDescent="0.25">
      <c r="Z3378" s="687"/>
    </row>
    <row r="3379" spans="26:26" x14ac:dyDescent="0.25">
      <c r="Z3379" s="687"/>
    </row>
    <row r="3380" spans="26:26" x14ac:dyDescent="0.25">
      <c r="Z3380" s="687"/>
    </row>
    <row r="3381" spans="26:26" x14ac:dyDescent="0.25">
      <c r="Z3381" s="687"/>
    </row>
    <row r="3382" spans="26:26" x14ac:dyDescent="0.25">
      <c r="Z3382" s="687"/>
    </row>
    <row r="3383" spans="26:26" x14ac:dyDescent="0.25">
      <c r="Z3383" s="687"/>
    </row>
    <row r="3384" spans="26:26" x14ac:dyDescent="0.25">
      <c r="Z3384" s="687"/>
    </row>
    <row r="3385" spans="26:26" x14ac:dyDescent="0.25">
      <c r="Z3385" s="687"/>
    </row>
    <row r="3386" spans="26:26" x14ac:dyDescent="0.25">
      <c r="Z3386" s="687"/>
    </row>
    <row r="3387" spans="26:26" x14ac:dyDescent="0.25">
      <c r="Z3387" s="687"/>
    </row>
    <row r="3388" spans="26:26" x14ac:dyDescent="0.25">
      <c r="Z3388" s="687"/>
    </row>
    <row r="3389" spans="26:26" x14ac:dyDescent="0.25">
      <c r="Z3389" s="687"/>
    </row>
    <row r="3390" spans="26:26" x14ac:dyDescent="0.25">
      <c r="Z3390" s="687"/>
    </row>
    <row r="3391" spans="26:26" x14ac:dyDescent="0.25">
      <c r="Z3391" s="687"/>
    </row>
    <row r="3392" spans="26:26" x14ac:dyDescent="0.25">
      <c r="Z3392" s="687"/>
    </row>
    <row r="3393" spans="26:26" x14ac:dyDescent="0.25">
      <c r="Z3393" s="687"/>
    </row>
    <row r="3394" spans="26:26" x14ac:dyDescent="0.25">
      <c r="Z3394" s="687"/>
    </row>
    <row r="3395" spans="26:26" x14ac:dyDescent="0.25">
      <c r="Z3395" s="687"/>
    </row>
    <row r="3396" spans="26:26" x14ac:dyDescent="0.25">
      <c r="Z3396" s="687"/>
    </row>
    <row r="3397" spans="26:26" x14ac:dyDescent="0.25">
      <c r="Z3397" s="687"/>
    </row>
    <row r="3398" spans="26:26" x14ac:dyDescent="0.25">
      <c r="Z3398" s="687"/>
    </row>
    <row r="3399" spans="26:26" x14ac:dyDescent="0.25">
      <c r="Z3399" s="687"/>
    </row>
    <row r="3400" spans="26:26" x14ac:dyDescent="0.25">
      <c r="Z3400" s="687"/>
    </row>
    <row r="3401" spans="26:26" x14ac:dyDescent="0.25">
      <c r="Z3401" s="687"/>
    </row>
    <row r="3402" spans="26:26" x14ac:dyDescent="0.25">
      <c r="Z3402" s="687"/>
    </row>
    <row r="3403" spans="26:26" x14ac:dyDescent="0.25">
      <c r="Z3403" s="687"/>
    </row>
    <row r="3404" spans="26:26" x14ac:dyDescent="0.25">
      <c r="Z3404" s="687"/>
    </row>
    <row r="3405" spans="26:26" x14ac:dyDescent="0.25">
      <c r="Z3405" s="687"/>
    </row>
    <row r="3406" spans="26:26" x14ac:dyDescent="0.25">
      <c r="Z3406" s="687"/>
    </row>
    <row r="3407" spans="26:26" x14ac:dyDescent="0.25">
      <c r="Z3407" s="687"/>
    </row>
    <row r="3408" spans="26:26" x14ac:dyDescent="0.25">
      <c r="Z3408" s="687"/>
    </row>
    <row r="3409" spans="26:26" x14ac:dyDescent="0.25">
      <c r="Z3409" s="687"/>
    </row>
    <row r="3410" spans="26:26" x14ac:dyDescent="0.25">
      <c r="Z3410" s="687"/>
    </row>
    <row r="3411" spans="26:26" x14ac:dyDescent="0.25">
      <c r="Z3411" s="687"/>
    </row>
    <row r="3412" spans="26:26" x14ac:dyDescent="0.25">
      <c r="Z3412" s="687"/>
    </row>
    <row r="3413" spans="26:26" x14ac:dyDescent="0.25">
      <c r="Z3413" s="687"/>
    </row>
    <row r="3414" spans="26:26" x14ac:dyDescent="0.25">
      <c r="Z3414" s="687"/>
    </row>
    <row r="3415" spans="26:26" x14ac:dyDescent="0.25">
      <c r="Z3415" s="687"/>
    </row>
    <row r="3416" spans="26:26" x14ac:dyDescent="0.25">
      <c r="Z3416" s="687"/>
    </row>
    <row r="3417" spans="26:26" x14ac:dyDescent="0.25">
      <c r="Z3417" s="687"/>
    </row>
    <row r="3418" spans="26:26" x14ac:dyDescent="0.25">
      <c r="Z3418" s="687"/>
    </row>
    <row r="3419" spans="26:26" x14ac:dyDescent="0.25">
      <c r="Z3419" s="687"/>
    </row>
    <row r="3420" spans="26:26" x14ac:dyDescent="0.25">
      <c r="Z3420" s="687"/>
    </row>
    <row r="3421" spans="26:26" x14ac:dyDescent="0.25">
      <c r="Z3421" s="687"/>
    </row>
    <row r="3422" spans="26:26" x14ac:dyDescent="0.25">
      <c r="Z3422" s="687"/>
    </row>
    <row r="3423" spans="26:26" x14ac:dyDescent="0.25">
      <c r="Z3423" s="687"/>
    </row>
    <row r="3424" spans="26:26" x14ac:dyDescent="0.25">
      <c r="Z3424" s="687"/>
    </row>
    <row r="3425" spans="26:26" x14ac:dyDescent="0.25">
      <c r="Z3425" s="687"/>
    </row>
    <row r="3426" spans="26:26" x14ac:dyDescent="0.25">
      <c r="Z3426" s="687"/>
    </row>
    <row r="3427" spans="26:26" x14ac:dyDescent="0.25">
      <c r="Z3427" s="687"/>
    </row>
    <row r="3428" spans="26:26" x14ac:dyDescent="0.25">
      <c r="Z3428" s="687"/>
    </row>
    <row r="3429" spans="26:26" x14ac:dyDescent="0.25">
      <c r="Z3429" s="687"/>
    </row>
    <row r="3430" spans="26:26" x14ac:dyDescent="0.25">
      <c r="Z3430" s="687"/>
    </row>
    <row r="3431" spans="26:26" x14ac:dyDescent="0.25">
      <c r="Z3431" s="687"/>
    </row>
    <row r="3432" spans="26:26" x14ac:dyDescent="0.25">
      <c r="Z3432" s="687"/>
    </row>
    <row r="3433" spans="26:26" x14ac:dyDescent="0.25">
      <c r="Z3433" s="687"/>
    </row>
    <row r="3434" spans="26:26" x14ac:dyDescent="0.25">
      <c r="Z3434" s="687"/>
    </row>
    <row r="3435" spans="26:26" x14ac:dyDescent="0.25">
      <c r="Z3435" s="687"/>
    </row>
    <row r="3436" spans="26:26" x14ac:dyDescent="0.25">
      <c r="Z3436" s="687"/>
    </row>
    <row r="3437" spans="26:26" x14ac:dyDescent="0.25">
      <c r="Z3437" s="687"/>
    </row>
    <row r="3438" spans="26:26" x14ac:dyDescent="0.25">
      <c r="Z3438" s="687"/>
    </row>
    <row r="3439" spans="26:26" x14ac:dyDescent="0.25">
      <c r="Z3439" s="687"/>
    </row>
    <row r="3440" spans="26:26" x14ac:dyDescent="0.25">
      <c r="Z3440" s="687"/>
    </row>
    <row r="3441" spans="26:26" x14ac:dyDescent="0.25">
      <c r="Z3441" s="687"/>
    </row>
    <row r="3442" spans="26:26" x14ac:dyDescent="0.25">
      <c r="Z3442" s="687"/>
    </row>
    <row r="3443" spans="26:26" x14ac:dyDescent="0.25">
      <c r="Z3443" s="687"/>
    </row>
    <row r="3444" spans="26:26" x14ac:dyDescent="0.25">
      <c r="Z3444" s="687"/>
    </row>
    <row r="3445" spans="26:26" x14ac:dyDescent="0.25">
      <c r="Z3445" s="687"/>
    </row>
    <row r="3446" spans="26:26" x14ac:dyDescent="0.25">
      <c r="Z3446" s="687"/>
    </row>
    <row r="3447" spans="26:26" x14ac:dyDescent="0.25">
      <c r="Z3447" s="687"/>
    </row>
    <row r="3448" spans="26:26" x14ac:dyDescent="0.25">
      <c r="Z3448" s="687"/>
    </row>
    <row r="3449" spans="26:26" x14ac:dyDescent="0.25">
      <c r="Z3449" s="687"/>
    </row>
    <row r="3450" spans="26:26" x14ac:dyDescent="0.25">
      <c r="Z3450" s="687"/>
    </row>
    <row r="3451" spans="26:26" x14ac:dyDescent="0.25">
      <c r="Z3451" s="687"/>
    </row>
    <row r="3452" spans="26:26" x14ac:dyDescent="0.25">
      <c r="Z3452" s="687"/>
    </row>
    <row r="3453" spans="26:26" x14ac:dyDescent="0.25">
      <c r="Z3453" s="687"/>
    </row>
    <row r="3454" spans="26:26" x14ac:dyDescent="0.25">
      <c r="Z3454" s="687"/>
    </row>
    <row r="3455" spans="26:26" x14ac:dyDescent="0.25">
      <c r="Z3455" s="687"/>
    </row>
    <row r="3456" spans="26:26" x14ac:dyDescent="0.25">
      <c r="Z3456" s="687"/>
    </row>
    <row r="3457" spans="26:26" x14ac:dyDescent="0.25">
      <c r="Z3457" s="687"/>
    </row>
    <row r="3458" spans="26:26" x14ac:dyDescent="0.25">
      <c r="Z3458" s="687"/>
    </row>
    <row r="3459" spans="26:26" x14ac:dyDescent="0.25">
      <c r="Z3459" s="687"/>
    </row>
    <row r="3460" spans="26:26" x14ac:dyDescent="0.25">
      <c r="Z3460" s="687"/>
    </row>
    <row r="3461" spans="26:26" x14ac:dyDescent="0.25">
      <c r="Z3461" s="687"/>
    </row>
    <row r="3462" spans="26:26" x14ac:dyDescent="0.25">
      <c r="Z3462" s="687"/>
    </row>
    <row r="3463" spans="26:26" x14ac:dyDescent="0.25">
      <c r="Z3463" s="687"/>
    </row>
    <row r="3464" spans="26:26" x14ac:dyDescent="0.25">
      <c r="Z3464" s="687"/>
    </row>
    <row r="3465" spans="26:26" x14ac:dyDescent="0.25">
      <c r="Z3465" s="687"/>
    </row>
    <row r="3466" spans="26:26" x14ac:dyDescent="0.25">
      <c r="Z3466" s="687"/>
    </row>
    <row r="3467" spans="26:26" x14ac:dyDescent="0.25">
      <c r="Z3467" s="687"/>
    </row>
    <row r="3468" spans="26:26" x14ac:dyDescent="0.25">
      <c r="Z3468" s="687"/>
    </row>
    <row r="3469" spans="26:26" x14ac:dyDescent="0.25">
      <c r="Z3469" s="687"/>
    </row>
    <row r="3470" spans="26:26" x14ac:dyDescent="0.25">
      <c r="Z3470" s="687"/>
    </row>
    <row r="3471" spans="26:26" x14ac:dyDescent="0.25">
      <c r="Z3471" s="687"/>
    </row>
    <row r="3472" spans="26:26" x14ac:dyDescent="0.25">
      <c r="Z3472" s="687"/>
    </row>
    <row r="3473" spans="26:26" x14ac:dyDescent="0.25">
      <c r="Z3473" s="687"/>
    </row>
    <row r="3474" spans="26:26" x14ac:dyDescent="0.25">
      <c r="Z3474" s="687"/>
    </row>
    <row r="3475" spans="26:26" x14ac:dyDescent="0.25">
      <c r="Z3475" s="687"/>
    </row>
    <row r="3476" spans="26:26" x14ac:dyDescent="0.25">
      <c r="Z3476" s="687"/>
    </row>
    <row r="3477" spans="26:26" x14ac:dyDescent="0.25">
      <c r="Z3477" s="687"/>
    </row>
    <row r="3478" spans="26:26" x14ac:dyDescent="0.25">
      <c r="Z3478" s="687"/>
    </row>
    <row r="3479" spans="26:26" x14ac:dyDescent="0.25">
      <c r="Z3479" s="687"/>
    </row>
    <row r="3480" spans="26:26" x14ac:dyDescent="0.25">
      <c r="Z3480" s="687"/>
    </row>
    <row r="3481" spans="26:26" x14ac:dyDescent="0.25">
      <c r="Z3481" s="687"/>
    </row>
    <row r="3482" spans="26:26" x14ac:dyDescent="0.25">
      <c r="Z3482" s="687"/>
    </row>
    <row r="3483" spans="26:26" x14ac:dyDescent="0.25">
      <c r="Z3483" s="687"/>
    </row>
    <row r="3484" spans="26:26" x14ac:dyDescent="0.25">
      <c r="Z3484" s="687"/>
    </row>
    <row r="3485" spans="26:26" x14ac:dyDescent="0.25">
      <c r="Z3485" s="687"/>
    </row>
    <row r="3486" spans="26:26" x14ac:dyDescent="0.25">
      <c r="Z3486" s="687"/>
    </row>
    <row r="3487" spans="26:26" x14ac:dyDescent="0.25">
      <c r="Z3487" s="687"/>
    </row>
    <row r="3488" spans="26:26" x14ac:dyDescent="0.25">
      <c r="Z3488" s="687"/>
    </row>
    <row r="3489" spans="26:26" x14ac:dyDescent="0.25">
      <c r="Z3489" s="687"/>
    </row>
    <row r="3490" spans="26:26" x14ac:dyDescent="0.25">
      <c r="Z3490" s="687"/>
    </row>
    <row r="3491" spans="26:26" x14ac:dyDescent="0.25">
      <c r="Z3491" s="687"/>
    </row>
    <row r="3492" spans="26:26" x14ac:dyDescent="0.25">
      <c r="Z3492" s="687"/>
    </row>
    <row r="3493" spans="26:26" x14ac:dyDescent="0.25">
      <c r="Z3493" s="687"/>
    </row>
    <row r="3494" spans="26:26" x14ac:dyDescent="0.25">
      <c r="Z3494" s="687"/>
    </row>
    <row r="3495" spans="26:26" x14ac:dyDescent="0.25">
      <c r="Z3495" s="687"/>
    </row>
    <row r="3496" spans="26:26" x14ac:dyDescent="0.25">
      <c r="Z3496" s="687"/>
    </row>
    <row r="3497" spans="26:26" x14ac:dyDescent="0.25">
      <c r="Z3497" s="687"/>
    </row>
    <row r="3498" spans="26:26" x14ac:dyDescent="0.25">
      <c r="Z3498" s="687"/>
    </row>
    <row r="3499" spans="26:26" x14ac:dyDescent="0.25">
      <c r="Z3499" s="687"/>
    </row>
    <row r="3500" spans="26:26" x14ac:dyDescent="0.25">
      <c r="Z3500" s="687"/>
    </row>
    <row r="3501" spans="26:26" x14ac:dyDescent="0.25">
      <c r="Z3501" s="687"/>
    </row>
    <row r="3502" spans="26:26" x14ac:dyDescent="0.25">
      <c r="Z3502" s="687"/>
    </row>
    <row r="3503" spans="26:26" x14ac:dyDescent="0.25">
      <c r="Z3503" s="687"/>
    </row>
    <row r="3504" spans="26:26" x14ac:dyDescent="0.25">
      <c r="Z3504" s="687"/>
    </row>
    <row r="3505" spans="26:26" x14ac:dyDescent="0.25">
      <c r="Z3505" s="687"/>
    </row>
    <row r="3506" spans="26:26" x14ac:dyDescent="0.25">
      <c r="Z3506" s="687"/>
    </row>
    <row r="3507" spans="26:26" x14ac:dyDescent="0.25">
      <c r="Z3507" s="687"/>
    </row>
    <row r="3508" spans="26:26" x14ac:dyDescent="0.25">
      <c r="Z3508" s="687"/>
    </row>
    <row r="3509" spans="26:26" x14ac:dyDescent="0.25">
      <c r="Z3509" s="687"/>
    </row>
    <row r="3510" spans="26:26" x14ac:dyDescent="0.25">
      <c r="Z3510" s="687"/>
    </row>
    <row r="3511" spans="26:26" x14ac:dyDescent="0.25">
      <c r="Z3511" s="687"/>
    </row>
    <row r="3512" spans="26:26" x14ac:dyDescent="0.25">
      <c r="Z3512" s="687"/>
    </row>
    <row r="3513" spans="26:26" x14ac:dyDescent="0.25">
      <c r="Z3513" s="687"/>
    </row>
    <row r="3514" spans="26:26" x14ac:dyDescent="0.25">
      <c r="Z3514" s="687"/>
    </row>
    <row r="3515" spans="26:26" x14ac:dyDescent="0.25">
      <c r="Z3515" s="687"/>
    </row>
    <row r="3516" spans="26:26" x14ac:dyDescent="0.25">
      <c r="Z3516" s="687"/>
    </row>
    <row r="3517" spans="26:26" x14ac:dyDescent="0.25">
      <c r="Z3517" s="687"/>
    </row>
    <row r="3518" spans="26:26" x14ac:dyDescent="0.25">
      <c r="Z3518" s="687"/>
    </row>
    <row r="3519" spans="26:26" x14ac:dyDescent="0.25">
      <c r="Z3519" s="687"/>
    </row>
    <row r="3520" spans="26:26" x14ac:dyDescent="0.25">
      <c r="Z3520" s="687"/>
    </row>
    <row r="3521" spans="26:26" x14ac:dyDescent="0.25">
      <c r="Z3521" s="687"/>
    </row>
    <row r="3522" spans="26:26" x14ac:dyDescent="0.25">
      <c r="Z3522" s="687"/>
    </row>
    <row r="3523" spans="26:26" x14ac:dyDescent="0.25">
      <c r="Z3523" s="687"/>
    </row>
    <row r="3524" spans="26:26" x14ac:dyDescent="0.25">
      <c r="Z3524" s="687"/>
    </row>
    <row r="3525" spans="26:26" x14ac:dyDescent="0.25">
      <c r="Z3525" s="687"/>
    </row>
    <row r="3526" spans="26:26" x14ac:dyDescent="0.25">
      <c r="Z3526" s="687"/>
    </row>
    <row r="3527" spans="26:26" x14ac:dyDescent="0.25">
      <c r="Z3527" s="687"/>
    </row>
    <row r="3528" spans="26:26" x14ac:dyDescent="0.25">
      <c r="Z3528" s="687"/>
    </row>
    <row r="3529" spans="26:26" x14ac:dyDescent="0.25">
      <c r="Z3529" s="687"/>
    </row>
    <row r="3530" spans="26:26" x14ac:dyDescent="0.25">
      <c r="Z3530" s="687"/>
    </row>
    <row r="3531" spans="26:26" x14ac:dyDescent="0.25">
      <c r="Z3531" s="687"/>
    </row>
    <row r="3532" spans="26:26" x14ac:dyDescent="0.25">
      <c r="Z3532" s="687"/>
    </row>
    <row r="3533" spans="26:26" x14ac:dyDescent="0.25">
      <c r="Z3533" s="687"/>
    </row>
    <row r="3534" spans="26:26" x14ac:dyDescent="0.25">
      <c r="Z3534" s="687"/>
    </row>
    <row r="3535" spans="26:26" x14ac:dyDescent="0.25">
      <c r="Z3535" s="687"/>
    </row>
    <row r="3536" spans="26:26" x14ac:dyDescent="0.25">
      <c r="Z3536" s="687"/>
    </row>
    <row r="3537" spans="26:26" x14ac:dyDescent="0.25">
      <c r="Z3537" s="687"/>
    </row>
    <row r="3538" spans="26:26" x14ac:dyDescent="0.25">
      <c r="Z3538" s="687"/>
    </row>
    <row r="3539" spans="26:26" x14ac:dyDescent="0.25">
      <c r="Z3539" s="687"/>
    </row>
    <row r="3540" spans="26:26" x14ac:dyDescent="0.25">
      <c r="Z3540" s="687"/>
    </row>
    <row r="3541" spans="26:26" x14ac:dyDescent="0.25">
      <c r="Z3541" s="687"/>
    </row>
    <row r="3542" spans="26:26" x14ac:dyDescent="0.25">
      <c r="Z3542" s="687"/>
    </row>
    <row r="3543" spans="26:26" x14ac:dyDescent="0.25">
      <c r="Z3543" s="687"/>
    </row>
    <row r="3544" spans="26:26" x14ac:dyDescent="0.25">
      <c r="Z3544" s="687"/>
    </row>
    <row r="3545" spans="26:26" x14ac:dyDescent="0.25">
      <c r="Z3545" s="687"/>
    </row>
    <row r="3546" spans="26:26" x14ac:dyDescent="0.25">
      <c r="Z3546" s="687"/>
    </row>
    <row r="3547" spans="26:26" x14ac:dyDescent="0.25">
      <c r="Z3547" s="687"/>
    </row>
    <row r="3548" spans="26:26" x14ac:dyDescent="0.25">
      <c r="Z3548" s="687"/>
    </row>
    <row r="3549" spans="26:26" x14ac:dyDescent="0.25">
      <c r="Z3549" s="687"/>
    </row>
    <row r="3550" spans="26:26" x14ac:dyDescent="0.25">
      <c r="Z3550" s="687"/>
    </row>
    <row r="3551" spans="26:26" x14ac:dyDescent="0.25">
      <c r="Z3551" s="687"/>
    </row>
    <row r="3552" spans="26:26" x14ac:dyDescent="0.25">
      <c r="Z3552" s="687"/>
    </row>
    <row r="3553" spans="26:26" x14ac:dyDescent="0.25">
      <c r="Z3553" s="687"/>
    </row>
    <row r="3554" spans="26:26" x14ac:dyDescent="0.25">
      <c r="Z3554" s="687"/>
    </row>
    <row r="3555" spans="26:26" x14ac:dyDescent="0.25">
      <c r="Z3555" s="687"/>
    </row>
    <row r="3556" spans="26:26" x14ac:dyDescent="0.25">
      <c r="Z3556" s="687"/>
    </row>
    <row r="3557" spans="26:26" x14ac:dyDescent="0.25">
      <c r="Z3557" s="687"/>
    </row>
    <row r="3558" spans="26:26" x14ac:dyDescent="0.25">
      <c r="Z3558" s="687"/>
    </row>
    <row r="3559" spans="26:26" x14ac:dyDescent="0.25">
      <c r="Z3559" s="687"/>
    </row>
    <row r="3560" spans="26:26" x14ac:dyDescent="0.25">
      <c r="Z3560" s="687"/>
    </row>
    <row r="3561" spans="26:26" x14ac:dyDescent="0.25">
      <c r="Z3561" s="687"/>
    </row>
    <row r="3562" spans="26:26" x14ac:dyDescent="0.25">
      <c r="Z3562" s="687"/>
    </row>
    <row r="3563" spans="26:26" x14ac:dyDescent="0.25">
      <c r="Z3563" s="687"/>
    </row>
    <row r="3564" spans="26:26" x14ac:dyDescent="0.25">
      <c r="Z3564" s="687"/>
    </row>
    <row r="3565" spans="26:26" x14ac:dyDescent="0.25">
      <c r="Z3565" s="687"/>
    </row>
    <row r="3566" spans="26:26" x14ac:dyDescent="0.25">
      <c r="Z3566" s="687"/>
    </row>
    <row r="3567" spans="26:26" x14ac:dyDescent="0.25">
      <c r="Z3567" s="687"/>
    </row>
    <row r="3568" spans="26:26" x14ac:dyDescent="0.25">
      <c r="Z3568" s="687"/>
    </row>
    <row r="3569" spans="26:26" x14ac:dyDescent="0.25">
      <c r="Z3569" s="687"/>
    </row>
    <row r="3570" spans="26:26" x14ac:dyDescent="0.25">
      <c r="Z3570" s="687"/>
    </row>
    <row r="3571" spans="26:26" x14ac:dyDescent="0.25">
      <c r="Z3571" s="687"/>
    </row>
    <row r="3572" spans="26:26" x14ac:dyDescent="0.25">
      <c r="Z3572" s="687"/>
    </row>
    <row r="3573" spans="26:26" x14ac:dyDescent="0.25">
      <c r="Z3573" s="687"/>
    </row>
    <row r="3574" spans="26:26" x14ac:dyDescent="0.25">
      <c r="Z3574" s="687"/>
    </row>
    <row r="3575" spans="26:26" x14ac:dyDescent="0.25">
      <c r="Z3575" s="687"/>
    </row>
    <row r="3576" spans="26:26" x14ac:dyDescent="0.25">
      <c r="Z3576" s="687"/>
    </row>
    <row r="3577" spans="26:26" x14ac:dyDescent="0.25">
      <c r="Z3577" s="687"/>
    </row>
    <row r="3578" spans="26:26" x14ac:dyDescent="0.25">
      <c r="Z3578" s="687"/>
    </row>
    <row r="3579" spans="26:26" x14ac:dyDescent="0.25">
      <c r="Z3579" s="687"/>
    </row>
    <row r="3580" spans="26:26" x14ac:dyDescent="0.25">
      <c r="Z3580" s="687"/>
    </row>
    <row r="3581" spans="26:26" x14ac:dyDescent="0.25">
      <c r="Z3581" s="687"/>
    </row>
    <row r="3582" spans="26:26" x14ac:dyDescent="0.25">
      <c r="Z3582" s="687"/>
    </row>
    <row r="3583" spans="26:26" x14ac:dyDescent="0.25">
      <c r="Z3583" s="687"/>
    </row>
    <row r="3584" spans="26:26" x14ac:dyDescent="0.25">
      <c r="Z3584" s="687"/>
    </row>
    <row r="3585" spans="26:26" x14ac:dyDescent="0.25">
      <c r="Z3585" s="687"/>
    </row>
    <row r="3586" spans="26:26" x14ac:dyDescent="0.25">
      <c r="Z3586" s="687"/>
    </row>
    <row r="3587" spans="26:26" x14ac:dyDescent="0.25">
      <c r="Z3587" s="687"/>
    </row>
    <row r="3588" spans="26:26" x14ac:dyDescent="0.25">
      <c r="Z3588" s="687"/>
    </row>
    <row r="3589" spans="26:26" x14ac:dyDescent="0.25">
      <c r="Z3589" s="687"/>
    </row>
    <row r="3590" spans="26:26" x14ac:dyDescent="0.25">
      <c r="Z3590" s="687"/>
    </row>
    <row r="3591" spans="26:26" x14ac:dyDescent="0.25">
      <c r="Z3591" s="687"/>
    </row>
    <row r="3592" spans="26:26" x14ac:dyDescent="0.25">
      <c r="Z3592" s="687"/>
    </row>
    <row r="3593" spans="26:26" x14ac:dyDescent="0.25">
      <c r="Z3593" s="687"/>
    </row>
    <row r="3594" spans="26:26" x14ac:dyDescent="0.25">
      <c r="Z3594" s="687"/>
    </row>
    <row r="3595" spans="26:26" x14ac:dyDescent="0.25">
      <c r="Z3595" s="687"/>
    </row>
    <row r="3596" spans="26:26" x14ac:dyDescent="0.25">
      <c r="Z3596" s="687"/>
    </row>
    <row r="3597" spans="26:26" x14ac:dyDescent="0.25">
      <c r="Z3597" s="687"/>
    </row>
    <row r="3598" spans="26:26" x14ac:dyDescent="0.25">
      <c r="Z3598" s="687"/>
    </row>
    <row r="3599" spans="26:26" x14ac:dyDescent="0.25">
      <c r="Z3599" s="687"/>
    </row>
    <row r="3600" spans="26:26" x14ac:dyDescent="0.25">
      <c r="Z3600" s="687"/>
    </row>
    <row r="3601" spans="26:26" x14ac:dyDescent="0.25">
      <c r="Z3601" s="687"/>
    </row>
    <row r="3602" spans="26:26" x14ac:dyDescent="0.25">
      <c r="Z3602" s="687"/>
    </row>
    <row r="3603" spans="26:26" x14ac:dyDescent="0.25">
      <c r="Z3603" s="687"/>
    </row>
    <row r="3604" spans="26:26" x14ac:dyDescent="0.25">
      <c r="Z3604" s="687"/>
    </row>
    <row r="3605" spans="26:26" x14ac:dyDescent="0.25">
      <c r="Z3605" s="687"/>
    </row>
    <row r="3606" spans="26:26" x14ac:dyDescent="0.25">
      <c r="Z3606" s="687"/>
    </row>
    <row r="3607" spans="26:26" x14ac:dyDescent="0.25">
      <c r="Z3607" s="687"/>
    </row>
    <row r="3608" spans="26:26" x14ac:dyDescent="0.25">
      <c r="Z3608" s="687"/>
    </row>
    <row r="3609" spans="26:26" x14ac:dyDescent="0.25">
      <c r="Z3609" s="687"/>
    </row>
    <row r="3610" spans="26:26" x14ac:dyDescent="0.25">
      <c r="Z3610" s="687"/>
    </row>
    <row r="3611" spans="26:26" x14ac:dyDescent="0.25">
      <c r="Z3611" s="687"/>
    </row>
    <row r="3612" spans="26:26" x14ac:dyDescent="0.25">
      <c r="Z3612" s="687"/>
    </row>
    <row r="3613" spans="26:26" x14ac:dyDescent="0.25">
      <c r="Z3613" s="687"/>
    </row>
    <row r="3614" spans="26:26" x14ac:dyDescent="0.25">
      <c r="Z3614" s="687"/>
    </row>
    <row r="3615" spans="26:26" x14ac:dyDescent="0.25">
      <c r="Z3615" s="687"/>
    </row>
    <row r="3616" spans="26:26" x14ac:dyDescent="0.25">
      <c r="Z3616" s="687"/>
    </row>
    <row r="3617" spans="26:26" x14ac:dyDescent="0.25">
      <c r="Z3617" s="687"/>
    </row>
    <row r="3618" spans="26:26" x14ac:dyDescent="0.25">
      <c r="Z3618" s="687"/>
    </row>
    <row r="3619" spans="26:26" x14ac:dyDescent="0.25">
      <c r="Z3619" s="687"/>
    </row>
    <row r="3620" spans="26:26" x14ac:dyDescent="0.25">
      <c r="Z3620" s="687"/>
    </row>
    <row r="3621" spans="26:26" x14ac:dyDescent="0.25">
      <c r="Z3621" s="687"/>
    </row>
    <row r="3622" spans="26:26" x14ac:dyDescent="0.25">
      <c r="Z3622" s="687"/>
    </row>
    <row r="3623" spans="26:26" x14ac:dyDescent="0.25">
      <c r="Z3623" s="687"/>
    </row>
    <row r="3624" spans="26:26" x14ac:dyDescent="0.25">
      <c r="Z3624" s="687"/>
    </row>
    <row r="3625" spans="26:26" x14ac:dyDescent="0.25">
      <c r="Z3625" s="687"/>
    </row>
    <row r="3626" spans="26:26" x14ac:dyDescent="0.25">
      <c r="Z3626" s="687"/>
    </row>
    <row r="3627" spans="26:26" x14ac:dyDescent="0.25">
      <c r="Z3627" s="687"/>
    </row>
    <row r="3628" spans="26:26" x14ac:dyDescent="0.25">
      <c r="Z3628" s="687"/>
    </row>
    <row r="3629" spans="26:26" x14ac:dyDescent="0.25">
      <c r="Z3629" s="687"/>
    </row>
    <row r="3630" spans="26:26" x14ac:dyDescent="0.25">
      <c r="Z3630" s="687"/>
    </row>
    <row r="3631" spans="26:26" x14ac:dyDescent="0.25">
      <c r="Z3631" s="687"/>
    </row>
    <row r="3632" spans="26:26" x14ac:dyDescent="0.25">
      <c r="Z3632" s="687"/>
    </row>
    <row r="3633" spans="26:26" x14ac:dyDescent="0.25">
      <c r="Z3633" s="687"/>
    </row>
    <row r="3634" spans="26:26" x14ac:dyDescent="0.25">
      <c r="Z3634" s="687"/>
    </row>
    <row r="3635" spans="26:26" x14ac:dyDescent="0.25">
      <c r="Z3635" s="687"/>
    </row>
    <row r="3636" spans="26:26" x14ac:dyDescent="0.25">
      <c r="Z3636" s="687"/>
    </row>
    <row r="3637" spans="26:26" x14ac:dyDescent="0.25">
      <c r="Z3637" s="687"/>
    </row>
    <row r="3638" spans="26:26" x14ac:dyDescent="0.25">
      <c r="Z3638" s="687"/>
    </row>
    <row r="3639" spans="26:26" x14ac:dyDescent="0.25">
      <c r="Z3639" s="687"/>
    </row>
    <row r="3640" spans="26:26" x14ac:dyDescent="0.25">
      <c r="Z3640" s="687"/>
    </row>
    <row r="3641" spans="26:26" x14ac:dyDescent="0.25">
      <c r="Z3641" s="687"/>
    </row>
    <row r="3642" spans="26:26" x14ac:dyDescent="0.25">
      <c r="Z3642" s="687"/>
    </row>
    <row r="3643" spans="26:26" x14ac:dyDescent="0.25">
      <c r="Z3643" s="687"/>
    </row>
    <row r="3644" spans="26:26" x14ac:dyDescent="0.25">
      <c r="Z3644" s="687"/>
    </row>
    <row r="3645" spans="26:26" x14ac:dyDescent="0.25">
      <c r="Z3645" s="687"/>
    </row>
    <row r="3646" spans="26:26" x14ac:dyDescent="0.25">
      <c r="Z3646" s="687"/>
    </row>
    <row r="3647" spans="26:26" x14ac:dyDescent="0.25">
      <c r="Z3647" s="687"/>
    </row>
    <row r="3648" spans="26:26" x14ac:dyDescent="0.25">
      <c r="Z3648" s="687"/>
    </row>
    <row r="3649" spans="26:26" x14ac:dyDescent="0.25">
      <c r="Z3649" s="687"/>
    </row>
    <row r="3650" spans="26:26" x14ac:dyDescent="0.25">
      <c r="Z3650" s="687"/>
    </row>
    <row r="3651" spans="26:26" x14ac:dyDescent="0.25">
      <c r="Z3651" s="687"/>
    </row>
    <row r="3652" spans="26:26" x14ac:dyDescent="0.25">
      <c r="Z3652" s="687"/>
    </row>
    <row r="3653" spans="26:26" x14ac:dyDescent="0.25">
      <c r="Z3653" s="687"/>
    </row>
    <row r="3654" spans="26:26" x14ac:dyDescent="0.25">
      <c r="Z3654" s="687"/>
    </row>
    <row r="3655" spans="26:26" x14ac:dyDescent="0.25">
      <c r="Z3655" s="687"/>
    </row>
    <row r="3656" spans="26:26" x14ac:dyDescent="0.25">
      <c r="Z3656" s="687"/>
    </row>
    <row r="3657" spans="26:26" x14ac:dyDescent="0.25">
      <c r="Z3657" s="687"/>
    </row>
    <row r="3658" spans="26:26" x14ac:dyDescent="0.25">
      <c r="Z3658" s="687"/>
    </row>
    <row r="3659" spans="26:26" x14ac:dyDescent="0.25">
      <c r="Z3659" s="687"/>
    </row>
    <row r="3660" spans="26:26" x14ac:dyDescent="0.25">
      <c r="Z3660" s="687"/>
    </row>
    <row r="3661" spans="26:26" x14ac:dyDescent="0.25">
      <c r="Z3661" s="687"/>
    </row>
    <row r="3662" spans="26:26" x14ac:dyDescent="0.25">
      <c r="Z3662" s="687"/>
    </row>
    <row r="3663" spans="26:26" x14ac:dyDescent="0.25">
      <c r="Z3663" s="687"/>
    </row>
    <row r="3664" spans="26:26" x14ac:dyDescent="0.25">
      <c r="Z3664" s="687"/>
    </row>
    <row r="3665" spans="26:26" x14ac:dyDescent="0.25">
      <c r="Z3665" s="687"/>
    </row>
    <row r="3666" spans="26:26" x14ac:dyDescent="0.25">
      <c r="Z3666" s="687"/>
    </row>
    <row r="3667" spans="26:26" x14ac:dyDescent="0.25">
      <c r="Z3667" s="687"/>
    </row>
    <row r="3668" spans="26:26" x14ac:dyDescent="0.25">
      <c r="Z3668" s="687"/>
    </row>
    <row r="3669" spans="26:26" x14ac:dyDescent="0.25">
      <c r="Z3669" s="687"/>
    </row>
    <row r="3670" spans="26:26" x14ac:dyDescent="0.25">
      <c r="Z3670" s="687"/>
    </row>
    <row r="3671" spans="26:26" x14ac:dyDescent="0.25">
      <c r="Z3671" s="687"/>
    </row>
    <row r="3672" spans="26:26" x14ac:dyDescent="0.25">
      <c r="Z3672" s="687"/>
    </row>
    <row r="3673" spans="26:26" x14ac:dyDescent="0.25">
      <c r="Z3673" s="687"/>
    </row>
    <row r="3674" spans="26:26" x14ac:dyDescent="0.25">
      <c r="Z3674" s="687"/>
    </row>
    <row r="3675" spans="26:26" x14ac:dyDescent="0.25">
      <c r="Z3675" s="687"/>
    </row>
    <row r="3676" spans="26:26" x14ac:dyDescent="0.25">
      <c r="Z3676" s="687"/>
    </row>
    <row r="3677" spans="26:26" x14ac:dyDescent="0.25">
      <c r="Z3677" s="687"/>
    </row>
    <row r="3678" spans="26:26" x14ac:dyDescent="0.25">
      <c r="Z3678" s="687"/>
    </row>
    <row r="3679" spans="26:26" x14ac:dyDescent="0.25">
      <c r="Z3679" s="687"/>
    </row>
    <row r="3680" spans="26:26" x14ac:dyDescent="0.25">
      <c r="Z3680" s="687"/>
    </row>
    <row r="3681" spans="26:26" x14ac:dyDescent="0.25">
      <c r="Z3681" s="687"/>
    </row>
    <row r="3682" spans="26:26" x14ac:dyDescent="0.25">
      <c r="Z3682" s="687"/>
    </row>
    <row r="3683" spans="26:26" x14ac:dyDescent="0.25">
      <c r="Z3683" s="687"/>
    </row>
    <row r="3684" spans="26:26" x14ac:dyDescent="0.25">
      <c r="Z3684" s="687"/>
    </row>
    <row r="3685" spans="26:26" x14ac:dyDescent="0.25">
      <c r="Z3685" s="687"/>
    </row>
    <row r="3686" spans="26:26" x14ac:dyDescent="0.25">
      <c r="Z3686" s="687"/>
    </row>
    <row r="3687" spans="26:26" x14ac:dyDescent="0.25">
      <c r="Z3687" s="687"/>
    </row>
    <row r="3688" spans="26:26" x14ac:dyDescent="0.25">
      <c r="Z3688" s="687"/>
    </row>
    <row r="3689" spans="26:26" x14ac:dyDescent="0.25">
      <c r="Z3689" s="687"/>
    </row>
    <row r="3690" spans="26:26" x14ac:dyDescent="0.25">
      <c r="Z3690" s="687"/>
    </row>
    <row r="3691" spans="26:26" x14ac:dyDescent="0.25">
      <c r="Z3691" s="687"/>
    </row>
    <row r="3692" spans="26:26" x14ac:dyDescent="0.25">
      <c r="Z3692" s="687"/>
    </row>
    <row r="3693" spans="26:26" x14ac:dyDescent="0.25">
      <c r="Z3693" s="687"/>
    </row>
    <row r="3694" spans="26:26" x14ac:dyDescent="0.25">
      <c r="Z3694" s="687"/>
    </row>
    <row r="3695" spans="26:26" x14ac:dyDescent="0.25">
      <c r="Z3695" s="687"/>
    </row>
    <row r="3696" spans="26:26" x14ac:dyDescent="0.25">
      <c r="Z3696" s="687"/>
    </row>
    <row r="3697" spans="26:26" x14ac:dyDescent="0.25">
      <c r="Z3697" s="687"/>
    </row>
    <row r="3698" spans="26:26" x14ac:dyDescent="0.25">
      <c r="Z3698" s="687"/>
    </row>
    <row r="3699" spans="26:26" x14ac:dyDescent="0.25">
      <c r="Z3699" s="687"/>
    </row>
    <row r="3700" spans="26:26" x14ac:dyDescent="0.25">
      <c r="Z3700" s="687"/>
    </row>
    <row r="3701" spans="26:26" x14ac:dyDescent="0.25">
      <c r="Z3701" s="687"/>
    </row>
    <row r="3702" spans="26:26" x14ac:dyDescent="0.25">
      <c r="Z3702" s="687"/>
    </row>
    <row r="3703" spans="26:26" x14ac:dyDescent="0.25">
      <c r="Z3703" s="687"/>
    </row>
    <row r="3704" spans="26:26" x14ac:dyDescent="0.25">
      <c r="Z3704" s="687"/>
    </row>
    <row r="3705" spans="26:26" x14ac:dyDescent="0.25">
      <c r="Z3705" s="687"/>
    </row>
    <row r="3706" spans="26:26" x14ac:dyDescent="0.25">
      <c r="Z3706" s="687"/>
    </row>
    <row r="3707" spans="26:26" x14ac:dyDescent="0.25">
      <c r="Z3707" s="687"/>
    </row>
    <row r="3708" spans="26:26" x14ac:dyDescent="0.25">
      <c r="Z3708" s="687"/>
    </row>
    <row r="3709" spans="26:26" x14ac:dyDescent="0.25">
      <c r="Z3709" s="687"/>
    </row>
    <row r="3710" spans="26:26" x14ac:dyDescent="0.25">
      <c r="Z3710" s="687"/>
    </row>
    <row r="3711" spans="26:26" x14ac:dyDescent="0.25">
      <c r="Z3711" s="687"/>
    </row>
    <row r="3712" spans="26:26" x14ac:dyDescent="0.25">
      <c r="Z3712" s="687"/>
    </row>
    <row r="3713" spans="26:26" x14ac:dyDescent="0.25">
      <c r="Z3713" s="687"/>
    </row>
    <row r="3714" spans="26:26" x14ac:dyDescent="0.25">
      <c r="Z3714" s="687"/>
    </row>
    <row r="3715" spans="26:26" x14ac:dyDescent="0.25">
      <c r="Z3715" s="687"/>
    </row>
    <row r="3716" spans="26:26" x14ac:dyDescent="0.25">
      <c r="Z3716" s="687"/>
    </row>
    <row r="3717" spans="26:26" x14ac:dyDescent="0.25">
      <c r="Z3717" s="687"/>
    </row>
    <row r="3718" spans="26:26" x14ac:dyDescent="0.25">
      <c r="Z3718" s="687"/>
    </row>
    <row r="3719" spans="26:26" x14ac:dyDescent="0.25">
      <c r="Z3719" s="687"/>
    </row>
    <row r="3720" spans="26:26" x14ac:dyDescent="0.25">
      <c r="Z3720" s="687"/>
    </row>
    <row r="3721" spans="26:26" x14ac:dyDescent="0.25">
      <c r="Z3721" s="687"/>
    </row>
    <row r="3722" spans="26:26" x14ac:dyDescent="0.25">
      <c r="Z3722" s="687"/>
    </row>
    <row r="3723" spans="26:26" x14ac:dyDescent="0.25">
      <c r="Z3723" s="687"/>
    </row>
    <row r="3724" spans="26:26" x14ac:dyDescent="0.25">
      <c r="Z3724" s="687"/>
    </row>
    <row r="3725" spans="26:26" x14ac:dyDescent="0.25">
      <c r="Z3725" s="687"/>
    </row>
    <row r="3726" spans="26:26" x14ac:dyDescent="0.25">
      <c r="Z3726" s="687"/>
    </row>
    <row r="3727" spans="26:26" x14ac:dyDescent="0.25">
      <c r="Z3727" s="687"/>
    </row>
    <row r="3728" spans="26:26" x14ac:dyDescent="0.25">
      <c r="Z3728" s="687"/>
    </row>
    <row r="3729" spans="26:26" x14ac:dyDescent="0.25">
      <c r="Z3729" s="687"/>
    </row>
    <row r="3730" spans="26:26" x14ac:dyDescent="0.25">
      <c r="Z3730" s="687"/>
    </row>
    <row r="3731" spans="26:26" x14ac:dyDescent="0.25">
      <c r="Z3731" s="687"/>
    </row>
    <row r="3732" spans="26:26" x14ac:dyDescent="0.25">
      <c r="Z3732" s="687"/>
    </row>
    <row r="3733" spans="26:26" x14ac:dyDescent="0.25">
      <c r="Z3733" s="687"/>
    </row>
    <row r="3734" spans="26:26" x14ac:dyDescent="0.25">
      <c r="Z3734" s="687"/>
    </row>
    <row r="3735" spans="26:26" x14ac:dyDescent="0.25">
      <c r="Z3735" s="687"/>
    </row>
    <row r="3736" spans="26:26" x14ac:dyDescent="0.25">
      <c r="Z3736" s="687"/>
    </row>
    <row r="3737" spans="26:26" x14ac:dyDescent="0.25">
      <c r="Z3737" s="687"/>
    </row>
    <row r="3738" spans="26:26" x14ac:dyDescent="0.25">
      <c r="Z3738" s="687"/>
    </row>
    <row r="3739" spans="26:26" x14ac:dyDescent="0.25">
      <c r="Z3739" s="687"/>
    </row>
    <row r="3740" spans="26:26" x14ac:dyDescent="0.25">
      <c r="Z3740" s="687"/>
    </row>
    <row r="3741" spans="26:26" x14ac:dyDescent="0.25">
      <c r="Z3741" s="687"/>
    </row>
    <row r="3742" spans="26:26" x14ac:dyDescent="0.25">
      <c r="Z3742" s="687"/>
    </row>
    <row r="3743" spans="26:26" x14ac:dyDescent="0.25">
      <c r="Z3743" s="687"/>
    </row>
    <row r="3744" spans="26:26" x14ac:dyDescent="0.25">
      <c r="Z3744" s="687"/>
    </row>
    <row r="3745" spans="26:26" x14ac:dyDescent="0.25">
      <c r="Z3745" s="687"/>
    </row>
    <row r="3746" spans="26:26" x14ac:dyDescent="0.25">
      <c r="Z3746" s="687"/>
    </row>
    <row r="3747" spans="26:26" x14ac:dyDescent="0.25">
      <c r="Z3747" s="687"/>
    </row>
    <row r="3748" spans="26:26" x14ac:dyDescent="0.25">
      <c r="Z3748" s="687"/>
    </row>
    <row r="3749" spans="26:26" x14ac:dyDescent="0.25">
      <c r="Z3749" s="687"/>
    </row>
    <row r="3750" spans="26:26" x14ac:dyDescent="0.25">
      <c r="Z3750" s="687"/>
    </row>
    <row r="3751" spans="26:26" x14ac:dyDescent="0.25">
      <c r="Z3751" s="687"/>
    </row>
    <row r="3752" spans="26:26" x14ac:dyDescent="0.25">
      <c r="Z3752" s="687"/>
    </row>
    <row r="3753" spans="26:26" x14ac:dyDescent="0.25">
      <c r="Z3753" s="687"/>
    </row>
    <row r="3754" spans="26:26" x14ac:dyDescent="0.25">
      <c r="Z3754" s="687"/>
    </row>
    <row r="3755" spans="26:26" x14ac:dyDescent="0.25">
      <c r="Z3755" s="687"/>
    </row>
    <row r="3756" spans="26:26" x14ac:dyDescent="0.25">
      <c r="Z3756" s="687"/>
    </row>
    <row r="3757" spans="26:26" x14ac:dyDescent="0.25">
      <c r="Z3757" s="687"/>
    </row>
    <row r="3758" spans="26:26" x14ac:dyDescent="0.25">
      <c r="Z3758" s="687"/>
    </row>
    <row r="3759" spans="26:26" x14ac:dyDescent="0.25">
      <c r="Z3759" s="687"/>
    </row>
    <row r="3760" spans="26:26" x14ac:dyDescent="0.25">
      <c r="Z3760" s="687"/>
    </row>
    <row r="3761" spans="26:26" x14ac:dyDescent="0.25">
      <c r="Z3761" s="687"/>
    </row>
    <row r="3762" spans="26:26" x14ac:dyDescent="0.25">
      <c r="Z3762" s="687"/>
    </row>
    <row r="3763" spans="26:26" x14ac:dyDescent="0.25">
      <c r="Z3763" s="687"/>
    </row>
    <row r="3764" spans="26:26" x14ac:dyDescent="0.25">
      <c r="Z3764" s="687"/>
    </row>
    <row r="3765" spans="26:26" x14ac:dyDescent="0.25">
      <c r="Z3765" s="687"/>
    </row>
    <row r="3766" spans="26:26" x14ac:dyDescent="0.25">
      <c r="Z3766" s="687"/>
    </row>
    <row r="3767" spans="26:26" x14ac:dyDescent="0.25">
      <c r="Z3767" s="687"/>
    </row>
    <row r="3768" spans="26:26" x14ac:dyDescent="0.25">
      <c r="Z3768" s="687"/>
    </row>
    <row r="3769" spans="26:26" x14ac:dyDescent="0.25">
      <c r="Z3769" s="687"/>
    </row>
    <row r="3770" spans="26:26" x14ac:dyDescent="0.25">
      <c r="Z3770" s="687"/>
    </row>
    <row r="3771" spans="26:26" x14ac:dyDescent="0.25">
      <c r="Z3771" s="687"/>
    </row>
    <row r="3772" spans="26:26" x14ac:dyDescent="0.25">
      <c r="Z3772" s="687"/>
    </row>
    <row r="3773" spans="26:26" x14ac:dyDescent="0.25">
      <c r="Z3773" s="687"/>
    </row>
    <row r="3774" spans="26:26" x14ac:dyDescent="0.25">
      <c r="Z3774" s="687"/>
    </row>
    <row r="3775" spans="26:26" x14ac:dyDescent="0.25">
      <c r="Z3775" s="687"/>
    </row>
    <row r="3776" spans="26:26" x14ac:dyDescent="0.25">
      <c r="Z3776" s="687"/>
    </row>
    <row r="3777" spans="26:26" x14ac:dyDescent="0.25">
      <c r="Z3777" s="687"/>
    </row>
    <row r="3778" spans="26:26" x14ac:dyDescent="0.25">
      <c r="Z3778" s="687"/>
    </row>
    <row r="3779" spans="26:26" x14ac:dyDescent="0.25">
      <c r="Z3779" s="687"/>
    </row>
    <row r="3780" spans="26:26" x14ac:dyDescent="0.25">
      <c r="Z3780" s="687"/>
    </row>
    <row r="3781" spans="26:26" x14ac:dyDescent="0.25">
      <c r="Z3781" s="687"/>
    </row>
    <row r="3782" spans="26:26" x14ac:dyDescent="0.25">
      <c r="Z3782" s="687"/>
    </row>
    <row r="3783" spans="26:26" x14ac:dyDescent="0.25">
      <c r="Z3783" s="687"/>
    </row>
    <row r="3784" spans="26:26" x14ac:dyDescent="0.25">
      <c r="Z3784" s="687"/>
    </row>
    <row r="3785" spans="26:26" x14ac:dyDescent="0.25">
      <c r="Z3785" s="687"/>
    </row>
    <row r="3786" spans="26:26" x14ac:dyDescent="0.25">
      <c r="Z3786" s="687"/>
    </row>
    <row r="3787" spans="26:26" x14ac:dyDescent="0.25">
      <c r="Z3787" s="687"/>
    </row>
    <row r="3788" spans="26:26" x14ac:dyDescent="0.25">
      <c r="Z3788" s="687"/>
    </row>
    <row r="3789" spans="26:26" x14ac:dyDescent="0.25">
      <c r="Z3789" s="687"/>
    </row>
    <row r="3790" spans="26:26" x14ac:dyDescent="0.25">
      <c r="Z3790" s="687"/>
    </row>
    <row r="3791" spans="26:26" x14ac:dyDescent="0.25">
      <c r="Z3791" s="687"/>
    </row>
    <row r="3792" spans="26:26" x14ac:dyDescent="0.25">
      <c r="Z3792" s="687"/>
    </row>
    <row r="3793" spans="26:26" x14ac:dyDescent="0.25">
      <c r="Z3793" s="687"/>
    </row>
    <row r="3794" spans="26:26" x14ac:dyDescent="0.25">
      <c r="Z3794" s="687"/>
    </row>
    <row r="3795" spans="26:26" x14ac:dyDescent="0.25">
      <c r="Z3795" s="687"/>
    </row>
    <row r="3796" spans="26:26" x14ac:dyDescent="0.25">
      <c r="Z3796" s="687"/>
    </row>
    <row r="3797" spans="26:26" x14ac:dyDescent="0.25">
      <c r="Z3797" s="687"/>
    </row>
    <row r="3798" spans="26:26" x14ac:dyDescent="0.25">
      <c r="Z3798" s="687"/>
    </row>
    <row r="3799" spans="26:26" x14ac:dyDescent="0.25">
      <c r="Z3799" s="687"/>
    </row>
    <row r="3800" spans="26:26" x14ac:dyDescent="0.25">
      <c r="Z3800" s="687"/>
    </row>
    <row r="3801" spans="26:26" x14ac:dyDescent="0.25">
      <c r="Z3801" s="687"/>
    </row>
    <row r="3802" spans="26:26" x14ac:dyDescent="0.25">
      <c r="Z3802" s="687"/>
    </row>
    <row r="3803" spans="26:26" x14ac:dyDescent="0.25">
      <c r="Z3803" s="687"/>
    </row>
    <row r="3804" spans="26:26" x14ac:dyDescent="0.25">
      <c r="Z3804" s="687"/>
    </row>
    <row r="3805" spans="26:26" x14ac:dyDescent="0.25">
      <c r="Z3805" s="687"/>
    </row>
    <row r="3806" spans="26:26" x14ac:dyDescent="0.25">
      <c r="Z3806" s="687"/>
    </row>
    <row r="3807" spans="26:26" x14ac:dyDescent="0.25">
      <c r="Z3807" s="687"/>
    </row>
    <row r="3808" spans="26:26" x14ac:dyDescent="0.25">
      <c r="Z3808" s="687"/>
    </row>
    <row r="3809" spans="26:26" x14ac:dyDescent="0.25">
      <c r="Z3809" s="687"/>
    </row>
    <row r="3810" spans="26:26" x14ac:dyDescent="0.25">
      <c r="Z3810" s="687"/>
    </row>
    <row r="3811" spans="26:26" x14ac:dyDescent="0.25">
      <c r="Z3811" s="687"/>
    </row>
    <row r="3812" spans="26:26" x14ac:dyDescent="0.25">
      <c r="Z3812" s="687"/>
    </row>
    <row r="3813" spans="26:26" x14ac:dyDescent="0.25">
      <c r="Z3813" s="687"/>
    </row>
    <row r="3814" spans="26:26" x14ac:dyDescent="0.25">
      <c r="Z3814" s="687"/>
    </row>
    <row r="3815" spans="26:26" x14ac:dyDescent="0.25">
      <c r="Z3815" s="687"/>
    </row>
    <row r="3816" spans="26:26" x14ac:dyDescent="0.25">
      <c r="Z3816" s="687"/>
    </row>
    <row r="3817" spans="26:26" x14ac:dyDescent="0.25">
      <c r="Z3817" s="687"/>
    </row>
    <row r="3818" spans="26:26" x14ac:dyDescent="0.25">
      <c r="Z3818" s="687"/>
    </row>
    <row r="3819" spans="26:26" x14ac:dyDescent="0.25">
      <c r="Z3819" s="687"/>
    </row>
    <row r="3820" spans="26:26" x14ac:dyDescent="0.25">
      <c r="Z3820" s="687"/>
    </row>
    <row r="3821" spans="26:26" x14ac:dyDescent="0.25">
      <c r="Z3821" s="687"/>
    </row>
    <row r="3822" spans="26:26" x14ac:dyDescent="0.25">
      <c r="Z3822" s="687"/>
    </row>
    <row r="3823" spans="26:26" x14ac:dyDescent="0.25">
      <c r="Z3823" s="687"/>
    </row>
    <row r="3824" spans="26:26" x14ac:dyDescent="0.25">
      <c r="Z3824" s="687"/>
    </row>
    <row r="3825" spans="26:26" x14ac:dyDescent="0.25">
      <c r="Z3825" s="687"/>
    </row>
    <row r="3826" spans="26:26" x14ac:dyDescent="0.25">
      <c r="Z3826" s="687"/>
    </row>
    <row r="3827" spans="26:26" x14ac:dyDescent="0.25">
      <c r="Z3827" s="687"/>
    </row>
    <row r="3828" spans="26:26" x14ac:dyDescent="0.25">
      <c r="Z3828" s="687"/>
    </row>
    <row r="3829" spans="26:26" x14ac:dyDescent="0.25">
      <c r="Z3829" s="687"/>
    </row>
    <row r="3830" spans="26:26" x14ac:dyDescent="0.25">
      <c r="Z3830" s="687"/>
    </row>
    <row r="3831" spans="26:26" x14ac:dyDescent="0.25">
      <c r="Z3831" s="687"/>
    </row>
    <row r="3832" spans="26:26" x14ac:dyDescent="0.25">
      <c r="Z3832" s="687"/>
    </row>
    <row r="3833" spans="26:26" x14ac:dyDescent="0.25">
      <c r="Z3833" s="687"/>
    </row>
    <row r="3834" spans="26:26" x14ac:dyDescent="0.25">
      <c r="Z3834" s="687"/>
    </row>
    <row r="3835" spans="26:26" x14ac:dyDescent="0.25">
      <c r="Z3835" s="687"/>
    </row>
    <row r="3836" spans="26:26" x14ac:dyDescent="0.25">
      <c r="Z3836" s="687"/>
    </row>
    <row r="3837" spans="26:26" x14ac:dyDescent="0.25">
      <c r="Z3837" s="687"/>
    </row>
    <row r="3838" spans="26:26" x14ac:dyDescent="0.25">
      <c r="Z3838" s="687"/>
    </row>
    <row r="3839" spans="26:26" x14ac:dyDescent="0.25">
      <c r="Z3839" s="687"/>
    </row>
    <row r="3840" spans="26:26" x14ac:dyDescent="0.25">
      <c r="Z3840" s="687"/>
    </row>
    <row r="3841" spans="26:26" x14ac:dyDescent="0.25">
      <c r="Z3841" s="687"/>
    </row>
    <row r="3842" spans="26:26" x14ac:dyDescent="0.25">
      <c r="Z3842" s="687"/>
    </row>
    <row r="3843" spans="26:26" x14ac:dyDescent="0.25">
      <c r="Z3843" s="687"/>
    </row>
    <row r="3844" spans="26:26" x14ac:dyDescent="0.25">
      <c r="Z3844" s="687"/>
    </row>
    <row r="3845" spans="26:26" x14ac:dyDescent="0.25">
      <c r="Z3845" s="687"/>
    </row>
    <row r="3846" spans="26:26" x14ac:dyDescent="0.25">
      <c r="Z3846" s="687"/>
    </row>
    <row r="3847" spans="26:26" x14ac:dyDescent="0.25">
      <c r="Z3847" s="687"/>
    </row>
    <row r="3848" spans="26:26" x14ac:dyDescent="0.25">
      <c r="Z3848" s="687"/>
    </row>
    <row r="3849" spans="26:26" x14ac:dyDescent="0.25">
      <c r="Z3849" s="687"/>
    </row>
    <row r="3850" spans="26:26" x14ac:dyDescent="0.25">
      <c r="Z3850" s="687"/>
    </row>
    <row r="3851" spans="26:26" x14ac:dyDescent="0.25">
      <c r="Z3851" s="687"/>
    </row>
    <row r="3852" spans="26:26" x14ac:dyDescent="0.25">
      <c r="Z3852" s="687"/>
    </row>
    <row r="3853" spans="26:26" x14ac:dyDescent="0.25">
      <c r="Z3853" s="687"/>
    </row>
    <row r="3854" spans="26:26" x14ac:dyDescent="0.25">
      <c r="Z3854" s="687"/>
    </row>
    <row r="3855" spans="26:26" x14ac:dyDescent="0.25">
      <c r="Z3855" s="687"/>
    </row>
    <row r="3856" spans="26:26" x14ac:dyDescent="0.25">
      <c r="Z3856" s="687"/>
    </row>
    <row r="3857" spans="26:26" x14ac:dyDescent="0.25">
      <c r="Z3857" s="687"/>
    </row>
    <row r="3858" spans="26:26" x14ac:dyDescent="0.25">
      <c r="Z3858" s="687"/>
    </row>
    <row r="3859" spans="26:26" x14ac:dyDescent="0.25">
      <c r="Z3859" s="687"/>
    </row>
    <row r="3860" spans="26:26" x14ac:dyDescent="0.25">
      <c r="Z3860" s="687"/>
    </row>
    <row r="3861" spans="26:26" x14ac:dyDescent="0.25">
      <c r="Z3861" s="687"/>
    </row>
    <row r="3862" spans="26:26" x14ac:dyDescent="0.25">
      <c r="Z3862" s="687"/>
    </row>
    <row r="3863" spans="26:26" x14ac:dyDescent="0.25">
      <c r="Z3863" s="687"/>
    </row>
    <row r="3864" spans="26:26" x14ac:dyDescent="0.25">
      <c r="Z3864" s="687"/>
    </row>
    <row r="3865" spans="26:26" x14ac:dyDescent="0.25">
      <c r="Z3865" s="687"/>
    </row>
    <row r="3866" spans="26:26" x14ac:dyDescent="0.25">
      <c r="Z3866" s="687"/>
    </row>
    <row r="3867" spans="26:26" x14ac:dyDescent="0.25">
      <c r="Z3867" s="687"/>
    </row>
    <row r="3868" spans="26:26" x14ac:dyDescent="0.25">
      <c r="Z3868" s="687"/>
    </row>
    <row r="3869" spans="26:26" x14ac:dyDescent="0.25">
      <c r="Z3869" s="687"/>
    </row>
    <row r="3870" spans="26:26" x14ac:dyDescent="0.25">
      <c r="Z3870" s="687"/>
    </row>
    <row r="3871" spans="26:26" x14ac:dyDescent="0.25">
      <c r="Z3871" s="687"/>
    </row>
    <row r="3872" spans="26:26" x14ac:dyDescent="0.25">
      <c r="Z3872" s="687"/>
    </row>
    <row r="3873" spans="26:26" x14ac:dyDescent="0.25">
      <c r="Z3873" s="687"/>
    </row>
    <row r="3874" spans="26:26" x14ac:dyDescent="0.25">
      <c r="Z3874" s="687"/>
    </row>
    <row r="3875" spans="26:26" x14ac:dyDescent="0.25">
      <c r="Z3875" s="687"/>
    </row>
    <row r="3876" spans="26:26" x14ac:dyDescent="0.25">
      <c r="Z3876" s="687"/>
    </row>
    <row r="3877" spans="26:26" x14ac:dyDescent="0.25">
      <c r="Z3877" s="687"/>
    </row>
    <row r="3878" spans="26:26" x14ac:dyDescent="0.25">
      <c r="Z3878" s="687"/>
    </row>
    <row r="3879" spans="26:26" x14ac:dyDescent="0.25">
      <c r="Z3879" s="687"/>
    </row>
    <row r="3880" spans="26:26" x14ac:dyDescent="0.25">
      <c r="Z3880" s="687"/>
    </row>
    <row r="3881" spans="26:26" x14ac:dyDescent="0.25">
      <c r="Z3881" s="687"/>
    </row>
    <row r="3882" spans="26:26" x14ac:dyDescent="0.25">
      <c r="Z3882" s="687"/>
    </row>
    <row r="3883" spans="26:26" x14ac:dyDescent="0.25">
      <c r="Z3883" s="687"/>
    </row>
    <row r="3884" spans="26:26" x14ac:dyDescent="0.25">
      <c r="Z3884" s="687"/>
    </row>
    <row r="3885" spans="26:26" x14ac:dyDescent="0.25">
      <c r="Z3885" s="687"/>
    </row>
    <row r="3886" spans="26:26" x14ac:dyDescent="0.25">
      <c r="Z3886" s="687"/>
    </row>
    <row r="3887" spans="26:26" x14ac:dyDescent="0.25">
      <c r="Z3887" s="687"/>
    </row>
    <row r="3888" spans="26:26" x14ac:dyDescent="0.25">
      <c r="Z3888" s="687"/>
    </row>
    <row r="3889" spans="26:26" x14ac:dyDescent="0.25">
      <c r="Z3889" s="687"/>
    </row>
    <row r="3890" spans="26:26" x14ac:dyDescent="0.25">
      <c r="Z3890" s="687"/>
    </row>
    <row r="3891" spans="26:26" x14ac:dyDescent="0.25">
      <c r="Z3891" s="687"/>
    </row>
    <row r="3892" spans="26:26" x14ac:dyDescent="0.25">
      <c r="Z3892" s="687"/>
    </row>
    <row r="3893" spans="26:26" x14ac:dyDescent="0.25">
      <c r="Z3893" s="687"/>
    </row>
    <row r="3894" spans="26:26" x14ac:dyDescent="0.25">
      <c r="Z3894" s="687"/>
    </row>
    <row r="3895" spans="26:26" x14ac:dyDescent="0.25">
      <c r="Z3895" s="687"/>
    </row>
    <row r="3896" spans="26:26" x14ac:dyDescent="0.25">
      <c r="Z3896" s="687"/>
    </row>
    <row r="3897" spans="26:26" x14ac:dyDescent="0.25">
      <c r="Z3897" s="687"/>
    </row>
    <row r="3898" spans="26:26" x14ac:dyDescent="0.25">
      <c r="Z3898" s="687"/>
    </row>
    <row r="3899" spans="26:26" x14ac:dyDescent="0.25">
      <c r="Z3899" s="687"/>
    </row>
    <row r="3900" spans="26:26" x14ac:dyDescent="0.25">
      <c r="Z3900" s="687"/>
    </row>
    <row r="3901" spans="26:26" x14ac:dyDescent="0.25">
      <c r="Z3901" s="687"/>
    </row>
    <row r="3902" spans="26:26" x14ac:dyDescent="0.25">
      <c r="Z3902" s="687"/>
    </row>
    <row r="3903" spans="26:26" x14ac:dyDescent="0.25">
      <c r="Z3903" s="687"/>
    </row>
    <row r="3904" spans="26:26" x14ac:dyDescent="0.25">
      <c r="Z3904" s="687"/>
    </row>
    <row r="3905" spans="26:26" x14ac:dyDescent="0.25">
      <c r="Z3905" s="687"/>
    </row>
    <row r="3906" spans="26:26" x14ac:dyDescent="0.25">
      <c r="Z3906" s="687"/>
    </row>
    <row r="3907" spans="26:26" x14ac:dyDescent="0.25">
      <c r="Z3907" s="687"/>
    </row>
    <row r="3908" spans="26:26" x14ac:dyDescent="0.25">
      <c r="Z3908" s="687"/>
    </row>
    <row r="3909" spans="26:26" x14ac:dyDescent="0.25">
      <c r="Z3909" s="687"/>
    </row>
    <row r="3910" spans="26:26" x14ac:dyDescent="0.25">
      <c r="Z3910" s="687"/>
    </row>
    <row r="3911" spans="26:26" x14ac:dyDescent="0.25">
      <c r="Z3911" s="687"/>
    </row>
    <row r="3912" spans="26:26" x14ac:dyDescent="0.25">
      <c r="Z3912" s="687"/>
    </row>
    <row r="3913" spans="26:26" x14ac:dyDescent="0.25">
      <c r="Z3913" s="687"/>
    </row>
    <row r="3914" spans="26:26" x14ac:dyDescent="0.25">
      <c r="Z3914" s="687"/>
    </row>
    <row r="3915" spans="26:26" x14ac:dyDescent="0.25">
      <c r="Z3915" s="687"/>
    </row>
    <row r="3916" spans="26:26" x14ac:dyDescent="0.25">
      <c r="Z3916" s="687"/>
    </row>
    <row r="3917" spans="26:26" x14ac:dyDescent="0.25">
      <c r="Z3917" s="687"/>
    </row>
    <row r="3918" spans="26:26" x14ac:dyDescent="0.25">
      <c r="Z3918" s="687"/>
    </row>
    <row r="3919" spans="26:26" x14ac:dyDescent="0.25">
      <c r="Z3919" s="687"/>
    </row>
    <row r="3920" spans="26:26" x14ac:dyDescent="0.25">
      <c r="Z3920" s="687"/>
    </row>
    <row r="3921" spans="26:26" x14ac:dyDescent="0.25">
      <c r="Z3921" s="687"/>
    </row>
    <row r="3922" spans="26:26" x14ac:dyDescent="0.25">
      <c r="Z3922" s="687"/>
    </row>
    <row r="3923" spans="26:26" x14ac:dyDescent="0.25">
      <c r="Z3923" s="687"/>
    </row>
    <row r="3924" spans="26:26" x14ac:dyDescent="0.25">
      <c r="Z3924" s="687"/>
    </row>
    <row r="3925" spans="26:26" x14ac:dyDescent="0.25">
      <c r="Z3925" s="687"/>
    </row>
    <row r="3926" spans="26:26" x14ac:dyDescent="0.25">
      <c r="Z3926" s="687"/>
    </row>
    <row r="3927" spans="26:26" x14ac:dyDescent="0.25">
      <c r="Z3927" s="687"/>
    </row>
    <row r="3928" spans="26:26" x14ac:dyDescent="0.25">
      <c r="Z3928" s="687"/>
    </row>
    <row r="3929" spans="26:26" x14ac:dyDescent="0.25">
      <c r="Z3929" s="687"/>
    </row>
    <row r="3930" spans="26:26" x14ac:dyDescent="0.25">
      <c r="Z3930" s="687"/>
    </row>
    <row r="3931" spans="26:26" x14ac:dyDescent="0.25">
      <c r="Z3931" s="687"/>
    </row>
    <row r="3932" spans="26:26" x14ac:dyDescent="0.25">
      <c r="Z3932" s="687"/>
    </row>
    <row r="3933" spans="26:26" x14ac:dyDescent="0.25">
      <c r="Z3933" s="687"/>
    </row>
    <row r="3934" spans="26:26" x14ac:dyDescent="0.25">
      <c r="Z3934" s="687"/>
    </row>
    <row r="3935" spans="26:26" x14ac:dyDescent="0.25">
      <c r="Z3935" s="687"/>
    </row>
    <row r="3936" spans="26:26" x14ac:dyDescent="0.25">
      <c r="Z3936" s="687"/>
    </row>
    <row r="3937" spans="26:26" x14ac:dyDescent="0.25">
      <c r="Z3937" s="687"/>
    </row>
    <row r="3938" spans="26:26" x14ac:dyDescent="0.25">
      <c r="Z3938" s="687"/>
    </row>
    <row r="3939" spans="26:26" x14ac:dyDescent="0.25">
      <c r="Z3939" s="687"/>
    </row>
    <row r="3940" spans="26:26" x14ac:dyDescent="0.25">
      <c r="Z3940" s="687"/>
    </row>
    <row r="3941" spans="26:26" x14ac:dyDescent="0.25">
      <c r="Z3941" s="687"/>
    </row>
    <row r="3942" spans="26:26" x14ac:dyDescent="0.25">
      <c r="Z3942" s="687"/>
    </row>
    <row r="3943" spans="26:26" x14ac:dyDescent="0.25">
      <c r="Z3943" s="687"/>
    </row>
    <row r="3944" spans="26:26" x14ac:dyDescent="0.25">
      <c r="Z3944" s="687"/>
    </row>
    <row r="3945" spans="26:26" x14ac:dyDescent="0.25">
      <c r="Z3945" s="687"/>
    </row>
    <row r="3946" spans="26:26" x14ac:dyDescent="0.25">
      <c r="Z3946" s="687"/>
    </row>
    <row r="3947" spans="26:26" x14ac:dyDescent="0.25">
      <c r="Z3947" s="687"/>
    </row>
    <row r="3948" spans="26:26" x14ac:dyDescent="0.25">
      <c r="Z3948" s="687"/>
    </row>
    <row r="3949" spans="26:26" x14ac:dyDescent="0.25">
      <c r="Z3949" s="687"/>
    </row>
    <row r="3950" spans="26:26" x14ac:dyDescent="0.25">
      <c r="Z3950" s="687"/>
    </row>
    <row r="3951" spans="26:26" x14ac:dyDescent="0.25">
      <c r="Z3951" s="687"/>
    </row>
    <row r="3952" spans="26:26" x14ac:dyDescent="0.25">
      <c r="Z3952" s="687"/>
    </row>
    <row r="3953" spans="26:26" x14ac:dyDescent="0.25">
      <c r="Z3953" s="687"/>
    </row>
    <row r="3954" spans="26:26" x14ac:dyDescent="0.25">
      <c r="Z3954" s="687"/>
    </row>
    <row r="3955" spans="26:26" x14ac:dyDescent="0.25">
      <c r="Z3955" s="687"/>
    </row>
    <row r="3956" spans="26:26" x14ac:dyDescent="0.25">
      <c r="Z3956" s="687"/>
    </row>
    <row r="3957" spans="26:26" x14ac:dyDescent="0.25">
      <c r="Z3957" s="687"/>
    </row>
    <row r="3958" spans="26:26" x14ac:dyDescent="0.25">
      <c r="Z3958" s="687"/>
    </row>
    <row r="3959" spans="26:26" x14ac:dyDescent="0.25">
      <c r="Z3959" s="687"/>
    </row>
    <row r="3960" spans="26:26" x14ac:dyDescent="0.25">
      <c r="Z3960" s="687"/>
    </row>
    <row r="3961" spans="26:26" x14ac:dyDescent="0.25">
      <c r="Z3961" s="687"/>
    </row>
    <row r="3962" spans="26:26" x14ac:dyDescent="0.25">
      <c r="Z3962" s="687"/>
    </row>
    <row r="3963" spans="26:26" x14ac:dyDescent="0.25">
      <c r="Z3963" s="687"/>
    </row>
    <row r="3964" spans="26:26" x14ac:dyDescent="0.25">
      <c r="Z3964" s="687"/>
    </row>
    <row r="3965" spans="26:26" x14ac:dyDescent="0.25">
      <c r="Z3965" s="687"/>
    </row>
    <row r="3966" spans="26:26" x14ac:dyDescent="0.25">
      <c r="Z3966" s="687"/>
    </row>
    <row r="3967" spans="26:26" x14ac:dyDescent="0.25">
      <c r="Z3967" s="687"/>
    </row>
    <row r="3968" spans="26:26" x14ac:dyDescent="0.25">
      <c r="Z3968" s="687"/>
    </row>
    <row r="3969" spans="26:26" x14ac:dyDescent="0.25">
      <c r="Z3969" s="687"/>
    </row>
    <row r="3970" spans="26:26" x14ac:dyDescent="0.25">
      <c r="Z3970" s="687"/>
    </row>
    <row r="3971" spans="26:26" x14ac:dyDescent="0.25">
      <c r="Z3971" s="687"/>
    </row>
    <row r="3972" spans="26:26" x14ac:dyDescent="0.25">
      <c r="Z3972" s="687"/>
    </row>
    <row r="3973" spans="26:26" x14ac:dyDescent="0.25">
      <c r="Z3973" s="687"/>
    </row>
    <row r="3974" spans="26:26" x14ac:dyDescent="0.25">
      <c r="Z3974" s="687"/>
    </row>
    <row r="3975" spans="26:26" x14ac:dyDescent="0.25">
      <c r="Z3975" s="687"/>
    </row>
    <row r="3976" spans="26:26" x14ac:dyDescent="0.25">
      <c r="Z3976" s="687"/>
    </row>
    <row r="3977" spans="26:26" x14ac:dyDescent="0.25">
      <c r="Z3977" s="687"/>
    </row>
    <row r="3978" spans="26:26" x14ac:dyDescent="0.25">
      <c r="Z3978" s="687"/>
    </row>
    <row r="3979" spans="26:26" x14ac:dyDescent="0.25">
      <c r="Z3979" s="687"/>
    </row>
    <row r="3980" spans="26:26" x14ac:dyDescent="0.25">
      <c r="Z3980" s="687"/>
    </row>
    <row r="3981" spans="26:26" x14ac:dyDescent="0.25">
      <c r="Z3981" s="687"/>
    </row>
    <row r="3982" spans="26:26" x14ac:dyDescent="0.25">
      <c r="Z3982" s="687"/>
    </row>
    <row r="3983" spans="26:26" x14ac:dyDescent="0.25">
      <c r="Z3983" s="687"/>
    </row>
    <row r="3984" spans="26:26" x14ac:dyDescent="0.25">
      <c r="Z3984" s="687"/>
    </row>
    <row r="3985" spans="26:26" x14ac:dyDescent="0.25">
      <c r="Z3985" s="687"/>
    </row>
    <row r="3986" spans="26:26" x14ac:dyDescent="0.25">
      <c r="Z3986" s="687"/>
    </row>
    <row r="3987" spans="26:26" x14ac:dyDescent="0.25">
      <c r="Z3987" s="687"/>
    </row>
    <row r="3988" spans="26:26" x14ac:dyDescent="0.25">
      <c r="Z3988" s="687"/>
    </row>
    <row r="3989" spans="26:26" x14ac:dyDescent="0.25">
      <c r="Z3989" s="687"/>
    </row>
    <row r="3990" spans="26:26" x14ac:dyDescent="0.25">
      <c r="Z3990" s="687"/>
    </row>
    <row r="3991" spans="26:26" x14ac:dyDescent="0.25">
      <c r="Z3991" s="687"/>
    </row>
    <row r="3992" spans="26:26" x14ac:dyDescent="0.25">
      <c r="Z3992" s="687"/>
    </row>
    <row r="3993" spans="26:26" x14ac:dyDescent="0.25">
      <c r="Z3993" s="687"/>
    </row>
    <row r="3994" spans="26:26" x14ac:dyDescent="0.25">
      <c r="Z3994" s="687"/>
    </row>
    <row r="3995" spans="26:26" x14ac:dyDescent="0.25">
      <c r="Z3995" s="687"/>
    </row>
    <row r="3996" spans="26:26" x14ac:dyDescent="0.25">
      <c r="Z3996" s="687"/>
    </row>
    <row r="3997" spans="26:26" x14ac:dyDescent="0.25">
      <c r="Z3997" s="687"/>
    </row>
    <row r="3998" spans="26:26" x14ac:dyDescent="0.25">
      <c r="Z3998" s="687"/>
    </row>
    <row r="3999" spans="26:26" x14ac:dyDescent="0.25">
      <c r="Z3999" s="687"/>
    </row>
    <row r="4000" spans="26:26" x14ac:dyDescent="0.25">
      <c r="Z4000" s="687"/>
    </row>
    <row r="4001" spans="26:26" x14ac:dyDescent="0.25">
      <c r="Z4001" s="687"/>
    </row>
    <row r="4002" spans="26:26" x14ac:dyDescent="0.25">
      <c r="Z4002" s="687"/>
    </row>
    <row r="4003" spans="26:26" x14ac:dyDescent="0.25">
      <c r="Z4003" s="687"/>
    </row>
    <row r="4004" spans="26:26" x14ac:dyDescent="0.25">
      <c r="Z4004" s="687"/>
    </row>
    <row r="4005" spans="26:26" x14ac:dyDescent="0.25">
      <c r="Z4005" s="687"/>
    </row>
    <row r="4006" spans="26:26" x14ac:dyDescent="0.25">
      <c r="Z4006" s="687"/>
    </row>
    <row r="4007" spans="26:26" x14ac:dyDescent="0.25">
      <c r="Z4007" s="687"/>
    </row>
    <row r="4008" spans="26:26" x14ac:dyDescent="0.25">
      <c r="Z4008" s="687"/>
    </row>
    <row r="4009" spans="26:26" x14ac:dyDescent="0.25">
      <c r="Z4009" s="687"/>
    </row>
    <row r="4010" spans="26:26" x14ac:dyDescent="0.25">
      <c r="Z4010" s="687"/>
    </row>
    <row r="4011" spans="26:26" x14ac:dyDescent="0.25">
      <c r="Z4011" s="687"/>
    </row>
    <row r="4012" spans="26:26" x14ac:dyDescent="0.25">
      <c r="Z4012" s="687"/>
    </row>
    <row r="4013" spans="26:26" x14ac:dyDescent="0.25">
      <c r="Z4013" s="687"/>
    </row>
    <row r="4014" spans="26:26" x14ac:dyDescent="0.25">
      <c r="Z4014" s="687"/>
    </row>
    <row r="4015" spans="26:26" x14ac:dyDescent="0.25">
      <c r="Z4015" s="687"/>
    </row>
    <row r="4016" spans="26:26" x14ac:dyDescent="0.25">
      <c r="Z4016" s="687"/>
    </row>
    <row r="4017" spans="26:26" x14ac:dyDescent="0.25">
      <c r="Z4017" s="687"/>
    </row>
    <row r="4018" spans="26:26" x14ac:dyDescent="0.25">
      <c r="Z4018" s="687"/>
    </row>
    <row r="4019" spans="26:26" x14ac:dyDescent="0.25">
      <c r="Z4019" s="687"/>
    </row>
    <row r="4020" spans="26:26" x14ac:dyDescent="0.25">
      <c r="Z4020" s="687"/>
    </row>
    <row r="4021" spans="26:26" x14ac:dyDescent="0.25">
      <c r="Z4021" s="687"/>
    </row>
    <row r="4022" spans="26:26" x14ac:dyDescent="0.25">
      <c r="Z4022" s="687"/>
    </row>
    <row r="4023" spans="26:26" x14ac:dyDescent="0.25">
      <c r="Z4023" s="687"/>
    </row>
    <row r="4024" spans="26:26" x14ac:dyDescent="0.25">
      <c r="Z4024" s="687"/>
    </row>
    <row r="4025" spans="26:26" x14ac:dyDescent="0.25">
      <c r="Z4025" s="687"/>
    </row>
    <row r="4026" spans="26:26" x14ac:dyDescent="0.25">
      <c r="Z4026" s="687"/>
    </row>
    <row r="4027" spans="26:26" x14ac:dyDescent="0.25">
      <c r="Z4027" s="687"/>
    </row>
    <row r="4028" spans="26:26" x14ac:dyDescent="0.25">
      <c r="Z4028" s="687"/>
    </row>
    <row r="4029" spans="26:26" x14ac:dyDescent="0.25">
      <c r="Z4029" s="687"/>
    </row>
    <row r="4030" spans="26:26" x14ac:dyDescent="0.25">
      <c r="Z4030" s="687"/>
    </row>
    <row r="4031" spans="26:26" x14ac:dyDescent="0.25">
      <c r="Z4031" s="687"/>
    </row>
    <row r="4032" spans="26:26" x14ac:dyDescent="0.25">
      <c r="Z4032" s="687"/>
    </row>
    <row r="4033" spans="26:26" x14ac:dyDescent="0.25">
      <c r="Z4033" s="687"/>
    </row>
    <row r="4034" spans="26:26" x14ac:dyDescent="0.25">
      <c r="Z4034" s="687"/>
    </row>
    <row r="4035" spans="26:26" x14ac:dyDescent="0.25">
      <c r="Z4035" s="687"/>
    </row>
    <row r="4036" spans="26:26" x14ac:dyDescent="0.25">
      <c r="Z4036" s="687"/>
    </row>
    <row r="4037" spans="26:26" x14ac:dyDescent="0.25">
      <c r="Z4037" s="687"/>
    </row>
    <row r="4038" spans="26:26" x14ac:dyDescent="0.25">
      <c r="Z4038" s="687"/>
    </row>
    <row r="4039" spans="26:26" x14ac:dyDescent="0.25">
      <c r="Z4039" s="687"/>
    </row>
    <row r="4040" spans="26:26" x14ac:dyDescent="0.25">
      <c r="Z4040" s="687"/>
    </row>
    <row r="4041" spans="26:26" x14ac:dyDescent="0.25">
      <c r="Z4041" s="687"/>
    </row>
    <row r="4042" spans="26:26" x14ac:dyDescent="0.25">
      <c r="Z4042" s="687"/>
    </row>
    <row r="4043" spans="26:26" x14ac:dyDescent="0.25">
      <c r="Z4043" s="687"/>
    </row>
    <row r="4044" spans="26:26" x14ac:dyDescent="0.25">
      <c r="Z4044" s="687"/>
    </row>
    <row r="4045" spans="26:26" x14ac:dyDescent="0.25">
      <c r="Z4045" s="687"/>
    </row>
    <row r="4046" spans="26:26" x14ac:dyDescent="0.25">
      <c r="Z4046" s="687"/>
    </row>
    <row r="4047" spans="26:26" x14ac:dyDescent="0.25">
      <c r="Z4047" s="687"/>
    </row>
    <row r="4048" spans="26:26" x14ac:dyDescent="0.25">
      <c r="Z4048" s="687"/>
    </row>
    <row r="4049" spans="26:26" x14ac:dyDescent="0.25">
      <c r="Z4049" s="687"/>
    </row>
    <row r="4050" spans="26:26" x14ac:dyDescent="0.25">
      <c r="Z4050" s="687"/>
    </row>
    <row r="4051" spans="26:26" x14ac:dyDescent="0.25">
      <c r="Z4051" s="687"/>
    </row>
    <row r="4052" spans="26:26" x14ac:dyDescent="0.25">
      <c r="Z4052" s="687"/>
    </row>
    <row r="4053" spans="26:26" x14ac:dyDescent="0.25">
      <c r="Z4053" s="687"/>
    </row>
    <row r="4054" spans="26:26" x14ac:dyDescent="0.25">
      <c r="Z4054" s="687"/>
    </row>
    <row r="4055" spans="26:26" x14ac:dyDescent="0.25">
      <c r="Z4055" s="687"/>
    </row>
    <row r="4056" spans="26:26" x14ac:dyDescent="0.25">
      <c r="Z4056" s="687"/>
    </row>
    <row r="4057" spans="26:26" x14ac:dyDescent="0.25">
      <c r="Z4057" s="687"/>
    </row>
    <row r="4058" spans="26:26" x14ac:dyDescent="0.25">
      <c r="Z4058" s="687"/>
    </row>
    <row r="4059" spans="26:26" x14ac:dyDescent="0.25">
      <c r="Z4059" s="687"/>
    </row>
    <row r="4060" spans="26:26" x14ac:dyDescent="0.25">
      <c r="Z4060" s="687"/>
    </row>
    <row r="4061" spans="26:26" x14ac:dyDescent="0.25">
      <c r="Z4061" s="687"/>
    </row>
    <row r="4062" spans="26:26" x14ac:dyDescent="0.25">
      <c r="Z4062" s="687"/>
    </row>
    <row r="4063" spans="26:26" x14ac:dyDescent="0.25">
      <c r="Z4063" s="687"/>
    </row>
    <row r="4064" spans="26:26" x14ac:dyDescent="0.25">
      <c r="Z4064" s="687"/>
    </row>
    <row r="4065" spans="26:26" x14ac:dyDescent="0.25">
      <c r="Z4065" s="687"/>
    </row>
    <row r="4066" spans="26:26" x14ac:dyDescent="0.25">
      <c r="Z4066" s="687"/>
    </row>
    <row r="4067" spans="26:26" x14ac:dyDescent="0.25">
      <c r="Z4067" s="687"/>
    </row>
    <row r="4068" spans="26:26" x14ac:dyDescent="0.25">
      <c r="Z4068" s="687"/>
    </row>
    <row r="4069" spans="26:26" x14ac:dyDescent="0.25">
      <c r="Z4069" s="687"/>
    </row>
    <row r="4070" spans="26:26" x14ac:dyDescent="0.25">
      <c r="Z4070" s="687"/>
    </row>
    <row r="4071" spans="26:26" x14ac:dyDescent="0.25">
      <c r="Z4071" s="687"/>
    </row>
    <row r="4072" spans="26:26" x14ac:dyDescent="0.25">
      <c r="Z4072" s="687"/>
    </row>
    <row r="4073" spans="26:26" x14ac:dyDescent="0.25">
      <c r="Z4073" s="687"/>
    </row>
    <row r="4074" spans="26:26" x14ac:dyDescent="0.25">
      <c r="Z4074" s="687"/>
    </row>
    <row r="4075" spans="26:26" x14ac:dyDescent="0.25">
      <c r="Z4075" s="687"/>
    </row>
    <row r="4076" spans="26:26" x14ac:dyDescent="0.25">
      <c r="Z4076" s="687"/>
    </row>
    <row r="4077" spans="26:26" x14ac:dyDescent="0.25">
      <c r="Z4077" s="687"/>
    </row>
    <row r="4078" spans="26:26" x14ac:dyDescent="0.25">
      <c r="Z4078" s="687"/>
    </row>
    <row r="4079" spans="26:26" x14ac:dyDescent="0.25">
      <c r="Z4079" s="687"/>
    </row>
    <row r="4080" spans="26:26" x14ac:dyDescent="0.25">
      <c r="Z4080" s="687"/>
    </row>
    <row r="4081" spans="26:26" x14ac:dyDescent="0.25">
      <c r="Z4081" s="687"/>
    </row>
    <row r="4082" spans="26:26" x14ac:dyDescent="0.25">
      <c r="Z4082" s="687"/>
    </row>
    <row r="4083" spans="26:26" x14ac:dyDescent="0.25">
      <c r="Z4083" s="687"/>
    </row>
    <row r="4084" spans="26:26" x14ac:dyDescent="0.25">
      <c r="Z4084" s="687"/>
    </row>
    <row r="4085" spans="26:26" x14ac:dyDescent="0.25">
      <c r="Z4085" s="687"/>
    </row>
    <row r="4086" spans="26:26" x14ac:dyDescent="0.25">
      <c r="Z4086" s="687"/>
    </row>
    <row r="4087" spans="26:26" x14ac:dyDescent="0.25">
      <c r="Z4087" s="687"/>
    </row>
    <row r="4088" spans="26:26" x14ac:dyDescent="0.25">
      <c r="Z4088" s="687"/>
    </row>
    <row r="4089" spans="26:26" x14ac:dyDescent="0.25">
      <c r="Z4089" s="687"/>
    </row>
    <row r="4090" spans="26:26" x14ac:dyDescent="0.25">
      <c r="Z4090" s="687"/>
    </row>
    <row r="4091" spans="26:26" x14ac:dyDescent="0.25">
      <c r="Z4091" s="687"/>
    </row>
    <row r="4092" spans="26:26" x14ac:dyDescent="0.25">
      <c r="Z4092" s="687"/>
    </row>
    <row r="4093" spans="26:26" x14ac:dyDescent="0.25">
      <c r="Z4093" s="687"/>
    </row>
    <row r="4094" spans="26:26" x14ac:dyDescent="0.25">
      <c r="Z4094" s="687"/>
    </row>
    <row r="4095" spans="26:26" x14ac:dyDescent="0.25">
      <c r="Z4095" s="687"/>
    </row>
    <row r="4096" spans="26:26" x14ac:dyDescent="0.25">
      <c r="Z4096" s="687"/>
    </row>
    <row r="4097" spans="26:26" x14ac:dyDescent="0.25">
      <c r="Z4097" s="687"/>
    </row>
    <row r="4098" spans="26:26" x14ac:dyDescent="0.25">
      <c r="Z4098" s="687"/>
    </row>
    <row r="4099" spans="26:26" x14ac:dyDescent="0.25">
      <c r="Z4099" s="687"/>
    </row>
    <row r="4100" spans="26:26" x14ac:dyDescent="0.25">
      <c r="Z4100" s="687"/>
    </row>
    <row r="4101" spans="26:26" x14ac:dyDescent="0.25">
      <c r="Z4101" s="687"/>
    </row>
    <row r="4102" spans="26:26" x14ac:dyDescent="0.25">
      <c r="Z4102" s="687"/>
    </row>
    <row r="4103" spans="26:26" x14ac:dyDescent="0.25">
      <c r="Z4103" s="687"/>
    </row>
    <row r="4104" spans="26:26" x14ac:dyDescent="0.25">
      <c r="Z4104" s="687"/>
    </row>
    <row r="4105" spans="26:26" x14ac:dyDescent="0.25">
      <c r="Z4105" s="687"/>
    </row>
    <row r="4106" spans="26:26" x14ac:dyDescent="0.25">
      <c r="Z4106" s="687"/>
    </row>
    <row r="4107" spans="26:26" x14ac:dyDescent="0.25">
      <c r="Z4107" s="687"/>
    </row>
    <row r="4108" spans="26:26" x14ac:dyDescent="0.25">
      <c r="Z4108" s="687"/>
    </row>
    <row r="4109" spans="26:26" x14ac:dyDescent="0.25">
      <c r="Z4109" s="687"/>
    </row>
    <row r="4110" spans="26:26" x14ac:dyDescent="0.25">
      <c r="Z4110" s="687"/>
    </row>
    <row r="4111" spans="26:26" x14ac:dyDescent="0.25">
      <c r="Z4111" s="687"/>
    </row>
    <row r="4112" spans="26:26" x14ac:dyDescent="0.25">
      <c r="Z4112" s="687"/>
    </row>
    <row r="4113" spans="26:26" x14ac:dyDescent="0.25">
      <c r="Z4113" s="687"/>
    </row>
    <row r="4114" spans="26:26" x14ac:dyDescent="0.25">
      <c r="Z4114" s="687"/>
    </row>
    <row r="4115" spans="26:26" x14ac:dyDescent="0.25">
      <c r="Z4115" s="687"/>
    </row>
    <row r="4116" spans="26:26" x14ac:dyDescent="0.25">
      <c r="Z4116" s="687"/>
    </row>
    <row r="4117" spans="26:26" x14ac:dyDescent="0.25">
      <c r="Z4117" s="687"/>
    </row>
    <row r="4118" spans="26:26" x14ac:dyDescent="0.25">
      <c r="Z4118" s="687"/>
    </row>
    <row r="4119" spans="26:26" x14ac:dyDescent="0.25">
      <c r="Z4119" s="687"/>
    </row>
    <row r="4120" spans="26:26" x14ac:dyDescent="0.25">
      <c r="Z4120" s="687"/>
    </row>
    <row r="4121" spans="26:26" x14ac:dyDescent="0.25">
      <c r="Z4121" s="687"/>
    </row>
    <row r="4122" spans="26:26" x14ac:dyDescent="0.25">
      <c r="Z4122" s="687"/>
    </row>
    <row r="4123" spans="26:26" x14ac:dyDescent="0.25">
      <c r="Z4123" s="687"/>
    </row>
    <row r="4124" spans="26:26" x14ac:dyDescent="0.25">
      <c r="Z4124" s="687"/>
    </row>
    <row r="4125" spans="26:26" x14ac:dyDescent="0.25">
      <c r="Z4125" s="687"/>
    </row>
    <row r="4126" spans="26:26" x14ac:dyDescent="0.25">
      <c r="Z4126" s="687"/>
    </row>
    <row r="4127" spans="26:26" x14ac:dyDescent="0.25">
      <c r="Z4127" s="687"/>
    </row>
    <row r="4128" spans="26:26" x14ac:dyDescent="0.25">
      <c r="Z4128" s="687"/>
    </row>
    <row r="4129" spans="26:26" x14ac:dyDescent="0.25">
      <c r="Z4129" s="687"/>
    </row>
    <row r="4130" spans="26:26" x14ac:dyDescent="0.25">
      <c r="Z4130" s="687"/>
    </row>
    <row r="4131" spans="26:26" x14ac:dyDescent="0.25">
      <c r="Z4131" s="687"/>
    </row>
    <row r="4132" spans="26:26" x14ac:dyDescent="0.25">
      <c r="Z4132" s="687"/>
    </row>
    <row r="4133" spans="26:26" x14ac:dyDescent="0.25">
      <c r="Z4133" s="687"/>
    </row>
    <row r="4134" spans="26:26" x14ac:dyDescent="0.25">
      <c r="Z4134" s="687"/>
    </row>
    <row r="4135" spans="26:26" x14ac:dyDescent="0.25">
      <c r="Z4135" s="687"/>
    </row>
    <row r="4136" spans="26:26" x14ac:dyDescent="0.25">
      <c r="Z4136" s="687"/>
    </row>
    <row r="4137" spans="26:26" x14ac:dyDescent="0.25">
      <c r="Z4137" s="687"/>
    </row>
    <row r="4138" spans="26:26" x14ac:dyDescent="0.25">
      <c r="Z4138" s="687"/>
    </row>
    <row r="4139" spans="26:26" x14ac:dyDescent="0.25">
      <c r="Z4139" s="687"/>
    </row>
    <row r="4140" spans="26:26" x14ac:dyDescent="0.25">
      <c r="Z4140" s="687"/>
    </row>
    <row r="4141" spans="26:26" x14ac:dyDescent="0.25">
      <c r="Z4141" s="687"/>
    </row>
    <row r="4142" spans="26:26" x14ac:dyDescent="0.25">
      <c r="Z4142" s="687"/>
    </row>
    <row r="4143" spans="26:26" x14ac:dyDescent="0.25">
      <c r="Z4143" s="687"/>
    </row>
    <row r="4144" spans="26:26" x14ac:dyDescent="0.25">
      <c r="Z4144" s="687"/>
    </row>
    <row r="4145" spans="26:26" x14ac:dyDescent="0.25">
      <c r="Z4145" s="687"/>
    </row>
    <row r="4146" spans="26:26" x14ac:dyDescent="0.25">
      <c r="Z4146" s="687"/>
    </row>
    <row r="4147" spans="26:26" x14ac:dyDescent="0.25">
      <c r="Z4147" s="687"/>
    </row>
    <row r="4148" spans="26:26" x14ac:dyDescent="0.25">
      <c r="Z4148" s="687"/>
    </row>
    <row r="4149" spans="26:26" x14ac:dyDescent="0.25">
      <c r="Z4149" s="687"/>
    </row>
    <row r="4150" spans="26:26" x14ac:dyDescent="0.25">
      <c r="Z4150" s="687"/>
    </row>
    <row r="4151" spans="26:26" x14ac:dyDescent="0.25">
      <c r="Z4151" s="687"/>
    </row>
    <row r="4152" spans="26:26" x14ac:dyDescent="0.25">
      <c r="Z4152" s="687"/>
    </row>
    <row r="4153" spans="26:26" x14ac:dyDescent="0.25">
      <c r="Z4153" s="687"/>
    </row>
    <row r="4154" spans="26:26" x14ac:dyDescent="0.25">
      <c r="Z4154" s="687"/>
    </row>
    <row r="4155" spans="26:26" x14ac:dyDescent="0.25">
      <c r="Z4155" s="687"/>
    </row>
    <row r="4156" spans="26:26" x14ac:dyDescent="0.25">
      <c r="Z4156" s="687"/>
    </row>
    <row r="4157" spans="26:26" x14ac:dyDescent="0.25">
      <c r="Z4157" s="687"/>
    </row>
    <row r="4158" spans="26:26" x14ac:dyDescent="0.25">
      <c r="Z4158" s="687"/>
    </row>
    <row r="4159" spans="26:26" x14ac:dyDescent="0.25">
      <c r="Z4159" s="687"/>
    </row>
    <row r="4160" spans="26:26" x14ac:dyDescent="0.25">
      <c r="Z4160" s="687"/>
    </row>
    <row r="4161" spans="26:26" x14ac:dyDescent="0.25">
      <c r="Z4161" s="687"/>
    </row>
    <row r="4162" spans="26:26" x14ac:dyDescent="0.25">
      <c r="Z4162" s="687"/>
    </row>
    <row r="4163" spans="26:26" x14ac:dyDescent="0.25">
      <c r="Z4163" s="687"/>
    </row>
    <row r="4164" spans="26:26" x14ac:dyDescent="0.25">
      <c r="Z4164" s="687"/>
    </row>
    <row r="4165" spans="26:26" x14ac:dyDescent="0.25">
      <c r="Z4165" s="687"/>
    </row>
    <row r="4166" spans="26:26" x14ac:dyDescent="0.25">
      <c r="Z4166" s="687"/>
    </row>
    <row r="4167" spans="26:26" x14ac:dyDescent="0.25">
      <c r="Z4167" s="687"/>
    </row>
    <row r="4168" spans="26:26" x14ac:dyDescent="0.25">
      <c r="Z4168" s="687"/>
    </row>
    <row r="4169" spans="26:26" x14ac:dyDescent="0.25">
      <c r="Z4169" s="687"/>
    </row>
    <row r="4170" spans="26:26" x14ac:dyDescent="0.25">
      <c r="Z4170" s="687"/>
    </row>
    <row r="4171" spans="26:26" x14ac:dyDescent="0.25">
      <c r="Z4171" s="687"/>
    </row>
    <row r="4172" spans="26:26" x14ac:dyDescent="0.25">
      <c r="Z4172" s="687"/>
    </row>
    <row r="4173" spans="26:26" x14ac:dyDescent="0.25">
      <c r="Z4173" s="687"/>
    </row>
    <row r="4174" spans="26:26" x14ac:dyDescent="0.25">
      <c r="Z4174" s="687"/>
    </row>
    <row r="4175" spans="26:26" x14ac:dyDescent="0.25">
      <c r="Z4175" s="687"/>
    </row>
    <row r="4176" spans="26:26" x14ac:dyDescent="0.25">
      <c r="Z4176" s="687"/>
    </row>
    <row r="4177" spans="26:26" x14ac:dyDescent="0.25">
      <c r="Z4177" s="687"/>
    </row>
    <row r="4178" spans="26:26" x14ac:dyDescent="0.25">
      <c r="Z4178" s="687"/>
    </row>
    <row r="4179" spans="26:26" x14ac:dyDescent="0.25">
      <c r="Z4179" s="687"/>
    </row>
    <row r="4180" spans="26:26" x14ac:dyDescent="0.25">
      <c r="Z4180" s="687"/>
    </row>
    <row r="4181" spans="26:26" x14ac:dyDescent="0.25">
      <c r="Z4181" s="687"/>
    </row>
    <row r="4182" spans="26:26" x14ac:dyDescent="0.25">
      <c r="Z4182" s="687"/>
    </row>
    <row r="4183" spans="26:26" x14ac:dyDescent="0.25">
      <c r="Z4183" s="687"/>
    </row>
    <row r="4184" spans="26:26" x14ac:dyDescent="0.25">
      <c r="Z4184" s="687"/>
    </row>
    <row r="4185" spans="26:26" x14ac:dyDescent="0.25">
      <c r="Z4185" s="687"/>
    </row>
    <row r="4186" spans="26:26" x14ac:dyDescent="0.25">
      <c r="Z4186" s="687"/>
    </row>
    <row r="4187" spans="26:26" x14ac:dyDescent="0.25">
      <c r="Z4187" s="687"/>
    </row>
    <row r="4188" spans="26:26" x14ac:dyDescent="0.25">
      <c r="Z4188" s="687"/>
    </row>
    <row r="4189" spans="26:26" x14ac:dyDescent="0.25">
      <c r="Z4189" s="687"/>
    </row>
    <row r="4190" spans="26:26" x14ac:dyDescent="0.25">
      <c r="Z4190" s="687"/>
    </row>
    <row r="4191" spans="26:26" x14ac:dyDescent="0.25">
      <c r="Z4191" s="687"/>
    </row>
    <row r="4192" spans="26:26" x14ac:dyDescent="0.25">
      <c r="Z4192" s="687"/>
    </row>
    <row r="4193" spans="26:26" x14ac:dyDescent="0.25">
      <c r="Z4193" s="687"/>
    </row>
    <row r="4194" spans="26:26" x14ac:dyDescent="0.25">
      <c r="Z4194" s="687"/>
    </row>
    <row r="4195" spans="26:26" x14ac:dyDescent="0.25">
      <c r="Z4195" s="687"/>
    </row>
    <row r="4196" spans="26:26" x14ac:dyDescent="0.25">
      <c r="Z4196" s="687"/>
    </row>
    <row r="4197" spans="26:26" x14ac:dyDescent="0.25">
      <c r="Z4197" s="687"/>
    </row>
    <row r="4198" spans="26:26" x14ac:dyDescent="0.25">
      <c r="Z4198" s="687"/>
    </row>
    <row r="4199" spans="26:26" x14ac:dyDescent="0.25">
      <c r="Z4199" s="687"/>
    </row>
    <row r="4200" spans="26:26" x14ac:dyDescent="0.25">
      <c r="Z4200" s="687"/>
    </row>
    <row r="4201" spans="26:26" x14ac:dyDescent="0.25">
      <c r="Z4201" s="687"/>
    </row>
    <row r="4202" spans="26:26" x14ac:dyDescent="0.25">
      <c r="Z4202" s="687"/>
    </row>
    <row r="4203" spans="26:26" x14ac:dyDescent="0.25">
      <c r="Z4203" s="687"/>
    </row>
    <row r="4204" spans="26:26" x14ac:dyDescent="0.25">
      <c r="Z4204" s="687"/>
    </row>
    <row r="4205" spans="26:26" x14ac:dyDescent="0.25">
      <c r="Z4205" s="687"/>
    </row>
    <row r="4206" spans="26:26" x14ac:dyDescent="0.25">
      <c r="Z4206" s="687"/>
    </row>
    <row r="4207" spans="26:26" x14ac:dyDescent="0.25">
      <c r="Z4207" s="687"/>
    </row>
    <row r="4208" spans="26:26" x14ac:dyDescent="0.25">
      <c r="Z4208" s="687"/>
    </row>
    <row r="4209" spans="26:26" x14ac:dyDescent="0.25">
      <c r="Z4209" s="687"/>
    </row>
    <row r="4210" spans="26:26" x14ac:dyDescent="0.25">
      <c r="Z4210" s="687"/>
    </row>
    <row r="4211" spans="26:26" x14ac:dyDescent="0.25">
      <c r="Z4211" s="687"/>
    </row>
    <row r="4212" spans="26:26" x14ac:dyDescent="0.25">
      <c r="Z4212" s="687"/>
    </row>
    <row r="4213" spans="26:26" x14ac:dyDescent="0.25">
      <c r="Z4213" s="687"/>
    </row>
    <row r="4214" spans="26:26" x14ac:dyDescent="0.25">
      <c r="Z4214" s="687"/>
    </row>
    <row r="4215" spans="26:26" x14ac:dyDescent="0.25">
      <c r="Z4215" s="687"/>
    </row>
    <row r="4216" spans="26:26" x14ac:dyDescent="0.25">
      <c r="Z4216" s="687"/>
    </row>
    <row r="4217" spans="26:26" x14ac:dyDescent="0.25">
      <c r="Z4217" s="687"/>
    </row>
    <row r="4218" spans="26:26" x14ac:dyDescent="0.25">
      <c r="Z4218" s="687"/>
    </row>
    <row r="4219" spans="26:26" x14ac:dyDescent="0.25">
      <c r="Z4219" s="687"/>
    </row>
    <row r="4220" spans="26:26" x14ac:dyDescent="0.25">
      <c r="Z4220" s="687"/>
    </row>
    <row r="4221" spans="26:26" x14ac:dyDescent="0.25">
      <c r="Z4221" s="687"/>
    </row>
    <row r="4222" spans="26:26" x14ac:dyDescent="0.25">
      <c r="Z4222" s="687"/>
    </row>
    <row r="4223" spans="26:26" x14ac:dyDescent="0.25">
      <c r="Z4223" s="687"/>
    </row>
    <row r="4224" spans="26:26" x14ac:dyDescent="0.25">
      <c r="Z4224" s="687"/>
    </row>
    <row r="4225" spans="26:26" x14ac:dyDescent="0.25">
      <c r="Z4225" s="687"/>
    </row>
    <row r="4226" spans="26:26" x14ac:dyDescent="0.25">
      <c r="Z4226" s="687"/>
    </row>
    <row r="4227" spans="26:26" x14ac:dyDescent="0.25">
      <c r="Z4227" s="687"/>
    </row>
    <row r="4228" spans="26:26" x14ac:dyDescent="0.25">
      <c r="Z4228" s="687"/>
    </row>
    <row r="4229" spans="26:26" x14ac:dyDescent="0.25">
      <c r="Z4229" s="687"/>
    </row>
    <row r="4230" spans="26:26" x14ac:dyDescent="0.25">
      <c r="Z4230" s="687"/>
    </row>
    <row r="4231" spans="26:26" x14ac:dyDescent="0.25">
      <c r="Z4231" s="687"/>
    </row>
    <row r="4232" spans="26:26" x14ac:dyDescent="0.25">
      <c r="Z4232" s="687"/>
    </row>
    <row r="4233" spans="26:26" x14ac:dyDescent="0.25">
      <c r="Z4233" s="687"/>
    </row>
    <row r="4234" spans="26:26" x14ac:dyDescent="0.25">
      <c r="Z4234" s="687"/>
    </row>
    <row r="4235" spans="26:26" x14ac:dyDescent="0.25">
      <c r="Z4235" s="687"/>
    </row>
    <row r="4236" spans="26:26" x14ac:dyDescent="0.25">
      <c r="Z4236" s="687"/>
    </row>
    <row r="4237" spans="26:26" x14ac:dyDescent="0.25">
      <c r="Z4237" s="687"/>
    </row>
    <row r="4238" spans="26:26" x14ac:dyDescent="0.25">
      <c r="Z4238" s="687"/>
    </row>
    <row r="4239" spans="26:26" x14ac:dyDescent="0.25">
      <c r="Z4239" s="687"/>
    </row>
    <row r="4240" spans="26:26" x14ac:dyDescent="0.25">
      <c r="Z4240" s="687"/>
    </row>
    <row r="4241" spans="26:26" x14ac:dyDescent="0.25">
      <c r="Z4241" s="687"/>
    </row>
    <row r="4242" spans="26:26" x14ac:dyDescent="0.25">
      <c r="Z4242" s="687"/>
    </row>
    <row r="4243" spans="26:26" x14ac:dyDescent="0.25">
      <c r="Z4243" s="687"/>
    </row>
    <row r="4244" spans="26:26" x14ac:dyDescent="0.25">
      <c r="Z4244" s="687"/>
    </row>
    <row r="4245" spans="26:26" x14ac:dyDescent="0.25">
      <c r="Z4245" s="687"/>
    </row>
    <row r="4246" spans="26:26" x14ac:dyDescent="0.25">
      <c r="Z4246" s="687"/>
    </row>
    <row r="4247" spans="26:26" x14ac:dyDescent="0.25">
      <c r="Z4247" s="687"/>
    </row>
    <row r="4248" spans="26:26" x14ac:dyDescent="0.25">
      <c r="Z4248" s="687"/>
    </row>
    <row r="4249" spans="26:26" x14ac:dyDescent="0.25">
      <c r="Z4249" s="687"/>
    </row>
    <row r="4250" spans="26:26" x14ac:dyDescent="0.25">
      <c r="Z4250" s="687"/>
    </row>
    <row r="4251" spans="26:26" x14ac:dyDescent="0.25">
      <c r="Z4251" s="687"/>
    </row>
    <row r="4252" spans="26:26" x14ac:dyDescent="0.25">
      <c r="Z4252" s="687"/>
    </row>
    <row r="4253" spans="26:26" x14ac:dyDescent="0.25">
      <c r="Z4253" s="687"/>
    </row>
    <row r="4254" spans="26:26" x14ac:dyDescent="0.25">
      <c r="Z4254" s="687"/>
    </row>
    <row r="4255" spans="26:26" x14ac:dyDescent="0.25">
      <c r="Z4255" s="687"/>
    </row>
    <row r="4256" spans="26:26" x14ac:dyDescent="0.25">
      <c r="Z4256" s="687"/>
    </row>
    <row r="4257" spans="26:26" x14ac:dyDescent="0.25">
      <c r="Z4257" s="687"/>
    </row>
    <row r="4258" spans="26:26" x14ac:dyDescent="0.25">
      <c r="Z4258" s="687"/>
    </row>
    <row r="4259" spans="26:26" x14ac:dyDescent="0.25">
      <c r="Z4259" s="687"/>
    </row>
    <row r="4260" spans="26:26" x14ac:dyDescent="0.25">
      <c r="Z4260" s="687"/>
    </row>
    <row r="4261" spans="26:26" x14ac:dyDescent="0.25">
      <c r="Z4261" s="687"/>
    </row>
    <row r="4262" spans="26:26" x14ac:dyDescent="0.25">
      <c r="Z4262" s="687"/>
    </row>
    <row r="4263" spans="26:26" x14ac:dyDescent="0.25">
      <c r="Z4263" s="687"/>
    </row>
    <row r="4264" spans="26:26" x14ac:dyDescent="0.25">
      <c r="Z4264" s="687"/>
    </row>
    <row r="4265" spans="26:26" x14ac:dyDescent="0.25">
      <c r="Z4265" s="687"/>
    </row>
    <row r="4266" spans="26:26" x14ac:dyDescent="0.25">
      <c r="Z4266" s="687"/>
    </row>
    <row r="4267" spans="26:26" x14ac:dyDescent="0.25">
      <c r="Z4267" s="687"/>
    </row>
    <row r="4268" spans="26:26" x14ac:dyDescent="0.25">
      <c r="Z4268" s="687"/>
    </row>
    <row r="4269" spans="26:26" x14ac:dyDescent="0.25">
      <c r="Z4269" s="687"/>
    </row>
    <row r="4270" spans="26:26" x14ac:dyDescent="0.25">
      <c r="Z4270" s="687"/>
    </row>
    <row r="4271" spans="26:26" x14ac:dyDescent="0.25">
      <c r="Z4271" s="687"/>
    </row>
    <row r="4272" spans="26:26" x14ac:dyDescent="0.25">
      <c r="Z4272" s="687"/>
    </row>
    <row r="4273" spans="26:26" x14ac:dyDescent="0.25">
      <c r="Z4273" s="687"/>
    </row>
    <row r="4274" spans="26:26" x14ac:dyDescent="0.25">
      <c r="Z4274" s="687"/>
    </row>
    <row r="4275" spans="26:26" x14ac:dyDescent="0.25">
      <c r="Z4275" s="687"/>
    </row>
    <row r="4276" spans="26:26" x14ac:dyDescent="0.25">
      <c r="Z4276" s="687"/>
    </row>
    <row r="4277" spans="26:26" x14ac:dyDescent="0.25">
      <c r="Z4277" s="687"/>
    </row>
    <row r="4278" spans="26:26" x14ac:dyDescent="0.25">
      <c r="Z4278" s="687"/>
    </row>
    <row r="4279" spans="26:26" x14ac:dyDescent="0.25">
      <c r="Z4279" s="687"/>
    </row>
    <row r="4280" spans="26:26" x14ac:dyDescent="0.25">
      <c r="Z4280" s="687"/>
    </row>
    <row r="4281" spans="26:26" x14ac:dyDescent="0.25">
      <c r="Z4281" s="687"/>
    </row>
    <row r="4282" spans="26:26" x14ac:dyDescent="0.25">
      <c r="Z4282" s="687"/>
    </row>
    <row r="4283" spans="26:26" x14ac:dyDescent="0.25">
      <c r="Z4283" s="687"/>
    </row>
    <row r="4284" spans="26:26" x14ac:dyDescent="0.25">
      <c r="Z4284" s="687"/>
    </row>
    <row r="4285" spans="26:26" x14ac:dyDescent="0.25">
      <c r="Z4285" s="687"/>
    </row>
    <row r="4286" spans="26:26" x14ac:dyDescent="0.25">
      <c r="Z4286" s="687"/>
    </row>
    <row r="4287" spans="26:26" x14ac:dyDescent="0.25">
      <c r="Z4287" s="687"/>
    </row>
    <row r="4288" spans="26:26" x14ac:dyDescent="0.25">
      <c r="Z4288" s="687"/>
    </row>
    <row r="4289" spans="26:26" x14ac:dyDescent="0.25">
      <c r="Z4289" s="687"/>
    </row>
    <row r="4290" spans="26:26" x14ac:dyDescent="0.25">
      <c r="Z4290" s="687"/>
    </row>
    <row r="4291" spans="26:26" x14ac:dyDescent="0.25">
      <c r="Z4291" s="687"/>
    </row>
    <row r="4292" spans="26:26" x14ac:dyDescent="0.25">
      <c r="Z4292" s="687"/>
    </row>
    <row r="4293" spans="26:26" x14ac:dyDescent="0.25">
      <c r="Z4293" s="687"/>
    </row>
    <row r="4294" spans="26:26" x14ac:dyDescent="0.25">
      <c r="Z4294" s="687"/>
    </row>
    <row r="4295" spans="26:26" x14ac:dyDescent="0.25">
      <c r="Z4295" s="687"/>
    </row>
    <row r="4296" spans="26:26" x14ac:dyDescent="0.25">
      <c r="Z4296" s="687"/>
    </row>
    <row r="4297" spans="26:26" x14ac:dyDescent="0.25">
      <c r="Z4297" s="687"/>
    </row>
    <row r="4298" spans="26:26" x14ac:dyDescent="0.25">
      <c r="Z4298" s="687"/>
    </row>
    <row r="4299" spans="26:26" x14ac:dyDescent="0.25">
      <c r="Z4299" s="687"/>
    </row>
    <row r="4300" spans="26:26" x14ac:dyDescent="0.25">
      <c r="Z4300" s="687"/>
    </row>
    <row r="4301" spans="26:26" x14ac:dyDescent="0.25">
      <c r="Z4301" s="687"/>
    </row>
    <row r="4302" spans="26:26" x14ac:dyDescent="0.25">
      <c r="Z4302" s="687"/>
    </row>
    <row r="4303" spans="26:26" x14ac:dyDescent="0.25">
      <c r="Z4303" s="687"/>
    </row>
    <row r="4304" spans="26:26" x14ac:dyDescent="0.25">
      <c r="Z4304" s="687"/>
    </row>
    <row r="4305" spans="26:26" x14ac:dyDescent="0.25">
      <c r="Z4305" s="687"/>
    </row>
    <row r="4306" spans="26:26" x14ac:dyDescent="0.25">
      <c r="Z4306" s="687"/>
    </row>
    <row r="4307" spans="26:26" x14ac:dyDescent="0.25">
      <c r="Z4307" s="687"/>
    </row>
    <row r="4308" spans="26:26" x14ac:dyDescent="0.25">
      <c r="Z4308" s="687"/>
    </row>
    <row r="4309" spans="26:26" x14ac:dyDescent="0.25">
      <c r="Z4309" s="687"/>
    </row>
    <row r="4310" spans="26:26" x14ac:dyDescent="0.25">
      <c r="Z4310" s="687"/>
    </row>
    <row r="4311" spans="26:26" x14ac:dyDescent="0.25">
      <c r="Z4311" s="687"/>
    </row>
    <row r="4312" spans="26:26" x14ac:dyDescent="0.25">
      <c r="Z4312" s="687"/>
    </row>
    <row r="4313" spans="26:26" x14ac:dyDescent="0.25">
      <c r="Z4313" s="687"/>
    </row>
    <row r="4314" spans="26:26" x14ac:dyDescent="0.25">
      <c r="Z4314" s="687"/>
    </row>
    <row r="4315" spans="26:26" x14ac:dyDescent="0.25">
      <c r="Z4315" s="687"/>
    </row>
    <row r="4316" spans="26:26" x14ac:dyDescent="0.25">
      <c r="Z4316" s="687"/>
    </row>
    <row r="4317" spans="26:26" x14ac:dyDescent="0.25">
      <c r="Z4317" s="687"/>
    </row>
    <row r="4318" spans="26:26" x14ac:dyDescent="0.25">
      <c r="Z4318" s="687"/>
    </row>
    <row r="4319" spans="26:26" x14ac:dyDescent="0.25">
      <c r="Z4319" s="687"/>
    </row>
    <row r="4320" spans="26:26" x14ac:dyDescent="0.25">
      <c r="Z4320" s="687"/>
    </row>
    <row r="4321" spans="26:26" x14ac:dyDescent="0.25">
      <c r="Z4321" s="687"/>
    </row>
    <row r="4322" spans="26:26" x14ac:dyDescent="0.25">
      <c r="Z4322" s="687"/>
    </row>
    <row r="4323" spans="26:26" x14ac:dyDescent="0.25">
      <c r="Z4323" s="687"/>
    </row>
    <row r="4324" spans="26:26" x14ac:dyDescent="0.25">
      <c r="Z4324" s="687"/>
    </row>
    <row r="4325" spans="26:26" x14ac:dyDescent="0.25">
      <c r="Z4325" s="687"/>
    </row>
    <row r="4326" spans="26:26" x14ac:dyDescent="0.25">
      <c r="Z4326" s="687"/>
    </row>
    <row r="4327" spans="26:26" x14ac:dyDescent="0.25">
      <c r="Z4327" s="687"/>
    </row>
    <row r="4328" spans="26:26" x14ac:dyDescent="0.25">
      <c r="Z4328" s="687"/>
    </row>
    <row r="4329" spans="26:26" x14ac:dyDescent="0.25">
      <c r="Z4329" s="687"/>
    </row>
    <row r="4330" spans="26:26" x14ac:dyDescent="0.25">
      <c r="Z4330" s="687"/>
    </row>
    <row r="4331" spans="26:26" x14ac:dyDescent="0.25">
      <c r="Z4331" s="687"/>
    </row>
    <row r="4332" spans="26:26" x14ac:dyDescent="0.25">
      <c r="Z4332" s="687"/>
    </row>
    <row r="4333" spans="26:26" x14ac:dyDescent="0.25">
      <c r="Z4333" s="687"/>
    </row>
    <row r="4334" spans="26:26" x14ac:dyDescent="0.25">
      <c r="Z4334" s="687"/>
    </row>
    <row r="4335" spans="26:26" x14ac:dyDescent="0.25">
      <c r="Z4335" s="687"/>
    </row>
    <row r="4336" spans="26:26" x14ac:dyDescent="0.25">
      <c r="Z4336" s="687"/>
    </row>
    <row r="4337" spans="26:26" x14ac:dyDescent="0.25">
      <c r="Z4337" s="687"/>
    </row>
    <row r="4338" spans="26:26" x14ac:dyDescent="0.25">
      <c r="Z4338" s="687"/>
    </row>
    <row r="4339" spans="26:26" x14ac:dyDescent="0.25">
      <c r="Z4339" s="687"/>
    </row>
    <row r="4340" spans="26:26" x14ac:dyDescent="0.25">
      <c r="Z4340" s="687"/>
    </row>
    <row r="4341" spans="26:26" x14ac:dyDescent="0.25">
      <c r="Z4341" s="687"/>
    </row>
    <row r="4342" spans="26:26" x14ac:dyDescent="0.25">
      <c r="Z4342" s="687"/>
    </row>
    <row r="4343" spans="26:26" x14ac:dyDescent="0.25">
      <c r="Z4343" s="687"/>
    </row>
    <row r="4344" spans="26:26" x14ac:dyDescent="0.25">
      <c r="Z4344" s="687"/>
    </row>
    <row r="4345" spans="26:26" x14ac:dyDescent="0.25">
      <c r="Z4345" s="687"/>
    </row>
    <row r="4346" spans="26:26" x14ac:dyDescent="0.25">
      <c r="Z4346" s="687"/>
    </row>
    <row r="4347" spans="26:26" x14ac:dyDescent="0.25">
      <c r="Z4347" s="687"/>
    </row>
    <row r="4348" spans="26:26" x14ac:dyDescent="0.25">
      <c r="Z4348" s="687"/>
    </row>
    <row r="4349" spans="26:26" x14ac:dyDescent="0.25">
      <c r="Z4349" s="687"/>
    </row>
    <row r="4350" spans="26:26" x14ac:dyDescent="0.25">
      <c r="Z4350" s="687"/>
    </row>
    <row r="4351" spans="26:26" x14ac:dyDescent="0.25">
      <c r="Z4351" s="687"/>
    </row>
    <row r="4352" spans="26:26" x14ac:dyDescent="0.25">
      <c r="Z4352" s="687"/>
    </row>
    <row r="4353" spans="26:26" x14ac:dyDescent="0.25">
      <c r="Z4353" s="687"/>
    </row>
    <row r="4354" spans="26:26" x14ac:dyDescent="0.25">
      <c r="Z4354" s="687"/>
    </row>
    <row r="4355" spans="26:26" x14ac:dyDescent="0.25">
      <c r="Z4355" s="687"/>
    </row>
    <row r="4356" spans="26:26" x14ac:dyDescent="0.25">
      <c r="Z4356" s="687"/>
    </row>
    <row r="4357" spans="26:26" x14ac:dyDescent="0.25">
      <c r="Z4357" s="687"/>
    </row>
    <row r="4358" spans="26:26" x14ac:dyDescent="0.25">
      <c r="Z4358" s="687"/>
    </row>
    <row r="4359" spans="26:26" x14ac:dyDescent="0.25">
      <c r="Z4359" s="687"/>
    </row>
    <row r="4360" spans="26:26" x14ac:dyDescent="0.25">
      <c r="Z4360" s="687"/>
    </row>
    <row r="4361" spans="26:26" x14ac:dyDescent="0.25">
      <c r="Z4361" s="687"/>
    </row>
    <row r="4362" spans="26:26" x14ac:dyDescent="0.25">
      <c r="Z4362" s="687"/>
    </row>
    <row r="4363" spans="26:26" x14ac:dyDescent="0.25">
      <c r="Z4363" s="687"/>
    </row>
    <row r="4364" spans="26:26" x14ac:dyDescent="0.25">
      <c r="Z4364" s="687"/>
    </row>
    <row r="4365" spans="26:26" x14ac:dyDescent="0.25">
      <c r="Z4365" s="687"/>
    </row>
    <row r="4366" spans="26:26" x14ac:dyDescent="0.25">
      <c r="Z4366" s="687"/>
    </row>
    <row r="4367" spans="26:26" x14ac:dyDescent="0.25">
      <c r="Z4367" s="687"/>
    </row>
    <row r="4368" spans="26:26" x14ac:dyDescent="0.25">
      <c r="Z4368" s="687"/>
    </row>
    <row r="4369" spans="26:26" x14ac:dyDescent="0.25">
      <c r="Z4369" s="687"/>
    </row>
    <row r="4370" spans="26:26" x14ac:dyDescent="0.25">
      <c r="Z4370" s="687"/>
    </row>
    <row r="4371" spans="26:26" x14ac:dyDescent="0.25">
      <c r="Z4371" s="687"/>
    </row>
    <row r="4372" spans="26:26" x14ac:dyDescent="0.25">
      <c r="Z4372" s="687"/>
    </row>
    <row r="4373" spans="26:26" x14ac:dyDescent="0.25">
      <c r="Z4373" s="687"/>
    </row>
    <row r="4374" spans="26:26" x14ac:dyDescent="0.25">
      <c r="Z4374" s="687"/>
    </row>
    <row r="4375" spans="26:26" x14ac:dyDescent="0.25">
      <c r="Z4375" s="687"/>
    </row>
    <row r="4376" spans="26:26" x14ac:dyDescent="0.25">
      <c r="Z4376" s="687"/>
    </row>
    <row r="4377" spans="26:26" x14ac:dyDescent="0.25">
      <c r="Z4377" s="687"/>
    </row>
    <row r="4378" spans="26:26" x14ac:dyDescent="0.25">
      <c r="Z4378" s="687"/>
    </row>
    <row r="4379" spans="26:26" x14ac:dyDescent="0.25">
      <c r="Z4379" s="687"/>
    </row>
    <row r="4380" spans="26:26" x14ac:dyDescent="0.25">
      <c r="Z4380" s="687"/>
    </row>
    <row r="4381" spans="26:26" x14ac:dyDescent="0.25">
      <c r="Z4381" s="687"/>
    </row>
    <row r="4382" spans="26:26" x14ac:dyDescent="0.25">
      <c r="Z4382" s="687"/>
    </row>
    <row r="4383" spans="26:26" x14ac:dyDescent="0.25">
      <c r="Z4383" s="687"/>
    </row>
    <row r="4384" spans="26:26" x14ac:dyDescent="0.25">
      <c r="Z4384" s="687"/>
    </row>
    <row r="4385" spans="26:26" x14ac:dyDescent="0.25">
      <c r="Z4385" s="687"/>
    </row>
    <row r="4386" spans="26:26" x14ac:dyDescent="0.25">
      <c r="Z4386" s="687"/>
    </row>
    <row r="4387" spans="26:26" x14ac:dyDescent="0.25">
      <c r="Z4387" s="687"/>
    </row>
    <row r="4388" spans="26:26" x14ac:dyDescent="0.25">
      <c r="Z4388" s="687"/>
    </row>
    <row r="4389" spans="26:26" x14ac:dyDescent="0.25">
      <c r="Z4389" s="687"/>
    </row>
    <row r="4390" spans="26:26" x14ac:dyDescent="0.25">
      <c r="Z4390" s="687"/>
    </row>
    <row r="4391" spans="26:26" x14ac:dyDescent="0.25">
      <c r="Z4391" s="687"/>
    </row>
    <row r="4392" spans="26:26" x14ac:dyDescent="0.25">
      <c r="Z4392" s="687"/>
    </row>
    <row r="4393" spans="26:26" x14ac:dyDescent="0.25">
      <c r="Z4393" s="687"/>
    </row>
    <row r="4394" spans="26:26" x14ac:dyDescent="0.25">
      <c r="Z4394" s="687"/>
    </row>
    <row r="4395" spans="26:26" x14ac:dyDescent="0.25">
      <c r="Z4395" s="687"/>
    </row>
    <row r="4396" spans="26:26" x14ac:dyDescent="0.25">
      <c r="Z4396" s="687"/>
    </row>
    <row r="4397" spans="26:26" x14ac:dyDescent="0.25">
      <c r="Z4397" s="687"/>
    </row>
    <row r="4398" spans="26:26" x14ac:dyDescent="0.25">
      <c r="Z4398" s="687"/>
    </row>
    <row r="4399" spans="26:26" x14ac:dyDescent="0.25">
      <c r="Z4399" s="687"/>
    </row>
    <row r="4400" spans="26:26" x14ac:dyDescent="0.25">
      <c r="Z4400" s="687"/>
    </row>
    <row r="4401" spans="26:26" x14ac:dyDescent="0.25">
      <c r="Z4401" s="687"/>
    </row>
    <row r="4402" spans="26:26" x14ac:dyDescent="0.25">
      <c r="Z4402" s="687"/>
    </row>
    <row r="4403" spans="26:26" x14ac:dyDescent="0.25">
      <c r="Z4403" s="687"/>
    </row>
    <row r="4404" spans="26:26" x14ac:dyDescent="0.25">
      <c r="Z4404" s="687"/>
    </row>
    <row r="4405" spans="26:26" x14ac:dyDescent="0.25">
      <c r="Z4405" s="687"/>
    </row>
    <row r="4406" spans="26:26" x14ac:dyDescent="0.25">
      <c r="Z4406" s="687"/>
    </row>
    <row r="4407" spans="26:26" x14ac:dyDescent="0.25">
      <c r="Z4407" s="687"/>
    </row>
    <row r="4408" spans="26:26" x14ac:dyDescent="0.25">
      <c r="Z4408" s="687"/>
    </row>
    <row r="4409" spans="26:26" x14ac:dyDescent="0.25">
      <c r="Z4409" s="687"/>
    </row>
    <row r="4410" spans="26:26" x14ac:dyDescent="0.25">
      <c r="Z4410" s="687"/>
    </row>
    <row r="4411" spans="26:26" x14ac:dyDescent="0.25">
      <c r="Z4411" s="687"/>
    </row>
    <row r="4412" spans="26:26" x14ac:dyDescent="0.25">
      <c r="Z4412" s="687"/>
    </row>
    <row r="4413" spans="26:26" x14ac:dyDescent="0.25">
      <c r="Z4413" s="687"/>
    </row>
    <row r="4414" spans="26:26" x14ac:dyDescent="0.25">
      <c r="Z4414" s="687"/>
    </row>
    <row r="4415" spans="26:26" x14ac:dyDescent="0.25">
      <c r="Z4415" s="687"/>
    </row>
    <row r="4416" spans="26:26" x14ac:dyDescent="0.25">
      <c r="Z4416" s="687"/>
    </row>
    <row r="4417" spans="26:26" x14ac:dyDescent="0.25">
      <c r="Z4417" s="687"/>
    </row>
    <row r="4418" spans="26:26" x14ac:dyDescent="0.25">
      <c r="Z4418" s="687"/>
    </row>
    <row r="4419" spans="26:26" x14ac:dyDescent="0.25">
      <c r="Z4419" s="687"/>
    </row>
    <row r="4420" spans="26:26" x14ac:dyDescent="0.25">
      <c r="Z4420" s="687"/>
    </row>
    <row r="4421" spans="26:26" x14ac:dyDescent="0.25">
      <c r="Z4421" s="687"/>
    </row>
    <row r="4422" spans="26:26" x14ac:dyDescent="0.25">
      <c r="Z4422" s="687"/>
    </row>
    <row r="4423" spans="26:26" x14ac:dyDescent="0.25">
      <c r="Z4423" s="687"/>
    </row>
    <row r="4424" spans="26:26" x14ac:dyDescent="0.25">
      <c r="Z4424" s="687"/>
    </row>
    <row r="4425" spans="26:26" x14ac:dyDescent="0.25">
      <c r="Z4425" s="687"/>
    </row>
    <row r="4426" spans="26:26" x14ac:dyDescent="0.25">
      <c r="Z4426" s="687"/>
    </row>
    <row r="4427" spans="26:26" x14ac:dyDescent="0.25">
      <c r="Z4427" s="687"/>
    </row>
    <row r="4428" spans="26:26" x14ac:dyDescent="0.25">
      <c r="Z4428" s="687"/>
    </row>
    <row r="4429" spans="26:26" x14ac:dyDescent="0.25">
      <c r="Z4429" s="687"/>
    </row>
    <row r="4430" spans="26:26" x14ac:dyDescent="0.25">
      <c r="Z4430" s="687"/>
    </row>
    <row r="4431" spans="26:26" x14ac:dyDescent="0.25">
      <c r="Z4431" s="687"/>
    </row>
    <row r="4432" spans="26:26" x14ac:dyDescent="0.25">
      <c r="Z4432" s="687"/>
    </row>
    <row r="4433" spans="26:26" x14ac:dyDescent="0.25">
      <c r="Z4433" s="687"/>
    </row>
    <row r="4434" spans="26:26" x14ac:dyDescent="0.25">
      <c r="Z4434" s="687"/>
    </row>
    <row r="4435" spans="26:26" x14ac:dyDescent="0.25">
      <c r="Z4435" s="687"/>
    </row>
    <row r="4436" spans="26:26" x14ac:dyDescent="0.25">
      <c r="Z4436" s="687"/>
    </row>
    <row r="4437" spans="26:26" x14ac:dyDescent="0.25">
      <c r="Z4437" s="687"/>
    </row>
    <row r="4438" spans="26:26" x14ac:dyDescent="0.25">
      <c r="Z4438" s="687"/>
    </row>
    <row r="4439" spans="26:26" x14ac:dyDescent="0.25">
      <c r="Z4439" s="687"/>
    </row>
    <row r="4440" spans="26:26" x14ac:dyDescent="0.25">
      <c r="Z4440" s="687"/>
    </row>
    <row r="4441" spans="26:26" x14ac:dyDescent="0.25">
      <c r="Z4441" s="687"/>
    </row>
    <row r="4442" spans="26:26" x14ac:dyDescent="0.25">
      <c r="Z4442" s="687"/>
    </row>
    <row r="4443" spans="26:26" x14ac:dyDescent="0.25">
      <c r="Z4443" s="687"/>
    </row>
    <row r="4444" spans="26:26" x14ac:dyDescent="0.25">
      <c r="Z4444" s="687"/>
    </row>
    <row r="4445" spans="26:26" x14ac:dyDescent="0.25">
      <c r="Z4445" s="687"/>
    </row>
    <row r="4446" spans="26:26" x14ac:dyDescent="0.25">
      <c r="Z4446" s="687"/>
    </row>
    <row r="4447" spans="26:26" x14ac:dyDescent="0.25">
      <c r="Z4447" s="687"/>
    </row>
    <row r="4448" spans="26:26" x14ac:dyDescent="0.25">
      <c r="Z4448" s="687"/>
    </row>
    <row r="4449" spans="26:26" x14ac:dyDescent="0.25">
      <c r="Z4449" s="687"/>
    </row>
    <row r="4450" spans="26:26" x14ac:dyDescent="0.25">
      <c r="Z4450" s="687"/>
    </row>
    <row r="4451" spans="26:26" x14ac:dyDescent="0.25">
      <c r="Z4451" s="687"/>
    </row>
    <row r="4452" spans="26:26" x14ac:dyDescent="0.25">
      <c r="Z4452" s="687"/>
    </row>
    <row r="4453" spans="26:26" x14ac:dyDescent="0.25">
      <c r="Z4453" s="687"/>
    </row>
    <row r="4454" spans="26:26" x14ac:dyDescent="0.25">
      <c r="Z4454" s="687"/>
    </row>
    <row r="4455" spans="26:26" x14ac:dyDescent="0.25">
      <c r="Z4455" s="687"/>
    </row>
    <row r="4456" spans="26:26" x14ac:dyDescent="0.25">
      <c r="Z4456" s="687"/>
    </row>
    <row r="4457" spans="26:26" x14ac:dyDescent="0.25">
      <c r="Z4457" s="687"/>
    </row>
    <row r="4458" spans="26:26" x14ac:dyDescent="0.25">
      <c r="Z4458" s="687"/>
    </row>
    <row r="4459" spans="26:26" x14ac:dyDescent="0.25">
      <c r="Z4459" s="687"/>
    </row>
    <row r="4460" spans="26:26" x14ac:dyDescent="0.25">
      <c r="Z4460" s="687"/>
    </row>
    <row r="4461" spans="26:26" x14ac:dyDescent="0.25">
      <c r="Z4461" s="687"/>
    </row>
    <row r="4462" spans="26:26" x14ac:dyDescent="0.25">
      <c r="Z4462" s="687"/>
    </row>
    <row r="4463" spans="26:26" x14ac:dyDescent="0.25">
      <c r="Z4463" s="687"/>
    </row>
    <row r="4464" spans="26:26" x14ac:dyDescent="0.25">
      <c r="Z4464" s="687"/>
    </row>
    <row r="4465" spans="26:26" x14ac:dyDescent="0.25">
      <c r="Z4465" s="687"/>
    </row>
    <row r="4466" spans="26:26" x14ac:dyDescent="0.25">
      <c r="Z4466" s="687"/>
    </row>
    <row r="4467" spans="26:26" x14ac:dyDescent="0.25">
      <c r="Z4467" s="687"/>
    </row>
    <row r="4468" spans="26:26" x14ac:dyDescent="0.25">
      <c r="Z4468" s="687"/>
    </row>
    <row r="4469" spans="26:26" x14ac:dyDescent="0.25">
      <c r="Z4469" s="687"/>
    </row>
    <row r="4470" spans="26:26" x14ac:dyDescent="0.25">
      <c r="Z4470" s="687"/>
    </row>
    <row r="4471" spans="26:26" x14ac:dyDescent="0.25">
      <c r="Z4471" s="687"/>
    </row>
    <row r="4472" spans="26:26" x14ac:dyDescent="0.25">
      <c r="Z4472" s="687"/>
    </row>
    <row r="4473" spans="26:26" x14ac:dyDescent="0.25">
      <c r="Z4473" s="687"/>
    </row>
    <row r="4474" spans="26:26" x14ac:dyDescent="0.25">
      <c r="Z4474" s="687"/>
    </row>
    <row r="4475" spans="26:26" x14ac:dyDescent="0.25">
      <c r="Z4475" s="687"/>
    </row>
    <row r="4476" spans="26:26" x14ac:dyDescent="0.25">
      <c r="Z4476" s="687"/>
    </row>
    <row r="4477" spans="26:26" x14ac:dyDescent="0.25">
      <c r="Z4477" s="687"/>
    </row>
    <row r="4478" spans="26:26" x14ac:dyDescent="0.25">
      <c r="Z4478" s="687"/>
    </row>
    <row r="4479" spans="26:26" x14ac:dyDescent="0.25">
      <c r="Z4479" s="687"/>
    </row>
    <row r="4480" spans="26:26" x14ac:dyDescent="0.25">
      <c r="Z4480" s="687"/>
    </row>
    <row r="4481" spans="26:26" x14ac:dyDescent="0.25">
      <c r="Z4481" s="687"/>
    </row>
    <row r="4482" spans="26:26" x14ac:dyDescent="0.25">
      <c r="Z4482" s="687"/>
    </row>
    <row r="4483" spans="26:26" x14ac:dyDescent="0.25">
      <c r="Z4483" s="687"/>
    </row>
    <row r="4484" spans="26:26" x14ac:dyDescent="0.25">
      <c r="Z4484" s="687"/>
    </row>
    <row r="4485" spans="26:26" x14ac:dyDescent="0.25">
      <c r="Z4485" s="687"/>
    </row>
    <row r="4486" spans="26:26" x14ac:dyDescent="0.25">
      <c r="Z4486" s="687"/>
    </row>
    <row r="4487" spans="26:26" x14ac:dyDescent="0.25">
      <c r="Z4487" s="687"/>
    </row>
    <row r="4488" spans="26:26" x14ac:dyDescent="0.25">
      <c r="Z4488" s="687"/>
    </row>
    <row r="4489" spans="26:26" x14ac:dyDescent="0.25">
      <c r="Z4489" s="687"/>
    </row>
    <row r="4490" spans="26:26" x14ac:dyDescent="0.25">
      <c r="Z4490" s="687"/>
    </row>
    <row r="4491" spans="26:26" x14ac:dyDescent="0.25">
      <c r="Z4491" s="687"/>
    </row>
    <row r="4492" spans="26:26" x14ac:dyDescent="0.25">
      <c r="Z4492" s="687"/>
    </row>
    <row r="4493" spans="26:26" x14ac:dyDescent="0.25">
      <c r="Z4493" s="687"/>
    </row>
    <row r="4494" spans="26:26" x14ac:dyDescent="0.25">
      <c r="Z4494" s="687"/>
    </row>
    <row r="4495" spans="26:26" x14ac:dyDescent="0.25">
      <c r="Z4495" s="687"/>
    </row>
    <row r="4496" spans="26:26" x14ac:dyDescent="0.25">
      <c r="Z4496" s="687"/>
    </row>
    <row r="4497" spans="26:26" x14ac:dyDescent="0.25">
      <c r="Z4497" s="687"/>
    </row>
    <row r="4498" spans="26:26" x14ac:dyDescent="0.25">
      <c r="Z4498" s="687"/>
    </row>
    <row r="4499" spans="26:26" x14ac:dyDescent="0.25">
      <c r="Z4499" s="687"/>
    </row>
    <row r="4500" spans="26:26" x14ac:dyDescent="0.25">
      <c r="Z4500" s="687"/>
    </row>
    <row r="4501" spans="26:26" x14ac:dyDescent="0.25">
      <c r="Z4501" s="687"/>
    </row>
    <row r="4502" spans="26:26" x14ac:dyDescent="0.25">
      <c r="Z4502" s="687"/>
    </row>
    <row r="4503" spans="26:26" x14ac:dyDescent="0.25">
      <c r="Z4503" s="687"/>
    </row>
    <row r="4504" spans="26:26" x14ac:dyDescent="0.25">
      <c r="Z4504" s="687"/>
    </row>
    <row r="4505" spans="26:26" x14ac:dyDescent="0.25">
      <c r="Z4505" s="687"/>
    </row>
    <row r="4506" spans="26:26" x14ac:dyDescent="0.25">
      <c r="Z4506" s="687"/>
    </row>
    <row r="4507" spans="26:26" x14ac:dyDescent="0.25">
      <c r="Z4507" s="687"/>
    </row>
    <row r="4508" spans="26:26" x14ac:dyDescent="0.25">
      <c r="Z4508" s="687"/>
    </row>
    <row r="4509" spans="26:26" x14ac:dyDescent="0.25">
      <c r="Z4509" s="687"/>
    </row>
    <row r="4510" spans="26:26" x14ac:dyDescent="0.25">
      <c r="Z4510" s="687"/>
    </row>
    <row r="4511" spans="26:26" x14ac:dyDescent="0.25">
      <c r="Z4511" s="687"/>
    </row>
    <row r="4512" spans="26:26" x14ac:dyDescent="0.25">
      <c r="Z4512" s="687"/>
    </row>
    <row r="4513" spans="26:26" x14ac:dyDescent="0.25">
      <c r="Z4513" s="687"/>
    </row>
    <row r="4514" spans="26:26" x14ac:dyDescent="0.25">
      <c r="Z4514" s="687"/>
    </row>
    <row r="4515" spans="26:26" x14ac:dyDescent="0.25">
      <c r="Z4515" s="687"/>
    </row>
    <row r="4516" spans="26:26" x14ac:dyDescent="0.25">
      <c r="Z4516" s="687"/>
    </row>
    <row r="4517" spans="26:26" x14ac:dyDescent="0.25">
      <c r="Z4517" s="687"/>
    </row>
    <row r="4518" spans="26:26" x14ac:dyDescent="0.25">
      <c r="Z4518" s="687"/>
    </row>
    <row r="4519" spans="26:26" x14ac:dyDescent="0.25">
      <c r="Z4519" s="687"/>
    </row>
    <row r="4520" spans="26:26" x14ac:dyDescent="0.25">
      <c r="Z4520" s="687"/>
    </row>
    <row r="4521" spans="26:26" x14ac:dyDescent="0.25">
      <c r="Z4521" s="687"/>
    </row>
    <row r="4522" spans="26:26" x14ac:dyDescent="0.25">
      <c r="Z4522" s="687"/>
    </row>
    <row r="4523" spans="26:26" x14ac:dyDescent="0.25">
      <c r="Z4523" s="687"/>
    </row>
    <row r="4524" spans="26:26" x14ac:dyDescent="0.25">
      <c r="Z4524" s="687"/>
    </row>
    <row r="4525" spans="26:26" x14ac:dyDescent="0.25">
      <c r="Z4525" s="687"/>
    </row>
    <row r="4526" spans="26:26" x14ac:dyDescent="0.25">
      <c r="Z4526" s="687"/>
    </row>
    <row r="4527" spans="26:26" x14ac:dyDescent="0.25">
      <c r="Z4527" s="687"/>
    </row>
    <row r="4528" spans="26:26" x14ac:dyDescent="0.25">
      <c r="Z4528" s="687"/>
    </row>
    <row r="4529" spans="26:26" x14ac:dyDescent="0.25">
      <c r="Z4529" s="687"/>
    </row>
    <row r="4530" spans="26:26" x14ac:dyDescent="0.25">
      <c r="Z4530" s="687"/>
    </row>
    <row r="4531" spans="26:26" x14ac:dyDescent="0.25">
      <c r="Z4531" s="687"/>
    </row>
    <row r="4532" spans="26:26" x14ac:dyDescent="0.25">
      <c r="Z4532" s="687"/>
    </row>
    <row r="4533" spans="26:26" x14ac:dyDescent="0.25">
      <c r="Z4533" s="687"/>
    </row>
    <row r="4534" spans="26:26" x14ac:dyDescent="0.25">
      <c r="Z4534" s="687"/>
    </row>
    <row r="4535" spans="26:26" x14ac:dyDescent="0.25">
      <c r="Z4535" s="687"/>
    </row>
    <row r="4536" spans="26:26" x14ac:dyDescent="0.25">
      <c r="Z4536" s="687"/>
    </row>
    <row r="4537" spans="26:26" x14ac:dyDescent="0.25">
      <c r="Z4537" s="687"/>
    </row>
    <row r="4538" spans="26:26" x14ac:dyDescent="0.25">
      <c r="Z4538" s="687"/>
    </row>
    <row r="4539" spans="26:26" x14ac:dyDescent="0.25">
      <c r="Z4539" s="687"/>
    </row>
    <row r="4540" spans="26:26" x14ac:dyDescent="0.25">
      <c r="Z4540" s="687"/>
    </row>
    <row r="4541" spans="26:26" x14ac:dyDescent="0.25">
      <c r="Z4541" s="687"/>
    </row>
    <row r="4542" spans="26:26" x14ac:dyDescent="0.25">
      <c r="Z4542" s="687"/>
    </row>
    <row r="4543" spans="26:26" x14ac:dyDescent="0.25">
      <c r="Z4543" s="687"/>
    </row>
    <row r="4544" spans="26:26" x14ac:dyDescent="0.25">
      <c r="Z4544" s="687"/>
    </row>
    <row r="4545" spans="26:26" x14ac:dyDescent="0.25">
      <c r="Z4545" s="687"/>
    </row>
    <row r="4546" spans="26:26" x14ac:dyDescent="0.25">
      <c r="Z4546" s="687"/>
    </row>
    <row r="4547" spans="26:26" x14ac:dyDescent="0.25">
      <c r="Z4547" s="687"/>
    </row>
    <row r="4548" spans="26:26" x14ac:dyDescent="0.25">
      <c r="Z4548" s="687"/>
    </row>
    <row r="4549" spans="26:26" x14ac:dyDescent="0.25">
      <c r="Z4549" s="687"/>
    </row>
    <row r="4550" spans="26:26" x14ac:dyDescent="0.25">
      <c r="Z4550" s="687"/>
    </row>
    <row r="4551" spans="26:26" x14ac:dyDescent="0.25">
      <c r="Z4551" s="687"/>
    </row>
    <row r="4552" spans="26:26" x14ac:dyDescent="0.25">
      <c r="Z4552" s="687"/>
    </row>
    <row r="4553" spans="26:26" x14ac:dyDescent="0.25">
      <c r="Z4553" s="687"/>
    </row>
    <row r="4554" spans="26:26" x14ac:dyDescent="0.25">
      <c r="Z4554" s="687"/>
    </row>
    <row r="4555" spans="26:26" x14ac:dyDescent="0.25">
      <c r="Z4555" s="687"/>
    </row>
    <row r="4556" spans="26:26" x14ac:dyDescent="0.25">
      <c r="Z4556" s="687"/>
    </row>
    <row r="4557" spans="26:26" x14ac:dyDescent="0.25">
      <c r="Z4557" s="687"/>
    </row>
    <row r="4558" spans="26:26" x14ac:dyDescent="0.25">
      <c r="Z4558" s="687"/>
    </row>
    <row r="4559" spans="26:26" x14ac:dyDescent="0.25">
      <c r="Z4559" s="687"/>
    </row>
    <row r="4560" spans="26:26" x14ac:dyDescent="0.25">
      <c r="Z4560" s="687"/>
    </row>
    <row r="4561" spans="26:26" x14ac:dyDescent="0.25">
      <c r="Z4561" s="687"/>
    </row>
    <row r="4562" spans="26:26" x14ac:dyDescent="0.25">
      <c r="Z4562" s="687"/>
    </row>
    <row r="4563" spans="26:26" x14ac:dyDescent="0.25">
      <c r="Z4563" s="687"/>
    </row>
    <row r="4564" spans="26:26" x14ac:dyDescent="0.25">
      <c r="Z4564" s="687"/>
    </row>
    <row r="4565" spans="26:26" x14ac:dyDescent="0.25">
      <c r="Z4565" s="687"/>
    </row>
    <row r="4566" spans="26:26" x14ac:dyDescent="0.25">
      <c r="Z4566" s="687"/>
    </row>
    <row r="4567" spans="26:26" x14ac:dyDescent="0.25">
      <c r="Z4567" s="687"/>
    </row>
    <row r="4568" spans="26:26" x14ac:dyDescent="0.25">
      <c r="Z4568" s="687"/>
    </row>
    <row r="4569" spans="26:26" x14ac:dyDescent="0.25">
      <c r="Z4569" s="687"/>
    </row>
    <row r="4570" spans="26:26" x14ac:dyDescent="0.25">
      <c r="Z4570" s="687"/>
    </row>
    <row r="4571" spans="26:26" x14ac:dyDescent="0.25">
      <c r="Z4571" s="687"/>
    </row>
    <row r="4572" spans="26:26" x14ac:dyDescent="0.25">
      <c r="Z4572" s="687"/>
    </row>
    <row r="4573" spans="26:26" x14ac:dyDescent="0.25">
      <c r="Z4573" s="687"/>
    </row>
    <row r="4574" spans="26:26" x14ac:dyDescent="0.25">
      <c r="Z4574" s="687"/>
    </row>
    <row r="4575" spans="26:26" x14ac:dyDescent="0.25">
      <c r="Z4575" s="687"/>
    </row>
    <row r="4576" spans="26:26" x14ac:dyDescent="0.25">
      <c r="Z4576" s="687"/>
    </row>
    <row r="4577" spans="26:26" x14ac:dyDescent="0.25">
      <c r="Z4577" s="687"/>
    </row>
    <row r="4578" spans="26:26" x14ac:dyDescent="0.25">
      <c r="Z4578" s="687"/>
    </row>
    <row r="4579" spans="26:26" x14ac:dyDescent="0.25">
      <c r="Z4579" s="687"/>
    </row>
    <row r="4580" spans="26:26" x14ac:dyDescent="0.25">
      <c r="Z4580" s="687"/>
    </row>
    <row r="4581" spans="26:26" x14ac:dyDescent="0.25">
      <c r="Z4581" s="687"/>
    </row>
    <row r="4582" spans="26:26" x14ac:dyDescent="0.25">
      <c r="Z4582" s="687"/>
    </row>
    <row r="4583" spans="26:26" x14ac:dyDescent="0.25">
      <c r="Z4583" s="687"/>
    </row>
    <row r="4584" spans="26:26" x14ac:dyDescent="0.25">
      <c r="Z4584" s="687"/>
    </row>
    <row r="4585" spans="26:26" x14ac:dyDescent="0.25">
      <c r="Z4585" s="687"/>
    </row>
    <row r="4586" spans="26:26" x14ac:dyDescent="0.25">
      <c r="Z4586" s="687"/>
    </row>
    <row r="4587" spans="26:26" x14ac:dyDescent="0.25">
      <c r="Z4587" s="687"/>
    </row>
    <row r="4588" spans="26:26" x14ac:dyDescent="0.25">
      <c r="Z4588" s="687"/>
    </row>
    <row r="4589" spans="26:26" x14ac:dyDescent="0.25">
      <c r="Z4589" s="687"/>
    </row>
    <row r="4590" spans="26:26" x14ac:dyDescent="0.25">
      <c r="Z4590" s="687"/>
    </row>
    <row r="4591" spans="26:26" x14ac:dyDescent="0.25">
      <c r="Z4591" s="687"/>
    </row>
    <row r="4592" spans="26:26" x14ac:dyDescent="0.25">
      <c r="Z4592" s="687"/>
    </row>
    <row r="4593" spans="26:26" x14ac:dyDescent="0.25">
      <c r="Z4593" s="687"/>
    </row>
    <row r="4594" spans="26:26" x14ac:dyDescent="0.25">
      <c r="Z4594" s="687"/>
    </row>
    <row r="4595" spans="26:26" x14ac:dyDescent="0.25">
      <c r="Z4595" s="687"/>
    </row>
    <row r="4596" spans="26:26" x14ac:dyDescent="0.25">
      <c r="Z4596" s="687"/>
    </row>
    <row r="4597" spans="26:26" x14ac:dyDescent="0.25">
      <c r="Z4597" s="687"/>
    </row>
    <row r="4598" spans="26:26" x14ac:dyDescent="0.25">
      <c r="Z4598" s="687"/>
    </row>
    <row r="4599" spans="26:26" x14ac:dyDescent="0.25">
      <c r="Z4599" s="687"/>
    </row>
    <row r="4600" spans="26:26" x14ac:dyDescent="0.25">
      <c r="Z4600" s="687"/>
    </row>
    <row r="4601" spans="26:26" x14ac:dyDescent="0.25">
      <c r="Z4601" s="687"/>
    </row>
    <row r="4602" spans="26:26" x14ac:dyDescent="0.25">
      <c r="Z4602" s="687"/>
    </row>
    <row r="4603" spans="26:26" x14ac:dyDescent="0.25">
      <c r="Z4603" s="687"/>
    </row>
    <row r="4604" spans="26:26" x14ac:dyDescent="0.25">
      <c r="Z4604" s="687"/>
    </row>
    <row r="4605" spans="26:26" x14ac:dyDescent="0.25">
      <c r="Z4605" s="687"/>
    </row>
    <row r="4606" spans="26:26" x14ac:dyDescent="0.25">
      <c r="Z4606" s="687"/>
    </row>
    <row r="4607" spans="26:26" x14ac:dyDescent="0.25">
      <c r="Z4607" s="687"/>
    </row>
    <row r="4608" spans="26:26" x14ac:dyDescent="0.25">
      <c r="Z4608" s="687"/>
    </row>
    <row r="4609" spans="26:26" x14ac:dyDescent="0.25">
      <c r="Z4609" s="687"/>
    </row>
    <row r="4610" spans="26:26" x14ac:dyDescent="0.25">
      <c r="Z4610" s="687"/>
    </row>
    <row r="4611" spans="26:26" x14ac:dyDescent="0.25">
      <c r="Z4611" s="687"/>
    </row>
    <row r="4612" spans="26:26" x14ac:dyDescent="0.25">
      <c r="Z4612" s="687"/>
    </row>
    <row r="4613" spans="26:26" x14ac:dyDescent="0.25">
      <c r="Z4613" s="687"/>
    </row>
    <row r="4614" spans="26:26" x14ac:dyDescent="0.25">
      <c r="Z4614" s="687"/>
    </row>
    <row r="4615" spans="26:26" x14ac:dyDescent="0.25">
      <c r="Z4615" s="687"/>
    </row>
    <row r="4616" spans="26:26" x14ac:dyDescent="0.25">
      <c r="Z4616" s="687"/>
    </row>
    <row r="4617" spans="26:26" x14ac:dyDescent="0.25">
      <c r="Z4617" s="687"/>
    </row>
    <row r="4618" spans="26:26" x14ac:dyDescent="0.25">
      <c r="Z4618" s="687"/>
    </row>
    <row r="4619" spans="26:26" x14ac:dyDescent="0.25">
      <c r="Z4619" s="687"/>
    </row>
    <row r="4620" spans="26:26" x14ac:dyDescent="0.25">
      <c r="Z4620" s="687"/>
    </row>
    <row r="4621" spans="26:26" x14ac:dyDescent="0.25">
      <c r="Z4621" s="687"/>
    </row>
    <row r="4622" spans="26:26" x14ac:dyDescent="0.25">
      <c r="Z4622" s="687"/>
    </row>
    <row r="4623" spans="26:26" x14ac:dyDescent="0.25">
      <c r="Z4623" s="687"/>
    </row>
    <row r="4624" spans="26:26" x14ac:dyDescent="0.25">
      <c r="Z4624" s="687"/>
    </row>
    <row r="4625" spans="26:26" x14ac:dyDescent="0.25">
      <c r="Z4625" s="687"/>
    </row>
    <row r="4626" spans="26:26" x14ac:dyDescent="0.25">
      <c r="Z4626" s="687"/>
    </row>
    <row r="4627" spans="26:26" x14ac:dyDescent="0.25">
      <c r="Z4627" s="687"/>
    </row>
    <row r="4628" spans="26:26" x14ac:dyDescent="0.25">
      <c r="Z4628" s="687"/>
    </row>
    <row r="4629" spans="26:26" x14ac:dyDescent="0.25">
      <c r="Z4629" s="687"/>
    </row>
    <row r="4630" spans="26:26" x14ac:dyDescent="0.25">
      <c r="Z4630" s="687"/>
    </row>
    <row r="4631" spans="26:26" x14ac:dyDescent="0.25">
      <c r="Z4631" s="687"/>
    </row>
    <row r="4632" spans="26:26" x14ac:dyDescent="0.25">
      <c r="Z4632" s="687"/>
    </row>
    <row r="4633" spans="26:26" x14ac:dyDescent="0.25">
      <c r="Z4633" s="687"/>
    </row>
    <row r="4634" spans="26:26" x14ac:dyDescent="0.25">
      <c r="Z4634" s="687"/>
    </row>
    <row r="4635" spans="26:26" x14ac:dyDescent="0.25">
      <c r="Z4635" s="687"/>
    </row>
    <row r="4636" spans="26:26" x14ac:dyDescent="0.25">
      <c r="Z4636" s="687"/>
    </row>
    <row r="4637" spans="26:26" x14ac:dyDescent="0.25">
      <c r="Z4637" s="687"/>
    </row>
    <row r="4638" spans="26:26" x14ac:dyDescent="0.25">
      <c r="Z4638" s="687"/>
    </row>
    <row r="4639" spans="26:26" x14ac:dyDescent="0.25">
      <c r="Z4639" s="687"/>
    </row>
    <row r="4640" spans="26:26" x14ac:dyDescent="0.25">
      <c r="Z4640" s="687"/>
    </row>
    <row r="4641" spans="26:26" x14ac:dyDescent="0.25">
      <c r="Z4641" s="687"/>
    </row>
    <row r="4642" spans="26:26" x14ac:dyDescent="0.25">
      <c r="Z4642" s="687"/>
    </row>
    <row r="4643" spans="26:26" x14ac:dyDescent="0.25">
      <c r="Z4643" s="687"/>
    </row>
    <row r="4644" spans="26:26" x14ac:dyDescent="0.25">
      <c r="Z4644" s="687"/>
    </row>
    <row r="4645" spans="26:26" x14ac:dyDescent="0.25">
      <c r="Z4645" s="687"/>
    </row>
    <row r="4646" spans="26:26" x14ac:dyDescent="0.25">
      <c r="Z4646" s="687"/>
    </row>
    <row r="4647" spans="26:26" x14ac:dyDescent="0.25">
      <c r="Z4647" s="687"/>
    </row>
    <row r="4648" spans="26:26" x14ac:dyDescent="0.25">
      <c r="Z4648" s="687"/>
    </row>
    <row r="4649" spans="26:26" x14ac:dyDescent="0.25">
      <c r="Z4649" s="687"/>
    </row>
    <row r="4650" spans="26:26" x14ac:dyDescent="0.25">
      <c r="Z4650" s="687"/>
    </row>
    <row r="4651" spans="26:26" x14ac:dyDescent="0.25">
      <c r="Z4651" s="687"/>
    </row>
    <row r="4652" spans="26:26" x14ac:dyDescent="0.25">
      <c r="Z4652" s="687"/>
    </row>
    <row r="4653" spans="26:26" x14ac:dyDescent="0.25">
      <c r="Z4653" s="687"/>
    </row>
    <row r="4654" spans="26:26" x14ac:dyDescent="0.25">
      <c r="Z4654" s="687"/>
    </row>
    <row r="4655" spans="26:26" x14ac:dyDescent="0.25">
      <c r="Z4655" s="687"/>
    </row>
    <row r="4656" spans="26:26" x14ac:dyDescent="0.25">
      <c r="Z4656" s="687"/>
    </row>
    <row r="4657" spans="26:26" x14ac:dyDescent="0.25">
      <c r="Z4657" s="687"/>
    </row>
    <row r="4658" spans="26:26" x14ac:dyDescent="0.25">
      <c r="Z4658" s="687"/>
    </row>
    <row r="4659" spans="26:26" x14ac:dyDescent="0.25">
      <c r="Z4659" s="687"/>
    </row>
    <row r="4660" spans="26:26" x14ac:dyDescent="0.25">
      <c r="Z4660" s="687"/>
    </row>
    <row r="4661" spans="26:26" x14ac:dyDescent="0.25">
      <c r="Z4661" s="687"/>
    </row>
    <row r="4662" spans="26:26" x14ac:dyDescent="0.25">
      <c r="Z4662" s="687"/>
    </row>
    <row r="4663" spans="26:26" x14ac:dyDescent="0.25">
      <c r="Z4663" s="687"/>
    </row>
    <row r="4664" spans="26:26" x14ac:dyDescent="0.25">
      <c r="Z4664" s="687"/>
    </row>
    <row r="4665" spans="26:26" x14ac:dyDescent="0.25">
      <c r="Z4665" s="687"/>
    </row>
    <row r="4666" spans="26:26" x14ac:dyDescent="0.25">
      <c r="Z4666" s="687"/>
    </row>
    <row r="4667" spans="26:26" x14ac:dyDescent="0.25">
      <c r="Z4667" s="687"/>
    </row>
    <row r="4668" spans="26:26" x14ac:dyDescent="0.25">
      <c r="Z4668" s="687"/>
    </row>
    <row r="4669" spans="26:26" x14ac:dyDescent="0.25">
      <c r="Z4669" s="687"/>
    </row>
    <row r="4670" spans="26:26" x14ac:dyDescent="0.25">
      <c r="Z4670" s="687"/>
    </row>
    <row r="4671" spans="26:26" x14ac:dyDescent="0.25">
      <c r="Z4671" s="687"/>
    </row>
    <row r="4672" spans="26:26" x14ac:dyDescent="0.25">
      <c r="Z4672" s="687"/>
    </row>
    <row r="4673" spans="26:26" x14ac:dyDescent="0.25">
      <c r="Z4673" s="687"/>
    </row>
    <row r="4674" spans="26:26" x14ac:dyDescent="0.25">
      <c r="Z4674" s="687"/>
    </row>
    <row r="4675" spans="26:26" x14ac:dyDescent="0.25">
      <c r="Z4675" s="687"/>
    </row>
    <row r="4676" spans="26:26" x14ac:dyDescent="0.25">
      <c r="Z4676" s="687"/>
    </row>
    <row r="4677" spans="26:26" x14ac:dyDescent="0.25">
      <c r="Z4677" s="687"/>
    </row>
    <row r="4678" spans="26:26" x14ac:dyDescent="0.25">
      <c r="Z4678" s="687"/>
    </row>
    <row r="4679" spans="26:26" x14ac:dyDescent="0.25">
      <c r="Z4679" s="687"/>
    </row>
    <row r="4680" spans="26:26" x14ac:dyDescent="0.25">
      <c r="Z4680" s="687"/>
    </row>
    <row r="4681" spans="26:26" x14ac:dyDescent="0.25">
      <c r="Z4681" s="687"/>
    </row>
    <row r="4682" spans="26:26" x14ac:dyDescent="0.25">
      <c r="Z4682" s="687"/>
    </row>
    <row r="4683" spans="26:26" x14ac:dyDescent="0.25">
      <c r="Z4683" s="687"/>
    </row>
    <row r="4684" spans="26:26" x14ac:dyDescent="0.25">
      <c r="Z4684" s="687"/>
    </row>
    <row r="4685" spans="26:26" x14ac:dyDescent="0.25">
      <c r="Z4685" s="687"/>
    </row>
    <row r="4686" spans="26:26" x14ac:dyDescent="0.25">
      <c r="Z4686" s="687"/>
    </row>
    <row r="4687" spans="26:26" x14ac:dyDescent="0.25">
      <c r="Z4687" s="687"/>
    </row>
    <row r="4688" spans="26:26" x14ac:dyDescent="0.25">
      <c r="Z4688" s="687"/>
    </row>
    <row r="4689" spans="26:26" x14ac:dyDescent="0.25">
      <c r="Z4689" s="687"/>
    </row>
    <row r="4690" spans="26:26" x14ac:dyDescent="0.25">
      <c r="Z4690" s="687"/>
    </row>
    <row r="4691" spans="26:26" x14ac:dyDescent="0.25">
      <c r="Z4691" s="687"/>
    </row>
    <row r="4692" spans="26:26" x14ac:dyDescent="0.25">
      <c r="Z4692" s="687"/>
    </row>
    <row r="4693" spans="26:26" x14ac:dyDescent="0.25">
      <c r="Z4693" s="687"/>
    </row>
    <row r="4694" spans="26:26" x14ac:dyDescent="0.25">
      <c r="Z4694" s="687"/>
    </row>
    <row r="4695" spans="26:26" x14ac:dyDescent="0.25">
      <c r="Z4695" s="687"/>
    </row>
    <row r="4696" spans="26:26" x14ac:dyDescent="0.25">
      <c r="Z4696" s="687"/>
    </row>
    <row r="4697" spans="26:26" x14ac:dyDescent="0.25">
      <c r="Z4697" s="687"/>
    </row>
    <row r="4698" spans="26:26" x14ac:dyDescent="0.25">
      <c r="Z4698" s="687"/>
    </row>
    <row r="4699" spans="26:26" x14ac:dyDescent="0.25">
      <c r="Z4699" s="687"/>
    </row>
    <row r="4700" spans="26:26" x14ac:dyDescent="0.25">
      <c r="Z4700" s="687"/>
    </row>
    <row r="4701" spans="26:26" x14ac:dyDescent="0.25">
      <c r="Z4701" s="687"/>
    </row>
    <row r="4702" spans="26:26" x14ac:dyDescent="0.25">
      <c r="Z4702" s="687"/>
    </row>
    <row r="4703" spans="26:26" x14ac:dyDescent="0.25">
      <c r="Z4703" s="687"/>
    </row>
    <row r="4704" spans="26:26" x14ac:dyDescent="0.25">
      <c r="Z4704" s="687"/>
    </row>
    <row r="4705" spans="26:26" x14ac:dyDescent="0.25">
      <c r="Z4705" s="687"/>
    </row>
    <row r="4706" spans="26:26" x14ac:dyDescent="0.25">
      <c r="Z4706" s="687"/>
    </row>
    <row r="4707" spans="26:26" x14ac:dyDescent="0.25">
      <c r="Z4707" s="687"/>
    </row>
    <row r="4708" spans="26:26" x14ac:dyDescent="0.25">
      <c r="Z4708" s="687"/>
    </row>
    <row r="4709" spans="26:26" x14ac:dyDescent="0.25">
      <c r="Z4709" s="687"/>
    </row>
    <row r="4710" spans="26:26" x14ac:dyDescent="0.25">
      <c r="Z4710" s="687"/>
    </row>
    <row r="4711" spans="26:26" x14ac:dyDescent="0.25">
      <c r="Z4711" s="687"/>
    </row>
    <row r="4712" spans="26:26" x14ac:dyDescent="0.25">
      <c r="Z4712" s="687"/>
    </row>
    <row r="4713" spans="26:26" x14ac:dyDescent="0.25">
      <c r="Z4713" s="687"/>
    </row>
    <row r="4714" spans="26:26" x14ac:dyDescent="0.25">
      <c r="Z4714" s="687"/>
    </row>
    <row r="4715" spans="26:26" x14ac:dyDescent="0.25">
      <c r="Z4715" s="687"/>
    </row>
    <row r="4716" spans="26:26" x14ac:dyDescent="0.25">
      <c r="Z4716" s="687"/>
    </row>
    <row r="4717" spans="26:26" x14ac:dyDescent="0.25">
      <c r="Z4717" s="687"/>
    </row>
    <row r="4718" spans="26:26" x14ac:dyDescent="0.25">
      <c r="Z4718" s="687"/>
    </row>
    <row r="4719" spans="26:26" x14ac:dyDescent="0.25">
      <c r="Z4719" s="687"/>
    </row>
    <row r="4720" spans="26:26" x14ac:dyDescent="0.25">
      <c r="Z4720" s="687"/>
    </row>
    <row r="4721" spans="26:26" x14ac:dyDescent="0.25">
      <c r="Z4721" s="687"/>
    </row>
    <row r="4722" spans="26:26" x14ac:dyDescent="0.25">
      <c r="Z4722" s="687"/>
    </row>
    <row r="4723" spans="26:26" x14ac:dyDescent="0.25">
      <c r="Z4723" s="687"/>
    </row>
    <row r="4724" spans="26:26" x14ac:dyDescent="0.25">
      <c r="Z4724" s="687"/>
    </row>
    <row r="4725" spans="26:26" x14ac:dyDescent="0.25">
      <c r="Z4725" s="687"/>
    </row>
    <row r="4726" spans="26:26" x14ac:dyDescent="0.25">
      <c r="Z4726" s="687"/>
    </row>
    <row r="4727" spans="26:26" x14ac:dyDescent="0.25">
      <c r="Z4727" s="687"/>
    </row>
    <row r="4728" spans="26:26" x14ac:dyDescent="0.25">
      <c r="Z4728" s="687"/>
    </row>
    <row r="4729" spans="26:26" x14ac:dyDescent="0.25">
      <c r="Z4729" s="687"/>
    </row>
    <row r="4730" spans="26:26" x14ac:dyDescent="0.25">
      <c r="Z4730" s="687"/>
    </row>
    <row r="4731" spans="26:26" x14ac:dyDescent="0.25">
      <c r="Z4731" s="687"/>
    </row>
    <row r="4732" spans="26:26" x14ac:dyDescent="0.25">
      <c r="Z4732" s="687"/>
    </row>
    <row r="4733" spans="26:26" x14ac:dyDescent="0.25">
      <c r="Z4733" s="687"/>
    </row>
    <row r="4734" spans="26:26" x14ac:dyDescent="0.25">
      <c r="Z4734" s="687"/>
    </row>
    <row r="4735" spans="26:26" x14ac:dyDescent="0.25">
      <c r="Z4735" s="687"/>
    </row>
    <row r="4736" spans="26:26" x14ac:dyDescent="0.25">
      <c r="Z4736" s="687"/>
    </row>
    <row r="4737" spans="26:26" x14ac:dyDescent="0.25">
      <c r="Z4737" s="687"/>
    </row>
    <row r="4738" spans="26:26" x14ac:dyDescent="0.25">
      <c r="Z4738" s="687"/>
    </row>
    <row r="4739" spans="26:26" x14ac:dyDescent="0.25">
      <c r="Z4739" s="687"/>
    </row>
    <row r="4740" spans="26:26" x14ac:dyDescent="0.25">
      <c r="Z4740" s="687"/>
    </row>
    <row r="4741" spans="26:26" x14ac:dyDescent="0.25">
      <c r="Z4741" s="687"/>
    </row>
    <row r="4742" spans="26:26" x14ac:dyDescent="0.25">
      <c r="Z4742" s="687"/>
    </row>
    <row r="4743" spans="26:26" x14ac:dyDescent="0.25">
      <c r="Z4743" s="687"/>
    </row>
    <row r="4744" spans="26:26" x14ac:dyDescent="0.25">
      <c r="Z4744" s="687"/>
    </row>
    <row r="4745" spans="26:26" x14ac:dyDescent="0.25">
      <c r="Z4745" s="687"/>
    </row>
    <row r="4746" spans="26:26" x14ac:dyDescent="0.25">
      <c r="Z4746" s="687"/>
    </row>
    <row r="4747" spans="26:26" x14ac:dyDescent="0.25">
      <c r="Z4747" s="687"/>
    </row>
    <row r="4748" spans="26:26" x14ac:dyDescent="0.25">
      <c r="Z4748" s="687"/>
    </row>
    <row r="4749" spans="26:26" x14ac:dyDescent="0.25">
      <c r="Z4749" s="687"/>
    </row>
    <row r="4750" spans="26:26" x14ac:dyDescent="0.25">
      <c r="Z4750" s="687"/>
    </row>
    <row r="4751" spans="26:26" x14ac:dyDescent="0.25">
      <c r="Z4751" s="687"/>
    </row>
    <row r="4752" spans="26:26" x14ac:dyDescent="0.25">
      <c r="Z4752" s="687"/>
    </row>
    <row r="4753" spans="26:26" x14ac:dyDescent="0.25">
      <c r="Z4753" s="687"/>
    </row>
    <row r="4754" spans="26:26" x14ac:dyDescent="0.25">
      <c r="Z4754" s="687"/>
    </row>
    <row r="4755" spans="26:26" x14ac:dyDescent="0.25">
      <c r="Z4755" s="687"/>
    </row>
    <row r="4756" spans="26:26" x14ac:dyDescent="0.25">
      <c r="Z4756" s="687"/>
    </row>
    <row r="4757" spans="26:26" x14ac:dyDescent="0.25">
      <c r="Z4757" s="687"/>
    </row>
    <row r="4758" spans="26:26" x14ac:dyDescent="0.25">
      <c r="Z4758" s="687"/>
    </row>
    <row r="4759" spans="26:26" x14ac:dyDescent="0.25">
      <c r="Z4759" s="687"/>
    </row>
    <row r="4760" spans="26:26" x14ac:dyDescent="0.25">
      <c r="Z4760" s="687"/>
    </row>
    <row r="4761" spans="26:26" x14ac:dyDescent="0.25">
      <c r="Z4761" s="687"/>
    </row>
    <row r="4762" spans="26:26" x14ac:dyDescent="0.25">
      <c r="Z4762" s="687"/>
    </row>
    <row r="4763" spans="26:26" x14ac:dyDescent="0.25">
      <c r="Z4763" s="687"/>
    </row>
    <row r="4764" spans="26:26" x14ac:dyDescent="0.25">
      <c r="Z4764" s="687"/>
    </row>
    <row r="4765" spans="26:26" x14ac:dyDescent="0.25">
      <c r="Z4765" s="687"/>
    </row>
    <row r="4766" spans="26:26" x14ac:dyDescent="0.25">
      <c r="Z4766" s="687"/>
    </row>
    <row r="4767" spans="26:26" x14ac:dyDescent="0.25">
      <c r="Z4767" s="687"/>
    </row>
    <row r="4768" spans="26:26" x14ac:dyDescent="0.25">
      <c r="Z4768" s="687"/>
    </row>
    <row r="4769" spans="26:26" x14ac:dyDescent="0.25">
      <c r="Z4769" s="687"/>
    </row>
    <row r="4770" spans="26:26" x14ac:dyDescent="0.25">
      <c r="Z4770" s="687"/>
    </row>
    <row r="4771" spans="26:26" x14ac:dyDescent="0.25">
      <c r="Z4771" s="687"/>
    </row>
    <row r="4772" spans="26:26" x14ac:dyDescent="0.25">
      <c r="Z4772" s="687"/>
    </row>
    <row r="4773" spans="26:26" x14ac:dyDescent="0.25">
      <c r="Z4773" s="687"/>
    </row>
    <row r="4774" spans="26:26" x14ac:dyDescent="0.25">
      <c r="Z4774" s="687"/>
    </row>
    <row r="4775" spans="26:26" x14ac:dyDescent="0.25">
      <c r="Z4775" s="687"/>
    </row>
    <row r="4776" spans="26:26" x14ac:dyDescent="0.25">
      <c r="Z4776" s="687"/>
    </row>
    <row r="4777" spans="26:26" x14ac:dyDescent="0.25">
      <c r="Z4777" s="687"/>
    </row>
    <row r="4778" spans="26:26" x14ac:dyDescent="0.25">
      <c r="Z4778" s="687"/>
    </row>
    <row r="4779" spans="26:26" x14ac:dyDescent="0.25">
      <c r="Z4779" s="687"/>
    </row>
    <row r="4780" spans="26:26" x14ac:dyDescent="0.25">
      <c r="Z4780" s="687"/>
    </row>
    <row r="4781" spans="26:26" x14ac:dyDescent="0.25">
      <c r="Z4781" s="687"/>
    </row>
    <row r="4782" spans="26:26" x14ac:dyDescent="0.25">
      <c r="Z4782" s="687"/>
    </row>
    <row r="4783" spans="26:26" x14ac:dyDescent="0.25">
      <c r="Z4783" s="687"/>
    </row>
    <row r="4784" spans="26:26" x14ac:dyDescent="0.25">
      <c r="Z4784" s="687"/>
    </row>
    <row r="4785" spans="26:26" x14ac:dyDescent="0.25">
      <c r="Z4785" s="687"/>
    </row>
    <row r="4786" spans="26:26" x14ac:dyDescent="0.25">
      <c r="Z4786" s="687"/>
    </row>
    <row r="4787" spans="26:26" x14ac:dyDescent="0.25">
      <c r="Z4787" s="687"/>
    </row>
    <row r="4788" spans="26:26" x14ac:dyDescent="0.25">
      <c r="Z4788" s="687"/>
    </row>
    <row r="4789" spans="26:26" x14ac:dyDescent="0.25">
      <c r="Z4789" s="687"/>
    </row>
    <row r="4790" spans="26:26" x14ac:dyDescent="0.25">
      <c r="Z4790" s="687"/>
    </row>
    <row r="4791" spans="26:26" x14ac:dyDescent="0.25">
      <c r="Z4791" s="687"/>
    </row>
    <row r="4792" spans="26:26" x14ac:dyDescent="0.25">
      <c r="Z4792" s="687"/>
    </row>
    <row r="4793" spans="26:26" x14ac:dyDescent="0.25">
      <c r="Z4793" s="687"/>
    </row>
    <row r="4794" spans="26:26" x14ac:dyDescent="0.25">
      <c r="Z4794" s="687"/>
    </row>
    <row r="4795" spans="26:26" x14ac:dyDescent="0.25">
      <c r="Z4795" s="687"/>
    </row>
    <row r="4796" spans="26:26" x14ac:dyDescent="0.25">
      <c r="Z4796" s="687"/>
    </row>
    <row r="4797" spans="26:26" x14ac:dyDescent="0.25">
      <c r="Z4797" s="687"/>
    </row>
    <row r="4798" spans="26:26" x14ac:dyDescent="0.25">
      <c r="Z4798" s="687"/>
    </row>
    <row r="4799" spans="26:26" x14ac:dyDescent="0.25">
      <c r="Z4799" s="687"/>
    </row>
    <row r="4800" spans="26:26" x14ac:dyDescent="0.25">
      <c r="Z4800" s="687"/>
    </row>
    <row r="4801" spans="26:26" x14ac:dyDescent="0.25">
      <c r="Z4801" s="687"/>
    </row>
    <row r="4802" spans="26:26" x14ac:dyDescent="0.25">
      <c r="Z4802" s="687"/>
    </row>
    <row r="4803" spans="26:26" x14ac:dyDescent="0.25">
      <c r="Z4803" s="687"/>
    </row>
    <row r="4804" spans="26:26" x14ac:dyDescent="0.25">
      <c r="Z4804" s="687"/>
    </row>
    <row r="4805" spans="26:26" x14ac:dyDescent="0.25">
      <c r="Z4805" s="687"/>
    </row>
    <row r="4806" spans="26:26" x14ac:dyDescent="0.25">
      <c r="Z4806" s="687"/>
    </row>
    <row r="4807" spans="26:26" x14ac:dyDescent="0.25">
      <c r="Z4807" s="687"/>
    </row>
    <row r="4808" spans="26:26" x14ac:dyDescent="0.25">
      <c r="Z4808" s="687"/>
    </row>
    <row r="4809" spans="26:26" x14ac:dyDescent="0.25">
      <c r="Z4809" s="687"/>
    </row>
    <row r="4810" spans="26:26" x14ac:dyDescent="0.25">
      <c r="Z4810" s="687"/>
    </row>
    <row r="4811" spans="26:26" x14ac:dyDescent="0.25">
      <c r="Z4811" s="687"/>
    </row>
    <row r="4812" spans="26:26" x14ac:dyDescent="0.25">
      <c r="Z4812" s="687"/>
    </row>
    <row r="4813" spans="26:26" x14ac:dyDescent="0.25">
      <c r="Z4813" s="687"/>
    </row>
    <row r="4814" spans="26:26" x14ac:dyDescent="0.25">
      <c r="Z4814" s="687"/>
    </row>
    <row r="4815" spans="26:26" x14ac:dyDescent="0.25">
      <c r="Z4815" s="687"/>
    </row>
    <row r="4816" spans="26:26" x14ac:dyDescent="0.25">
      <c r="Z4816" s="687"/>
    </row>
    <row r="4817" spans="26:26" x14ac:dyDescent="0.25">
      <c r="Z4817" s="687"/>
    </row>
    <row r="4818" spans="26:26" x14ac:dyDescent="0.25">
      <c r="Z4818" s="687"/>
    </row>
    <row r="4819" spans="26:26" x14ac:dyDescent="0.25">
      <c r="Z4819" s="687"/>
    </row>
    <row r="4820" spans="26:26" x14ac:dyDescent="0.25">
      <c r="Z4820" s="687"/>
    </row>
    <row r="4821" spans="26:26" x14ac:dyDescent="0.25">
      <c r="Z4821" s="687"/>
    </row>
    <row r="4822" spans="26:26" x14ac:dyDescent="0.25">
      <c r="Z4822" s="687"/>
    </row>
    <row r="4823" spans="26:26" x14ac:dyDescent="0.25">
      <c r="Z4823" s="687"/>
    </row>
    <row r="4824" spans="26:26" x14ac:dyDescent="0.25">
      <c r="Z4824" s="687"/>
    </row>
    <row r="4825" spans="26:26" x14ac:dyDescent="0.25">
      <c r="Z4825" s="687"/>
    </row>
    <row r="4826" spans="26:26" x14ac:dyDescent="0.25">
      <c r="Z4826" s="687"/>
    </row>
    <row r="4827" spans="26:26" x14ac:dyDescent="0.25">
      <c r="Z4827" s="687"/>
    </row>
    <row r="4828" spans="26:26" x14ac:dyDescent="0.25">
      <c r="Z4828" s="687"/>
    </row>
    <row r="4829" spans="26:26" x14ac:dyDescent="0.25">
      <c r="Z4829" s="687"/>
    </row>
    <row r="4830" spans="26:26" x14ac:dyDescent="0.25">
      <c r="Z4830" s="687"/>
    </row>
    <row r="4831" spans="26:26" x14ac:dyDescent="0.25">
      <c r="Z4831" s="687"/>
    </row>
    <row r="4832" spans="26:26" x14ac:dyDescent="0.25">
      <c r="Z4832" s="687"/>
    </row>
    <row r="4833" spans="26:26" x14ac:dyDescent="0.25">
      <c r="Z4833" s="687"/>
    </row>
    <row r="4834" spans="26:26" x14ac:dyDescent="0.25">
      <c r="Z4834" s="687"/>
    </row>
    <row r="4835" spans="26:26" x14ac:dyDescent="0.25">
      <c r="Z4835" s="687"/>
    </row>
    <row r="4836" spans="26:26" x14ac:dyDescent="0.25">
      <c r="Z4836" s="687"/>
    </row>
    <row r="4837" spans="26:26" x14ac:dyDescent="0.25">
      <c r="Z4837" s="687"/>
    </row>
    <row r="4838" spans="26:26" x14ac:dyDescent="0.25">
      <c r="Z4838" s="687"/>
    </row>
    <row r="4839" spans="26:26" x14ac:dyDescent="0.25">
      <c r="Z4839" s="687"/>
    </row>
    <row r="4840" spans="26:26" x14ac:dyDescent="0.25">
      <c r="Z4840" s="687"/>
    </row>
    <row r="4841" spans="26:26" x14ac:dyDescent="0.25">
      <c r="Z4841" s="687"/>
    </row>
    <row r="4842" spans="26:26" x14ac:dyDescent="0.25">
      <c r="Z4842" s="687"/>
    </row>
    <row r="4843" spans="26:26" x14ac:dyDescent="0.25">
      <c r="Z4843" s="687"/>
    </row>
    <row r="4844" spans="26:26" x14ac:dyDescent="0.25">
      <c r="Z4844" s="687"/>
    </row>
    <row r="4845" spans="26:26" x14ac:dyDescent="0.25">
      <c r="Z4845" s="687"/>
    </row>
    <row r="4846" spans="26:26" x14ac:dyDescent="0.25">
      <c r="Z4846" s="687"/>
    </row>
    <row r="4847" spans="26:26" x14ac:dyDescent="0.25">
      <c r="Z4847" s="687"/>
    </row>
    <row r="4848" spans="26:26" x14ac:dyDescent="0.25">
      <c r="Z4848" s="687"/>
    </row>
    <row r="4849" spans="26:26" x14ac:dyDescent="0.25">
      <c r="Z4849" s="687"/>
    </row>
    <row r="4850" spans="26:26" x14ac:dyDescent="0.25">
      <c r="Z4850" s="687"/>
    </row>
    <row r="4851" spans="26:26" x14ac:dyDescent="0.25">
      <c r="Z4851" s="687"/>
    </row>
    <row r="4852" spans="26:26" x14ac:dyDescent="0.25">
      <c r="Z4852" s="687"/>
    </row>
    <row r="4853" spans="26:26" x14ac:dyDescent="0.25">
      <c r="Z4853" s="687"/>
    </row>
    <row r="4854" spans="26:26" x14ac:dyDescent="0.25">
      <c r="Z4854" s="687"/>
    </row>
    <row r="4855" spans="26:26" x14ac:dyDescent="0.25">
      <c r="Z4855" s="687"/>
    </row>
    <row r="4856" spans="26:26" x14ac:dyDescent="0.25">
      <c r="Z4856" s="687"/>
    </row>
    <row r="4857" spans="26:26" x14ac:dyDescent="0.25">
      <c r="Z4857" s="687"/>
    </row>
    <row r="4858" spans="26:26" x14ac:dyDescent="0.25">
      <c r="Z4858" s="687"/>
    </row>
    <row r="4859" spans="26:26" x14ac:dyDescent="0.25">
      <c r="Z4859" s="687"/>
    </row>
    <row r="4860" spans="26:26" x14ac:dyDescent="0.25">
      <c r="Z4860" s="687"/>
    </row>
    <row r="4861" spans="26:26" x14ac:dyDescent="0.25">
      <c r="Z4861" s="687"/>
    </row>
    <row r="4862" spans="26:26" x14ac:dyDescent="0.25">
      <c r="Z4862" s="687"/>
    </row>
    <row r="4863" spans="26:26" x14ac:dyDescent="0.25">
      <c r="Z4863" s="687"/>
    </row>
    <row r="4864" spans="26:26" x14ac:dyDescent="0.25">
      <c r="Z4864" s="687"/>
    </row>
    <row r="4865" spans="26:26" x14ac:dyDescent="0.25">
      <c r="Z4865" s="687"/>
    </row>
    <row r="4866" spans="26:26" x14ac:dyDescent="0.25">
      <c r="Z4866" s="687"/>
    </row>
    <row r="4867" spans="26:26" x14ac:dyDescent="0.25">
      <c r="Z4867" s="687"/>
    </row>
    <row r="4868" spans="26:26" x14ac:dyDescent="0.25">
      <c r="Z4868" s="687"/>
    </row>
    <row r="4869" spans="26:26" x14ac:dyDescent="0.25">
      <c r="Z4869" s="687"/>
    </row>
    <row r="4870" spans="26:26" x14ac:dyDescent="0.25">
      <c r="Z4870" s="687"/>
    </row>
    <row r="4871" spans="26:26" x14ac:dyDescent="0.25">
      <c r="Z4871" s="687"/>
    </row>
    <row r="4872" spans="26:26" x14ac:dyDescent="0.25">
      <c r="Z4872" s="687"/>
    </row>
    <row r="4873" spans="26:26" x14ac:dyDescent="0.25">
      <c r="Z4873" s="687"/>
    </row>
    <row r="4874" spans="26:26" x14ac:dyDescent="0.25">
      <c r="Z4874" s="687"/>
    </row>
    <row r="4875" spans="26:26" x14ac:dyDescent="0.25">
      <c r="Z4875" s="687"/>
    </row>
    <row r="4876" spans="26:26" x14ac:dyDescent="0.25">
      <c r="Z4876" s="687"/>
    </row>
    <row r="4877" spans="26:26" x14ac:dyDescent="0.25">
      <c r="Z4877" s="687"/>
    </row>
    <row r="4878" spans="26:26" x14ac:dyDescent="0.25">
      <c r="Z4878" s="687"/>
    </row>
    <row r="4879" spans="26:26" x14ac:dyDescent="0.25">
      <c r="Z4879" s="687"/>
    </row>
    <row r="4880" spans="26:26" x14ac:dyDescent="0.25">
      <c r="Z4880" s="687"/>
    </row>
    <row r="4881" spans="26:26" x14ac:dyDescent="0.25">
      <c r="Z4881" s="687"/>
    </row>
    <row r="4882" spans="26:26" x14ac:dyDescent="0.25">
      <c r="Z4882" s="687"/>
    </row>
    <row r="4883" spans="26:26" x14ac:dyDescent="0.25">
      <c r="Z4883" s="687"/>
    </row>
    <row r="4884" spans="26:26" x14ac:dyDescent="0.25">
      <c r="Z4884" s="687"/>
    </row>
    <row r="4885" spans="26:26" x14ac:dyDescent="0.25">
      <c r="Z4885" s="687"/>
    </row>
    <row r="4886" spans="26:26" x14ac:dyDescent="0.25">
      <c r="Z4886" s="687"/>
    </row>
    <row r="4887" spans="26:26" x14ac:dyDescent="0.25">
      <c r="Z4887" s="687"/>
    </row>
    <row r="4888" spans="26:26" x14ac:dyDescent="0.25">
      <c r="Z4888" s="687"/>
    </row>
    <row r="4889" spans="26:26" x14ac:dyDescent="0.25">
      <c r="Z4889" s="687"/>
    </row>
    <row r="4890" spans="26:26" x14ac:dyDescent="0.25">
      <c r="Z4890" s="687"/>
    </row>
    <row r="4891" spans="26:26" x14ac:dyDescent="0.25">
      <c r="Z4891" s="687"/>
    </row>
    <row r="4892" spans="26:26" x14ac:dyDescent="0.25">
      <c r="Z4892" s="687"/>
    </row>
    <row r="4893" spans="26:26" x14ac:dyDescent="0.25">
      <c r="Z4893" s="687"/>
    </row>
    <row r="4894" spans="26:26" x14ac:dyDescent="0.25">
      <c r="Z4894" s="687"/>
    </row>
    <row r="4895" spans="26:26" x14ac:dyDescent="0.25">
      <c r="Z4895" s="687"/>
    </row>
    <row r="4896" spans="26:26" x14ac:dyDescent="0.25">
      <c r="Z4896" s="687"/>
    </row>
    <row r="4897" spans="26:26" x14ac:dyDescent="0.25">
      <c r="Z4897" s="687"/>
    </row>
    <row r="4898" spans="26:26" x14ac:dyDescent="0.25">
      <c r="Z4898" s="687"/>
    </row>
    <row r="4899" spans="26:26" x14ac:dyDescent="0.25">
      <c r="Z4899" s="687"/>
    </row>
    <row r="4900" spans="26:26" x14ac:dyDescent="0.25">
      <c r="Z4900" s="687"/>
    </row>
    <row r="4901" spans="26:26" x14ac:dyDescent="0.25">
      <c r="Z4901" s="687"/>
    </row>
    <row r="4902" spans="26:26" x14ac:dyDescent="0.25">
      <c r="Z4902" s="687"/>
    </row>
    <row r="4903" spans="26:26" x14ac:dyDescent="0.25">
      <c r="Z4903" s="687"/>
    </row>
    <row r="4904" spans="26:26" x14ac:dyDescent="0.25">
      <c r="Z4904" s="687"/>
    </row>
    <row r="4905" spans="26:26" x14ac:dyDescent="0.25">
      <c r="Z4905" s="687"/>
    </row>
    <row r="4906" spans="26:26" x14ac:dyDescent="0.25">
      <c r="Z4906" s="687"/>
    </row>
    <row r="4907" spans="26:26" x14ac:dyDescent="0.25">
      <c r="Z4907" s="687"/>
    </row>
    <row r="4908" spans="26:26" x14ac:dyDescent="0.25">
      <c r="Z4908" s="687"/>
    </row>
    <row r="4909" spans="26:26" x14ac:dyDescent="0.25">
      <c r="Z4909" s="687"/>
    </row>
    <row r="4910" spans="26:26" x14ac:dyDescent="0.25">
      <c r="Z4910" s="687"/>
    </row>
    <row r="4911" spans="26:26" x14ac:dyDescent="0.25">
      <c r="Z4911" s="687"/>
    </row>
    <row r="4912" spans="26:26" x14ac:dyDescent="0.25">
      <c r="Z4912" s="687"/>
    </row>
    <row r="4913" spans="26:26" x14ac:dyDescent="0.25">
      <c r="Z4913" s="687"/>
    </row>
    <row r="4914" spans="26:26" x14ac:dyDescent="0.25">
      <c r="Z4914" s="687"/>
    </row>
    <row r="4915" spans="26:26" x14ac:dyDescent="0.25">
      <c r="Z4915" s="687"/>
    </row>
    <row r="4916" spans="26:26" x14ac:dyDescent="0.25">
      <c r="Z4916" s="687"/>
    </row>
    <row r="4917" spans="26:26" x14ac:dyDescent="0.25">
      <c r="Z4917" s="687"/>
    </row>
    <row r="4918" spans="26:26" x14ac:dyDescent="0.25">
      <c r="Z4918" s="687"/>
    </row>
    <row r="4919" spans="26:26" x14ac:dyDescent="0.25">
      <c r="Z4919" s="687"/>
    </row>
    <row r="4920" spans="26:26" x14ac:dyDescent="0.25">
      <c r="Z4920" s="687"/>
    </row>
    <row r="4921" spans="26:26" x14ac:dyDescent="0.25">
      <c r="Z4921" s="687"/>
    </row>
    <row r="4922" spans="26:26" x14ac:dyDescent="0.25">
      <c r="Z4922" s="687"/>
    </row>
    <row r="4923" spans="26:26" x14ac:dyDescent="0.25">
      <c r="Z4923" s="687"/>
    </row>
    <row r="4924" spans="26:26" x14ac:dyDescent="0.25">
      <c r="Z4924" s="687"/>
    </row>
    <row r="4925" spans="26:26" x14ac:dyDescent="0.25">
      <c r="Z4925" s="687"/>
    </row>
    <row r="4926" spans="26:26" x14ac:dyDescent="0.25">
      <c r="Z4926" s="687"/>
    </row>
    <row r="4927" spans="26:26" x14ac:dyDescent="0.25">
      <c r="Z4927" s="687"/>
    </row>
    <row r="4928" spans="26:26" x14ac:dyDescent="0.25">
      <c r="Z4928" s="687"/>
    </row>
    <row r="4929" spans="26:26" x14ac:dyDescent="0.25">
      <c r="Z4929" s="687"/>
    </row>
    <row r="4930" spans="26:26" x14ac:dyDescent="0.25">
      <c r="Z4930" s="687"/>
    </row>
    <row r="4931" spans="26:26" x14ac:dyDescent="0.25">
      <c r="Z4931" s="687"/>
    </row>
    <row r="4932" spans="26:26" x14ac:dyDescent="0.25">
      <c r="Z4932" s="687"/>
    </row>
    <row r="4933" spans="26:26" x14ac:dyDescent="0.25">
      <c r="Z4933" s="687"/>
    </row>
    <row r="4934" spans="26:26" x14ac:dyDescent="0.25">
      <c r="Z4934" s="687"/>
    </row>
    <row r="4935" spans="26:26" x14ac:dyDescent="0.25">
      <c r="Z4935" s="687"/>
    </row>
    <row r="4936" spans="26:26" x14ac:dyDescent="0.25">
      <c r="Z4936" s="687"/>
    </row>
    <row r="4937" spans="26:26" x14ac:dyDescent="0.25">
      <c r="Z4937" s="687"/>
    </row>
    <row r="4938" spans="26:26" x14ac:dyDescent="0.25">
      <c r="Z4938" s="687"/>
    </row>
    <row r="4939" spans="26:26" x14ac:dyDescent="0.25">
      <c r="Z4939" s="687"/>
    </row>
    <row r="4940" spans="26:26" x14ac:dyDescent="0.25">
      <c r="Z4940" s="687"/>
    </row>
    <row r="4941" spans="26:26" x14ac:dyDescent="0.25">
      <c r="Z4941" s="687"/>
    </row>
    <row r="4942" spans="26:26" x14ac:dyDescent="0.25">
      <c r="Z4942" s="687"/>
    </row>
    <row r="4943" spans="26:26" x14ac:dyDescent="0.25">
      <c r="Z4943" s="687"/>
    </row>
    <row r="4944" spans="26:26" x14ac:dyDescent="0.25">
      <c r="Z4944" s="687"/>
    </row>
    <row r="4945" spans="26:26" x14ac:dyDescent="0.25">
      <c r="Z4945" s="687"/>
    </row>
    <row r="4946" spans="26:26" x14ac:dyDescent="0.25">
      <c r="Z4946" s="687"/>
    </row>
    <row r="4947" spans="26:26" x14ac:dyDescent="0.25">
      <c r="Z4947" s="687"/>
    </row>
    <row r="4948" spans="26:26" x14ac:dyDescent="0.25">
      <c r="Z4948" s="687"/>
    </row>
    <row r="4949" spans="26:26" x14ac:dyDescent="0.25">
      <c r="Z4949" s="687"/>
    </row>
    <row r="4950" spans="26:26" x14ac:dyDescent="0.25">
      <c r="Z4950" s="687"/>
    </row>
    <row r="4951" spans="26:26" x14ac:dyDescent="0.25">
      <c r="Z4951" s="687"/>
    </row>
    <row r="4952" spans="26:26" x14ac:dyDescent="0.25">
      <c r="Z4952" s="687"/>
    </row>
    <row r="4953" spans="26:26" x14ac:dyDescent="0.25">
      <c r="Z4953" s="687"/>
    </row>
    <row r="4954" spans="26:26" x14ac:dyDescent="0.25">
      <c r="Z4954" s="687"/>
    </row>
    <row r="4955" spans="26:26" x14ac:dyDescent="0.25">
      <c r="Z4955" s="687"/>
    </row>
    <row r="4956" spans="26:26" x14ac:dyDescent="0.25">
      <c r="Z4956" s="687"/>
    </row>
    <row r="4957" spans="26:26" x14ac:dyDescent="0.25">
      <c r="Z4957" s="687"/>
    </row>
    <row r="4958" spans="26:26" x14ac:dyDescent="0.25">
      <c r="Z4958" s="687"/>
    </row>
    <row r="4959" spans="26:26" x14ac:dyDescent="0.25">
      <c r="Z4959" s="687"/>
    </row>
    <row r="4960" spans="26:26" x14ac:dyDescent="0.25">
      <c r="Z4960" s="687"/>
    </row>
    <row r="4961" spans="26:26" x14ac:dyDescent="0.25">
      <c r="Z4961" s="687"/>
    </row>
    <row r="4962" spans="26:26" x14ac:dyDescent="0.25">
      <c r="Z4962" s="687"/>
    </row>
    <row r="4963" spans="26:26" x14ac:dyDescent="0.25">
      <c r="Z4963" s="687"/>
    </row>
    <row r="4964" spans="26:26" x14ac:dyDescent="0.25">
      <c r="Z4964" s="687"/>
    </row>
    <row r="4965" spans="26:26" x14ac:dyDescent="0.25">
      <c r="Z4965" s="687"/>
    </row>
    <row r="4966" spans="26:26" x14ac:dyDescent="0.25">
      <c r="Z4966" s="687"/>
    </row>
    <row r="4967" spans="26:26" x14ac:dyDescent="0.25">
      <c r="Z4967" s="687"/>
    </row>
    <row r="4968" spans="26:26" x14ac:dyDescent="0.25">
      <c r="Z4968" s="687"/>
    </row>
    <row r="4969" spans="26:26" x14ac:dyDescent="0.25">
      <c r="Z4969" s="687"/>
    </row>
    <row r="4970" spans="26:26" x14ac:dyDescent="0.25">
      <c r="Z4970" s="687"/>
    </row>
    <row r="4971" spans="26:26" x14ac:dyDescent="0.25">
      <c r="Z4971" s="687"/>
    </row>
    <row r="4972" spans="26:26" x14ac:dyDescent="0.25">
      <c r="Z4972" s="687"/>
    </row>
    <row r="4973" spans="26:26" x14ac:dyDescent="0.25">
      <c r="Z4973" s="687"/>
    </row>
    <row r="4974" spans="26:26" x14ac:dyDescent="0.25">
      <c r="Z4974" s="687"/>
    </row>
    <row r="4975" spans="26:26" x14ac:dyDescent="0.25">
      <c r="Z4975" s="687"/>
    </row>
    <row r="4976" spans="26:26" x14ac:dyDescent="0.25">
      <c r="Z4976" s="687"/>
    </row>
    <row r="4977" spans="26:26" x14ac:dyDescent="0.25">
      <c r="Z4977" s="687"/>
    </row>
    <row r="4978" spans="26:26" x14ac:dyDescent="0.25">
      <c r="Z4978" s="687"/>
    </row>
    <row r="4979" spans="26:26" x14ac:dyDescent="0.25">
      <c r="Z4979" s="687"/>
    </row>
    <row r="4980" spans="26:26" x14ac:dyDescent="0.25">
      <c r="Z4980" s="687"/>
    </row>
    <row r="4981" spans="26:26" x14ac:dyDescent="0.25">
      <c r="Z4981" s="687"/>
    </row>
    <row r="4982" spans="26:26" x14ac:dyDescent="0.25">
      <c r="Z4982" s="687"/>
    </row>
    <row r="4983" spans="26:26" x14ac:dyDescent="0.25">
      <c r="Z4983" s="687"/>
    </row>
    <row r="4984" spans="26:26" x14ac:dyDescent="0.25">
      <c r="Z4984" s="687"/>
    </row>
    <row r="4985" spans="26:26" x14ac:dyDescent="0.25">
      <c r="Z4985" s="687"/>
    </row>
    <row r="4986" spans="26:26" x14ac:dyDescent="0.25">
      <c r="Z4986" s="687"/>
    </row>
    <row r="4987" spans="26:26" x14ac:dyDescent="0.25">
      <c r="Z4987" s="687"/>
    </row>
    <row r="4988" spans="26:26" x14ac:dyDescent="0.25">
      <c r="Z4988" s="687"/>
    </row>
    <row r="4989" spans="26:26" x14ac:dyDescent="0.25">
      <c r="Z4989" s="687"/>
    </row>
    <row r="4990" spans="26:26" x14ac:dyDescent="0.25">
      <c r="Z4990" s="687"/>
    </row>
    <row r="4991" spans="26:26" x14ac:dyDescent="0.25">
      <c r="Z4991" s="687"/>
    </row>
    <row r="4992" spans="26:26" x14ac:dyDescent="0.25">
      <c r="Z4992" s="687"/>
    </row>
    <row r="4993" spans="26:26" x14ac:dyDescent="0.25">
      <c r="Z4993" s="687"/>
    </row>
    <row r="4994" spans="26:26" x14ac:dyDescent="0.25">
      <c r="Z4994" s="687"/>
    </row>
    <row r="4995" spans="26:26" x14ac:dyDescent="0.25">
      <c r="Z4995" s="687"/>
    </row>
    <row r="4996" spans="26:26" x14ac:dyDescent="0.25">
      <c r="Z4996" s="687"/>
    </row>
    <row r="4997" spans="26:26" x14ac:dyDescent="0.25">
      <c r="Z4997" s="687"/>
    </row>
    <row r="4998" spans="26:26" x14ac:dyDescent="0.25">
      <c r="Z4998" s="687"/>
    </row>
    <row r="4999" spans="26:26" x14ac:dyDescent="0.25">
      <c r="Z4999" s="687"/>
    </row>
    <row r="5000" spans="26:26" x14ac:dyDescent="0.25">
      <c r="Z5000" s="687"/>
    </row>
    <row r="5001" spans="26:26" x14ac:dyDescent="0.25">
      <c r="Z5001" s="687"/>
    </row>
    <row r="5002" spans="26:26" x14ac:dyDescent="0.25">
      <c r="Z5002" s="687"/>
    </row>
    <row r="5003" spans="26:26" x14ac:dyDescent="0.25">
      <c r="Z5003" s="687"/>
    </row>
    <row r="5004" spans="26:26" x14ac:dyDescent="0.25">
      <c r="Z5004" s="687"/>
    </row>
    <row r="5005" spans="26:26" x14ac:dyDescent="0.25">
      <c r="Z5005" s="687"/>
    </row>
    <row r="5006" spans="26:26" x14ac:dyDescent="0.25">
      <c r="Z5006" s="687"/>
    </row>
    <row r="5007" spans="26:26" x14ac:dyDescent="0.25">
      <c r="Z5007" s="687"/>
    </row>
    <row r="5008" spans="26:26" x14ac:dyDescent="0.25">
      <c r="Z5008" s="687"/>
    </row>
    <row r="5009" spans="26:26" x14ac:dyDescent="0.25">
      <c r="Z5009" s="687"/>
    </row>
    <row r="5010" spans="26:26" x14ac:dyDescent="0.25">
      <c r="Z5010" s="687"/>
    </row>
    <row r="5011" spans="26:26" x14ac:dyDescent="0.25">
      <c r="Z5011" s="687"/>
    </row>
    <row r="5012" spans="26:26" x14ac:dyDescent="0.25">
      <c r="Z5012" s="687"/>
    </row>
    <row r="5013" spans="26:26" x14ac:dyDescent="0.25">
      <c r="Z5013" s="687"/>
    </row>
    <row r="5014" spans="26:26" x14ac:dyDescent="0.25">
      <c r="Z5014" s="687"/>
    </row>
    <row r="5015" spans="26:26" x14ac:dyDescent="0.25">
      <c r="Z5015" s="687"/>
    </row>
    <row r="5016" spans="26:26" x14ac:dyDescent="0.25">
      <c r="Z5016" s="687"/>
    </row>
    <row r="5017" spans="26:26" x14ac:dyDescent="0.25">
      <c r="Z5017" s="687"/>
    </row>
    <row r="5018" spans="26:26" x14ac:dyDescent="0.25">
      <c r="Z5018" s="687"/>
    </row>
    <row r="5019" spans="26:26" x14ac:dyDescent="0.25">
      <c r="Z5019" s="687"/>
    </row>
    <row r="5020" spans="26:26" x14ac:dyDescent="0.25">
      <c r="Z5020" s="687"/>
    </row>
    <row r="5021" spans="26:26" x14ac:dyDescent="0.25">
      <c r="Z5021" s="687"/>
    </row>
    <row r="5022" spans="26:26" x14ac:dyDescent="0.25">
      <c r="Z5022" s="687"/>
    </row>
    <row r="5023" spans="26:26" x14ac:dyDescent="0.25">
      <c r="Z5023" s="687"/>
    </row>
    <row r="5024" spans="26:26" x14ac:dyDescent="0.25">
      <c r="Z5024" s="687"/>
    </row>
    <row r="5025" spans="26:26" x14ac:dyDescent="0.25">
      <c r="Z5025" s="687"/>
    </row>
    <row r="5026" spans="26:26" x14ac:dyDescent="0.25">
      <c r="Z5026" s="687"/>
    </row>
    <row r="5027" spans="26:26" x14ac:dyDescent="0.25">
      <c r="Z5027" s="687"/>
    </row>
    <row r="5028" spans="26:26" x14ac:dyDescent="0.25">
      <c r="Z5028" s="687"/>
    </row>
    <row r="5029" spans="26:26" x14ac:dyDescent="0.25">
      <c r="Z5029" s="687"/>
    </row>
    <row r="5030" spans="26:26" x14ac:dyDescent="0.25">
      <c r="Z5030" s="687"/>
    </row>
    <row r="5031" spans="26:26" x14ac:dyDescent="0.25">
      <c r="Z5031" s="687"/>
    </row>
    <row r="5032" spans="26:26" x14ac:dyDescent="0.25">
      <c r="Z5032" s="687"/>
    </row>
    <row r="5033" spans="26:26" x14ac:dyDescent="0.25">
      <c r="Z5033" s="687"/>
    </row>
    <row r="5034" spans="26:26" x14ac:dyDescent="0.25">
      <c r="Z5034" s="687"/>
    </row>
    <row r="5035" spans="26:26" x14ac:dyDescent="0.25">
      <c r="Z5035" s="687"/>
    </row>
    <row r="5036" spans="26:26" x14ac:dyDescent="0.25">
      <c r="Z5036" s="687"/>
    </row>
    <row r="5037" spans="26:26" x14ac:dyDescent="0.25">
      <c r="Z5037" s="687"/>
    </row>
    <row r="5038" spans="26:26" x14ac:dyDescent="0.25">
      <c r="Z5038" s="687"/>
    </row>
    <row r="5039" spans="26:26" x14ac:dyDescent="0.25">
      <c r="Z5039" s="687"/>
    </row>
    <row r="5040" spans="26:26" x14ac:dyDescent="0.25">
      <c r="Z5040" s="687"/>
    </row>
    <row r="5041" spans="26:26" x14ac:dyDescent="0.25">
      <c r="Z5041" s="687"/>
    </row>
    <row r="5042" spans="26:26" x14ac:dyDescent="0.25">
      <c r="Z5042" s="687"/>
    </row>
    <row r="5043" spans="26:26" x14ac:dyDescent="0.25">
      <c r="Z5043" s="687"/>
    </row>
    <row r="5044" spans="26:26" x14ac:dyDescent="0.25">
      <c r="Z5044" s="687"/>
    </row>
    <row r="5045" spans="26:26" x14ac:dyDescent="0.25">
      <c r="Z5045" s="687"/>
    </row>
    <row r="5046" spans="26:26" x14ac:dyDescent="0.25">
      <c r="Z5046" s="687"/>
    </row>
    <row r="5047" spans="26:26" x14ac:dyDescent="0.25">
      <c r="Z5047" s="687"/>
    </row>
    <row r="5048" spans="26:26" x14ac:dyDescent="0.25">
      <c r="Z5048" s="687"/>
    </row>
    <row r="5049" spans="26:26" x14ac:dyDescent="0.25">
      <c r="Z5049" s="687"/>
    </row>
    <row r="5050" spans="26:26" x14ac:dyDescent="0.25">
      <c r="Z5050" s="687"/>
    </row>
    <row r="5051" spans="26:26" x14ac:dyDescent="0.25">
      <c r="Z5051" s="687"/>
    </row>
    <row r="5052" spans="26:26" x14ac:dyDescent="0.25">
      <c r="Z5052" s="687"/>
    </row>
    <row r="5053" spans="26:26" x14ac:dyDescent="0.25">
      <c r="Z5053" s="687"/>
    </row>
    <row r="5054" spans="26:26" x14ac:dyDescent="0.25">
      <c r="Z5054" s="687"/>
    </row>
    <row r="5055" spans="26:26" x14ac:dyDescent="0.25">
      <c r="Z5055" s="687"/>
    </row>
    <row r="5056" spans="26:26" x14ac:dyDescent="0.25">
      <c r="Z5056" s="687"/>
    </row>
    <row r="5057" spans="26:26" x14ac:dyDescent="0.25">
      <c r="Z5057" s="687"/>
    </row>
    <row r="5058" spans="26:26" x14ac:dyDescent="0.25">
      <c r="Z5058" s="687"/>
    </row>
    <row r="5059" spans="26:26" x14ac:dyDescent="0.25">
      <c r="Z5059" s="687"/>
    </row>
    <row r="5060" spans="26:26" x14ac:dyDescent="0.25">
      <c r="Z5060" s="687"/>
    </row>
    <row r="5061" spans="26:26" x14ac:dyDescent="0.25">
      <c r="Z5061" s="687"/>
    </row>
    <row r="5062" spans="26:26" x14ac:dyDescent="0.25">
      <c r="Z5062" s="687"/>
    </row>
    <row r="5063" spans="26:26" x14ac:dyDescent="0.25">
      <c r="Z5063" s="687"/>
    </row>
    <row r="5064" spans="26:26" x14ac:dyDescent="0.25">
      <c r="Z5064" s="687"/>
    </row>
    <row r="5065" spans="26:26" x14ac:dyDescent="0.25">
      <c r="Z5065" s="687"/>
    </row>
    <row r="5066" spans="26:26" x14ac:dyDescent="0.25">
      <c r="Z5066" s="687"/>
    </row>
    <row r="5067" spans="26:26" x14ac:dyDescent="0.25">
      <c r="Z5067" s="687"/>
    </row>
    <row r="5068" spans="26:26" x14ac:dyDescent="0.25">
      <c r="Z5068" s="687"/>
    </row>
    <row r="5069" spans="26:26" x14ac:dyDescent="0.25">
      <c r="Z5069" s="687"/>
    </row>
    <row r="5070" spans="26:26" x14ac:dyDescent="0.25">
      <c r="Z5070" s="687"/>
    </row>
    <row r="5071" spans="26:26" x14ac:dyDescent="0.25">
      <c r="Z5071" s="687"/>
    </row>
    <row r="5072" spans="26:26" x14ac:dyDescent="0.25">
      <c r="Z5072" s="687"/>
    </row>
    <row r="5073" spans="26:26" x14ac:dyDescent="0.25">
      <c r="Z5073" s="687"/>
    </row>
    <row r="5074" spans="26:26" x14ac:dyDescent="0.25">
      <c r="Z5074" s="687"/>
    </row>
    <row r="5075" spans="26:26" x14ac:dyDescent="0.25">
      <c r="Z5075" s="687"/>
    </row>
    <row r="5076" spans="26:26" x14ac:dyDescent="0.25">
      <c r="Z5076" s="687"/>
    </row>
    <row r="5077" spans="26:26" x14ac:dyDescent="0.25">
      <c r="Z5077" s="687"/>
    </row>
    <row r="5078" spans="26:26" x14ac:dyDescent="0.25">
      <c r="Z5078" s="687"/>
    </row>
    <row r="5079" spans="26:26" x14ac:dyDescent="0.25">
      <c r="Z5079" s="687"/>
    </row>
    <row r="5080" spans="26:26" x14ac:dyDescent="0.25">
      <c r="Z5080" s="687"/>
    </row>
    <row r="5081" spans="26:26" x14ac:dyDescent="0.25">
      <c r="Z5081" s="687"/>
    </row>
    <row r="5082" spans="26:26" x14ac:dyDescent="0.25">
      <c r="Z5082" s="687"/>
    </row>
    <row r="5083" spans="26:26" x14ac:dyDescent="0.25">
      <c r="Z5083" s="687"/>
    </row>
    <row r="5084" spans="26:26" x14ac:dyDescent="0.25">
      <c r="Z5084" s="687"/>
    </row>
    <row r="5085" spans="26:26" x14ac:dyDescent="0.25">
      <c r="Z5085" s="687"/>
    </row>
    <row r="5086" spans="26:26" x14ac:dyDescent="0.25">
      <c r="Z5086" s="687"/>
    </row>
    <row r="5087" spans="26:26" x14ac:dyDescent="0.25">
      <c r="Z5087" s="687"/>
    </row>
    <row r="5088" spans="26:26" x14ac:dyDescent="0.25">
      <c r="Z5088" s="687"/>
    </row>
    <row r="5089" spans="26:26" x14ac:dyDescent="0.25">
      <c r="Z5089" s="687"/>
    </row>
    <row r="5090" spans="26:26" x14ac:dyDescent="0.25">
      <c r="Z5090" s="687"/>
    </row>
    <row r="5091" spans="26:26" x14ac:dyDescent="0.25">
      <c r="Z5091" s="687"/>
    </row>
    <row r="5092" spans="26:26" x14ac:dyDescent="0.25">
      <c r="Z5092" s="687"/>
    </row>
    <row r="5093" spans="26:26" x14ac:dyDescent="0.25">
      <c r="Z5093" s="687"/>
    </row>
    <row r="5094" spans="26:26" x14ac:dyDescent="0.25">
      <c r="Z5094" s="687"/>
    </row>
    <row r="5095" spans="26:26" x14ac:dyDescent="0.25">
      <c r="Z5095" s="687"/>
    </row>
    <row r="5096" spans="26:26" x14ac:dyDescent="0.25">
      <c r="Z5096" s="687"/>
    </row>
    <row r="5097" spans="26:26" x14ac:dyDescent="0.25">
      <c r="Z5097" s="687"/>
    </row>
    <row r="5098" spans="26:26" x14ac:dyDescent="0.25">
      <c r="Z5098" s="687"/>
    </row>
    <row r="5099" spans="26:26" x14ac:dyDescent="0.25">
      <c r="Z5099" s="687"/>
    </row>
    <row r="5100" spans="26:26" x14ac:dyDescent="0.25">
      <c r="Z5100" s="687"/>
    </row>
    <row r="5101" spans="26:26" x14ac:dyDescent="0.25">
      <c r="Z5101" s="687"/>
    </row>
    <row r="5102" spans="26:26" x14ac:dyDescent="0.25">
      <c r="Z5102" s="687"/>
    </row>
    <row r="5103" spans="26:26" x14ac:dyDescent="0.25">
      <c r="Z5103" s="687"/>
    </row>
    <row r="5104" spans="26:26" x14ac:dyDescent="0.25">
      <c r="Z5104" s="687"/>
    </row>
    <row r="5105" spans="26:26" x14ac:dyDescent="0.25">
      <c r="Z5105" s="687"/>
    </row>
    <row r="5106" spans="26:26" x14ac:dyDescent="0.25">
      <c r="Z5106" s="687"/>
    </row>
    <row r="5107" spans="26:26" x14ac:dyDescent="0.25">
      <c r="Z5107" s="687"/>
    </row>
    <row r="5108" spans="26:26" x14ac:dyDescent="0.25">
      <c r="Z5108" s="687"/>
    </row>
    <row r="5109" spans="26:26" x14ac:dyDescent="0.25">
      <c r="Z5109" s="687"/>
    </row>
    <row r="5110" spans="26:26" x14ac:dyDescent="0.25">
      <c r="Z5110" s="687"/>
    </row>
    <row r="5111" spans="26:26" x14ac:dyDescent="0.25">
      <c r="Z5111" s="687"/>
    </row>
    <row r="5112" spans="26:26" x14ac:dyDescent="0.25">
      <c r="Z5112" s="687"/>
    </row>
    <row r="5113" spans="26:26" x14ac:dyDescent="0.25">
      <c r="Z5113" s="687"/>
    </row>
    <row r="5114" spans="26:26" x14ac:dyDescent="0.25">
      <c r="Z5114" s="687"/>
    </row>
    <row r="5115" spans="26:26" x14ac:dyDescent="0.25">
      <c r="Z5115" s="687"/>
    </row>
    <row r="5116" spans="26:26" x14ac:dyDescent="0.25">
      <c r="Z5116" s="687"/>
    </row>
    <row r="5117" spans="26:26" x14ac:dyDescent="0.25">
      <c r="Z5117" s="687"/>
    </row>
    <row r="5118" spans="26:26" x14ac:dyDescent="0.25">
      <c r="Z5118" s="687"/>
    </row>
    <row r="5119" spans="26:26" x14ac:dyDescent="0.25">
      <c r="Z5119" s="687"/>
    </row>
    <row r="5120" spans="26:26" x14ac:dyDescent="0.25">
      <c r="Z5120" s="687"/>
    </row>
    <row r="5121" spans="26:26" x14ac:dyDescent="0.25">
      <c r="Z5121" s="687"/>
    </row>
    <row r="5122" spans="26:26" x14ac:dyDescent="0.25">
      <c r="Z5122" s="687"/>
    </row>
    <row r="5123" spans="26:26" x14ac:dyDescent="0.25">
      <c r="Z5123" s="687"/>
    </row>
    <row r="5124" spans="26:26" x14ac:dyDescent="0.25">
      <c r="Z5124" s="687"/>
    </row>
    <row r="5125" spans="26:26" x14ac:dyDescent="0.25">
      <c r="Z5125" s="687"/>
    </row>
    <row r="5126" spans="26:26" x14ac:dyDescent="0.25">
      <c r="Z5126" s="687"/>
    </row>
    <row r="5127" spans="26:26" x14ac:dyDescent="0.25">
      <c r="Z5127" s="687"/>
    </row>
    <row r="5128" spans="26:26" x14ac:dyDescent="0.25">
      <c r="Z5128" s="687"/>
    </row>
    <row r="5129" spans="26:26" x14ac:dyDescent="0.25">
      <c r="Z5129" s="687"/>
    </row>
    <row r="5130" spans="26:26" x14ac:dyDescent="0.25">
      <c r="Z5130" s="687"/>
    </row>
    <row r="5131" spans="26:26" x14ac:dyDescent="0.25">
      <c r="Z5131" s="687"/>
    </row>
    <row r="5132" spans="26:26" x14ac:dyDescent="0.25">
      <c r="Z5132" s="687"/>
    </row>
    <row r="5133" spans="26:26" x14ac:dyDescent="0.25">
      <c r="Z5133" s="687"/>
    </row>
    <row r="5134" spans="26:26" x14ac:dyDescent="0.25">
      <c r="Z5134" s="687"/>
    </row>
    <row r="5135" spans="26:26" x14ac:dyDescent="0.25">
      <c r="Z5135" s="687"/>
    </row>
    <row r="5136" spans="26:26" x14ac:dyDescent="0.25">
      <c r="Z5136" s="687"/>
    </row>
    <row r="5137" spans="26:26" x14ac:dyDescent="0.25">
      <c r="Z5137" s="687"/>
    </row>
    <row r="5138" spans="26:26" x14ac:dyDescent="0.25">
      <c r="Z5138" s="687"/>
    </row>
    <row r="5139" spans="26:26" x14ac:dyDescent="0.25">
      <c r="Z5139" s="687"/>
    </row>
    <row r="5140" spans="26:26" x14ac:dyDescent="0.25">
      <c r="Z5140" s="687"/>
    </row>
    <row r="5141" spans="26:26" x14ac:dyDescent="0.25">
      <c r="Z5141" s="687"/>
    </row>
    <row r="5142" spans="26:26" x14ac:dyDescent="0.25">
      <c r="Z5142" s="687"/>
    </row>
    <row r="5143" spans="26:26" x14ac:dyDescent="0.25">
      <c r="Z5143" s="687"/>
    </row>
    <row r="5144" spans="26:26" x14ac:dyDescent="0.25">
      <c r="Z5144" s="687"/>
    </row>
    <row r="5145" spans="26:26" x14ac:dyDescent="0.25">
      <c r="Z5145" s="687"/>
    </row>
    <row r="5146" spans="26:26" x14ac:dyDescent="0.25">
      <c r="Z5146" s="687"/>
    </row>
    <row r="5147" spans="26:26" x14ac:dyDescent="0.25">
      <c r="Z5147" s="687"/>
    </row>
    <row r="5148" spans="26:26" x14ac:dyDescent="0.25">
      <c r="Z5148" s="687"/>
    </row>
    <row r="5149" spans="26:26" x14ac:dyDescent="0.25">
      <c r="Z5149" s="687"/>
    </row>
    <row r="5150" spans="26:26" x14ac:dyDescent="0.25">
      <c r="Z5150" s="687"/>
    </row>
    <row r="5151" spans="26:26" x14ac:dyDescent="0.25">
      <c r="Z5151" s="687"/>
    </row>
    <row r="5152" spans="26:26" x14ac:dyDescent="0.25">
      <c r="Z5152" s="687"/>
    </row>
    <row r="5153" spans="26:26" x14ac:dyDescent="0.25">
      <c r="Z5153" s="687"/>
    </row>
    <row r="5154" spans="26:26" x14ac:dyDescent="0.25">
      <c r="Z5154" s="687"/>
    </row>
    <row r="5155" spans="26:26" x14ac:dyDescent="0.25">
      <c r="Z5155" s="687"/>
    </row>
    <row r="5156" spans="26:26" x14ac:dyDescent="0.25">
      <c r="Z5156" s="687"/>
    </row>
    <row r="5157" spans="26:26" x14ac:dyDescent="0.25">
      <c r="Z5157" s="687"/>
    </row>
    <row r="5158" spans="26:26" x14ac:dyDescent="0.25">
      <c r="Z5158" s="687"/>
    </row>
    <row r="5159" spans="26:26" x14ac:dyDescent="0.25">
      <c r="Z5159" s="687"/>
    </row>
    <row r="5160" spans="26:26" x14ac:dyDescent="0.25">
      <c r="Z5160" s="687"/>
    </row>
    <row r="5161" spans="26:26" x14ac:dyDescent="0.25">
      <c r="Z5161" s="687"/>
    </row>
    <row r="5162" spans="26:26" x14ac:dyDescent="0.25">
      <c r="Z5162" s="687"/>
    </row>
    <row r="5163" spans="26:26" x14ac:dyDescent="0.25">
      <c r="Z5163" s="687"/>
    </row>
    <row r="5164" spans="26:26" x14ac:dyDescent="0.25">
      <c r="Z5164" s="687"/>
    </row>
    <row r="5165" spans="26:26" x14ac:dyDescent="0.25">
      <c r="Z5165" s="687"/>
    </row>
    <row r="5166" spans="26:26" x14ac:dyDescent="0.25">
      <c r="Z5166" s="687"/>
    </row>
    <row r="5167" spans="26:26" x14ac:dyDescent="0.25">
      <c r="Z5167" s="687"/>
    </row>
    <row r="5168" spans="26:26" x14ac:dyDescent="0.25">
      <c r="Z5168" s="687"/>
    </row>
    <row r="5169" spans="26:26" x14ac:dyDescent="0.25">
      <c r="Z5169" s="687"/>
    </row>
    <row r="5170" spans="26:26" x14ac:dyDescent="0.25">
      <c r="Z5170" s="687"/>
    </row>
    <row r="5171" spans="26:26" x14ac:dyDescent="0.25">
      <c r="Z5171" s="687"/>
    </row>
    <row r="5172" spans="26:26" x14ac:dyDescent="0.25">
      <c r="Z5172" s="687"/>
    </row>
    <row r="5173" spans="26:26" x14ac:dyDescent="0.25">
      <c r="Z5173" s="687"/>
    </row>
    <row r="5174" spans="26:26" x14ac:dyDescent="0.25">
      <c r="Z5174" s="687"/>
    </row>
    <row r="5175" spans="26:26" x14ac:dyDescent="0.25">
      <c r="Z5175" s="687"/>
    </row>
    <row r="5176" spans="26:26" x14ac:dyDescent="0.25">
      <c r="Z5176" s="687"/>
    </row>
    <row r="5177" spans="26:26" x14ac:dyDescent="0.25">
      <c r="Z5177" s="687"/>
    </row>
    <row r="5178" spans="26:26" x14ac:dyDescent="0.25">
      <c r="Z5178" s="687"/>
    </row>
    <row r="5179" spans="26:26" x14ac:dyDescent="0.25">
      <c r="Z5179" s="687"/>
    </row>
    <row r="5180" spans="26:26" x14ac:dyDescent="0.25">
      <c r="Z5180" s="687"/>
    </row>
    <row r="5181" spans="26:26" x14ac:dyDescent="0.25">
      <c r="Z5181" s="687"/>
    </row>
    <row r="5182" spans="26:26" x14ac:dyDescent="0.25">
      <c r="Z5182" s="687"/>
    </row>
    <row r="5183" spans="26:26" x14ac:dyDescent="0.25">
      <c r="Z5183" s="687"/>
    </row>
    <row r="5184" spans="26:26" x14ac:dyDescent="0.25">
      <c r="Z5184" s="687"/>
    </row>
    <row r="5185" spans="26:26" x14ac:dyDescent="0.25">
      <c r="Z5185" s="687"/>
    </row>
    <row r="5186" spans="26:26" x14ac:dyDescent="0.25">
      <c r="Z5186" s="687"/>
    </row>
    <row r="5187" spans="26:26" x14ac:dyDescent="0.25">
      <c r="Z5187" s="687"/>
    </row>
    <row r="5188" spans="26:26" x14ac:dyDescent="0.25">
      <c r="Z5188" s="687"/>
    </row>
    <row r="5189" spans="26:26" x14ac:dyDescent="0.25">
      <c r="Z5189" s="687"/>
    </row>
    <row r="5190" spans="26:26" x14ac:dyDescent="0.25">
      <c r="Z5190" s="687"/>
    </row>
    <row r="5191" spans="26:26" x14ac:dyDescent="0.25">
      <c r="Z5191" s="687"/>
    </row>
    <row r="5192" spans="26:26" x14ac:dyDescent="0.25">
      <c r="Z5192" s="687"/>
    </row>
    <row r="5193" spans="26:26" x14ac:dyDescent="0.25">
      <c r="Z5193" s="687"/>
    </row>
    <row r="5194" spans="26:26" x14ac:dyDescent="0.25">
      <c r="Z5194" s="687"/>
    </row>
    <row r="5195" spans="26:26" x14ac:dyDescent="0.25">
      <c r="Z5195" s="687"/>
    </row>
    <row r="5196" spans="26:26" x14ac:dyDescent="0.25">
      <c r="Z5196" s="687"/>
    </row>
    <row r="5197" spans="26:26" x14ac:dyDescent="0.25">
      <c r="Z5197" s="687"/>
    </row>
    <row r="5198" spans="26:26" x14ac:dyDescent="0.25">
      <c r="Z5198" s="687"/>
    </row>
    <row r="5199" spans="26:26" x14ac:dyDescent="0.25">
      <c r="Z5199" s="687"/>
    </row>
    <row r="5200" spans="26:26" x14ac:dyDescent="0.25">
      <c r="Z5200" s="687"/>
    </row>
    <row r="5201" spans="26:26" x14ac:dyDescent="0.25">
      <c r="Z5201" s="687"/>
    </row>
    <row r="5202" spans="26:26" x14ac:dyDescent="0.25">
      <c r="Z5202" s="687"/>
    </row>
    <row r="5203" spans="26:26" x14ac:dyDescent="0.25">
      <c r="Z5203" s="687"/>
    </row>
    <row r="5204" spans="26:26" x14ac:dyDescent="0.25">
      <c r="Z5204" s="687"/>
    </row>
    <row r="5205" spans="26:26" x14ac:dyDescent="0.25">
      <c r="Z5205" s="687"/>
    </row>
    <row r="5206" spans="26:26" x14ac:dyDescent="0.25">
      <c r="Z5206" s="687"/>
    </row>
    <row r="5207" spans="26:26" x14ac:dyDescent="0.25">
      <c r="Z5207" s="687"/>
    </row>
    <row r="5208" spans="26:26" x14ac:dyDescent="0.25">
      <c r="Z5208" s="687"/>
    </row>
    <row r="5209" spans="26:26" x14ac:dyDescent="0.25">
      <c r="Z5209" s="687"/>
    </row>
    <row r="5210" spans="26:26" x14ac:dyDescent="0.25">
      <c r="Z5210" s="687"/>
    </row>
    <row r="5211" spans="26:26" x14ac:dyDescent="0.25">
      <c r="Z5211" s="687"/>
    </row>
    <row r="5212" spans="26:26" x14ac:dyDescent="0.25">
      <c r="Z5212" s="687"/>
    </row>
    <row r="5213" spans="26:26" x14ac:dyDescent="0.25">
      <c r="Z5213" s="687"/>
    </row>
    <row r="5214" spans="26:26" x14ac:dyDescent="0.25">
      <c r="Z5214" s="687"/>
    </row>
    <row r="5215" spans="26:26" x14ac:dyDescent="0.25">
      <c r="Z5215" s="687"/>
    </row>
    <row r="5216" spans="26:26" x14ac:dyDescent="0.25">
      <c r="Z5216" s="687"/>
    </row>
    <row r="5217" spans="26:26" x14ac:dyDescent="0.25">
      <c r="Z5217" s="687"/>
    </row>
    <row r="5218" spans="26:26" x14ac:dyDescent="0.25">
      <c r="Z5218" s="687"/>
    </row>
    <row r="5219" spans="26:26" x14ac:dyDescent="0.25">
      <c r="Z5219" s="687"/>
    </row>
    <row r="5220" spans="26:26" x14ac:dyDescent="0.25">
      <c r="Z5220" s="687"/>
    </row>
    <row r="5221" spans="26:26" x14ac:dyDescent="0.25">
      <c r="Z5221" s="687"/>
    </row>
    <row r="5222" spans="26:26" x14ac:dyDescent="0.25">
      <c r="Z5222" s="687"/>
    </row>
    <row r="5223" spans="26:26" x14ac:dyDescent="0.25">
      <c r="Z5223" s="687"/>
    </row>
    <row r="5224" spans="26:26" x14ac:dyDescent="0.25">
      <c r="Z5224" s="687"/>
    </row>
    <row r="5225" spans="26:26" x14ac:dyDescent="0.25">
      <c r="Z5225" s="687"/>
    </row>
    <row r="5226" spans="26:26" x14ac:dyDescent="0.25">
      <c r="Z5226" s="687"/>
    </row>
    <row r="5227" spans="26:26" x14ac:dyDescent="0.25">
      <c r="Z5227" s="687"/>
    </row>
    <row r="5228" spans="26:26" x14ac:dyDescent="0.25">
      <c r="Z5228" s="687"/>
    </row>
    <row r="5229" spans="26:26" x14ac:dyDescent="0.25">
      <c r="Z5229" s="687"/>
    </row>
    <row r="5230" spans="26:26" x14ac:dyDescent="0.25">
      <c r="Z5230" s="687"/>
    </row>
    <row r="5231" spans="26:26" x14ac:dyDescent="0.25">
      <c r="Z5231" s="687"/>
    </row>
    <row r="5232" spans="26:26" x14ac:dyDescent="0.25">
      <c r="Z5232" s="687"/>
    </row>
    <row r="5233" spans="26:26" x14ac:dyDescent="0.25">
      <c r="Z5233" s="687"/>
    </row>
    <row r="5234" spans="26:26" x14ac:dyDescent="0.25">
      <c r="Z5234" s="687"/>
    </row>
    <row r="5235" spans="26:26" x14ac:dyDescent="0.25">
      <c r="Z5235" s="687"/>
    </row>
    <row r="5236" spans="26:26" x14ac:dyDescent="0.25">
      <c r="Z5236" s="687"/>
    </row>
    <row r="5237" spans="26:26" x14ac:dyDescent="0.25">
      <c r="Z5237" s="687"/>
    </row>
    <row r="5238" spans="26:26" x14ac:dyDescent="0.25">
      <c r="Z5238" s="687"/>
    </row>
    <row r="5239" spans="26:26" x14ac:dyDescent="0.25">
      <c r="Z5239" s="687"/>
    </row>
    <row r="5240" spans="26:26" x14ac:dyDescent="0.25">
      <c r="Z5240" s="687"/>
    </row>
    <row r="5241" spans="26:26" x14ac:dyDescent="0.25">
      <c r="Z5241" s="687"/>
    </row>
    <row r="5242" spans="26:26" x14ac:dyDescent="0.25">
      <c r="Z5242" s="687"/>
    </row>
    <row r="5243" spans="26:26" x14ac:dyDescent="0.25">
      <c r="Z5243" s="687"/>
    </row>
    <row r="5244" spans="26:26" x14ac:dyDescent="0.25">
      <c r="Z5244" s="687"/>
    </row>
    <row r="5245" spans="26:26" x14ac:dyDescent="0.25">
      <c r="Z5245" s="687"/>
    </row>
    <row r="5246" spans="26:26" x14ac:dyDescent="0.25">
      <c r="Z5246" s="687"/>
    </row>
    <row r="5247" spans="26:26" x14ac:dyDescent="0.25">
      <c r="Z5247" s="687"/>
    </row>
    <row r="5248" spans="26:26" x14ac:dyDescent="0.25">
      <c r="Z5248" s="687"/>
    </row>
    <row r="5249" spans="26:26" x14ac:dyDescent="0.25">
      <c r="Z5249" s="687"/>
    </row>
    <row r="5250" spans="26:26" x14ac:dyDescent="0.25">
      <c r="Z5250" s="687"/>
    </row>
    <row r="5251" spans="26:26" x14ac:dyDescent="0.25">
      <c r="Z5251" s="687"/>
    </row>
    <row r="5252" spans="26:26" x14ac:dyDescent="0.25">
      <c r="Z5252" s="687"/>
    </row>
    <row r="5253" spans="26:26" x14ac:dyDescent="0.25">
      <c r="Z5253" s="687"/>
    </row>
    <row r="5254" spans="26:26" x14ac:dyDescent="0.25">
      <c r="Z5254" s="687"/>
    </row>
    <row r="5255" spans="26:26" x14ac:dyDescent="0.25">
      <c r="Z5255" s="687"/>
    </row>
    <row r="5256" spans="26:26" x14ac:dyDescent="0.25">
      <c r="Z5256" s="687"/>
    </row>
    <row r="5257" spans="26:26" x14ac:dyDescent="0.25">
      <c r="Z5257" s="687"/>
    </row>
    <row r="5258" spans="26:26" x14ac:dyDescent="0.25">
      <c r="Z5258" s="687"/>
    </row>
    <row r="5259" spans="26:26" x14ac:dyDescent="0.25">
      <c r="Z5259" s="687"/>
    </row>
    <row r="5260" spans="26:26" x14ac:dyDescent="0.25">
      <c r="Z5260" s="687"/>
    </row>
    <row r="5261" spans="26:26" x14ac:dyDescent="0.25">
      <c r="Z5261" s="687"/>
    </row>
    <row r="5262" spans="26:26" x14ac:dyDescent="0.25">
      <c r="Z5262" s="687"/>
    </row>
    <row r="5263" spans="26:26" x14ac:dyDescent="0.25">
      <c r="Z5263" s="687"/>
    </row>
    <row r="5264" spans="26:26" x14ac:dyDescent="0.25">
      <c r="Z5264" s="687"/>
    </row>
    <row r="5265" spans="26:26" x14ac:dyDescent="0.25">
      <c r="Z5265" s="687"/>
    </row>
    <row r="5266" spans="26:26" x14ac:dyDescent="0.25">
      <c r="Z5266" s="687"/>
    </row>
    <row r="5267" spans="26:26" x14ac:dyDescent="0.25">
      <c r="Z5267" s="687"/>
    </row>
    <row r="5268" spans="26:26" x14ac:dyDescent="0.25">
      <c r="Z5268" s="687"/>
    </row>
    <row r="5269" spans="26:26" x14ac:dyDescent="0.25">
      <c r="Z5269" s="687"/>
    </row>
    <row r="5270" spans="26:26" x14ac:dyDescent="0.25">
      <c r="Z5270" s="687"/>
    </row>
    <row r="5271" spans="26:26" x14ac:dyDescent="0.25">
      <c r="Z5271" s="687"/>
    </row>
    <row r="5272" spans="26:26" x14ac:dyDescent="0.25">
      <c r="Z5272" s="687"/>
    </row>
    <row r="5273" spans="26:26" x14ac:dyDescent="0.25">
      <c r="Z5273" s="687"/>
    </row>
    <row r="5274" spans="26:26" x14ac:dyDescent="0.25">
      <c r="Z5274" s="687"/>
    </row>
    <row r="5275" spans="26:26" x14ac:dyDescent="0.25">
      <c r="Z5275" s="687"/>
    </row>
    <row r="5276" spans="26:26" x14ac:dyDescent="0.25">
      <c r="Z5276" s="687"/>
    </row>
    <row r="5277" spans="26:26" x14ac:dyDescent="0.25">
      <c r="Z5277" s="687"/>
    </row>
    <row r="5278" spans="26:26" x14ac:dyDescent="0.25">
      <c r="Z5278" s="687"/>
    </row>
    <row r="5279" spans="26:26" x14ac:dyDescent="0.25">
      <c r="Z5279" s="687"/>
    </row>
    <row r="5280" spans="26:26" x14ac:dyDescent="0.25">
      <c r="Z5280" s="687"/>
    </row>
    <row r="5281" spans="26:26" x14ac:dyDescent="0.25">
      <c r="Z5281" s="687"/>
    </row>
    <row r="5282" spans="26:26" x14ac:dyDescent="0.25">
      <c r="Z5282" s="687"/>
    </row>
    <row r="5283" spans="26:26" x14ac:dyDescent="0.25">
      <c r="Z5283" s="687"/>
    </row>
    <row r="5284" spans="26:26" x14ac:dyDescent="0.25">
      <c r="Z5284" s="687"/>
    </row>
    <row r="5285" spans="26:26" x14ac:dyDescent="0.25">
      <c r="Z5285" s="687"/>
    </row>
    <row r="5286" spans="26:26" x14ac:dyDescent="0.25">
      <c r="Z5286" s="687"/>
    </row>
    <row r="5287" spans="26:26" x14ac:dyDescent="0.25">
      <c r="Z5287" s="687"/>
    </row>
    <row r="5288" spans="26:26" x14ac:dyDescent="0.25">
      <c r="Z5288" s="687"/>
    </row>
    <row r="5289" spans="26:26" x14ac:dyDescent="0.25">
      <c r="Z5289" s="687"/>
    </row>
    <row r="5290" spans="26:26" x14ac:dyDescent="0.25">
      <c r="Z5290" s="687"/>
    </row>
    <row r="5291" spans="26:26" x14ac:dyDescent="0.25">
      <c r="Z5291" s="687"/>
    </row>
    <row r="5292" spans="26:26" x14ac:dyDescent="0.25">
      <c r="Z5292" s="687"/>
    </row>
    <row r="5293" spans="26:26" x14ac:dyDescent="0.25">
      <c r="Z5293" s="687"/>
    </row>
    <row r="5294" spans="26:26" x14ac:dyDescent="0.25">
      <c r="Z5294" s="687"/>
    </row>
    <row r="5295" spans="26:26" x14ac:dyDescent="0.25">
      <c r="Z5295" s="687"/>
    </row>
    <row r="5296" spans="26:26" x14ac:dyDescent="0.25">
      <c r="Z5296" s="687"/>
    </row>
    <row r="5297" spans="26:26" x14ac:dyDescent="0.25">
      <c r="Z5297" s="687"/>
    </row>
    <row r="5298" spans="26:26" x14ac:dyDescent="0.25">
      <c r="Z5298" s="687"/>
    </row>
    <row r="5299" spans="26:26" x14ac:dyDescent="0.25">
      <c r="Z5299" s="687"/>
    </row>
    <row r="5300" spans="26:26" x14ac:dyDescent="0.25">
      <c r="Z5300" s="687"/>
    </row>
    <row r="5301" spans="26:26" x14ac:dyDescent="0.25">
      <c r="Z5301" s="687"/>
    </row>
    <row r="5302" spans="26:26" x14ac:dyDescent="0.25">
      <c r="Z5302" s="687"/>
    </row>
    <row r="5303" spans="26:26" x14ac:dyDescent="0.25">
      <c r="Z5303" s="687"/>
    </row>
    <row r="5304" spans="26:26" x14ac:dyDescent="0.25">
      <c r="Z5304" s="687"/>
    </row>
    <row r="5305" spans="26:26" x14ac:dyDescent="0.25">
      <c r="Z5305" s="687"/>
    </row>
    <row r="5306" spans="26:26" x14ac:dyDescent="0.25">
      <c r="Z5306" s="687"/>
    </row>
    <row r="5307" spans="26:26" x14ac:dyDescent="0.25">
      <c r="Z5307" s="687"/>
    </row>
    <row r="5308" spans="26:26" x14ac:dyDescent="0.25">
      <c r="Z5308" s="687"/>
    </row>
    <row r="5309" spans="26:26" x14ac:dyDescent="0.25">
      <c r="Z5309" s="687"/>
    </row>
    <row r="5310" spans="26:26" x14ac:dyDescent="0.25">
      <c r="Z5310" s="687"/>
    </row>
    <row r="5311" spans="26:26" x14ac:dyDescent="0.25">
      <c r="Z5311" s="687"/>
    </row>
    <row r="5312" spans="26:26" x14ac:dyDescent="0.25">
      <c r="Z5312" s="687"/>
    </row>
    <row r="5313" spans="26:26" x14ac:dyDescent="0.25">
      <c r="Z5313" s="687"/>
    </row>
    <row r="5314" spans="26:26" x14ac:dyDescent="0.25">
      <c r="Z5314" s="687"/>
    </row>
    <row r="5315" spans="26:26" x14ac:dyDescent="0.25">
      <c r="Z5315" s="687"/>
    </row>
    <row r="5316" spans="26:26" x14ac:dyDescent="0.25">
      <c r="Z5316" s="687"/>
    </row>
    <row r="5317" spans="26:26" x14ac:dyDescent="0.25">
      <c r="Z5317" s="687"/>
    </row>
    <row r="5318" spans="26:26" x14ac:dyDescent="0.25">
      <c r="Z5318" s="687"/>
    </row>
    <row r="5319" spans="26:26" x14ac:dyDescent="0.25">
      <c r="Z5319" s="687"/>
    </row>
    <row r="5320" spans="26:26" x14ac:dyDescent="0.25">
      <c r="Z5320" s="687"/>
    </row>
    <row r="5321" spans="26:26" x14ac:dyDescent="0.25">
      <c r="Z5321" s="687"/>
    </row>
    <row r="5322" spans="26:26" x14ac:dyDescent="0.25">
      <c r="Z5322" s="687"/>
    </row>
    <row r="5323" spans="26:26" x14ac:dyDescent="0.25">
      <c r="Z5323" s="687"/>
    </row>
    <row r="5324" spans="26:26" x14ac:dyDescent="0.25">
      <c r="Z5324" s="687"/>
    </row>
    <row r="5325" spans="26:26" x14ac:dyDescent="0.25">
      <c r="Z5325" s="687"/>
    </row>
    <row r="5326" spans="26:26" x14ac:dyDescent="0.25">
      <c r="Z5326" s="687"/>
    </row>
    <row r="5327" spans="26:26" x14ac:dyDescent="0.25">
      <c r="Z5327" s="687"/>
    </row>
    <row r="5328" spans="26:26" x14ac:dyDescent="0.25">
      <c r="Z5328" s="687"/>
    </row>
    <row r="5329" spans="26:26" x14ac:dyDescent="0.25">
      <c r="Z5329" s="687"/>
    </row>
    <row r="5330" spans="26:26" x14ac:dyDescent="0.25">
      <c r="Z5330" s="687"/>
    </row>
    <row r="5331" spans="26:26" x14ac:dyDescent="0.25">
      <c r="Z5331" s="687"/>
    </row>
    <row r="5332" spans="26:26" x14ac:dyDescent="0.25">
      <c r="Z5332" s="687"/>
    </row>
    <row r="5333" spans="26:26" x14ac:dyDescent="0.25">
      <c r="Z5333" s="687"/>
    </row>
    <row r="5334" spans="26:26" x14ac:dyDescent="0.25">
      <c r="Z5334" s="687"/>
    </row>
    <row r="5335" spans="26:26" x14ac:dyDescent="0.25">
      <c r="Z5335" s="687"/>
    </row>
    <row r="5336" spans="26:26" x14ac:dyDescent="0.25">
      <c r="Z5336" s="687"/>
    </row>
    <row r="5337" spans="26:26" x14ac:dyDescent="0.25">
      <c r="Z5337" s="687"/>
    </row>
    <row r="5338" spans="26:26" x14ac:dyDescent="0.25">
      <c r="Z5338" s="687"/>
    </row>
    <row r="5339" spans="26:26" x14ac:dyDescent="0.25">
      <c r="Z5339" s="687"/>
    </row>
    <row r="5340" spans="26:26" x14ac:dyDescent="0.25">
      <c r="Z5340" s="687"/>
    </row>
    <row r="5341" spans="26:26" x14ac:dyDescent="0.25">
      <c r="Z5341" s="687"/>
    </row>
    <row r="5342" spans="26:26" x14ac:dyDescent="0.25">
      <c r="Z5342" s="687"/>
    </row>
    <row r="5343" spans="26:26" x14ac:dyDescent="0.25">
      <c r="Z5343" s="687"/>
    </row>
    <row r="5344" spans="26:26" x14ac:dyDescent="0.25">
      <c r="Z5344" s="687"/>
    </row>
    <row r="5345" spans="26:26" x14ac:dyDescent="0.25">
      <c r="Z5345" s="687"/>
    </row>
    <row r="5346" spans="26:26" x14ac:dyDescent="0.25">
      <c r="Z5346" s="687"/>
    </row>
    <row r="5347" spans="26:26" x14ac:dyDescent="0.25">
      <c r="Z5347" s="687"/>
    </row>
    <row r="5348" spans="26:26" x14ac:dyDescent="0.25">
      <c r="Z5348" s="687"/>
    </row>
    <row r="5349" spans="26:26" x14ac:dyDescent="0.25">
      <c r="Z5349" s="687"/>
    </row>
    <row r="5350" spans="26:26" x14ac:dyDescent="0.25">
      <c r="Z5350" s="687"/>
    </row>
    <row r="5351" spans="26:26" x14ac:dyDescent="0.25">
      <c r="Z5351" s="687"/>
    </row>
    <row r="5352" spans="26:26" x14ac:dyDescent="0.25">
      <c r="Z5352" s="687"/>
    </row>
    <row r="5353" spans="26:26" x14ac:dyDescent="0.25">
      <c r="Z5353" s="687"/>
    </row>
    <row r="5354" spans="26:26" x14ac:dyDescent="0.25">
      <c r="Z5354" s="687"/>
    </row>
    <row r="5355" spans="26:26" x14ac:dyDescent="0.25">
      <c r="Z5355" s="687"/>
    </row>
    <row r="5356" spans="26:26" x14ac:dyDescent="0.25">
      <c r="Z5356" s="687"/>
    </row>
    <row r="5357" spans="26:26" x14ac:dyDescent="0.25">
      <c r="Z5357" s="687"/>
    </row>
    <row r="5358" spans="26:26" x14ac:dyDescent="0.25">
      <c r="Z5358" s="687"/>
    </row>
    <row r="5359" spans="26:26" x14ac:dyDescent="0.25">
      <c r="Z5359" s="687"/>
    </row>
    <row r="5360" spans="26:26" x14ac:dyDescent="0.25">
      <c r="Z5360" s="687"/>
    </row>
    <row r="5361" spans="26:26" x14ac:dyDescent="0.25">
      <c r="Z5361" s="687"/>
    </row>
    <row r="5362" spans="26:26" x14ac:dyDescent="0.25">
      <c r="Z5362" s="687"/>
    </row>
    <row r="5363" spans="26:26" x14ac:dyDescent="0.25">
      <c r="Z5363" s="687"/>
    </row>
    <row r="5364" spans="26:26" x14ac:dyDescent="0.25">
      <c r="Z5364" s="687"/>
    </row>
    <row r="5365" spans="26:26" x14ac:dyDescent="0.25">
      <c r="Z5365" s="687"/>
    </row>
    <row r="5366" spans="26:26" x14ac:dyDescent="0.25">
      <c r="Z5366" s="687"/>
    </row>
    <row r="5367" spans="26:26" x14ac:dyDescent="0.25">
      <c r="Z5367" s="687"/>
    </row>
    <row r="5368" spans="26:26" x14ac:dyDescent="0.25">
      <c r="Z5368" s="687"/>
    </row>
    <row r="5369" spans="26:26" x14ac:dyDescent="0.25">
      <c r="Z5369" s="687"/>
    </row>
    <row r="5370" spans="26:26" x14ac:dyDescent="0.25">
      <c r="Z5370" s="687"/>
    </row>
    <row r="5371" spans="26:26" x14ac:dyDescent="0.25">
      <c r="Z5371" s="687"/>
    </row>
    <row r="5372" spans="26:26" x14ac:dyDescent="0.25">
      <c r="Z5372" s="687"/>
    </row>
    <row r="5373" spans="26:26" x14ac:dyDescent="0.25">
      <c r="Z5373" s="687"/>
    </row>
    <row r="5374" spans="26:26" x14ac:dyDescent="0.25">
      <c r="Z5374" s="687"/>
    </row>
    <row r="5375" spans="26:26" x14ac:dyDescent="0.25">
      <c r="Z5375" s="687"/>
    </row>
    <row r="5376" spans="26:26" x14ac:dyDescent="0.25">
      <c r="Z5376" s="687"/>
    </row>
    <row r="5377" spans="26:26" x14ac:dyDescent="0.25">
      <c r="Z5377" s="687"/>
    </row>
    <row r="5378" spans="26:26" x14ac:dyDescent="0.25">
      <c r="Z5378" s="687"/>
    </row>
    <row r="5379" spans="26:26" x14ac:dyDescent="0.25">
      <c r="Z5379" s="687"/>
    </row>
    <row r="5380" spans="26:26" x14ac:dyDescent="0.25">
      <c r="Z5380" s="687"/>
    </row>
    <row r="5381" spans="26:26" x14ac:dyDescent="0.25">
      <c r="Z5381" s="687"/>
    </row>
    <row r="5382" spans="26:26" x14ac:dyDescent="0.25">
      <c r="Z5382" s="687"/>
    </row>
    <row r="5383" spans="26:26" x14ac:dyDescent="0.25">
      <c r="Z5383" s="687"/>
    </row>
    <row r="5384" spans="26:26" x14ac:dyDescent="0.25">
      <c r="Z5384" s="687"/>
    </row>
    <row r="5385" spans="26:26" x14ac:dyDescent="0.25">
      <c r="Z5385" s="687"/>
    </row>
    <row r="5386" spans="26:26" x14ac:dyDescent="0.25">
      <c r="Z5386" s="687"/>
    </row>
    <row r="5387" spans="26:26" x14ac:dyDescent="0.25">
      <c r="Z5387" s="687"/>
    </row>
    <row r="5388" spans="26:26" x14ac:dyDescent="0.25">
      <c r="Z5388" s="687"/>
    </row>
    <row r="5389" spans="26:26" x14ac:dyDescent="0.25">
      <c r="Z5389" s="687"/>
    </row>
    <row r="5390" spans="26:26" x14ac:dyDescent="0.25">
      <c r="Z5390" s="687"/>
    </row>
    <row r="5391" spans="26:26" x14ac:dyDescent="0.25">
      <c r="Z5391" s="687"/>
    </row>
    <row r="5392" spans="26:26" x14ac:dyDescent="0.25">
      <c r="Z5392" s="687"/>
    </row>
    <row r="5393" spans="26:26" x14ac:dyDescent="0.25">
      <c r="Z5393" s="687"/>
    </row>
    <row r="5394" spans="26:26" x14ac:dyDescent="0.25">
      <c r="Z5394" s="687"/>
    </row>
    <row r="5395" spans="26:26" x14ac:dyDescent="0.25">
      <c r="Z5395" s="687"/>
    </row>
    <row r="5396" spans="26:26" x14ac:dyDescent="0.25">
      <c r="Z5396" s="687"/>
    </row>
    <row r="5397" spans="26:26" x14ac:dyDescent="0.25">
      <c r="Z5397" s="687"/>
    </row>
    <row r="5398" spans="26:26" x14ac:dyDescent="0.25">
      <c r="Z5398" s="687"/>
    </row>
    <row r="5399" spans="26:26" x14ac:dyDescent="0.25">
      <c r="Z5399" s="687"/>
    </row>
    <row r="5400" spans="26:26" x14ac:dyDescent="0.25">
      <c r="Z5400" s="687"/>
    </row>
    <row r="5401" spans="26:26" x14ac:dyDescent="0.25">
      <c r="Z5401" s="687"/>
    </row>
    <row r="5402" spans="26:26" x14ac:dyDescent="0.25">
      <c r="Z5402" s="687"/>
    </row>
    <row r="5403" spans="26:26" x14ac:dyDescent="0.25">
      <c r="Z5403" s="687"/>
    </row>
    <row r="5404" spans="26:26" x14ac:dyDescent="0.25">
      <c r="Z5404" s="687"/>
    </row>
    <row r="5405" spans="26:26" x14ac:dyDescent="0.25">
      <c r="Z5405" s="687"/>
    </row>
    <row r="5406" spans="26:26" x14ac:dyDescent="0.25">
      <c r="Z5406" s="687"/>
    </row>
    <row r="5407" spans="26:26" x14ac:dyDescent="0.25">
      <c r="Z5407" s="687"/>
    </row>
    <row r="5408" spans="26:26" x14ac:dyDescent="0.25">
      <c r="Z5408" s="687"/>
    </row>
    <row r="5409" spans="26:26" x14ac:dyDescent="0.25">
      <c r="Z5409" s="687"/>
    </row>
    <row r="5410" spans="26:26" x14ac:dyDescent="0.25">
      <c r="Z5410" s="687"/>
    </row>
    <row r="5411" spans="26:26" x14ac:dyDescent="0.25">
      <c r="Z5411" s="687"/>
    </row>
    <row r="5412" spans="26:26" x14ac:dyDescent="0.25">
      <c r="Z5412" s="687"/>
    </row>
    <row r="5413" spans="26:26" x14ac:dyDescent="0.25">
      <c r="Z5413" s="687"/>
    </row>
    <row r="5414" spans="26:26" x14ac:dyDescent="0.25">
      <c r="Z5414" s="687"/>
    </row>
    <row r="5415" spans="26:26" x14ac:dyDescent="0.25">
      <c r="Z5415" s="687"/>
    </row>
    <row r="5416" spans="26:26" x14ac:dyDescent="0.25">
      <c r="Z5416" s="687"/>
    </row>
    <row r="5417" spans="26:26" x14ac:dyDescent="0.25">
      <c r="Z5417" s="687"/>
    </row>
    <row r="5418" spans="26:26" x14ac:dyDescent="0.25">
      <c r="Z5418" s="687"/>
    </row>
    <row r="5419" spans="26:26" x14ac:dyDescent="0.25">
      <c r="Z5419" s="687"/>
    </row>
    <row r="5420" spans="26:26" x14ac:dyDescent="0.25">
      <c r="Z5420" s="687"/>
    </row>
    <row r="5421" spans="26:26" x14ac:dyDescent="0.25">
      <c r="Z5421" s="687"/>
    </row>
    <row r="5422" spans="26:26" x14ac:dyDescent="0.25">
      <c r="Z5422" s="687"/>
    </row>
    <row r="5423" spans="26:26" x14ac:dyDescent="0.25">
      <c r="Z5423" s="687"/>
    </row>
    <row r="5424" spans="26:26" x14ac:dyDescent="0.25">
      <c r="Z5424" s="687"/>
    </row>
    <row r="5425" spans="26:26" x14ac:dyDescent="0.25">
      <c r="Z5425" s="687"/>
    </row>
    <row r="5426" spans="26:26" x14ac:dyDescent="0.25">
      <c r="Z5426" s="687"/>
    </row>
    <row r="5427" spans="26:26" x14ac:dyDescent="0.25">
      <c r="Z5427" s="687"/>
    </row>
    <row r="5428" spans="26:26" x14ac:dyDescent="0.25">
      <c r="Z5428" s="687"/>
    </row>
    <row r="5429" spans="26:26" x14ac:dyDescent="0.25">
      <c r="Z5429" s="687"/>
    </row>
    <row r="5430" spans="26:26" x14ac:dyDescent="0.25">
      <c r="Z5430" s="687"/>
    </row>
    <row r="5431" spans="26:26" x14ac:dyDescent="0.25">
      <c r="Z5431" s="687"/>
    </row>
    <row r="5432" spans="26:26" x14ac:dyDescent="0.25">
      <c r="Z5432" s="687"/>
    </row>
    <row r="5433" spans="26:26" x14ac:dyDescent="0.25">
      <c r="Z5433" s="687"/>
    </row>
    <row r="5434" spans="26:26" x14ac:dyDescent="0.25">
      <c r="Z5434" s="687"/>
    </row>
    <row r="5435" spans="26:26" x14ac:dyDescent="0.25">
      <c r="Z5435" s="687"/>
    </row>
    <row r="5436" spans="26:26" x14ac:dyDescent="0.25">
      <c r="Z5436" s="687"/>
    </row>
    <row r="5437" spans="26:26" x14ac:dyDescent="0.25">
      <c r="Z5437" s="687"/>
    </row>
    <row r="5438" spans="26:26" x14ac:dyDescent="0.25">
      <c r="Z5438" s="687"/>
    </row>
    <row r="5439" spans="26:26" x14ac:dyDescent="0.25">
      <c r="Z5439" s="687"/>
    </row>
    <row r="5440" spans="26:26" x14ac:dyDescent="0.25">
      <c r="Z5440" s="687"/>
    </row>
    <row r="5441" spans="26:26" x14ac:dyDescent="0.25">
      <c r="Z5441" s="687"/>
    </row>
    <row r="5442" spans="26:26" x14ac:dyDescent="0.25">
      <c r="Z5442" s="687"/>
    </row>
    <row r="5443" spans="26:26" x14ac:dyDescent="0.25">
      <c r="Z5443" s="687"/>
    </row>
    <row r="5444" spans="26:26" x14ac:dyDescent="0.25">
      <c r="Z5444" s="687"/>
    </row>
    <row r="5445" spans="26:26" x14ac:dyDescent="0.25">
      <c r="Z5445" s="687"/>
    </row>
    <row r="5446" spans="26:26" x14ac:dyDescent="0.25">
      <c r="Z5446" s="687"/>
    </row>
    <row r="5447" spans="26:26" x14ac:dyDescent="0.25">
      <c r="Z5447" s="687"/>
    </row>
    <row r="5448" spans="26:26" x14ac:dyDescent="0.25">
      <c r="Z5448" s="687"/>
    </row>
    <row r="5449" spans="26:26" x14ac:dyDescent="0.25">
      <c r="Z5449" s="687"/>
    </row>
    <row r="5450" spans="26:26" x14ac:dyDescent="0.25">
      <c r="Z5450" s="687"/>
    </row>
    <row r="5451" spans="26:26" x14ac:dyDescent="0.25">
      <c r="Z5451" s="687"/>
    </row>
    <row r="5452" spans="26:26" x14ac:dyDescent="0.25">
      <c r="Z5452" s="687"/>
    </row>
    <row r="5453" spans="26:26" x14ac:dyDescent="0.25">
      <c r="Z5453" s="687"/>
    </row>
    <row r="5454" spans="26:26" x14ac:dyDescent="0.25">
      <c r="Z5454" s="687"/>
    </row>
    <row r="5455" spans="26:26" x14ac:dyDescent="0.25">
      <c r="Z5455" s="687"/>
    </row>
    <row r="5456" spans="26:26" x14ac:dyDescent="0.25">
      <c r="Z5456" s="687"/>
    </row>
    <row r="5457" spans="26:26" x14ac:dyDescent="0.25">
      <c r="Z5457" s="687"/>
    </row>
    <row r="5458" spans="26:26" x14ac:dyDescent="0.25">
      <c r="Z5458" s="687"/>
    </row>
    <row r="5459" spans="26:26" x14ac:dyDescent="0.25">
      <c r="Z5459" s="687"/>
    </row>
    <row r="5460" spans="26:26" x14ac:dyDescent="0.25">
      <c r="Z5460" s="687"/>
    </row>
    <row r="5461" spans="26:26" x14ac:dyDescent="0.25">
      <c r="Z5461" s="687"/>
    </row>
    <row r="5462" spans="26:26" x14ac:dyDescent="0.25">
      <c r="Z5462" s="687"/>
    </row>
    <row r="5463" spans="26:26" x14ac:dyDescent="0.25">
      <c r="Z5463" s="687"/>
    </row>
    <row r="5464" spans="26:26" x14ac:dyDescent="0.25">
      <c r="Z5464" s="687"/>
    </row>
    <row r="5465" spans="26:26" x14ac:dyDescent="0.25">
      <c r="Z5465" s="687"/>
    </row>
    <row r="5466" spans="26:26" x14ac:dyDescent="0.25">
      <c r="Z5466" s="687"/>
    </row>
    <row r="5467" spans="26:26" x14ac:dyDescent="0.25">
      <c r="Z5467" s="687"/>
    </row>
    <row r="5468" spans="26:26" x14ac:dyDescent="0.25">
      <c r="Z5468" s="687"/>
    </row>
    <row r="5469" spans="26:26" x14ac:dyDescent="0.25">
      <c r="Z5469" s="687"/>
    </row>
    <row r="5470" spans="26:26" x14ac:dyDescent="0.25">
      <c r="Z5470" s="687"/>
    </row>
    <row r="5471" spans="26:26" x14ac:dyDescent="0.25">
      <c r="Z5471" s="687"/>
    </row>
    <row r="5472" spans="26:26" x14ac:dyDescent="0.25">
      <c r="Z5472" s="687"/>
    </row>
    <row r="5473" spans="26:26" x14ac:dyDescent="0.25">
      <c r="Z5473" s="687"/>
    </row>
    <row r="5474" spans="26:26" x14ac:dyDescent="0.25">
      <c r="Z5474" s="687"/>
    </row>
    <row r="5475" spans="26:26" x14ac:dyDescent="0.25">
      <c r="Z5475" s="687"/>
    </row>
    <row r="5476" spans="26:26" x14ac:dyDescent="0.25">
      <c r="Z5476" s="687"/>
    </row>
    <row r="5477" spans="26:26" x14ac:dyDescent="0.25">
      <c r="Z5477" s="687"/>
    </row>
    <row r="5478" spans="26:26" x14ac:dyDescent="0.25">
      <c r="Z5478" s="687"/>
    </row>
    <row r="5479" spans="26:26" x14ac:dyDescent="0.25">
      <c r="Z5479" s="687"/>
    </row>
    <row r="5480" spans="26:26" x14ac:dyDescent="0.25">
      <c r="Z5480" s="687"/>
    </row>
    <row r="5481" spans="26:26" x14ac:dyDescent="0.25">
      <c r="Z5481" s="687"/>
    </row>
    <row r="5482" spans="26:26" x14ac:dyDescent="0.25">
      <c r="Z5482" s="687"/>
    </row>
    <row r="5483" spans="26:26" x14ac:dyDescent="0.25">
      <c r="Z5483" s="687"/>
    </row>
    <row r="5484" spans="26:26" x14ac:dyDescent="0.25">
      <c r="Z5484" s="687"/>
    </row>
    <row r="5485" spans="26:26" x14ac:dyDescent="0.25">
      <c r="Z5485" s="687"/>
    </row>
    <row r="5486" spans="26:26" x14ac:dyDescent="0.25">
      <c r="Z5486" s="687"/>
    </row>
    <row r="5487" spans="26:26" x14ac:dyDescent="0.25">
      <c r="Z5487" s="687"/>
    </row>
    <row r="5488" spans="26:26" x14ac:dyDescent="0.25">
      <c r="Z5488" s="687"/>
    </row>
    <row r="5489" spans="26:26" x14ac:dyDescent="0.25">
      <c r="Z5489" s="687"/>
    </row>
    <row r="5490" spans="26:26" x14ac:dyDescent="0.25">
      <c r="Z5490" s="687"/>
    </row>
    <row r="5491" spans="26:26" x14ac:dyDescent="0.25">
      <c r="Z5491" s="687"/>
    </row>
    <row r="5492" spans="26:26" x14ac:dyDescent="0.25">
      <c r="Z5492" s="687"/>
    </row>
    <row r="5493" spans="26:26" x14ac:dyDescent="0.25">
      <c r="Z5493" s="687"/>
    </row>
    <row r="5494" spans="26:26" x14ac:dyDescent="0.25">
      <c r="Z5494" s="687"/>
    </row>
    <row r="5495" spans="26:26" x14ac:dyDescent="0.25">
      <c r="Z5495" s="687"/>
    </row>
    <row r="5496" spans="26:26" x14ac:dyDescent="0.25">
      <c r="Z5496" s="687"/>
    </row>
    <row r="5497" spans="26:26" x14ac:dyDescent="0.25">
      <c r="Z5497" s="687"/>
    </row>
    <row r="5498" spans="26:26" x14ac:dyDescent="0.25">
      <c r="Z5498" s="687"/>
    </row>
    <row r="5499" spans="26:26" x14ac:dyDescent="0.25">
      <c r="Z5499" s="687"/>
    </row>
    <row r="5500" spans="26:26" x14ac:dyDescent="0.25">
      <c r="Z5500" s="687"/>
    </row>
    <row r="5501" spans="26:26" x14ac:dyDescent="0.25">
      <c r="Z5501" s="687"/>
    </row>
    <row r="5502" spans="26:26" x14ac:dyDescent="0.25">
      <c r="Z5502" s="687"/>
    </row>
    <row r="5503" spans="26:26" x14ac:dyDescent="0.25">
      <c r="Z5503" s="687"/>
    </row>
    <row r="5504" spans="26:26" x14ac:dyDescent="0.25">
      <c r="Z5504" s="687"/>
    </row>
    <row r="5505" spans="26:26" x14ac:dyDescent="0.25">
      <c r="Z5505" s="687"/>
    </row>
    <row r="5506" spans="26:26" x14ac:dyDescent="0.25">
      <c r="Z5506" s="687"/>
    </row>
    <row r="5507" spans="26:26" x14ac:dyDescent="0.25">
      <c r="Z5507" s="687"/>
    </row>
    <row r="5508" spans="26:26" x14ac:dyDescent="0.25">
      <c r="Z5508" s="687"/>
    </row>
    <row r="5509" spans="26:26" x14ac:dyDescent="0.25">
      <c r="Z5509" s="687"/>
    </row>
    <row r="5510" spans="26:26" x14ac:dyDescent="0.25">
      <c r="Z5510" s="687"/>
    </row>
    <row r="5511" spans="26:26" x14ac:dyDescent="0.25">
      <c r="Z5511" s="687"/>
    </row>
    <row r="5512" spans="26:26" x14ac:dyDescent="0.25">
      <c r="Z5512" s="687"/>
    </row>
    <row r="5513" spans="26:26" x14ac:dyDescent="0.25">
      <c r="Z5513" s="687"/>
    </row>
    <row r="5514" spans="26:26" x14ac:dyDescent="0.25">
      <c r="Z5514" s="687"/>
    </row>
    <row r="5515" spans="26:26" x14ac:dyDescent="0.25">
      <c r="Z5515" s="687"/>
    </row>
    <row r="5516" spans="26:26" x14ac:dyDescent="0.25">
      <c r="Z5516" s="687"/>
    </row>
    <row r="5517" spans="26:26" x14ac:dyDescent="0.25">
      <c r="Z5517" s="687"/>
    </row>
    <row r="5518" spans="26:26" x14ac:dyDescent="0.25">
      <c r="Z5518" s="687"/>
    </row>
    <row r="5519" spans="26:26" x14ac:dyDescent="0.25">
      <c r="Z5519" s="687"/>
    </row>
    <row r="5520" spans="26:26" x14ac:dyDescent="0.25">
      <c r="Z5520" s="687"/>
    </row>
    <row r="5521" spans="26:26" x14ac:dyDescent="0.25">
      <c r="Z5521" s="687"/>
    </row>
    <row r="5522" spans="26:26" x14ac:dyDescent="0.25">
      <c r="Z5522" s="687"/>
    </row>
    <row r="5523" spans="26:26" x14ac:dyDescent="0.25">
      <c r="Z5523" s="687"/>
    </row>
    <row r="5524" spans="26:26" x14ac:dyDescent="0.25">
      <c r="Z5524" s="687"/>
    </row>
    <row r="5525" spans="26:26" x14ac:dyDescent="0.25">
      <c r="Z5525" s="687"/>
    </row>
    <row r="5526" spans="26:26" x14ac:dyDescent="0.25">
      <c r="Z5526" s="687"/>
    </row>
    <row r="5527" spans="26:26" x14ac:dyDescent="0.25">
      <c r="Z5527" s="687"/>
    </row>
    <row r="5528" spans="26:26" x14ac:dyDescent="0.25">
      <c r="Z5528" s="687"/>
    </row>
    <row r="5529" spans="26:26" x14ac:dyDescent="0.25">
      <c r="Z5529" s="687"/>
    </row>
    <row r="5530" spans="26:26" x14ac:dyDescent="0.25">
      <c r="Z5530" s="687"/>
    </row>
    <row r="5531" spans="26:26" x14ac:dyDescent="0.25">
      <c r="Z5531" s="687"/>
    </row>
    <row r="5532" spans="26:26" x14ac:dyDescent="0.25">
      <c r="Z5532" s="687"/>
    </row>
    <row r="5533" spans="26:26" x14ac:dyDescent="0.25">
      <c r="Z5533" s="687"/>
    </row>
    <row r="5534" spans="26:26" x14ac:dyDescent="0.25">
      <c r="Z5534" s="687"/>
    </row>
    <row r="5535" spans="26:26" x14ac:dyDescent="0.25">
      <c r="Z5535" s="687"/>
    </row>
    <row r="5536" spans="26:26" x14ac:dyDescent="0.25">
      <c r="Z5536" s="687"/>
    </row>
    <row r="5537" spans="26:26" x14ac:dyDescent="0.25">
      <c r="Z5537" s="687"/>
    </row>
    <row r="5538" spans="26:26" x14ac:dyDescent="0.25">
      <c r="Z5538" s="687"/>
    </row>
    <row r="5539" spans="26:26" x14ac:dyDescent="0.25">
      <c r="Z5539" s="687"/>
    </row>
    <row r="5540" spans="26:26" x14ac:dyDescent="0.25">
      <c r="Z5540" s="687"/>
    </row>
    <row r="5541" spans="26:26" x14ac:dyDescent="0.25">
      <c r="Z5541" s="687"/>
    </row>
    <row r="5542" spans="26:26" x14ac:dyDescent="0.25">
      <c r="Z5542" s="687"/>
    </row>
    <row r="5543" spans="26:26" x14ac:dyDescent="0.25">
      <c r="Z5543" s="687"/>
    </row>
    <row r="5544" spans="26:26" x14ac:dyDescent="0.25">
      <c r="Z5544" s="687"/>
    </row>
    <row r="5545" spans="26:26" x14ac:dyDescent="0.25">
      <c r="Z5545" s="687"/>
    </row>
    <row r="5546" spans="26:26" x14ac:dyDescent="0.25">
      <c r="Z5546" s="687"/>
    </row>
    <row r="5547" spans="26:26" x14ac:dyDescent="0.25">
      <c r="Z5547" s="687"/>
    </row>
    <row r="5548" spans="26:26" x14ac:dyDescent="0.25">
      <c r="Z5548" s="687"/>
    </row>
    <row r="5549" spans="26:26" x14ac:dyDescent="0.25">
      <c r="Z5549" s="687"/>
    </row>
    <row r="5550" spans="26:26" x14ac:dyDescent="0.25">
      <c r="Z5550" s="687"/>
    </row>
    <row r="5551" spans="26:26" x14ac:dyDescent="0.25">
      <c r="Z5551" s="687"/>
    </row>
    <row r="5552" spans="26:26" x14ac:dyDescent="0.25">
      <c r="Z5552" s="687"/>
    </row>
    <row r="5553" spans="26:26" x14ac:dyDescent="0.25">
      <c r="Z5553" s="687"/>
    </row>
    <row r="5554" spans="26:26" x14ac:dyDescent="0.25">
      <c r="Z5554" s="687"/>
    </row>
    <row r="5555" spans="26:26" x14ac:dyDescent="0.25">
      <c r="Z5555" s="687"/>
    </row>
    <row r="5556" spans="26:26" x14ac:dyDescent="0.25">
      <c r="Z5556" s="687"/>
    </row>
    <row r="5557" spans="26:26" x14ac:dyDescent="0.25">
      <c r="Z5557" s="687"/>
    </row>
    <row r="5558" spans="26:26" x14ac:dyDescent="0.25">
      <c r="Z5558" s="687"/>
    </row>
    <row r="5559" spans="26:26" x14ac:dyDescent="0.25">
      <c r="Z5559" s="687"/>
    </row>
    <row r="5560" spans="26:26" x14ac:dyDescent="0.25">
      <c r="Z5560" s="687"/>
    </row>
    <row r="5561" spans="26:26" x14ac:dyDescent="0.25">
      <c r="Z5561" s="687"/>
    </row>
    <row r="5562" spans="26:26" x14ac:dyDescent="0.25">
      <c r="Z5562" s="687"/>
    </row>
    <row r="5563" spans="26:26" x14ac:dyDescent="0.25">
      <c r="Z5563" s="687"/>
    </row>
    <row r="5564" spans="26:26" x14ac:dyDescent="0.25">
      <c r="Z5564" s="687"/>
    </row>
    <row r="5565" spans="26:26" x14ac:dyDescent="0.25">
      <c r="Z5565" s="687"/>
    </row>
    <row r="5566" spans="26:26" x14ac:dyDescent="0.25">
      <c r="Z5566" s="687"/>
    </row>
    <row r="5567" spans="26:26" x14ac:dyDescent="0.25">
      <c r="Z5567" s="687"/>
    </row>
    <row r="5568" spans="26:26" x14ac:dyDescent="0.25">
      <c r="Z5568" s="687"/>
    </row>
    <row r="5569" spans="26:26" x14ac:dyDescent="0.25">
      <c r="Z5569" s="687"/>
    </row>
    <row r="5570" spans="26:26" x14ac:dyDescent="0.25">
      <c r="Z5570" s="687"/>
    </row>
    <row r="5571" spans="26:26" x14ac:dyDescent="0.25">
      <c r="Z5571" s="687"/>
    </row>
    <row r="5572" spans="26:26" x14ac:dyDescent="0.25">
      <c r="Z5572" s="687"/>
    </row>
    <row r="5573" spans="26:26" x14ac:dyDescent="0.25">
      <c r="Z5573" s="687"/>
    </row>
    <row r="5574" spans="26:26" x14ac:dyDescent="0.25">
      <c r="Z5574" s="687"/>
    </row>
    <row r="5575" spans="26:26" x14ac:dyDescent="0.25">
      <c r="Z5575" s="687"/>
    </row>
    <row r="5576" spans="26:26" x14ac:dyDescent="0.25">
      <c r="Z5576" s="687"/>
    </row>
    <row r="5577" spans="26:26" x14ac:dyDescent="0.25">
      <c r="Z5577" s="687"/>
    </row>
    <row r="5578" spans="26:26" x14ac:dyDescent="0.25">
      <c r="Z5578" s="687"/>
    </row>
    <row r="5579" spans="26:26" x14ac:dyDescent="0.25">
      <c r="Z5579" s="687"/>
    </row>
    <row r="5580" spans="26:26" x14ac:dyDescent="0.25">
      <c r="Z5580" s="687"/>
    </row>
    <row r="5581" spans="26:26" x14ac:dyDescent="0.25">
      <c r="Z5581" s="687"/>
    </row>
    <row r="5582" spans="26:26" x14ac:dyDescent="0.25">
      <c r="Z5582" s="687"/>
    </row>
    <row r="5583" spans="26:26" x14ac:dyDescent="0.25">
      <c r="Z5583" s="687"/>
    </row>
    <row r="5584" spans="26:26" x14ac:dyDescent="0.25">
      <c r="Z5584" s="687"/>
    </row>
    <row r="5585" spans="26:26" x14ac:dyDescent="0.25">
      <c r="Z5585" s="687"/>
    </row>
    <row r="5586" spans="26:26" x14ac:dyDescent="0.25">
      <c r="Z5586" s="687"/>
    </row>
    <row r="5587" spans="26:26" x14ac:dyDescent="0.25">
      <c r="Z5587" s="687"/>
    </row>
    <row r="5588" spans="26:26" x14ac:dyDescent="0.25">
      <c r="Z5588" s="687"/>
    </row>
    <row r="5589" spans="26:26" x14ac:dyDescent="0.25">
      <c r="Z5589" s="687"/>
    </row>
    <row r="5590" spans="26:26" x14ac:dyDescent="0.25">
      <c r="Z5590" s="687"/>
    </row>
    <row r="5591" spans="26:26" x14ac:dyDescent="0.25">
      <c r="Z5591" s="687"/>
    </row>
    <row r="5592" spans="26:26" x14ac:dyDescent="0.25">
      <c r="Z5592" s="687"/>
    </row>
    <row r="5593" spans="26:26" x14ac:dyDescent="0.25">
      <c r="Z5593" s="687"/>
    </row>
    <row r="5594" spans="26:26" x14ac:dyDescent="0.25">
      <c r="Z5594" s="687"/>
    </row>
    <row r="5595" spans="26:26" x14ac:dyDescent="0.25">
      <c r="Z5595" s="687"/>
    </row>
    <row r="5596" spans="26:26" x14ac:dyDescent="0.25">
      <c r="Z5596" s="687"/>
    </row>
    <row r="5597" spans="26:26" x14ac:dyDescent="0.25">
      <c r="Z5597" s="687"/>
    </row>
    <row r="5598" spans="26:26" x14ac:dyDescent="0.25">
      <c r="Z5598" s="687"/>
    </row>
    <row r="5599" spans="26:26" x14ac:dyDescent="0.25">
      <c r="Z5599" s="687"/>
    </row>
    <row r="5600" spans="26:26" x14ac:dyDescent="0.25">
      <c r="Z5600" s="687"/>
    </row>
    <row r="5601" spans="26:26" x14ac:dyDescent="0.25">
      <c r="Z5601" s="687"/>
    </row>
    <row r="5602" spans="26:26" x14ac:dyDescent="0.25">
      <c r="Z5602" s="687"/>
    </row>
    <row r="5603" spans="26:26" x14ac:dyDescent="0.25">
      <c r="Z5603" s="687"/>
    </row>
    <row r="5604" spans="26:26" x14ac:dyDescent="0.25">
      <c r="Z5604" s="687"/>
    </row>
    <row r="5605" spans="26:26" x14ac:dyDescent="0.25">
      <c r="Z5605" s="687"/>
    </row>
    <row r="5606" spans="26:26" x14ac:dyDescent="0.25">
      <c r="Z5606" s="687"/>
    </row>
    <row r="5607" spans="26:26" x14ac:dyDescent="0.25">
      <c r="Z5607" s="687"/>
    </row>
    <row r="5608" spans="26:26" x14ac:dyDescent="0.25">
      <c r="Z5608" s="687"/>
    </row>
    <row r="5609" spans="26:26" x14ac:dyDescent="0.25">
      <c r="Z5609" s="687"/>
    </row>
    <row r="5610" spans="26:26" x14ac:dyDescent="0.25">
      <c r="Z5610" s="687"/>
    </row>
    <row r="5611" spans="26:26" x14ac:dyDescent="0.25">
      <c r="Z5611" s="687"/>
    </row>
    <row r="5612" spans="26:26" x14ac:dyDescent="0.25">
      <c r="Z5612" s="687"/>
    </row>
    <row r="5613" spans="26:26" x14ac:dyDescent="0.25">
      <c r="Z5613" s="687"/>
    </row>
    <row r="5614" spans="26:26" x14ac:dyDescent="0.25">
      <c r="Z5614" s="687"/>
    </row>
    <row r="5615" spans="26:26" x14ac:dyDescent="0.25">
      <c r="Z5615" s="687"/>
    </row>
    <row r="5616" spans="26:26" x14ac:dyDescent="0.25">
      <c r="Z5616" s="687"/>
    </row>
    <row r="5617" spans="26:26" x14ac:dyDescent="0.25">
      <c r="Z5617" s="687"/>
    </row>
    <row r="5618" spans="26:26" x14ac:dyDescent="0.25">
      <c r="Z5618" s="687"/>
    </row>
    <row r="5619" spans="26:26" x14ac:dyDescent="0.25">
      <c r="Z5619" s="687"/>
    </row>
    <row r="5620" spans="26:26" x14ac:dyDescent="0.25">
      <c r="Z5620" s="687"/>
    </row>
    <row r="5621" spans="26:26" x14ac:dyDescent="0.25">
      <c r="Z5621" s="687"/>
    </row>
    <row r="5622" spans="26:26" x14ac:dyDescent="0.25">
      <c r="Z5622" s="687"/>
    </row>
    <row r="5623" spans="26:26" x14ac:dyDescent="0.25">
      <c r="Z5623" s="687"/>
    </row>
    <row r="5624" spans="26:26" x14ac:dyDescent="0.25">
      <c r="Z5624" s="687"/>
    </row>
    <row r="5625" spans="26:26" x14ac:dyDescent="0.25">
      <c r="Z5625" s="687"/>
    </row>
    <row r="5626" spans="26:26" x14ac:dyDescent="0.25">
      <c r="Z5626" s="687"/>
    </row>
    <row r="5627" spans="26:26" x14ac:dyDescent="0.25">
      <c r="Z5627" s="687"/>
    </row>
    <row r="5628" spans="26:26" x14ac:dyDescent="0.25">
      <c r="Z5628" s="687"/>
    </row>
    <row r="5629" spans="26:26" x14ac:dyDescent="0.25">
      <c r="Z5629" s="687"/>
    </row>
    <row r="5630" spans="26:26" x14ac:dyDescent="0.25">
      <c r="Z5630" s="687"/>
    </row>
    <row r="5631" spans="26:26" x14ac:dyDescent="0.25">
      <c r="Z5631" s="687"/>
    </row>
    <row r="5632" spans="26:26" x14ac:dyDescent="0.25">
      <c r="Z5632" s="687"/>
    </row>
    <row r="5633" spans="26:26" x14ac:dyDescent="0.25">
      <c r="Z5633" s="687"/>
    </row>
    <row r="5634" spans="26:26" x14ac:dyDescent="0.25">
      <c r="Z5634" s="687"/>
    </row>
    <row r="5635" spans="26:26" x14ac:dyDescent="0.25">
      <c r="Z5635" s="687"/>
    </row>
    <row r="5636" spans="26:26" x14ac:dyDescent="0.25">
      <c r="Z5636" s="687"/>
    </row>
    <row r="5637" spans="26:26" x14ac:dyDescent="0.25">
      <c r="Z5637" s="687"/>
    </row>
    <row r="5638" spans="26:26" x14ac:dyDescent="0.25">
      <c r="Z5638" s="687"/>
    </row>
    <row r="5639" spans="26:26" x14ac:dyDescent="0.25">
      <c r="Z5639" s="687"/>
    </row>
    <row r="5640" spans="26:26" x14ac:dyDescent="0.25">
      <c r="Z5640" s="687"/>
    </row>
    <row r="5641" spans="26:26" x14ac:dyDescent="0.25">
      <c r="Z5641" s="687"/>
    </row>
    <row r="5642" spans="26:26" x14ac:dyDescent="0.25">
      <c r="Z5642" s="687"/>
    </row>
    <row r="5643" spans="26:26" x14ac:dyDescent="0.25">
      <c r="Z5643" s="687"/>
    </row>
    <row r="5644" spans="26:26" x14ac:dyDescent="0.25">
      <c r="Z5644" s="687"/>
    </row>
    <row r="5645" spans="26:26" x14ac:dyDescent="0.25">
      <c r="Z5645" s="687"/>
    </row>
    <row r="5646" spans="26:26" x14ac:dyDescent="0.25">
      <c r="Z5646" s="687"/>
    </row>
    <row r="5647" spans="26:26" x14ac:dyDescent="0.25">
      <c r="Z5647" s="687"/>
    </row>
    <row r="5648" spans="26:26" x14ac:dyDescent="0.25">
      <c r="Z5648" s="687"/>
    </row>
    <row r="5649" spans="26:26" x14ac:dyDescent="0.25">
      <c r="Z5649" s="687"/>
    </row>
    <row r="5650" spans="26:26" x14ac:dyDescent="0.25">
      <c r="Z5650" s="687"/>
    </row>
    <row r="5651" spans="26:26" x14ac:dyDescent="0.25">
      <c r="Z5651" s="687"/>
    </row>
    <row r="5652" spans="26:26" x14ac:dyDescent="0.25">
      <c r="Z5652" s="687"/>
    </row>
    <row r="5653" spans="26:26" x14ac:dyDescent="0.25">
      <c r="Z5653" s="687"/>
    </row>
    <row r="5654" spans="26:26" x14ac:dyDescent="0.25">
      <c r="Z5654" s="687"/>
    </row>
    <row r="5655" spans="26:26" x14ac:dyDescent="0.25">
      <c r="Z5655" s="687"/>
    </row>
    <row r="5656" spans="26:26" x14ac:dyDescent="0.25">
      <c r="Z5656" s="687"/>
    </row>
    <row r="5657" spans="26:26" x14ac:dyDescent="0.25">
      <c r="Z5657" s="687"/>
    </row>
    <row r="5658" spans="26:26" x14ac:dyDescent="0.25">
      <c r="Z5658" s="687"/>
    </row>
    <row r="5659" spans="26:26" x14ac:dyDescent="0.25">
      <c r="Z5659" s="687"/>
    </row>
    <row r="5660" spans="26:26" x14ac:dyDescent="0.25">
      <c r="Z5660" s="687"/>
    </row>
    <row r="5661" spans="26:26" x14ac:dyDescent="0.25">
      <c r="Z5661" s="687"/>
    </row>
    <row r="5662" spans="26:26" x14ac:dyDescent="0.25">
      <c r="Z5662" s="687"/>
    </row>
    <row r="5663" spans="26:26" x14ac:dyDescent="0.25">
      <c r="Z5663" s="687"/>
    </row>
    <row r="5664" spans="26:26" x14ac:dyDescent="0.25">
      <c r="Z5664" s="687"/>
    </row>
    <row r="5665" spans="26:26" x14ac:dyDescent="0.25">
      <c r="Z5665" s="687"/>
    </row>
    <row r="5666" spans="26:26" x14ac:dyDescent="0.25">
      <c r="Z5666" s="687"/>
    </row>
    <row r="5667" spans="26:26" x14ac:dyDescent="0.25">
      <c r="Z5667" s="687"/>
    </row>
    <row r="5668" spans="26:26" x14ac:dyDescent="0.25">
      <c r="Z5668" s="687"/>
    </row>
    <row r="5669" spans="26:26" x14ac:dyDescent="0.25">
      <c r="Z5669" s="687"/>
    </row>
    <row r="5670" spans="26:26" x14ac:dyDescent="0.25">
      <c r="Z5670" s="687"/>
    </row>
    <row r="5671" spans="26:26" x14ac:dyDescent="0.25">
      <c r="Z5671" s="687"/>
    </row>
    <row r="5672" spans="26:26" x14ac:dyDescent="0.25">
      <c r="Z5672" s="687"/>
    </row>
    <row r="5673" spans="26:26" x14ac:dyDescent="0.25">
      <c r="Z5673" s="687"/>
    </row>
    <row r="5674" spans="26:26" x14ac:dyDescent="0.25">
      <c r="Z5674" s="687"/>
    </row>
    <row r="5675" spans="26:26" x14ac:dyDescent="0.25">
      <c r="Z5675" s="687"/>
    </row>
    <row r="5676" spans="26:26" x14ac:dyDescent="0.25">
      <c r="Z5676" s="687"/>
    </row>
    <row r="5677" spans="26:26" x14ac:dyDescent="0.25">
      <c r="Z5677" s="687"/>
    </row>
    <row r="5678" spans="26:26" x14ac:dyDescent="0.25">
      <c r="Z5678" s="687"/>
    </row>
    <row r="5679" spans="26:26" x14ac:dyDescent="0.25">
      <c r="Z5679" s="687"/>
    </row>
    <row r="5680" spans="26:26" x14ac:dyDescent="0.25">
      <c r="Z5680" s="687"/>
    </row>
    <row r="5681" spans="26:26" x14ac:dyDescent="0.25">
      <c r="Z5681" s="687"/>
    </row>
    <row r="5682" spans="26:26" x14ac:dyDescent="0.25">
      <c r="Z5682" s="687"/>
    </row>
    <row r="5683" spans="26:26" x14ac:dyDescent="0.25">
      <c r="Z5683" s="687"/>
    </row>
    <row r="5684" spans="26:26" x14ac:dyDescent="0.25">
      <c r="Z5684" s="687"/>
    </row>
    <row r="5685" spans="26:26" x14ac:dyDescent="0.25">
      <c r="Z5685" s="687"/>
    </row>
    <row r="5686" spans="26:26" x14ac:dyDescent="0.25">
      <c r="Z5686" s="687"/>
    </row>
    <row r="5687" spans="26:26" x14ac:dyDescent="0.25">
      <c r="Z5687" s="687"/>
    </row>
    <row r="5688" spans="26:26" x14ac:dyDescent="0.25">
      <c r="Z5688" s="687"/>
    </row>
    <row r="5689" spans="26:26" x14ac:dyDescent="0.25">
      <c r="Z5689" s="687"/>
    </row>
    <row r="5690" spans="26:26" x14ac:dyDescent="0.25">
      <c r="Z5690" s="687"/>
    </row>
    <row r="5691" spans="26:26" x14ac:dyDescent="0.25">
      <c r="Z5691" s="687"/>
    </row>
    <row r="5692" spans="26:26" x14ac:dyDescent="0.25">
      <c r="Z5692" s="687"/>
    </row>
    <row r="5693" spans="26:26" x14ac:dyDescent="0.25">
      <c r="Z5693" s="687"/>
    </row>
    <row r="5694" spans="26:26" x14ac:dyDescent="0.25">
      <c r="Z5694" s="687"/>
    </row>
    <row r="5695" spans="26:26" x14ac:dyDescent="0.25">
      <c r="Z5695" s="687"/>
    </row>
    <row r="5696" spans="26:26" x14ac:dyDescent="0.25">
      <c r="Z5696" s="687"/>
    </row>
    <row r="5697" spans="26:26" x14ac:dyDescent="0.25">
      <c r="Z5697" s="687"/>
    </row>
    <row r="5698" spans="26:26" x14ac:dyDescent="0.25">
      <c r="Z5698" s="687"/>
    </row>
    <row r="5699" spans="26:26" x14ac:dyDescent="0.25">
      <c r="Z5699" s="687"/>
    </row>
    <row r="5700" spans="26:26" x14ac:dyDescent="0.25">
      <c r="Z5700" s="687"/>
    </row>
    <row r="5701" spans="26:26" x14ac:dyDescent="0.25">
      <c r="Z5701" s="687"/>
    </row>
    <row r="5702" spans="26:26" x14ac:dyDescent="0.25">
      <c r="Z5702" s="687"/>
    </row>
    <row r="5703" spans="26:26" x14ac:dyDescent="0.25">
      <c r="Z5703" s="687"/>
    </row>
    <row r="5704" spans="26:26" x14ac:dyDescent="0.25">
      <c r="Z5704" s="687"/>
    </row>
    <row r="5705" spans="26:26" x14ac:dyDescent="0.25">
      <c r="Z5705" s="687"/>
    </row>
    <row r="5706" spans="26:26" x14ac:dyDescent="0.25">
      <c r="Z5706" s="687"/>
    </row>
    <row r="5707" spans="26:26" x14ac:dyDescent="0.25">
      <c r="Z5707" s="687"/>
    </row>
    <row r="5708" spans="26:26" x14ac:dyDescent="0.25">
      <c r="Z5708" s="687"/>
    </row>
    <row r="5709" spans="26:26" x14ac:dyDescent="0.25">
      <c r="Z5709" s="687"/>
    </row>
    <row r="5710" spans="26:26" x14ac:dyDescent="0.25">
      <c r="Z5710" s="687"/>
    </row>
    <row r="5711" spans="26:26" x14ac:dyDescent="0.25">
      <c r="Z5711" s="687"/>
    </row>
    <row r="5712" spans="26:26" x14ac:dyDescent="0.25">
      <c r="Z5712" s="687"/>
    </row>
    <row r="5713" spans="26:26" x14ac:dyDescent="0.25">
      <c r="Z5713" s="687"/>
    </row>
    <row r="5714" spans="26:26" x14ac:dyDescent="0.25">
      <c r="Z5714" s="687"/>
    </row>
    <row r="5715" spans="26:26" x14ac:dyDescent="0.25">
      <c r="Z5715" s="687"/>
    </row>
    <row r="5716" spans="26:26" x14ac:dyDescent="0.25">
      <c r="Z5716" s="687"/>
    </row>
    <row r="5717" spans="26:26" x14ac:dyDescent="0.25">
      <c r="Z5717" s="687"/>
    </row>
    <row r="5718" spans="26:26" x14ac:dyDescent="0.25">
      <c r="Z5718" s="687"/>
    </row>
    <row r="5719" spans="26:26" x14ac:dyDescent="0.25">
      <c r="Z5719" s="687"/>
    </row>
    <row r="5720" spans="26:26" x14ac:dyDescent="0.25">
      <c r="Z5720" s="687"/>
    </row>
    <row r="5721" spans="26:26" x14ac:dyDescent="0.25">
      <c r="Z5721" s="687"/>
    </row>
    <row r="5722" spans="26:26" x14ac:dyDescent="0.25">
      <c r="Z5722" s="687"/>
    </row>
    <row r="5723" spans="26:26" x14ac:dyDescent="0.25">
      <c r="Z5723" s="687"/>
    </row>
    <row r="5724" spans="26:26" x14ac:dyDescent="0.25">
      <c r="Z5724" s="687"/>
    </row>
    <row r="5725" spans="26:26" x14ac:dyDescent="0.25">
      <c r="Z5725" s="687"/>
    </row>
    <row r="5726" spans="26:26" x14ac:dyDescent="0.25">
      <c r="Z5726" s="687"/>
    </row>
    <row r="5727" spans="26:26" x14ac:dyDescent="0.25">
      <c r="Z5727" s="687"/>
    </row>
    <row r="5728" spans="26:26" x14ac:dyDescent="0.25">
      <c r="Z5728" s="687"/>
    </row>
    <row r="5729" spans="26:26" x14ac:dyDescent="0.25">
      <c r="Z5729" s="687"/>
    </row>
    <row r="5730" spans="26:26" x14ac:dyDescent="0.25">
      <c r="Z5730" s="687"/>
    </row>
    <row r="5731" spans="26:26" x14ac:dyDescent="0.25">
      <c r="Z5731" s="687"/>
    </row>
    <row r="5732" spans="26:26" x14ac:dyDescent="0.25">
      <c r="Z5732" s="687"/>
    </row>
    <row r="5733" spans="26:26" x14ac:dyDescent="0.25">
      <c r="Z5733" s="687"/>
    </row>
    <row r="5734" spans="26:26" x14ac:dyDescent="0.25">
      <c r="Z5734" s="687"/>
    </row>
    <row r="5735" spans="26:26" x14ac:dyDescent="0.25">
      <c r="Z5735" s="687"/>
    </row>
    <row r="5736" spans="26:26" x14ac:dyDescent="0.25">
      <c r="Z5736" s="687"/>
    </row>
    <row r="5737" spans="26:26" x14ac:dyDescent="0.25">
      <c r="Z5737" s="687"/>
    </row>
    <row r="5738" spans="26:26" x14ac:dyDescent="0.25">
      <c r="Z5738" s="687"/>
    </row>
    <row r="5739" spans="26:26" x14ac:dyDescent="0.25">
      <c r="Z5739" s="687"/>
    </row>
    <row r="5740" spans="26:26" x14ac:dyDescent="0.25">
      <c r="Z5740" s="687"/>
    </row>
    <row r="5741" spans="26:26" x14ac:dyDescent="0.25">
      <c r="Z5741" s="687"/>
    </row>
    <row r="5742" spans="26:26" x14ac:dyDescent="0.25">
      <c r="Z5742" s="687"/>
    </row>
    <row r="5743" spans="26:26" x14ac:dyDescent="0.25">
      <c r="Z5743" s="687"/>
    </row>
    <row r="5744" spans="26:26" x14ac:dyDescent="0.25">
      <c r="Z5744" s="687"/>
    </row>
    <row r="5745" spans="26:26" x14ac:dyDescent="0.25">
      <c r="Z5745" s="687"/>
    </row>
    <row r="5746" spans="26:26" x14ac:dyDescent="0.25">
      <c r="Z5746" s="687"/>
    </row>
    <row r="5747" spans="26:26" x14ac:dyDescent="0.25">
      <c r="Z5747" s="687"/>
    </row>
    <row r="5748" spans="26:26" x14ac:dyDescent="0.25">
      <c r="Z5748" s="687"/>
    </row>
    <row r="5749" spans="26:26" x14ac:dyDescent="0.25">
      <c r="Z5749" s="687"/>
    </row>
    <row r="5750" spans="26:26" x14ac:dyDescent="0.25">
      <c r="Z5750" s="687"/>
    </row>
    <row r="5751" spans="26:26" x14ac:dyDescent="0.25">
      <c r="Z5751" s="687"/>
    </row>
    <row r="5752" spans="26:26" x14ac:dyDescent="0.25">
      <c r="Z5752" s="687"/>
    </row>
    <row r="5753" spans="26:26" x14ac:dyDescent="0.25">
      <c r="Z5753" s="687"/>
    </row>
    <row r="5754" spans="26:26" x14ac:dyDescent="0.25">
      <c r="Z5754" s="687"/>
    </row>
    <row r="5755" spans="26:26" x14ac:dyDescent="0.25">
      <c r="Z5755" s="687"/>
    </row>
    <row r="5756" spans="26:26" x14ac:dyDescent="0.25">
      <c r="Z5756" s="687"/>
    </row>
    <row r="5757" spans="26:26" x14ac:dyDescent="0.25">
      <c r="Z5757" s="687"/>
    </row>
    <row r="5758" spans="26:26" x14ac:dyDescent="0.25">
      <c r="Z5758" s="687"/>
    </row>
    <row r="5759" spans="26:26" x14ac:dyDescent="0.25">
      <c r="Z5759" s="687"/>
    </row>
    <row r="5760" spans="26:26" x14ac:dyDescent="0.25">
      <c r="Z5760" s="687"/>
    </row>
    <row r="5761" spans="26:26" x14ac:dyDescent="0.25">
      <c r="Z5761" s="687"/>
    </row>
    <row r="5762" spans="26:26" x14ac:dyDescent="0.25">
      <c r="Z5762" s="687"/>
    </row>
    <row r="5763" spans="26:26" x14ac:dyDescent="0.25">
      <c r="Z5763" s="687"/>
    </row>
    <row r="5764" spans="26:26" x14ac:dyDescent="0.25">
      <c r="Z5764" s="687"/>
    </row>
    <row r="5765" spans="26:26" x14ac:dyDescent="0.25">
      <c r="Z5765" s="687"/>
    </row>
    <row r="5766" spans="26:26" x14ac:dyDescent="0.25">
      <c r="Z5766" s="687"/>
    </row>
    <row r="5767" spans="26:26" x14ac:dyDescent="0.25">
      <c r="Z5767" s="687"/>
    </row>
    <row r="5768" spans="26:26" x14ac:dyDescent="0.25">
      <c r="Z5768" s="687"/>
    </row>
    <row r="5769" spans="26:26" x14ac:dyDescent="0.25">
      <c r="Z5769" s="687"/>
    </row>
    <row r="5770" spans="26:26" x14ac:dyDescent="0.25">
      <c r="Z5770" s="687"/>
    </row>
    <row r="5771" spans="26:26" x14ac:dyDescent="0.25">
      <c r="Z5771" s="687"/>
    </row>
    <row r="5772" spans="26:26" x14ac:dyDescent="0.25">
      <c r="Z5772" s="687"/>
    </row>
    <row r="5773" spans="26:26" x14ac:dyDescent="0.25">
      <c r="Z5773" s="687"/>
    </row>
    <row r="5774" spans="26:26" x14ac:dyDescent="0.25">
      <c r="Z5774" s="687"/>
    </row>
    <row r="5775" spans="26:26" x14ac:dyDescent="0.25">
      <c r="Z5775" s="687"/>
    </row>
    <row r="5776" spans="26:26" x14ac:dyDescent="0.25">
      <c r="Z5776" s="687"/>
    </row>
    <row r="5777" spans="26:26" x14ac:dyDescent="0.25">
      <c r="Z5777" s="687"/>
    </row>
    <row r="5778" spans="26:26" x14ac:dyDescent="0.25">
      <c r="Z5778" s="687"/>
    </row>
    <row r="5779" spans="26:26" x14ac:dyDescent="0.25">
      <c r="Z5779" s="687"/>
    </row>
    <row r="5780" spans="26:26" x14ac:dyDescent="0.25">
      <c r="Z5780" s="687"/>
    </row>
    <row r="5781" spans="26:26" x14ac:dyDescent="0.25">
      <c r="Z5781" s="687"/>
    </row>
    <row r="5782" spans="26:26" x14ac:dyDescent="0.25">
      <c r="Z5782" s="687"/>
    </row>
    <row r="5783" spans="26:26" x14ac:dyDescent="0.25">
      <c r="Z5783" s="687"/>
    </row>
    <row r="5784" spans="26:26" x14ac:dyDescent="0.25">
      <c r="Z5784" s="687"/>
    </row>
    <row r="5785" spans="26:26" x14ac:dyDescent="0.25">
      <c r="Z5785" s="687"/>
    </row>
    <row r="5786" spans="26:26" x14ac:dyDescent="0.25">
      <c r="Z5786" s="687"/>
    </row>
    <row r="5787" spans="26:26" x14ac:dyDescent="0.25">
      <c r="Z5787" s="687"/>
    </row>
    <row r="5788" spans="26:26" x14ac:dyDescent="0.25">
      <c r="Z5788" s="687"/>
    </row>
    <row r="5789" spans="26:26" x14ac:dyDescent="0.25">
      <c r="Z5789" s="687"/>
    </row>
    <row r="5790" spans="26:26" x14ac:dyDescent="0.25">
      <c r="Z5790" s="687"/>
    </row>
    <row r="5791" spans="26:26" x14ac:dyDescent="0.25">
      <c r="Z5791" s="687"/>
    </row>
    <row r="5792" spans="26:26" x14ac:dyDescent="0.25">
      <c r="Z5792" s="687"/>
    </row>
    <row r="5793" spans="26:26" x14ac:dyDescent="0.25">
      <c r="Z5793" s="687"/>
    </row>
    <row r="5794" spans="26:26" x14ac:dyDescent="0.25">
      <c r="Z5794" s="687"/>
    </row>
    <row r="5795" spans="26:26" x14ac:dyDescent="0.25">
      <c r="Z5795" s="687"/>
    </row>
    <row r="5796" spans="26:26" x14ac:dyDescent="0.25">
      <c r="Z5796" s="687"/>
    </row>
    <row r="5797" spans="26:26" x14ac:dyDescent="0.25">
      <c r="Z5797" s="687"/>
    </row>
    <row r="5798" spans="26:26" x14ac:dyDescent="0.25">
      <c r="Z5798" s="687"/>
    </row>
    <row r="5799" spans="26:26" x14ac:dyDescent="0.25">
      <c r="Z5799" s="687"/>
    </row>
    <row r="5800" spans="26:26" x14ac:dyDescent="0.25">
      <c r="Z5800" s="687"/>
    </row>
    <row r="5801" spans="26:26" x14ac:dyDescent="0.25">
      <c r="Z5801" s="687"/>
    </row>
    <row r="5802" spans="26:26" x14ac:dyDescent="0.25">
      <c r="Z5802" s="687"/>
    </row>
    <row r="5803" spans="26:26" x14ac:dyDescent="0.25">
      <c r="Z5803" s="687"/>
    </row>
    <row r="5804" spans="26:26" x14ac:dyDescent="0.25">
      <c r="Z5804" s="687"/>
    </row>
    <row r="5805" spans="26:26" x14ac:dyDescent="0.25">
      <c r="Z5805" s="687"/>
    </row>
    <row r="5806" spans="26:26" x14ac:dyDescent="0.25">
      <c r="Z5806" s="687"/>
    </row>
    <row r="5807" spans="26:26" x14ac:dyDescent="0.25">
      <c r="Z5807" s="687"/>
    </row>
    <row r="5808" spans="26:26" x14ac:dyDescent="0.25">
      <c r="Z5808" s="687"/>
    </row>
    <row r="5809" spans="26:26" x14ac:dyDescent="0.25">
      <c r="Z5809" s="687"/>
    </row>
    <row r="5810" spans="26:26" x14ac:dyDescent="0.25">
      <c r="Z5810" s="687"/>
    </row>
    <row r="5811" spans="26:26" x14ac:dyDescent="0.25">
      <c r="Z5811" s="687"/>
    </row>
    <row r="5812" spans="26:26" x14ac:dyDescent="0.25">
      <c r="Z5812" s="687"/>
    </row>
    <row r="5813" spans="26:26" x14ac:dyDescent="0.25">
      <c r="Z5813" s="687"/>
    </row>
    <row r="5814" spans="26:26" x14ac:dyDescent="0.25">
      <c r="Z5814" s="687"/>
    </row>
    <row r="5815" spans="26:26" x14ac:dyDescent="0.25">
      <c r="Z5815" s="687"/>
    </row>
    <row r="5816" spans="26:26" x14ac:dyDescent="0.25">
      <c r="Z5816" s="687"/>
    </row>
    <row r="5817" spans="26:26" x14ac:dyDescent="0.25">
      <c r="Z5817" s="687"/>
    </row>
    <row r="5818" spans="26:26" x14ac:dyDescent="0.25">
      <c r="Z5818" s="687"/>
    </row>
    <row r="5819" spans="26:26" x14ac:dyDescent="0.25">
      <c r="Z5819" s="687"/>
    </row>
    <row r="5820" spans="26:26" x14ac:dyDescent="0.25">
      <c r="Z5820" s="687"/>
    </row>
    <row r="5821" spans="26:26" x14ac:dyDescent="0.25">
      <c r="Z5821" s="687"/>
    </row>
    <row r="5822" spans="26:26" x14ac:dyDescent="0.25">
      <c r="Z5822" s="687"/>
    </row>
    <row r="5823" spans="26:26" x14ac:dyDescent="0.25">
      <c r="Z5823" s="687"/>
    </row>
    <row r="5824" spans="26:26" x14ac:dyDescent="0.25">
      <c r="Z5824" s="687"/>
    </row>
    <row r="5825" spans="26:26" x14ac:dyDescent="0.25">
      <c r="Z5825" s="687"/>
    </row>
    <row r="5826" spans="26:26" x14ac:dyDescent="0.25">
      <c r="Z5826" s="687"/>
    </row>
    <row r="5827" spans="26:26" x14ac:dyDescent="0.25">
      <c r="Z5827" s="687"/>
    </row>
    <row r="5828" spans="26:26" x14ac:dyDescent="0.25">
      <c r="Z5828" s="687"/>
    </row>
    <row r="5829" spans="26:26" x14ac:dyDescent="0.25">
      <c r="Z5829" s="687"/>
    </row>
    <row r="5830" spans="26:26" x14ac:dyDescent="0.25">
      <c r="Z5830" s="687"/>
    </row>
    <row r="5831" spans="26:26" x14ac:dyDescent="0.25">
      <c r="Z5831" s="687"/>
    </row>
    <row r="5832" spans="26:26" x14ac:dyDescent="0.25">
      <c r="Z5832" s="687"/>
    </row>
    <row r="5833" spans="26:26" x14ac:dyDescent="0.25">
      <c r="Z5833" s="687"/>
    </row>
    <row r="5834" spans="26:26" x14ac:dyDescent="0.25">
      <c r="Z5834" s="687"/>
    </row>
    <row r="5835" spans="26:26" x14ac:dyDescent="0.25">
      <c r="Z5835" s="687"/>
    </row>
    <row r="5836" spans="26:26" x14ac:dyDescent="0.25">
      <c r="Z5836" s="687"/>
    </row>
    <row r="5837" spans="26:26" x14ac:dyDescent="0.25">
      <c r="Z5837" s="687"/>
    </row>
    <row r="5838" spans="26:26" x14ac:dyDescent="0.25">
      <c r="Z5838" s="687"/>
    </row>
    <row r="5839" spans="26:26" x14ac:dyDescent="0.25">
      <c r="Z5839" s="687"/>
    </row>
    <row r="5840" spans="26:26" x14ac:dyDescent="0.25">
      <c r="Z5840" s="687"/>
    </row>
    <row r="5841" spans="26:26" x14ac:dyDescent="0.25">
      <c r="Z5841" s="687"/>
    </row>
    <row r="5842" spans="26:26" x14ac:dyDescent="0.25">
      <c r="Z5842" s="687"/>
    </row>
    <row r="5843" spans="26:26" x14ac:dyDescent="0.25">
      <c r="Z5843" s="687"/>
    </row>
    <row r="5844" spans="26:26" x14ac:dyDescent="0.25">
      <c r="Z5844" s="687"/>
    </row>
    <row r="5845" spans="26:26" x14ac:dyDescent="0.25">
      <c r="Z5845" s="687"/>
    </row>
    <row r="5846" spans="26:26" x14ac:dyDescent="0.25">
      <c r="Z5846" s="687"/>
    </row>
    <row r="5847" spans="26:26" x14ac:dyDescent="0.25">
      <c r="Z5847" s="687"/>
    </row>
    <row r="5848" spans="26:26" x14ac:dyDescent="0.25">
      <c r="Z5848" s="687"/>
    </row>
    <row r="5849" spans="26:26" x14ac:dyDescent="0.25">
      <c r="Z5849" s="687"/>
    </row>
    <row r="5850" spans="26:26" x14ac:dyDescent="0.25">
      <c r="Z5850" s="687"/>
    </row>
    <row r="5851" spans="26:26" x14ac:dyDescent="0.25">
      <c r="Z5851" s="687"/>
    </row>
    <row r="5852" spans="26:26" x14ac:dyDescent="0.25">
      <c r="Z5852" s="687"/>
    </row>
    <row r="5853" spans="26:26" x14ac:dyDescent="0.25">
      <c r="Z5853" s="687"/>
    </row>
    <row r="5854" spans="26:26" x14ac:dyDescent="0.25">
      <c r="Z5854" s="687"/>
    </row>
    <row r="5855" spans="26:26" x14ac:dyDescent="0.25">
      <c r="Z5855" s="687"/>
    </row>
    <row r="5856" spans="26:26" x14ac:dyDescent="0.25">
      <c r="Z5856" s="687"/>
    </row>
    <row r="5857" spans="26:26" x14ac:dyDescent="0.25">
      <c r="Z5857" s="687"/>
    </row>
    <row r="5858" spans="26:26" x14ac:dyDescent="0.25">
      <c r="Z5858" s="687"/>
    </row>
    <row r="5859" spans="26:26" x14ac:dyDescent="0.25">
      <c r="Z5859" s="687"/>
    </row>
    <row r="5860" spans="26:26" x14ac:dyDescent="0.25">
      <c r="Z5860" s="687"/>
    </row>
    <row r="5861" spans="26:26" x14ac:dyDescent="0.25">
      <c r="Z5861" s="687"/>
    </row>
    <row r="5862" spans="26:26" x14ac:dyDescent="0.25">
      <c r="Z5862" s="687"/>
    </row>
    <row r="5863" spans="26:26" x14ac:dyDescent="0.25">
      <c r="Z5863" s="687"/>
    </row>
    <row r="5864" spans="26:26" x14ac:dyDescent="0.25">
      <c r="Z5864" s="687"/>
    </row>
    <row r="5865" spans="26:26" x14ac:dyDescent="0.25">
      <c r="Z5865" s="687"/>
    </row>
    <row r="5866" spans="26:26" x14ac:dyDescent="0.25">
      <c r="Z5866" s="687"/>
    </row>
    <row r="5867" spans="26:26" x14ac:dyDescent="0.25">
      <c r="Z5867" s="687"/>
    </row>
    <row r="5868" spans="26:26" x14ac:dyDescent="0.25">
      <c r="Z5868" s="687"/>
    </row>
    <row r="5869" spans="26:26" x14ac:dyDescent="0.25">
      <c r="Z5869" s="687"/>
    </row>
    <row r="5870" spans="26:26" x14ac:dyDescent="0.25">
      <c r="Z5870" s="687"/>
    </row>
    <row r="5871" spans="26:26" x14ac:dyDescent="0.25">
      <c r="Z5871" s="687"/>
    </row>
    <row r="5872" spans="26:26" x14ac:dyDescent="0.25">
      <c r="Z5872" s="687"/>
    </row>
    <row r="5873" spans="26:26" x14ac:dyDescent="0.25">
      <c r="Z5873" s="687"/>
    </row>
    <row r="5874" spans="26:26" x14ac:dyDescent="0.25">
      <c r="Z5874" s="687"/>
    </row>
    <row r="5875" spans="26:26" x14ac:dyDescent="0.25">
      <c r="Z5875" s="687"/>
    </row>
    <row r="5876" spans="26:26" x14ac:dyDescent="0.25">
      <c r="Z5876" s="687"/>
    </row>
    <row r="5877" spans="26:26" x14ac:dyDescent="0.25">
      <c r="Z5877" s="687"/>
    </row>
    <row r="5878" spans="26:26" x14ac:dyDescent="0.25">
      <c r="Z5878" s="687"/>
    </row>
    <row r="5879" spans="26:26" x14ac:dyDescent="0.25">
      <c r="Z5879" s="687"/>
    </row>
    <row r="5880" spans="26:26" x14ac:dyDescent="0.25">
      <c r="Z5880" s="687"/>
    </row>
    <row r="5881" spans="26:26" x14ac:dyDescent="0.25">
      <c r="Z5881" s="687"/>
    </row>
    <row r="5882" spans="26:26" x14ac:dyDescent="0.25">
      <c r="Z5882" s="687"/>
    </row>
    <row r="5883" spans="26:26" x14ac:dyDescent="0.25">
      <c r="Z5883" s="687"/>
    </row>
    <row r="5884" spans="26:26" x14ac:dyDescent="0.25">
      <c r="Z5884" s="687"/>
    </row>
    <row r="5885" spans="26:26" x14ac:dyDescent="0.25">
      <c r="Z5885" s="687"/>
    </row>
    <row r="5886" spans="26:26" x14ac:dyDescent="0.25">
      <c r="Z5886" s="687"/>
    </row>
    <row r="5887" spans="26:26" x14ac:dyDescent="0.25">
      <c r="Z5887" s="687"/>
    </row>
    <row r="5888" spans="26:26" x14ac:dyDescent="0.25">
      <c r="Z5888" s="687"/>
    </row>
    <row r="5889" spans="26:26" x14ac:dyDescent="0.25">
      <c r="Z5889" s="687"/>
    </row>
    <row r="5890" spans="26:26" x14ac:dyDescent="0.25">
      <c r="Z5890" s="687"/>
    </row>
    <row r="5891" spans="26:26" x14ac:dyDescent="0.25">
      <c r="Z5891" s="687"/>
    </row>
    <row r="5892" spans="26:26" x14ac:dyDescent="0.25">
      <c r="Z5892" s="687"/>
    </row>
    <row r="5893" spans="26:26" x14ac:dyDescent="0.25">
      <c r="Z5893" s="687"/>
    </row>
    <row r="5894" spans="26:26" x14ac:dyDescent="0.25">
      <c r="Z5894" s="687"/>
    </row>
    <row r="5895" spans="26:26" x14ac:dyDescent="0.25">
      <c r="Z5895" s="687"/>
    </row>
    <row r="5896" spans="26:26" x14ac:dyDescent="0.25">
      <c r="Z5896" s="687"/>
    </row>
    <row r="5897" spans="26:26" x14ac:dyDescent="0.25">
      <c r="Z5897" s="687"/>
    </row>
    <row r="5898" spans="26:26" x14ac:dyDescent="0.25">
      <c r="Z5898" s="687"/>
    </row>
    <row r="5899" spans="26:26" x14ac:dyDescent="0.25">
      <c r="Z5899" s="687"/>
    </row>
    <row r="5900" spans="26:26" x14ac:dyDescent="0.25">
      <c r="Z5900" s="687"/>
    </row>
    <row r="5901" spans="26:26" x14ac:dyDescent="0.25">
      <c r="Z5901" s="687"/>
    </row>
    <row r="5902" spans="26:26" x14ac:dyDescent="0.25">
      <c r="Z5902" s="687"/>
    </row>
    <row r="5903" spans="26:26" x14ac:dyDescent="0.25">
      <c r="Z5903" s="687"/>
    </row>
    <row r="5904" spans="26:26" x14ac:dyDescent="0.25">
      <c r="Z5904" s="687"/>
    </row>
    <row r="5905" spans="26:26" x14ac:dyDescent="0.25">
      <c r="Z5905" s="687"/>
    </row>
    <row r="5906" spans="26:26" x14ac:dyDescent="0.25">
      <c r="Z5906" s="687"/>
    </row>
    <row r="5907" spans="26:26" x14ac:dyDescent="0.25">
      <c r="Z5907" s="687"/>
    </row>
    <row r="5908" spans="26:26" x14ac:dyDescent="0.25">
      <c r="Z5908" s="687"/>
    </row>
    <row r="5909" spans="26:26" x14ac:dyDescent="0.25">
      <c r="Z5909" s="687"/>
    </row>
    <row r="5910" spans="26:26" x14ac:dyDescent="0.25">
      <c r="Z5910" s="687"/>
    </row>
    <row r="5911" spans="26:26" x14ac:dyDescent="0.25">
      <c r="Z5911" s="687"/>
    </row>
    <row r="5912" spans="26:26" x14ac:dyDescent="0.25">
      <c r="Z5912" s="687"/>
    </row>
    <row r="5913" spans="26:26" x14ac:dyDescent="0.25">
      <c r="Z5913" s="687"/>
    </row>
    <row r="5914" spans="26:26" x14ac:dyDescent="0.25">
      <c r="Z5914" s="687"/>
    </row>
    <row r="5915" spans="26:26" x14ac:dyDescent="0.25">
      <c r="Z5915" s="687"/>
    </row>
    <row r="5916" spans="26:26" x14ac:dyDescent="0.25">
      <c r="Z5916" s="687"/>
    </row>
    <row r="5917" spans="26:26" x14ac:dyDescent="0.25">
      <c r="Z5917" s="687"/>
    </row>
    <row r="5918" spans="26:26" x14ac:dyDescent="0.25">
      <c r="Z5918" s="687"/>
    </row>
    <row r="5919" spans="26:26" x14ac:dyDescent="0.25">
      <c r="Z5919" s="687"/>
    </row>
    <row r="5920" spans="26:26" x14ac:dyDescent="0.25">
      <c r="Z5920" s="687"/>
    </row>
    <row r="5921" spans="26:26" x14ac:dyDescent="0.25">
      <c r="Z5921" s="687"/>
    </row>
    <row r="5922" spans="26:26" x14ac:dyDescent="0.25">
      <c r="Z5922" s="687"/>
    </row>
    <row r="5923" spans="26:26" x14ac:dyDescent="0.25">
      <c r="Z5923" s="687"/>
    </row>
    <row r="5924" spans="26:26" x14ac:dyDescent="0.25">
      <c r="Z5924" s="687"/>
    </row>
    <row r="5925" spans="26:26" x14ac:dyDescent="0.25">
      <c r="Z5925" s="687"/>
    </row>
    <row r="5926" spans="26:26" x14ac:dyDescent="0.25">
      <c r="Z5926" s="687"/>
    </row>
    <row r="5927" spans="26:26" x14ac:dyDescent="0.25">
      <c r="Z5927" s="687"/>
    </row>
    <row r="5928" spans="26:26" x14ac:dyDescent="0.25">
      <c r="Z5928" s="687"/>
    </row>
    <row r="5929" spans="26:26" x14ac:dyDescent="0.25">
      <c r="Z5929" s="687"/>
    </row>
    <row r="5930" spans="26:26" x14ac:dyDescent="0.25">
      <c r="Z5930" s="687"/>
    </row>
    <row r="5931" spans="26:26" x14ac:dyDescent="0.25">
      <c r="Z5931" s="687"/>
    </row>
    <row r="5932" spans="26:26" x14ac:dyDescent="0.25">
      <c r="Z5932" s="687"/>
    </row>
    <row r="5933" spans="26:26" x14ac:dyDescent="0.25">
      <c r="Z5933" s="687"/>
    </row>
    <row r="5934" spans="26:26" x14ac:dyDescent="0.25">
      <c r="Z5934" s="687"/>
    </row>
    <row r="5935" spans="26:26" x14ac:dyDescent="0.25">
      <c r="Z5935" s="687"/>
    </row>
    <row r="5936" spans="26:26" x14ac:dyDescent="0.25">
      <c r="Z5936" s="687"/>
    </row>
    <row r="5937" spans="26:26" x14ac:dyDescent="0.25">
      <c r="Z5937" s="687"/>
    </row>
    <row r="5938" spans="26:26" x14ac:dyDescent="0.25">
      <c r="Z5938" s="687"/>
    </row>
    <row r="5939" spans="26:26" x14ac:dyDescent="0.25">
      <c r="Z5939" s="687"/>
    </row>
    <row r="5940" spans="26:26" x14ac:dyDescent="0.25">
      <c r="Z5940" s="687"/>
    </row>
    <row r="5941" spans="26:26" x14ac:dyDescent="0.25">
      <c r="Z5941" s="687"/>
    </row>
    <row r="5942" spans="26:26" x14ac:dyDescent="0.25">
      <c r="Z5942" s="687"/>
    </row>
    <row r="5943" spans="26:26" x14ac:dyDescent="0.25">
      <c r="Z5943" s="687"/>
    </row>
    <row r="5944" spans="26:26" x14ac:dyDescent="0.25">
      <c r="Z5944" s="687"/>
    </row>
    <row r="5945" spans="26:26" x14ac:dyDescent="0.25">
      <c r="Z5945" s="687"/>
    </row>
    <row r="5946" spans="26:26" x14ac:dyDescent="0.25">
      <c r="Z5946" s="687"/>
    </row>
    <row r="5947" spans="26:26" x14ac:dyDescent="0.25">
      <c r="Z5947" s="687"/>
    </row>
    <row r="5948" spans="26:26" x14ac:dyDescent="0.25">
      <c r="Z5948" s="687"/>
    </row>
    <row r="5949" spans="26:26" x14ac:dyDescent="0.25">
      <c r="Z5949" s="687"/>
    </row>
    <row r="5950" spans="26:26" x14ac:dyDescent="0.25">
      <c r="Z5950" s="687"/>
    </row>
    <row r="5951" spans="26:26" x14ac:dyDescent="0.25">
      <c r="Z5951" s="687"/>
    </row>
    <row r="5952" spans="26:26" x14ac:dyDescent="0.25">
      <c r="Z5952" s="687"/>
    </row>
    <row r="5953" spans="26:26" x14ac:dyDescent="0.25">
      <c r="Z5953" s="687"/>
    </row>
    <row r="5954" spans="26:26" x14ac:dyDescent="0.25">
      <c r="Z5954" s="687"/>
    </row>
    <row r="5955" spans="26:26" x14ac:dyDescent="0.25">
      <c r="Z5955" s="687"/>
    </row>
    <row r="5956" spans="26:26" x14ac:dyDescent="0.25">
      <c r="Z5956" s="687"/>
    </row>
    <row r="5957" spans="26:26" x14ac:dyDescent="0.25">
      <c r="Z5957" s="687"/>
    </row>
    <row r="5958" spans="26:26" x14ac:dyDescent="0.25">
      <c r="Z5958" s="687"/>
    </row>
    <row r="5959" spans="26:26" x14ac:dyDescent="0.25">
      <c r="Z5959" s="687"/>
    </row>
    <row r="5960" spans="26:26" x14ac:dyDescent="0.25">
      <c r="Z5960" s="687"/>
    </row>
    <row r="5961" spans="26:26" x14ac:dyDescent="0.25">
      <c r="Z5961" s="687"/>
    </row>
    <row r="5962" spans="26:26" x14ac:dyDescent="0.25">
      <c r="Z5962" s="687"/>
    </row>
    <row r="5963" spans="26:26" x14ac:dyDescent="0.25">
      <c r="Z5963" s="687"/>
    </row>
    <row r="5964" spans="26:26" x14ac:dyDescent="0.25">
      <c r="Z5964" s="687"/>
    </row>
    <row r="5965" spans="26:26" x14ac:dyDescent="0.25">
      <c r="Z5965" s="687"/>
    </row>
    <row r="5966" spans="26:26" x14ac:dyDescent="0.25">
      <c r="Z5966" s="687"/>
    </row>
    <row r="5967" spans="26:26" x14ac:dyDescent="0.25">
      <c r="Z5967" s="687"/>
    </row>
    <row r="5968" spans="26:26" x14ac:dyDescent="0.25">
      <c r="Z5968" s="687"/>
    </row>
    <row r="5969" spans="26:26" x14ac:dyDescent="0.25">
      <c r="Z5969" s="687"/>
    </row>
    <row r="5970" spans="26:26" x14ac:dyDescent="0.25">
      <c r="Z5970" s="687"/>
    </row>
    <row r="5971" spans="26:26" x14ac:dyDescent="0.25">
      <c r="Z5971" s="687"/>
    </row>
    <row r="5972" spans="26:26" x14ac:dyDescent="0.25">
      <c r="Z5972" s="687"/>
    </row>
    <row r="5973" spans="26:26" x14ac:dyDescent="0.25">
      <c r="Z5973" s="687"/>
    </row>
    <row r="5974" spans="26:26" x14ac:dyDescent="0.25">
      <c r="Z5974" s="687"/>
    </row>
    <row r="5975" spans="26:26" x14ac:dyDescent="0.25">
      <c r="Z5975" s="687"/>
    </row>
    <row r="5976" spans="26:26" x14ac:dyDescent="0.25">
      <c r="Z5976" s="687"/>
    </row>
    <row r="5977" spans="26:26" x14ac:dyDescent="0.25">
      <c r="Z5977" s="687"/>
    </row>
    <row r="5978" spans="26:26" x14ac:dyDescent="0.25">
      <c r="Z5978" s="687"/>
    </row>
    <row r="5979" spans="26:26" x14ac:dyDescent="0.25">
      <c r="Z5979" s="687"/>
    </row>
    <row r="5980" spans="26:26" x14ac:dyDescent="0.25">
      <c r="Z5980" s="687"/>
    </row>
    <row r="5981" spans="26:26" x14ac:dyDescent="0.25">
      <c r="Z5981" s="687"/>
    </row>
    <row r="5982" spans="26:26" x14ac:dyDescent="0.25">
      <c r="Z5982" s="687"/>
    </row>
    <row r="5983" spans="26:26" x14ac:dyDescent="0.25">
      <c r="Z5983" s="687"/>
    </row>
    <row r="5984" spans="26:26" x14ac:dyDescent="0.25">
      <c r="Z5984" s="687"/>
    </row>
    <row r="5985" spans="26:26" x14ac:dyDescent="0.25">
      <c r="Z5985" s="687"/>
    </row>
    <row r="5986" spans="26:26" x14ac:dyDescent="0.25">
      <c r="Z5986" s="687"/>
    </row>
    <row r="5987" spans="26:26" x14ac:dyDescent="0.25">
      <c r="Z5987" s="687"/>
    </row>
    <row r="5988" spans="26:26" x14ac:dyDescent="0.25">
      <c r="Z5988" s="687"/>
    </row>
    <row r="5989" spans="26:26" x14ac:dyDescent="0.25">
      <c r="Z5989" s="687"/>
    </row>
    <row r="5990" spans="26:26" x14ac:dyDescent="0.25">
      <c r="Z5990" s="687"/>
    </row>
    <row r="5991" spans="26:26" x14ac:dyDescent="0.25">
      <c r="Z5991" s="687"/>
    </row>
    <row r="5992" spans="26:26" x14ac:dyDescent="0.25">
      <c r="Z5992" s="687"/>
    </row>
    <row r="5993" spans="26:26" x14ac:dyDescent="0.25">
      <c r="Z5993" s="687"/>
    </row>
    <row r="5994" spans="26:26" x14ac:dyDescent="0.25">
      <c r="Z5994" s="687"/>
    </row>
    <row r="5995" spans="26:26" x14ac:dyDescent="0.25">
      <c r="Z5995" s="687"/>
    </row>
    <row r="5996" spans="26:26" x14ac:dyDescent="0.25">
      <c r="Z5996" s="687"/>
    </row>
    <row r="5997" spans="26:26" x14ac:dyDescent="0.25">
      <c r="Z5997" s="687"/>
    </row>
    <row r="5998" spans="26:26" x14ac:dyDescent="0.25">
      <c r="Z5998" s="687"/>
    </row>
    <row r="5999" spans="26:26" x14ac:dyDescent="0.25">
      <c r="Z5999" s="687"/>
    </row>
    <row r="6000" spans="26:26" x14ac:dyDescent="0.25">
      <c r="Z6000" s="687"/>
    </row>
    <row r="6001" spans="26:26" x14ac:dyDescent="0.25">
      <c r="Z6001" s="687"/>
    </row>
    <row r="6002" spans="26:26" x14ac:dyDescent="0.25">
      <c r="Z6002" s="687"/>
    </row>
    <row r="6003" spans="26:26" x14ac:dyDescent="0.25">
      <c r="Z6003" s="687"/>
    </row>
    <row r="6004" spans="26:26" x14ac:dyDescent="0.25">
      <c r="Z6004" s="687"/>
    </row>
    <row r="6005" spans="26:26" x14ac:dyDescent="0.25">
      <c r="Z6005" s="687"/>
    </row>
    <row r="6006" spans="26:26" x14ac:dyDescent="0.25">
      <c r="Z6006" s="687"/>
    </row>
    <row r="6007" spans="26:26" x14ac:dyDescent="0.25">
      <c r="Z6007" s="687"/>
    </row>
    <row r="6008" spans="26:26" x14ac:dyDescent="0.25">
      <c r="Z6008" s="687"/>
    </row>
    <row r="6009" spans="26:26" x14ac:dyDescent="0.25">
      <c r="Z6009" s="687"/>
    </row>
    <row r="6010" spans="26:26" x14ac:dyDescent="0.25">
      <c r="Z6010" s="687"/>
    </row>
    <row r="6011" spans="26:26" x14ac:dyDescent="0.25">
      <c r="Z6011" s="687"/>
    </row>
    <row r="6012" spans="26:26" x14ac:dyDescent="0.25">
      <c r="Z6012" s="687"/>
    </row>
    <row r="6013" spans="26:26" x14ac:dyDescent="0.25">
      <c r="Z6013" s="687"/>
    </row>
    <row r="6014" spans="26:26" x14ac:dyDescent="0.25">
      <c r="Z6014" s="687"/>
    </row>
    <row r="6015" spans="26:26" x14ac:dyDescent="0.25">
      <c r="Z6015" s="687"/>
    </row>
    <row r="6016" spans="26:26" x14ac:dyDescent="0.25">
      <c r="Z6016" s="687"/>
    </row>
    <row r="6017" spans="26:26" x14ac:dyDescent="0.25">
      <c r="Z6017" s="687"/>
    </row>
    <row r="6018" spans="26:26" x14ac:dyDescent="0.25">
      <c r="Z6018" s="687"/>
    </row>
    <row r="6019" spans="26:26" x14ac:dyDescent="0.25">
      <c r="Z6019" s="687"/>
    </row>
    <row r="6020" spans="26:26" x14ac:dyDescent="0.25">
      <c r="Z6020" s="687"/>
    </row>
    <row r="6021" spans="26:26" x14ac:dyDescent="0.25">
      <c r="Z6021" s="687"/>
    </row>
    <row r="6022" spans="26:26" x14ac:dyDescent="0.25">
      <c r="Z6022" s="687"/>
    </row>
    <row r="6023" spans="26:26" x14ac:dyDescent="0.25">
      <c r="Z6023" s="687"/>
    </row>
    <row r="6024" spans="26:26" x14ac:dyDescent="0.25">
      <c r="Z6024" s="687"/>
    </row>
    <row r="6025" spans="26:26" x14ac:dyDescent="0.25">
      <c r="Z6025" s="687"/>
    </row>
    <row r="6026" spans="26:26" x14ac:dyDescent="0.25">
      <c r="Z6026" s="687"/>
    </row>
    <row r="6027" spans="26:26" x14ac:dyDescent="0.25">
      <c r="Z6027" s="687"/>
    </row>
    <row r="6028" spans="26:26" x14ac:dyDescent="0.25">
      <c r="Z6028" s="687"/>
    </row>
    <row r="6029" spans="26:26" x14ac:dyDescent="0.25">
      <c r="Z6029" s="687"/>
    </row>
    <row r="6030" spans="26:26" x14ac:dyDescent="0.25">
      <c r="Z6030" s="687"/>
    </row>
    <row r="6031" spans="26:26" x14ac:dyDescent="0.25">
      <c r="Z6031" s="687"/>
    </row>
    <row r="6032" spans="26:26" x14ac:dyDescent="0.25">
      <c r="Z6032" s="687"/>
    </row>
    <row r="6033" spans="26:26" x14ac:dyDescent="0.25">
      <c r="Z6033" s="687"/>
    </row>
    <row r="6034" spans="26:26" x14ac:dyDescent="0.25">
      <c r="Z6034" s="687"/>
    </row>
    <row r="6035" spans="26:26" x14ac:dyDescent="0.25">
      <c r="Z6035" s="687"/>
    </row>
    <row r="6036" spans="26:26" x14ac:dyDescent="0.25">
      <c r="Z6036" s="687"/>
    </row>
    <row r="6037" spans="26:26" x14ac:dyDescent="0.25">
      <c r="Z6037" s="687"/>
    </row>
    <row r="6038" spans="26:26" x14ac:dyDescent="0.25">
      <c r="Z6038" s="687"/>
    </row>
    <row r="6039" spans="26:26" x14ac:dyDescent="0.25">
      <c r="Z6039" s="687"/>
    </row>
    <row r="6040" spans="26:26" x14ac:dyDescent="0.25">
      <c r="Z6040" s="687"/>
    </row>
    <row r="6041" spans="26:26" x14ac:dyDescent="0.25">
      <c r="Z6041" s="687"/>
    </row>
    <row r="6042" spans="26:26" x14ac:dyDescent="0.25">
      <c r="Z6042" s="687"/>
    </row>
    <row r="6043" spans="26:26" x14ac:dyDescent="0.25">
      <c r="Z6043" s="687"/>
    </row>
    <row r="6044" spans="26:26" x14ac:dyDescent="0.25">
      <c r="Z6044" s="687"/>
    </row>
    <row r="6045" spans="26:26" x14ac:dyDescent="0.25">
      <c r="Z6045" s="687"/>
    </row>
    <row r="6046" spans="26:26" x14ac:dyDescent="0.25">
      <c r="Z6046" s="687"/>
    </row>
    <row r="6047" spans="26:26" x14ac:dyDescent="0.25">
      <c r="Z6047" s="687"/>
    </row>
    <row r="6048" spans="26:26" x14ac:dyDescent="0.25">
      <c r="Z6048" s="687"/>
    </row>
    <row r="6049" spans="26:26" x14ac:dyDescent="0.25">
      <c r="Z6049" s="687"/>
    </row>
    <row r="6050" spans="26:26" x14ac:dyDescent="0.25">
      <c r="Z6050" s="687"/>
    </row>
    <row r="6051" spans="26:26" x14ac:dyDescent="0.25">
      <c r="Z6051" s="687"/>
    </row>
    <row r="6052" spans="26:26" x14ac:dyDescent="0.25">
      <c r="Z6052" s="687"/>
    </row>
    <row r="6053" spans="26:26" x14ac:dyDescent="0.25">
      <c r="Z6053" s="687"/>
    </row>
    <row r="6054" spans="26:26" x14ac:dyDescent="0.25">
      <c r="Z6054" s="687"/>
    </row>
    <row r="6055" spans="26:26" x14ac:dyDescent="0.25">
      <c r="Z6055" s="687"/>
    </row>
    <row r="6056" spans="26:26" x14ac:dyDescent="0.25">
      <c r="Z6056" s="687"/>
    </row>
    <row r="6057" spans="26:26" x14ac:dyDescent="0.25">
      <c r="Z6057" s="687"/>
    </row>
    <row r="6058" spans="26:26" x14ac:dyDescent="0.25">
      <c r="Z6058" s="687"/>
    </row>
    <row r="6059" spans="26:26" x14ac:dyDescent="0.25">
      <c r="Z6059" s="687"/>
    </row>
    <row r="6060" spans="26:26" x14ac:dyDescent="0.25">
      <c r="Z6060" s="687"/>
    </row>
    <row r="6061" spans="26:26" x14ac:dyDescent="0.25">
      <c r="Z6061" s="687"/>
    </row>
    <row r="6062" spans="26:26" x14ac:dyDescent="0.25">
      <c r="Z6062" s="687"/>
    </row>
    <row r="6063" spans="26:26" x14ac:dyDescent="0.25">
      <c r="Z6063" s="687"/>
    </row>
    <row r="6064" spans="26:26" x14ac:dyDescent="0.25">
      <c r="Z6064" s="687"/>
    </row>
    <row r="6065" spans="26:26" x14ac:dyDescent="0.25">
      <c r="Z6065" s="687"/>
    </row>
    <row r="6066" spans="26:26" x14ac:dyDescent="0.25">
      <c r="Z6066" s="687"/>
    </row>
    <row r="6067" spans="26:26" x14ac:dyDescent="0.25">
      <c r="Z6067" s="687"/>
    </row>
    <row r="6068" spans="26:26" x14ac:dyDescent="0.25">
      <c r="Z6068" s="687"/>
    </row>
    <row r="6069" spans="26:26" x14ac:dyDescent="0.25">
      <c r="Z6069" s="687"/>
    </row>
    <row r="6070" spans="26:26" x14ac:dyDescent="0.25">
      <c r="Z6070" s="687"/>
    </row>
    <row r="6071" spans="26:26" x14ac:dyDescent="0.25">
      <c r="Z6071" s="687"/>
    </row>
    <row r="6072" spans="26:26" x14ac:dyDescent="0.25">
      <c r="Z6072" s="687"/>
    </row>
    <row r="6073" spans="26:26" x14ac:dyDescent="0.25">
      <c r="Z6073" s="687"/>
    </row>
    <row r="6074" spans="26:26" x14ac:dyDescent="0.25">
      <c r="Z6074" s="687"/>
    </row>
    <row r="6075" spans="26:26" x14ac:dyDescent="0.25">
      <c r="Z6075" s="687"/>
    </row>
    <row r="6076" spans="26:26" x14ac:dyDescent="0.25">
      <c r="Z6076" s="687"/>
    </row>
    <row r="6077" spans="26:26" x14ac:dyDescent="0.25">
      <c r="Z6077" s="687"/>
    </row>
    <row r="6078" spans="26:26" x14ac:dyDescent="0.25">
      <c r="Z6078" s="687"/>
    </row>
    <row r="6079" spans="26:26" x14ac:dyDescent="0.25">
      <c r="Z6079" s="687"/>
    </row>
    <row r="6080" spans="26:26" x14ac:dyDescent="0.25">
      <c r="Z6080" s="687"/>
    </row>
    <row r="6081" spans="26:26" x14ac:dyDescent="0.25">
      <c r="Z6081" s="687"/>
    </row>
    <row r="6082" spans="26:26" x14ac:dyDescent="0.25">
      <c r="Z6082" s="687"/>
    </row>
    <row r="6083" spans="26:26" x14ac:dyDescent="0.25">
      <c r="Z6083" s="687"/>
    </row>
    <row r="6084" spans="26:26" x14ac:dyDescent="0.25">
      <c r="Z6084" s="687"/>
    </row>
    <row r="6085" spans="26:26" x14ac:dyDescent="0.25">
      <c r="Z6085" s="687"/>
    </row>
    <row r="6086" spans="26:26" x14ac:dyDescent="0.25">
      <c r="Z6086" s="687"/>
    </row>
    <row r="6087" spans="26:26" x14ac:dyDescent="0.25">
      <c r="Z6087" s="687"/>
    </row>
    <row r="6088" spans="26:26" x14ac:dyDescent="0.25">
      <c r="Z6088" s="687"/>
    </row>
    <row r="6089" spans="26:26" x14ac:dyDescent="0.25">
      <c r="Z6089" s="687"/>
    </row>
    <row r="6090" spans="26:26" x14ac:dyDescent="0.25">
      <c r="Z6090" s="687"/>
    </row>
    <row r="6091" spans="26:26" x14ac:dyDescent="0.25">
      <c r="Z6091" s="687"/>
    </row>
    <row r="6092" spans="26:26" x14ac:dyDescent="0.25">
      <c r="Z6092" s="687"/>
    </row>
    <row r="6093" spans="26:26" x14ac:dyDescent="0.25">
      <c r="Z6093" s="687"/>
    </row>
    <row r="6094" spans="26:26" x14ac:dyDescent="0.25">
      <c r="Z6094" s="687"/>
    </row>
    <row r="6095" spans="26:26" x14ac:dyDescent="0.25">
      <c r="Z6095" s="687"/>
    </row>
    <row r="6096" spans="26:26" x14ac:dyDescent="0.25">
      <c r="Z6096" s="687"/>
    </row>
    <row r="6097" spans="26:26" x14ac:dyDescent="0.25">
      <c r="Z6097" s="687"/>
    </row>
    <row r="6098" spans="26:26" x14ac:dyDescent="0.25">
      <c r="Z6098" s="687"/>
    </row>
    <row r="6099" spans="26:26" x14ac:dyDescent="0.25">
      <c r="Z6099" s="687"/>
    </row>
    <row r="6100" spans="26:26" x14ac:dyDescent="0.25">
      <c r="Z6100" s="687"/>
    </row>
    <row r="6101" spans="26:26" x14ac:dyDescent="0.25">
      <c r="Z6101" s="687"/>
    </row>
    <row r="6102" spans="26:26" x14ac:dyDescent="0.25">
      <c r="Z6102" s="687"/>
    </row>
    <row r="6103" spans="26:26" x14ac:dyDescent="0.25">
      <c r="Z6103" s="687"/>
    </row>
    <row r="6104" spans="26:26" x14ac:dyDescent="0.25">
      <c r="Z6104" s="687"/>
    </row>
    <row r="6105" spans="26:26" x14ac:dyDescent="0.25">
      <c r="Z6105" s="687"/>
    </row>
    <row r="6106" spans="26:26" x14ac:dyDescent="0.25">
      <c r="Z6106" s="687"/>
    </row>
    <row r="6107" spans="26:26" x14ac:dyDescent="0.25">
      <c r="Z6107" s="687"/>
    </row>
    <row r="6108" spans="26:26" x14ac:dyDescent="0.25">
      <c r="Z6108" s="687"/>
    </row>
    <row r="6109" spans="26:26" x14ac:dyDescent="0.25">
      <c r="Z6109" s="687"/>
    </row>
    <row r="6110" spans="26:26" x14ac:dyDescent="0.25">
      <c r="Z6110" s="687"/>
    </row>
    <row r="6111" spans="26:26" x14ac:dyDescent="0.25">
      <c r="Z6111" s="687"/>
    </row>
    <row r="6112" spans="26:26" x14ac:dyDescent="0.25">
      <c r="Z6112" s="687"/>
    </row>
    <row r="6113" spans="26:26" x14ac:dyDescent="0.25">
      <c r="Z6113" s="687"/>
    </row>
    <row r="6114" spans="26:26" x14ac:dyDescent="0.25">
      <c r="Z6114" s="687"/>
    </row>
    <row r="6115" spans="26:26" x14ac:dyDescent="0.25">
      <c r="Z6115" s="687"/>
    </row>
    <row r="6116" spans="26:26" x14ac:dyDescent="0.25">
      <c r="Z6116" s="687"/>
    </row>
    <row r="6117" spans="26:26" x14ac:dyDescent="0.25">
      <c r="Z6117" s="687"/>
    </row>
    <row r="6118" spans="26:26" x14ac:dyDescent="0.25">
      <c r="Z6118" s="687"/>
    </row>
    <row r="6119" spans="26:26" x14ac:dyDescent="0.25">
      <c r="Z6119" s="687"/>
    </row>
    <row r="6120" spans="26:26" x14ac:dyDescent="0.25">
      <c r="Z6120" s="687"/>
    </row>
    <row r="6121" spans="26:26" x14ac:dyDescent="0.25">
      <c r="Z6121" s="687"/>
    </row>
    <row r="6122" spans="26:26" x14ac:dyDescent="0.25">
      <c r="Z6122" s="687"/>
    </row>
    <row r="6123" spans="26:26" x14ac:dyDescent="0.25">
      <c r="Z6123" s="687"/>
    </row>
    <row r="6124" spans="26:26" x14ac:dyDescent="0.25">
      <c r="Z6124" s="687"/>
    </row>
    <row r="6125" spans="26:26" x14ac:dyDescent="0.25">
      <c r="Z6125" s="687"/>
    </row>
    <row r="6126" spans="26:26" x14ac:dyDescent="0.25">
      <c r="Z6126" s="687"/>
    </row>
    <row r="6127" spans="26:26" x14ac:dyDescent="0.25">
      <c r="Z6127" s="687"/>
    </row>
    <row r="6128" spans="26:26" x14ac:dyDescent="0.25">
      <c r="Z6128" s="687"/>
    </row>
    <row r="6129" spans="26:26" x14ac:dyDescent="0.25">
      <c r="Z6129" s="687"/>
    </row>
    <row r="6130" spans="26:26" x14ac:dyDescent="0.25">
      <c r="Z6130" s="687"/>
    </row>
    <row r="6131" spans="26:26" x14ac:dyDescent="0.25">
      <c r="Z6131" s="687"/>
    </row>
    <row r="6132" spans="26:26" x14ac:dyDescent="0.25">
      <c r="Z6132" s="687"/>
    </row>
    <row r="6133" spans="26:26" x14ac:dyDescent="0.25">
      <c r="Z6133" s="687"/>
    </row>
    <row r="6134" spans="26:26" x14ac:dyDescent="0.25">
      <c r="Z6134" s="687"/>
    </row>
    <row r="6135" spans="26:26" x14ac:dyDescent="0.25">
      <c r="Z6135" s="687"/>
    </row>
    <row r="6136" spans="26:26" x14ac:dyDescent="0.25">
      <c r="Z6136" s="687"/>
    </row>
    <row r="6137" spans="26:26" x14ac:dyDescent="0.25">
      <c r="Z6137" s="687"/>
    </row>
    <row r="6138" spans="26:26" x14ac:dyDescent="0.25">
      <c r="Z6138" s="687"/>
    </row>
    <row r="6139" spans="26:26" x14ac:dyDescent="0.25">
      <c r="Z6139" s="687"/>
    </row>
    <row r="6140" spans="26:26" x14ac:dyDescent="0.25">
      <c r="Z6140" s="687"/>
    </row>
    <row r="6141" spans="26:26" x14ac:dyDescent="0.25">
      <c r="Z6141" s="687"/>
    </row>
    <row r="6142" spans="26:26" x14ac:dyDescent="0.25">
      <c r="Z6142" s="687"/>
    </row>
    <row r="6143" spans="26:26" x14ac:dyDescent="0.25">
      <c r="Z6143" s="687"/>
    </row>
    <row r="6144" spans="26:26" x14ac:dyDescent="0.25">
      <c r="Z6144" s="687"/>
    </row>
    <row r="6145" spans="26:26" x14ac:dyDescent="0.25">
      <c r="Z6145" s="687"/>
    </row>
    <row r="6146" spans="26:26" x14ac:dyDescent="0.25">
      <c r="Z6146" s="687"/>
    </row>
    <row r="6147" spans="26:26" x14ac:dyDescent="0.25">
      <c r="Z6147" s="687"/>
    </row>
    <row r="6148" spans="26:26" x14ac:dyDescent="0.25">
      <c r="Z6148" s="687"/>
    </row>
    <row r="6149" spans="26:26" x14ac:dyDescent="0.25">
      <c r="Z6149" s="687"/>
    </row>
    <row r="6150" spans="26:26" x14ac:dyDescent="0.25">
      <c r="Z6150" s="687"/>
    </row>
    <row r="6151" spans="26:26" x14ac:dyDescent="0.25">
      <c r="Z6151" s="687"/>
    </row>
    <row r="6152" spans="26:26" x14ac:dyDescent="0.25">
      <c r="Z6152" s="687"/>
    </row>
    <row r="6153" spans="26:26" x14ac:dyDescent="0.25">
      <c r="Z6153" s="687"/>
    </row>
    <row r="6154" spans="26:26" x14ac:dyDescent="0.25">
      <c r="Z6154" s="687"/>
    </row>
    <row r="6155" spans="26:26" x14ac:dyDescent="0.25">
      <c r="Z6155" s="687"/>
    </row>
    <row r="6156" spans="26:26" x14ac:dyDescent="0.25">
      <c r="Z6156" s="687"/>
    </row>
    <row r="6157" spans="26:26" x14ac:dyDescent="0.25">
      <c r="Z6157" s="687"/>
    </row>
    <row r="6158" spans="26:26" x14ac:dyDescent="0.25">
      <c r="Z6158" s="687"/>
    </row>
    <row r="6159" spans="26:26" x14ac:dyDescent="0.25">
      <c r="Z6159" s="687"/>
    </row>
    <row r="6160" spans="26:26" x14ac:dyDescent="0.25">
      <c r="Z6160" s="687"/>
    </row>
    <row r="6161" spans="26:26" x14ac:dyDescent="0.25">
      <c r="Z6161" s="687"/>
    </row>
    <row r="6162" spans="26:26" x14ac:dyDescent="0.25">
      <c r="Z6162" s="687"/>
    </row>
    <row r="6163" spans="26:26" x14ac:dyDescent="0.25">
      <c r="Z6163" s="687"/>
    </row>
    <row r="6164" spans="26:26" x14ac:dyDescent="0.25">
      <c r="Z6164" s="687"/>
    </row>
    <row r="6165" spans="26:26" x14ac:dyDescent="0.25">
      <c r="Z6165" s="687"/>
    </row>
    <row r="6166" spans="26:26" x14ac:dyDescent="0.25">
      <c r="Z6166" s="687"/>
    </row>
    <row r="6167" spans="26:26" x14ac:dyDescent="0.25">
      <c r="Z6167" s="687"/>
    </row>
    <row r="6168" spans="26:26" x14ac:dyDescent="0.25">
      <c r="Z6168" s="687"/>
    </row>
    <row r="6169" spans="26:26" x14ac:dyDescent="0.25">
      <c r="Z6169" s="687"/>
    </row>
    <row r="6170" spans="26:26" x14ac:dyDescent="0.25">
      <c r="Z6170" s="687"/>
    </row>
    <row r="6171" spans="26:26" x14ac:dyDescent="0.25">
      <c r="Z6171" s="687"/>
    </row>
    <row r="6172" spans="26:26" x14ac:dyDescent="0.25">
      <c r="Z6172" s="687"/>
    </row>
    <row r="6173" spans="26:26" x14ac:dyDescent="0.25">
      <c r="Z6173" s="687"/>
    </row>
    <row r="6174" spans="26:26" x14ac:dyDescent="0.25">
      <c r="Z6174" s="687"/>
    </row>
    <row r="6175" spans="26:26" x14ac:dyDescent="0.25">
      <c r="Z6175" s="687"/>
    </row>
    <row r="6176" spans="26:26" x14ac:dyDescent="0.25">
      <c r="Z6176" s="687"/>
    </row>
    <row r="6177" spans="26:26" x14ac:dyDescent="0.25">
      <c r="Z6177" s="687"/>
    </row>
    <row r="6178" spans="26:26" x14ac:dyDescent="0.25">
      <c r="Z6178" s="687"/>
    </row>
    <row r="6179" spans="26:26" x14ac:dyDescent="0.25">
      <c r="Z6179" s="687"/>
    </row>
    <row r="6180" spans="26:26" x14ac:dyDescent="0.25">
      <c r="Z6180" s="687"/>
    </row>
    <row r="6181" spans="26:26" x14ac:dyDescent="0.25">
      <c r="Z6181" s="687"/>
    </row>
    <row r="6182" spans="26:26" x14ac:dyDescent="0.25">
      <c r="Z6182" s="687"/>
    </row>
    <row r="6183" spans="26:26" x14ac:dyDescent="0.25">
      <c r="Z6183" s="687"/>
    </row>
    <row r="6184" spans="26:26" x14ac:dyDescent="0.25">
      <c r="Z6184" s="687"/>
    </row>
    <row r="6185" spans="26:26" x14ac:dyDescent="0.25">
      <c r="Z6185" s="687"/>
    </row>
    <row r="6186" spans="26:26" x14ac:dyDescent="0.25">
      <c r="Z6186" s="687"/>
    </row>
    <row r="6187" spans="26:26" x14ac:dyDescent="0.25">
      <c r="Z6187" s="687"/>
    </row>
    <row r="6188" spans="26:26" x14ac:dyDescent="0.25">
      <c r="Z6188" s="687"/>
    </row>
    <row r="6189" spans="26:26" x14ac:dyDescent="0.25">
      <c r="Z6189" s="687"/>
    </row>
    <row r="6190" spans="26:26" x14ac:dyDescent="0.25">
      <c r="Z6190" s="687"/>
    </row>
    <row r="6191" spans="26:26" x14ac:dyDescent="0.25">
      <c r="Z6191" s="687"/>
    </row>
    <row r="6192" spans="26:26" x14ac:dyDescent="0.25">
      <c r="Z6192" s="687"/>
    </row>
    <row r="6193" spans="26:26" x14ac:dyDescent="0.25">
      <c r="Z6193" s="687"/>
    </row>
    <row r="6194" spans="26:26" x14ac:dyDescent="0.25">
      <c r="Z6194" s="687"/>
    </row>
    <row r="6195" spans="26:26" x14ac:dyDescent="0.25">
      <c r="Z6195" s="687"/>
    </row>
    <row r="6196" spans="26:26" x14ac:dyDescent="0.25">
      <c r="Z6196" s="687"/>
    </row>
    <row r="6197" spans="26:26" x14ac:dyDescent="0.25">
      <c r="Z6197" s="687"/>
    </row>
    <row r="6198" spans="26:26" x14ac:dyDescent="0.25">
      <c r="Z6198" s="687"/>
    </row>
    <row r="6199" spans="26:26" x14ac:dyDescent="0.25">
      <c r="Z6199" s="687"/>
    </row>
    <row r="6200" spans="26:26" x14ac:dyDescent="0.25">
      <c r="Z6200" s="687"/>
    </row>
    <row r="6201" spans="26:26" x14ac:dyDescent="0.25">
      <c r="Z6201" s="687"/>
    </row>
    <row r="6202" spans="26:26" x14ac:dyDescent="0.25">
      <c r="Z6202" s="687"/>
    </row>
    <row r="6203" spans="26:26" x14ac:dyDescent="0.25">
      <c r="Z6203" s="687"/>
    </row>
    <row r="6204" spans="26:26" x14ac:dyDescent="0.25">
      <c r="Z6204" s="687"/>
    </row>
    <row r="6205" spans="26:26" x14ac:dyDescent="0.25">
      <c r="Z6205" s="687"/>
    </row>
    <row r="6206" spans="26:26" x14ac:dyDescent="0.25">
      <c r="Z6206" s="687"/>
    </row>
    <row r="6207" spans="26:26" x14ac:dyDescent="0.25">
      <c r="Z6207" s="687"/>
    </row>
    <row r="6208" spans="26:26" x14ac:dyDescent="0.25">
      <c r="Z6208" s="687"/>
    </row>
    <row r="6209" spans="26:26" x14ac:dyDescent="0.25">
      <c r="Z6209" s="687"/>
    </row>
    <row r="6210" spans="26:26" x14ac:dyDescent="0.25">
      <c r="Z6210" s="687"/>
    </row>
    <row r="6211" spans="26:26" x14ac:dyDescent="0.25">
      <c r="Z6211" s="687"/>
    </row>
    <row r="6212" spans="26:26" x14ac:dyDescent="0.25">
      <c r="Z6212" s="687"/>
    </row>
    <row r="6213" spans="26:26" x14ac:dyDescent="0.25">
      <c r="Z6213" s="687"/>
    </row>
    <row r="6214" spans="26:26" x14ac:dyDescent="0.25">
      <c r="Z6214" s="687"/>
    </row>
    <row r="6215" spans="26:26" x14ac:dyDescent="0.25">
      <c r="Z6215" s="687"/>
    </row>
    <row r="6216" spans="26:26" x14ac:dyDescent="0.25">
      <c r="Z6216" s="687"/>
    </row>
    <row r="6217" spans="26:26" x14ac:dyDescent="0.25">
      <c r="Z6217" s="687"/>
    </row>
    <row r="6218" spans="26:26" x14ac:dyDescent="0.25">
      <c r="Z6218" s="687"/>
    </row>
    <row r="6219" spans="26:26" x14ac:dyDescent="0.25">
      <c r="Z6219" s="687"/>
    </row>
    <row r="6220" spans="26:26" x14ac:dyDescent="0.25">
      <c r="Z6220" s="687"/>
    </row>
    <row r="6221" spans="26:26" x14ac:dyDescent="0.25">
      <c r="Z6221" s="687"/>
    </row>
    <row r="6222" spans="26:26" x14ac:dyDescent="0.25">
      <c r="Z6222" s="687"/>
    </row>
    <row r="6223" spans="26:26" x14ac:dyDescent="0.25">
      <c r="Z6223" s="687"/>
    </row>
    <row r="6224" spans="26:26" x14ac:dyDescent="0.25">
      <c r="Z6224" s="687"/>
    </row>
    <row r="6225" spans="26:26" x14ac:dyDescent="0.25">
      <c r="Z6225" s="687"/>
    </row>
    <row r="6226" spans="26:26" x14ac:dyDescent="0.25">
      <c r="Z6226" s="687"/>
    </row>
    <row r="6227" spans="26:26" x14ac:dyDescent="0.25">
      <c r="Z6227" s="687"/>
    </row>
    <row r="6228" spans="26:26" x14ac:dyDescent="0.25">
      <c r="Z6228" s="687"/>
    </row>
    <row r="6229" spans="26:26" x14ac:dyDescent="0.25">
      <c r="Z6229" s="687"/>
    </row>
    <row r="6230" spans="26:26" x14ac:dyDescent="0.25">
      <c r="Z6230" s="687"/>
    </row>
    <row r="6231" spans="26:26" x14ac:dyDescent="0.25">
      <c r="Z6231" s="687"/>
    </row>
    <row r="6232" spans="26:26" x14ac:dyDescent="0.25">
      <c r="Z6232" s="687"/>
    </row>
    <row r="6233" spans="26:26" x14ac:dyDescent="0.25">
      <c r="Z6233" s="687"/>
    </row>
    <row r="6234" spans="26:26" x14ac:dyDescent="0.25">
      <c r="Z6234" s="687"/>
    </row>
    <row r="6235" spans="26:26" x14ac:dyDescent="0.25">
      <c r="Z6235" s="687"/>
    </row>
    <row r="6236" spans="26:26" x14ac:dyDescent="0.25">
      <c r="Z6236" s="687"/>
    </row>
    <row r="6237" spans="26:26" x14ac:dyDescent="0.25">
      <c r="Z6237" s="687"/>
    </row>
    <row r="6238" spans="26:26" x14ac:dyDescent="0.25">
      <c r="Z6238" s="687"/>
    </row>
    <row r="6239" spans="26:26" x14ac:dyDescent="0.25">
      <c r="Z6239" s="687"/>
    </row>
    <row r="6240" spans="26:26" x14ac:dyDescent="0.25">
      <c r="Z6240" s="687"/>
    </row>
    <row r="6241" spans="26:26" x14ac:dyDescent="0.25">
      <c r="Z6241" s="687"/>
    </row>
    <row r="6242" spans="26:26" x14ac:dyDescent="0.25">
      <c r="Z6242" s="687"/>
    </row>
    <row r="6243" spans="26:26" x14ac:dyDescent="0.25">
      <c r="Z6243" s="687"/>
    </row>
    <row r="6244" spans="26:26" x14ac:dyDescent="0.25">
      <c r="Z6244" s="687"/>
    </row>
    <row r="6245" spans="26:26" x14ac:dyDescent="0.25">
      <c r="Z6245" s="687"/>
    </row>
    <row r="6246" spans="26:26" x14ac:dyDescent="0.25">
      <c r="Z6246" s="687"/>
    </row>
    <row r="6247" spans="26:26" x14ac:dyDescent="0.25">
      <c r="Z6247" s="687"/>
    </row>
    <row r="6248" spans="26:26" x14ac:dyDescent="0.25">
      <c r="Z6248" s="687"/>
    </row>
    <row r="6249" spans="26:26" x14ac:dyDescent="0.25">
      <c r="Z6249" s="687"/>
    </row>
    <row r="6250" spans="26:26" x14ac:dyDescent="0.25">
      <c r="Z6250" s="687"/>
    </row>
    <row r="6251" spans="26:26" x14ac:dyDescent="0.25">
      <c r="Z6251" s="687"/>
    </row>
    <row r="6252" spans="26:26" x14ac:dyDescent="0.25">
      <c r="Z6252" s="687"/>
    </row>
    <row r="6253" spans="26:26" x14ac:dyDescent="0.25">
      <c r="Z6253" s="687"/>
    </row>
    <row r="6254" spans="26:26" x14ac:dyDescent="0.25">
      <c r="Z6254" s="687"/>
    </row>
    <row r="6255" spans="26:26" x14ac:dyDescent="0.25">
      <c r="Z6255" s="687"/>
    </row>
    <row r="6256" spans="26:26" x14ac:dyDescent="0.25">
      <c r="Z6256" s="687"/>
    </row>
    <row r="6257" spans="26:26" x14ac:dyDescent="0.25">
      <c r="Z6257" s="687"/>
    </row>
    <row r="6258" spans="26:26" x14ac:dyDescent="0.25">
      <c r="Z6258" s="687"/>
    </row>
    <row r="6259" spans="26:26" x14ac:dyDescent="0.25">
      <c r="Z6259" s="687"/>
    </row>
    <row r="6260" spans="26:26" x14ac:dyDescent="0.25">
      <c r="Z6260" s="687"/>
    </row>
    <row r="6261" spans="26:26" x14ac:dyDescent="0.25">
      <c r="Z6261" s="687"/>
    </row>
    <row r="6262" spans="26:26" x14ac:dyDescent="0.25">
      <c r="Z6262" s="687"/>
    </row>
    <row r="6263" spans="26:26" x14ac:dyDescent="0.25">
      <c r="Z6263" s="687"/>
    </row>
    <row r="6264" spans="26:26" x14ac:dyDescent="0.25">
      <c r="Z6264" s="687"/>
    </row>
    <row r="6265" spans="26:26" x14ac:dyDescent="0.25">
      <c r="Z6265" s="687"/>
    </row>
    <row r="6266" spans="26:26" x14ac:dyDescent="0.25">
      <c r="Z6266" s="687"/>
    </row>
    <row r="6267" spans="26:26" x14ac:dyDescent="0.25">
      <c r="Z6267" s="687"/>
    </row>
    <row r="6268" spans="26:26" x14ac:dyDescent="0.25">
      <c r="Z6268" s="687"/>
    </row>
    <row r="6269" spans="26:26" x14ac:dyDescent="0.25">
      <c r="Z6269" s="687"/>
    </row>
    <row r="6270" spans="26:26" x14ac:dyDescent="0.25">
      <c r="Z6270" s="687"/>
    </row>
    <row r="6271" spans="26:26" x14ac:dyDescent="0.25">
      <c r="Z6271" s="687"/>
    </row>
    <row r="6272" spans="26:26" x14ac:dyDescent="0.25">
      <c r="Z6272" s="687"/>
    </row>
    <row r="6273" spans="26:26" x14ac:dyDescent="0.25">
      <c r="Z6273" s="687"/>
    </row>
    <row r="6274" spans="26:26" x14ac:dyDescent="0.25">
      <c r="Z6274" s="687"/>
    </row>
    <row r="6275" spans="26:26" x14ac:dyDescent="0.25">
      <c r="Z6275" s="687"/>
    </row>
    <row r="6276" spans="26:26" x14ac:dyDescent="0.25">
      <c r="Z6276" s="687"/>
    </row>
    <row r="6277" spans="26:26" x14ac:dyDescent="0.25">
      <c r="Z6277" s="687"/>
    </row>
    <row r="6278" spans="26:26" x14ac:dyDescent="0.25">
      <c r="Z6278" s="687"/>
    </row>
    <row r="6279" spans="26:26" x14ac:dyDescent="0.25">
      <c r="Z6279" s="687"/>
    </row>
    <row r="6280" spans="26:26" x14ac:dyDescent="0.25">
      <c r="Z6280" s="687"/>
    </row>
    <row r="6281" spans="26:26" x14ac:dyDescent="0.25">
      <c r="Z6281" s="687"/>
    </row>
    <row r="6282" spans="26:26" x14ac:dyDescent="0.25">
      <c r="Z6282" s="687"/>
    </row>
    <row r="6283" spans="26:26" x14ac:dyDescent="0.25">
      <c r="Z6283" s="687"/>
    </row>
    <row r="6284" spans="26:26" x14ac:dyDescent="0.25">
      <c r="Z6284" s="687"/>
    </row>
    <row r="6285" spans="26:26" x14ac:dyDescent="0.25">
      <c r="Z6285" s="687"/>
    </row>
    <row r="6286" spans="26:26" x14ac:dyDescent="0.25">
      <c r="Z6286" s="687"/>
    </row>
    <row r="6287" spans="26:26" x14ac:dyDescent="0.25">
      <c r="Z6287" s="687"/>
    </row>
    <row r="6288" spans="26:26" x14ac:dyDescent="0.25">
      <c r="Z6288" s="687"/>
    </row>
    <row r="6289" spans="26:26" x14ac:dyDescent="0.25">
      <c r="Z6289" s="687"/>
    </row>
    <row r="6290" spans="26:26" x14ac:dyDescent="0.25">
      <c r="Z6290" s="687"/>
    </row>
    <row r="6291" spans="26:26" x14ac:dyDescent="0.25">
      <c r="Z6291" s="687"/>
    </row>
    <row r="6292" spans="26:26" x14ac:dyDescent="0.25">
      <c r="Z6292" s="687"/>
    </row>
    <row r="6293" spans="26:26" x14ac:dyDescent="0.25">
      <c r="Z6293" s="687"/>
    </row>
    <row r="6294" spans="26:26" x14ac:dyDescent="0.25">
      <c r="Z6294" s="687"/>
    </row>
    <row r="6295" spans="26:26" x14ac:dyDescent="0.25">
      <c r="Z6295" s="687"/>
    </row>
    <row r="6296" spans="26:26" x14ac:dyDescent="0.25">
      <c r="Z6296" s="687"/>
    </row>
    <row r="6297" spans="26:26" x14ac:dyDescent="0.25">
      <c r="Z6297" s="687"/>
    </row>
    <row r="6298" spans="26:26" x14ac:dyDescent="0.25">
      <c r="Z6298" s="687"/>
    </row>
    <row r="6299" spans="26:26" x14ac:dyDescent="0.25">
      <c r="Z6299" s="687"/>
    </row>
    <row r="6300" spans="26:26" x14ac:dyDescent="0.25">
      <c r="Z6300" s="687"/>
    </row>
    <row r="6301" spans="26:26" x14ac:dyDescent="0.25">
      <c r="Z6301" s="687"/>
    </row>
    <row r="6302" spans="26:26" x14ac:dyDescent="0.25">
      <c r="Z6302" s="687"/>
    </row>
    <row r="6303" spans="26:26" x14ac:dyDescent="0.25">
      <c r="Z6303" s="687"/>
    </row>
    <row r="6304" spans="26:26" x14ac:dyDescent="0.25">
      <c r="Z6304" s="687"/>
    </row>
    <row r="6305" spans="26:26" x14ac:dyDescent="0.25">
      <c r="Z6305" s="687"/>
    </row>
    <row r="6306" spans="26:26" x14ac:dyDescent="0.25">
      <c r="Z6306" s="687"/>
    </row>
    <row r="6307" spans="26:26" x14ac:dyDescent="0.25">
      <c r="Z6307" s="687"/>
    </row>
    <row r="6308" spans="26:26" x14ac:dyDescent="0.25">
      <c r="Z6308" s="687"/>
    </row>
    <row r="6309" spans="26:26" x14ac:dyDescent="0.25">
      <c r="Z6309" s="687"/>
    </row>
    <row r="6310" spans="26:26" x14ac:dyDescent="0.25">
      <c r="Z6310" s="687"/>
    </row>
    <row r="6311" spans="26:26" x14ac:dyDescent="0.25">
      <c r="Z6311" s="687"/>
    </row>
    <row r="6312" spans="26:26" x14ac:dyDescent="0.25">
      <c r="Z6312" s="687"/>
    </row>
    <row r="6313" spans="26:26" x14ac:dyDescent="0.25">
      <c r="Z6313" s="687"/>
    </row>
    <row r="6314" spans="26:26" x14ac:dyDescent="0.25">
      <c r="Z6314" s="687"/>
    </row>
    <row r="6315" spans="26:26" x14ac:dyDescent="0.25">
      <c r="Z6315" s="687"/>
    </row>
    <row r="6316" spans="26:26" x14ac:dyDescent="0.25">
      <c r="Z6316" s="687"/>
    </row>
    <row r="6317" spans="26:26" x14ac:dyDescent="0.25">
      <c r="Z6317" s="687"/>
    </row>
    <row r="6318" spans="26:26" x14ac:dyDescent="0.25">
      <c r="Z6318" s="687"/>
    </row>
    <row r="6319" spans="26:26" x14ac:dyDescent="0.25">
      <c r="Z6319" s="687"/>
    </row>
    <row r="6320" spans="26:26" x14ac:dyDescent="0.25">
      <c r="Z6320" s="687"/>
    </row>
    <row r="6321" spans="26:26" x14ac:dyDescent="0.25">
      <c r="Z6321" s="687"/>
    </row>
    <row r="6322" spans="26:26" x14ac:dyDescent="0.25">
      <c r="Z6322" s="687"/>
    </row>
    <row r="6323" spans="26:26" x14ac:dyDescent="0.25">
      <c r="Z6323" s="687"/>
    </row>
    <row r="6324" spans="26:26" x14ac:dyDescent="0.25">
      <c r="Z6324" s="687"/>
    </row>
    <row r="6325" spans="26:26" x14ac:dyDescent="0.25">
      <c r="Z6325" s="687"/>
    </row>
    <row r="6326" spans="26:26" x14ac:dyDescent="0.25">
      <c r="Z6326" s="687"/>
    </row>
    <row r="6327" spans="26:26" x14ac:dyDescent="0.25">
      <c r="Z6327" s="687"/>
    </row>
    <row r="6328" spans="26:26" x14ac:dyDescent="0.25">
      <c r="Z6328" s="687"/>
    </row>
    <row r="6329" spans="26:26" x14ac:dyDescent="0.25">
      <c r="Z6329" s="687"/>
    </row>
    <row r="6330" spans="26:26" x14ac:dyDescent="0.25">
      <c r="Z6330" s="687"/>
    </row>
    <row r="6331" spans="26:26" x14ac:dyDescent="0.25">
      <c r="Z6331" s="687"/>
    </row>
    <row r="6332" spans="26:26" x14ac:dyDescent="0.25">
      <c r="Z6332" s="687"/>
    </row>
    <row r="6333" spans="26:26" x14ac:dyDescent="0.25">
      <c r="Z6333" s="687"/>
    </row>
    <row r="6334" spans="26:26" x14ac:dyDescent="0.25">
      <c r="Z6334" s="687"/>
    </row>
    <row r="6335" spans="26:26" x14ac:dyDescent="0.25">
      <c r="Z6335" s="687"/>
    </row>
    <row r="6336" spans="26:26" x14ac:dyDescent="0.25">
      <c r="Z6336" s="687"/>
    </row>
    <row r="6337" spans="26:26" x14ac:dyDescent="0.25">
      <c r="Z6337" s="687"/>
    </row>
    <row r="6338" spans="26:26" x14ac:dyDescent="0.25">
      <c r="Z6338" s="687"/>
    </row>
    <row r="6339" spans="26:26" x14ac:dyDescent="0.25">
      <c r="Z6339" s="687"/>
    </row>
    <row r="6340" spans="26:26" x14ac:dyDescent="0.25">
      <c r="Z6340" s="687"/>
    </row>
    <row r="6341" spans="26:26" x14ac:dyDescent="0.25">
      <c r="Z6341" s="687"/>
    </row>
    <row r="6342" spans="26:26" x14ac:dyDescent="0.25">
      <c r="Z6342" s="687"/>
    </row>
    <row r="6343" spans="26:26" x14ac:dyDescent="0.25">
      <c r="Z6343" s="687"/>
    </row>
    <row r="6344" spans="26:26" x14ac:dyDescent="0.25">
      <c r="Z6344" s="687"/>
    </row>
    <row r="6345" spans="26:26" x14ac:dyDescent="0.25">
      <c r="Z6345" s="687"/>
    </row>
    <row r="6346" spans="26:26" x14ac:dyDescent="0.25">
      <c r="Z6346" s="687"/>
    </row>
    <row r="6347" spans="26:26" x14ac:dyDescent="0.25">
      <c r="Z6347" s="687"/>
    </row>
    <row r="6348" spans="26:26" x14ac:dyDescent="0.25">
      <c r="Z6348" s="687"/>
    </row>
    <row r="6349" spans="26:26" x14ac:dyDescent="0.25">
      <c r="Z6349" s="687"/>
    </row>
    <row r="6350" spans="26:26" x14ac:dyDescent="0.25">
      <c r="Z6350" s="687"/>
    </row>
    <row r="6351" spans="26:26" x14ac:dyDescent="0.25">
      <c r="Z6351" s="687"/>
    </row>
    <row r="6352" spans="26:26" x14ac:dyDescent="0.25">
      <c r="Z6352" s="687"/>
    </row>
    <row r="6353" spans="26:26" x14ac:dyDescent="0.25">
      <c r="Z6353" s="687"/>
    </row>
    <row r="6354" spans="26:26" x14ac:dyDescent="0.25">
      <c r="Z6354" s="687"/>
    </row>
    <row r="6355" spans="26:26" x14ac:dyDescent="0.25">
      <c r="Z6355" s="687"/>
    </row>
    <row r="6356" spans="26:26" x14ac:dyDescent="0.25">
      <c r="Z6356" s="687"/>
    </row>
    <row r="6357" spans="26:26" x14ac:dyDescent="0.25">
      <c r="Z6357" s="687"/>
    </row>
    <row r="6358" spans="26:26" x14ac:dyDescent="0.25">
      <c r="Z6358" s="687"/>
    </row>
    <row r="6359" spans="26:26" x14ac:dyDescent="0.25">
      <c r="Z6359" s="687"/>
    </row>
    <row r="6360" spans="26:26" x14ac:dyDescent="0.25">
      <c r="Z6360" s="687"/>
    </row>
    <row r="6361" spans="26:26" x14ac:dyDescent="0.25">
      <c r="Z6361" s="687"/>
    </row>
    <row r="6362" spans="26:26" x14ac:dyDescent="0.25">
      <c r="Z6362" s="687"/>
    </row>
    <row r="6363" spans="26:26" x14ac:dyDescent="0.25">
      <c r="Z6363" s="687"/>
    </row>
    <row r="6364" spans="26:26" x14ac:dyDescent="0.25">
      <c r="Z6364" s="687"/>
    </row>
    <row r="6365" spans="26:26" x14ac:dyDescent="0.25">
      <c r="Z6365" s="687"/>
    </row>
    <row r="6366" spans="26:26" x14ac:dyDescent="0.25">
      <c r="Z6366" s="687"/>
    </row>
    <row r="6367" spans="26:26" x14ac:dyDescent="0.25">
      <c r="Z6367" s="687"/>
    </row>
    <row r="6368" spans="26:26" x14ac:dyDescent="0.25">
      <c r="Z6368" s="687"/>
    </row>
    <row r="6369" spans="26:26" x14ac:dyDescent="0.25">
      <c r="Z6369" s="687"/>
    </row>
    <row r="6370" spans="26:26" x14ac:dyDescent="0.25">
      <c r="Z6370" s="687"/>
    </row>
    <row r="6371" spans="26:26" x14ac:dyDescent="0.25">
      <c r="Z6371" s="687"/>
    </row>
    <row r="6372" spans="26:26" x14ac:dyDescent="0.25">
      <c r="Z6372" s="687"/>
    </row>
    <row r="6373" spans="26:26" x14ac:dyDescent="0.25">
      <c r="Z6373" s="687"/>
    </row>
    <row r="6374" spans="26:26" x14ac:dyDescent="0.25">
      <c r="Z6374" s="687"/>
    </row>
    <row r="6375" spans="26:26" x14ac:dyDescent="0.25">
      <c r="Z6375" s="687"/>
    </row>
    <row r="6376" spans="26:26" x14ac:dyDescent="0.25">
      <c r="Z6376" s="687"/>
    </row>
    <row r="6377" spans="26:26" x14ac:dyDescent="0.25">
      <c r="Z6377" s="687"/>
    </row>
    <row r="6378" spans="26:26" x14ac:dyDescent="0.25">
      <c r="Z6378" s="687"/>
    </row>
    <row r="6379" spans="26:26" x14ac:dyDescent="0.25">
      <c r="Z6379" s="687"/>
    </row>
    <row r="6380" spans="26:26" x14ac:dyDescent="0.25">
      <c r="Z6380" s="687"/>
    </row>
    <row r="6381" spans="26:26" x14ac:dyDescent="0.25">
      <c r="Z6381" s="687"/>
    </row>
    <row r="6382" spans="26:26" x14ac:dyDescent="0.25">
      <c r="Z6382" s="687"/>
    </row>
    <row r="6383" spans="26:26" x14ac:dyDescent="0.25">
      <c r="Z6383" s="687"/>
    </row>
    <row r="6384" spans="26:26" x14ac:dyDescent="0.25">
      <c r="Z6384" s="687"/>
    </row>
    <row r="6385" spans="26:26" x14ac:dyDescent="0.25">
      <c r="Z6385" s="687"/>
    </row>
    <row r="6386" spans="26:26" x14ac:dyDescent="0.25">
      <c r="Z6386" s="687"/>
    </row>
    <row r="6387" spans="26:26" x14ac:dyDescent="0.25">
      <c r="Z6387" s="687"/>
    </row>
    <row r="6388" spans="26:26" x14ac:dyDescent="0.25">
      <c r="Z6388" s="687"/>
    </row>
    <row r="6389" spans="26:26" x14ac:dyDescent="0.25">
      <c r="Z6389" s="687"/>
    </row>
    <row r="6390" spans="26:26" x14ac:dyDescent="0.25">
      <c r="Z6390" s="687"/>
    </row>
    <row r="6391" spans="26:26" x14ac:dyDescent="0.25">
      <c r="Z6391" s="687"/>
    </row>
    <row r="6392" spans="26:26" x14ac:dyDescent="0.25">
      <c r="Z6392" s="687"/>
    </row>
    <row r="6393" spans="26:26" x14ac:dyDescent="0.25">
      <c r="Z6393" s="687"/>
    </row>
    <row r="6394" spans="26:26" x14ac:dyDescent="0.25">
      <c r="Z6394" s="687"/>
    </row>
    <row r="6395" spans="26:26" x14ac:dyDescent="0.25">
      <c r="Z6395" s="687"/>
    </row>
    <row r="6396" spans="26:26" x14ac:dyDescent="0.25">
      <c r="Z6396" s="687"/>
    </row>
    <row r="6397" spans="26:26" x14ac:dyDescent="0.25">
      <c r="Z6397" s="687"/>
    </row>
    <row r="6398" spans="26:26" x14ac:dyDescent="0.25">
      <c r="Z6398" s="687"/>
    </row>
    <row r="6399" spans="26:26" x14ac:dyDescent="0.25">
      <c r="Z6399" s="687"/>
    </row>
    <row r="6400" spans="26:26" x14ac:dyDescent="0.25">
      <c r="Z6400" s="687"/>
    </row>
    <row r="6401" spans="26:26" x14ac:dyDescent="0.25">
      <c r="Z6401" s="687"/>
    </row>
    <row r="6402" spans="26:26" x14ac:dyDescent="0.25">
      <c r="Z6402" s="687"/>
    </row>
    <row r="6403" spans="26:26" x14ac:dyDescent="0.25">
      <c r="Z6403" s="687"/>
    </row>
    <row r="6404" spans="26:26" x14ac:dyDescent="0.25">
      <c r="Z6404" s="687"/>
    </row>
    <row r="6405" spans="26:26" x14ac:dyDescent="0.25">
      <c r="Z6405" s="687"/>
    </row>
    <row r="6406" spans="26:26" x14ac:dyDescent="0.25">
      <c r="Z6406" s="687"/>
    </row>
    <row r="6407" spans="26:26" x14ac:dyDescent="0.25">
      <c r="Z6407" s="687"/>
    </row>
    <row r="6408" spans="26:26" x14ac:dyDescent="0.25">
      <c r="Z6408" s="687"/>
    </row>
    <row r="6409" spans="26:26" x14ac:dyDescent="0.25">
      <c r="Z6409" s="687"/>
    </row>
    <row r="6410" spans="26:26" x14ac:dyDescent="0.25">
      <c r="Z6410" s="687"/>
    </row>
    <row r="6411" spans="26:26" x14ac:dyDescent="0.25">
      <c r="Z6411" s="687"/>
    </row>
    <row r="6412" spans="26:26" x14ac:dyDescent="0.25">
      <c r="Z6412" s="687"/>
    </row>
    <row r="6413" spans="26:26" x14ac:dyDescent="0.25">
      <c r="Z6413" s="687"/>
    </row>
    <row r="6414" spans="26:26" x14ac:dyDescent="0.25">
      <c r="Z6414" s="687"/>
    </row>
    <row r="6415" spans="26:26" x14ac:dyDescent="0.25">
      <c r="Z6415" s="687"/>
    </row>
    <row r="6416" spans="26:26" x14ac:dyDescent="0.25">
      <c r="Z6416" s="687"/>
    </row>
    <row r="6417" spans="26:26" x14ac:dyDescent="0.25">
      <c r="Z6417" s="687"/>
    </row>
    <row r="6418" spans="26:26" x14ac:dyDescent="0.25">
      <c r="Z6418" s="687"/>
    </row>
    <row r="6419" spans="26:26" x14ac:dyDescent="0.25">
      <c r="Z6419" s="687"/>
    </row>
    <row r="6420" spans="26:26" x14ac:dyDescent="0.25">
      <c r="Z6420" s="687"/>
    </row>
    <row r="6421" spans="26:26" x14ac:dyDescent="0.25">
      <c r="Z6421" s="687"/>
    </row>
    <row r="6422" spans="26:26" x14ac:dyDescent="0.25">
      <c r="Z6422" s="687"/>
    </row>
    <row r="6423" spans="26:26" x14ac:dyDescent="0.25">
      <c r="Z6423" s="687"/>
    </row>
    <row r="6424" spans="26:26" x14ac:dyDescent="0.25">
      <c r="Z6424" s="687"/>
    </row>
    <row r="6425" spans="26:26" x14ac:dyDescent="0.25">
      <c r="Z6425" s="687"/>
    </row>
    <row r="6426" spans="26:26" x14ac:dyDescent="0.25">
      <c r="Z6426" s="687"/>
    </row>
    <row r="6427" spans="26:26" x14ac:dyDescent="0.25">
      <c r="Z6427" s="687"/>
    </row>
    <row r="6428" spans="26:26" x14ac:dyDescent="0.25">
      <c r="Z6428" s="687"/>
    </row>
    <row r="6429" spans="26:26" x14ac:dyDescent="0.25">
      <c r="Z6429" s="687"/>
    </row>
    <row r="6430" spans="26:26" x14ac:dyDescent="0.25">
      <c r="Z6430" s="687"/>
    </row>
    <row r="6431" spans="26:26" x14ac:dyDescent="0.25">
      <c r="Z6431" s="687"/>
    </row>
    <row r="6432" spans="26:26" x14ac:dyDescent="0.25">
      <c r="Z6432" s="687"/>
    </row>
    <row r="6433" spans="26:26" x14ac:dyDescent="0.25">
      <c r="Z6433" s="687"/>
    </row>
    <row r="6434" spans="26:26" x14ac:dyDescent="0.25">
      <c r="Z6434" s="687"/>
    </row>
    <row r="6435" spans="26:26" x14ac:dyDescent="0.25">
      <c r="Z6435" s="687"/>
    </row>
    <row r="6436" spans="26:26" x14ac:dyDescent="0.25">
      <c r="Z6436" s="687"/>
    </row>
    <row r="6437" spans="26:26" x14ac:dyDescent="0.25">
      <c r="Z6437" s="687"/>
    </row>
    <row r="6438" spans="26:26" x14ac:dyDescent="0.25">
      <c r="Z6438" s="687"/>
    </row>
    <row r="6439" spans="26:26" x14ac:dyDescent="0.25">
      <c r="Z6439" s="687"/>
    </row>
    <row r="6440" spans="26:26" x14ac:dyDescent="0.25">
      <c r="Z6440" s="687"/>
    </row>
    <row r="6441" spans="26:26" x14ac:dyDescent="0.25">
      <c r="Z6441" s="687"/>
    </row>
    <row r="6442" spans="26:26" x14ac:dyDescent="0.25">
      <c r="Z6442" s="687"/>
    </row>
    <row r="6443" spans="26:26" x14ac:dyDescent="0.25">
      <c r="Z6443" s="687"/>
    </row>
    <row r="6444" spans="26:26" x14ac:dyDescent="0.25">
      <c r="Z6444" s="687"/>
    </row>
    <row r="6445" spans="26:26" x14ac:dyDescent="0.25">
      <c r="Z6445" s="687"/>
    </row>
    <row r="6446" spans="26:26" x14ac:dyDescent="0.25">
      <c r="Z6446" s="687"/>
    </row>
    <row r="6447" spans="26:26" x14ac:dyDescent="0.25">
      <c r="Z6447" s="687"/>
    </row>
    <row r="6448" spans="26:26" x14ac:dyDescent="0.25">
      <c r="Z6448" s="687"/>
    </row>
    <row r="6449" spans="26:26" x14ac:dyDescent="0.25">
      <c r="Z6449" s="687"/>
    </row>
    <row r="6450" spans="26:26" x14ac:dyDescent="0.25">
      <c r="Z6450" s="687"/>
    </row>
    <row r="6451" spans="26:26" x14ac:dyDescent="0.25">
      <c r="Z6451" s="687"/>
    </row>
    <row r="6452" spans="26:26" x14ac:dyDescent="0.25">
      <c r="Z6452" s="687"/>
    </row>
    <row r="6453" spans="26:26" x14ac:dyDescent="0.25">
      <c r="Z6453" s="687"/>
    </row>
    <row r="6454" spans="26:26" x14ac:dyDescent="0.25">
      <c r="Z6454" s="687"/>
    </row>
    <row r="6455" spans="26:26" x14ac:dyDescent="0.25">
      <c r="Z6455" s="687"/>
    </row>
    <row r="6456" spans="26:26" x14ac:dyDescent="0.25">
      <c r="Z6456" s="687"/>
    </row>
    <row r="6457" spans="26:26" x14ac:dyDescent="0.25">
      <c r="Z6457" s="687"/>
    </row>
    <row r="6458" spans="26:26" x14ac:dyDescent="0.25">
      <c r="Z6458" s="687"/>
    </row>
    <row r="6459" spans="26:26" x14ac:dyDescent="0.25">
      <c r="Z6459" s="687"/>
    </row>
    <row r="6460" spans="26:26" x14ac:dyDescent="0.25">
      <c r="Z6460" s="687"/>
    </row>
    <row r="6461" spans="26:26" x14ac:dyDescent="0.25">
      <c r="Z6461" s="687"/>
    </row>
    <row r="6462" spans="26:26" x14ac:dyDescent="0.25">
      <c r="Z6462" s="687"/>
    </row>
    <row r="6463" spans="26:26" x14ac:dyDescent="0.25">
      <c r="Z6463" s="687"/>
    </row>
    <row r="6464" spans="26:26" x14ac:dyDescent="0.25">
      <c r="Z6464" s="687"/>
    </row>
    <row r="6465" spans="26:26" x14ac:dyDescent="0.25">
      <c r="Z6465" s="687"/>
    </row>
    <row r="6466" spans="26:26" x14ac:dyDescent="0.25">
      <c r="Z6466" s="687"/>
    </row>
    <row r="6467" spans="26:26" x14ac:dyDescent="0.25">
      <c r="Z6467" s="687"/>
    </row>
    <row r="6468" spans="26:26" x14ac:dyDescent="0.25">
      <c r="Z6468" s="687"/>
    </row>
    <row r="6469" spans="26:26" x14ac:dyDescent="0.25">
      <c r="Z6469" s="687"/>
    </row>
    <row r="6470" spans="26:26" x14ac:dyDescent="0.25">
      <c r="Z6470" s="687"/>
    </row>
    <row r="6471" spans="26:26" x14ac:dyDescent="0.25">
      <c r="Z6471" s="687"/>
    </row>
    <row r="6472" spans="26:26" x14ac:dyDescent="0.25">
      <c r="Z6472" s="687"/>
    </row>
    <row r="6473" spans="26:26" x14ac:dyDescent="0.25">
      <c r="Z6473" s="687"/>
    </row>
    <row r="6474" spans="26:26" x14ac:dyDescent="0.25">
      <c r="Z6474" s="687"/>
    </row>
    <row r="6475" spans="26:26" x14ac:dyDescent="0.25">
      <c r="Z6475" s="687"/>
    </row>
    <row r="6476" spans="26:26" x14ac:dyDescent="0.25">
      <c r="Z6476" s="687"/>
    </row>
    <row r="6477" spans="26:26" x14ac:dyDescent="0.25">
      <c r="Z6477" s="687"/>
    </row>
    <row r="6478" spans="26:26" x14ac:dyDescent="0.25">
      <c r="Z6478" s="687"/>
    </row>
    <row r="6479" spans="26:26" x14ac:dyDescent="0.25">
      <c r="Z6479" s="687"/>
    </row>
    <row r="6480" spans="26:26" x14ac:dyDescent="0.25">
      <c r="Z6480" s="687"/>
    </row>
    <row r="6481" spans="26:26" x14ac:dyDescent="0.25">
      <c r="Z6481" s="687"/>
    </row>
    <row r="6482" spans="26:26" x14ac:dyDescent="0.25">
      <c r="Z6482" s="687"/>
    </row>
    <row r="6483" spans="26:26" x14ac:dyDescent="0.25">
      <c r="Z6483" s="687"/>
    </row>
    <row r="6484" spans="26:26" x14ac:dyDescent="0.25">
      <c r="Z6484" s="687"/>
    </row>
    <row r="6485" spans="26:26" x14ac:dyDescent="0.25">
      <c r="Z6485" s="687"/>
    </row>
    <row r="6486" spans="26:26" x14ac:dyDescent="0.25">
      <c r="Z6486" s="687"/>
    </row>
    <row r="6487" spans="26:26" x14ac:dyDescent="0.25">
      <c r="Z6487" s="687"/>
    </row>
    <row r="6488" spans="26:26" x14ac:dyDescent="0.25">
      <c r="Z6488" s="687"/>
    </row>
    <row r="6489" spans="26:26" x14ac:dyDescent="0.25">
      <c r="Z6489" s="687"/>
    </row>
    <row r="6490" spans="26:26" x14ac:dyDescent="0.25">
      <c r="Z6490" s="687"/>
    </row>
    <row r="6491" spans="26:26" x14ac:dyDescent="0.25">
      <c r="Z6491" s="687"/>
    </row>
    <row r="6492" spans="26:26" x14ac:dyDescent="0.25">
      <c r="Z6492" s="687"/>
    </row>
    <row r="6493" spans="26:26" x14ac:dyDescent="0.25">
      <c r="Z6493" s="687"/>
    </row>
    <row r="6494" spans="26:26" x14ac:dyDescent="0.25">
      <c r="Z6494" s="687"/>
    </row>
    <row r="6495" spans="26:26" x14ac:dyDescent="0.25">
      <c r="Z6495" s="687"/>
    </row>
    <row r="6496" spans="26:26" x14ac:dyDescent="0.25">
      <c r="Z6496" s="687"/>
    </row>
    <row r="6497" spans="26:26" x14ac:dyDescent="0.25">
      <c r="Z6497" s="687"/>
    </row>
    <row r="6498" spans="26:26" x14ac:dyDescent="0.25">
      <c r="Z6498" s="687"/>
    </row>
    <row r="6499" spans="26:26" x14ac:dyDescent="0.25">
      <c r="Z6499" s="687"/>
    </row>
    <row r="6500" spans="26:26" x14ac:dyDescent="0.25">
      <c r="Z6500" s="687"/>
    </row>
    <row r="6501" spans="26:26" x14ac:dyDescent="0.25">
      <c r="Z6501" s="687"/>
    </row>
    <row r="6502" spans="26:26" x14ac:dyDescent="0.25">
      <c r="Z6502" s="687"/>
    </row>
    <row r="6503" spans="26:26" x14ac:dyDescent="0.25">
      <c r="Z6503" s="687"/>
    </row>
    <row r="6504" spans="26:26" x14ac:dyDescent="0.25">
      <c r="Z6504" s="687"/>
    </row>
    <row r="6505" spans="26:26" x14ac:dyDescent="0.25">
      <c r="Z6505" s="687"/>
    </row>
    <row r="6506" spans="26:26" x14ac:dyDescent="0.25">
      <c r="Z6506" s="687"/>
    </row>
    <row r="6507" spans="26:26" x14ac:dyDescent="0.25">
      <c r="Z6507" s="687"/>
    </row>
    <row r="6508" spans="26:26" x14ac:dyDescent="0.25">
      <c r="Z6508" s="687"/>
    </row>
    <row r="6509" spans="26:26" x14ac:dyDescent="0.25">
      <c r="Z6509" s="687"/>
    </row>
    <row r="6510" spans="26:26" x14ac:dyDescent="0.25">
      <c r="Z6510" s="687"/>
    </row>
    <row r="6511" spans="26:26" x14ac:dyDescent="0.25">
      <c r="Z6511" s="687"/>
    </row>
    <row r="6512" spans="26:26" x14ac:dyDescent="0.25">
      <c r="Z6512" s="687"/>
    </row>
    <row r="6513" spans="26:26" x14ac:dyDescent="0.25">
      <c r="Z6513" s="687"/>
    </row>
    <row r="6514" spans="26:26" x14ac:dyDescent="0.25">
      <c r="Z6514" s="687"/>
    </row>
    <row r="6515" spans="26:26" x14ac:dyDescent="0.25">
      <c r="Z6515" s="687"/>
    </row>
    <row r="6516" spans="26:26" x14ac:dyDescent="0.25">
      <c r="Z6516" s="687"/>
    </row>
    <row r="6517" spans="26:26" x14ac:dyDescent="0.25">
      <c r="Z6517" s="687"/>
    </row>
    <row r="6518" spans="26:26" x14ac:dyDescent="0.25">
      <c r="Z6518" s="687"/>
    </row>
    <row r="6519" spans="26:26" x14ac:dyDescent="0.25">
      <c r="Z6519" s="687"/>
    </row>
    <row r="6520" spans="26:26" x14ac:dyDescent="0.25">
      <c r="Z6520" s="687"/>
    </row>
    <row r="6521" spans="26:26" x14ac:dyDescent="0.25">
      <c r="Z6521" s="687"/>
    </row>
    <row r="6522" spans="26:26" x14ac:dyDescent="0.25">
      <c r="Z6522" s="687"/>
    </row>
    <row r="6523" spans="26:26" x14ac:dyDescent="0.25">
      <c r="Z6523" s="687"/>
    </row>
    <row r="6524" spans="26:26" x14ac:dyDescent="0.25">
      <c r="Z6524" s="687"/>
    </row>
    <row r="6525" spans="26:26" x14ac:dyDescent="0.25">
      <c r="Z6525" s="687"/>
    </row>
    <row r="6526" spans="26:26" x14ac:dyDescent="0.25">
      <c r="Z6526" s="687"/>
    </row>
    <row r="6527" spans="26:26" x14ac:dyDescent="0.25">
      <c r="Z6527" s="687"/>
    </row>
    <row r="6528" spans="26:26" x14ac:dyDescent="0.25">
      <c r="Z6528" s="687"/>
    </row>
    <row r="6529" spans="26:26" x14ac:dyDescent="0.25">
      <c r="Z6529" s="687"/>
    </row>
    <row r="6530" spans="26:26" x14ac:dyDescent="0.25">
      <c r="Z6530" s="687"/>
    </row>
    <row r="6531" spans="26:26" x14ac:dyDescent="0.25">
      <c r="Z6531" s="687"/>
    </row>
    <row r="6532" spans="26:26" x14ac:dyDescent="0.25">
      <c r="Z6532" s="687"/>
    </row>
    <row r="6533" spans="26:26" x14ac:dyDescent="0.25">
      <c r="Z6533" s="687"/>
    </row>
    <row r="6534" spans="26:26" x14ac:dyDescent="0.25">
      <c r="Z6534" s="687"/>
    </row>
    <row r="6535" spans="26:26" x14ac:dyDescent="0.25">
      <c r="Z6535" s="687"/>
    </row>
    <row r="6536" spans="26:26" x14ac:dyDescent="0.25">
      <c r="Z6536" s="687"/>
    </row>
    <row r="6537" spans="26:26" x14ac:dyDescent="0.25">
      <c r="Z6537" s="687"/>
    </row>
    <row r="6538" spans="26:26" x14ac:dyDescent="0.25">
      <c r="Z6538" s="687"/>
    </row>
    <row r="6539" spans="26:26" x14ac:dyDescent="0.25">
      <c r="Z6539" s="687"/>
    </row>
    <row r="6540" spans="26:26" x14ac:dyDescent="0.25">
      <c r="Z6540" s="687"/>
    </row>
    <row r="6541" spans="26:26" x14ac:dyDescent="0.25">
      <c r="Z6541" s="687"/>
    </row>
    <row r="6542" spans="26:26" x14ac:dyDescent="0.25">
      <c r="Z6542" s="687"/>
    </row>
    <row r="6543" spans="26:26" x14ac:dyDescent="0.25">
      <c r="Z6543" s="687"/>
    </row>
    <row r="6544" spans="26:26" x14ac:dyDescent="0.25">
      <c r="Z6544" s="687"/>
    </row>
    <row r="6545" spans="26:26" x14ac:dyDescent="0.25">
      <c r="Z6545" s="687"/>
    </row>
    <row r="6546" spans="26:26" x14ac:dyDescent="0.25">
      <c r="Z6546" s="687"/>
    </row>
    <row r="6547" spans="26:26" x14ac:dyDescent="0.25">
      <c r="Z6547" s="687"/>
    </row>
    <row r="6548" spans="26:26" x14ac:dyDescent="0.25">
      <c r="Z6548" s="687"/>
    </row>
    <row r="6549" spans="26:26" x14ac:dyDescent="0.25">
      <c r="Z6549" s="687"/>
    </row>
    <row r="6550" spans="26:26" x14ac:dyDescent="0.25">
      <c r="Z6550" s="687"/>
    </row>
    <row r="6551" spans="26:26" x14ac:dyDescent="0.25">
      <c r="Z6551" s="687"/>
    </row>
    <row r="6552" spans="26:26" x14ac:dyDescent="0.25">
      <c r="Z6552" s="687"/>
    </row>
    <row r="6553" spans="26:26" x14ac:dyDescent="0.25">
      <c r="Z6553" s="687"/>
    </row>
    <row r="6554" spans="26:26" x14ac:dyDescent="0.25">
      <c r="Z6554" s="687"/>
    </row>
    <row r="6555" spans="26:26" x14ac:dyDescent="0.25">
      <c r="Z6555" s="687"/>
    </row>
    <row r="6556" spans="26:26" x14ac:dyDescent="0.25">
      <c r="Z6556" s="687"/>
    </row>
    <row r="6557" spans="26:26" x14ac:dyDescent="0.25">
      <c r="Z6557" s="687"/>
    </row>
    <row r="6558" spans="26:26" x14ac:dyDescent="0.25">
      <c r="Z6558" s="687"/>
    </row>
    <row r="6559" spans="26:26" x14ac:dyDescent="0.25">
      <c r="Z6559" s="687"/>
    </row>
    <row r="6560" spans="26:26" x14ac:dyDescent="0.25">
      <c r="Z6560" s="687"/>
    </row>
    <row r="6561" spans="26:26" x14ac:dyDescent="0.25">
      <c r="Z6561" s="687"/>
    </row>
    <row r="6562" spans="26:26" x14ac:dyDescent="0.25">
      <c r="Z6562" s="687"/>
    </row>
    <row r="6563" spans="26:26" x14ac:dyDescent="0.25">
      <c r="Z6563" s="687"/>
    </row>
    <row r="6564" spans="26:26" x14ac:dyDescent="0.25">
      <c r="Z6564" s="687"/>
    </row>
    <row r="6565" spans="26:26" x14ac:dyDescent="0.25">
      <c r="Z6565" s="687"/>
    </row>
    <row r="6566" spans="26:26" x14ac:dyDescent="0.25">
      <c r="Z6566" s="687"/>
    </row>
    <row r="6567" spans="26:26" x14ac:dyDescent="0.25">
      <c r="Z6567" s="687"/>
    </row>
    <row r="6568" spans="26:26" x14ac:dyDescent="0.25">
      <c r="Z6568" s="687"/>
    </row>
    <row r="6569" spans="26:26" x14ac:dyDescent="0.25">
      <c r="Z6569" s="687"/>
    </row>
    <row r="6570" spans="26:26" x14ac:dyDescent="0.25">
      <c r="Z6570" s="687"/>
    </row>
    <row r="6571" spans="26:26" x14ac:dyDescent="0.25">
      <c r="Z6571" s="687"/>
    </row>
    <row r="6572" spans="26:26" x14ac:dyDescent="0.25">
      <c r="Z6572" s="687"/>
    </row>
    <row r="6573" spans="26:26" x14ac:dyDescent="0.25">
      <c r="Z6573" s="687"/>
    </row>
    <row r="6574" spans="26:26" x14ac:dyDescent="0.25">
      <c r="Z6574" s="687"/>
    </row>
    <row r="6575" spans="26:26" x14ac:dyDescent="0.25">
      <c r="Z6575" s="687"/>
    </row>
    <row r="6576" spans="26:26" x14ac:dyDescent="0.25">
      <c r="Z6576" s="687"/>
    </row>
    <row r="6577" spans="26:26" x14ac:dyDescent="0.25">
      <c r="Z6577" s="687"/>
    </row>
    <row r="6578" spans="26:26" x14ac:dyDescent="0.25">
      <c r="Z6578" s="687"/>
    </row>
    <row r="6579" spans="26:26" x14ac:dyDescent="0.25">
      <c r="Z6579" s="687"/>
    </row>
    <row r="6580" spans="26:26" x14ac:dyDescent="0.25">
      <c r="Z6580" s="687"/>
    </row>
    <row r="6581" spans="26:26" x14ac:dyDescent="0.25">
      <c r="Z6581" s="687"/>
    </row>
    <row r="6582" spans="26:26" x14ac:dyDescent="0.25">
      <c r="Z6582" s="687"/>
    </row>
    <row r="6583" spans="26:26" x14ac:dyDescent="0.25">
      <c r="Z6583" s="687"/>
    </row>
    <row r="6584" spans="26:26" x14ac:dyDescent="0.25">
      <c r="Z6584" s="687"/>
    </row>
    <row r="6585" spans="26:26" x14ac:dyDescent="0.25">
      <c r="Z6585" s="687"/>
    </row>
    <row r="6586" spans="26:26" x14ac:dyDescent="0.25">
      <c r="Z6586" s="687"/>
    </row>
    <row r="6587" spans="26:26" x14ac:dyDescent="0.25">
      <c r="Z6587" s="687"/>
    </row>
    <row r="6588" spans="26:26" x14ac:dyDescent="0.25">
      <c r="Z6588" s="687"/>
    </row>
    <row r="6589" spans="26:26" x14ac:dyDescent="0.25">
      <c r="Z6589" s="687"/>
    </row>
    <row r="6590" spans="26:26" x14ac:dyDescent="0.25">
      <c r="Z6590" s="687"/>
    </row>
    <row r="6591" spans="26:26" x14ac:dyDescent="0.25">
      <c r="Z6591" s="687"/>
    </row>
    <row r="6592" spans="26:26" x14ac:dyDescent="0.25">
      <c r="Z6592" s="687"/>
    </row>
    <row r="6593" spans="26:26" x14ac:dyDescent="0.25">
      <c r="Z6593" s="687"/>
    </row>
    <row r="6594" spans="26:26" x14ac:dyDescent="0.25">
      <c r="Z6594" s="687"/>
    </row>
    <row r="6595" spans="26:26" x14ac:dyDescent="0.25">
      <c r="Z6595" s="687"/>
    </row>
    <row r="6596" spans="26:26" x14ac:dyDescent="0.25">
      <c r="Z6596" s="687"/>
    </row>
    <row r="6597" spans="26:26" x14ac:dyDescent="0.25">
      <c r="Z6597" s="687"/>
    </row>
    <row r="6598" spans="26:26" x14ac:dyDescent="0.25">
      <c r="Z6598" s="687"/>
    </row>
    <row r="6599" spans="26:26" x14ac:dyDescent="0.25">
      <c r="Z6599" s="687"/>
    </row>
    <row r="6600" spans="26:26" x14ac:dyDescent="0.25">
      <c r="Z6600" s="687"/>
    </row>
    <row r="6601" spans="26:26" x14ac:dyDescent="0.25">
      <c r="Z6601" s="687"/>
    </row>
    <row r="6602" spans="26:26" x14ac:dyDescent="0.25">
      <c r="Z6602" s="687"/>
    </row>
    <row r="6603" spans="26:26" x14ac:dyDescent="0.25">
      <c r="Z6603" s="687"/>
    </row>
    <row r="6604" spans="26:26" x14ac:dyDescent="0.25">
      <c r="Z6604" s="687"/>
    </row>
    <row r="6605" spans="26:26" x14ac:dyDescent="0.25">
      <c r="Z6605" s="687"/>
    </row>
    <row r="6606" spans="26:26" x14ac:dyDescent="0.25">
      <c r="Z6606" s="687"/>
    </row>
    <row r="6607" spans="26:26" x14ac:dyDescent="0.25">
      <c r="Z6607" s="687"/>
    </row>
    <row r="6608" spans="26:26" x14ac:dyDescent="0.25">
      <c r="Z6608" s="687"/>
    </row>
    <row r="6609" spans="26:26" x14ac:dyDescent="0.25">
      <c r="Z6609" s="687"/>
    </row>
    <row r="6610" spans="26:26" x14ac:dyDescent="0.25">
      <c r="Z6610" s="687"/>
    </row>
    <row r="6611" spans="26:26" x14ac:dyDescent="0.25">
      <c r="Z6611" s="687"/>
    </row>
    <row r="6612" spans="26:26" x14ac:dyDescent="0.25">
      <c r="Z6612" s="687"/>
    </row>
    <row r="6613" spans="26:26" x14ac:dyDescent="0.25">
      <c r="Z6613" s="687"/>
    </row>
    <row r="6614" spans="26:26" x14ac:dyDescent="0.25">
      <c r="Z6614" s="687"/>
    </row>
    <row r="6615" spans="26:26" x14ac:dyDescent="0.25">
      <c r="Z6615" s="687"/>
    </row>
    <row r="6616" spans="26:26" x14ac:dyDescent="0.25">
      <c r="Z6616" s="687"/>
    </row>
    <row r="6617" spans="26:26" x14ac:dyDescent="0.25">
      <c r="Z6617" s="687"/>
    </row>
    <row r="6618" spans="26:26" x14ac:dyDescent="0.25">
      <c r="Z6618" s="687"/>
    </row>
    <row r="6619" spans="26:26" x14ac:dyDescent="0.25">
      <c r="Z6619" s="687"/>
    </row>
    <row r="6620" spans="26:26" x14ac:dyDescent="0.25">
      <c r="Z6620" s="687"/>
    </row>
    <row r="6621" spans="26:26" x14ac:dyDescent="0.25">
      <c r="Z6621" s="687"/>
    </row>
    <row r="6622" spans="26:26" x14ac:dyDescent="0.25">
      <c r="Z6622" s="687"/>
    </row>
    <row r="6623" spans="26:26" x14ac:dyDescent="0.25">
      <c r="Z6623" s="687"/>
    </row>
    <row r="6624" spans="26:26" x14ac:dyDescent="0.25">
      <c r="Z6624" s="687"/>
    </row>
    <row r="6625" spans="26:26" x14ac:dyDescent="0.25">
      <c r="Z6625" s="687"/>
    </row>
    <row r="6626" spans="26:26" x14ac:dyDescent="0.25">
      <c r="Z6626" s="687"/>
    </row>
    <row r="6627" spans="26:26" x14ac:dyDescent="0.25">
      <c r="Z6627" s="687"/>
    </row>
    <row r="6628" spans="26:26" x14ac:dyDescent="0.25">
      <c r="Z6628" s="687"/>
    </row>
    <row r="6629" spans="26:26" x14ac:dyDescent="0.25">
      <c r="Z6629" s="687"/>
    </row>
    <row r="6630" spans="26:26" x14ac:dyDescent="0.25">
      <c r="Z6630" s="687"/>
    </row>
    <row r="6631" spans="26:26" x14ac:dyDescent="0.25">
      <c r="Z6631" s="687"/>
    </row>
    <row r="6632" spans="26:26" x14ac:dyDescent="0.25">
      <c r="Z6632" s="687"/>
    </row>
    <row r="6633" spans="26:26" x14ac:dyDescent="0.25">
      <c r="Z6633" s="687"/>
    </row>
    <row r="6634" spans="26:26" x14ac:dyDescent="0.25">
      <c r="Z6634" s="687"/>
    </row>
    <row r="6635" spans="26:26" x14ac:dyDescent="0.25">
      <c r="Z6635" s="687"/>
    </row>
    <row r="6636" spans="26:26" x14ac:dyDescent="0.25">
      <c r="Z6636" s="687"/>
    </row>
    <row r="6637" spans="26:26" x14ac:dyDescent="0.25">
      <c r="Z6637" s="687"/>
    </row>
    <row r="6638" spans="26:26" x14ac:dyDescent="0.25">
      <c r="Z6638" s="687"/>
    </row>
    <row r="6639" spans="26:26" x14ac:dyDescent="0.25">
      <c r="Z6639" s="687"/>
    </row>
    <row r="6640" spans="26:26" x14ac:dyDescent="0.25">
      <c r="Z6640" s="687"/>
    </row>
    <row r="6641" spans="26:26" x14ac:dyDescent="0.25">
      <c r="Z6641" s="687"/>
    </row>
    <row r="6642" spans="26:26" x14ac:dyDescent="0.25">
      <c r="Z6642" s="687"/>
    </row>
    <row r="6643" spans="26:26" x14ac:dyDescent="0.25">
      <c r="Z6643" s="687"/>
    </row>
    <row r="6644" spans="26:26" x14ac:dyDescent="0.25">
      <c r="Z6644" s="687"/>
    </row>
    <row r="6645" spans="26:26" x14ac:dyDescent="0.25">
      <c r="Z6645" s="687"/>
    </row>
    <row r="6646" spans="26:26" x14ac:dyDescent="0.25">
      <c r="Z6646" s="687"/>
    </row>
    <row r="6647" spans="26:26" x14ac:dyDescent="0.25">
      <c r="Z6647" s="687"/>
    </row>
    <row r="6648" spans="26:26" x14ac:dyDescent="0.25">
      <c r="Z6648" s="687"/>
    </row>
    <row r="6649" spans="26:26" x14ac:dyDescent="0.25">
      <c r="Z6649" s="687"/>
    </row>
    <row r="6650" spans="26:26" x14ac:dyDescent="0.25">
      <c r="Z6650" s="687"/>
    </row>
    <row r="6651" spans="26:26" x14ac:dyDescent="0.25">
      <c r="Z6651" s="687"/>
    </row>
    <row r="6652" spans="26:26" x14ac:dyDescent="0.25">
      <c r="Z6652" s="687"/>
    </row>
    <row r="6653" spans="26:26" x14ac:dyDescent="0.25">
      <c r="Z6653" s="687"/>
    </row>
    <row r="6654" spans="26:26" x14ac:dyDescent="0.25">
      <c r="Z6654" s="687"/>
    </row>
    <row r="6655" spans="26:26" x14ac:dyDescent="0.25">
      <c r="Z6655" s="687"/>
    </row>
    <row r="6656" spans="26:26" x14ac:dyDescent="0.25">
      <c r="Z6656" s="687"/>
    </row>
    <row r="6657" spans="26:26" x14ac:dyDescent="0.25">
      <c r="Z6657" s="687"/>
    </row>
    <row r="6658" spans="26:26" x14ac:dyDescent="0.25">
      <c r="Z6658" s="687"/>
    </row>
    <row r="6659" spans="26:26" x14ac:dyDescent="0.25">
      <c r="Z6659" s="687"/>
    </row>
    <row r="6660" spans="26:26" x14ac:dyDescent="0.25">
      <c r="Z6660" s="687"/>
    </row>
    <row r="6661" spans="26:26" x14ac:dyDescent="0.25">
      <c r="Z6661" s="687"/>
    </row>
    <row r="6662" spans="26:26" x14ac:dyDescent="0.25">
      <c r="Z6662" s="687"/>
    </row>
    <row r="6663" spans="26:26" x14ac:dyDescent="0.25">
      <c r="Z6663" s="687"/>
    </row>
    <row r="6664" spans="26:26" x14ac:dyDescent="0.25">
      <c r="Z6664" s="687"/>
    </row>
    <row r="6665" spans="26:26" x14ac:dyDescent="0.25">
      <c r="Z6665" s="687"/>
    </row>
    <row r="6666" spans="26:26" x14ac:dyDescent="0.25">
      <c r="Z6666" s="687"/>
    </row>
    <row r="6667" spans="26:26" x14ac:dyDescent="0.25">
      <c r="Z6667" s="687"/>
    </row>
    <row r="6668" spans="26:26" x14ac:dyDescent="0.25">
      <c r="Z6668" s="687"/>
    </row>
    <row r="6669" spans="26:26" x14ac:dyDescent="0.25">
      <c r="Z6669" s="687"/>
    </row>
    <row r="6670" spans="26:26" x14ac:dyDescent="0.25">
      <c r="Z6670" s="687"/>
    </row>
    <row r="6671" spans="26:26" x14ac:dyDescent="0.25">
      <c r="Z6671" s="687"/>
    </row>
    <row r="6672" spans="26:26" x14ac:dyDescent="0.25">
      <c r="Z6672" s="687"/>
    </row>
    <row r="6673" spans="26:26" x14ac:dyDescent="0.25">
      <c r="Z6673" s="687"/>
    </row>
    <row r="6674" spans="26:26" x14ac:dyDescent="0.25">
      <c r="Z6674" s="687"/>
    </row>
    <row r="6675" spans="26:26" x14ac:dyDescent="0.25">
      <c r="Z6675" s="687"/>
    </row>
    <row r="6676" spans="26:26" x14ac:dyDescent="0.25">
      <c r="Z6676" s="687"/>
    </row>
    <row r="6677" spans="26:26" x14ac:dyDescent="0.25">
      <c r="Z6677" s="687"/>
    </row>
    <row r="6678" spans="26:26" x14ac:dyDescent="0.25">
      <c r="Z6678" s="687"/>
    </row>
    <row r="6679" spans="26:26" x14ac:dyDescent="0.25">
      <c r="Z6679" s="687"/>
    </row>
    <row r="6680" spans="26:26" x14ac:dyDescent="0.25">
      <c r="Z6680" s="687"/>
    </row>
    <row r="6681" spans="26:26" x14ac:dyDescent="0.25">
      <c r="Z6681" s="687"/>
    </row>
    <row r="6682" spans="26:26" x14ac:dyDescent="0.25">
      <c r="Z6682" s="687"/>
    </row>
    <row r="6683" spans="26:26" x14ac:dyDescent="0.25">
      <c r="Z6683" s="687"/>
    </row>
    <row r="6684" spans="26:26" x14ac:dyDescent="0.25">
      <c r="Z6684" s="687"/>
    </row>
    <row r="6685" spans="26:26" x14ac:dyDescent="0.25">
      <c r="Z6685" s="687"/>
    </row>
    <row r="6686" spans="26:26" x14ac:dyDescent="0.25">
      <c r="Z6686" s="687"/>
    </row>
    <row r="6687" spans="26:26" x14ac:dyDescent="0.25">
      <c r="Z6687" s="687"/>
    </row>
    <row r="6688" spans="26:26" x14ac:dyDescent="0.25">
      <c r="Z6688" s="687"/>
    </row>
    <row r="6689" spans="26:26" x14ac:dyDescent="0.25">
      <c r="Z6689" s="687"/>
    </row>
    <row r="6690" spans="26:26" x14ac:dyDescent="0.25">
      <c r="Z6690" s="687"/>
    </row>
    <row r="6691" spans="26:26" x14ac:dyDescent="0.25">
      <c r="Z6691" s="687"/>
    </row>
    <row r="6692" spans="26:26" x14ac:dyDescent="0.25">
      <c r="Z6692" s="687"/>
    </row>
    <row r="6693" spans="26:26" x14ac:dyDescent="0.25">
      <c r="Z6693" s="687"/>
    </row>
    <row r="6694" spans="26:26" x14ac:dyDescent="0.25">
      <c r="Z6694" s="687"/>
    </row>
    <row r="6695" spans="26:26" x14ac:dyDescent="0.25">
      <c r="Z6695" s="687"/>
    </row>
    <row r="6696" spans="26:26" x14ac:dyDescent="0.25">
      <c r="Z6696" s="687"/>
    </row>
    <row r="6697" spans="26:26" x14ac:dyDescent="0.25">
      <c r="Z6697" s="687"/>
    </row>
    <row r="6698" spans="26:26" x14ac:dyDescent="0.25">
      <c r="Z6698" s="687"/>
    </row>
    <row r="6699" spans="26:26" x14ac:dyDescent="0.25">
      <c r="Z6699" s="687"/>
    </row>
    <row r="6700" spans="26:26" x14ac:dyDescent="0.25">
      <c r="Z6700" s="687"/>
    </row>
    <row r="6701" spans="26:26" x14ac:dyDescent="0.25">
      <c r="Z6701" s="687"/>
    </row>
    <row r="6702" spans="26:26" x14ac:dyDescent="0.25">
      <c r="Z6702" s="687"/>
    </row>
    <row r="6703" spans="26:26" x14ac:dyDescent="0.25">
      <c r="Z6703" s="687"/>
    </row>
    <row r="6704" spans="26:26" x14ac:dyDescent="0.25">
      <c r="Z6704" s="687"/>
    </row>
    <row r="6705" spans="26:26" x14ac:dyDescent="0.25">
      <c r="Z6705" s="687"/>
    </row>
    <row r="6706" spans="26:26" x14ac:dyDescent="0.25">
      <c r="Z6706" s="687"/>
    </row>
    <row r="6707" spans="26:26" x14ac:dyDescent="0.25">
      <c r="Z6707" s="687"/>
    </row>
    <row r="6708" spans="26:26" x14ac:dyDescent="0.25">
      <c r="Z6708" s="687"/>
    </row>
    <row r="6709" spans="26:26" x14ac:dyDescent="0.25">
      <c r="Z6709" s="687"/>
    </row>
    <row r="6710" spans="26:26" x14ac:dyDescent="0.25">
      <c r="Z6710" s="687"/>
    </row>
    <row r="6711" spans="26:26" x14ac:dyDescent="0.25">
      <c r="Z6711" s="687"/>
    </row>
    <row r="6712" spans="26:26" x14ac:dyDescent="0.25">
      <c r="Z6712" s="687"/>
    </row>
    <row r="6713" spans="26:26" x14ac:dyDescent="0.25">
      <c r="Z6713" s="687"/>
    </row>
    <row r="6714" spans="26:26" x14ac:dyDescent="0.25">
      <c r="Z6714" s="687"/>
    </row>
    <row r="6715" spans="26:26" x14ac:dyDescent="0.25">
      <c r="Z6715" s="687"/>
    </row>
    <row r="6716" spans="26:26" x14ac:dyDescent="0.25">
      <c r="Z6716" s="687"/>
    </row>
    <row r="6717" spans="26:26" x14ac:dyDescent="0.25">
      <c r="Z6717" s="687"/>
    </row>
    <row r="6718" spans="26:26" x14ac:dyDescent="0.25">
      <c r="Z6718" s="687"/>
    </row>
    <row r="6719" spans="26:26" x14ac:dyDescent="0.25">
      <c r="Z6719" s="687"/>
    </row>
    <row r="6720" spans="26:26" x14ac:dyDescent="0.25">
      <c r="Z6720" s="687"/>
    </row>
    <row r="6721" spans="26:26" x14ac:dyDescent="0.25">
      <c r="Z6721" s="687"/>
    </row>
    <row r="6722" spans="26:26" x14ac:dyDescent="0.25">
      <c r="Z6722" s="687"/>
    </row>
    <row r="6723" spans="26:26" x14ac:dyDescent="0.25">
      <c r="Z6723" s="687"/>
    </row>
    <row r="6724" spans="26:26" x14ac:dyDescent="0.25">
      <c r="Z6724" s="687"/>
    </row>
    <row r="6725" spans="26:26" x14ac:dyDescent="0.25">
      <c r="Z6725" s="687"/>
    </row>
    <row r="6726" spans="26:26" x14ac:dyDescent="0.25">
      <c r="Z6726" s="687"/>
    </row>
    <row r="6727" spans="26:26" x14ac:dyDescent="0.25">
      <c r="Z6727" s="687"/>
    </row>
    <row r="6728" spans="26:26" x14ac:dyDescent="0.25">
      <c r="Z6728" s="687"/>
    </row>
    <row r="6729" spans="26:26" x14ac:dyDescent="0.25">
      <c r="Z6729" s="687"/>
    </row>
    <row r="6730" spans="26:26" x14ac:dyDescent="0.25">
      <c r="Z6730" s="687"/>
    </row>
    <row r="6731" spans="26:26" x14ac:dyDescent="0.25">
      <c r="Z6731" s="687"/>
    </row>
    <row r="6732" spans="26:26" x14ac:dyDescent="0.25">
      <c r="Z6732" s="687"/>
    </row>
    <row r="6733" spans="26:26" x14ac:dyDescent="0.25">
      <c r="Z6733" s="687"/>
    </row>
    <row r="6734" spans="26:26" x14ac:dyDescent="0.25">
      <c r="Z6734" s="687"/>
    </row>
    <row r="6735" spans="26:26" x14ac:dyDescent="0.25">
      <c r="Z6735" s="687"/>
    </row>
    <row r="6736" spans="26:26" x14ac:dyDescent="0.25">
      <c r="Z6736" s="687"/>
    </row>
    <row r="6737" spans="26:26" x14ac:dyDescent="0.25">
      <c r="Z6737" s="687"/>
    </row>
    <row r="6738" spans="26:26" x14ac:dyDescent="0.25">
      <c r="Z6738" s="687"/>
    </row>
    <row r="6739" spans="26:26" x14ac:dyDescent="0.25">
      <c r="Z6739" s="687"/>
    </row>
    <row r="6740" spans="26:26" x14ac:dyDescent="0.25">
      <c r="Z6740" s="687"/>
    </row>
    <row r="6741" spans="26:26" x14ac:dyDescent="0.25">
      <c r="Z6741" s="687"/>
    </row>
    <row r="6742" spans="26:26" x14ac:dyDescent="0.25">
      <c r="Z6742" s="687"/>
    </row>
    <row r="6743" spans="26:26" x14ac:dyDescent="0.25">
      <c r="Z6743" s="687"/>
    </row>
    <row r="6744" spans="26:26" x14ac:dyDescent="0.25">
      <c r="Z6744" s="687"/>
    </row>
    <row r="6745" spans="26:26" x14ac:dyDescent="0.25">
      <c r="Z6745" s="687"/>
    </row>
    <row r="6746" spans="26:26" x14ac:dyDescent="0.25">
      <c r="Z6746" s="687"/>
    </row>
    <row r="6747" spans="26:26" x14ac:dyDescent="0.25">
      <c r="Z6747" s="687"/>
    </row>
    <row r="6748" spans="26:26" x14ac:dyDescent="0.25">
      <c r="Z6748" s="687"/>
    </row>
    <row r="6749" spans="26:26" x14ac:dyDescent="0.25">
      <c r="Z6749" s="687"/>
    </row>
    <row r="6750" spans="26:26" x14ac:dyDescent="0.25">
      <c r="Z6750" s="687"/>
    </row>
    <row r="6751" spans="26:26" x14ac:dyDescent="0.25">
      <c r="Z6751" s="687"/>
    </row>
    <row r="6752" spans="26:26" x14ac:dyDescent="0.25">
      <c r="Z6752" s="687"/>
    </row>
    <row r="6753" spans="26:26" x14ac:dyDescent="0.25">
      <c r="Z6753" s="687"/>
    </row>
    <row r="6754" spans="26:26" x14ac:dyDescent="0.25">
      <c r="Z6754" s="687"/>
    </row>
    <row r="6755" spans="26:26" x14ac:dyDescent="0.25">
      <c r="Z6755" s="687"/>
    </row>
    <row r="6756" spans="26:26" x14ac:dyDescent="0.25">
      <c r="Z6756" s="687"/>
    </row>
    <row r="6757" spans="26:26" x14ac:dyDescent="0.25">
      <c r="Z6757" s="687"/>
    </row>
    <row r="6758" spans="26:26" x14ac:dyDescent="0.25">
      <c r="Z6758" s="687"/>
    </row>
    <row r="6759" spans="26:26" x14ac:dyDescent="0.25">
      <c r="Z6759" s="687"/>
    </row>
    <row r="6760" spans="26:26" x14ac:dyDescent="0.25">
      <c r="Z6760" s="687"/>
    </row>
    <row r="6761" spans="26:26" x14ac:dyDescent="0.25">
      <c r="Z6761" s="687"/>
    </row>
    <row r="6762" spans="26:26" x14ac:dyDescent="0.25">
      <c r="Z6762" s="687"/>
    </row>
    <row r="6763" spans="26:26" x14ac:dyDescent="0.25">
      <c r="Z6763" s="687"/>
    </row>
    <row r="6764" spans="26:26" x14ac:dyDescent="0.25">
      <c r="Z6764" s="687"/>
    </row>
    <row r="6765" spans="26:26" x14ac:dyDescent="0.25">
      <c r="Z6765" s="687"/>
    </row>
    <row r="6766" spans="26:26" x14ac:dyDescent="0.25">
      <c r="Z6766" s="687"/>
    </row>
    <row r="6767" spans="26:26" x14ac:dyDescent="0.25">
      <c r="Z6767" s="687"/>
    </row>
    <row r="6768" spans="26:26" x14ac:dyDescent="0.25">
      <c r="Z6768" s="687"/>
    </row>
    <row r="6769" spans="26:26" x14ac:dyDescent="0.25">
      <c r="Z6769" s="687"/>
    </row>
    <row r="6770" spans="26:26" x14ac:dyDescent="0.25">
      <c r="Z6770" s="687"/>
    </row>
    <row r="6771" spans="26:26" x14ac:dyDescent="0.25">
      <c r="Z6771" s="687"/>
    </row>
    <row r="6772" spans="26:26" x14ac:dyDescent="0.25">
      <c r="Z6772" s="687"/>
    </row>
    <row r="6773" spans="26:26" x14ac:dyDescent="0.25">
      <c r="Z6773" s="687"/>
    </row>
    <row r="6774" spans="26:26" x14ac:dyDescent="0.25">
      <c r="Z6774" s="687"/>
    </row>
    <row r="6775" spans="26:26" x14ac:dyDescent="0.25">
      <c r="Z6775" s="687"/>
    </row>
    <row r="6776" spans="26:26" x14ac:dyDescent="0.25">
      <c r="Z6776" s="687"/>
    </row>
    <row r="6777" spans="26:26" x14ac:dyDescent="0.25">
      <c r="Z6777" s="687"/>
    </row>
    <row r="6778" spans="26:26" x14ac:dyDescent="0.25">
      <c r="Z6778" s="687"/>
    </row>
    <row r="6779" spans="26:26" x14ac:dyDescent="0.25">
      <c r="Z6779" s="687"/>
    </row>
    <row r="6780" spans="26:26" x14ac:dyDescent="0.25">
      <c r="Z6780" s="687"/>
    </row>
    <row r="6781" spans="26:26" x14ac:dyDescent="0.25">
      <c r="Z6781" s="687"/>
    </row>
    <row r="6782" spans="26:26" x14ac:dyDescent="0.25">
      <c r="Z6782" s="687"/>
    </row>
    <row r="6783" spans="26:26" x14ac:dyDescent="0.25">
      <c r="Z6783" s="687"/>
    </row>
    <row r="6784" spans="26:26" x14ac:dyDescent="0.25">
      <c r="Z6784" s="687"/>
    </row>
    <row r="6785" spans="26:26" x14ac:dyDescent="0.25">
      <c r="Z6785" s="687"/>
    </row>
    <row r="6786" spans="26:26" x14ac:dyDescent="0.25">
      <c r="Z6786" s="687"/>
    </row>
    <row r="6787" spans="26:26" x14ac:dyDescent="0.25">
      <c r="Z6787" s="687"/>
    </row>
    <row r="6788" spans="26:26" x14ac:dyDescent="0.25">
      <c r="Z6788" s="687"/>
    </row>
    <row r="6789" spans="26:26" x14ac:dyDescent="0.25">
      <c r="Z6789" s="687"/>
    </row>
    <row r="6790" spans="26:26" x14ac:dyDescent="0.25">
      <c r="Z6790" s="687"/>
    </row>
    <row r="6791" spans="26:26" x14ac:dyDescent="0.25">
      <c r="Z6791" s="687"/>
    </row>
    <row r="6792" spans="26:26" x14ac:dyDescent="0.25">
      <c r="Z6792" s="687"/>
    </row>
    <row r="6793" spans="26:26" x14ac:dyDescent="0.25">
      <c r="Z6793" s="687"/>
    </row>
    <row r="6794" spans="26:26" x14ac:dyDescent="0.25">
      <c r="Z6794" s="687"/>
    </row>
    <row r="6795" spans="26:26" x14ac:dyDescent="0.25">
      <c r="Z6795" s="687"/>
    </row>
    <row r="6796" spans="26:26" x14ac:dyDescent="0.25">
      <c r="Z6796" s="687"/>
    </row>
    <row r="6797" spans="26:26" x14ac:dyDescent="0.25">
      <c r="Z6797" s="687"/>
    </row>
    <row r="6798" spans="26:26" x14ac:dyDescent="0.25">
      <c r="Z6798" s="687"/>
    </row>
    <row r="6799" spans="26:26" x14ac:dyDescent="0.25">
      <c r="Z6799" s="687"/>
    </row>
    <row r="6800" spans="26:26" x14ac:dyDescent="0.25">
      <c r="Z6800" s="687"/>
    </row>
    <row r="6801" spans="26:26" x14ac:dyDescent="0.25">
      <c r="Z6801" s="687"/>
    </row>
    <row r="6802" spans="26:26" x14ac:dyDescent="0.25">
      <c r="Z6802" s="687"/>
    </row>
    <row r="6803" spans="26:26" x14ac:dyDescent="0.25">
      <c r="Z6803" s="687"/>
    </row>
    <row r="6804" spans="26:26" x14ac:dyDescent="0.25">
      <c r="Z6804" s="687"/>
    </row>
    <row r="6805" spans="26:26" x14ac:dyDescent="0.25">
      <c r="Z6805" s="687"/>
    </row>
    <row r="6806" spans="26:26" x14ac:dyDescent="0.25">
      <c r="Z6806" s="687"/>
    </row>
    <row r="6807" spans="26:26" x14ac:dyDescent="0.25">
      <c r="Z6807" s="687"/>
    </row>
    <row r="6808" spans="26:26" x14ac:dyDescent="0.25">
      <c r="Z6808" s="687"/>
    </row>
    <row r="6809" spans="26:26" x14ac:dyDescent="0.25">
      <c r="Z6809" s="687"/>
    </row>
    <row r="6810" spans="26:26" x14ac:dyDescent="0.25">
      <c r="Z6810" s="687"/>
    </row>
    <row r="6811" spans="26:26" x14ac:dyDescent="0.25">
      <c r="Z6811" s="687"/>
    </row>
    <row r="6812" spans="26:26" x14ac:dyDescent="0.25">
      <c r="Z6812" s="687"/>
    </row>
    <row r="6813" spans="26:26" x14ac:dyDescent="0.25">
      <c r="Z6813" s="687"/>
    </row>
    <row r="6814" spans="26:26" x14ac:dyDescent="0.25">
      <c r="Z6814" s="687"/>
    </row>
    <row r="6815" spans="26:26" x14ac:dyDescent="0.25">
      <c r="Z6815" s="687"/>
    </row>
    <row r="6816" spans="26:26" x14ac:dyDescent="0.25">
      <c r="Z6816" s="687"/>
    </row>
    <row r="6817" spans="26:26" x14ac:dyDescent="0.25">
      <c r="Z6817" s="687"/>
    </row>
    <row r="6818" spans="26:26" x14ac:dyDescent="0.25">
      <c r="Z6818" s="687"/>
    </row>
    <row r="6819" spans="26:26" x14ac:dyDescent="0.25">
      <c r="Z6819" s="687"/>
    </row>
    <row r="6820" spans="26:26" x14ac:dyDescent="0.25">
      <c r="Z6820" s="687"/>
    </row>
    <row r="6821" spans="26:26" x14ac:dyDescent="0.25">
      <c r="Z6821" s="687"/>
    </row>
    <row r="6822" spans="26:26" x14ac:dyDescent="0.25">
      <c r="Z6822" s="687"/>
    </row>
    <row r="6823" spans="26:26" x14ac:dyDescent="0.25">
      <c r="Z6823" s="687"/>
    </row>
    <row r="6824" spans="26:26" x14ac:dyDescent="0.25">
      <c r="Z6824" s="687"/>
    </row>
    <row r="6825" spans="26:26" x14ac:dyDescent="0.25">
      <c r="Z6825" s="687"/>
    </row>
    <row r="6826" spans="26:26" x14ac:dyDescent="0.25">
      <c r="Z6826" s="687"/>
    </row>
    <row r="6827" spans="26:26" x14ac:dyDescent="0.25">
      <c r="Z6827" s="687"/>
    </row>
    <row r="6828" spans="26:26" x14ac:dyDescent="0.25">
      <c r="Z6828" s="687"/>
    </row>
    <row r="6829" spans="26:26" x14ac:dyDescent="0.25">
      <c r="Z6829" s="687"/>
    </row>
    <row r="6830" spans="26:26" x14ac:dyDescent="0.25">
      <c r="Z6830" s="687"/>
    </row>
    <row r="6831" spans="26:26" x14ac:dyDescent="0.25">
      <c r="Z6831" s="687"/>
    </row>
    <row r="6832" spans="26:26" x14ac:dyDescent="0.25">
      <c r="Z6832" s="687"/>
    </row>
    <row r="6833" spans="26:26" x14ac:dyDescent="0.25">
      <c r="Z6833" s="687"/>
    </row>
    <row r="6834" spans="26:26" x14ac:dyDescent="0.25">
      <c r="Z6834" s="687"/>
    </row>
    <row r="6835" spans="26:26" x14ac:dyDescent="0.25">
      <c r="Z6835" s="687"/>
    </row>
    <row r="6836" spans="26:26" x14ac:dyDescent="0.25">
      <c r="Z6836" s="687"/>
    </row>
    <row r="6837" spans="26:26" x14ac:dyDescent="0.25">
      <c r="Z6837" s="687"/>
    </row>
    <row r="6838" spans="26:26" x14ac:dyDescent="0.25">
      <c r="Z6838" s="687"/>
    </row>
    <row r="6839" spans="26:26" x14ac:dyDescent="0.25">
      <c r="Z6839" s="687"/>
    </row>
    <row r="6840" spans="26:26" x14ac:dyDescent="0.25">
      <c r="Z6840" s="687"/>
    </row>
    <row r="6841" spans="26:26" x14ac:dyDescent="0.25">
      <c r="Z6841" s="687"/>
    </row>
    <row r="6842" spans="26:26" x14ac:dyDescent="0.25">
      <c r="Z6842" s="687"/>
    </row>
    <row r="6843" spans="26:26" x14ac:dyDescent="0.25">
      <c r="Z6843" s="687"/>
    </row>
    <row r="6844" spans="26:26" x14ac:dyDescent="0.25">
      <c r="Z6844" s="687"/>
    </row>
    <row r="6845" spans="26:26" x14ac:dyDescent="0.25">
      <c r="Z6845" s="687"/>
    </row>
    <row r="6846" spans="26:26" x14ac:dyDescent="0.25">
      <c r="Z6846" s="687"/>
    </row>
    <row r="6847" spans="26:26" x14ac:dyDescent="0.25">
      <c r="Z6847" s="687"/>
    </row>
    <row r="6848" spans="26:26" x14ac:dyDescent="0.25">
      <c r="Z6848" s="687"/>
    </row>
    <row r="6849" spans="26:26" x14ac:dyDescent="0.25">
      <c r="Z6849" s="687"/>
    </row>
    <row r="6850" spans="26:26" x14ac:dyDescent="0.25">
      <c r="Z6850" s="687"/>
    </row>
    <row r="6851" spans="26:26" x14ac:dyDescent="0.25">
      <c r="Z6851" s="687"/>
    </row>
    <row r="6852" spans="26:26" x14ac:dyDescent="0.25">
      <c r="Z6852" s="687"/>
    </row>
    <row r="6853" spans="26:26" x14ac:dyDescent="0.25">
      <c r="Z6853" s="687"/>
    </row>
    <row r="6854" spans="26:26" x14ac:dyDescent="0.25">
      <c r="Z6854" s="687"/>
    </row>
    <row r="6855" spans="26:26" x14ac:dyDescent="0.25">
      <c r="Z6855" s="687"/>
    </row>
    <row r="6856" spans="26:26" x14ac:dyDescent="0.25">
      <c r="Z6856" s="687"/>
    </row>
    <row r="6857" spans="26:26" x14ac:dyDescent="0.25">
      <c r="Z6857" s="687"/>
    </row>
    <row r="6858" spans="26:26" x14ac:dyDescent="0.25">
      <c r="Z6858" s="687"/>
    </row>
    <row r="6859" spans="26:26" x14ac:dyDescent="0.25">
      <c r="Z6859" s="687"/>
    </row>
    <row r="6860" spans="26:26" x14ac:dyDescent="0.25">
      <c r="Z6860" s="687"/>
    </row>
    <row r="6861" spans="26:26" x14ac:dyDescent="0.25">
      <c r="Z6861" s="687"/>
    </row>
    <row r="6862" spans="26:26" x14ac:dyDescent="0.25">
      <c r="Z6862" s="687"/>
    </row>
    <row r="6863" spans="26:26" x14ac:dyDescent="0.25">
      <c r="Z6863" s="687"/>
    </row>
    <row r="6864" spans="26:26" x14ac:dyDescent="0.25">
      <c r="Z6864" s="687"/>
    </row>
    <row r="6865" spans="26:26" x14ac:dyDescent="0.25">
      <c r="Z6865" s="687"/>
    </row>
    <row r="6866" spans="26:26" x14ac:dyDescent="0.25">
      <c r="Z6866" s="687"/>
    </row>
    <row r="6867" spans="26:26" x14ac:dyDescent="0.25">
      <c r="Z6867" s="687"/>
    </row>
    <row r="6868" spans="26:26" x14ac:dyDescent="0.25">
      <c r="Z6868" s="687"/>
    </row>
    <row r="6869" spans="26:26" x14ac:dyDescent="0.25">
      <c r="Z6869" s="687"/>
    </row>
    <row r="6870" spans="26:26" x14ac:dyDescent="0.25">
      <c r="Z6870" s="687"/>
    </row>
    <row r="6871" spans="26:26" x14ac:dyDescent="0.25">
      <c r="Z6871" s="687"/>
    </row>
    <row r="6872" spans="26:26" x14ac:dyDescent="0.25">
      <c r="Z6872" s="687"/>
    </row>
    <row r="6873" spans="26:26" x14ac:dyDescent="0.25">
      <c r="Z6873" s="687"/>
    </row>
    <row r="6874" spans="26:26" x14ac:dyDescent="0.25">
      <c r="Z6874" s="687"/>
    </row>
    <row r="6875" spans="26:26" x14ac:dyDescent="0.25">
      <c r="Z6875" s="687"/>
    </row>
    <row r="6876" spans="26:26" x14ac:dyDescent="0.25">
      <c r="Z6876" s="687"/>
    </row>
    <row r="6877" spans="26:26" x14ac:dyDescent="0.25">
      <c r="Z6877" s="687"/>
    </row>
    <row r="6878" spans="26:26" x14ac:dyDescent="0.25">
      <c r="Z6878" s="687"/>
    </row>
    <row r="6879" spans="26:26" x14ac:dyDescent="0.25">
      <c r="Z6879" s="687"/>
    </row>
    <row r="6880" spans="26:26" x14ac:dyDescent="0.25">
      <c r="Z6880" s="687"/>
    </row>
    <row r="6881" spans="26:26" x14ac:dyDescent="0.25">
      <c r="Z6881" s="687"/>
    </row>
    <row r="6882" spans="26:26" x14ac:dyDescent="0.25">
      <c r="Z6882" s="687"/>
    </row>
    <row r="6883" spans="26:26" x14ac:dyDescent="0.25">
      <c r="Z6883" s="687"/>
    </row>
    <row r="6884" spans="26:26" x14ac:dyDescent="0.25">
      <c r="Z6884" s="687"/>
    </row>
    <row r="6885" spans="26:26" x14ac:dyDescent="0.25">
      <c r="Z6885" s="687"/>
    </row>
    <row r="6886" spans="26:26" x14ac:dyDescent="0.25">
      <c r="Z6886" s="687"/>
    </row>
    <row r="6887" spans="26:26" x14ac:dyDescent="0.25">
      <c r="Z6887" s="687"/>
    </row>
    <row r="6888" spans="26:26" x14ac:dyDescent="0.25">
      <c r="Z6888" s="687"/>
    </row>
    <row r="6889" spans="26:26" x14ac:dyDescent="0.25">
      <c r="Z6889" s="687"/>
    </row>
    <row r="6890" spans="26:26" x14ac:dyDescent="0.25">
      <c r="Z6890" s="687"/>
    </row>
    <row r="6891" spans="26:26" x14ac:dyDescent="0.25">
      <c r="Z6891" s="687"/>
    </row>
    <row r="6892" spans="26:26" x14ac:dyDescent="0.25">
      <c r="Z6892" s="687"/>
    </row>
    <row r="6893" spans="26:26" x14ac:dyDescent="0.25">
      <c r="Z6893" s="687"/>
    </row>
    <row r="6894" spans="26:26" x14ac:dyDescent="0.25">
      <c r="Z6894" s="687"/>
    </row>
    <row r="6895" spans="26:26" x14ac:dyDescent="0.25">
      <c r="Z6895" s="687"/>
    </row>
    <row r="6896" spans="26:26" x14ac:dyDescent="0.25">
      <c r="Z6896" s="687"/>
    </row>
    <row r="6897" spans="26:26" x14ac:dyDescent="0.25">
      <c r="Z6897" s="687"/>
    </row>
    <row r="6898" spans="26:26" x14ac:dyDescent="0.25">
      <c r="Z6898" s="687"/>
    </row>
    <row r="6899" spans="26:26" x14ac:dyDescent="0.25">
      <c r="Z6899" s="687"/>
    </row>
    <row r="6900" spans="26:26" x14ac:dyDescent="0.25">
      <c r="Z6900" s="687"/>
    </row>
    <row r="6901" spans="26:26" x14ac:dyDescent="0.25">
      <c r="Z6901" s="687"/>
    </row>
    <row r="6902" spans="26:26" x14ac:dyDescent="0.25">
      <c r="Z6902" s="687"/>
    </row>
    <row r="6903" spans="26:26" x14ac:dyDescent="0.25">
      <c r="Z6903" s="687"/>
    </row>
    <row r="6904" spans="26:26" x14ac:dyDescent="0.25">
      <c r="Z6904" s="687"/>
    </row>
    <row r="6905" spans="26:26" x14ac:dyDescent="0.25">
      <c r="Z6905" s="687"/>
    </row>
    <row r="6906" spans="26:26" x14ac:dyDescent="0.25">
      <c r="Z6906" s="687"/>
    </row>
    <row r="6907" spans="26:26" x14ac:dyDescent="0.25">
      <c r="Z6907" s="687"/>
    </row>
    <row r="6908" spans="26:26" x14ac:dyDescent="0.25">
      <c r="Z6908" s="687"/>
    </row>
    <row r="6909" spans="26:26" x14ac:dyDescent="0.25">
      <c r="Z6909" s="687"/>
    </row>
    <row r="6910" spans="26:26" x14ac:dyDescent="0.25">
      <c r="Z6910" s="687"/>
    </row>
    <row r="6911" spans="26:26" x14ac:dyDescent="0.25">
      <c r="Z6911" s="687"/>
    </row>
    <row r="6912" spans="26:26" x14ac:dyDescent="0.25">
      <c r="Z6912" s="687"/>
    </row>
    <row r="6913" spans="26:26" x14ac:dyDescent="0.25">
      <c r="Z6913" s="687"/>
    </row>
    <row r="6914" spans="26:26" x14ac:dyDescent="0.25">
      <c r="Z6914" s="687"/>
    </row>
    <row r="6915" spans="26:26" x14ac:dyDescent="0.25">
      <c r="Z6915" s="687"/>
    </row>
    <row r="6916" spans="26:26" x14ac:dyDescent="0.25">
      <c r="Z6916" s="687"/>
    </row>
    <row r="6917" spans="26:26" x14ac:dyDescent="0.25">
      <c r="Z6917" s="687"/>
    </row>
    <row r="6918" spans="26:26" x14ac:dyDescent="0.25">
      <c r="Z6918" s="687"/>
    </row>
    <row r="6919" spans="26:26" x14ac:dyDescent="0.25">
      <c r="Z6919" s="687"/>
    </row>
    <row r="6920" spans="26:26" x14ac:dyDescent="0.25">
      <c r="Z6920" s="687"/>
    </row>
    <row r="6921" spans="26:26" x14ac:dyDescent="0.25">
      <c r="Z6921" s="687"/>
    </row>
    <row r="6922" spans="26:26" x14ac:dyDescent="0.25">
      <c r="Z6922" s="687"/>
    </row>
    <row r="6923" spans="26:26" x14ac:dyDescent="0.25">
      <c r="Z6923" s="687"/>
    </row>
    <row r="6924" spans="26:26" x14ac:dyDescent="0.25">
      <c r="Z6924" s="687"/>
    </row>
    <row r="6925" spans="26:26" x14ac:dyDescent="0.25">
      <c r="Z6925" s="687"/>
    </row>
    <row r="6926" spans="26:26" x14ac:dyDescent="0.25">
      <c r="Z6926" s="687"/>
    </row>
    <row r="6927" spans="26:26" x14ac:dyDescent="0.25">
      <c r="Z6927" s="687"/>
    </row>
    <row r="6928" spans="26:26" x14ac:dyDescent="0.25">
      <c r="Z6928" s="687"/>
    </row>
    <row r="6929" spans="26:26" x14ac:dyDescent="0.25">
      <c r="Z6929" s="687"/>
    </row>
    <row r="6930" spans="26:26" x14ac:dyDescent="0.25">
      <c r="Z6930" s="687"/>
    </row>
    <row r="6931" spans="26:26" x14ac:dyDescent="0.25">
      <c r="Z6931" s="687"/>
    </row>
    <row r="6932" spans="26:26" x14ac:dyDescent="0.25">
      <c r="Z6932" s="687"/>
    </row>
    <row r="6933" spans="26:26" x14ac:dyDescent="0.25">
      <c r="Z6933" s="687"/>
    </row>
    <row r="6934" spans="26:26" x14ac:dyDescent="0.25">
      <c r="Z6934" s="687"/>
    </row>
    <row r="6935" spans="26:26" x14ac:dyDescent="0.25">
      <c r="Z6935" s="687"/>
    </row>
    <row r="6936" spans="26:26" x14ac:dyDescent="0.25">
      <c r="Z6936" s="687"/>
    </row>
    <row r="6937" spans="26:26" x14ac:dyDescent="0.25">
      <c r="Z6937" s="687"/>
    </row>
    <row r="6938" spans="26:26" x14ac:dyDescent="0.25">
      <c r="Z6938" s="687"/>
    </row>
    <row r="6939" spans="26:26" x14ac:dyDescent="0.25">
      <c r="Z6939" s="687"/>
    </row>
    <row r="6940" spans="26:26" x14ac:dyDescent="0.25">
      <c r="Z6940" s="687"/>
    </row>
    <row r="6941" spans="26:26" x14ac:dyDescent="0.25">
      <c r="Z6941" s="687"/>
    </row>
    <row r="6942" spans="26:26" x14ac:dyDescent="0.25">
      <c r="Z6942" s="687"/>
    </row>
    <row r="6943" spans="26:26" x14ac:dyDescent="0.25">
      <c r="Z6943" s="687"/>
    </row>
    <row r="6944" spans="26:26" x14ac:dyDescent="0.25">
      <c r="Z6944" s="687"/>
    </row>
    <row r="6945" spans="26:26" x14ac:dyDescent="0.25">
      <c r="Z6945" s="687"/>
    </row>
    <row r="6946" spans="26:26" x14ac:dyDescent="0.25">
      <c r="Z6946" s="687"/>
    </row>
    <row r="6947" spans="26:26" x14ac:dyDescent="0.25">
      <c r="Z6947" s="687"/>
    </row>
    <row r="6948" spans="26:26" x14ac:dyDescent="0.25">
      <c r="Z6948" s="687"/>
    </row>
    <row r="6949" spans="26:26" x14ac:dyDescent="0.25">
      <c r="Z6949" s="687"/>
    </row>
    <row r="6950" spans="26:26" x14ac:dyDescent="0.25">
      <c r="Z6950" s="687"/>
    </row>
    <row r="6951" spans="26:26" x14ac:dyDescent="0.25">
      <c r="Z6951" s="687"/>
    </row>
    <row r="6952" spans="26:26" x14ac:dyDescent="0.25">
      <c r="Z6952" s="687"/>
    </row>
    <row r="6953" spans="26:26" x14ac:dyDescent="0.25">
      <c r="Z6953" s="687"/>
    </row>
    <row r="6954" spans="26:26" x14ac:dyDescent="0.25">
      <c r="Z6954" s="687"/>
    </row>
    <row r="6955" spans="26:26" x14ac:dyDescent="0.25">
      <c r="Z6955" s="687"/>
    </row>
    <row r="6956" spans="26:26" x14ac:dyDescent="0.25">
      <c r="Z6956" s="687"/>
    </row>
    <row r="6957" spans="26:26" x14ac:dyDescent="0.25">
      <c r="Z6957" s="687"/>
    </row>
    <row r="6958" spans="26:26" x14ac:dyDescent="0.25">
      <c r="Z6958" s="687"/>
    </row>
    <row r="6959" spans="26:26" x14ac:dyDescent="0.25">
      <c r="Z6959" s="687"/>
    </row>
    <row r="6960" spans="26:26" x14ac:dyDescent="0.25">
      <c r="Z6960" s="687"/>
    </row>
    <row r="6961" spans="26:26" x14ac:dyDescent="0.25">
      <c r="Z6961" s="687"/>
    </row>
    <row r="6962" spans="26:26" x14ac:dyDescent="0.25">
      <c r="Z6962" s="687"/>
    </row>
    <row r="6963" spans="26:26" x14ac:dyDescent="0.25">
      <c r="Z6963" s="687"/>
    </row>
    <row r="6964" spans="26:26" x14ac:dyDescent="0.25">
      <c r="Z6964" s="687"/>
    </row>
    <row r="6965" spans="26:26" x14ac:dyDescent="0.25">
      <c r="Z6965" s="687"/>
    </row>
    <row r="6966" spans="26:26" x14ac:dyDescent="0.25">
      <c r="Z6966" s="687"/>
    </row>
    <row r="6967" spans="26:26" x14ac:dyDescent="0.25">
      <c r="Z6967" s="687"/>
    </row>
    <row r="6968" spans="26:26" x14ac:dyDescent="0.25">
      <c r="Z6968" s="687"/>
    </row>
    <row r="6969" spans="26:26" x14ac:dyDescent="0.25">
      <c r="Z6969" s="687"/>
    </row>
    <row r="6970" spans="26:26" x14ac:dyDescent="0.25">
      <c r="Z6970" s="687"/>
    </row>
    <row r="6971" spans="26:26" x14ac:dyDescent="0.25">
      <c r="Z6971" s="687"/>
    </row>
    <row r="6972" spans="26:26" x14ac:dyDescent="0.25">
      <c r="Z6972" s="687"/>
    </row>
    <row r="6973" spans="26:26" x14ac:dyDescent="0.25">
      <c r="Z6973" s="687"/>
    </row>
    <row r="6974" spans="26:26" x14ac:dyDescent="0.25">
      <c r="Z6974" s="687"/>
    </row>
    <row r="6975" spans="26:26" x14ac:dyDescent="0.25">
      <c r="Z6975" s="687"/>
    </row>
    <row r="6976" spans="26:26" x14ac:dyDescent="0.25">
      <c r="Z6976" s="687"/>
    </row>
    <row r="6977" spans="26:26" x14ac:dyDescent="0.25">
      <c r="Z6977" s="687"/>
    </row>
    <row r="6978" spans="26:26" x14ac:dyDescent="0.25">
      <c r="Z6978" s="687"/>
    </row>
    <row r="6979" spans="26:26" x14ac:dyDescent="0.25">
      <c r="Z6979" s="687"/>
    </row>
    <row r="6980" spans="26:26" x14ac:dyDescent="0.25">
      <c r="Z6980" s="687"/>
    </row>
    <row r="6981" spans="26:26" x14ac:dyDescent="0.25">
      <c r="Z6981" s="687"/>
    </row>
    <row r="6982" spans="26:26" x14ac:dyDescent="0.25">
      <c r="Z6982" s="687"/>
    </row>
    <row r="6983" spans="26:26" x14ac:dyDescent="0.25">
      <c r="Z6983" s="687"/>
    </row>
    <row r="6984" spans="26:26" x14ac:dyDescent="0.25">
      <c r="Z6984" s="687"/>
    </row>
    <row r="6985" spans="26:26" x14ac:dyDescent="0.25">
      <c r="Z6985" s="687"/>
    </row>
    <row r="6986" spans="26:26" x14ac:dyDescent="0.25">
      <c r="Z6986" s="687"/>
    </row>
    <row r="6987" spans="26:26" x14ac:dyDescent="0.25">
      <c r="Z6987" s="687"/>
    </row>
    <row r="6988" spans="26:26" x14ac:dyDescent="0.25">
      <c r="Z6988" s="687"/>
    </row>
    <row r="6989" spans="26:26" x14ac:dyDescent="0.25">
      <c r="Z6989" s="687"/>
    </row>
    <row r="6990" spans="26:26" x14ac:dyDescent="0.25">
      <c r="Z6990" s="687"/>
    </row>
    <row r="6991" spans="26:26" x14ac:dyDescent="0.25">
      <c r="Z6991" s="687"/>
    </row>
    <row r="6992" spans="26:26" x14ac:dyDescent="0.25">
      <c r="Z6992" s="687"/>
    </row>
    <row r="6993" spans="26:26" x14ac:dyDescent="0.25">
      <c r="Z6993" s="687"/>
    </row>
    <row r="6994" spans="26:26" x14ac:dyDescent="0.25">
      <c r="Z6994" s="687"/>
    </row>
    <row r="6995" spans="26:26" x14ac:dyDescent="0.25">
      <c r="Z6995" s="687"/>
    </row>
    <row r="6996" spans="26:26" x14ac:dyDescent="0.25">
      <c r="Z6996" s="687"/>
    </row>
    <row r="6997" spans="26:26" x14ac:dyDescent="0.25">
      <c r="Z6997" s="687"/>
    </row>
    <row r="6998" spans="26:26" x14ac:dyDescent="0.25">
      <c r="Z6998" s="687"/>
    </row>
    <row r="6999" spans="26:26" x14ac:dyDescent="0.25">
      <c r="Z6999" s="687"/>
    </row>
    <row r="7000" spans="26:26" x14ac:dyDescent="0.25">
      <c r="Z7000" s="687"/>
    </row>
    <row r="7001" spans="26:26" x14ac:dyDescent="0.25">
      <c r="Z7001" s="687"/>
    </row>
    <row r="7002" spans="26:26" x14ac:dyDescent="0.25">
      <c r="Z7002" s="687"/>
    </row>
    <row r="7003" spans="26:26" x14ac:dyDescent="0.25">
      <c r="Z7003" s="687"/>
    </row>
    <row r="7004" spans="26:26" x14ac:dyDescent="0.25">
      <c r="Z7004" s="687"/>
    </row>
    <row r="7005" spans="26:26" x14ac:dyDescent="0.25">
      <c r="Z7005" s="687"/>
    </row>
    <row r="7006" spans="26:26" x14ac:dyDescent="0.25">
      <c r="Z7006" s="687"/>
    </row>
    <row r="7007" spans="26:26" x14ac:dyDescent="0.25">
      <c r="Z7007" s="687"/>
    </row>
    <row r="7008" spans="26:26" x14ac:dyDescent="0.25">
      <c r="Z7008" s="687"/>
    </row>
    <row r="7009" spans="26:26" x14ac:dyDescent="0.25">
      <c r="Z7009" s="687"/>
    </row>
    <row r="7010" spans="26:26" x14ac:dyDescent="0.25">
      <c r="Z7010" s="687"/>
    </row>
    <row r="7011" spans="26:26" x14ac:dyDescent="0.25">
      <c r="Z7011" s="687"/>
    </row>
    <row r="7012" spans="26:26" x14ac:dyDescent="0.25">
      <c r="Z7012" s="687"/>
    </row>
    <row r="7013" spans="26:26" x14ac:dyDescent="0.25">
      <c r="Z7013" s="687"/>
    </row>
    <row r="7014" spans="26:26" x14ac:dyDescent="0.25">
      <c r="Z7014" s="687"/>
    </row>
    <row r="7015" spans="26:26" x14ac:dyDescent="0.25">
      <c r="Z7015" s="687"/>
    </row>
    <row r="7016" spans="26:26" x14ac:dyDescent="0.25">
      <c r="Z7016" s="687"/>
    </row>
    <row r="7017" spans="26:26" x14ac:dyDescent="0.25">
      <c r="Z7017" s="687"/>
    </row>
    <row r="7018" spans="26:26" x14ac:dyDescent="0.25">
      <c r="Z7018" s="687"/>
    </row>
    <row r="7019" spans="26:26" x14ac:dyDescent="0.25">
      <c r="Z7019" s="687"/>
    </row>
    <row r="7020" spans="26:26" x14ac:dyDescent="0.25">
      <c r="Z7020" s="687"/>
    </row>
    <row r="7021" spans="26:26" x14ac:dyDescent="0.25">
      <c r="Z7021" s="687"/>
    </row>
    <row r="7022" spans="26:26" x14ac:dyDescent="0.25">
      <c r="Z7022" s="687"/>
    </row>
    <row r="7023" spans="26:26" x14ac:dyDescent="0.25">
      <c r="Z7023" s="687"/>
    </row>
    <row r="7024" spans="26:26" x14ac:dyDescent="0.25">
      <c r="Z7024" s="687"/>
    </row>
    <row r="7025" spans="26:26" x14ac:dyDescent="0.25">
      <c r="Z7025" s="687"/>
    </row>
    <row r="7026" spans="26:26" x14ac:dyDescent="0.25">
      <c r="Z7026" s="687"/>
    </row>
    <row r="7027" spans="26:26" x14ac:dyDescent="0.25">
      <c r="Z7027" s="687"/>
    </row>
    <row r="7028" spans="26:26" x14ac:dyDescent="0.25">
      <c r="Z7028" s="687"/>
    </row>
    <row r="7029" spans="26:26" x14ac:dyDescent="0.25">
      <c r="Z7029" s="687"/>
    </row>
    <row r="7030" spans="26:26" x14ac:dyDescent="0.25">
      <c r="Z7030" s="687"/>
    </row>
    <row r="7031" spans="26:26" x14ac:dyDescent="0.25">
      <c r="Z7031" s="687"/>
    </row>
    <row r="7032" spans="26:26" x14ac:dyDescent="0.25">
      <c r="Z7032" s="687"/>
    </row>
    <row r="7033" spans="26:26" x14ac:dyDescent="0.25">
      <c r="Z7033" s="687"/>
    </row>
    <row r="7034" spans="26:26" x14ac:dyDescent="0.25">
      <c r="Z7034" s="687"/>
    </row>
    <row r="7035" spans="26:26" x14ac:dyDescent="0.25">
      <c r="Z7035" s="687"/>
    </row>
    <row r="7036" spans="26:26" x14ac:dyDescent="0.25">
      <c r="Z7036" s="687"/>
    </row>
    <row r="7037" spans="26:26" x14ac:dyDescent="0.25">
      <c r="Z7037" s="687"/>
    </row>
    <row r="7038" spans="26:26" x14ac:dyDescent="0.25">
      <c r="Z7038" s="687"/>
    </row>
    <row r="7039" spans="26:26" x14ac:dyDescent="0.25">
      <c r="Z7039" s="687"/>
    </row>
    <row r="7040" spans="26:26" x14ac:dyDescent="0.25">
      <c r="Z7040" s="687"/>
    </row>
    <row r="7041" spans="26:26" x14ac:dyDescent="0.25">
      <c r="Z7041" s="687"/>
    </row>
    <row r="7042" spans="26:26" x14ac:dyDescent="0.25">
      <c r="Z7042" s="687"/>
    </row>
    <row r="7043" spans="26:26" x14ac:dyDescent="0.25">
      <c r="Z7043" s="687"/>
    </row>
    <row r="7044" spans="26:26" x14ac:dyDescent="0.25">
      <c r="Z7044" s="687"/>
    </row>
    <row r="7045" spans="26:26" x14ac:dyDescent="0.25">
      <c r="Z7045" s="687"/>
    </row>
    <row r="7046" spans="26:26" x14ac:dyDescent="0.25">
      <c r="Z7046" s="687"/>
    </row>
    <row r="7047" spans="26:26" x14ac:dyDescent="0.25">
      <c r="Z7047" s="687"/>
    </row>
    <row r="7048" spans="26:26" x14ac:dyDescent="0.25">
      <c r="Z7048" s="687"/>
    </row>
    <row r="7049" spans="26:26" x14ac:dyDescent="0.25">
      <c r="Z7049" s="687"/>
    </row>
    <row r="7050" spans="26:26" x14ac:dyDescent="0.25">
      <c r="Z7050" s="687"/>
    </row>
    <row r="7051" spans="26:26" x14ac:dyDescent="0.25">
      <c r="Z7051" s="687"/>
    </row>
    <row r="7052" spans="26:26" x14ac:dyDescent="0.25">
      <c r="Z7052" s="687"/>
    </row>
    <row r="7053" spans="26:26" x14ac:dyDescent="0.25">
      <c r="Z7053" s="687"/>
    </row>
    <row r="7054" spans="26:26" x14ac:dyDescent="0.25">
      <c r="Z7054" s="687"/>
    </row>
    <row r="7055" spans="26:26" x14ac:dyDescent="0.25">
      <c r="Z7055" s="687"/>
    </row>
    <row r="7056" spans="26:26" x14ac:dyDescent="0.25">
      <c r="Z7056" s="687"/>
    </row>
    <row r="7057" spans="26:26" x14ac:dyDescent="0.25">
      <c r="Z7057" s="687"/>
    </row>
    <row r="7058" spans="26:26" x14ac:dyDescent="0.25">
      <c r="Z7058" s="687"/>
    </row>
    <row r="7059" spans="26:26" x14ac:dyDescent="0.25">
      <c r="Z7059" s="687"/>
    </row>
    <row r="7060" spans="26:26" x14ac:dyDescent="0.25">
      <c r="Z7060" s="687"/>
    </row>
    <row r="7061" spans="26:26" x14ac:dyDescent="0.25">
      <c r="Z7061" s="687"/>
    </row>
    <row r="7062" spans="26:26" x14ac:dyDescent="0.25">
      <c r="Z7062" s="687"/>
    </row>
    <row r="7063" spans="26:26" x14ac:dyDescent="0.25">
      <c r="Z7063" s="687"/>
    </row>
    <row r="7064" spans="26:26" x14ac:dyDescent="0.25">
      <c r="Z7064" s="687"/>
    </row>
    <row r="7065" spans="26:26" x14ac:dyDescent="0.25">
      <c r="Z7065" s="687"/>
    </row>
    <row r="7066" spans="26:26" x14ac:dyDescent="0.25">
      <c r="Z7066" s="687"/>
    </row>
    <row r="7067" spans="26:26" x14ac:dyDescent="0.25">
      <c r="Z7067" s="687"/>
    </row>
    <row r="7068" spans="26:26" x14ac:dyDescent="0.25">
      <c r="Z7068" s="687"/>
    </row>
    <row r="7069" spans="26:26" x14ac:dyDescent="0.25">
      <c r="Z7069" s="687"/>
    </row>
    <row r="7070" spans="26:26" x14ac:dyDescent="0.25">
      <c r="Z7070" s="687"/>
    </row>
    <row r="7071" spans="26:26" x14ac:dyDescent="0.25">
      <c r="Z7071" s="687"/>
    </row>
    <row r="7072" spans="26:26" x14ac:dyDescent="0.25">
      <c r="Z7072" s="687"/>
    </row>
    <row r="7073" spans="26:26" x14ac:dyDescent="0.25">
      <c r="Z7073" s="687"/>
    </row>
    <row r="7074" spans="26:26" x14ac:dyDescent="0.25">
      <c r="Z7074" s="687"/>
    </row>
    <row r="7075" spans="26:26" x14ac:dyDescent="0.25">
      <c r="Z7075" s="687"/>
    </row>
    <row r="7076" spans="26:26" x14ac:dyDescent="0.25">
      <c r="Z7076" s="687"/>
    </row>
    <row r="7077" spans="26:26" x14ac:dyDescent="0.25">
      <c r="Z7077" s="687"/>
    </row>
    <row r="7078" spans="26:26" x14ac:dyDescent="0.25">
      <c r="Z7078" s="687"/>
    </row>
    <row r="7079" spans="26:26" x14ac:dyDescent="0.25">
      <c r="Z7079" s="687"/>
    </row>
    <row r="7080" spans="26:26" x14ac:dyDescent="0.25">
      <c r="Z7080" s="687"/>
    </row>
    <row r="7081" spans="26:26" x14ac:dyDescent="0.25">
      <c r="Z7081" s="687"/>
    </row>
    <row r="7082" spans="26:26" x14ac:dyDescent="0.25">
      <c r="Z7082" s="687"/>
    </row>
    <row r="7083" spans="26:26" x14ac:dyDescent="0.25">
      <c r="Z7083" s="687"/>
    </row>
    <row r="7084" spans="26:26" x14ac:dyDescent="0.25">
      <c r="Z7084" s="687"/>
    </row>
    <row r="7085" spans="26:26" x14ac:dyDescent="0.25">
      <c r="Z7085" s="687"/>
    </row>
    <row r="7086" spans="26:26" x14ac:dyDescent="0.25">
      <c r="Z7086" s="687"/>
    </row>
    <row r="7087" spans="26:26" x14ac:dyDescent="0.25">
      <c r="Z7087" s="687"/>
    </row>
    <row r="7088" spans="26:26" x14ac:dyDescent="0.25">
      <c r="Z7088" s="687"/>
    </row>
    <row r="7089" spans="26:26" x14ac:dyDescent="0.25">
      <c r="Z7089" s="687"/>
    </row>
    <row r="7090" spans="26:26" x14ac:dyDescent="0.25">
      <c r="Z7090" s="687"/>
    </row>
    <row r="7091" spans="26:26" x14ac:dyDescent="0.25">
      <c r="Z7091" s="687"/>
    </row>
    <row r="7092" spans="26:26" x14ac:dyDescent="0.25">
      <c r="Z7092" s="687"/>
    </row>
    <row r="7093" spans="26:26" x14ac:dyDescent="0.25">
      <c r="Z7093" s="687"/>
    </row>
    <row r="7094" spans="26:26" x14ac:dyDescent="0.25">
      <c r="Z7094" s="687"/>
    </row>
    <row r="7095" spans="26:26" x14ac:dyDescent="0.25">
      <c r="Z7095" s="687"/>
    </row>
    <row r="7096" spans="26:26" x14ac:dyDescent="0.25">
      <c r="Z7096" s="687"/>
    </row>
    <row r="7097" spans="26:26" x14ac:dyDescent="0.25">
      <c r="Z7097" s="687"/>
    </row>
    <row r="7098" spans="26:26" x14ac:dyDescent="0.25">
      <c r="Z7098" s="687"/>
    </row>
    <row r="7099" spans="26:26" x14ac:dyDescent="0.25">
      <c r="Z7099" s="687"/>
    </row>
    <row r="7100" spans="26:26" x14ac:dyDescent="0.25">
      <c r="Z7100" s="687"/>
    </row>
    <row r="7101" spans="26:26" x14ac:dyDescent="0.25">
      <c r="Z7101" s="687"/>
    </row>
    <row r="7102" spans="26:26" x14ac:dyDescent="0.25">
      <c r="Z7102" s="687"/>
    </row>
    <row r="7103" spans="26:26" x14ac:dyDescent="0.25">
      <c r="Z7103" s="687"/>
    </row>
    <row r="7104" spans="26:26" x14ac:dyDescent="0.25">
      <c r="Z7104" s="687"/>
    </row>
    <row r="7105" spans="26:26" x14ac:dyDescent="0.25">
      <c r="Z7105" s="687"/>
    </row>
    <row r="7106" spans="26:26" x14ac:dyDescent="0.25">
      <c r="Z7106" s="687"/>
    </row>
    <row r="7107" spans="26:26" x14ac:dyDescent="0.25">
      <c r="Z7107" s="687"/>
    </row>
    <row r="7108" spans="26:26" x14ac:dyDescent="0.25">
      <c r="Z7108" s="687"/>
    </row>
    <row r="7109" spans="26:26" x14ac:dyDescent="0.25">
      <c r="Z7109" s="687"/>
    </row>
    <row r="7110" spans="26:26" x14ac:dyDescent="0.25">
      <c r="Z7110" s="687"/>
    </row>
    <row r="7111" spans="26:26" x14ac:dyDescent="0.25">
      <c r="Z7111" s="687"/>
    </row>
    <row r="7112" spans="26:26" x14ac:dyDescent="0.25">
      <c r="Z7112" s="687"/>
    </row>
    <row r="7113" spans="26:26" x14ac:dyDescent="0.25">
      <c r="Z7113" s="687"/>
    </row>
    <row r="7114" spans="26:26" x14ac:dyDescent="0.25">
      <c r="Z7114" s="687"/>
    </row>
    <row r="7115" spans="26:26" x14ac:dyDescent="0.25">
      <c r="Z7115" s="687"/>
    </row>
    <row r="7116" spans="26:26" x14ac:dyDescent="0.25">
      <c r="Z7116" s="687"/>
    </row>
    <row r="7117" spans="26:26" x14ac:dyDescent="0.25">
      <c r="Z7117" s="687"/>
    </row>
    <row r="7118" spans="26:26" x14ac:dyDescent="0.25">
      <c r="Z7118" s="687"/>
    </row>
    <row r="7119" spans="26:26" x14ac:dyDescent="0.25">
      <c r="Z7119" s="687"/>
    </row>
    <row r="7120" spans="26:26" x14ac:dyDescent="0.25">
      <c r="Z7120" s="687"/>
    </row>
    <row r="7121" spans="26:26" x14ac:dyDescent="0.25">
      <c r="Z7121" s="687"/>
    </row>
    <row r="7122" spans="26:26" x14ac:dyDescent="0.25">
      <c r="Z7122" s="687"/>
    </row>
    <row r="7123" spans="26:26" x14ac:dyDescent="0.25">
      <c r="Z7123" s="687"/>
    </row>
    <row r="7124" spans="26:26" x14ac:dyDescent="0.25">
      <c r="Z7124" s="687"/>
    </row>
    <row r="7125" spans="26:26" x14ac:dyDescent="0.25">
      <c r="Z7125" s="687"/>
    </row>
    <row r="7126" spans="26:26" x14ac:dyDescent="0.25">
      <c r="Z7126" s="687"/>
    </row>
    <row r="7127" spans="26:26" x14ac:dyDescent="0.25">
      <c r="Z7127" s="687"/>
    </row>
    <row r="7128" spans="26:26" x14ac:dyDescent="0.25">
      <c r="Z7128" s="687"/>
    </row>
    <row r="7129" spans="26:26" x14ac:dyDescent="0.25">
      <c r="Z7129" s="687"/>
    </row>
    <row r="7130" spans="26:26" x14ac:dyDescent="0.25">
      <c r="Z7130" s="687"/>
    </row>
    <row r="7131" spans="26:26" x14ac:dyDescent="0.25">
      <c r="Z7131" s="687"/>
    </row>
    <row r="7132" spans="26:26" x14ac:dyDescent="0.25">
      <c r="Z7132" s="687"/>
    </row>
    <row r="7133" spans="26:26" x14ac:dyDescent="0.25">
      <c r="Z7133" s="687"/>
    </row>
    <row r="7134" spans="26:26" x14ac:dyDescent="0.25">
      <c r="Z7134" s="687"/>
    </row>
    <row r="7135" spans="26:26" x14ac:dyDescent="0.25">
      <c r="Z7135" s="687"/>
    </row>
    <row r="7136" spans="26:26" x14ac:dyDescent="0.25">
      <c r="Z7136" s="687"/>
    </row>
    <row r="7137" spans="26:26" x14ac:dyDescent="0.25">
      <c r="Z7137" s="687"/>
    </row>
    <row r="7138" spans="26:26" x14ac:dyDescent="0.25">
      <c r="Z7138" s="687"/>
    </row>
    <row r="7139" spans="26:26" x14ac:dyDescent="0.25">
      <c r="Z7139" s="687"/>
    </row>
    <row r="7140" spans="26:26" x14ac:dyDescent="0.25">
      <c r="Z7140" s="687"/>
    </row>
    <row r="7141" spans="26:26" x14ac:dyDescent="0.25">
      <c r="Z7141" s="687"/>
    </row>
    <row r="7142" spans="26:26" x14ac:dyDescent="0.25">
      <c r="Z7142" s="687"/>
    </row>
    <row r="7143" spans="26:26" x14ac:dyDescent="0.25">
      <c r="Z7143" s="687"/>
    </row>
    <row r="7144" spans="26:26" x14ac:dyDescent="0.25">
      <c r="Z7144" s="687"/>
    </row>
    <row r="7145" spans="26:26" x14ac:dyDescent="0.25">
      <c r="Z7145" s="687"/>
    </row>
    <row r="7146" spans="26:26" x14ac:dyDescent="0.25">
      <c r="Z7146" s="687"/>
    </row>
    <row r="7147" spans="26:26" x14ac:dyDescent="0.25">
      <c r="Z7147" s="687"/>
    </row>
    <row r="7148" spans="26:26" x14ac:dyDescent="0.25">
      <c r="Z7148" s="687"/>
    </row>
    <row r="7149" spans="26:26" x14ac:dyDescent="0.25">
      <c r="Z7149" s="687"/>
    </row>
    <row r="7150" spans="26:26" x14ac:dyDescent="0.25">
      <c r="Z7150" s="687"/>
    </row>
    <row r="7151" spans="26:26" x14ac:dyDescent="0.25">
      <c r="Z7151" s="687"/>
    </row>
    <row r="7152" spans="26:26" x14ac:dyDescent="0.25">
      <c r="Z7152" s="687"/>
    </row>
    <row r="7153" spans="26:26" x14ac:dyDescent="0.25">
      <c r="Z7153" s="687"/>
    </row>
    <row r="7154" spans="26:26" x14ac:dyDescent="0.25">
      <c r="Z7154" s="687"/>
    </row>
    <row r="7155" spans="26:26" x14ac:dyDescent="0.25">
      <c r="Z7155" s="687"/>
    </row>
    <row r="7156" spans="26:26" x14ac:dyDescent="0.25">
      <c r="Z7156" s="687"/>
    </row>
    <row r="7157" spans="26:26" x14ac:dyDescent="0.25">
      <c r="Z7157" s="687"/>
    </row>
    <row r="7158" spans="26:26" x14ac:dyDescent="0.25">
      <c r="Z7158" s="687"/>
    </row>
    <row r="7159" spans="26:26" x14ac:dyDescent="0.25">
      <c r="Z7159" s="687"/>
    </row>
    <row r="7160" spans="26:26" x14ac:dyDescent="0.25">
      <c r="Z7160" s="687"/>
    </row>
    <row r="7161" spans="26:26" x14ac:dyDescent="0.25">
      <c r="Z7161" s="687"/>
    </row>
    <row r="7162" spans="26:26" x14ac:dyDescent="0.25">
      <c r="Z7162" s="687"/>
    </row>
    <row r="7163" spans="26:26" x14ac:dyDescent="0.25">
      <c r="Z7163" s="687"/>
    </row>
    <row r="7164" spans="26:26" x14ac:dyDescent="0.25">
      <c r="Z7164" s="687"/>
    </row>
    <row r="7165" spans="26:26" x14ac:dyDescent="0.25">
      <c r="Z7165" s="687"/>
    </row>
    <row r="7166" spans="26:26" x14ac:dyDescent="0.25">
      <c r="Z7166" s="687"/>
    </row>
    <row r="7167" spans="26:26" x14ac:dyDescent="0.25">
      <c r="Z7167" s="687"/>
    </row>
    <row r="7168" spans="26:26" x14ac:dyDescent="0.25">
      <c r="Z7168" s="687"/>
    </row>
    <row r="7169" spans="26:26" x14ac:dyDescent="0.25">
      <c r="Z7169" s="687"/>
    </row>
    <row r="7170" spans="26:26" x14ac:dyDescent="0.25">
      <c r="Z7170" s="687"/>
    </row>
    <row r="7171" spans="26:26" x14ac:dyDescent="0.25">
      <c r="Z7171" s="687"/>
    </row>
    <row r="7172" spans="26:26" x14ac:dyDescent="0.25">
      <c r="Z7172" s="687"/>
    </row>
    <row r="7173" spans="26:26" x14ac:dyDescent="0.25">
      <c r="Z7173" s="687"/>
    </row>
    <row r="7174" spans="26:26" x14ac:dyDescent="0.25">
      <c r="Z7174" s="687"/>
    </row>
    <row r="7175" spans="26:26" x14ac:dyDescent="0.25">
      <c r="Z7175" s="687"/>
    </row>
    <row r="7176" spans="26:26" x14ac:dyDescent="0.25">
      <c r="Z7176" s="687"/>
    </row>
    <row r="7177" spans="26:26" x14ac:dyDescent="0.25">
      <c r="Z7177" s="687"/>
    </row>
    <row r="7178" spans="26:26" x14ac:dyDescent="0.25">
      <c r="Z7178" s="687"/>
    </row>
    <row r="7179" spans="26:26" x14ac:dyDescent="0.25">
      <c r="Z7179" s="687"/>
    </row>
    <row r="7180" spans="26:26" x14ac:dyDescent="0.25">
      <c r="Z7180" s="687"/>
    </row>
    <row r="7181" spans="26:26" x14ac:dyDescent="0.25">
      <c r="Z7181" s="687"/>
    </row>
    <row r="7182" spans="26:26" x14ac:dyDescent="0.25">
      <c r="Z7182" s="687"/>
    </row>
    <row r="7183" spans="26:26" x14ac:dyDescent="0.25">
      <c r="Z7183" s="687"/>
    </row>
    <row r="7184" spans="26:26" x14ac:dyDescent="0.25">
      <c r="Z7184" s="687"/>
    </row>
    <row r="7185" spans="26:26" x14ac:dyDescent="0.25">
      <c r="Z7185" s="687"/>
    </row>
    <row r="7186" spans="26:26" x14ac:dyDescent="0.25">
      <c r="Z7186" s="687"/>
    </row>
    <row r="7187" spans="26:26" x14ac:dyDescent="0.25">
      <c r="Z7187" s="687"/>
    </row>
    <row r="7188" spans="26:26" x14ac:dyDescent="0.25">
      <c r="Z7188" s="687"/>
    </row>
    <row r="7189" spans="26:26" x14ac:dyDescent="0.25">
      <c r="Z7189" s="687"/>
    </row>
    <row r="7190" spans="26:26" x14ac:dyDescent="0.25">
      <c r="Z7190" s="687"/>
    </row>
    <row r="7191" spans="26:26" x14ac:dyDescent="0.25">
      <c r="Z7191" s="687"/>
    </row>
    <row r="7192" spans="26:26" x14ac:dyDescent="0.25">
      <c r="Z7192" s="687"/>
    </row>
    <row r="7193" spans="26:26" x14ac:dyDescent="0.25">
      <c r="Z7193" s="687"/>
    </row>
    <row r="7194" spans="26:26" x14ac:dyDescent="0.25">
      <c r="Z7194" s="687"/>
    </row>
    <row r="7195" spans="26:26" x14ac:dyDescent="0.25">
      <c r="Z7195" s="687"/>
    </row>
    <row r="7196" spans="26:26" x14ac:dyDescent="0.25">
      <c r="Z7196" s="687"/>
    </row>
    <row r="7197" spans="26:26" x14ac:dyDescent="0.25">
      <c r="Z7197" s="687"/>
    </row>
    <row r="7198" spans="26:26" x14ac:dyDescent="0.25">
      <c r="Z7198" s="687"/>
    </row>
    <row r="7199" spans="26:26" x14ac:dyDescent="0.25">
      <c r="Z7199" s="687"/>
    </row>
    <row r="7200" spans="26:26" x14ac:dyDescent="0.25">
      <c r="Z7200" s="687"/>
    </row>
    <row r="7201" spans="26:26" x14ac:dyDescent="0.25">
      <c r="Z7201" s="687"/>
    </row>
    <row r="7202" spans="26:26" x14ac:dyDescent="0.25">
      <c r="Z7202" s="687"/>
    </row>
    <row r="7203" spans="26:26" x14ac:dyDescent="0.25">
      <c r="Z7203" s="687"/>
    </row>
    <row r="7204" spans="26:26" x14ac:dyDescent="0.25">
      <c r="Z7204" s="687"/>
    </row>
    <row r="7205" spans="26:26" x14ac:dyDescent="0.25">
      <c r="Z7205" s="687"/>
    </row>
    <row r="7206" spans="26:26" x14ac:dyDescent="0.25">
      <c r="Z7206" s="687"/>
    </row>
    <row r="7207" spans="26:26" x14ac:dyDescent="0.25">
      <c r="Z7207" s="687"/>
    </row>
    <row r="7208" spans="26:26" x14ac:dyDescent="0.25">
      <c r="Z7208" s="687"/>
    </row>
    <row r="7209" spans="26:26" x14ac:dyDescent="0.25">
      <c r="Z7209" s="687"/>
    </row>
    <row r="7210" spans="26:26" x14ac:dyDescent="0.25">
      <c r="Z7210" s="687"/>
    </row>
    <row r="7211" spans="26:26" x14ac:dyDescent="0.25">
      <c r="Z7211" s="687"/>
    </row>
    <row r="7212" spans="26:26" x14ac:dyDescent="0.25">
      <c r="Z7212" s="687"/>
    </row>
    <row r="7213" spans="26:26" x14ac:dyDescent="0.25">
      <c r="Z7213" s="687"/>
    </row>
    <row r="7214" spans="26:26" x14ac:dyDescent="0.25">
      <c r="Z7214" s="687"/>
    </row>
    <row r="7215" spans="26:26" x14ac:dyDescent="0.25">
      <c r="Z7215" s="687"/>
    </row>
    <row r="7216" spans="26:26" x14ac:dyDescent="0.25">
      <c r="Z7216" s="687"/>
    </row>
    <row r="7217" spans="26:26" x14ac:dyDescent="0.25">
      <c r="Z7217" s="687"/>
    </row>
    <row r="7218" spans="26:26" x14ac:dyDescent="0.25">
      <c r="Z7218" s="687"/>
    </row>
    <row r="7219" spans="26:26" x14ac:dyDescent="0.25">
      <c r="Z7219" s="687"/>
    </row>
    <row r="7220" spans="26:26" x14ac:dyDescent="0.25">
      <c r="Z7220" s="687"/>
    </row>
    <row r="7221" spans="26:26" x14ac:dyDescent="0.25">
      <c r="Z7221" s="687"/>
    </row>
    <row r="7222" spans="26:26" x14ac:dyDescent="0.25">
      <c r="Z7222" s="687"/>
    </row>
    <row r="7223" spans="26:26" x14ac:dyDescent="0.25">
      <c r="Z7223" s="687"/>
    </row>
    <row r="7224" spans="26:26" x14ac:dyDescent="0.25">
      <c r="Z7224" s="687"/>
    </row>
    <row r="7225" spans="26:26" x14ac:dyDescent="0.25">
      <c r="Z7225" s="687"/>
    </row>
    <row r="7226" spans="26:26" x14ac:dyDescent="0.25">
      <c r="Z7226" s="687"/>
    </row>
    <row r="7227" spans="26:26" x14ac:dyDescent="0.25">
      <c r="Z7227" s="687"/>
    </row>
    <row r="7228" spans="26:26" x14ac:dyDescent="0.25">
      <c r="Z7228" s="687"/>
    </row>
    <row r="7229" spans="26:26" x14ac:dyDescent="0.25">
      <c r="Z7229" s="687"/>
    </row>
    <row r="7230" spans="26:26" x14ac:dyDescent="0.25">
      <c r="Z7230" s="687"/>
    </row>
    <row r="7231" spans="26:26" x14ac:dyDescent="0.25">
      <c r="Z7231" s="687"/>
    </row>
    <row r="7232" spans="26:26" x14ac:dyDescent="0.25">
      <c r="Z7232" s="687"/>
    </row>
    <row r="7233" spans="26:26" x14ac:dyDescent="0.25">
      <c r="Z7233" s="687"/>
    </row>
    <row r="7234" spans="26:26" x14ac:dyDescent="0.25">
      <c r="Z7234" s="687"/>
    </row>
    <row r="7235" spans="26:26" x14ac:dyDescent="0.25">
      <c r="Z7235" s="687"/>
    </row>
    <row r="7236" spans="26:26" x14ac:dyDescent="0.25">
      <c r="Z7236" s="687"/>
    </row>
    <row r="7237" spans="26:26" x14ac:dyDescent="0.25">
      <c r="Z7237" s="687"/>
    </row>
    <row r="7238" spans="26:26" x14ac:dyDescent="0.25">
      <c r="Z7238" s="687"/>
    </row>
    <row r="7239" spans="26:26" x14ac:dyDescent="0.25">
      <c r="Z7239" s="687"/>
    </row>
    <row r="7240" spans="26:26" x14ac:dyDescent="0.25">
      <c r="Z7240" s="687"/>
    </row>
    <row r="7241" spans="26:26" x14ac:dyDescent="0.25">
      <c r="Z7241" s="687"/>
    </row>
    <row r="7242" spans="26:26" x14ac:dyDescent="0.25">
      <c r="Z7242" s="687"/>
    </row>
    <row r="7243" spans="26:26" x14ac:dyDescent="0.25">
      <c r="Z7243" s="687"/>
    </row>
    <row r="7244" spans="26:26" x14ac:dyDescent="0.25">
      <c r="Z7244" s="687"/>
    </row>
    <row r="7245" spans="26:26" x14ac:dyDescent="0.25">
      <c r="Z7245" s="687"/>
    </row>
    <row r="7246" spans="26:26" x14ac:dyDescent="0.25">
      <c r="Z7246" s="687"/>
    </row>
    <row r="7247" spans="26:26" x14ac:dyDescent="0.25">
      <c r="Z7247" s="687"/>
    </row>
    <row r="7248" spans="26:26" x14ac:dyDescent="0.25">
      <c r="Z7248" s="687"/>
    </row>
    <row r="7249" spans="26:26" x14ac:dyDescent="0.25">
      <c r="Z7249" s="687"/>
    </row>
    <row r="7250" spans="26:26" x14ac:dyDescent="0.25">
      <c r="Z7250" s="687"/>
    </row>
    <row r="7251" spans="26:26" x14ac:dyDescent="0.25">
      <c r="Z7251" s="687"/>
    </row>
    <row r="7252" spans="26:26" x14ac:dyDescent="0.25">
      <c r="Z7252" s="687"/>
    </row>
    <row r="7253" spans="26:26" x14ac:dyDescent="0.25">
      <c r="Z7253" s="687"/>
    </row>
    <row r="7254" spans="26:26" x14ac:dyDescent="0.25">
      <c r="Z7254" s="687"/>
    </row>
    <row r="7255" spans="26:26" x14ac:dyDescent="0.25">
      <c r="Z7255" s="687"/>
    </row>
    <row r="7256" spans="26:26" x14ac:dyDescent="0.25">
      <c r="Z7256" s="687"/>
    </row>
    <row r="7257" spans="26:26" x14ac:dyDescent="0.25">
      <c r="Z7257" s="687"/>
    </row>
    <row r="7258" spans="26:26" x14ac:dyDescent="0.25">
      <c r="Z7258" s="687"/>
    </row>
    <row r="7259" spans="26:26" x14ac:dyDescent="0.25">
      <c r="Z7259" s="687"/>
    </row>
    <row r="7260" spans="26:26" x14ac:dyDescent="0.25">
      <c r="Z7260" s="687"/>
    </row>
    <row r="7261" spans="26:26" x14ac:dyDescent="0.25">
      <c r="Z7261" s="687"/>
    </row>
    <row r="7262" spans="26:26" x14ac:dyDescent="0.25">
      <c r="Z7262" s="687"/>
    </row>
    <row r="7263" spans="26:26" x14ac:dyDescent="0.25">
      <c r="Z7263" s="687"/>
    </row>
    <row r="7264" spans="26:26" x14ac:dyDescent="0.25">
      <c r="Z7264" s="687"/>
    </row>
    <row r="7265" spans="26:26" x14ac:dyDescent="0.25">
      <c r="Z7265" s="687"/>
    </row>
    <row r="7266" spans="26:26" x14ac:dyDescent="0.25">
      <c r="Z7266" s="687"/>
    </row>
    <row r="7267" spans="26:26" x14ac:dyDescent="0.25">
      <c r="Z7267" s="687"/>
    </row>
    <row r="7268" spans="26:26" x14ac:dyDescent="0.25">
      <c r="Z7268" s="687"/>
    </row>
    <row r="7269" spans="26:26" x14ac:dyDescent="0.25">
      <c r="Z7269" s="687"/>
    </row>
    <row r="7270" spans="26:26" x14ac:dyDescent="0.25">
      <c r="Z7270" s="687"/>
    </row>
    <row r="7271" spans="26:26" x14ac:dyDescent="0.25">
      <c r="Z7271" s="687"/>
    </row>
    <row r="7272" spans="26:26" x14ac:dyDescent="0.25">
      <c r="Z7272" s="687"/>
    </row>
    <row r="7273" spans="26:26" x14ac:dyDescent="0.25">
      <c r="Z7273" s="687"/>
    </row>
    <row r="7274" spans="26:26" x14ac:dyDescent="0.25">
      <c r="Z7274" s="687"/>
    </row>
    <row r="7275" spans="26:26" x14ac:dyDescent="0.25">
      <c r="Z7275" s="687"/>
    </row>
    <row r="7276" spans="26:26" x14ac:dyDescent="0.25">
      <c r="Z7276" s="687"/>
    </row>
    <row r="7277" spans="26:26" x14ac:dyDescent="0.25">
      <c r="Z7277" s="687"/>
    </row>
    <row r="7278" spans="26:26" x14ac:dyDescent="0.25">
      <c r="Z7278" s="687"/>
    </row>
    <row r="7279" spans="26:26" x14ac:dyDescent="0.25">
      <c r="Z7279" s="687"/>
    </row>
    <row r="7280" spans="26:26" x14ac:dyDescent="0.25">
      <c r="Z7280" s="687"/>
    </row>
    <row r="7281" spans="26:26" x14ac:dyDescent="0.25">
      <c r="Z7281" s="687"/>
    </row>
    <row r="7282" spans="26:26" x14ac:dyDescent="0.25">
      <c r="Z7282" s="687"/>
    </row>
    <row r="7283" spans="26:26" x14ac:dyDescent="0.25">
      <c r="Z7283" s="687"/>
    </row>
    <row r="7284" spans="26:26" x14ac:dyDescent="0.25">
      <c r="Z7284" s="687"/>
    </row>
    <row r="7285" spans="26:26" x14ac:dyDescent="0.25">
      <c r="Z7285" s="687"/>
    </row>
    <row r="7286" spans="26:26" x14ac:dyDescent="0.25">
      <c r="Z7286" s="687"/>
    </row>
    <row r="7287" spans="26:26" x14ac:dyDescent="0.25">
      <c r="Z7287" s="687"/>
    </row>
    <row r="7288" spans="26:26" x14ac:dyDescent="0.25">
      <c r="Z7288" s="687"/>
    </row>
    <row r="7289" spans="26:26" x14ac:dyDescent="0.25">
      <c r="Z7289" s="687"/>
    </row>
    <row r="7290" spans="26:26" x14ac:dyDescent="0.25">
      <c r="Z7290" s="687"/>
    </row>
    <row r="7291" spans="26:26" x14ac:dyDescent="0.25">
      <c r="Z7291" s="687"/>
    </row>
    <row r="7292" spans="26:26" x14ac:dyDescent="0.25">
      <c r="Z7292" s="687"/>
    </row>
    <row r="7293" spans="26:26" x14ac:dyDescent="0.25">
      <c r="Z7293" s="687"/>
    </row>
    <row r="7294" spans="26:26" x14ac:dyDescent="0.25">
      <c r="Z7294" s="687"/>
    </row>
    <row r="7295" spans="26:26" x14ac:dyDescent="0.25">
      <c r="Z7295" s="687"/>
    </row>
    <row r="7296" spans="26:26" x14ac:dyDescent="0.25">
      <c r="Z7296" s="687"/>
    </row>
    <row r="7297" spans="26:26" x14ac:dyDescent="0.25">
      <c r="Z7297" s="687"/>
    </row>
    <row r="7298" spans="26:26" x14ac:dyDescent="0.25">
      <c r="Z7298" s="687"/>
    </row>
    <row r="7299" spans="26:26" x14ac:dyDescent="0.25">
      <c r="Z7299" s="687"/>
    </row>
    <row r="7300" spans="26:26" x14ac:dyDescent="0.25">
      <c r="Z7300" s="687"/>
    </row>
    <row r="7301" spans="26:26" x14ac:dyDescent="0.25">
      <c r="Z7301" s="687"/>
    </row>
    <row r="7302" spans="26:26" x14ac:dyDescent="0.25">
      <c r="Z7302" s="687"/>
    </row>
    <row r="7303" spans="26:26" x14ac:dyDescent="0.25">
      <c r="Z7303" s="687"/>
    </row>
    <row r="7304" spans="26:26" x14ac:dyDescent="0.25">
      <c r="Z7304" s="687"/>
    </row>
    <row r="7305" spans="26:26" x14ac:dyDescent="0.25">
      <c r="Z7305" s="687"/>
    </row>
    <row r="7306" spans="26:26" x14ac:dyDescent="0.25">
      <c r="Z7306" s="687"/>
    </row>
    <row r="7307" spans="26:26" x14ac:dyDescent="0.25">
      <c r="Z7307" s="687"/>
    </row>
    <row r="7308" spans="26:26" x14ac:dyDescent="0.25">
      <c r="Z7308" s="687"/>
    </row>
    <row r="7309" spans="26:26" x14ac:dyDescent="0.25">
      <c r="Z7309" s="687"/>
    </row>
    <row r="7310" spans="26:26" x14ac:dyDescent="0.25">
      <c r="Z7310" s="687"/>
    </row>
    <row r="7311" spans="26:26" x14ac:dyDescent="0.25">
      <c r="Z7311" s="687"/>
    </row>
    <row r="7312" spans="26:26" x14ac:dyDescent="0.25">
      <c r="Z7312" s="687"/>
    </row>
    <row r="7313" spans="26:26" x14ac:dyDescent="0.25">
      <c r="Z7313" s="687"/>
    </row>
    <row r="7314" spans="26:26" x14ac:dyDescent="0.25">
      <c r="Z7314" s="687"/>
    </row>
    <row r="7315" spans="26:26" x14ac:dyDescent="0.25">
      <c r="Z7315" s="687"/>
    </row>
    <row r="7316" spans="26:26" x14ac:dyDescent="0.25">
      <c r="Z7316" s="687"/>
    </row>
    <row r="7317" spans="26:26" x14ac:dyDescent="0.25">
      <c r="Z7317" s="687"/>
    </row>
    <row r="7318" spans="26:26" x14ac:dyDescent="0.25">
      <c r="Z7318" s="687"/>
    </row>
    <row r="7319" spans="26:26" x14ac:dyDescent="0.25">
      <c r="Z7319" s="687"/>
    </row>
    <row r="7320" spans="26:26" x14ac:dyDescent="0.25">
      <c r="Z7320" s="687"/>
    </row>
    <row r="7321" spans="26:26" x14ac:dyDescent="0.25">
      <c r="Z7321" s="687"/>
    </row>
    <row r="7322" spans="26:26" x14ac:dyDescent="0.25">
      <c r="Z7322" s="687"/>
    </row>
    <row r="7323" spans="26:26" x14ac:dyDescent="0.25">
      <c r="Z7323" s="687"/>
    </row>
    <row r="7324" spans="26:26" x14ac:dyDescent="0.25">
      <c r="Z7324" s="687"/>
    </row>
    <row r="7325" spans="26:26" x14ac:dyDescent="0.25">
      <c r="Z7325" s="687"/>
    </row>
    <row r="7326" spans="26:26" x14ac:dyDescent="0.25">
      <c r="Z7326" s="687"/>
    </row>
    <row r="7327" spans="26:26" x14ac:dyDescent="0.25">
      <c r="Z7327" s="687"/>
    </row>
    <row r="7328" spans="26:26" x14ac:dyDescent="0.25">
      <c r="Z7328" s="687"/>
    </row>
    <row r="7329" spans="26:26" x14ac:dyDescent="0.25">
      <c r="Z7329" s="687"/>
    </row>
    <row r="7330" spans="26:26" x14ac:dyDescent="0.25">
      <c r="Z7330" s="687"/>
    </row>
    <row r="7331" spans="26:26" x14ac:dyDescent="0.25">
      <c r="Z7331" s="687"/>
    </row>
    <row r="7332" spans="26:26" x14ac:dyDescent="0.25">
      <c r="Z7332" s="687"/>
    </row>
    <row r="7333" spans="26:26" x14ac:dyDescent="0.25">
      <c r="Z7333" s="687"/>
    </row>
    <row r="7334" spans="26:26" x14ac:dyDescent="0.25">
      <c r="Z7334" s="687"/>
    </row>
    <row r="7335" spans="26:26" x14ac:dyDescent="0.25">
      <c r="Z7335" s="687"/>
    </row>
    <row r="7336" spans="26:26" x14ac:dyDescent="0.25">
      <c r="Z7336" s="687"/>
    </row>
    <row r="7337" spans="26:26" x14ac:dyDescent="0.25">
      <c r="Z7337" s="687"/>
    </row>
    <row r="7338" spans="26:26" x14ac:dyDescent="0.25">
      <c r="Z7338" s="687"/>
    </row>
    <row r="7339" spans="26:26" x14ac:dyDescent="0.25">
      <c r="Z7339" s="687"/>
    </row>
    <row r="7340" spans="26:26" x14ac:dyDescent="0.25">
      <c r="Z7340" s="687"/>
    </row>
    <row r="7341" spans="26:26" x14ac:dyDescent="0.25">
      <c r="Z7341" s="687"/>
    </row>
    <row r="7342" spans="26:26" x14ac:dyDescent="0.25">
      <c r="Z7342" s="687"/>
    </row>
    <row r="7343" spans="26:26" x14ac:dyDescent="0.25">
      <c r="Z7343" s="687"/>
    </row>
    <row r="7344" spans="26:26" x14ac:dyDescent="0.25">
      <c r="Z7344" s="687"/>
    </row>
    <row r="7345" spans="26:26" x14ac:dyDescent="0.25">
      <c r="Z7345" s="687"/>
    </row>
    <row r="7346" spans="26:26" x14ac:dyDescent="0.25">
      <c r="Z7346" s="687"/>
    </row>
    <row r="7347" spans="26:26" x14ac:dyDescent="0.25">
      <c r="Z7347" s="687"/>
    </row>
    <row r="7348" spans="26:26" x14ac:dyDescent="0.25">
      <c r="Z7348" s="687"/>
    </row>
    <row r="7349" spans="26:26" x14ac:dyDescent="0.25">
      <c r="Z7349" s="687"/>
    </row>
    <row r="7350" spans="26:26" x14ac:dyDescent="0.25">
      <c r="Z7350" s="687"/>
    </row>
    <row r="7351" spans="26:26" x14ac:dyDescent="0.25">
      <c r="Z7351" s="687"/>
    </row>
    <row r="7352" spans="26:26" x14ac:dyDescent="0.25">
      <c r="Z7352" s="687"/>
    </row>
    <row r="7353" spans="26:26" x14ac:dyDescent="0.25">
      <c r="Z7353" s="687"/>
    </row>
    <row r="7354" spans="26:26" x14ac:dyDescent="0.25">
      <c r="Z7354" s="687"/>
    </row>
    <row r="7355" spans="26:26" x14ac:dyDescent="0.25">
      <c r="Z7355" s="687"/>
    </row>
    <row r="7356" spans="26:26" x14ac:dyDescent="0.25">
      <c r="Z7356" s="687"/>
    </row>
    <row r="7357" spans="26:26" x14ac:dyDescent="0.25">
      <c r="Z7357" s="687"/>
    </row>
    <row r="7358" spans="26:26" x14ac:dyDescent="0.25">
      <c r="Z7358" s="687"/>
    </row>
    <row r="7359" spans="26:26" x14ac:dyDescent="0.25">
      <c r="Z7359" s="687"/>
    </row>
    <row r="7360" spans="26:26" x14ac:dyDescent="0.25">
      <c r="Z7360" s="687"/>
    </row>
    <row r="7361" spans="26:26" x14ac:dyDescent="0.25">
      <c r="Z7361" s="687"/>
    </row>
    <row r="7362" spans="26:26" x14ac:dyDescent="0.25">
      <c r="Z7362" s="687"/>
    </row>
    <row r="7363" spans="26:26" x14ac:dyDescent="0.25">
      <c r="Z7363" s="687"/>
    </row>
    <row r="7364" spans="26:26" x14ac:dyDescent="0.25">
      <c r="Z7364" s="687"/>
    </row>
    <row r="7365" spans="26:26" x14ac:dyDescent="0.25">
      <c r="Z7365" s="687"/>
    </row>
    <row r="7366" spans="26:26" x14ac:dyDescent="0.25">
      <c r="Z7366" s="687"/>
    </row>
    <row r="7367" spans="26:26" x14ac:dyDescent="0.25">
      <c r="Z7367" s="687"/>
    </row>
    <row r="7368" spans="26:26" x14ac:dyDescent="0.25">
      <c r="Z7368" s="687"/>
    </row>
    <row r="7369" spans="26:26" x14ac:dyDescent="0.25">
      <c r="Z7369" s="687"/>
    </row>
    <row r="7370" spans="26:26" x14ac:dyDescent="0.25">
      <c r="Z7370" s="687"/>
    </row>
    <row r="7371" spans="26:26" x14ac:dyDescent="0.25">
      <c r="Z7371" s="687"/>
    </row>
    <row r="7372" spans="26:26" x14ac:dyDescent="0.25">
      <c r="Z7372" s="687"/>
    </row>
    <row r="7373" spans="26:26" x14ac:dyDescent="0.25">
      <c r="Z7373" s="687"/>
    </row>
    <row r="7374" spans="26:26" x14ac:dyDescent="0.25">
      <c r="Z7374" s="687"/>
    </row>
    <row r="7375" spans="26:26" x14ac:dyDescent="0.25">
      <c r="Z7375" s="687"/>
    </row>
    <row r="7376" spans="26:26" x14ac:dyDescent="0.25">
      <c r="Z7376" s="687"/>
    </row>
    <row r="7377" spans="26:26" x14ac:dyDescent="0.25">
      <c r="Z7377" s="687"/>
    </row>
    <row r="7378" spans="26:26" x14ac:dyDescent="0.25">
      <c r="Z7378" s="687"/>
    </row>
    <row r="7379" spans="26:26" x14ac:dyDescent="0.25">
      <c r="Z7379" s="687"/>
    </row>
    <row r="7380" spans="26:26" x14ac:dyDescent="0.25">
      <c r="Z7380" s="687"/>
    </row>
    <row r="7381" spans="26:26" x14ac:dyDescent="0.25">
      <c r="Z7381" s="687"/>
    </row>
    <row r="7382" spans="26:26" x14ac:dyDescent="0.25">
      <c r="Z7382" s="687"/>
    </row>
    <row r="7383" spans="26:26" x14ac:dyDescent="0.25">
      <c r="Z7383" s="687"/>
    </row>
    <row r="7384" spans="26:26" x14ac:dyDescent="0.25">
      <c r="Z7384" s="687"/>
    </row>
    <row r="7385" spans="26:26" x14ac:dyDescent="0.25">
      <c r="Z7385" s="687"/>
    </row>
    <row r="7386" spans="26:26" x14ac:dyDescent="0.25">
      <c r="Z7386" s="687"/>
    </row>
    <row r="7387" spans="26:26" x14ac:dyDescent="0.25">
      <c r="Z7387" s="687"/>
    </row>
    <row r="7388" spans="26:26" x14ac:dyDescent="0.25">
      <c r="Z7388" s="687"/>
    </row>
    <row r="7389" spans="26:26" x14ac:dyDescent="0.25">
      <c r="Z7389" s="687"/>
    </row>
    <row r="7390" spans="26:26" x14ac:dyDescent="0.25">
      <c r="Z7390" s="687"/>
    </row>
    <row r="7391" spans="26:26" x14ac:dyDescent="0.25">
      <c r="Z7391" s="687"/>
    </row>
    <row r="7392" spans="26:26" x14ac:dyDescent="0.25">
      <c r="Z7392" s="687"/>
    </row>
    <row r="7393" spans="26:26" x14ac:dyDescent="0.25">
      <c r="Z7393" s="687"/>
    </row>
    <row r="7394" spans="26:26" x14ac:dyDescent="0.25">
      <c r="Z7394" s="687"/>
    </row>
    <row r="7395" spans="26:26" x14ac:dyDescent="0.25">
      <c r="Z7395" s="687"/>
    </row>
    <row r="7396" spans="26:26" x14ac:dyDescent="0.25">
      <c r="Z7396" s="687"/>
    </row>
    <row r="7397" spans="26:26" x14ac:dyDescent="0.25">
      <c r="Z7397" s="687"/>
    </row>
    <row r="7398" spans="26:26" x14ac:dyDescent="0.25">
      <c r="Z7398" s="687"/>
    </row>
    <row r="7399" spans="26:26" x14ac:dyDescent="0.25">
      <c r="Z7399" s="687"/>
    </row>
    <row r="7400" spans="26:26" x14ac:dyDescent="0.25">
      <c r="Z7400" s="687"/>
    </row>
    <row r="7401" spans="26:26" x14ac:dyDescent="0.25">
      <c r="Z7401" s="687"/>
    </row>
    <row r="7402" spans="26:26" x14ac:dyDescent="0.25">
      <c r="Z7402" s="687"/>
    </row>
    <row r="7403" spans="26:26" x14ac:dyDescent="0.25">
      <c r="Z7403" s="687"/>
    </row>
    <row r="7404" spans="26:26" x14ac:dyDescent="0.25">
      <c r="Z7404" s="687"/>
    </row>
    <row r="7405" spans="26:26" x14ac:dyDescent="0.25">
      <c r="Z7405" s="687"/>
    </row>
    <row r="7406" spans="26:26" x14ac:dyDescent="0.25">
      <c r="Z7406" s="687"/>
    </row>
    <row r="7407" spans="26:26" x14ac:dyDescent="0.25">
      <c r="Z7407" s="687"/>
    </row>
    <row r="7408" spans="26:26" x14ac:dyDescent="0.25">
      <c r="Z7408" s="687"/>
    </row>
    <row r="7409" spans="26:26" x14ac:dyDescent="0.25">
      <c r="Z7409" s="687"/>
    </row>
    <row r="7410" spans="26:26" x14ac:dyDescent="0.25">
      <c r="Z7410" s="687"/>
    </row>
    <row r="7411" spans="26:26" x14ac:dyDescent="0.25">
      <c r="Z7411" s="687"/>
    </row>
    <row r="7412" spans="26:26" x14ac:dyDescent="0.25">
      <c r="Z7412" s="687"/>
    </row>
    <row r="7413" spans="26:26" x14ac:dyDescent="0.25">
      <c r="Z7413" s="687"/>
    </row>
    <row r="7414" spans="26:26" x14ac:dyDescent="0.25">
      <c r="Z7414" s="687"/>
    </row>
    <row r="7415" spans="26:26" x14ac:dyDescent="0.25">
      <c r="Z7415" s="687"/>
    </row>
    <row r="7416" spans="26:26" x14ac:dyDescent="0.25">
      <c r="Z7416" s="687"/>
    </row>
    <row r="7417" spans="26:26" x14ac:dyDescent="0.25">
      <c r="Z7417" s="687"/>
    </row>
    <row r="7418" spans="26:26" x14ac:dyDescent="0.25">
      <c r="Z7418" s="687"/>
    </row>
    <row r="7419" spans="26:26" x14ac:dyDescent="0.25">
      <c r="Z7419" s="687"/>
    </row>
    <row r="7420" spans="26:26" x14ac:dyDescent="0.25">
      <c r="Z7420" s="687"/>
    </row>
    <row r="7421" spans="26:26" x14ac:dyDescent="0.25">
      <c r="Z7421" s="687"/>
    </row>
    <row r="7422" spans="26:26" x14ac:dyDescent="0.25">
      <c r="Z7422" s="687"/>
    </row>
    <row r="7423" spans="26:26" x14ac:dyDescent="0.25">
      <c r="Z7423" s="687"/>
    </row>
    <row r="7424" spans="26:26" x14ac:dyDescent="0.25">
      <c r="Z7424" s="687"/>
    </row>
    <row r="7425" spans="26:26" x14ac:dyDescent="0.25">
      <c r="Z7425" s="687"/>
    </row>
    <row r="7426" spans="26:26" x14ac:dyDescent="0.25">
      <c r="Z7426" s="687"/>
    </row>
    <row r="7427" spans="26:26" x14ac:dyDescent="0.25">
      <c r="Z7427" s="687"/>
    </row>
    <row r="7428" spans="26:26" x14ac:dyDescent="0.25">
      <c r="Z7428" s="687"/>
    </row>
    <row r="7429" spans="26:26" x14ac:dyDescent="0.25">
      <c r="Z7429" s="687"/>
    </row>
    <row r="7430" spans="26:26" x14ac:dyDescent="0.25">
      <c r="Z7430" s="687"/>
    </row>
    <row r="7431" spans="26:26" x14ac:dyDescent="0.25">
      <c r="Z7431" s="687"/>
    </row>
    <row r="7432" spans="26:26" x14ac:dyDescent="0.25">
      <c r="Z7432" s="687"/>
    </row>
    <row r="7433" spans="26:26" x14ac:dyDescent="0.25">
      <c r="Z7433" s="687"/>
    </row>
    <row r="7434" spans="26:26" x14ac:dyDescent="0.25">
      <c r="Z7434" s="687"/>
    </row>
    <row r="7435" spans="26:26" x14ac:dyDescent="0.25">
      <c r="Z7435" s="687"/>
    </row>
    <row r="7436" spans="26:26" x14ac:dyDescent="0.25">
      <c r="Z7436" s="687"/>
    </row>
    <row r="7437" spans="26:26" x14ac:dyDescent="0.25">
      <c r="Z7437" s="687"/>
    </row>
    <row r="7438" spans="26:26" x14ac:dyDescent="0.25">
      <c r="Z7438" s="687"/>
    </row>
    <row r="7439" spans="26:26" x14ac:dyDescent="0.25">
      <c r="Z7439" s="687"/>
    </row>
    <row r="7440" spans="26:26" x14ac:dyDescent="0.25">
      <c r="Z7440" s="687"/>
    </row>
    <row r="7441" spans="26:26" x14ac:dyDescent="0.25">
      <c r="Z7441" s="687"/>
    </row>
    <row r="7442" spans="26:26" x14ac:dyDescent="0.25">
      <c r="Z7442" s="687"/>
    </row>
    <row r="7443" spans="26:26" x14ac:dyDescent="0.25">
      <c r="Z7443" s="687"/>
    </row>
    <row r="7444" spans="26:26" x14ac:dyDescent="0.25">
      <c r="Z7444" s="687"/>
    </row>
    <row r="7445" spans="26:26" x14ac:dyDescent="0.25">
      <c r="Z7445" s="687"/>
    </row>
    <row r="7446" spans="26:26" x14ac:dyDescent="0.25">
      <c r="Z7446" s="687"/>
    </row>
    <row r="7447" spans="26:26" x14ac:dyDescent="0.25">
      <c r="Z7447" s="687"/>
    </row>
    <row r="7448" spans="26:26" x14ac:dyDescent="0.25">
      <c r="Z7448" s="687"/>
    </row>
    <row r="7449" spans="26:26" x14ac:dyDescent="0.25">
      <c r="Z7449" s="687"/>
    </row>
    <row r="7450" spans="26:26" x14ac:dyDescent="0.25">
      <c r="Z7450" s="687"/>
    </row>
    <row r="7451" spans="26:26" x14ac:dyDescent="0.25">
      <c r="Z7451" s="687"/>
    </row>
    <row r="7452" spans="26:26" x14ac:dyDescent="0.25">
      <c r="Z7452" s="687"/>
    </row>
    <row r="7453" spans="26:26" x14ac:dyDescent="0.25">
      <c r="Z7453" s="687"/>
    </row>
    <row r="7454" spans="26:26" x14ac:dyDescent="0.25">
      <c r="Z7454" s="687"/>
    </row>
    <row r="7455" spans="26:26" x14ac:dyDescent="0.25">
      <c r="Z7455" s="687"/>
    </row>
    <row r="7456" spans="26:26" x14ac:dyDescent="0.25">
      <c r="Z7456" s="687"/>
    </row>
    <row r="7457" spans="26:26" x14ac:dyDescent="0.25">
      <c r="Z7457" s="687"/>
    </row>
    <row r="7458" spans="26:26" x14ac:dyDescent="0.25">
      <c r="Z7458" s="687"/>
    </row>
    <row r="7459" spans="26:26" x14ac:dyDescent="0.25">
      <c r="Z7459" s="687"/>
    </row>
    <row r="7460" spans="26:26" x14ac:dyDescent="0.25">
      <c r="Z7460" s="687"/>
    </row>
    <row r="7461" spans="26:26" x14ac:dyDescent="0.25">
      <c r="Z7461" s="687"/>
    </row>
    <row r="7462" spans="26:26" x14ac:dyDescent="0.25">
      <c r="Z7462" s="687"/>
    </row>
    <row r="7463" spans="26:26" x14ac:dyDescent="0.25">
      <c r="Z7463" s="687"/>
    </row>
    <row r="7464" spans="26:26" x14ac:dyDescent="0.25">
      <c r="Z7464" s="687"/>
    </row>
    <row r="7465" spans="26:26" x14ac:dyDescent="0.25">
      <c r="Z7465" s="687"/>
    </row>
    <row r="7466" spans="26:26" x14ac:dyDescent="0.25">
      <c r="Z7466" s="687"/>
    </row>
    <row r="7467" spans="26:26" x14ac:dyDescent="0.25">
      <c r="Z7467" s="687"/>
    </row>
    <row r="7468" spans="26:26" x14ac:dyDescent="0.25">
      <c r="Z7468" s="687"/>
    </row>
    <row r="7469" spans="26:26" x14ac:dyDescent="0.25">
      <c r="Z7469" s="687"/>
    </row>
    <row r="7470" spans="26:26" x14ac:dyDescent="0.25">
      <c r="Z7470" s="687"/>
    </row>
    <row r="7471" spans="26:26" x14ac:dyDescent="0.25">
      <c r="Z7471" s="687"/>
    </row>
    <row r="7472" spans="26:26" x14ac:dyDescent="0.25">
      <c r="Z7472" s="687"/>
    </row>
    <row r="7473" spans="26:26" x14ac:dyDescent="0.25">
      <c r="Z7473" s="687"/>
    </row>
    <row r="7474" spans="26:26" x14ac:dyDescent="0.25">
      <c r="Z7474" s="687"/>
    </row>
    <row r="7475" spans="26:26" x14ac:dyDescent="0.25">
      <c r="Z7475" s="687"/>
    </row>
    <row r="7476" spans="26:26" x14ac:dyDescent="0.25">
      <c r="Z7476" s="687"/>
    </row>
    <row r="7477" spans="26:26" x14ac:dyDescent="0.25">
      <c r="Z7477" s="687"/>
    </row>
    <row r="7478" spans="26:26" x14ac:dyDescent="0.25">
      <c r="Z7478" s="687"/>
    </row>
    <row r="7479" spans="26:26" x14ac:dyDescent="0.25">
      <c r="Z7479" s="687"/>
    </row>
    <row r="7480" spans="26:26" x14ac:dyDescent="0.25">
      <c r="Z7480" s="687"/>
    </row>
    <row r="7481" spans="26:26" x14ac:dyDescent="0.25">
      <c r="Z7481" s="687"/>
    </row>
    <row r="7482" spans="26:26" x14ac:dyDescent="0.25">
      <c r="Z7482" s="687"/>
    </row>
    <row r="7483" spans="26:26" x14ac:dyDescent="0.25">
      <c r="Z7483" s="687"/>
    </row>
    <row r="7484" spans="26:26" x14ac:dyDescent="0.25">
      <c r="Z7484" s="687"/>
    </row>
    <row r="7485" spans="26:26" x14ac:dyDescent="0.25">
      <c r="Z7485" s="687"/>
    </row>
    <row r="7486" spans="26:26" x14ac:dyDescent="0.25">
      <c r="Z7486" s="687"/>
    </row>
    <row r="7487" spans="26:26" x14ac:dyDescent="0.25">
      <c r="Z7487" s="687"/>
    </row>
    <row r="7488" spans="26:26" x14ac:dyDescent="0.25">
      <c r="Z7488" s="687"/>
    </row>
    <row r="7489" spans="26:26" x14ac:dyDescent="0.25">
      <c r="Z7489" s="687"/>
    </row>
    <row r="7490" spans="26:26" x14ac:dyDescent="0.25">
      <c r="Z7490" s="687"/>
    </row>
    <row r="7491" spans="26:26" x14ac:dyDescent="0.25">
      <c r="Z7491" s="687"/>
    </row>
    <row r="7492" spans="26:26" x14ac:dyDescent="0.25">
      <c r="Z7492" s="687"/>
    </row>
    <row r="7493" spans="26:26" x14ac:dyDescent="0.25">
      <c r="Z7493" s="687"/>
    </row>
    <row r="7494" spans="26:26" x14ac:dyDescent="0.25">
      <c r="Z7494" s="687"/>
    </row>
    <row r="7495" spans="26:26" x14ac:dyDescent="0.25">
      <c r="Z7495" s="687"/>
    </row>
    <row r="7496" spans="26:26" x14ac:dyDescent="0.25">
      <c r="Z7496" s="687"/>
    </row>
    <row r="7497" spans="26:26" x14ac:dyDescent="0.25">
      <c r="Z7497" s="687"/>
    </row>
    <row r="7498" spans="26:26" x14ac:dyDescent="0.25">
      <c r="Z7498" s="687"/>
    </row>
    <row r="7499" spans="26:26" x14ac:dyDescent="0.25">
      <c r="Z7499" s="687"/>
    </row>
    <row r="7500" spans="26:26" x14ac:dyDescent="0.25">
      <c r="Z7500" s="687"/>
    </row>
    <row r="7501" spans="26:26" x14ac:dyDescent="0.25">
      <c r="Z7501" s="687"/>
    </row>
    <row r="7502" spans="26:26" x14ac:dyDescent="0.25">
      <c r="Z7502" s="687"/>
    </row>
    <row r="7503" spans="26:26" x14ac:dyDescent="0.25">
      <c r="Z7503" s="687"/>
    </row>
    <row r="7504" spans="26:26" x14ac:dyDescent="0.25">
      <c r="Z7504" s="687"/>
    </row>
    <row r="7505" spans="26:26" x14ac:dyDescent="0.25">
      <c r="Z7505" s="687"/>
    </row>
    <row r="7506" spans="26:26" x14ac:dyDescent="0.25">
      <c r="Z7506" s="687"/>
    </row>
    <row r="7507" spans="26:26" x14ac:dyDescent="0.25">
      <c r="Z7507" s="687"/>
    </row>
    <row r="7508" spans="26:26" x14ac:dyDescent="0.25">
      <c r="Z7508" s="687"/>
    </row>
    <row r="7509" spans="26:26" x14ac:dyDescent="0.25">
      <c r="Z7509" s="687"/>
    </row>
    <row r="7510" spans="26:26" x14ac:dyDescent="0.25">
      <c r="Z7510" s="687"/>
    </row>
    <row r="7511" spans="26:26" x14ac:dyDescent="0.25">
      <c r="Z7511" s="687"/>
    </row>
    <row r="7512" spans="26:26" x14ac:dyDescent="0.25">
      <c r="Z7512" s="687"/>
    </row>
    <row r="7513" spans="26:26" x14ac:dyDescent="0.25">
      <c r="Z7513" s="687"/>
    </row>
    <row r="7514" spans="26:26" x14ac:dyDescent="0.25">
      <c r="Z7514" s="687"/>
    </row>
    <row r="7515" spans="26:26" x14ac:dyDescent="0.25">
      <c r="Z7515" s="687"/>
    </row>
    <row r="7516" spans="26:26" x14ac:dyDescent="0.25">
      <c r="Z7516" s="687"/>
    </row>
    <row r="7517" spans="26:26" x14ac:dyDescent="0.25">
      <c r="Z7517" s="687"/>
    </row>
    <row r="7518" spans="26:26" x14ac:dyDescent="0.25">
      <c r="Z7518" s="687"/>
    </row>
    <row r="7519" spans="26:26" x14ac:dyDescent="0.25">
      <c r="Z7519" s="687"/>
    </row>
    <row r="7520" spans="26:26" x14ac:dyDescent="0.25">
      <c r="Z7520" s="687"/>
    </row>
    <row r="7521" spans="26:26" x14ac:dyDescent="0.25">
      <c r="Z7521" s="687"/>
    </row>
    <row r="7522" spans="26:26" x14ac:dyDescent="0.25">
      <c r="Z7522" s="687"/>
    </row>
    <row r="7523" spans="26:26" x14ac:dyDescent="0.25">
      <c r="Z7523" s="687"/>
    </row>
    <row r="7524" spans="26:26" x14ac:dyDescent="0.25">
      <c r="Z7524" s="687"/>
    </row>
    <row r="7525" spans="26:26" x14ac:dyDescent="0.25">
      <c r="Z7525" s="687"/>
    </row>
    <row r="7526" spans="26:26" x14ac:dyDescent="0.25">
      <c r="Z7526" s="687"/>
    </row>
    <row r="7527" spans="26:26" x14ac:dyDescent="0.25">
      <c r="Z7527" s="687"/>
    </row>
    <row r="7528" spans="26:26" x14ac:dyDescent="0.25">
      <c r="Z7528" s="687"/>
    </row>
    <row r="7529" spans="26:26" x14ac:dyDescent="0.25">
      <c r="Z7529" s="687"/>
    </row>
    <row r="7530" spans="26:26" x14ac:dyDescent="0.25">
      <c r="Z7530" s="687"/>
    </row>
    <row r="7531" spans="26:26" x14ac:dyDescent="0.25">
      <c r="Z7531" s="687"/>
    </row>
    <row r="7532" spans="26:26" x14ac:dyDescent="0.25">
      <c r="Z7532" s="687"/>
    </row>
    <row r="7533" spans="26:26" x14ac:dyDescent="0.25">
      <c r="Z7533" s="687"/>
    </row>
    <row r="7534" spans="26:26" x14ac:dyDescent="0.25">
      <c r="Z7534" s="687"/>
    </row>
    <row r="7535" spans="26:26" x14ac:dyDescent="0.25">
      <c r="Z7535" s="687"/>
    </row>
    <row r="7536" spans="26:26" x14ac:dyDescent="0.25">
      <c r="Z7536" s="687"/>
    </row>
    <row r="7537" spans="26:26" x14ac:dyDescent="0.25">
      <c r="Z7537" s="687"/>
    </row>
    <row r="7538" spans="26:26" x14ac:dyDescent="0.25">
      <c r="Z7538" s="687"/>
    </row>
    <row r="7539" spans="26:26" x14ac:dyDescent="0.25">
      <c r="Z7539" s="687"/>
    </row>
    <row r="7540" spans="26:26" x14ac:dyDescent="0.25">
      <c r="Z7540" s="687"/>
    </row>
    <row r="7541" spans="26:26" x14ac:dyDescent="0.25">
      <c r="Z7541" s="687"/>
    </row>
    <row r="7542" spans="26:26" x14ac:dyDescent="0.25">
      <c r="Z7542" s="687"/>
    </row>
    <row r="7543" spans="26:26" x14ac:dyDescent="0.25">
      <c r="Z7543" s="687"/>
    </row>
    <row r="7544" spans="26:26" x14ac:dyDescent="0.25">
      <c r="Z7544" s="687"/>
    </row>
    <row r="7545" spans="26:26" x14ac:dyDescent="0.25">
      <c r="Z7545" s="687"/>
    </row>
    <row r="7546" spans="26:26" x14ac:dyDescent="0.25">
      <c r="Z7546" s="687"/>
    </row>
    <row r="7547" spans="26:26" x14ac:dyDescent="0.25">
      <c r="Z7547" s="687"/>
    </row>
    <row r="7548" spans="26:26" x14ac:dyDescent="0.25">
      <c r="Z7548" s="687"/>
    </row>
    <row r="7549" spans="26:26" x14ac:dyDescent="0.25">
      <c r="Z7549" s="687"/>
    </row>
    <row r="7550" spans="26:26" x14ac:dyDescent="0.25">
      <c r="Z7550" s="687"/>
    </row>
    <row r="7551" spans="26:26" x14ac:dyDescent="0.25">
      <c r="Z7551" s="687"/>
    </row>
    <row r="7552" spans="26:26" x14ac:dyDescent="0.25">
      <c r="Z7552" s="687"/>
    </row>
    <row r="7553" spans="26:26" x14ac:dyDescent="0.25">
      <c r="Z7553" s="687"/>
    </row>
    <row r="7554" spans="26:26" x14ac:dyDescent="0.25">
      <c r="Z7554" s="687"/>
    </row>
    <row r="7555" spans="26:26" x14ac:dyDescent="0.25">
      <c r="Z7555" s="687"/>
    </row>
    <row r="7556" spans="26:26" x14ac:dyDescent="0.25">
      <c r="Z7556" s="687"/>
    </row>
    <row r="7557" spans="26:26" x14ac:dyDescent="0.25">
      <c r="Z7557" s="687"/>
    </row>
    <row r="7558" spans="26:26" x14ac:dyDescent="0.25">
      <c r="Z7558" s="687"/>
    </row>
    <row r="7559" spans="26:26" x14ac:dyDescent="0.25">
      <c r="Z7559" s="687"/>
    </row>
    <row r="7560" spans="26:26" x14ac:dyDescent="0.25">
      <c r="Z7560" s="687"/>
    </row>
    <row r="7561" spans="26:26" x14ac:dyDescent="0.25">
      <c r="Z7561" s="687"/>
    </row>
    <row r="7562" spans="26:26" x14ac:dyDescent="0.25">
      <c r="Z7562" s="687"/>
    </row>
    <row r="7563" spans="26:26" x14ac:dyDescent="0.25">
      <c r="Z7563" s="687"/>
    </row>
    <row r="7564" spans="26:26" x14ac:dyDescent="0.25">
      <c r="Z7564" s="687"/>
    </row>
    <row r="7565" spans="26:26" x14ac:dyDescent="0.25">
      <c r="Z7565" s="687"/>
    </row>
    <row r="7566" spans="26:26" x14ac:dyDescent="0.25">
      <c r="Z7566" s="687"/>
    </row>
    <row r="7567" spans="26:26" x14ac:dyDescent="0.25">
      <c r="Z7567" s="687"/>
    </row>
    <row r="7568" spans="26:26" x14ac:dyDescent="0.25">
      <c r="Z7568" s="687"/>
    </row>
    <row r="7569" spans="26:26" x14ac:dyDescent="0.25">
      <c r="Z7569" s="687"/>
    </row>
    <row r="7570" spans="26:26" x14ac:dyDescent="0.25">
      <c r="Z7570" s="687"/>
    </row>
    <row r="7571" spans="26:26" x14ac:dyDescent="0.25">
      <c r="Z7571" s="687"/>
    </row>
    <row r="7572" spans="26:26" x14ac:dyDescent="0.25">
      <c r="Z7572" s="687"/>
    </row>
    <row r="7573" spans="26:26" x14ac:dyDescent="0.25">
      <c r="Z7573" s="687"/>
    </row>
    <row r="7574" spans="26:26" x14ac:dyDescent="0.25">
      <c r="Z7574" s="687"/>
    </row>
    <row r="7575" spans="26:26" x14ac:dyDescent="0.25">
      <c r="Z7575" s="687"/>
    </row>
    <row r="7576" spans="26:26" x14ac:dyDescent="0.25">
      <c r="Z7576" s="687"/>
    </row>
    <row r="7577" spans="26:26" x14ac:dyDescent="0.25">
      <c r="Z7577" s="687"/>
    </row>
    <row r="7578" spans="26:26" x14ac:dyDescent="0.25">
      <c r="Z7578" s="687"/>
    </row>
    <row r="7579" spans="26:26" x14ac:dyDescent="0.25">
      <c r="Z7579" s="687"/>
    </row>
    <row r="7580" spans="26:26" x14ac:dyDescent="0.25">
      <c r="Z7580" s="687"/>
    </row>
    <row r="7581" spans="26:26" x14ac:dyDescent="0.25">
      <c r="Z7581" s="687"/>
    </row>
    <row r="7582" spans="26:26" x14ac:dyDescent="0.25">
      <c r="Z7582" s="687"/>
    </row>
    <row r="7583" spans="26:26" x14ac:dyDescent="0.25">
      <c r="Z7583" s="687"/>
    </row>
    <row r="7584" spans="26:26" x14ac:dyDescent="0.25">
      <c r="Z7584" s="687"/>
    </row>
    <row r="7585" spans="26:26" x14ac:dyDescent="0.25">
      <c r="Z7585" s="687"/>
    </row>
    <row r="7586" spans="26:26" x14ac:dyDescent="0.25">
      <c r="Z7586" s="687"/>
    </row>
    <row r="7587" spans="26:26" x14ac:dyDescent="0.25">
      <c r="Z7587" s="687"/>
    </row>
    <row r="7588" spans="26:26" x14ac:dyDescent="0.25">
      <c r="Z7588" s="687"/>
    </row>
    <row r="7589" spans="26:26" x14ac:dyDescent="0.25">
      <c r="Z7589" s="687"/>
    </row>
    <row r="7590" spans="26:26" x14ac:dyDescent="0.25">
      <c r="Z7590" s="687"/>
    </row>
    <row r="7591" spans="26:26" x14ac:dyDescent="0.25">
      <c r="Z7591" s="687"/>
    </row>
    <row r="7592" spans="26:26" x14ac:dyDescent="0.25">
      <c r="Z7592" s="687"/>
    </row>
    <row r="7593" spans="26:26" x14ac:dyDescent="0.25">
      <c r="Z7593" s="687"/>
    </row>
    <row r="7594" spans="26:26" x14ac:dyDescent="0.25">
      <c r="Z7594" s="687"/>
    </row>
    <row r="7595" spans="26:26" x14ac:dyDescent="0.25">
      <c r="Z7595" s="687"/>
    </row>
    <row r="7596" spans="26:26" x14ac:dyDescent="0.25">
      <c r="Z7596" s="687"/>
    </row>
    <row r="7597" spans="26:26" x14ac:dyDescent="0.25">
      <c r="Z7597" s="687"/>
    </row>
    <row r="7598" spans="26:26" x14ac:dyDescent="0.25">
      <c r="Z7598" s="687"/>
    </row>
    <row r="7599" spans="26:26" x14ac:dyDescent="0.25">
      <c r="Z7599" s="687"/>
    </row>
    <row r="7600" spans="26:26" x14ac:dyDescent="0.25">
      <c r="Z7600" s="687"/>
    </row>
    <row r="7601" spans="26:26" x14ac:dyDescent="0.25">
      <c r="Z7601" s="687"/>
    </row>
    <row r="7602" spans="26:26" x14ac:dyDescent="0.25">
      <c r="Z7602" s="687"/>
    </row>
    <row r="7603" spans="26:26" x14ac:dyDescent="0.25">
      <c r="Z7603" s="687"/>
    </row>
    <row r="7604" spans="26:26" x14ac:dyDescent="0.25">
      <c r="Z7604" s="687"/>
    </row>
    <row r="7605" spans="26:26" x14ac:dyDescent="0.25">
      <c r="Z7605" s="687"/>
    </row>
    <row r="7606" spans="26:26" x14ac:dyDescent="0.25">
      <c r="Z7606" s="687"/>
    </row>
    <row r="7607" spans="26:26" x14ac:dyDescent="0.25">
      <c r="Z7607" s="687"/>
    </row>
    <row r="7608" spans="26:26" x14ac:dyDescent="0.25">
      <c r="Z7608" s="687"/>
    </row>
    <row r="7609" spans="26:26" x14ac:dyDescent="0.25">
      <c r="Z7609" s="687"/>
    </row>
    <row r="7610" spans="26:26" x14ac:dyDescent="0.25">
      <c r="Z7610" s="687"/>
    </row>
    <row r="7611" spans="26:26" x14ac:dyDescent="0.25">
      <c r="Z7611" s="687"/>
    </row>
    <row r="7612" spans="26:26" x14ac:dyDescent="0.25">
      <c r="Z7612" s="687"/>
    </row>
    <row r="7613" spans="26:26" x14ac:dyDescent="0.25">
      <c r="Z7613" s="687"/>
    </row>
    <row r="7614" spans="26:26" x14ac:dyDescent="0.25">
      <c r="Z7614" s="687"/>
    </row>
    <row r="7615" spans="26:26" x14ac:dyDescent="0.25">
      <c r="Z7615" s="687"/>
    </row>
    <row r="7616" spans="26:26" x14ac:dyDescent="0.25">
      <c r="Z7616" s="687"/>
    </row>
    <row r="7617" spans="26:26" x14ac:dyDescent="0.25">
      <c r="Z7617" s="687"/>
    </row>
    <row r="7618" spans="26:26" x14ac:dyDescent="0.25">
      <c r="Z7618" s="687"/>
    </row>
    <row r="7619" spans="26:26" x14ac:dyDescent="0.25">
      <c r="Z7619" s="687"/>
    </row>
    <row r="7620" spans="26:26" x14ac:dyDescent="0.25">
      <c r="Z7620" s="687"/>
    </row>
    <row r="7621" spans="26:26" x14ac:dyDescent="0.25">
      <c r="Z7621" s="687"/>
    </row>
    <row r="7622" spans="26:26" x14ac:dyDescent="0.25">
      <c r="Z7622" s="687"/>
    </row>
    <row r="7623" spans="26:26" x14ac:dyDescent="0.25">
      <c r="Z7623" s="687"/>
    </row>
    <row r="7624" spans="26:26" x14ac:dyDescent="0.25">
      <c r="Z7624" s="687"/>
    </row>
    <row r="7625" spans="26:26" x14ac:dyDescent="0.25">
      <c r="Z7625" s="687"/>
    </row>
    <row r="7626" spans="26:26" x14ac:dyDescent="0.25">
      <c r="Z7626" s="687"/>
    </row>
    <row r="7627" spans="26:26" x14ac:dyDescent="0.25">
      <c r="Z7627" s="687"/>
    </row>
    <row r="7628" spans="26:26" x14ac:dyDescent="0.25">
      <c r="Z7628" s="687"/>
    </row>
    <row r="7629" spans="26:26" x14ac:dyDescent="0.25">
      <c r="Z7629" s="687"/>
    </row>
    <row r="7630" spans="26:26" x14ac:dyDescent="0.25">
      <c r="Z7630" s="687"/>
    </row>
    <row r="7631" spans="26:26" x14ac:dyDescent="0.25">
      <c r="Z7631" s="687"/>
    </row>
    <row r="7632" spans="26:26" x14ac:dyDescent="0.25">
      <c r="Z7632" s="687"/>
    </row>
    <row r="7633" spans="26:26" x14ac:dyDescent="0.25">
      <c r="Z7633" s="687"/>
    </row>
    <row r="7634" spans="26:26" x14ac:dyDescent="0.25">
      <c r="Z7634" s="687"/>
    </row>
    <row r="7635" spans="26:26" x14ac:dyDescent="0.25">
      <c r="Z7635" s="687"/>
    </row>
    <row r="7636" spans="26:26" x14ac:dyDescent="0.25">
      <c r="Z7636" s="687"/>
    </row>
    <row r="7637" spans="26:26" x14ac:dyDescent="0.25">
      <c r="Z7637" s="687"/>
    </row>
    <row r="7638" spans="26:26" x14ac:dyDescent="0.25">
      <c r="Z7638" s="687"/>
    </row>
    <row r="7639" spans="26:26" x14ac:dyDescent="0.25">
      <c r="Z7639" s="687"/>
    </row>
    <row r="7640" spans="26:26" x14ac:dyDescent="0.25">
      <c r="Z7640" s="687"/>
    </row>
    <row r="7641" spans="26:26" x14ac:dyDescent="0.25">
      <c r="Z7641" s="687"/>
    </row>
    <row r="7642" spans="26:26" x14ac:dyDescent="0.25">
      <c r="Z7642" s="687"/>
    </row>
    <row r="7643" spans="26:26" x14ac:dyDescent="0.25">
      <c r="Z7643" s="687"/>
    </row>
    <row r="7644" spans="26:26" x14ac:dyDescent="0.25">
      <c r="Z7644" s="687"/>
    </row>
    <row r="7645" spans="26:26" x14ac:dyDescent="0.25">
      <c r="Z7645" s="687"/>
    </row>
    <row r="7646" spans="26:26" x14ac:dyDescent="0.25">
      <c r="Z7646" s="687"/>
    </row>
    <row r="7647" spans="26:26" x14ac:dyDescent="0.25">
      <c r="Z7647" s="687"/>
    </row>
    <row r="7648" spans="26:26" x14ac:dyDescent="0.25">
      <c r="Z7648" s="687"/>
    </row>
    <row r="7649" spans="26:26" x14ac:dyDescent="0.25">
      <c r="Z7649" s="687"/>
    </row>
    <row r="7650" spans="26:26" x14ac:dyDescent="0.25">
      <c r="Z7650" s="687"/>
    </row>
    <row r="7651" spans="26:26" x14ac:dyDescent="0.25">
      <c r="Z7651" s="687"/>
    </row>
    <row r="7652" spans="26:26" x14ac:dyDescent="0.25">
      <c r="Z7652" s="687"/>
    </row>
    <row r="7653" spans="26:26" x14ac:dyDescent="0.25">
      <c r="Z7653" s="687"/>
    </row>
    <row r="7654" spans="26:26" x14ac:dyDescent="0.25">
      <c r="Z7654" s="687"/>
    </row>
    <row r="7655" spans="26:26" x14ac:dyDescent="0.25">
      <c r="Z7655" s="687"/>
    </row>
    <row r="7656" spans="26:26" x14ac:dyDescent="0.25">
      <c r="Z7656" s="687"/>
    </row>
    <row r="7657" spans="26:26" x14ac:dyDescent="0.25">
      <c r="Z7657" s="687"/>
    </row>
    <row r="7658" spans="26:26" x14ac:dyDescent="0.25">
      <c r="Z7658" s="687"/>
    </row>
    <row r="7659" spans="26:26" x14ac:dyDescent="0.25">
      <c r="Z7659" s="687"/>
    </row>
    <row r="7660" spans="26:26" x14ac:dyDescent="0.25">
      <c r="Z7660" s="687"/>
    </row>
    <row r="7661" spans="26:26" x14ac:dyDescent="0.25">
      <c r="Z7661" s="687"/>
    </row>
    <row r="7662" spans="26:26" x14ac:dyDescent="0.25">
      <c r="Z7662" s="687"/>
    </row>
    <row r="7663" spans="26:26" x14ac:dyDescent="0.25">
      <c r="Z7663" s="687"/>
    </row>
    <row r="7664" spans="26:26" x14ac:dyDescent="0.25">
      <c r="Z7664" s="687"/>
    </row>
    <row r="7665" spans="26:26" x14ac:dyDescent="0.25">
      <c r="Z7665" s="687"/>
    </row>
    <row r="7666" spans="26:26" x14ac:dyDescent="0.25">
      <c r="Z7666" s="687"/>
    </row>
    <row r="7667" spans="26:26" x14ac:dyDescent="0.25">
      <c r="Z7667" s="687"/>
    </row>
    <row r="7668" spans="26:26" x14ac:dyDescent="0.25">
      <c r="Z7668" s="687"/>
    </row>
    <row r="7669" spans="26:26" x14ac:dyDescent="0.25">
      <c r="Z7669" s="687"/>
    </row>
    <row r="7670" spans="26:26" x14ac:dyDescent="0.25">
      <c r="Z7670" s="687"/>
    </row>
    <row r="7671" spans="26:26" x14ac:dyDescent="0.25">
      <c r="Z7671" s="687"/>
    </row>
    <row r="7672" spans="26:26" x14ac:dyDescent="0.25">
      <c r="Z7672" s="687"/>
    </row>
    <row r="7673" spans="26:26" x14ac:dyDescent="0.25">
      <c r="Z7673" s="687"/>
    </row>
    <row r="7674" spans="26:26" x14ac:dyDescent="0.25">
      <c r="Z7674" s="687"/>
    </row>
    <row r="7675" spans="26:26" x14ac:dyDescent="0.25">
      <c r="Z7675" s="687"/>
    </row>
    <row r="7676" spans="26:26" x14ac:dyDescent="0.25">
      <c r="Z7676" s="687"/>
    </row>
    <row r="7677" spans="26:26" x14ac:dyDescent="0.25">
      <c r="Z7677" s="687"/>
    </row>
    <row r="7678" spans="26:26" x14ac:dyDescent="0.25">
      <c r="Z7678" s="687"/>
    </row>
    <row r="7679" spans="26:26" x14ac:dyDescent="0.25">
      <c r="Z7679" s="687"/>
    </row>
    <row r="7680" spans="26:26" x14ac:dyDescent="0.25">
      <c r="Z7680" s="687"/>
    </row>
    <row r="7681" spans="26:26" x14ac:dyDescent="0.25">
      <c r="Z7681" s="687"/>
    </row>
    <row r="7682" spans="26:26" x14ac:dyDescent="0.25">
      <c r="Z7682" s="687"/>
    </row>
    <row r="7683" spans="26:26" x14ac:dyDescent="0.25">
      <c r="Z7683" s="687"/>
    </row>
    <row r="7684" spans="26:26" x14ac:dyDescent="0.25">
      <c r="Z7684" s="687"/>
    </row>
    <row r="7685" spans="26:26" x14ac:dyDescent="0.25">
      <c r="Z7685" s="687"/>
    </row>
    <row r="7686" spans="26:26" x14ac:dyDescent="0.25">
      <c r="Z7686" s="687"/>
    </row>
    <row r="7687" spans="26:26" x14ac:dyDescent="0.25">
      <c r="Z7687" s="687"/>
    </row>
    <row r="7688" spans="26:26" x14ac:dyDescent="0.25">
      <c r="Z7688" s="687"/>
    </row>
    <row r="7689" spans="26:26" x14ac:dyDescent="0.25">
      <c r="Z7689" s="687"/>
    </row>
    <row r="7690" spans="26:26" x14ac:dyDescent="0.25">
      <c r="Z7690" s="687"/>
    </row>
    <row r="7691" spans="26:26" x14ac:dyDescent="0.25">
      <c r="Z7691" s="687"/>
    </row>
    <row r="7692" spans="26:26" x14ac:dyDescent="0.25">
      <c r="Z7692" s="687"/>
    </row>
    <row r="7693" spans="26:26" x14ac:dyDescent="0.25">
      <c r="Z7693" s="687"/>
    </row>
    <row r="7694" spans="26:26" x14ac:dyDescent="0.25">
      <c r="Z7694" s="687"/>
    </row>
    <row r="7695" spans="26:26" x14ac:dyDescent="0.25">
      <c r="Z7695" s="687"/>
    </row>
    <row r="7696" spans="26:26" x14ac:dyDescent="0.25">
      <c r="Z7696" s="687"/>
    </row>
    <row r="7697" spans="26:26" x14ac:dyDescent="0.25">
      <c r="Z7697" s="687"/>
    </row>
    <row r="7698" spans="26:26" x14ac:dyDescent="0.25">
      <c r="Z7698" s="687"/>
    </row>
    <row r="7699" spans="26:26" x14ac:dyDescent="0.25">
      <c r="Z7699" s="687"/>
    </row>
    <row r="7700" spans="26:26" x14ac:dyDescent="0.25">
      <c r="Z7700" s="687"/>
    </row>
    <row r="7701" spans="26:26" x14ac:dyDescent="0.25">
      <c r="Z7701" s="687"/>
    </row>
    <row r="7702" spans="26:26" x14ac:dyDescent="0.25">
      <c r="Z7702" s="687"/>
    </row>
    <row r="7703" spans="26:26" x14ac:dyDescent="0.25">
      <c r="Z7703" s="687"/>
    </row>
    <row r="7704" spans="26:26" x14ac:dyDescent="0.25">
      <c r="Z7704" s="687"/>
    </row>
    <row r="7705" spans="26:26" x14ac:dyDescent="0.25">
      <c r="Z7705" s="687"/>
    </row>
    <row r="7706" spans="26:26" x14ac:dyDescent="0.25">
      <c r="Z7706" s="687"/>
    </row>
    <row r="7707" spans="26:26" x14ac:dyDescent="0.25">
      <c r="Z7707" s="687"/>
    </row>
    <row r="7708" spans="26:26" x14ac:dyDescent="0.25">
      <c r="Z7708" s="687"/>
    </row>
    <row r="7709" spans="26:26" x14ac:dyDescent="0.25">
      <c r="Z7709" s="687"/>
    </row>
    <row r="7710" spans="26:26" x14ac:dyDescent="0.25">
      <c r="Z7710" s="687"/>
    </row>
    <row r="7711" spans="26:26" x14ac:dyDescent="0.25">
      <c r="Z7711" s="687"/>
    </row>
    <row r="7712" spans="26:26" x14ac:dyDescent="0.25">
      <c r="Z7712" s="687"/>
    </row>
    <row r="7713" spans="26:26" x14ac:dyDescent="0.25">
      <c r="Z7713" s="687"/>
    </row>
    <row r="7714" spans="26:26" x14ac:dyDescent="0.25">
      <c r="Z7714" s="687"/>
    </row>
    <row r="7715" spans="26:26" x14ac:dyDescent="0.25">
      <c r="Z7715" s="687"/>
    </row>
    <row r="7716" spans="26:26" x14ac:dyDescent="0.25">
      <c r="Z7716" s="687"/>
    </row>
    <row r="7717" spans="26:26" x14ac:dyDescent="0.25">
      <c r="Z7717" s="687"/>
    </row>
    <row r="7718" spans="26:26" x14ac:dyDescent="0.25">
      <c r="Z7718" s="687"/>
    </row>
    <row r="7719" spans="26:26" x14ac:dyDescent="0.25">
      <c r="Z7719" s="687"/>
    </row>
    <row r="7720" spans="26:26" x14ac:dyDescent="0.25">
      <c r="Z7720" s="687"/>
    </row>
    <row r="7721" spans="26:26" x14ac:dyDescent="0.25">
      <c r="Z7721" s="687"/>
    </row>
    <row r="7722" spans="26:26" x14ac:dyDescent="0.25">
      <c r="Z7722" s="687"/>
    </row>
    <row r="7723" spans="26:26" x14ac:dyDescent="0.25">
      <c r="Z7723" s="687"/>
    </row>
    <row r="7724" spans="26:26" x14ac:dyDescent="0.25">
      <c r="Z7724" s="687"/>
    </row>
    <row r="7725" spans="26:26" x14ac:dyDescent="0.25">
      <c r="Z7725" s="687"/>
    </row>
    <row r="7726" spans="26:26" x14ac:dyDescent="0.25">
      <c r="Z7726" s="687"/>
    </row>
    <row r="7727" spans="26:26" x14ac:dyDescent="0.25">
      <c r="Z7727" s="687"/>
    </row>
    <row r="7728" spans="26:26" x14ac:dyDescent="0.25">
      <c r="Z7728" s="687"/>
    </row>
    <row r="7729" spans="26:26" x14ac:dyDescent="0.25">
      <c r="Z7729" s="687"/>
    </row>
    <row r="7730" spans="26:26" x14ac:dyDescent="0.25">
      <c r="Z7730" s="687"/>
    </row>
    <row r="7731" spans="26:26" x14ac:dyDescent="0.25">
      <c r="Z7731" s="687"/>
    </row>
    <row r="7732" spans="26:26" x14ac:dyDescent="0.25">
      <c r="Z7732" s="687"/>
    </row>
    <row r="7733" spans="26:26" x14ac:dyDescent="0.25">
      <c r="Z7733" s="687"/>
    </row>
    <row r="7734" spans="26:26" x14ac:dyDescent="0.25">
      <c r="Z7734" s="687"/>
    </row>
    <row r="7735" spans="26:26" x14ac:dyDescent="0.25">
      <c r="Z7735" s="687"/>
    </row>
    <row r="7736" spans="26:26" x14ac:dyDescent="0.25">
      <c r="Z7736" s="687"/>
    </row>
    <row r="7737" spans="26:26" x14ac:dyDescent="0.25">
      <c r="Z7737" s="687"/>
    </row>
    <row r="7738" spans="26:26" x14ac:dyDescent="0.25">
      <c r="Z7738" s="687"/>
    </row>
    <row r="7739" spans="26:26" x14ac:dyDescent="0.25">
      <c r="Z7739" s="687"/>
    </row>
    <row r="7740" spans="26:26" x14ac:dyDescent="0.25">
      <c r="Z7740" s="687"/>
    </row>
    <row r="7741" spans="26:26" x14ac:dyDescent="0.25">
      <c r="Z7741" s="687"/>
    </row>
    <row r="7742" spans="26:26" x14ac:dyDescent="0.25">
      <c r="Z7742" s="687"/>
    </row>
    <row r="7743" spans="26:26" x14ac:dyDescent="0.25">
      <c r="Z7743" s="687"/>
    </row>
    <row r="7744" spans="26:26" x14ac:dyDescent="0.25">
      <c r="Z7744" s="687"/>
    </row>
    <row r="7745" spans="26:26" x14ac:dyDescent="0.25">
      <c r="Z7745" s="687"/>
    </row>
    <row r="7746" spans="26:26" x14ac:dyDescent="0.25">
      <c r="Z7746" s="687"/>
    </row>
    <row r="7747" spans="26:26" x14ac:dyDescent="0.25">
      <c r="Z7747" s="687"/>
    </row>
    <row r="7748" spans="26:26" x14ac:dyDescent="0.25">
      <c r="Z7748" s="687"/>
    </row>
    <row r="7749" spans="26:26" x14ac:dyDescent="0.25">
      <c r="Z7749" s="687"/>
    </row>
    <row r="7750" spans="26:26" x14ac:dyDescent="0.25">
      <c r="Z7750" s="687"/>
    </row>
    <row r="7751" spans="26:26" x14ac:dyDescent="0.25">
      <c r="Z7751" s="687"/>
    </row>
    <row r="7752" spans="26:26" x14ac:dyDescent="0.25">
      <c r="Z7752" s="687"/>
    </row>
    <row r="7753" spans="26:26" x14ac:dyDescent="0.25">
      <c r="Z7753" s="687"/>
    </row>
    <row r="7754" spans="26:26" x14ac:dyDescent="0.25">
      <c r="Z7754" s="687"/>
    </row>
    <row r="7755" spans="26:26" x14ac:dyDescent="0.25">
      <c r="Z7755" s="687"/>
    </row>
    <row r="7756" spans="26:26" x14ac:dyDescent="0.25">
      <c r="Z7756" s="687"/>
    </row>
    <row r="7757" spans="26:26" x14ac:dyDescent="0.25">
      <c r="Z7757" s="687"/>
    </row>
    <row r="7758" spans="26:26" x14ac:dyDescent="0.25">
      <c r="Z7758" s="687"/>
    </row>
    <row r="7759" spans="26:26" x14ac:dyDescent="0.25">
      <c r="Z7759" s="687"/>
    </row>
    <row r="7760" spans="26:26" x14ac:dyDescent="0.25">
      <c r="Z7760" s="687"/>
    </row>
    <row r="7761" spans="26:26" x14ac:dyDescent="0.25">
      <c r="Z7761" s="687"/>
    </row>
    <row r="7762" spans="26:26" x14ac:dyDescent="0.25">
      <c r="Z7762" s="687"/>
    </row>
    <row r="7763" spans="26:26" x14ac:dyDescent="0.25">
      <c r="Z7763" s="687"/>
    </row>
    <row r="7764" spans="26:26" x14ac:dyDescent="0.25">
      <c r="Z7764" s="687"/>
    </row>
    <row r="7765" spans="26:26" x14ac:dyDescent="0.25">
      <c r="Z7765" s="687"/>
    </row>
    <row r="7766" spans="26:26" x14ac:dyDescent="0.25">
      <c r="Z7766" s="687"/>
    </row>
    <row r="7767" spans="26:26" x14ac:dyDescent="0.25">
      <c r="Z7767" s="687"/>
    </row>
    <row r="7768" spans="26:26" x14ac:dyDescent="0.25">
      <c r="Z7768" s="687"/>
    </row>
    <row r="7769" spans="26:26" x14ac:dyDescent="0.25">
      <c r="Z7769" s="687"/>
    </row>
    <row r="7770" spans="26:26" x14ac:dyDescent="0.25">
      <c r="Z7770" s="687"/>
    </row>
    <row r="7771" spans="26:26" x14ac:dyDescent="0.25">
      <c r="Z7771" s="687"/>
    </row>
    <row r="7772" spans="26:26" x14ac:dyDescent="0.25">
      <c r="Z7772" s="687"/>
    </row>
    <row r="7773" spans="26:26" x14ac:dyDescent="0.25">
      <c r="Z7773" s="687"/>
    </row>
    <row r="7774" spans="26:26" x14ac:dyDescent="0.25">
      <c r="Z7774" s="687"/>
    </row>
    <row r="7775" spans="26:26" x14ac:dyDescent="0.25">
      <c r="Z7775" s="687"/>
    </row>
    <row r="7776" spans="26:26" x14ac:dyDescent="0.25">
      <c r="Z7776" s="687"/>
    </row>
    <row r="7777" spans="26:26" x14ac:dyDescent="0.25">
      <c r="Z7777" s="687"/>
    </row>
    <row r="7778" spans="26:26" x14ac:dyDescent="0.25">
      <c r="Z7778" s="687"/>
    </row>
    <row r="7779" spans="26:26" x14ac:dyDescent="0.25">
      <c r="Z7779" s="687"/>
    </row>
    <row r="7780" spans="26:26" x14ac:dyDescent="0.25">
      <c r="Z7780" s="687"/>
    </row>
    <row r="7781" spans="26:26" x14ac:dyDescent="0.25">
      <c r="Z7781" s="687"/>
    </row>
    <row r="7782" spans="26:26" x14ac:dyDescent="0.25">
      <c r="Z7782" s="687"/>
    </row>
    <row r="7783" spans="26:26" x14ac:dyDescent="0.25">
      <c r="Z7783" s="687"/>
    </row>
    <row r="7784" spans="26:26" x14ac:dyDescent="0.25">
      <c r="Z7784" s="687"/>
    </row>
    <row r="7785" spans="26:26" x14ac:dyDescent="0.25">
      <c r="Z7785" s="687"/>
    </row>
    <row r="7786" spans="26:26" x14ac:dyDescent="0.25">
      <c r="Z7786" s="687"/>
    </row>
    <row r="7787" spans="26:26" x14ac:dyDescent="0.25">
      <c r="Z7787" s="687"/>
    </row>
    <row r="7788" spans="26:26" x14ac:dyDescent="0.25">
      <c r="Z7788" s="687"/>
    </row>
    <row r="7789" spans="26:26" x14ac:dyDescent="0.25">
      <c r="Z7789" s="687"/>
    </row>
    <row r="7790" spans="26:26" x14ac:dyDescent="0.25">
      <c r="Z7790" s="687"/>
    </row>
    <row r="7791" spans="26:26" x14ac:dyDescent="0.25">
      <c r="Z7791" s="687"/>
    </row>
    <row r="7792" spans="26:26" x14ac:dyDescent="0.25">
      <c r="Z7792" s="687"/>
    </row>
    <row r="7793" spans="26:26" x14ac:dyDescent="0.25">
      <c r="Z7793" s="687"/>
    </row>
    <row r="7794" spans="26:26" x14ac:dyDescent="0.25">
      <c r="Z7794" s="687"/>
    </row>
    <row r="7795" spans="26:26" x14ac:dyDescent="0.25">
      <c r="Z7795" s="687"/>
    </row>
    <row r="7796" spans="26:26" x14ac:dyDescent="0.25">
      <c r="Z7796" s="687"/>
    </row>
    <row r="7797" spans="26:26" x14ac:dyDescent="0.25">
      <c r="Z7797" s="687"/>
    </row>
    <row r="7798" spans="26:26" x14ac:dyDescent="0.25">
      <c r="Z7798" s="687"/>
    </row>
    <row r="7799" spans="26:26" x14ac:dyDescent="0.25">
      <c r="Z7799" s="687"/>
    </row>
    <row r="7800" spans="26:26" x14ac:dyDescent="0.25">
      <c r="Z7800" s="687"/>
    </row>
    <row r="7801" spans="26:26" x14ac:dyDescent="0.25">
      <c r="Z7801" s="687"/>
    </row>
    <row r="7802" spans="26:26" x14ac:dyDescent="0.25">
      <c r="Z7802" s="687"/>
    </row>
    <row r="7803" spans="26:26" x14ac:dyDescent="0.25">
      <c r="Z7803" s="687"/>
    </row>
    <row r="7804" spans="26:26" x14ac:dyDescent="0.25">
      <c r="Z7804" s="687"/>
    </row>
    <row r="7805" spans="26:26" x14ac:dyDescent="0.25">
      <c r="Z7805" s="687"/>
    </row>
    <row r="7806" spans="26:26" x14ac:dyDescent="0.25">
      <c r="Z7806" s="687"/>
    </row>
    <row r="7807" spans="26:26" x14ac:dyDescent="0.25">
      <c r="Z7807" s="687"/>
    </row>
    <row r="7808" spans="26:26" x14ac:dyDescent="0.25">
      <c r="Z7808" s="687"/>
    </row>
    <row r="7809" spans="26:26" x14ac:dyDescent="0.25">
      <c r="Z7809" s="687"/>
    </row>
    <row r="7810" spans="26:26" x14ac:dyDescent="0.25">
      <c r="Z7810" s="687"/>
    </row>
    <row r="7811" spans="26:26" x14ac:dyDescent="0.25">
      <c r="Z7811" s="687"/>
    </row>
    <row r="7812" spans="26:26" x14ac:dyDescent="0.25">
      <c r="Z7812" s="687"/>
    </row>
    <row r="7813" spans="26:26" x14ac:dyDescent="0.25">
      <c r="Z7813" s="687"/>
    </row>
    <row r="7814" spans="26:26" x14ac:dyDescent="0.25">
      <c r="Z7814" s="687"/>
    </row>
    <row r="7815" spans="26:26" x14ac:dyDescent="0.25">
      <c r="Z7815" s="687"/>
    </row>
    <row r="7816" spans="26:26" x14ac:dyDescent="0.25">
      <c r="Z7816" s="687"/>
    </row>
    <row r="7817" spans="26:26" x14ac:dyDescent="0.25">
      <c r="Z7817" s="687"/>
    </row>
    <row r="7818" spans="26:26" x14ac:dyDescent="0.25">
      <c r="Z7818" s="687"/>
    </row>
    <row r="7819" spans="26:26" x14ac:dyDescent="0.25">
      <c r="Z7819" s="687"/>
    </row>
    <row r="7820" spans="26:26" x14ac:dyDescent="0.25">
      <c r="Z7820" s="687"/>
    </row>
    <row r="7821" spans="26:26" x14ac:dyDescent="0.25">
      <c r="Z7821" s="687"/>
    </row>
    <row r="7822" spans="26:26" x14ac:dyDescent="0.25">
      <c r="Z7822" s="687"/>
    </row>
    <row r="7823" spans="26:26" x14ac:dyDescent="0.25">
      <c r="Z7823" s="687"/>
    </row>
    <row r="7824" spans="26:26" x14ac:dyDescent="0.25">
      <c r="Z7824" s="687"/>
    </row>
    <row r="7825" spans="26:26" x14ac:dyDescent="0.25">
      <c r="Z7825" s="687"/>
    </row>
    <row r="7826" spans="26:26" x14ac:dyDescent="0.25">
      <c r="Z7826" s="687"/>
    </row>
    <row r="7827" spans="26:26" x14ac:dyDescent="0.25">
      <c r="Z7827" s="687"/>
    </row>
    <row r="7828" spans="26:26" x14ac:dyDescent="0.25">
      <c r="Z7828" s="687"/>
    </row>
    <row r="7829" spans="26:26" x14ac:dyDescent="0.25">
      <c r="Z7829" s="687"/>
    </row>
    <row r="7830" spans="26:26" x14ac:dyDescent="0.25">
      <c r="Z7830" s="687"/>
    </row>
    <row r="7831" spans="26:26" x14ac:dyDescent="0.25">
      <c r="Z7831" s="687"/>
    </row>
    <row r="7832" spans="26:26" x14ac:dyDescent="0.25">
      <c r="Z7832" s="687"/>
    </row>
    <row r="7833" spans="26:26" x14ac:dyDescent="0.25">
      <c r="Z7833" s="687"/>
    </row>
    <row r="7834" spans="26:26" x14ac:dyDescent="0.25">
      <c r="Z7834" s="687"/>
    </row>
    <row r="7835" spans="26:26" x14ac:dyDescent="0.25">
      <c r="Z7835" s="687"/>
    </row>
    <row r="7836" spans="26:26" x14ac:dyDescent="0.25">
      <c r="Z7836" s="687"/>
    </row>
    <row r="7837" spans="26:26" x14ac:dyDescent="0.25">
      <c r="Z7837" s="687"/>
    </row>
    <row r="7838" spans="26:26" x14ac:dyDescent="0.25">
      <c r="Z7838" s="687"/>
    </row>
    <row r="7839" spans="26:26" x14ac:dyDescent="0.25">
      <c r="Z7839" s="687"/>
    </row>
    <row r="7840" spans="26:26" x14ac:dyDescent="0.25">
      <c r="Z7840" s="687"/>
    </row>
    <row r="7841" spans="26:26" x14ac:dyDescent="0.25">
      <c r="Z7841" s="687"/>
    </row>
    <row r="7842" spans="26:26" x14ac:dyDescent="0.25">
      <c r="Z7842" s="687"/>
    </row>
    <row r="7843" spans="26:26" x14ac:dyDescent="0.25">
      <c r="Z7843" s="687"/>
    </row>
    <row r="7844" spans="26:26" x14ac:dyDescent="0.25">
      <c r="Z7844" s="687"/>
    </row>
    <row r="7845" spans="26:26" x14ac:dyDescent="0.25">
      <c r="Z7845" s="687"/>
    </row>
    <row r="7846" spans="26:26" x14ac:dyDescent="0.25">
      <c r="Z7846" s="687"/>
    </row>
    <row r="7847" spans="26:26" x14ac:dyDescent="0.25">
      <c r="Z7847" s="687"/>
    </row>
    <row r="7848" spans="26:26" x14ac:dyDescent="0.25">
      <c r="Z7848" s="687"/>
    </row>
    <row r="7849" spans="26:26" x14ac:dyDescent="0.25">
      <c r="Z7849" s="687"/>
    </row>
    <row r="7850" spans="26:26" x14ac:dyDescent="0.25">
      <c r="Z7850" s="687"/>
    </row>
    <row r="7851" spans="26:26" x14ac:dyDescent="0.25">
      <c r="Z7851" s="687"/>
    </row>
    <row r="7852" spans="26:26" x14ac:dyDescent="0.25">
      <c r="Z7852" s="687"/>
    </row>
    <row r="7853" spans="26:26" x14ac:dyDescent="0.25">
      <c r="Z7853" s="687"/>
    </row>
    <row r="7854" spans="26:26" x14ac:dyDescent="0.25">
      <c r="Z7854" s="687"/>
    </row>
    <row r="7855" spans="26:26" x14ac:dyDescent="0.25">
      <c r="Z7855" s="687"/>
    </row>
    <row r="7856" spans="26:26" x14ac:dyDescent="0.25">
      <c r="Z7856" s="687"/>
    </row>
    <row r="7857" spans="26:26" x14ac:dyDescent="0.25">
      <c r="Z7857" s="687"/>
    </row>
    <row r="7858" spans="26:26" x14ac:dyDescent="0.25">
      <c r="Z7858" s="687"/>
    </row>
    <row r="7859" spans="26:26" x14ac:dyDescent="0.25">
      <c r="Z7859" s="687"/>
    </row>
    <row r="7860" spans="26:26" x14ac:dyDescent="0.25">
      <c r="Z7860" s="687"/>
    </row>
    <row r="7861" spans="26:26" x14ac:dyDescent="0.25">
      <c r="Z7861" s="687"/>
    </row>
    <row r="7862" spans="26:26" x14ac:dyDescent="0.25">
      <c r="Z7862" s="687"/>
    </row>
    <row r="7863" spans="26:26" x14ac:dyDescent="0.25">
      <c r="Z7863" s="687"/>
    </row>
    <row r="7864" spans="26:26" x14ac:dyDescent="0.25">
      <c r="Z7864" s="687"/>
    </row>
    <row r="7865" spans="26:26" x14ac:dyDescent="0.25">
      <c r="Z7865" s="687"/>
    </row>
    <row r="7866" spans="26:26" x14ac:dyDescent="0.25">
      <c r="Z7866" s="687"/>
    </row>
    <row r="7867" spans="26:26" x14ac:dyDescent="0.25">
      <c r="Z7867" s="687"/>
    </row>
    <row r="7868" spans="26:26" x14ac:dyDescent="0.25">
      <c r="Z7868" s="687"/>
    </row>
    <row r="7869" spans="26:26" x14ac:dyDescent="0.25">
      <c r="Z7869" s="687"/>
    </row>
    <row r="7870" spans="26:26" x14ac:dyDescent="0.25">
      <c r="Z7870" s="687"/>
    </row>
    <row r="7871" spans="26:26" x14ac:dyDescent="0.25">
      <c r="Z7871" s="687"/>
    </row>
    <row r="7872" spans="26:26" x14ac:dyDescent="0.25">
      <c r="Z7872" s="687"/>
    </row>
    <row r="7873" spans="26:26" x14ac:dyDescent="0.25">
      <c r="Z7873" s="687"/>
    </row>
    <row r="7874" spans="26:26" x14ac:dyDescent="0.25">
      <c r="Z7874" s="687"/>
    </row>
    <row r="7875" spans="26:26" x14ac:dyDescent="0.25">
      <c r="Z7875" s="687"/>
    </row>
    <row r="7876" spans="26:26" x14ac:dyDescent="0.25">
      <c r="Z7876" s="687"/>
    </row>
    <row r="7877" spans="26:26" x14ac:dyDescent="0.25">
      <c r="Z7877" s="687"/>
    </row>
    <row r="7878" spans="26:26" x14ac:dyDescent="0.25">
      <c r="Z7878" s="687"/>
    </row>
    <row r="7879" spans="26:26" x14ac:dyDescent="0.25">
      <c r="Z7879" s="687"/>
    </row>
    <row r="7880" spans="26:26" x14ac:dyDescent="0.25">
      <c r="Z7880" s="687"/>
    </row>
    <row r="7881" spans="26:26" x14ac:dyDescent="0.25">
      <c r="Z7881" s="687"/>
    </row>
    <row r="7882" spans="26:26" x14ac:dyDescent="0.25">
      <c r="Z7882" s="687"/>
    </row>
    <row r="7883" spans="26:26" x14ac:dyDescent="0.25">
      <c r="Z7883" s="687"/>
    </row>
    <row r="7884" spans="26:26" x14ac:dyDescent="0.25">
      <c r="Z7884" s="687"/>
    </row>
    <row r="7885" spans="26:26" x14ac:dyDescent="0.25">
      <c r="Z7885" s="687"/>
    </row>
    <row r="7886" spans="26:26" x14ac:dyDescent="0.25">
      <c r="Z7886" s="687"/>
    </row>
    <row r="7887" spans="26:26" x14ac:dyDescent="0.25">
      <c r="Z7887" s="687"/>
    </row>
    <row r="7888" spans="26:26" x14ac:dyDescent="0.25">
      <c r="Z7888" s="687"/>
    </row>
    <row r="7889" spans="26:26" x14ac:dyDescent="0.25">
      <c r="Z7889" s="687"/>
    </row>
    <row r="7890" spans="26:26" x14ac:dyDescent="0.25">
      <c r="Z7890" s="687"/>
    </row>
    <row r="7891" spans="26:26" x14ac:dyDescent="0.25">
      <c r="Z7891" s="687"/>
    </row>
    <row r="7892" spans="26:26" x14ac:dyDescent="0.25">
      <c r="Z7892" s="687"/>
    </row>
    <row r="7893" spans="26:26" x14ac:dyDescent="0.25">
      <c r="Z7893" s="687"/>
    </row>
    <row r="7894" spans="26:26" x14ac:dyDescent="0.25">
      <c r="Z7894" s="687"/>
    </row>
    <row r="7895" spans="26:26" x14ac:dyDescent="0.25">
      <c r="Z7895" s="687"/>
    </row>
    <row r="7896" spans="26:26" x14ac:dyDescent="0.25">
      <c r="Z7896" s="687"/>
    </row>
    <row r="7897" spans="26:26" x14ac:dyDescent="0.25">
      <c r="Z7897" s="687"/>
    </row>
    <row r="7898" spans="26:26" x14ac:dyDescent="0.25">
      <c r="Z7898" s="687"/>
    </row>
    <row r="7899" spans="26:26" x14ac:dyDescent="0.25">
      <c r="Z7899" s="687"/>
    </row>
    <row r="7900" spans="26:26" x14ac:dyDescent="0.25">
      <c r="Z7900" s="687"/>
    </row>
    <row r="7901" spans="26:26" x14ac:dyDescent="0.25">
      <c r="Z7901" s="687"/>
    </row>
    <row r="7902" spans="26:26" x14ac:dyDescent="0.25">
      <c r="Z7902" s="687"/>
    </row>
    <row r="7903" spans="26:26" x14ac:dyDescent="0.25">
      <c r="Z7903" s="687"/>
    </row>
    <row r="7904" spans="26:26" x14ac:dyDescent="0.25">
      <c r="Z7904" s="687"/>
    </row>
    <row r="7905" spans="26:26" x14ac:dyDescent="0.25">
      <c r="Z7905" s="687"/>
    </row>
    <row r="7906" spans="26:26" x14ac:dyDescent="0.25">
      <c r="Z7906" s="687"/>
    </row>
    <row r="7907" spans="26:26" x14ac:dyDescent="0.25">
      <c r="Z7907" s="687"/>
    </row>
    <row r="7908" spans="26:26" x14ac:dyDescent="0.25">
      <c r="Z7908" s="687"/>
    </row>
    <row r="7909" spans="26:26" x14ac:dyDescent="0.25">
      <c r="Z7909" s="687"/>
    </row>
    <row r="7910" spans="26:26" x14ac:dyDescent="0.25">
      <c r="Z7910" s="687"/>
    </row>
    <row r="7911" spans="26:26" x14ac:dyDescent="0.25">
      <c r="Z7911" s="687"/>
    </row>
    <row r="7912" spans="26:26" x14ac:dyDescent="0.25">
      <c r="Z7912" s="687"/>
    </row>
    <row r="7913" spans="26:26" x14ac:dyDescent="0.25">
      <c r="Z7913" s="687"/>
    </row>
    <row r="7914" spans="26:26" x14ac:dyDescent="0.25">
      <c r="Z7914" s="687"/>
    </row>
    <row r="7915" spans="26:26" x14ac:dyDescent="0.25">
      <c r="Z7915" s="687"/>
    </row>
    <row r="7916" spans="26:26" x14ac:dyDescent="0.25">
      <c r="Z7916" s="687"/>
    </row>
    <row r="7917" spans="26:26" x14ac:dyDescent="0.25">
      <c r="Z7917" s="687"/>
    </row>
    <row r="7918" spans="26:26" x14ac:dyDescent="0.25">
      <c r="Z7918" s="687"/>
    </row>
    <row r="7919" spans="26:26" x14ac:dyDescent="0.25">
      <c r="Z7919" s="687"/>
    </row>
    <row r="7920" spans="26:26" x14ac:dyDescent="0.25">
      <c r="Z7920" s="687"/>
    </row>
    <row r="7921" spans="26:26" x14ac:dyDescent="0.25">
      <c r="Z7921" s="687"/>
    </row>
    <row r="7922" spans="26:26" x14ac:dyDescent="0.25">
      <c r="Z7922" s="687"/>
    </row>
    <row r="7923" spans="26:26" x14ac:dyDescent="0.25">
      <c r="Z7923" s="687"/>
    </row>
    <row r="7924" spans="26:26" x14ac:dyDescent="0.25">
      <c r="Z7924" s="687"/>
    </row>
    <row r="7925" spans="26:26" x14ac:dyDescent="0.25">
      <c r="Z7925" s="687"/>
    </row>
    <row r="7926" spans="26:26" x14ac:dyDescent="0.25">
      <c r="Z7926" s="687"/>
    </row>
    <row r="7927" spans="26:26" x14ac:dyDescent="0.25">
      <c r="Z7927" s="687"/>
    </row>
    <row r="7928" spans="26:26" x14ac:dyDescent="0.25">
      <c r="Z7928" s="687"/>
    </row>
    <row r="7929" spans="26:26" x14ac:dyDescent="0.25">
      <c r="Z7929" s="687"/>
    </row>
    <row r="7930" spans="26:26" x14ac:dyDescent="0.25">
      <c r="Z7930" s="687"/>
    </row>
    <row r="7931" spans="26:26" x14ac:dyDescent="0.25">
      <c r="Z7931" s="687"/>
    </row>
    <row r="7932" spans="26:26" x14ac:dyDescent="0.25">
      <c r="Z7932" s="687"/>
    </row>
    <row r="7933" spans="26:26" x14ac:dyDescent="0.25">
      <c r="Z7933" s="687"/>
    </row>
    <row r="7934" spans="26:26" x14ac:dyDescent="0.25">
      <c r="Z7934" s="687"/>
    </row>
    <row r="7935" spans="26:26" x14ac:dyDescent="0.25">
      <c r="Z7935" s="687"/>
    </row>
    <row r="7936" spans="26:26" x14ac:dyDescent="0.25">
      <c r="Z7936" s="687"/>
    </row>
    <row r="7937" spans="26:26" x14ac:dyDescent="0.25">
      <c r="Z7937" s="687"/>
    </row>
    <row r="7938" spans="26:26" x14ac:dyDescent="0.25">
      <c r="Z7938" s="687"/>
    </row>
    <row r="7939" spans="26:26" x14ac:dyDescent="0.25">
      <c r="Z7939" s="687"/>
    </row>
    <row r="7940" spans="26:26" x14ac:dyDescent="0.25">
      <c r="Z7940" s="687"/>
    </row>
    <row r="7941" spans="26:26" x14ac:dyDescent="0.25">
      <c r="Z7941" s="687"/>
    </row>
    <row r="7942" spans="26:26" x14ac:dyDescent="0.25">
      <c r="Z7942" s="687"/>
    </row>
    <row r="7943" spans="26:26" x14ac:dyDescent="0.25">
      <c r="Z7943" s="687"/>
    </row>
    <row r="7944" spans="26:26" x14ac:dyDescent="0.25">
      <c r="Z7944" s="687"/>
    </row>
    <row r="7945" spans="26:26" x14ac:dyDescent="0.25">
      <c r="Z7945" s="687"/>
    </row>
    <row r="7946" spans="26:26" x14ac:dyDescent="0.25">
      <c r="Z7946" s="687"/>
    </row>
    <row r="7947" spans="26:26" x14ac:dyDescent="0.25">
      <c r="Z7947" s="687"/>
    </row>
    <row r="7948" spans="26:26" x14ac:dyDescent="0.25">
      <c r="Z7948" s="687"/>
    </row>
    <row r="7949" spans="26:26" x14ac:dyDescent="0.25">
      <c r="Z7949" s="687"/>
    </row>
    <row r="7950" spans="26:26" x14ac:dyDescent="0.25">
      <c r="Z7950" s="687"/>
    </row>
    <row r="7951" spans="26:26" x14ac:dyDescent="0.25">
      <c r="Z7951" s="687"/>
    </row>
    <row r="7952" spans="26:26" x14ac:dyDescent="0.25">
      <c r="Z7952" s="687"/>
    </row>
    <row r="7953" spans="26:26" x14ac:dyDescent="0.25">
      <c r="Z7953" s="687"/>
    </row>
    <row r="7954" spans="26:26" x14ac:dyDescent="0.25">
      <c r="Z7954" s="687"/>
    </row>
    <row r="7955" spans="26:26" x14ac:dyDescent="0.25">
      <c r="Z7955" s="687"/>
    </row>
    <row r="7956" spans="26:26" x14ac:dyDescent="0.25">
      <c r="Z7956" s="687"/>
    </row>
    <row r="7957" spans="26:26" x14ac:dyDescent="0.25">
      <c r="Z7957" s="687"/>
    </row>
    <row r="7958" spans="26:26" x14ac:dyDescent="0.25">
      <c r="Z7958" s="687"/>
    </row>
    <row r="7959" spans="26:26" x14ac:dyDescent="0.25">
      <c r="Z7959" s="687"/>
    </row>
    <row r="7960" spans="26:26" x14ac:dyDescent="0.25">
      <c r="Z7960" s="687"/>
    </row>
    <row r="7961" spans="26:26" x14ac:dyDescent="0.25">
      <c r="Z7961" s="687"/>
    </row>
    <row r="7962" spans="26:26" x14ac:dyDescent="0.25">
      <c r="Z7962" s="687"/>
    </row>
    <row r="7963" spans="26:26" x14ac:dyDescent="0.25">
      <c r="Z7963" s="687"/>
    </row>
    <row r="7964" spans="26:26" x14ac:dyDescent="0.25">
      <c r="Z7964" s="687"/>
    </row>
    <row r="7965" spans="26:26" x14ac:dyDescent="0.25">
      <c r="Z7965" s="687"/>
    </row>
    <row r="7966" spans="26:26" x14ac:dyDescent="0.25">
      <c r="Z7966" s="687"/>
    </row>
    <row r="7967" spans="26:26" x14ac:dyDescent="0.25">
      <c r="Z7967" s="687"/>
    </row>
    <row r="7968" spans="26:26" x14ac:dyDescent="0.25">
      <c r="Z7968" s="687"/>
    </row>
    <row r="7969" spans="26:26" x14ac:dyDescent="0.25">
      <c r="Z7969" s="687"/>
    </row>
    <row r="7970" spans="26:26" x14ac:dyDescent="0.25">
      <c r="Z7970" s="687"/>
    </row>
    <row r="7971" spans="26:26" x14ac:dyDescent="0.25">
      <c r="Z7971" s="687"/>
    </row>
    <row r="7972" spans="26:26" x14ac:dyDescent="0.25">
      <c r="Z7972" s="687"/>
    </row>
    <row r="7973" spans="26:26" x14ac:dyDescent="0.25">
      <c r="Z7973" s="687"/>
    </row>
    <row r="7974" spans="26:26" x14ac:dyDescent="0.25">
      <c r="Z7974" s="687"/>
    </row>
    <row r="7975" spans="26:26" x14ac:dyDescent="0.25">
      <c r="Z7975" s="687"/>
    </row>
    <row r="7976" spans="26:26" x14ac:dyDescent="0.25">
      <c r="Z7976" s="687"/>
    </row>
    <row r="7977" spans="26:26" x14ac:dyDescent="0.25">
      <c r="Z7977" s="687"/>
    </row>
    <row r="7978" spans="26:26" x14ac:dyDescent="0.25">
      <c r="Z7978" s="687"/>
    </row>
    <row r="7979" spans="26:26" x14ac:dyDescent="0.25">
      <c r="Z7979" s="687"/>
    </row>
    <row r="7980" spans="26:26" x14ac:dyDescent="0.25">
      <c r="Z7980" s="687"/>
    </row>
    <row r="7981" spans="26:26" x14ac:dyDescent="0.25">
      <c r="Z7981" s="687"/>
    </row>
    <row r="7982" spans="26:26" x14ac:dyDescent="0.25">
      <c r="Z7982" s="687"/>
    </row>
    <row r="7983" spans="26:26" x14ac:dyDescent="0.25">
      <c r="Z7983" s="687"/>
    </row>
    <row r="7984" spans="26:26" x14ac:dyDescent="0.25">
      <c r="Z7984" s="687"/>
    </row>
    <row r="7985" spans="26:26" x14ac:dyDescent="0.25">
      <c r="Z7985" s="687"/>
    </row>
    <row r="7986" spans="26:26" x14ac:dyDescent="0.25">
      <c r="Z7986" s="687"/>
    </row>
    <row r="7987" spans="26:26" x14ac:dyDescent="0.25">
      <c r="Z7987" s="687"/>
    </row>
    <row r="7988" spans="26:26" x14ac:dyDescent="0.25">
      <c r="Z7988" s="687"/>
    </row>
    <row r="7989" spans="26:26" x14ac:dyDescent="0.25">
      <c r="Z7989" s="687"/>
    </row>
    <row r="7990" spans="26:26" x14ac:dyDescent="0.25">
      <c r="Z7990" s="687"/>
    </row>
    <row r="7991" spans="26:26" x14ac:dyDescent="0.25">
      <c r="Z7991" s="687"/>
    </row>
    <row r="7992" spans="26:26" x14ac:dyDescent="0.25">
      <c r="Z7992" s="687"/>
    </row>
    <row r="7993" spans="26:26" x14ac:dyDescent="0.25">
      <c r="Z7993" s="687"/>
    </row>
    <row r="7994" spans="26:26" x14ac:dyDescent="0.25">
      <c r="Z7994" s="687"/>
    </row>
    <row r="7995" spans="26:26" x14ac:dyDescent="0.25">
      <c r="Z7995" s="687"/>
    </row>
    <row r="7996" spans="26:26" x14ac:dyDescent="0.25">
      <c r="Z7996" s="687"/>
    </row>
    <row r="7997" spans="26:26" x14ac:dyDescent="0.25">
      <c r="Z7997" s="687"/>
    </row>
    <row r="7998" spans="26:26" x14ac:dyDescent="0.25">
      <c r="Z7998" s="687"/>
    </row>
    <row r="7999" spans="26:26" x14ac:dyDescent="0.25">
      <c r="Z7999" s="687"/>
    </row>
    <row r="8000" spans="26:26" x14ac:dyDescent="0.25">
      <c r="Z8000" s="687"/>
    </row>
    <row r="8001" spans="26:26" x14ac:dyDescent="0.25">
      <c r="Z8001" s="687"/>
    </row>
    <row r="8002" spans="26:26" x14ac:dyDescent="0.25">
      <c r="Z8002" s="687"/>
    </row>
    <row r="8003" spans="26:26" x14ac:dyDescent="0.25">
      <c r="Z8003" s="687"/>
    </row>
    <row r="8004" spans="26:26" x14ac:dyDescent="0.25">
      <c r="Z8004" s="687"/>
    </row>
    <row r="8005" spans="26:26" x14ac:dyDescent="0.25">
      <c r="Z8005" s="687"/>
    </row>
    <row r="8006" spans="26:26" x14ac:dyDescent="0.25">
      <c r="Z8006" s="687"/>
    </row>
    <row r="8007" spans="26:26" x14ac:dyDescent="0.25">
      <c r="Z8007" s="687"/>
    </row>
    <row r="8008" spans="26:26" x14ac:dyDescent="0.25">
      <c r="Z8008" s="687"/>
    </row>
    <row r="8009" spans="26:26" x14ac:dyDescent="0.25">
      <c r="Z8009" s="687"/>
    </row>
    <row r="8010" spans="26:26" x14ac:dyDescent="0.25">
      <c r="Z8010" s="687"/>
    </row>
    <row r="8011" spans="26:26" x14ac:dyDescent="0.25">
      <c r="Z8011" s="687"/>
    </row>
    <row r="8012" spans="26:26" x14ac:dyDescent="0.25">
      <c r="Z8012" s="687"/>
    </row>
    <row r="8013" spans="26:26" x14ac:dyDescent="0.25">
      <c r="Z8013" s="687"/>
    </row>
    <row r="8014" spans="26:26" x14ac:dyDescent="0.25">
      <c r="Z8014" s="687"/>
    </row>
    <row r="8015" spans="26:26" x14ac:dyDescent="0.25">
      <c r="Z8015" s="687"/>
    </row>
    <row r="8016" spans="26:26" x14ac:dyDescent="0.25">
      <c r="Z8016" s="687"/>
    </row>
    <row r="8017" spans="26:26" x14ac:dyDescent="0.25">
      <c r="Z8017" s="687"/>
    </row>
    <row r="8018" spans="26:26" x14ac:dyDescent="0.25">
      <c r="Z8018" s="687"/>
    </row>
    <row r="8019" spans="26:26" x14ac:dyDescent="0.25">
      <c r="Z8019" s="687"/>
    </row>
    <row r="8020" spans="26:26" x14ac:dyDescent="0.25">
      <c r="Z8020" s="687"/>
    </row>
    <row r="8021" spans="26:26" x14ac:dyDescent="0.25">
      <c r="Z8021" s="687"/>
    </row>
    <row r="8022" spans="26:26" x14ac:dyDescent="0.25">
      <c r="Z8022" s="687"/>
    </row>
    <row r="8023" spans="26:26" x14ac:dyDescent="0.25">
      <c r="Z8023" s="687"/>
    </row>
    <row r="8024" spans="26:26" x14ac:dyDescent="0.25">
      <c r="Z8024" s="687"/>
    </row>
    <row r="8025" spans="26:26" x14ac:dyDescent="0.25">
      <c r="Z8025" s="687"/>
    </row>
    <row r="8026" spans="26:26" x14ac:dyDescent="0.25">
      <c r="Z8026" s="687"/>
    </row>
    <row r="8027" spans="26:26" x14ac:dyDescent="0.25">
      <c r="Z8027" s="687"/>
    </row>
    <row r="8028" spans="26:26" x14ac:dyDescent="0.25">
      <c r="Z8028" s="687"/>
    </row>
    <row r="8029" spans="26:26" x14ac:dyDescent="0.25">
      <c r="Z8029" s="687"/>
    </row>
    <row r="8030" spans="26:26" x14ac:dyDescent="0.25">
      <c r="Z8030" s="687"/>
    </row>
    <row r="8031" spans="26:26" x14ac:dyDescent="0.25">
      <c r="Z8031" s="687"/>
    </row>
    <row r="8032" spans="26:26" x14ac:dyDescent="0.25">
      <c r="Z8032" s="687"/>
    </row>
    <row r="8033" spans="26:26" x14ac:dyDescent="0.25">
      <c r="Z8033" s="687"/>
    </row>
    <row r="8034" spans="26:26" x14ac:dyDescent="0.25">
      <c r="Z8034" s="687"/>
    </row>
    <row r="8035" spans="26:26" x14ac:dyDescent="0.25">
      <c r="Z8035" s="687"/>
    </row>
    <row r="8036" spans="26:26" x14ac:dyDescent="0.25">
      <c r="Z8036" s="687"/>
    </row>
    <row r="8037" spans="26:26" x14ac:dyDescent="0.25">
      <c r="Z8037" s="687"/>
    </row>
    <row r="8038" spans="26:26" x14ac:dyDescent="0.25">
      <c r="Z8038" s="687"/>
    </row>
    <row r="8039" spans="26:26" x14ac:dyDescent="0.25">
      <c r="Z8039" s="687"/>
    </row>
    <row r="8040" spans="26:26" x14ac:dyDescent="0.25">
      <c r="Z8040" s="687"/>
    </row>
    <row r="8041" spans="26:26" x14ac:dyDescent="0.25">
      <c r="Z8041" s="687"/>
    </row>
    <row r="8042" spans="26:26" x14ac:dyDescent="0.25">
      <c r="Z8042" s="687"/>
    </row>
    <row r="8043" spans="26:26" x14ac:dyDescent="0.25">
      <c r="Z8043" s="687"/>
    </row>
    <row r="8044" spans="26:26" x14ac:dyDescent="0.25">
      <c r="Z8044" s="687"/>
    </row>
    <row r="8045" spans="26:26" x14ac:dyDescent="0.25">
      <c r="Z8045" s="687"/>
    </row>
    <row r="8046" spans="26:26" x14ac:dyDescent="0.25">
      <c r="Z8046" s="687"/>
    </row>
    <row r="8047" spans="26:26" x14ac:dyDescent="0.25">
      <c r="Z8047" s="687"/>
    </row>
    <row r="8048" spans="26:26" x14ac:dyDescent="0.25">
      <c r="Z8048" s="687"/>
    </row>
    <row r="8049" spans="26:26" x14ac:dyDescent="0.25">
      <c r="Z8049" s="687"/>
    </row>
    <row r="8050" spans="26:26" x14ac:dyDescent="0.25">
      <c r="Z8050" s="687"/>
    </row>
    <row r="8051" spans="26:26" x14ac:dyDescent="0.25">
      <c r="Z8051" s="687"/>
    </row>
    <row r="8052" spans="26:26" x14ac:dyDescent="0.25">
      <c r="Z8052" s="687"/>
    </row>
    <row r="8053" spans="26:26" x14ac:dyDescent="0.25">
      <c r="Z8053" s="687"/>
    </row>
    <row r="8054" spans="26:26" x14ac:dyDescent="0.25">
      <c r="Z8054" s="687"/>
    </row>
    <row r="8055" spans="26:26" x14ac:dyDescent="0.25">
      <c r="Z8055" s="687"/>
    </row>
    <row r="8056" spans="26:26" x14ac:dyDescent="0.25">
      <c r="Z8056" s="687"/>
    </row>
    <row r="8057" spans="26:26" x14ac:dyDescent="0.25">
      <c r="Z8057" s="687"/>
    </row>
    <row r="8058" spans="26:26" x14ac:dyDescent="0.25">
      <c r="Z8058" s="687"/>
    </row>
    <row r="8059" spans="26:26" x14ac:dyDescent="0.25">
      <c r="Z8059" s="687"/>
    </row>
    <row r="8060" spans="26:26" x14ac:dyDescent="0.25">
      <c r="Z8060" s="687"/>
    </row>
    <row r="8061" spans="26:26" x14ac:dyDescent="0.25">
      <c r="Z8061" s="687"/>
    </row>
    <row r="8062" spans="26:26" x14ac:dyDescent="0.25">
      <c r="Z8062" s="687"/>
    </row>
    <row r="8063" spans="26:26" x14ac:dyDescent="0.25">
      <c r="Z8063" s="687"/>
    </row>
    <row r="8064" spans="26:26" x14ac:dyDescent="0.25">
      <c r="Z8064" s="687"/>
    </row>
    <row r="8065" spans="26:26" x14ac:dyDescent="0.25">
      <c r="Z8065" s="687"/>
    </row>
    <row r="8066" spans="26:26" x14ac:dyDescent="0.25">
      <c r="Z8066" s="687"/>
    </row>
    <row r="8067" spans="26:26" x14ac:dyDescent="0.25">
      <c r="Z8067" s="687"/>
    </row>
    <row r="8068" spans="26:26" x14ac:dyDescent="0.25">
      <c r="Z8068" s="687"/>
    </row>
    <row r="8069" spans="26:26" x14ac:dyDescent="0.25">
      <c r="Z8069" s="687"/>
    </row>
    <row r="8070" spans="26:26" x14ac:dyDescent="0.25">
      <c r="Z8070" s="687"/>
    </row>
    <row r="8071" spans="26:26" x14ac:dyDescent="0.25">
      <c r="Z8071" s="687"/>
    </row>
    <row r="8072" spans="26:26" x14ac:dyDescent="0.25">
      <c r="Z8072" s="687"/>
    </row>
    <row r="8073" spans="26:26" x14ac:dyDescent="0.25">
      <c r="Z8073" s="687"/>
    </row>
    <row r="8074" spans="26:26" x14ac:dyDescent="0.25">
      <c r="Z8074" s="687"/>
    </row>
    <row r="8075" spans="26:26" x14ac:dyDescent="0.25">
      <c r="Z8075" s="687"/>
    </row>
    <row r="8076" spans="26:26" x14ac:dyDescent="0.25">
      <c r="Z8076" s="687"/>
    </row>
    <row r="8077" spans="26:26" x14ac:dyDescent="0.25">
      <c r="Z8077" s="687"/>
    </row>
    <row r="8078" spans="26:26" x14ac:dyDescent="0.25">
      <c r="Z8078" s="687"/>
    </row>
    <row r="8079" spans="26:26" x14ac:dyDescent="0.25">
      <c r="Z8079" s="687"/>
    </row>
    <row r="8080" spans="26:26" x14ac:dyDescent="0.25">
      <c r="Z8080" s="687"/>
    </row>
    <row r="8081" spans="26:26" x14ac:dyDescent="0.25">
      <c r="Z8081" s="687"/>
    </row>
    <row r="8082" spans="26:26" x14ac:dyDescent="0.25">
      <c r="Z8082" s="687"/>
    </row>
    <row r="8083" spans="26:26" x14ac:dyDescent="0.25">
      <c r="Z8083" s="687"/>
    </row>
    <row r="8084" spans="26:26" x14ac:dyDescent="0.25">
      <c r="Z8084" s="687"/>
    </row>
    <row r="8085" spans="26:26" x14ac:dyDescent="0.25">
      <c r="Z8085" s="687"/>
    </row>
    <row r="8086" spans="26:26" x14ac:dyDescent="0.25">
      <c r="Z8086" s="687"/>
    </row>
    <row r="8087" spans="26:26" x14ac:dyDescent="0.25">
      <c r="Z8087" s="687"/>
    </row>
    <row r="8088" spans="26:26" x14ac:dyDescent="0.25">
      <c r="Z8088" s="687"/>
    </row>
    <row r="8089" spans="26:26" x14ac:dyDescent="0.25">
      <c r="Z8089" s="687"/>
    </row>
    <row r="8090" spans="26:26" x14ac:dyDescent="0.25">
      <c r="Z8090" s="687"/>
    </row>
    <row r="8091" spans="26:26" x14ac:dyDescent="0.25">
      <c r="Z8091" s="687"/>
    </row>
    <row r="8092" spans="26:26" x14ac:dyDescent="0.25">
      <c r="Z8092" s="687"/>
    </row>
    <row r="8093" spans="26:26" x14ac:dyDescent="0.25">
      <c r="Z8093" s="687"/>
    </row>
    <row r="8094" spans="26:26" x14ac:dyDescent="0.25">
      <c r="Z8094" s="687"/>
    </row>
    <row r="8095" spans="26:26" x14ac:dyDescent="0.25">
      <c r="Z8095" s="687"/>
    </row>
    <row r="8096" spans="26:26" x14ac:dyDescent="0.25">
      <c r="Z8096" s="687"/>
    </row>
    <row r="8097" spans="26:26" x14ac:dyDescent="0.25">
      <c r="Z8097" s="687"/>
    </row>
    <row r="8098" spans="26:26" x14ac:dyDescent="0.25">
      <c r="Z8098" s="687"/>
    </row>
    <row r="8099" spans="26:26" x14ac:dyDescent="0.25">
      <c r="Z8099" s="687"/>
    </row>
    <row r="8100" spans="26:26" x14ac:dyDescent="0.25">
      <c r="Z8100" s="687"/>
    </row>
    <row r="8101" spans="26:26" x14ac:dyDescent="0.25">
      <c r="Z8101" s="687"/>
    </row>
    <row r="8102" spans="26:26" x14ac:dyDescent="0.25">
      <c r="Z8102" s="687"/>
    </row>
    <row r="8103" spans="26:26" x14ac:dyDescent="0.25">
      <c r="Z8103" s="687"/>
    </row>
    <row r="8104" spans="26:26" x14ac:dyDescent="0.25">
      <c r="Z8104" s="687"/>
    </row>
    <row r="8105" spans="26:26" x14ac:dyDescent="0.25">
      <c r="Z8105" s="687"/>
    </row>
    <row r="8106" spans="26:26" x14ac:dyDescent="0.25">
      <c r="Z8106" s="687"/>
    </row>
    <row r="8107" spans="26:26" x14ac:dyDescent="0.25">
      <c r="Z8107" s="687"/>
    </row>
    <row r="8108" spans="26:26" x14ac:dyDescent="0.25">
      <c r="Z8108" s="687"/>
    </row>
    <row r="8109" spans="26:26" x14ac:dyDescent="0.25">
      <c r="Z8109" s="687"/>
    </row>
    <row r="8110" spans="26:26" x14ac:dyDescent="0.25">
      <c r="Z8110" s="687"/>
    </row>
    <row r="8111" spans="26:26" x14ac:dyDescent="0.25">
      <c r="Z8111" s="687"/>
    </row>
    <row r="8112" spans="26:26" x14ac:dyDescent="0.25">
      <c r="Z8112" s="687"/>
    </row>
    <row r="8113" spans="26:26" x14ac:dyDescent="0.25">
      <c r="Z8113" s="687"/>
    </row>
    <row r="8114" spans="26:26" x14ac:dyDescent="0.25">
      <c r="Z8114" s="687"/>
    </row>
    <row r="8115" spans="26:26" x14ac:dyDescent="0.25">
      <c r="Z8115" s="687"/>
    </row>
    <row r="8116" spans="26:26" x14ac:dyDescent="0.25">
      <c r="Z8116" s="687"/>
    </row>
    <row r="8117" spans="26:26" x14ac:dyDescent="0.25">
      <c r="Z8117" s="687"/>
    </row>
    <row r="8118" spans="26:26" x14ac:dyDescent="0.25">
      <c r="Z8118" s="687"/>
    </row>
    <row r="8119" spans="26:26" x14ac:dyDescent="0.25">
      <c r="Z8119" s="687"/>
    </row>
    <row r="8120" spans="26:26" x14ac:dyDescent="0.25">
      <c r="Z8120" s="687"/>
    </row>
    <row r="8121" spans="26:26" x14ac:dyDescent="0.25">
      <c r="Z8121" s="687"/>
    </row>
    <row r="8122" spans="26:26" x14ac:dyDescent="0.25">
      <c r="Z8122" s="687"/>
    </row>
    <row r="8123" spans="26:26" x14ac:dyDescent="0.25">
      <c r="Z8123" s="687"/>
    </row>
    <row r="8124" spans="26:26" x14ac:dyDescent="0.25">
      <c r="Z8124" s="687"/>
    </row>
    <row r="8125" spans="26:26" x14ac:dyDescent="0.25">
      <c r="Z8125" s="687"/>
    </row>
    <row r="8126" spans="26:26" x14ac:dyDescent="0.25">
      <c r="Z8126" s="687"/>
    </row>
    <row r="8127" spans="26:26" x14ac:dyDescent="0.25">
      <c r="Z8127" s="687"/>
    </row>
    <row r="8128" spans="26:26" x14ac:dyDescent="0.25">
      <c r="Z8128" s="687"/>
    </row>
    <row r="8129" spans="26:26" x14ac:dyDescent="0.25">
      <c r="Z8129" s="687"/>
    </row>
    <row r="8130" spans="26:26" x14ac:dyDescent="0.25">
      <c r="Z8130" s="687"/>
    </row>
    <row r="8131" spans="26:26" x14ac:dyDescent="0.25">
      <c r="Z8131" s="687"/>
    </row>
    <row r="8132" spans="26:26" x14ac:dyDescent="0.25">
      <c r="Z8132" s="687"/>
    </row>
    <row r="8133" spans="26:26" x14ac:dyDescent="0.25">
      <c r="Z8133" s="687"/>
    </row>
    <row r="8134" spans="26:26" x14ac:dyDescent="0.25">
      <c r="Z8134" s="687"/>
    </row>
    <row r="8135" spans="26:26" x14ac:dyDescent="0.25">
      <c r="Z8135" s="687"/>
    </row>
    <row r="8136" spans="26:26" x14ac:dyDescent="0.25">
      <c r="Z8136" s="687"/>
    </row>
    <row r="8137" spans="26:26" x14ac:dyDescent="0.25">
      <c r="Z8137" s="687"/>
    </row>
    <row r="8138" spans="26:26" x14ac:dyDescent="0.25">
      <c r="Z8138" s="687"/>
    </row>
    <row r="8139" spans="26:26" x14ac:dyDescent="0.25">
      <c r="Z8139" s="687"/>
    </row>
    <row r="8140" spans="26:26" x14ac:dyDescent="0.25">
      <c r="Z8140" s="687"/>
    </row>
    <row r="8141" spans="26:26" x14ac:dyDescent="0.25">
      <c r="Z8141" s="687"/>
    </row>
    <row r="8142" spans="26:26" x14ac:dyDescent="0.25">
      <c r="Z8142" s="687"/>
    </row>
    <row r="8143" spans="26:26" x14ac:dyDescent="0.25">
      <c r="Z8143" s="687"/>
    </row>
    <row r="8144" spans="26:26" x14ac:dyDescent="0.25">
      <c r="Z8144" s="687"/>
    </row>
    <row r="8145" spans="26:26" x14ac:dyDescent="0.25">
      <c r="Z8145" s="687"/>
    </row>
    <row r="8146" spans="26:26" x14ac:dyDescent="0.25">
      <c r="Z8146" s="687"/>
    </row>
    <row r="8147" spans="26:26" x14ac:dyDescent="0.25">
      <c r="Z8147" s="687"/>
    </row>
    <row r="8148" spans="26:26" x14ac:dyDescent="0.25">
      <c r="Z8148" s="687"/>
    </row>
    <row r="8149" spans="26:26" x14ac:dyDescent="0.25">
      <c r="Z8149" s="687"/>
    </row>
    <row r="8150" spans="26:26" x14ac:dyDescent="0.25">
      <c r="Z8150" s="687"/>
    </row>
    <row r="8151" spans="26:26" x14ac:dyDescent="0.25">
      <c r="Z8151" s="687"/>
    </row>
    <row r="8152" spans="26:26" x14ac:dyDescent="0.25">
      <c r="Z8152" s="687"/>
    </row>
    <row r="8153" spans="26:26" x14ac:dyDescent="0.25">
      <c r="Z8153" s="687"/>
    </row>
    <row r="8154" spans="26:26" x14ac:dyDescent="0.25">
      <c r="Z8154" s="687"/>
    </row>
    <row r="8155" spans="26:26" x14ac:dyDescent="0.25">
      <c r="Z8155" s="687"/>
    </row>
    <row r="8156" spans="26:26" x14ac:dyDescent="0.25">
      <c r="Z8156" s="687"/>
    </row>
    <row r="8157" spans="26:26" x14ac:dyDescent="0.25">
      <c r="Z8157" s="687"/>
    </row>
    <row r="8158" spans="26:26" x14ac:dyDescent="0.25">
      <c r="Z8158" s="687"/>
    </row>
    <row r="8159" spans="26:26" x14ac:dyDescent="0.25">
      <c r="Z8159" s="687"/>
    </row>
    <row r="8160" spans="26:26" x14ac:dyDescent="0.25">
      <c r="Z8160" s="687"/>
    </row>
    <row r="8161" spans="26:26" x14ac:dyDescent="0.25">
      <c r="Z8161" s="687"/>
    </row>
    <row r="8162" spans="26:26" x14ac:dyDescent="0.25">
      <c r="Z8162" s="687"/>
    </row>
    <row r="8163" spans="26:26" x14ac:dyDescent="0.25">
      <c r="Z8163" s="687"/>
    </row>
    <row r="8164" spans="26:26" x14ac:dyDescent="0.25">
      <c r="Z8164" s="687"/>
    </row>
    <row r="8165" spans="26:26" x14ac:dyDescent="0.25">
      <c r="Z8165" s="687"/>
    </row>
    <row r="8166" spans="26:26" x14ac:dyDescent="0.25">
      <c r="Z8166" s="687"/>
    </row>
    <row r="8167" spans="26:26" x14ac:dyDescent="0.25">
      <c r="Z8167" s="687"/>
    </row>
    <row r="8168" spans="26:26" x14ac:dyDescent="0.25">
      <c r="Z8168" s="687"/>
    </row>
    <row r="8169" spans="26:26" x14ac:dyDescent="0.25">
      <c r="Z8169" s="687"/>
    </row>
    <row r="8170" spans="26:26" x14ac:dyDescent="0.25">
      <c r="Z8170" s="687"/>
    </row>
    <row r="8171" spans="26:26" x14ac:dyDescent="0.25">
      <c r="Z8171" s="687"/>
    </row>
    <row r="8172" spans="26:26" x14ac:dyDescent="0.25">
      <c r="Z8172" s="687"/>
    </row>
    <row r="8173" spans="26:26" x14ac:dyDescent="0.25">
      <c r="Z8173" s="687"/>
    </row>
    <row r="8174" spans="26:26" x14ac:dyDescent="0.25">
      <c r="Z8174" s="687"/>
    </row>
    <row r="8175" spans="26:26" x14ac:dyDescent="0.25">
      <c r="Z8175" s="687"/>
    </row>
    <row r="8176" spans="26:26" x14ac:dyDescent="0.25">
      <c r="Z8176" s="687"/>
    </row>
    <row r="8177" spans="26:26" x14ac:dyDescent="0.25">
      <c r="Z8177" s="687"/>
    </row>
    <row r="8178" spans="26:26" x14ac:dyDescent="0.25">
      <c r="Z8178" s="687"/>
    </row>
    <row r="8179" spans="26:26" x14ac:dyDescent="0.25">
      <c r="Z8179" s="687"/>
    </row>
    <row r="8180" spans="26:26" x14ac:dyDescent="0.25">
      <c r="Z8180" s="687"/>
    </row>
    <row r="8181" spans="26:26" x14ac:dyDescent="0.25">
      <c r="Z8181" s="687"/>
    </row>
    <row r="8182" spans="26:26" x14ac:dyDescent="0.25">
      <c r="Z8182" s="687"/>
    </row>
    <row r="8183" spans="26:26" x14ac:dyDescent="0.25">
      <c r="Z8183" s="687"/>
    </row>
    <row r="8184" spans="26:26" x14ac:dyDescent="0.25">
      <c r="Z8184" s="687"/>
    </row>
    <row r="8185" spans="26:26" x14ac:dyDescent="0.25">
      <c r="Z8185" s="687"/>
    </row>
    <row r="8186" spans="26:26" x14ac:dyDescent="0.25">
      <c r="Z8186" s="687"/>
    </row>
    <row r="8187" spans="26:26" x14ac:dyDescent="0.25">
      <c r="Z8187" s="687"/>
    </row>
    <row r="8188" spans="26:26" x14ac:dyDescent="0.25">
      <c r="Z8188" s="687"/>
    </row>
    <row r="8189" spans="26:26" x14ac:dyDescent="0.25">
      <c r="Z8189" s="687"/>
    </row>
    <row r="8190" spans="26:26" x14ac:dyDescent="0.25">
      <c r="Z8190" s="687"/>
    </row>
    <row r="8191" spans="26:26" x14ac:dyDescent="0.25">
      <c r="Z8191" s="687"/>
    </row>
    <row r="8192" spans="26:26" x14ac:dyDescent="0.25">
      <c r="Z8192" s="687"/>
    </row>
    <row r="8193" spans="26:26" x14ac:dyDescent="0.25">
      <c r="Z8193" s="687"/>
    </row>
    <row r="8194" spans="26:26" x14ac:dyDescent="0.25">
      <c r="Z8194" s="687"/>
    </row>
    <row r="8195" spans="26:26" x14ac:dyDescent="0.25">
      <c r="Z8195" s="687"/>
    </row>
    <row r="8196" spans="26:26" x14ac:dyDescent="0.25">
      <c r="Z8196" s="687"/>
    </row>
    <row r="8197" spans="26:26" x14ac:dyDescent="0.25">
      <c r="Z8197" s="687"/>
    </row>
    <row r="8198" spans="26:26" x14ac:dyDescent="0.25">
      <c r="Z8198" s="687"/>
    </row>
    <row r="8199" spans="26:26" x14ac:dyDescent="0.25">
      <c r="Z8199" s="687"/>
    </row>
    <row r="8200" spans="26:26" x14ac:dyDescent="0.25">
      <c r="Z8200" s="687"/>
    </row>
    <row r="8201" spans="26:26" x14ac:dyDescent="0.25">
      <c r="Z8201" s="687"/>
    </row>
    <row r="8202" spans="26:26" x14ac:dyDescent="0.25">
      <c r="Z8202" s="687"/>
    </row>
    <row r="8203" spans="26:26" x14ac:dyDescent="0.25">
      <c r="Z8203" s="687"/>
    </row>
    <row r="8204" spans="26:26" x14ac:dyDescent="0.25">
      <c r="Z8204" s="687"/>
    </row>
    <row r="8205" spans="26:26" x14ac:dyDescent="0.25">
      <c r="Z8205" s="687"/>
    </row>
    <row r="8206" spans="26:26" x14ac:dyDescent="0.25">
      <c r="Z8206" s="687"/>
    </row>
    <row r="8207" spans="26:26" x14ac:dyDescent="0.25">
      <c r="Z8207" s="687"/>
    </row>
    <row r="8208" spans="26:26" x14ac:dyDescent="0.25">
      <c r="Z8208" s="687"/>
    </row>
    <row r="8209" spans="26:26" x14ac:dyDescent="0.25">
      <c r="Z8209" s="687"/>
    </row>
    <row r="8210" spans="26:26" x14ac:dyDescent="0.25">
      <c r="Z8210" s="687"/>
    </row>
    <row r="8211" spans="26:26" x14ac:dyDescent="0.25">
      <c r="Z8211" s="687"/>
    </row>
    <row r="8212" spans="26:26" x14ac:dyDescent="0.25">
      <c r="Z8212" s="687"/>
    </row>
    <row r="8213" spans="26:26" x14ac:dyDescent="0.25">
      <c r="Z8213" s="687"/>
    </row>
    <row r="8214" spans="26:26" x14ac:dyDescent="0.25">
      <c r="Z8214" s="687"/>
    </row>
    <row r="8215" spans="26:26" x14ac:dyDescent="0.25">
      <c r="Z8215" s="687"/>
    </row>
    <row r="8216" spans="26:26" x14ac:dyDescent="0.25">
      <c r="Z8216" s="687"/>
    </row>
    <row r="8217" spans="26:26" x14ac:dyDescent="0.25">
      <c r="Z8217" s="687"/>
    </row>
    <row r="8218" spans="26:26" x14ac:dyDescent="0.25">
      <c r="Z8218" s="687"/>
    </row>
    <row r="8219" spans="26:26" x14ac:dyDescent="0.25">
      <c r="Z8219" s="687"/>
    </row>
    <row r="8220" spans="26:26" x14ac:dyDescent="0.25">
      <c r="Z8220" s="687"/>
    </row>
    <row r="8221" spans="26:26" x14ac:dyDescent="0.25">
      <c r="Z8221" s="687"/>
    </row>
    <row r="8222" spans="26:26" x14ac:dyDescent="0.25">
      <c r="Z8222" s="687"/>
    </row>
    <row r="8223" spans="26:26" x14ac:dyDescent="0.25">
      <c r="Z8223" s="687"/>
    </row>
    <row r="8224" spans="26:26" x14ac:dyDescent="0.25">
      <c r="Z8224" s="687"/>
    </row>
    <row r="8225" spans="26:26" x14ac:dyDescent="0.25">
      <c r="Z8225" s="687"/>
    </row>
    <row r="8226" spans="26:26" x14ac:dyDescent="0.25">
      <c r="Z8226" s="687"/>
    </row>
    <row r="8227" spans="26:26" x14ac:dyDescent="0.25">
      <c r="Z8227" s="687"/>
    </row>
    <row r="8228" spans="26:26" x14ac:dyDescent="0.25">
      <c r="Z8228" s="687"/>
    </row>
    <row r="8229" spans="26:26" x14ac:dyDescent="0.25">
      <c r="Z8229" s="687"/>
    </row>
    <row r="8230" spans="26:26" x14ac:dyDescent="0.25">
      <c r="Z8230" s="687"/>
    </row>
    <row r="8231" spans="26:26" x14ac:dyDescent="0.25">
      <c r="Z8231" s="687"/>
    </row>
    <row r="8232" spans="26:26" x14ac:dyDescent="0.25">
      <c r="Z8232" s="687"/>
    </row>
    <row r="8233" spans="26:26" x14ac:dyDescent="0.25">
      <c r="Z8233" s="687"/>
    </row>
    <row r="8234" spans="26:26" x14ac:dyDescent="0.25">
      <c r="Z8234" s="687"/>
    </row>
    <row r="8235" spans="26:26" x14ac:dyDescent="0.25">
      <c r="Z8235" s="687"/>
    </row>
    <row r="8236" spans="26:26" x14ac:dyDescent="0.25">
      <c r="Z8236" s="687"/>
    </row>
    <row r="8237" spans="26:26" x14ac:dyDescent="0.25">
      <c r="Z8237" s="687"/>
    </row>
    <row r="8238" spans="26:26" x14ac:dyDescent="0.25">
      <c r="Z8238" s="687"/>
    </row>
    <row r="8239" spans="26:26" x14ac:dyDescent="0.25">
      <c r="Z8239" s="687"/>
    </row>
    <row r="8240" spans="26:26" x14ac:dyDescent="0.25">
      <c r="Z8240" s="687"/>
    </row>
    <row r="8241" spans="26:26" x14ac:dyDescent="0.25">
      <c r="Z8241" s="687"/>
    </row>
    <row r="8242" spans="26:26" x14ac:dyDescent="0.25">
      <c r="Z8242" s="687"/>
    </row>
    <row r="8243" spans="26:26" x14ac:dyDescent="0.25">
      <c r="Z8243" s="687"/>
    </row>
    <row r="8244" spans="26:26" x14ac:dyDescent="0.25">
      <c r="Z8244" s="687"/>
    </row>
    <row r="8245" spans="26:26" x14ac:dyDescent="0.25">
      <c r="Z8245" s="687"/>
    </row>
    <row r="8246" spans="26:26" x14ac:dyDescent="0.25">
      <c r="Z8246" s="687"/>
    </row>
    <row r="8247" spans="26:26" x14ac:dyDescent="0.25">
      <c r="Z8247" s="687"/>
    </row>
    <row r="8248" spans="26:26" x14ac:dyDescent="0.25">
      <c r="Z8248" s="687"/>
    </row>
    <row r="8249" spans="26:26" x14ac:dyDescent="0.25">
      <c r="Z8249" s="687"/>
    </row>
    <row r="8250" spans="26:26" x14ac:dyDescent="0.25">
      <c r="Z8250" s="687"/>
    </row>
    <row r="8251" spans="26:26" x14ac:dyDescent="0.25">
      <c r="Z8251" s="687"/>
    </row>
    <row r="8252" spans="26:26" x14ac:dyDescent="0.25">
      <c r="Z8252" s="687"/>
    </row>
    <row r="8253" spans="26:26" x14ac:dyDescent="0.25">
      <c r="Z8253" s="687"/>
    </row>
    <row r="8254" spans="26:26" x14ac:dyDescent="0.25">
      <c r="Z8254" s="687"/>
    </row>
    <row r="8255" spans="26:26" x14ac:dyDescent="0.25">
      <c r="Z8255" s="687"/>
    </row>
    <row r="8256" spans="26:26" x14ac:dyDescent="0.25">
      <c r="Z8256" s="687"/>
    </row>
    <row r="8257" spans="26:26" x14ac:dyDescent="0.25">
      <c r="Z8257" s="687"/>
    </row>
    <row r="8258" spans="26:26" x14ac:dyDescent="0.25">
      <c r="Z8258" s="687"/>
    </row>
    <row r="8259" spans="26:26" x14ac:dyDescent="0.25">
      <c r="Z8259" s="687"/>
    </row>
    <row r="8260" spans="26:26" x14ac:dyDescent="0.25">
      <c r="Z8260" s="687"/>
    </row>
    <row r="8261" spans="26:26" x14ac:dyDescent="0.25">
      <c r="Z8261" s="687"/>
    </row>
    <row r="8262" spans="26:26" x14ac:dyDescent="0.25">
      <c r="Z8262" s="687"/>
    </row>
    <row r="8263" spans="26:26" x14ac:dyDescent="0.25">
      <c r="Z8263" s="687"/>
    </row>
    <row r="8264" spans="26:26" x14ac:dyDescent="0.25">
      <c r="Z8264" s="687"/>
    </row>
    <row r="8265" spans="26:26" x14ac:dyDescent="0.25">
      <c r="Z8265" s="687"/>
    </row>
    <row r="8266" spans="26:26" x14ac:dyDescent="0.25">
      <c r="Z8266" s="687"/>
    </row>
    <row r="8267" spans="26:26" x14ac:dyDescent="0.25">
      <c r="Z8267" s="687"/>
    </row>
    <row r="8268" spans="26:26" x14ac:dyDescent="0.25">
      <c r="Z8268" s="687"/>
    </row>
    <row r="8269" spans="26:26" x14ac:dyDescent="0.25">
      <c r="Z8269" s="687"/>
    </row>
    <row r="8270" spans="26:26" x14ac:dyDescent="0.25">
      <c r="Z8270" s="687"/>
    </row>
    <row r="8271" spans="26:26" x14ac:dyDescent="0.25">
      <c r="Z8271" s="687"/>
    </row>
    <row r="8272" spans="26:26" x14ac:dyDescent="0.25">
      <c r="Z8272" s="687"/>
    </row>
    <row r="8273" spans="26:26" x14ac:dyDescent="0.25">
      <c r="Z8273" s="687"/>
    </row>
    <row r="8274" spans="26:26" x14ac:dyDescent="0.25">
      <c r="Z8274" s="687"/>
    </row>
    <row r="8275" spans="26:26" x14ac:dyDescent="0.25">
      <c r="Z8275" s="687"/>
    </row>
    <row r="8276" spans="26:26" x14ac:dyDescent="0.25">
      <c r="Z8276" s="687"/>
    </row>
    <row r="8277" spans="26:26" x14ac:dyDescent="0.25">
      <c r="Z8277" s="687"/>
    </row>
    <row r="8278" spans="26:26" x14ac:dyDescent="0.25">
      <c r="Z8278" s="687"/>
    </row>
    <row r="8279" spans="26:26" x14ac:dyDescent="0.25">
      <c r="Z8279" s="687"/>
    </row>
    <row r="8280" spans="26:26" x14ac:dyDescent="0.25">
      <c r="Z8280" s="687"/>
    </row>
    <row r="8281" spans="26:26" x14ac:dyDescent="0.25">
      <c r="Z8281" s="687"/>
    </row>
    <row r="8282" spans="26:26" x14ac:dyDescent="0.25">
      <c r="Z8282" s="687"/>
    </row>
    <row r="8283" spans="26:26" x14ac:dyDescent="0.25">
      <c r="Z8283" s="687"/>
    </row>
    <row r="8284" spans="26:26" x14ac:dyDescent="0.25">
      <c r="Z8284" s="687"/>
    </row>
    <row r="8285" spans="26:26" x14ac:dyDescent="0.25">
      <c r="Z8285" s="687"/>
    </row>
    <row r="8286" spans="26:26" x14ac:dyDescent="0.25">
      <c r="Z8286" s="687"/>
    </row>
    <row r="8287" spans="26:26" x14ac:dyDescent="0.25">
      <c r="Z8287" s="687"/>
    </row>
    <row r="8288" spans="26:26" x14ac:dyDescent="0.25">
      <c r="Z8288" s="687"/>
    </row>
    <row r="8289" spans="26:26" x14ac:dyDescent="0.25">
      <c r="Z8289" s="687"/>
    </row>
    <row r="8290" spans="26:26" x14ac:dyDescent="0.25">
      <c r="Z8290" s="687"/>
    </row>
    <row r="8291" spans="26:26" x14ac:dyDescent="0.25">
      <c r="Z8291" s="687"/>
    </row>
    <row r="8292" spans="26:26" x14ac:dyDescent="0.25">
      <c r="Z8292" s="687"/>
    </row>
    <row r="8293" spans="26:26" x14ac:dyDescent="0.25">
      <c r="Z8293" s="687"/>
    </row>
    <row r="8294" spans="26:26" x14ac:dyDescent="0.25">
      <c r="Z8294" s="687"/>
    </row>
    <row r="8295" spans="26:26" x14ac:dyDescent="0.25">
      <c r="Z8295" s="687"/>
    </row>
    <row r="8296" spans="26:26" x14ac:dyDescent="0.25">
      <c r="Z8296" s="687"/>
    </row>
    <row r="8297" spans="26:26" x14ac:dyDescent="0.25">
      <c r="Z8297" s="687"/>
    </row>
    <row r="8298" spans="26:26" x14ac:dyDescent="0.25">
      <c r="Z8298" s="687"/>
    </row>
    <row r="8299" spans="26:26" x14ac:dyDescent="0.25">
      <c r="Z8299" s="687"/>
    </row>
    <row r="8300" spans="26:26" x14ac:dyDescent="0.25">
      <c r="Z8300" s="687"/>
    </row>
    <row r="8301" spans="26:26" x14ac:dyDescent="0.25">
      <c r="Z8301" s="687"/>
    </row>
    <row r="8302" spans="26:26" x14ac:dyDescent="0.25">
      <c r="Z8302" s="687"/>
    </row>
    <row r="8303" spans="26:26" x14ac:dyDescent="0.25">
      <c r="Z8303" s="687"/>
    </row>
    <row r="8304" spans="26:26" x14ac:dyDescent="0.25">
      <c r="Z8304" s="687"/>
    </row>
    <row r="8305" spans="26:26" x14ac:dyDescent="0.25">
      <c r="Z8305" s="687"/>
    </row>
    <row r="8306" spans="26:26" x14ac:dyDescent="0.25">
      <c r="Z8306" s="687"/>
    </row>
    <row r="8307" spans="26:26" x14ac:dyDescent="0.25">
      <c r="Z8307" s="687"/>
    </row>
    <row r="8308" spans="26:26" x14ac:dyDescent="0.25">
      <c r="Z8308" s="687"/>
    </row>
    <row r="8309" spans="26:26" x14ac:dyDescent="0.25">
      <c r="Z8309" s="687"/>
    </row>
    <row r="8310" spans="26:26" x14ac:dyDescent="0.25">
      <c r="Z8310" s="687"/>
    </row>
    <row r="8311" spans="26:26" x14ac:dyDescent="0.25">
      <c r="Z8311" s="687"/>
    </row>
    <row r="8312" spans="26:26" x14ac:dyDescent="0.25">
      <c r="Z8312" s="687"/>
    </row>
    <row r="8313" spans="26:26" x14ac:dyDescent="0.25">
      <c r="Z8313" s="687"/>
    </row>
    <row r="8314" spans="26:26" x14ac:dyDescent="0.25">
      <c r="Z8314" s="687"/>
    </row>
    <row r="8315" spans="26:26" x14ac:dyDescent="0.25">
      <c r="Z8315" s="687"/>
    </row>
    <row r="8316" spans="26:26" x14ac:dyDescent="0.25">
      <c r="Z8316" s="687"/>
    </row>
    <row r="8317" spans="26:26" x14ac:dyDescent="0.25">
      <c r="Z8317" s="687"/>
    </row>
    <row r="8318" spans="26:26" x14ac:dyDescent="0.25">
      <c r="Z8318" s="687"/>
    </row>
    <row r="8319" spans="26:26" x14ac:dyDescent="0.25">
      <c r="Z8319" s="687"/>
    </row>
    <row r="8320" spans="26:26" x14ac:dyDescent="0.25">
      <c r="Z8320" s="687"/>
    </row>
    <row r="8321" spans="26:26" x14ac:dyDescent="0.25">
      <c r="Z8321" s="687"/>
    </row>
    <row r="8322" spans="26:26" x14ac:dyDescent="0.25">
      <c r="Z8322" s="687"/>
    </row>
    <row r="8323" spans="26:26" x14ac:dyDescent="0.25">
      <c r="Z8323" s="687"/>
    </row>
    <row r="8324" spans="26:26" x14ac:dyDescent="0.25">
      <c r="Z8324" s="687"/>
    </row>
    <row r="8325" spans="26:26" x14ac:dyDescent="0.25">
      <c r="Z8325" s="687"/>
    </row>
    <row r="8326" spans="26:26" x14ac:dyDescent="0.25">
      <c r="Z8326" s="687"/>
    </row>
    <row r="8327" spans="26:26" x14ac:dyDescent="0.25">
      <c r="Z8327" s="687"/>
    </row>
    <row r="8328" spans="26:26" x14ac:dyDescent="0.25">
      <c r="Z8328" s="687"/>
    </row>
    <row r="8329" spans="26:26" x14ac:dyDescent="0.25">
      <c r="Z8329" s="687"/>
    </row>
    <row r="8330" spans="26:26" x14ac:dyDescent="0.25">
      <c r="Z8330" s="687"/>
    </row>
    <row r="8331" spans="26:26" x14ac:dyDescent="0.25">
      <c r="Z8331" s="687"/>
    </row>
    <row r="8332" spans="26:26" x14ac:dyDescent="0.25">
      <c r="Z8332" s="687"/>
    </row>
    <row r="8333" spans="26:26" x14ac:dyDescent="0.25">
      <c r="Z8333" s="687"/>
    </row>
    <row r="8334" spans="26:26" x14ac:dyDescent="0.25">
      <c r="Z8334" s="687"/>
    </row>
    <row r="8335" spans="26:26" x14ac:dyDescent="0.25">
      <c r="Z8335" s="687"/>
    </row>
    <row r="8336" spans="26:26" x14ac:dyDescent="0.25">
      <c r="Z8336" s="687"/>
    </row>
    <row r="8337" spans="26:26" x14ac:dyDescent="0.25">
      <c r="Z8337" s="687"/>
    </row>
    <row r="8338" spans="26:26" x14ac:dyDescent="0.25">
      <c r="Z8338" s="687"/>
    </row>
    <row r="8339" spans="26:26" x14ac:dyDescent="0.25">
      <c r="Z8339" s="687"/>
    </row>
    <row r="8340" spans="26:26" x14ac:dyDescent="0.25">
      <c r="Z8340" s="687"/>
    </row>
    <row r="8341" spans="26:26" x14ac:dyDescent="0.25">
      <c r="Z8341" s="687"/>
    </row>
    <row r="8342" spans="26:26" x14ac:dyDescent="0.25">
      <c r="Z8342" s="687"/>
    </row>
    <row r="8343" spans="26:26" x14ac:dyDescent="0.25">
      <c r="Z8343" s="687"/>
    </row>
    <row r="8344" spans="26:26" x14ac:dyDescent="0.25">
      <c r="Z8344" s="687"/>
    </row>
    <row r="8345" spans="26:26" x14ac:dyDescent="0.25">
      <c r="Z8345" s="687"/>
    </row>
    <row r="8346" spans="26:26" x14ac:dyDescent="0.25">
      <c r="Z8346" s="687"/>
    </row>
    <row r="8347" spans="26:26" x14ac:dyDescent="0.25">
      <c r="Z8347" s="687"/>
    </row>
    <row r="8348" spans="26:26" x14ac:dyDescent="0.25">
      <c r="Z8348" s="687"/>
    </row>
    <row r="8349" spans="26:26" x14ac:dyDescent="0.25">
      <c r="Z8349" s="687"/>
    </row>
    <row r="8350" spans="26:26" x14ac:dyDescent="0.25">
      <c r="Z8350" s="687"/>
    </row>
    <row r="8351" spans="26:26" x14ac:dyDescent="0.25">
      <c r="Z8351" s="687"/>
    </row>
    <row r="8352" spans="26:26" x14ac:dyDescent="0.25">
      <c r="Z8352" s="687"/>
    </row>
    <row r="8353" spans="26:26" x14ac:dyDescent="0.25">
      <c r="Z8353" s="687"/>
    </row>
    <row r="8354" spans="26:26" x14ac:dyDescent="0.25">
      <c r="Z8354" s="687"/>
    </row>
    <row r="8355" spans="26:26" x14ac:dyDescent="0.25">
      <c r="Z8355" s="687"/>
    </row>
    <row r="8356" spans="26:26" x14ac:dyDescent="0.25">
      <c r="Z8356" s="687"/>
    </row>
    <row r="8357" spans="26:26" x14ac:dyDescent="0.25">
      <c r="Z8357" s="687"/>
    </row>
    <row r="8358" spans="26:26" x14ac:dyDescent="0.25">
      <c r="Z8358" s="687"/>
    </row>
    <row r="8359" spans="26:26" x14ac:dyDescent="0.25">
      <c r="Z8359" s="687"/>
    </row>
    <row r="8360" spans="26:26" x14ac:dyDescent="0.25">
      <c r="Z8360" s="687"/>
    </row>
    <row r="8361" spans="26:26" x14ac:dyDescent="0.25">
      <c r="Z8361" s="687"/>
    </row>
    <row r="8362" spans="26:26" x14ac:dyDescent="0.25">
      <c r="Z8362" s="687"/>
    </row>
    <row r="8363" spans="26:26" x14ac:dyDescent="0.25">
      <c r="Z8363" s="687"/>
    </row>
    <row r="8364" spans="26:26" x14ac:dyDescent="0.25">
      <c r="Z8364" s="687"/>
    </row>
    <row r="8365" spans="26:26" x14ac:dyDescent="0.25">
      <c r="Z8365" s="687"/>
    </row>
    <row r="8366" spans="26:26" x14ac:dyDescent="0.25">
      <c r="Z8366" s="687"/>
    </row>
    <row r="8367" spans="26:26" x14ac:dyDescent="0.25">
      <c r="Z8367" s="687"/>
    </row>
    <row r="8368" spans="26:26" x14ac:dyDescent="0.25">
      <c r="Z8368" s="687"/>
    </row>
    <row r="8369" spans="26:26" x14ac:dyDescent="0.25">
      <c r="Z8369" s="687"/>
    </row>
    <row r="8370" spans="26:26" x14ac:dyDescent="0.25">
      <c r="Z8370" s="687"/>
    </row>
    <row r="8371" spans="26:26" x14ac:dyDescent="0.25">
      <c r="Z8371" s="687"/>
    </row>
    <row r="8372" spans="26:26" x14ac:dyDescent="0.25">
      <c r="Z8372" s="687"/>
    </row>
    <row r="8373" spans="26:26" x14ac:dyDescent="0.25">
      <c r="Z8373" s="687"/>
    </row>
    <row r="8374" spans="26:26" x14ac:dyDescent="0.25">
      <c r="Z8374" s="687"/>
    </row>
    <row r="8375" spans="26:26" x14ac:dyDescent="0.25">
      <c r="Z8375" s="687"/>
    </row>
    <row r="8376" spans="26:26" x14ac:dyDescent="0.25">
      <c r="Z8376" s="687"/>
    </row>
    <row r="8377" spans="26:26" x14ac:dyDescent="0.25">
      <c r="Z8377" s="687"/>
    </row>
    <row r="8378" spans="26:26" x14ac:dyDescent="0.25">
      <c r="Z8378" s="687"/>
    </row>
    <row r="8379" spans="26:26" x14ac:dyDescent="0.25">
      <c r="Z8379" s="687"/>
    </row>
    <row r="8380" spans="26:26" x14ac:dyDescent="0.25">
      <c r="Z8380" s="687"/>
    </row>
    <row r="8381" spans="26:26" x14ac:dyDescent="0.25">
      <c r="Z8381" s="687"/>
    </row>
    <row r="8382" spans="26:26" x14ac:dyDescent="0.25">
      <c r="Z8382" s="687"/>
    </row>
    <row r="8383" spans="26:26" x14ac:dyDescent="0.25">
      <c r="Z8383" s="687"/>
    </row>
    <row r="8384" spans="26:26" x14ac:dyDescent="0.25">
      <c r="Z8384" s="687"/>
    </row>
    <row r="8385" spans="26:26" x14ac:dyDescent="0.25">
      <c r="Z8385" s="687"/>
    </row>
    <row r="8386" spans="26:26" x14ac:dyDescent="0.25">
      <c r="Z8386" s="687"/>
    </row>
    <row r="8387" spans="26:26" x14ac:dyDescent="0.25">
      <c r="Z8387" s="687"/>
    </row>
    <row r="8388" spans="26:26" x14ac:dyDescent="0.25">
      <c r="Z8388" s="687"/>
    </row>
    <row r="8389" spans="26:26" x14ac:dyDescent="0.25">
      <c r="Z8389" s="687"/>
    </row>
    <row r="8390" spans="26:26" x14ac:dyDescent="0.25">
      <c r="Z8390" s="687"/>
    </row>
    <row r="8391" spans="26:26" x14ac:dyDescent="0.25">
      <c r="Z8391" s="687"/>
    </row>
    <row r="8392" spans="26:26" x14ac:dyDescent="0.25">
      <c r="Z8392" s="687"/>
    </row>
    <row r="8393" spans="26:26" x14ac:dyDescent="0.25">
      <c r="Z8393" s="687"/>
    </row>
    <row r="8394" spans="26:26" x14ac:dyDescent="0.25">
      <c r="Z8394" s="687"/>
    </row>
    <row r="8395" spans="26:26" x14ac:dyDescent="0.25">
      <c r="Z8395" s="687"/>
    </row>
    <row r="8396" spans="26:26" x14ac:dyDescent="0.25">
      <c r="Z8396" s="687"/>
    </row>
    <row r="8397" spans="26:26" x14ac:dyDescent="0.25">
      <c r="Z8397" s="687"/>
    </row>
    <row r="8398" spans="26:26" x14ac:dyDescent="0.25">
      <c r="Z8398" s="687"/>
    </row>
    <row r="8399" spans="26:26" x14ac:dyDescent="0.25">
      <c r="Z8399" s="687"/>
    </row>
    <row r="8400" spans="26:26" x14ac:dyDescent="0.25">
      <c r="Z8400" s="687"/>
    </row>
    <row r="8401" spans="26:26" x14ac:dyDescent="0.25">
      <c r="Z8401" s="687"/>
    </row>
    <row r="8402" spans="26:26" x14ac:dyDescent="0.25">
      <c r="Z8402" s="687"/>
    </row>
    <row r="8403" spans="26:26" x14ac:dyDescent="0.25">
      <c r="Z8403" s="687"/>
    </row>
    <row r="8404" spans="26:26" x14ac:dyDescent="0.25">
      <c r="Z8404" s="687"/>
    </row>
    <row r="8405" spans="26:26" x14ac:dyDescent="0.25">
      <c r="Z8405" s="687"/>
    </row>
    <row r="8406" spans="26:26" x14ac:dyDescent="0.25">
      <c r="Z8406" s="687"/>
    </row>
    <row r="8407" spans="26:26" x14ac:dyDescent="0.25">
      <c r="Z8407" s="687"/>
    </row>
    <row r="8408" spans="26:26" x14ac:dyDescent="0.25">
      <c r="Z8408" s="687"/>
    </row>
    <row r="8409" spans="26:26" x14ac:dyDescent="0.25">
      <c r="Z8409" s="687"/>
    </row>
    <row r="8410" spans="26:26" x14ac:dyDescent="0.25">
      <c r="Z8410" s="687"/>
    </row>
    <row r="8411" spans="26:26" x14ac:dyDescent="0.25">
      <c r="Z8411" s="687"/>
    </row>
    <row r="8412" spans="26:26" x14ac:dyDescent="0.25">
      <c r="Z8412" s="687"/>
    </row>
    <row r="8413" spans="26:26" x14ac:dyDescent="0.25">
      <c r="Z8413" s="687"/>
    </row>
    <row r="8414" spans="26:26" x14ac:dyDescent="0.25">
      <c r="Z8414" s="687"/>
    </row>
    <row r="8415" spans="26:26" x14ac:dyDescent="0.25">
      <c r="Z8415" s="687"/>
    </row>
    <row r="8416" spans="26:26" x14ac:dyDescent="0.25">
      <c r="Z8416" s="687"/>
    </row>
    <row r="8417" spans="26:26" x14ac:dyDescent="0.25">
      <c r="Z8417" s="687"/>
    </row>
    <row r="8418" spans="26:26" x14ac:dyDescent="0.25">
      <c r="Z8418" s="687"/>
    </row>
    <row r="8419" spans="26:26" x14ac:dyDescent="0.25">
      <c r="Z8419" s="687"/>
    </row>
    <row r="8420" spans="26:26" x14ac:dyDescent="0.25">
      <c r="Z8420" s="687"/>
    </row>
    <row r="8421" spans="26:26" x14ac:dyDescent="0.25">
      <c r="Z8421" s="687"/>
    </row>
    <row r="8422" spans="26:26" x14ac:dyDescent="0.25">
      <c r="Z8422" s="687"/>
    </row>
    <row r="8423" spans="26:26" x14ac:dyDescent="0.25">
      <c r="Z8423" s="687"/>
    </row>
    <row r="8424" spans="26:26" x14ac:dyDescent="0.25">
      <c r="Z8424" s="687"/>
    </row>
    <row r="8425" spans="26:26" x14ac:dyDescent="0.25">
      <c r="Z8425" s="687"/>
    </row>
    <row r="8426" spans="26:26" x14ac:dyDescent="0.25">
      <c r="Z8426" s="687"/>
    </row>
    <row r="8427" spans="26:26" x14ac:dyDescent="0.25">
      <c r="Z8427" s="687"/>
    </row>
    <row r="8428" spans="26:26" x14ac:dyDescent="0.25">
      <c r="Z8428" s="687"/>
    </row>
    <row r="8429" spans="26:26" x14ac:dyDescent="0.25">
      <c r="Z8429" s="687"/>
    </row>
    <row r="8430" spans="26:26" x14ac:dyDescent="0.25">
      <c r="Z8430" s="687"/>
    </row>
    <row r="8431" spans="26:26" x14ac:dyDescent="0.25">
      <c r="Z8431" s="687"/>
    </row>
    <row r="8432" spans="26:26" x14ac:dyDescent="0.25">
      <c r="Z8432" s="687"/>
    </row>
    <row r="8433" spans="26:26" x14ac:dyDescent="0.25">
      <c r="Z8433" s="687"/>
    </row>
    <row r="8434" spans="26:26" x14ac:dyDescent="0.25">
      <c r="Z8434" s="687"/>
    </row>
    <row r="8435" spans="26:26" x14ac:dyDescent="0.25">
      <c r="Z8435" s="687"/>
    </row>
    <row r="8436" spans="26:26" x14ac:dyDescent="0.25">
      <c r="Z8436" s="687"/>
    </row>
    <row r="8437" spans="26:26" x14ac:dyDescent="0.25">
      <c r="Z8437" s="687"/>
    </row>
    <row r="8438" spans="26:26" x14ac:dyDescent="0.25">
      <c r="Z8438" s="687"/>
    </row>
    <row r="8439" spans="26:26" x14ac:dyDescent="0.25">
      <c r="Z8439" s="687"/>
    </row>
    <row r="8440" spans="26:26" x14ac:dyDescent="0.25">
      <c r="Z8440" s="687"/>
    </row>
    <row r="8441" spans="26:26" x14ac:dyDescent="0.25">
      <c r="Z8441" s="687"/>
    </row>
    <row r="8442" spans="26:26" x14ac:dyDescent="0.25">
      <c r="Z8442" s="687"/>
    </row>
    <row r="8443" spans="26:26" x14ac:dyDescent="0.25">
      <c r="Z8443" s="687"/>
    </row>
    <row r="8444" spans="26:26" x14ac:dyDescent="0.25">
      <c r="Z8444" s="687"/>
    </row>
    <row r="8445" spans="26:26" x14ac:dyDescent="0.25">
      <c r="Z8445" s="687"/>
    </row>
    <row r="8446" spans="26:26" x14ac:dyDescent="0.25">
      <c r="Z8446" s="687"/>
    </row>
    <row r="8447" spans="26:26" x14ac:dyDescent="0.25">
      <c r="Z8447" s="687"/>
    </row>
    <row r="8448" spans="26:26" x14ac:dyDescent="0.25">
      <c r="Z8448" s="687"/>
    </row>
    <row r="8449" spans="26:26" x14ac:dyDescent="0.25">
      <c r="Z8449" s="687"/>
    </row>
    <row r="8450" spans="26:26" x14ac:dyDescent="0.25">
      <c r="Z8450" s="687"/>
    </row>
    <row r="8451" spans="26:26" x14ac:dyDescent="0.25">
      <c r="Z8451" s="687"/>
    </row>
    <row r="8452" spans="26:26" x14ac:dyDescent="0.25">
      <c r="Z8452" s="687"/>
    </row>
    <row r="8453" spans="26:26" x14ac:dyDescent="0.25">
      <c r="Z8453" s="687"/>
    </row>
    <row r="8454" spans="26:26" x14ac:dyDescent="0.25">
      <c r="Z8454" s="687"/>
    </row>
    <row r="8455" spans="26:26" x14ac:dyDescent="0.25">
      <c r="Z8455" s="687"/>
    </row>
    <row r="8456" spans="26:26" x14ac:dyDescent="0.25">
      <c r="Z8456" s="687"/>
    </row>
    <row r="8457" spans="26:26" x14ac:dyDescent="0.25">
      <c r="Z8457" s="687"/>
    </row>
    <row r="8458" spans="26:26" x14ac:dyDescent="0.25">
      <c r="Z8458" s="687"/>
    </row>
    <row r="8459" spans="26:26" x14ac:dyDescent="0.25">
      <c r="Z8459" s="687"/>
    </row>
    <row r="8460" spans="26:26" x14ac:dyDescent="0.25">
      <c r="Z8460" s="687"/>
    </row>
    <row r="8461" spans="26:26" x14ac:dyDescent="0.25">
      <c r="Z8461" s="687"/>
    </row>
    <row r="8462" spans="26:26" x14ac:dyDescent="0.25">
      <c r="Z8462" s="687"/>
    </row>
    <row r="8463" spans="26:26" x14ac:dyDescent="0.25">
      <c r="Z8463" s="687"/>
    </row>
    <row r="8464" spans="26:26" x14ac:dyDescent="0.25">
      <c r="Z8464" s="687"/>
    </row>
    <row r="8465" spans="26:26" x14ac:dyDescent="0.25">
      <c r="Z8465" s="687"/>
    </row>
    <row r="8466" spans="26:26" x14ac:dyDescent="0.25">
      <c r="Z8466" s="687"/>
    </row>
    <row r="8467" spans="26:26" x14ac:dyDescent="0.25">
      <c r="Z8467" s="687"/>
    </row>
    <row r="8468" spans="26:26" x14ac:dyDescent="0.25">
      <c r="Z8468" s="687"/>
    </row>
    <row r="8469" spans="26:26" x14ac:dyDescent="0.25">
      <c r="Z8469" s="687"/>
    </row>
    <row r="8470" spans="26:26" x14ac:dyDescent="0.25">
      <c r="Z8470" s="687"/>
    </row>
    <row r="8471" spans="26:26" x14ac:dyDescent="0.25">
      <c r="Z8471" s="687"/>
    </row>
    <row r="8472" spans="26:26" x14ac:dyDescent="0.25">
      <c r="Z8472" s="687"/>
    </row>
    <row r="8473" spans="26:26" x14ac:dyDescent="0.25">
      <c r="Z8473" s="687"/>
    </row>
    <row r="8474" spans="26:26" x14ac:dyDescent="0.25">
      <c r="Z8474" s="687"/>
    </row>
    <row r="8475" spans="26:26" x14ac:dyDescent="0.25">
      <c r="Z8475" s="687"/>
    </row>
    <row r="8476" spans="26:26" x14ac:dyDescent="0.25">
      <c r="Z8476" s="687"/>
    </row>
    <row r="8477" spans="26:26" x14ac:dyDescent="0.25">
      <c r="Z8477" s="687"/>
    </row>
    <row r="8478" spans="26:26" x14ac:dyDescent="0.25">
      <c r="Z8478" s="687"/>
    </row>
    <row r="8479" spans="26:26" x14ac:dyDescent="0.25">
      <c r="Z8479" s="687"/>
    </row>
    <row r="8480" spans="26:26" x14ac:dyDescent="0.25">
      <c r="Z8480" s="687"/>
    </row>
    <row r="8481" spans="26:26" x14ac:dyDescent="0.25">
      <c r="Z8481" s="687"/>
    </row>
    <row r="8482" spans="26:26" x14ac:dyDescent="0.25">
      <c r="Z8482" s="687"/>
    </row>
    <row r="8483" spans="26:26" x14ac:dyDescent="0.25">
      <c r="Z8483" s="687"/>
    </row>
    <row r="8484" spans="26:26" x14ac:dyDescent="0.25">
      <c r="Z8484" s="687"/>
    </row>
    <row r="8485" spans="26:26" x14ac:dyDescent="0.25">
      <c r="Z8485" s="687"/>
    </row>
    <row r="8486" spans="26:26" x14ac:dyDescent="0.25">
      <c r="Z8486" s="687"/>
    </row>
    <row r="8487" spans="26:26" x14ac:dyDescent="0.25">
      <c r="Z8487" s="687"/>
    </row>
    <row r="8488" spans="26:26" x14ac:dyDescent="0.25">
      <c r="Z8488" s="687"/>
    </row>
    <row r="8489" spans="26:26" x14ac:dyDescent="0.25">
      <c r="Z8489" s="687"/>
    </row>
    <row r="8490" spans="26:26" x14ac:dyDescent="0.25">
      <c r="Z8490" s="687"/>
    </row>
    <row r="8491" spans="26:26" x14ac:dyDescent="0.25">
      <c r="Z8491" s="687"/>
    </row>
    <row r="8492" spans="26:26" x14ac:dyDescent="0.25">
      <c r="Z8492" s="687"/>
    </row>
    <row r="8493" spans="26:26" x14ac:dyDescent="0.25">
      <c r="Z8493" s="687"/>
    </row>
    <row r="8494" spans="26:26" x14ac:dyDescent="0.25">
      <c r="Z8494" s="687"/>
    </row>
    <row r="8495" spans="26:26" x14ac:dyDescent="0.25">
      <c r="Z8495" s="687"/>
    </row>
    <row r="8496" spans="26:26" x14ac:dyDescent="0.25">
      <c r="Z8496" s="687"/>
    </row>
    <row r="8497" spans="26:26" x14ac:dyDescent="0.25">
      <c r="Z8497" s="687"/>
    </row>
    <row r="8498" spans="26:26" x14ac:dyDescent="0.25">
      <c r="Z8498" s="687"/>
    </row>
    <row r="8499" spans="26:26" x14ac:dyDescent="0.25">
      <c r="Z8499" s="687"/>
    </row>
    <row r="8500" spans="26:26" x14ac:dyDescent="0.25">
      <c r="Z8500" s="687"/>
    </row>
    <row r="8501" spans="26:26" x14ac:dyDescent="0.25">
      <c r="Z8501" s="687"/>
    </row>
    <row r="8502" spans="26:26" x14ac:dyDescent="0.25">
      <c r="Z8502" s="687"/>
    </row>
    <row r="8503" spans="26:26" x14ac:dyDescent="0.25">
      <c r="Z8503" s="687"/>
    </row>
    <row r="8504" spans="26:26" x14ac:dyDescent="0.25">
      <c r="Z8504" s="687"/>
    </row>
    <row r="8505" spans="26:26" x14ac:dyDescent="0.25">
      <c r="Z8505" s="687"/>
    </row>
    <row r="8506" spans="26:26" x14ac:dyDescent="0.25">
      <c r="Z8506" s="687"/>
    </row>
    <row r="8507" spans="26:26" x14ac:dyDescent="0.25">
      <c r="Z8507" s="687"/>
    </row>
    <row r="8508" spans="26:26" x14ac:dyDescent="0.25">
      <c r="Z8508" s="687"/>
    </row>
    <row r="8509" spans="26:26" x14ac:dyDescent="0.25">
      <c r="Z8509" s="687"/>
    </row>
    <row r="8510" spans="26:26" x14ac:dyDescent="0.25">
      <c r="Z8510" s="687"/>
    </row>
    <row r="8511" spans="26:26" x14ac:dyDescent="0.25">
      <c r="Z8511" s="687"/>
    </row>
    <row r="8512" spans="26:26" x14ac:dyDescent="0.25">
      <c r="Z8512" s="687"/>
    </row>
    <row r="8513" spans="26:26" x14ac:dyDescent="0.25">
      <c r="Z8513" s="687"/>
    </row>
    <row r="8514" spans="26:26" x14ac:dyDescent="0.25">
      <c r="Z8514" s="687"/>
    </row>
    <row r="8515" spans="26:26" x14ac:dyDescent="0.25">
      <c r="Z8515" s="687"/>
    </row>
    <row r="8516" spans="26:26" x14ac:dyDescent="0.25">
      <c r="Z8516" s="687"/>
    </row>
    <row r="8517" spans="26:26" x14ac:dyDescent="0.25">
      <c r="Z8517" s="687"/>
    </row>
    <row r="8518" spans="26:26" x14ac:dyDescent="0.25">
      <c r="Z8518" s="687"/>
    </row>
    <row r="8519" spans="26:26" x14ac:dyDescent="0.25">
      <c r="Z8519" s="687"/>
    </row>
    <row r="8520" spans="26:26" x14ac:dyDescent="0.25">
      <c r="Z8520" s="687"/>
    </row>
    <row r="8521" spans="26:26" x14ac:dyDescent="0.25">
      <c r="Z8521" s="687"/>
    </row>
    <row r="8522" spans="26:26" x14ac:dyDescent="0.25">
      <c r="Z8522" s="687"/>
    </row>
    <row r="8523" spans="26:26" x14ac:dyDescent="0.25">
      <c r="Z8523" s="687"/>
    </row>
    <row r="8524" spans="26:26" x14ac:dyDescent="0.25">
      <c r="Z8524" s="687"/>
    </row>
    <row r="8525" spans="26:26" x14ac:dyDescent="0.25">
      <c r="Z8525" s="687"/>
    </row>
    <row r="8526" spans="26:26" x14ac:dyDescent="0.25">
      <c r="Z8526" s="687"/>
    </row>
    <row r="8527" spans="26:26" x14ac:dyDescent="0.25">
      <c r="Z8527" s="687"/>
    </row>
    <row r="8528" spans="26:26" x14ac:dyDescent="0.25">
      <c r="Z8528" s="687"/>
    </row>
    <row r="8529" spans="26:26" x14ac:dyDescent="0.25">
      <c r="Z8529" s="687"/>
    </row>
    <row r="8530" spans="26:26" x14ac:dyDescent="0.25">
      <c r="Z8530" s="687"/>
    </row>
    <row r="8531" spans="26:26" x14ac:dyDescent="0.25">
      <c r="Z8531" s="687"/>
    </row>
    <row r="8532" spans="26:26" x14ac:dyDescent="0.25">
      <c r="Z8532" s="687"/>
    </row>
    <row r="8533" spans="26:26" x14ac:dyDescent="0.25">
      <c r="Z8533" s="687"/>
    </row>
    <row r="8534" spans="26:26" x14ac:dyDescent="0.25">
      <c r="Z8534" s="687"/>
    </row>
    <row r="8535" spans="26:26" x14ac:dyDescent="0.25">
      <c r="Z8535" s="687"/>
    </row>
    <row r="8536" spans="26:26" x14ac:dyDescent="0.25">
      <c r="Z8536" s="687"/>
    </row>
    <row r="8537" spans="26:26" x14ac:dyDescent="0.25">
      <c r="Z8537" s="687"/>
    </row>
    <row r="8538" spans="26:26" x14ac:dyDescent="0.25">
      <c r="Z8538" s="687"/>
    </row>
    <row r="8539" spans="26:26" x14ac:dyDescent="0.25">
      <c r="Z8539" s="687"/>
    </row>
    <row r="8540" spans="26:26" x14ac:dyDescent="0.25">
      <c r="Z8540" s="687"/>
    </row>
    <row r="8541" spans="26:26" x14ac:dyDescent="0.25">
      <c r="Z8541" s="687"/>
    </row>
    <row r="8542" spans="26:26" x14ac:dyDescent="0.25">
      <c r="Z8542" s="687"/>
    </row>
    <row r="8543" spans="26:26" x14ac:dyDescent="0.25">
      <c r="Z8543" s="687"/>
    </row>
    <row r="8544" spans="26:26" x14ac:dyDescent="0.25">
      <c r="Z8544" s="687"/>
    </row>
    <row r="8545" spans="26:26" x14ac:dyDescent="0.25">
      <c r="Z8545" s="687"/>
    </row>
    <row r="8546" spans="26:26" x14ac:dyDescent="0.25">
      <c r="Z8546" s="687"/>
    </row>
    <row r="8547" spans="26:26" x14ac:dyDescent="0.25">
      <c r="Z8547" s="687"/>
    </row>
    <row r="8548" spans="26:26" x14ac:dyDescent="0.25">
      <c r="Z8548" s="687"/>
    </row>
    <row r="8549" spans="26:26" x14ac:dyDescent="0.25">
      <c r="Z8549" s="687"/>
    </row>
    <row r="8550" spans="26:26" x14ac:dyDescent="0.25">
      <c r="Z8550" s="687"/>
    </row>
    <row r="8551" spans="26:26" x14ac:dyDescent="0.25">
      <c r="Z8551" s="687"/>
    </row>
    <row r="8552" spans="26:26" x14ac:dyDescent="0.25">
      <c r="Z8552" s="687"/>
    </row>
    <row r="8553" spans="26:26" x14ac:dyDescent="0.25">
      <c r="Z8553" s="687"/>
    </row>
    <row r="8554" spans="26:26" x14ac:dyDescent="0.25">
      <c r="Z8554" s="687"/>
    </row>
    <row r="8555" spans="26:26" x14ac:dyDescent="0.25">
      <c r="Z8555" s="687"/>
    </row>
    <row r="8556" spans="26:26" x14ac:dyDescent="0.25">
      <c r="Z8556" s="687"/>
    </row>
    <row r="8557" spans="26:26" x14ac:dyDescent="0.25">
      <c r="Z8557" s="687"/>
    </row>
    <row r="8558" spans="26:26" x14ac:dyDescent="0.25">
      <c r="Z8558" s="687"/>
    </row>
    <row r="8559" spans="26:26" x14ac:dyDescent="0.25">
      <c r="Z8559" s="687"/>
    </row>
    <row r="8560" spans="26:26" x14ac:dyDescent="0.25">
      <c r="Z8560" s="687"/>
    </row>
    <row r="8561" spans="26:26" x14ac:dyDescent="0.25">
      <c r="Z8561" s="687"/>
    </row>
    <row r="8562" spans="26:26" x14ac:dyDescent="0.25">
      <c r="Z8562" s="687"/>
    </row>
    <row r="8563" spans="26:26" x14ac:dyDescent="0.25">
      <c r="Z8563" s="687"/>
    </row>
    <row r="8564" spans="26:26" x14ac:dyDescent="0.25">
      <c r="Z8564" s="687"/>
    </row>
    <row r="8565" spans="26:26" x14ac:dyDescent="0.25">
      <c r="Z8565" s="687"/>
    </row>
    <row r="8566" spans="26:26" x14ac:dyDescent="0.25">
      <c r="Z8566" s="687"/>
    </row>
    <row r="8567" spans="26:26" x14ac:dyDescent="0.25">
      <c r="Z8567" s="687"/>
    </row>
    <row r="8568" spans="26:26" x14ac:dyDescent="0.25">
      <c r="Z8568" s="687"/>
    </row>
    <row r="8569" spans="26:26" x14ac:dyDescent="0.25">
      <c r="Z8569" s="687"/>
    </row>
    <row r="8570" spans="26:26" x14ac:dyDescent="0.25">
      <c r="Z8570" s="687"/>
    </row>
    <row r="8571" spans="26:26" x14ac:dyDescent="0.25">
      <c r="Z8571" s="687"/>
    </row>
    <row r="8572" spans="26:26" x14ac:dyDescent="0.25">
      <c r="Z8572" s="687"/>
    </row>
    <row r="8573" spans="26:26" x14ac:dyDescent="0.25">
      <c r="Z8573" s="687"/>
    </row>
    <row r="8574" spans="26:26" x14ac:dyDescent="0.25">
      <c r="Z8574" s="687"/>
    </row>
    <row r="8575" spans="26:26" x14ac:dyDescent="0.25">
      <c r="Z8575" s="687"/>
    </row>
    <row r="8576" spans="26:26" x14ac:dyDescent="0.25">
      <c r="Z8576" s="687"/>
    </row>
    <row r="8577" spans="26:26" x14ac:dyDescent="0.25">
      <c r="Z8577" s="687"/>
    </row>
    <row r="8578" spans="26:26" x14ac:dyDescent="0.25">
      <c r="Z8578" s="687"/>
    </row>
    <row r="8579" spans="26:26" x14ac:dyDescent="0.25">
      <c r="Z8579" s="687"/>
    </row>
    <row r="8580" spans="26:26" x14ac:dyDescent="0.25">
      <c r="Z8580" s="687"/>
    </row>
    <row r="8581" spans="26:26" x14ac:dyDescent="0.25">
      <c r="Z8581" s="687"/>
    </row>
    <row r="8582" spans="26:26" x14ac:dyDescent="0.25">
      <c r="Z8582" s="687"/>
    </row>
    <row r="8583" spans="26:26" x14ac:dyDescent="0.25">
      <c r="Z8583" s="687"/>
    </row>
    <row r="8584" spans="26:26" x14ac:dyDescent="0.25">
      <c r="Z8584" s="687"/>
    </row>
    <row r="8585" spans="26:26" x14ac:dyDescent="0.25">
      <c r="Z8585" s="687"/>
    </row>
    <row r="8586" spans="26:26" x14ac:dyDescent="0.25">
      <c r="Z8586" s="687"/>
    </row>
    <row r="8587" spans="26:26" x14ac:dyDescent="0.25">
      <c r="Z8587" s="687"/>
    </row>
    <row r="8588" spans="26:26" x14ac:dyDescent="0.25">
      <c r="Z8588" s="687"/>
    </row>
    <row r="8589" spans="26:26" x14ac:dyDescent="0.25">
      <c r="Z8589" s="687"/>
    </row>
    <row r="8590" spans="26:26" x14ac:dyDescent="0.25">
      <c r="Z8590" s="687"/>
    </row>
    <row r="8591" spans="26:26" x14ac:dyDescent="0.25">
      <c r="Z8591" s="687"/>
    </row>
    <row r="8592" spans="26:26" x14ac:dyDescent="0.25">
      <c r="Z8592" s="687"/>
    </row>
    <row r="8593" spans="26:26" x14ac:dyDescent="0.25">
      <c r="Z8593" s="687"/>
    </row>
    <row r="8594" spans="26:26" x14ac:dyDescent="0.25">
      <c r="Z8594" s="687"/>
    </row>
    <row r="8595" spans="26:26" x14ac:dyDescent="0.25">
      <c r="Z8595" s="687"/>
    </row>
    <row r="8596" spans="26:26" x14ac:dyDescent="0.25">
      <c r="Z8596" s="687"/>
    </row>
    <row r="8597" spans="26:26" x14ac:dyDescent="0.25">
      <c r="Z8597" s="687"/>
    </row>
    <row r="8598" spans="26:26" x14ac:dyDescent="0.25">
      <c r="Z8598" s="687"/>
    </row>
    <row r="8599" spans="26:26" x14ac:dyDescent="0.25">
      <c r="Z8599" s="687"/>
    </row>
    <row r="8600" spans="26:26" x14ac:dyDescent="0.25">
      <c r="Z8600" s="687"/>
    </row>
    <row r="8601" spans="26:26" x14ac:dyDescent="0.25">
      <c r="Z8601" s="687"/>
    </row>
    <row r="8602" spans="26:26" x14ac:dyDescent="0.25">
      <c r="Z8602" s="687"/>
    </row>
    <row r="8603" spans="26:26" x14ac:dyDescent="0.25">
      <c r="Z8603" s="687"/>
    </row>
    <row r="8604" spans="26:26" x14ac:dyDescent="0.25">
      <c r="Z8604" s="687"/>
    </row>
    <row r="8605" spans="26:26" x14ac:dyDescent="0.25">
      <c r="Z8605" s="687"/>
    </row>
    <row r="8606" spans="26:26" x14ac:dyDescent="0.25">
      <c r="Z8606" s="687"/>
    </row>
    <row r="8607" spans="26:26" x14ac:dyDescent="0.25">
      <c r="Z8607" s="687"/>
    </row>
    <row r="8608" spans="26:26" x14ac:dyDescent="0.25">
      <c r="Z8608" s="687"/>
    </row>
    <row r="8609" spans="26:26" x14ac:dyDescent="0.25">
      <c r="Z8609" s="687"/>
    </row>
    <row r="8610" spans="26:26" x14ac:dyDescent="0.25">
      <c r="Z8610" s="687"/>
    </row>
    <row r="8611" spans="26:26" x14ac:dyDescent="0.25">
      <c r="Z8611" s="687"/>
    </row>
    <row r="8612" spans="26:26" x14ac:dyDescent="0.25">
      <c r="Z8612" s="687"/>
    </row>
    <row r="8613" spans="26:26" x14ac:dyDescent="0.25">
      <c r="Z8613" s="687"/>
    </row>
    <row r="8614" spans="26:26" x14ac:dyDescent="0.25">
      <c r="Z8614" s="687"/>
    </row>
    <row r="8615" spans="26:26" x14ac:dyDescent="0.25">
      <c r="Z8615" s="687"/>
    </row>
    <row r="8616" spans="26:26" x14ac:dyDescent="0.25">
      <c r="Z8616" s="687"/>
    </row>
    <row r="8617" spans="26:26" x14ac:dyDescent="0.25">
      <c r="Z8617" s="687"/>
    </row>
    <row r="8618" spans="26:26" x14ac:dyDescent="0.25">
      <c r="Z8618" s="687"/>
    </row>
    <row r="8619" spans="26:26" x14ac:dyDescent="0.25">
      <c r="Z8619" s="687"/>
    </row>
    <row r="8620" spans="26:26" x14ac:dyDescent="0.25">
      <c r="Z8620" s="687"/>
    </row>
    <row r="8621" spans="26:26" x14ac:dyDescent="0.25">
      <c r="Z8621" s="687"/>
    </row>
    <row r="8622" spans="26:26" x14ac:dyDescent="0.25">
      <c r="Z8622" s="687"/>
    </row>
    <row r="8623" spans="26:26" x14ac:dyDescent="0.25">
      <c r="Z8623" s="687"/>
    </row>
    <row r="8624" spans="26:26" x14ac:dyDescent="0.25">
      <c r="Z8624" s="687"/>
    </row>
    <row r="8625" spans="26:26" x14ac:dyDescent="0.25">
      <c r="Z8625" s="687"/>
    </row>
    <row r="8626" spans="26:26" x14ac:dyDescent="0.25">
      <c r="Z8626" s="687"/>
    </row>
    <row r="8627" spans="26:26" x14ac:dyDescent="0.25">
      <c r="Z8627" s="687"/>
    </row>
    <row r="8628" spans="26:26" x14ac:dyDescent="0.25">
      <c r="Z8628" s="687"/>
    </row>
    <row r="8629" spans="26:26" x14ac:dyDescent="0.25">
      <c r="Z8629" s="687"/>
    </row>
    <row r="8630" spans="26:26" x14ac:dyDescent="0.25">
      <c r="Z8630" s="687"/>
    </row>
    <row r="8631" spans="26:26" x14ac:dyDescent="0.25">
      <c r="Z8631" s="687"/>
    </row>
    <row r="8632" spans="26:26" x14ac:dyDescent="0.25">
      <c r="Z8632" s="687"/>
    </row>
    <row r="8633" spans="26:26" x14ac:dyDescent="0.25">
      <c r="Z8633" s="687"/>
    </row>
    <row r="8634" spans="26:26" x14ac:dyDescent="0.25">
      <c r="Z8634" s="687"/>
    </row>
    <row r="8635" spans="26:26" x14ac:dyDescent="0.25">
      <c r="Z8635" s="687"/>
    </row>
    <row r="8636" spans="26:26" x14ac:dyDescent="0.25">
      <c r="Z8636" s="687"/>
    </row>
    <row r="8637" spans="26:26" x14ac:dyDescent="0.25">
      <c r="Z8637" s="687"/>
    </row>
    <row r="8638" spans="26:26" x14ac:dyDescent="0.25">
      <c r="Z8638" s="687"/>
    </row>
    <row r="8639" spans="26:26" x14ac:dyDescent="0.25">
      <c r="Z8639" s="687"/>
    </row>
    <row r="8640" spans="26:26" x14ac:dyDescent="0.25">
      <c r="Z8640" s="687"/>
    </row>
    <row r="8641" spans="26:26" x14ac:dyDescent="0.25">
      <c r="Z8641" s="687"/>
    </row>
    <row r="8642" spans="26:26" x14ac:dyDescent="0.25">
      <c r="Z8642" s="687"/>
    </row>
    <row r="8643" spans="26:26" x14ac:dyDescent="0.25">
      <c r="Z8643" s="687"/>
    </row>
    <row r="8644" spans="26:26" x14ac:dyDescent="0.25">
      <c r="Z8644" s="687"/>
    </row>
    <row r="8645" spans="26:26" x14ac:dyDescent="0.25">
      <c r="Z8645" s="687"/>
    </row>
    <row r="8646" spans="26:26" x14ac:dyDescent="0.25">
      <c r="Z8646" s="687"/>
    </row>
    <row r="8647" spans="26:26" x14ac:dyDescent="0.25">
      <c r="Z8647" s="687"/>
    </row>
    <row r="8648" spans="26:26" x14ac:dyDescent="0.25">
      <c r="Z8648" s="687"/>
    </row>
    <row r="8649" spans="26:26" x14ac:dyDescent="0.25">
      <c r="Z8649" s="687"/>
    </row>
    <row r="8650" spans="26:26" x14ac:dyDescent="0.25">
      <c r="Z8650" s="687"/>
    </row>
    <row r="8651" spans="26:26" x14ac:dyDescent="0.25">
      <c r="Z8651" s="687"/>
    </row>
    <row r="8652" spans="26:26" x14ac:dyDescent="0.25">
      <c r="Z8652" s="687"/>
    </row>
    <row r="8653" spans="26:26" x14ac:dyDescent="0.25">
      <c r="Z8653" s="687"/>
    </row>
    <row r="8654" spans="26:26" x14ac:dyDescent="0.25">
      <c r="Z8654" s="687"/>
    </row>
    <row r="8655" spans="26:26" x14ac:dyDescent="0.25">
      <c r="Z8655" s="687"/>
    </row>
    <row r="8656" spans="26:26" x14ac:dyDescent="0.25">
      <c r="Z8656" s="687"/>
    </row>
    <row r="8657" spans="26:26" x14ac:dyDescent="0.25">
      <c r="Z8657" s="687"/>
    </row>
    <row r="8658" spans="26:26" x14ac:dyDescent="0.25">
      <c r="Z8658" s="687"/>
    </row>
    <row r="8659" spans="26:26" x14ac:dyDescent="0.25">
      <c r="Z8659" s="687"/>
    </row>
    <row r="8660" spans="26:26" x14ac:dyDescent="0.25">
      <c r="Z8660" s="687"/>
    </row>
    <row r="8661" spans="26:26" x14ac:dyDescent="0.25">
      <c r="Z8661" s="687"/>
    </row>
    <row r="8662" spans="26:26" x14ac:dyDescent="0.25">
      <c r="Z8662" s="687"/>
    </row>
    <row r="8663" spans="26:26" x14ac:dyDescent="0.25">
      <c r="Z8663" s="687"/>
    </row>
    <row r="8664" spans="26:26" x14ac:dyDescent="0.25">
      <c r="Z8664" s="687"/>
    </row>
    <row r="8665" spans="26:26" x14ac:dyDescent="0.25">
      <c r="Z8665" s="687"/>
    </row>
    <row r="8666" spans="26:26" x14ac:dyDescent="0.25">
      <c r="Z8666" s="687"/>
    </row>
    <row r="8667" spans="26:26" x14ac:dyDescent="0.25">
      <c r="Z8667" s="687"/>
    </row>
    <row r="8668" spans="26:26" x14ac:dyDescent="0.25">
      <c r="Z8668" s="687"/>
    </row>
    <row r="8669" spans="26:26" x14ac:dyDescent="0.25">
      <c r="Z8669" s="687"/>
    </row>
    <row r="8670" spans="26:26" x14ac:dyDescent="0.25">
      <c r="Z8670" s="687"/>
    </row>
    <row r="8671" spans="26:26" x14ac:dyDescent="0.25">
      <c r="Z8671" s="687"/>
    </row>
    <row r="8672" spans="26:26" x14ac:dyDescent="0.25">
      <c r="Z8672" s="687"/>
    </row>
    <row r="8673" spans="26:26" x14ac:dyDescent="0.25">
      <c r="Z8673" s="687"/>
    </row>
    <row r="8674" spans="26:26" x14ac:dyDescent="0.25">
      <c r="Z8674" s="687"/>
    </row>
    <row r="8675" spans="26:26" x14ac:dyDescent="0.25">
      <c r="Z8675" s="687"/>
    </row>
    <row r="8676" spans="26:26" x14ac:dyDescent="0.25">
      <c r="Z8676" s="687"/>
    </row>
    <row r="8677" spans="26:26" x14ac:dyDescent="0.25">
      <c r="Z8677" s="687"/>
    </row>
    <row r="8678" spans="26:26" x14ac:dyDescent="0.25">
      <c r="Z8678" s="687"/>
    </row>
    <row r="8679" spans="26:26" x14ac:dyDescent="0.25">
      <c r="Z8679" s="687"/>
    </row>
    <row r="8680" spans="26:26" x14ac:dyDescent="0.25">
      <c r="Z8680" s="687"/>
    </row>
    <row r="8681" spans="26:26" x14ac:dyDescent="0.25">
      <c r="Z8681" s="687"/>
    </row>
    <row r="8682" spans="26:26" x14ac:dyDescent="0.25">
      <c r="Z8682" s="687"/>
    </row>
    <row r="8683" spans="26:26" x14ac:dyDescent="0.25">
      <c r="Z8683" s="687"/>
    </row>
    <row r="8684" spans="26:26" x14ac:dyDescent="0.25">
      <c r="Z8684" s="687"/>
    </row>
    <row r="8685" spans="26:26" x14ac:dyDescent="0.25">
      <c r="Z8685" s="687"/>
    </row>
    <row r="8686" spans="26:26" x14ac:dyDescent="0.25">
      <c r="Z8686" s="687"/>
    </row>
    <row r="8687" spans="26:26" x14ac:dyDescent="0.25">
      <c r="Z8687" s="687"/>
    </row>
    <row r="8688" spans="26:26" x14ac:dyDescent="0.25">
      <c r="Z8688" s="687"/>
    </row>
    <row r="8689" spans="26:26" x14ac:dyDescent="0.25">
      <c r="Z8689" s="687"/>
    </row>
    <row r="8690" spans="26:26" x14ac:dyDescent="0.25">
      <c r="Z8690" s="687"/>
    </row>
    <row r="8691" spans="26:26" x14ac:dyDescent="0.25">
      <c r="Z8691" s="687"/>
    </row>
    <row r="8692" spans="26:26" x14ac:dyDescent="0.25">
      <c r="Z8692" s="687"/>
    </row>
    <row r="8693" spans="26:26" x14ac:dyDescent="0.25">
      <c r="Z8693" s="687"/>
    </row>
    <row r="8694" spans="26:26" x14ac:dyDescent="0.25">
      <c r="Z8694" s="687"/>
    </row>
    <row r="8695" spans="26:26" x14ac:dyDescent="0.25">
      <c r="Z8695" s="687"/>
    </row>
    <row r="8696" spans="26:26" x14ac:dyDescent="0.25">
      <c r="Z8696" s="687"/>
    </row>
    <row r="8697" spans="26:26" x14ac:dyDescent="0.25">
      <c r="Z8697" s="687"/>
    </row>
    <row r="8698" spans="26:26" x14ac:dyDescent="0.25">
      <c r="Z8698" s="687"/>
    </row>
    <row r="8699" spans="26:26" x14ac:dyDescent="0.25">
      <c r="Z8699" s="687"/>
    </row>
    <row r="8700" spans="26:26" x14ac:dyDescent="0.25">
      <c r="Z8700" s="687"/>
    </row>
    <row r="8701" spans="26:26" x14ac:dyDescent="0.25">
      <c r="Z8701" s="687"/>
    </row>
    <row r="8702" spans="26:26" x14ac:dyDescent="0.25">
      <c r="Z8702" s="687"/>
    </row>
    <row r="8703" spans="26:26" x14ac:dyDescent="0.25">
      <c r="Z8703" s="687"/>
    </row>
    <row r="8704" spans="26:26" x14ac:dyDescent="0.25">
      <c r="Z8704" s="687"/>
    </row>
    <row r="8705" spans="26:26" x14ac:dyDescent="0.25">
      <c r="Z8705" s="687"/>
    </row>
    <row r="8706" spans="26:26" x14ac:dyDescent="0.25">
      <c r="Z8706" s="687"/>
    </row>
    <row r="8707" spans="26:26" x14ac:dyDescent="0.25">
      <c r="Z8707" s="687"/>
    </row>
    <row r="8708" spans="26:26" x14ac:dyDescent="0.25">
      <c r="Z8708" s="687"/>
    </row>
    <row r="8709" spans="26:26" x14ac:dyDescent="0.25">
      <c r="Z8709" s="687"/>
    </row>
    <row r="8710" spans="26:26" x14ac:dyDescent="0.25">
      <c r="Z8710" s="687"/>
    </row>
    <row r="8711" spans="26:26" x14ac:dyDescent="0.25">
      <c r="Z8711" s="687"/>
    </row>
    <row r="8712" spans="26:26" x14ac:dyDescent="0.25">
      <c r="Z8712" s="687"/>
    </row>
    <row r="8713" spans="26:26" x14ac:dyDescent="0.25">
      <c r="Z8713" s="687"/>
    </row>
    <row r="8714" spans="26:26" x14ac:dyDescent="0.25">
      <c r="Z8714" s="687"/>
    </row>
    <row r="8715" spans="26:26" x14ac:dyDescent="0.25">
      <c r="Z8715" s="687"/>
    </row>
    <row r="8716" spans="26:26" x14ac:dyDescent="0.25">
      <c r="Z8716" s="687"/>
    </row>
    <row r="8717" spans="26:26" x14ac:dyDescent="0.25">
      <c r="Z8717" s="687"/>
    </row>
    <row r="8718" spans="26:26" x14ac:dyDescent="0.25">
      <c r="Z8718" s="687"/>
    </row>
    <row r="8719" spans="26:26" x14ac:dyDescent="0.25">
      <c r="Z8719" s="687"/>
    </row>
    <row r="8720" spans="26:26" x14ac:dyDescent="0.25">
      <c r="Z8720" s="687"/>
    </row>
    <row r="8721" spans="26:26" x14ac:dyDescent="0.25">
      <c r="Z8721" s="687"/>
    </row>
    <row r="8722" spans="26:26" x14ac:dyDescent="0.25">
      <c r="Z8722" s="687"/>
    </row>
    <row r="8723" spans="26:26" x14ac:dyDescent="0.25">
      <c r="Z8723" s="687"/>
    </row>
    <row r="8724" spans="26:26" x14ac:dyDescent="0.25">
      <c r="Z8724" s="687"/>
    </row>
    <row r="8725" spans="26:26" x14ac:dyDescent="0.25">
      <c r="Z8725" s="687"/>
    </row>
    <row r="8726" spans="26:26" x14ac:dyDescent="0.25">
      <c r="Z8726" s="687"/>
    </row>
    <row r="8727" spans="26:26" x14ac:dyDescent="0.25">
      <c r="Z8727" s="687"/>
    </row>
    <row r="8728" spans="26:26" x14ac:dyDescent="0.25">
      <c r="Z8728" s="687"/>
    </row>
    <row r="8729" spans="26:26" x14ac:dyDescent="0.25">
      <c r="Z8729" s="687"/>
    </row>
    <row r="8730" spans="26:26" x14ac:dyDescent="0.25">
      <c r="Z8730" s="687"/>
    </row>
    <row r="8731" spans="26:26" x14ac:dyDescent="0.25">
      <c r="Z8731" s="687"/>
    </row>
    <row r="8732" spans="26:26" x14ac:dyDescent="0.25">
      <c r="Z8732" s="687"/>
    </row>
    <row r="8733" spans="26:26" x14ac:dyDescent="0.25">
      <c r="Z8733" s="687"/>
    </row>
    <row r="8734" spans="26:26" x14ac:dyDescent="0.25">
      <c r="Z8734" s="687"/>
    </row>
    <row r="8735" spans="26:26" x14ac:dyDescent="0.25">
      <c r="Z8735" s="687"/>
    </row>
    <row r="8736" spans="26:26" x14ac:dyDescent="0.25">
      <c r="Z8736" s="687"/>
    </row>
    <row r="8737" spans="26:26" x14ac:dyDescent="0.25">
      <c r="Z8737" s="687"/>
    </row>
    <row r="8738" spans="26:26" x14ac:dyDescent="0.25">
      <c r="Z8738" s="687"/>
    </row>
    <row r="8739" spans="26:26" x14ac:dyDescent="0.25">
      <c r="Z8739" s="687"/>
    </row>
    <row r="8740" spans="26:26" x14ac:dyDescent="0.25">
      <c r="Z8740" s="687"/>
    </row>
    <row r="8741" spans="26:26" x14ac:dyDescent="0.25">
      <c r="Z8741" s="687"/>
    </row>
    <row r="8742" spans="26:26" x14ac:dyDescent="0.25">
      <c r="Z8742" s="687"/>
    </row>
    <row r="8743" spans="26:26" x14ac:dyDescent="0.25">
      <c r="Z8743" s="687"/>
    </row>
    <row r="8744" spans="26:26" x14ac:dyDescent="0.25">
      <c r="Z8744" s="687"/>
    </row>
    <row r="8745" spans="26:26" x14ac:dyDescent="0.25">
      <c r="Z8745" s="687"/>
    </row>
    <row r="8746" spans="26:26" x14ac:dyDescent="0.25">
      <c r="Z8746" s="687"/>
    </row>
    <row r="8747" spans="26:26" x14ac:dyDescent="0.25">
      <c r="Z8747" s="687"/>
    </row>
    <row r="8748" spans="26:26" x14ac:dyDescent="0.25">
      <c r="Z8748" s="687"/>
    </row>
    <row r="8749" spans="26:26" x14ac:dyDescent="0.25">
      <c r="Z8749" s="687"/>
    </row>
    <row r="8750" spans="26:26" x14ac:dyDescent="0.25">
      <c r="Z8750" s="687"/>
    </row>
    <row r="8751" spans="26:26" x14ac:dyDescent="0.25">
      <c r="Z8751" s="687"/>
    </row>
    <row r="8752" spans="26:26" x14ac:dyDescent="0.25">
      <c r="Z8752" s="687"/>
    </row>
    <row r="8753" spans="26:26" x14ac:dyDescent="0.25">
      <c r="Z8753" s="687"/>
    </row>
    <row r="8754" spans="26:26" x14ac:dyDescent="0.25">
      <c r="Z8754" s="687"/>
    </row>
    <row r="8755" spans="26:26" x14ac:dyDescent="0.25">
      <c r="Z8755" s="687"/>
    </row>
    <row r="8756" spans="26:26" x14ac:dyDescent="0.25">
      <c r="Z8756" s="687"/>
    </row>
    <row r="8757" spans="26:26" x14ac:dyDescent="0.25">
      <c r="Z8757" s="687"/>
    </row>
    <row r="8758" spans="26:26" x14ac:dyDescent="0.25">
      <c r="Z8758" s="687"/>
    </row>
    <row r="8759" spans="26:26" x14ac:dyDescent="0.25">
      <c r="Z8759" s="687"/>
    </row>
    <row r="8760" spans="26:26" x14ac:dyDescent="0.25">
      <c r="Z8760" s="687"/>
    </row>
    <row r="8761" spans="26:26" x14ac:dyDescent="0.25">
      <c r="Z8761" s="687"/>
    </row>
    <row r="8762" spans="26:26" x14ac:dyDescent="0.25">
      <c r="Z8762" s="687"/>
    </row>
    <row r="8763" spans="26:26" x14ac:dyDescent="0.25">
      <c r="Z8763" s="687"/>
    </row>
    <row r="8764" spans="26:26" x14ac:dyDescent="0.25">
      <c r="Z8764" s="687"/>
    </row>
    <row r="8765" spans="26:26" x14ac:dyDescent="0.25">
      <c r="Z8765" s="687"/>
    </row>
    <row r="8766" spans="26:26" x14ac:dyDescent="0.25">
      <c r="Z8766" s="687"/>
    </row>
    <row r="8767" spans="26:26" x14ac:dyDescent="0.25">
      <c r="Z8767" s="687"/>
    </row>
    <row r="8768" spans="26:26" x14ac:dyDescent="0.25">
      <c r="Z8768" s="687"/>
    </row>
    <row r="8769" spans="26:26" x14ac:dyDescent="0.25">
      <c r="Z8769" s="687"/>
    </row>
    <row r="8770" spans="26:26" x14ac:dyDescent="0.25">
      <c r="Z8770" s="687"/>
    </row>
    <row r="8771" spans="26:26" x14ac:dyDescent="0.25">
      <c r="Z8771" s="687"/>
    </row>
    <row r="8772" spans="26:26" x14ac:dyDescent="0.25">
      <c r="Z8772" s="687"/>
    </row>
    <row r="8773" spans="26:26" x14ac:dyDescent="0.25">
      <c r="Z8773" s="687"/>
    </row>
    <row r="8774" spans="26:26" x14ac:dyDescent="0.25">
      <c r="Z8774" s="687"/>
    </row>
    <row r="8775" spans="26:26" x14ac:dyDescent="0.25">
      <c r="Z8775" s="687"/>
    </row>
    <row r="8776" spans="26:26" x14ac:dyDescent="0.25">
      <c r="Z8776" s="687"/>
    </row>
    <row r="8777" spans="26:26" x14ac:dyDescent="0.25">
      <c r="Z8777" s="687"/>
    </row>
    <row r="8778" spans="26:26" x14ac:dyDescent="0.25">
      <c r="Z8778" s="687"/>
    </row>
    <row r="8779" spans="26:26" x14ac:dyDescent="0.25">
      <c r="Z8779" s="687"/>
    </row>
    <row r="8780" spans="26:26" x14ac:dyDescent="0.25">
      <c r="Z8780" s="687"/>
    </row>
    <row r="8781" spans="26:26" x14ac:dyDescent="0.25">
      <c r="Z8781" s="687"/>
    </row>
    <row r="8782" spans="26:26" x14ac:dyDescent="0.25">
      <c r="Z8782" s="687"/>
    </row>
    <row r="8783" spans="26:26" x14ac:dyDescent="0.25">
      <c r="Z8783" s="687"/>
    </row>
    <row r="8784" spans="26:26" x14ac:dyDescent="0.25">
      <c r="Z8784" s="687"/>
    </row>
    <row r="8785" spans="26:26" x14ac:dyDescent="0.25">
      <c r="Z8785" s="687"/>
    </row>
    <row r="8786" spans="26:26" x14ac:dyDescent="0.25">
      <c r="Z8786" s="687"/>
    </row>
    <row r="8787" spans="26:26" x14ac:dyDescent="0.25">
      <c r="Z8787" s="687"/>
    </row>
    <row r="8788" spans="26:26" x14ac:dyDescent="0.25">
      <c r="Z8788" s="687"/>
    </row>
    <row r="8789" spans="26:26" x14ac:dyDescent="0.25">
      <c r="Z8789" s="687"/>
    </row>
    <row r="8790" spans="26:26" x14ac:dyDescent="0.25">
      <c r="Z8790" s="687"/>
    </row>
    <row r="8791" spans="26:26" x14ac:dyDescent="0.25">
      <c r="Z8791" s="687"/>
    </row>
    <row r="8792" spans="26:26" x14ac:dyDescent="0.25">
      <c r="Z8792" s="687"/>
    </row>
    <row r="8793" spans="26:26" x14ac:dyDescent="0.25">
      <c r="Z8793" s="687"/>
    </row>
    <row r="8794" spans="26:26" x14ac:dyDescent="0.25">
      <c r="Z8794" s="687"/>
    </row>
    <row r="8795" spans="26:26" x14ac:dyDescent="0.25">
      <c r="Z8795" s="687"/>
    </row>
    <row r="8796" spans="26:26" x14ac:dyDescent="0.25">
      <c r="Z8796" s="687"/>
    </row>
    <row r="8797" spans="26:26" x14ac:dyDescent="0.25">
      <c r="Z8797" s="687"/>
    </row>
    <row r="8798" spans="26:26" x14ac:dyDescent="0.25">
      <c r="Z8798" s="687"/>
    </row>
    <row r="8799" spans="26:26" x14ac:dyDescent="0.25">
      <c r="Z8799" s="687"/>
    </row>
    <row r="8800" spans="26:26" x14ac:dyDescent="0.25">
      <c r="Z8800" s="687"/>
    </row>
    <row r="8801" spans="26:26" x14ac:dyDescent="0.25">
      <c r="Z8801" s="687"/>
    </row>
    <row r="8802" spans="26:26" x14ac:dyDescent="0.25">
      <c r="Z8802" s="687"/>
    </row>
    <row r="8803" spans="26:26" x14ac:dyDescent="0.25">
      <c r="Z8803" s="687"/>
    </row>
    <row r="8804" spans="26:26" x14ac:dyDescent="0.25">
      <c r="Z8804" s="687"/>
    </row>
    <row r="8805" spans="26:26" x14ac:dyDescent="0.25">
      <c r="Z8805" s="687"/>
    </row>
    <row r="8806" spans="26:26" x14ac:dyDescent="0.25">
      <c r="Z8806" s="687"/>
    </row>
    <row r="8807" spans="26:26" x14ac:dyDescent="0.25">
      <c r="Z8807" s="687"/>
    </row>
    <row r="8808" spans="26:26" x14ac:dyDescent="0.25">
      <c r="Z8808" s="687"/>
    </row>
    <row r="8809" spans="26:26" x14ac:dyDescent="0.25">
      <c r="Z8809" s="687"/>
    </row>
    <row r="8810" spans="26:26" x14ac:dyDescent="0.25">
      <c r="Z8810" s="687"/>
    </row>
    <row r="8811" spans="26:26" x14ac:dyDescent="0.25">
      <c r="Z8811" s="687"/>
    </row>
    <row r="8812" spans="26:26" x14ac:dyDescent="0.25">
      <c r="Z8812" s="687"/>
    </row>
    <row r="8813" spans="26:26" x14ac:dyDescent="0.25">
      <c r="Z8813" s="687"/>
    </row>
    <row r="8814" spans="26:26" x14ac:dyDescent="0.25">
      <c r="Z8814" s="687"/>
    </row>
    <row r="8815" spans="26:26" x14ac:dyDescent="0.25">
      <c r="Z8815" s="687"/>
    </row>
    <row r="8816" spans="26:26" x14ac:dyDescent="0.25">
      <c r="Z8816" s="687"/>
    </row>
    <row r="8817" spans="26:26" x14ac:dyDescent="0.25">
      <c r="Z8817" s="687"/>
    </row>
    <row r="8818" spans="26:26" x14ac:dyDescent="0.25">
      <c r="Z8818" s="687"/>
    </row>
    <row r="8819" spans="26:26" x14ac:dyDescent="0.25">
      <c r="Z8819" s="687"/>
    </row>
    <row r="8820" spans="26:26" x14ac:dyDescent="0.25">
      <c r="Z8820" s="687"/>
    </row>
    <row r="8821" spans="26:26" x14ac:dyDescent="0.25">
      <c r="Z8821" s="687"/>
    </row>
    <row r="8822" spans="26:26" x14ac:dyDescent="0.25">
      <c r="Z8822" s="687"/>
    </row>
    <row r="8823" spans="26:26" x14ac:dyDescent="0.25">
      <c r="Z8823" s="687"/>
    </row>
    <row r="8824" spans="26:26" x14ac:dyDescent="0.25">
      <c r="Z8824" s="687"/>
    </row>
    <row r="8825" spans="26:26" x14ac:dyDescent="0.25">
      <c r="Z8825" s="687"/>
    </row>
    <row r="8826" spans="26:26" x14ac:dyDescent="0.25">
      <c r="Z8826" s="687"/>
    </row>
    <row r="8827" spans="26:26" x14ac:dyDescent="0.25">
      <c r="Z8827" s="687"/>
    </row>
    <row r="8828" spans="26:26" x14ac:dyDescent="0.25">
      <c r="Z8828" s="687"/>
    </row>
    <row r="8829" spans="26:26" x14ac:dyDescent="0.25">
      <c r="Z8829" s="687"/>
    </row>
    <row r="8830" spans="26:26" x14ac:dyDescent="0.25">
      <c r="Z8830" s="687"/>
    </row>
    <row r="8831" spans="26:26" x14ac:dyDescent="0.25">
      <c r="Z8831" s="687"/>
    </row>
    <row r="8832" spans="26:26" x14ac:dyDescent="0.25">
      <c r="Z8832" s="687"/>
    </row>
    <row r="8833" spans="26:26" x14ac:dyDescent="0.25">
      <c r="Z8833" s="687"/>
    </row>
    <row r="8834" spans="26:26" x14ac:dyDescent="0.25">
      <c r="Z8834" s="687"/>
    </row>
    <row r="8835" spans="26:26" x14ac:dyDescent="0.25">
      <c r="Z8835" s="687"/>
    </row>
    <row r="8836" spans="26:26" x14ac:dyDescent="0.25">
      <c r="Z8836" s="687"/>
    </row>
    <row r="8837" spans="26:26" x14ac:dyDescent="0.25">
      <c r="Z8837" s="687"/>
    </row>
    <row r="8838" spans="26:26" x14ac:dyDescent="0.25">
      <c r="Z8838" s="687"/>
    </row>
    <row r="8839" spans="26:26" x14ac:dyDescent="0.25">
      <c r="Z8839" s="687"/>
    </row>
    <row r="8840" spans="26:26" x14ac:dyDescent="0.25">
      <c r="Z8840" s="687"/>
    </row>
    <row r="8841" spans="26:26" x14ac:dyDescent="0.25">
      <c r="Z8841" s="687"/>
    </row>
    <row r="8842" spans="26:26" x14ac:dyDescent="0.25">
      <c r="Z8842" s="687"/>
    </row>
    <row r="8843" spans="26:26" x14ac:dyDescent="0.25">
      <c r="Z8843" s="687"/>
    </row>
    <row r="8844" spans="26:26" x14ac:dyDescent="0.25">
      <c r="Z8844" s="687"/>
    </row>
    <row r="8845" spans="26:26" x14ac:dyDescent="0.25">
      <c r="Z8845" s="687"/>
    </row>
    <row r="8846" spans="26:26" x14ac:dyDescent="0.25">
      <c r="Z8846" s="687"/>
    </row>
    <row r="8847" spans="26:26" x14ac:dyDescent="0.25">
      <c r="Z8847" s="687"/>
    </row>
    <row r="8848" spans="26:26" x14ac:dyDescent="0.25">
      <c r="Z8848" s="687"/>
    </row>
    <row r="8849" spans="26:26" x14ac:dyDescent="0.25">
      <c r="Z8849" s="687"/>
    </row>
    <row r="8850" spans="26:26" x14ac:dyDescent="0.25">
      <c r="Z8850" s="687"/>
    </row>
    <row r="8851" spans="26:26" x14ac:dyDescent="0.25">
      <c r="Z8851" s="687"/>
    </row>
    <row r="8852" spans="26:26" x14ac:dyDescent="0.25">
      <c r="Z8852" s="687"/>
    </row>
    <row r="8853" spans="26:26" x14ac:dyDescent="0.25">
      <c r="Z8853" s="687"/>
    </row>
    <row r="8854" spans="26:26" x14ac:dyDescent="0.25">
      <c r="Z8854" s="687"/>
    </row>
    <row r="8855" spans="26:26" x14ac:dyDescent="0.25">
      <c r="Z8855" s="687"/>
    </row>
    <row r="8856" spans="26:26" x14ac:dyDescent="0.25">
      <c r="Z8856" s="687"/>
    </row>
    <row r="8857" spans="26:26" x14ac:dyDescent="0.25">
      <c r="Z8857" s="687"/>
    </row>
    <row r="8858" spans="26:26" x14ac:dyDescent="0.25">
      <c r="Z8858" s="687"/>
    </row>
    <row r="8859" spans="26:26" x14ac:dyDescent="0.25">
      <c r="Z8859" s="687"/>
    </row>
    <row r="8860" spans="26:26" x14ac:dyDescent="0.25">
      <c r="Z8860" s="687"/>
    </row>
    <row r="8861" spans="26:26" x14ac:dyDescent="0.25">
      <c r="Z8861" s="687"/>
    </row>
    <row r="8862" spans="26:26" x14ac:dyDescent="0.25">
      <c r="Z8862" s="687"/>
    </row>
    <row r="8863" spans="26:26" x14ac:dyDescent="0.25">
      <c r="Z8863" s="687"/>
    </row>
    <row r="8864" spans="26:26" x14ac:dyDescent="0.25">
      <c r="Z8864" s="687"/>
    </row>
    <row r="8865" spans="26:26" x14ac:dyDescent="0.25">
      <c r="Z8865" s="687"/>
    </row>
    <row r="8866" spans="26:26" x14ac:dyDescent="0.25">
      <c r="Z8866" s="687"/>
    </row>
    <row r="8867" spans="26:26" x14ac:dyDescent="0.25">
      <c r="Z8867" s="687"/>
    </row>
    <row r="8868" spans="26:26" x14ac:dyDescent="0.25">
      <c r="Z8868" s="687"/>
    </row>
    <row r="8869" spans="26:26" x14ac:dyDescent="0.25">
      <c r="Z8869" s="687"/>
    </row>
    <row r="8870" spans="26:26" x14ac:dyDescent="0.25">
      <c r="Z8870" s="687"/>
    </row>
    <row r="8871" spans="26:26" x14ac:dyDescent="0.25">
      <c r="Z8871" s="687"/>
    </row>
    <row r="8872" spans="26:26" x14ac:dyDescent="0.25">
      <c r="Z8872" s="687"/>
    </row>
    <row r="8873" spans="26:26" x14ac:dyDescent="0.25">
      <c r="Z8873" s="687"/>
    </row>
    <row r="8874" spans="26:26" x14ac:dyDescent="0.25">
      <c r="Z8874" s="687"/>
    </row>
    <row r="8875" spans="26:26" x14ac:dyDescent="0.25">
      <c r="Z8875" s="687"/>
    </row>
    <row r="8876" spans="26:26" x14ac:dyDescent="0.25">
      <c r="Z8876" s="687"/>
    </row>
    <row r="8877" spans="26:26" x14ac:dyDescent="0.25">
      <c r="Z8877" s="687"/>
    </row>
    <row r="8878" spans="26:26" x14ac:dyDescent="0.25">
      <c r="Z8878" s="687"/>
    </row>
    <row r="8879" spans="26:26" x14ac:dyDescent="0.25">
      <c r="Z8879" s="687"/>
    </row>
    <row r="8880" spans="26:26" x14ac:dyDescent="0.25">
      <c r="Z8880" s="687"/>
    </row>
    <row r="8881" spans="26:26" x14ac:dyDescent="0.25">
      <c r="Z8881" s="687"/>
    </row>
    <row r="8882" spans="26:26" x14ac:dyDescent="0.25">
      <c r="Z8882" s="687"/>
    </row>
    <row r="8883" spans="26:26" x14ac:dyDescent="0.25">
      <c r="Z8883" s="687"/>
    </row>
    <row r="8884" spans="26:26" x14ac:dyDescent="0.25">
      <c r="Z8884" s="687"/>
    </row>
    <row r="8885" spans="26:26" x14ac:dyDescent="0.25">
      <c r="Z8885" s="687"/>
    </row>
    <row r="8886" spans="26:26" x14ac:dyDescent="0.25">
      <c r="Z8886" s="687"/>
    </row>
    <row r="8887" spans="26:26" x14ac:dyDescent="0.25">
      <c r="Z8887" s="687"/>
    </row>
    <row r="8888" spans="26:26" x14ac:dyDescent="0.25">
      <c r="Z8888" s="687"/>
    </row>
    <row r="8889" spans="26:26" x14ac:dyDescent="0.25">
      <c r="Z8889" s="687"/>
    </row>
    <row r="8890" spans="26:26" x14ac:dyDescent="0.25">
      <c r="Z8890" s="687"/>
    </row>
    <row r="8891" spans="26:26" x14ac:dyDescent="0.25">
      <c r="Z8891" s="687"/>
    </row>
    <row r="8892" spans="26:26" x14ac:dyDescent="0.25">
      <c r="Z8892" s="687"/>
    </row>
    <row r="8893" spans="26:26" x14ac:dyDescent="0.25">
      <c r="Z8893" s="687"/>
    </row>
    <row r="8894" spans="26:26" x14ac:dyDescent="0.25">
      <c r="Z8894" s="687"/>
    </row>
    <row r="8895" spans="26:26" x14ac:dyDescent="0.25">
      <c r="Z8895" s="687"/>
    </row>
    <row r="8896" spans="26:26" x14ac:dyDescent="0.25">
      <c r="Z8896" s="687"/>
    </row>
    <row r="8897" spans="26:26" x14ac:dyDescent="0.25">
      <c r="Z8897" s="687"/>
    </row>
    <row r="8898" spans="26:26" x14ac:dyDescent="0.25">
      <c r="Z8898" s="687"/>
    </row>
    <row r="8899" spans="26:26" x14ac:dyDescent="0.25">
      <c r="Z8899" s="687"/>
    </row>
    <row r="8900" spans="26:26" x14ac:dyDescent="0.25">
      <c r="Z8900" s="687"/>
    </row>
    <row r="8901" spans="26:26" x14ac:dyDescent="0.25">
      <c r="Z8901" s="687"/>
    </row>
    <row r="8902" spans="26:26" x14ac:dyDescent="0.25">
      <c r="Z8902" s="687"/>
    </row>
    <row r="8903" spans="26:26" x14ac:dyDescent="0.25">
      <c r="Z8903" s="687"/>
    </row>
    <row r="8904" spans="26:26" x14ac:dyDescent="0.25">
      <c r="Z8904" s="687"/>
    </row>
    <row r="8905" spans="26:26" x14ac:dyDescent="0.25">
      <c r="Z8905" s="687"/>
    </row>
    <row r="8906" spans="26:26" x14ac:dyDescent="0.25">
      <c r="Z8906" s="687"/>
    </row>
    <row r="8907" spans="26:26" x14ac:dyDescent="0.25">
      <c r="Z8907" s="687"/>
    </row>
    <row r="8908" spans="26:26" x14ac:dyDescent="0.25">
      <c r="Z8908" s="687"/>
    </row>
    <row r="8909" spans="26:26" x14ac:dyDescent="0.25">
      <c r="Z8909" s="687"/>
    </row>
    <row r="8910" spans="26:26" x14ac:dyDescent="0.25">
      <c r="Z8910" s="687"/>
    </row>
    <row r="8911" spans="26:26" x14ac:dyDescent="0.25">
      <c r="Z8911" s="687"/>
    </row>
    <row r="8912" spans="26:26" x14ac:dyDescent="0.25">
      <c r="Z8912" s="687"/>
    </row>
    <row r="8913" spans="26:26" x14ac:dyDescent="0.25">
      <c r="Z8913" s="687"/>
    </row>
    <row r="8914" spans="26:26" x14ac:dyDescent="0.25">
      <c r="Z8914" s="687"/>
    </row>
    <row r="8915" spans="26:26" x14ac:dyDescent="0.25">
      <c r="Z8915" s="687"/>
    </row>
    <row r="8916" spans="26:26" x14ac:dyDescent="0.25">
      <c r="Z8916" s="687"/>
    </row>
    <row r="8917" spans="26:26" x14ac:dyDescent="0.25">
      <c r="Z8917" s="687"/>
    </row>
    <row r="8918" spans="26:26" x14ac:dyDescent="0.25">
      <c r="Z8918" s="687"/>
    </row>
    <row r="8919" spans="26:26" x14ac:dyDescent="0.25">
      <c r="Z8919" s="687"/>
    </row>
    <row r="8920" spans="26:26" x14ac:dyDescent="0.25">
      <c r="Z8920" s="687"/>
    </row>
    <row r="8921" spans="26:26" x14ac:dyDescent="0.25">
      <c r="Z8921" s="687"/>
    </row>
    <row r="8922" spans="26:26" x14ac:dyDescent="0.25">
      <c r="Z8922" s="687"/>
    </row>
    <row r="8923" spans="26:26" x14ac:dyDescent="0.25">
      <c r="Z8923" s="687"/>
    </row>
    <row r="8924" spans="26:26" x14ac:dyDescent="0.25">
      <c r="Z8924" s="687"/>
    </row>
    <row r="8925" spans="26:26" x14ac:dyDescent="0.25">
      <c r="Z8925" s="687"/>
    </row>
    <row r="8926" spans="26:26" x14ac:dyDescent="0.25">
      <c r="Z8926" s="687"/>
    </row>
    <row r="8927" spans="26:26" x14ac:dyDescent="0.25">
      <c r="Z8927" s="687"/>
    </row>
    <row r="8928" spans="26:26" x14ac:dyDescent="0.25">
      <c r="Z8928" s="687"/>
    </row>
    <row r="8929" spans="26:26" x14ac:dyDescent="0.25">
      <c r="Z8929" s="687"/>
    </row>
    <row r="8930" spans="26:26" x14ac:dyDescent="0.25">
      <c r="Z8930" s="687"/>
    </row>
    <row r="8931" spans="26:26" x14ac:dyDescent="0.25">
      <c r="Z8931" s="687"/>
    </row>
    <row r="8932" spans="26:26" x14ac:dyDescent="0.25">
      <c r="Z8932" s="687"/>
    </row>
    <row r="8933" spans="26:26" x14ac:dyDescent="0.25">
      <c r="Z8933" s="687"/>
    </row>
    <row r="8934" spans="26:26" x14ac:dyDescent="0.25">
      <c r="Z8934" s="687"/>
    </row>
    <row r="8935" spans="26:26" x14ac:dyDescent="0.25">
      <c r="Z8935" s="687"/>
    </row>
    <row r="8936" spans="26:26" x14ac:dyDescent="0.25">
      <c r="Z8936" s="687"/>
    </row>
    <row r="8937" spans="26:26" x14ac:dyDescent="0.25">
      <c r="Z8937" s="687"/>
    </row>
    <row r="8938" spans="26:26" x14ac:dyDescent="0.25">
      <c r="Z8938" s="687"/>
    </row>
    <row r="8939" spans="26:26" x14ac:dyDescent="0.25">
      <c r="Z8939" s="687"/>
    </row>
    <row r="8940" spans="26:26" x14ac:dyDescent="0.25">
      <c r="Z8940" s="687"/>
    </row>
    <row r="8941" spans="26:26" x14ac:dyDescent="0.25">
      <c r="Z8941" s="687"/>
    </row>
    <row r="8942" spans="26:26" x14ac:dyDescent="0.25">
      <c r="Z8942" s="687"/>
    </row>
    <row r="8943" spans="26:26" x14ac:dyDescent="0.25">
      <c r="Z8943" s="687"/>
    </row>
    <row r="8944" spans="26:26" x14ac:dyDescent="0.25">
      <c r="Z8944" s="687"/>
    </row>
    <row r="8945" spans="26:26" x14ac:dyDescent="0.25">
      <c r="Z8945" s="687"/>
    </row>
    <row r="8946" spans="26:26" x14ac:dyDescent="0.25">
      <c r="Z8946" s="687"/>
    </row>
    <row r="8947" spans="26:26" x14ac:dyDescent="0.25">
      <c r="Z8947" s="687"/>
    </row>
    <row r="8948" spans="26:26" x14ac:dyDescent="0.25">
      <c r="Z8948" s="687"/>
    </row>
    <row r="8949" spans="26:26" x14ac:dyDescent="0.25">
      <c r="Z8949" s="687"/>
    </row>
    <row r="8950" spans="26:26" x14ac:dyDescent="0.25">
      <c r="Z8950" s="687"/>
    </row>
    <row r="8951" spans="26:26" x14ac:dyDescent="0.25">
      <c r="Z8951" s="687"/>
    </row>
    <row r="8952" spans="26:26" x14ac:dyDescent="0.25">
      <c r="Z8952" s="687"/>
    </row>
    <row r="8953" spans="26:26" x14ac:dyDescent="0.25">
      <c r="Z8953" s="687"/>
    </row>
    <row r="8954" spans="26:26" x14ac:dyDescent="0.25">
      <c r="Z8954" s="687"/>
    </row>
    <row r="8955" spans="26:26" x14ac:dyDescent="0.25">
      <c r="Z8955" s="687"/>
    </row>
    <row r="8956" spans="26:26" x14ac:dyDescent="0.25">
      <c r="Z8956" s="687"/>
    </row>
    <row r="8957" spans="26:26" x14ac:dyDescent="0.25">
      <c r="Z8957" s="687"/>
    </row>
    <row r="8958" spans="26:26" x14ac:dyDescent="0.25">
      <c r="Z8958" s="687"/>
    </row>
    <row r="8959" spans="26:26" x14ac:dyDescent="0.25">
      <c r="Z8959" s="687"/>
    </row>
    <row r="8960" spans="26:26" x14ac:dyDescent="0.25">
      <c r="Z8960" s="687"/>
    </row>
    <row r="8961" spans="26:26" x14ac:dyDescent="0.25">
      <c r="Z8961" s="687"/>
    </row>
    <row r="8962" spans="26:26" x14ac:dyDescent="0.25">
      <c r="Z8962" s="687"/>
    </row>
    <row r="8963" spans="26:26" x14ac:dyDescent="0.25">
      <c r="Z8963" s="687"/>
    </row>
    <row r="8964" spans="26:26" x14ac:dyDescent="0.25">
      <c r="Z8964" s="687"/>
    </row>
    <row r="8965" spans="26:26" x14ac:dyDescent="0.25">
      <c r="Z8965" s="687"/>
    </row>
    <row r="8966" spans="26:26" x14ac:dyDescent="0.25">
      <c r="Z8966" s="687"/>
    </row>
    <row r="8967" spans="26:26" x14ac:dyDescent="0.25">
      <c r="Z8967" s="687"/>
    </row>
    <row r="8968" spans="26:26" x14ac:dyDescent="0.25">
      <c r="Z8968" s="687"/>
    </row>
    <row r="8969" spans="26:26" x14ac:dyDescent="0.25">
      <c r="Z8969" s="687"/>
    </row>
    <row r="8970" spans="26:26" x14ac:dyDescent="0.25">
      <c r="Z8970" s="687"/>
    </row>
    <row r="8971" spans="26:26" x14ac:dyDescent="0.25">
      <c r="Z8971" s="687"/>
    </row>
    <row r="8972" spans="26:26" x14ac:dyDescent="0.25">
      <c r="Z8972" s="687"/>
    </row>
    <row r="8973" spans="26:26" x14ac:dyDescent="0.25">
      <c r="Z8973" s="687"/>
    </row>
    <row r="8974" spans="26:26" x14ac:dyDescent="0.25">
      <c r="Z8974" s="687"/>
    </row>
    <row r="8975" spans="26:26" x14ac:dyDescent="0.25">
      <c r="Z8975" s="687"/>
    </row>
    <row r="8976" spans="26:26" x14ac:dyDescent="0.25">
      <c r="Z8976" s="687"/>
    </row>
    <row r="8977" spans="26:26" x14ac:dyDescent="0.25">
      <c r="Z8977" s="687"/>
    </row>
    <row r="8978" spans="26:26" x14ac:dyDescent="0.25">
      <c r="Z8978" s="687"/>
    </row>
    <row r="8979" spans="26:26" x14ac:dyDescent="0.25">
      <c r="Z8979" s="687"/>
    </row>
    <row r="8980" spans="26:26" x14ac:dyDescent="0.25">
      <c r="Z8980" s="687"/>
    </row>
    <row r="8981" spans="26:26" x14ac:dyDescent="0.25">
      <c r="Z8981" s="687"/>
    </row>
    <row r="8982" spans="26:26" x14ac:dyDescent="0.25">
      <c r="Z8982" s="687"/>
    </row>
    <row r="8983" spans="26:26" x14ac:dyDescent="0.25">
      <c r="Z8983" s="687"/>
    </row>
    <row r="8984" spans="26:26" x14ac:dyDescent="0.25">
      <c r="Z8984" s="687"/>
    </row>
    <row r="8985" spans="26:26" x14ac:dyDescent="0.25">
      <c r="Z8985" s="687"/>
    </row>
    <row r="8986" spans="26:26" x14ac:dyDescent="0.25">
      <c r="Z8986" s="687"/>
    </row>
    <row r="8987" spans="26:26" x14ac:dyDescent="0.25">
      <c r="Z8987" s="687"/>
    </row>
    <row r="8988" spans="26:26" x14ac:dyDescent="0.25">
      <c r="Z8988" s="687"/>
    </row>
    <row r="8989" spans="26:26" x14ac:dyDescent="0.25">
      <c r="Z8989" s="687"/>
    </row>
    <row r="8990" spans="26:26" x14ac:dyDescent="0.25">
      <c r="Z8990" s="687"/>
    </row>
    <row r="8991" spans="26:26" x14ac:dyDescent="0.25">
      <c r="Z8991" s="687"/>
    </row>
    <row r="8992" spans="26:26" x14ac:dyDescent="0.25">
      <c r="Z8992" s="687"/>
    </row>
    <row r="8993" spans="26:26" x14ac:dyDescent="0.25">
      <c r="Z8993" s="687"/>
    </row>
    <row r="8994" spans="26:26" x14ac:dyDescent="0.25">
      <c r="Z8994" s="687"/>
    </row>
    <row r="8995" spans="26:26" x14ac:dyDescent="0.25">
      <c r="Z8995" s="687"/>
    </row>
    <row r="8996" spans="26:26" x14ac:dyDescent="0.25">
      <c r="Z8996" s="687"/>
    </row>
    <row r="8997" spans="26:26" x14ac:dyDescent="0.25">
      <c r="Z8997" s="687"/>
    </row>
    <row r="8998" spans="26:26" x14ac:dyDescent="0.25">
      <c r="Z8998" s="687"/>
    </row>
    <row r="8999" spans="26:26" x14ac:dyDescent="0.25">
      <c r="Z8999" s="687"/>
    </row>
    <row r="9000" spans="26:26" x14ac:dyDescent="0.25">
      <c r="Z9000" s="687"/>
    </row>
    <row r="9001" spans="26:26" x14ac:dyDescent="0.25">
      <c r="Z9001" s="687"/>
    </row>
    <row r="9002" spans="26:26" x14ac:dyDescent="0.25">
      <c r="Z9002" s="687"/>
    </row>
    <row r="9003" spans="26:26" x14ac:dyDescent="0.25">
      <c r="Z9003" s="687"/>
    </row>
    <row r="9004" spans="26:26" x14ac:dyDescent="0.25">
      <c r="Z9004" s="687"/>
    </row>
    <row r="9005" spans="26:26" x14ac:dyDescent="0.25">
      <c r="Z9005" s="687"/>
    </row>
    <row r="9006" spans="26:26" x14ac:dyDescent="0.25">
      <c r="Z9006" s="687"/>
    </row>
    <row r="9007" spans="26:26" x14ac:dyDescent="0.25">
      <c r="Z9007" s="687"/>
    </row>
    <row r="9008" spans="26:26" x14ac:dyDescent="0.25">
      <c r="Z9008" s="687"/>
    </row>
    <row r="9009" spans="26:26" x14ac:dyDescent="0.25">
      <c r="Z9009" s="687"/>
    </row>
    <row r="9010" spans="26:26" x14ac:dyDescent="0.25">
      <c r="Z9010" s="687"/>
    </row>
    <row r="9011" spans="26:26" x14ac:dyDescent="0.25">
      <c r="Z9011" s="687"/>
    </row>
    <row r="9012" spans="26:26" x14ac:dyDescent="0.25">
      <c r="Z9012" s="687"/>
    </row>
    <row r="9013" spans="26:26" x14ac:dyDescent="0.25">
      <c r="Z9013" s="687"/>
    </row>
    <row r="9014" spans="26:26" x14ac:dyDescent="0.25">
      <c r="Z9014" s="687"/>
    </row>
    <row r="9015" spans="26:26" x14ac:dyDescent="0.25">
      <c r="Z9015" s="687"/>
    </row>
    <row r="9016" spans="26:26" x14ac:dyDescent="0.25">
      <c r="Z9016" s="687"/>
    </row>
    <row r="9017" spans="26:26" x14ac:dyDescent="0.25">
      <c r="Z9017" s="687"/>
    </row>
    <row r="9018" spans="26:26" x14ac:dyDescent="0.25">
      <c r="Z9018" s="687"/>
    </row>
    <row r="9019" spans="26:26" x14ac:dyDescent="0.25">
      <c r="Z9019" s="687"/>
    </row>
    <row r="9020" spans="26:26" x14ac:dyDescent="0.25">
      <c r="Z9020" s="687"/>
    </row>
    <row r="9021" spans="26:26" x14ac:dyDescent="0.25">
      <c r="Z9021" s="687"/>
    </row>
    <row r="9022" spans="26:26" x14ac:dyDescent="0.25">
      <c r="Z9022" s="687"/>
    </row>
    <row r="9023" spans="26:26" x14ac:dyDescent="0.25">
      <c r="Z9023" s="687"/>
    </row>
    <row r="9024" spans="26:26" x14ac:dyDescent="0.25">
      <c r="Z9024" s="687"/>
    </row>
    <row r="9025" spans="26:26" x14ac:dyDescent="0.25">
      <c r="Z9025" s="687"/>
    </row>
    <row r="9026" spans="26:26" x14ac:dyDescent="0.25">
      <c r="Z9026" s="687"/>
    </row>
    <row r="9027" spans="26:26" x14ac:dyDescent="0.25">
      <c r="Z9027" s="687"/>
    </row>
    <row r="9028" spans="26:26" x14ac:dyDescent="0.25">
      <c r="Z9028" s="687"/>
    </row>
    <row r="9029" spans="26:26" x14ac:dyDescent="0.25">
      <c r="Z9029" s="687"/>
    </row>
    <row r="9030" spans="26:26" x14ac:dyDescent="0.25">
      <c r="Z9030" s="687"/>
    </row>
    <row r="9031" spans="26:26" x14ac:dyDescent="0.25">
      <c r="Z9031" s="687"/>
    </row>
    <row r="9032" spans="26:26" x14ac:dyDescent="0.25">
      <c r="Z9032" s="687"/>
    </row>
    <row r="9033" spans="26:26" x14ac:dyDescent="0.25">
      <c r="Z9033" s="687"/>
    </row>
    <row r="9034" spans="26:26" x14ac:dyDescent="0.25">
      <c r="Z9034" s="687"/>
    </row>
    <row r="9035" spans="26:26" x14ac:dyDescent="0.25">
      <c r="Z9035" s="687"/>
    </row>
    <row r="9036" spans="26:26" x14ac:dyDescent="0.25">
      <c r="Z9036" s="687"/>
    </row>
    <row r="9037" spans="26:26" x14ac:dyDescent="0.25">
      <c r="Z9037" s="687"/>
    </row>
    <row r="9038" spans="26:26" x14ac:dyDescent="0.25">
      <c r="Z9038" s="687"/>
    </row>
    <row r="9039" spans="26:26" x14ac:dyDescent="0.25">
      <c r="Z9039" s="687"/>
    </row>
    <row r="9040" spans="26:26" x14ac:dyDescent="0.25">
      <c r="Z9040" s="687"/>
    </row>
    <row r="9041" spans="26:26" x14ac:dyDescent="0.25">
      <c r="Z9041" s="687"/>
    </row>
    <row r="9042" spans="26:26" x14ac:dyDescent="0.25">
      <c r="Z9042" s="687"/>
    </row>
    <row r="9043" spans="26:26" x14ac:dyDescent="0.25">
      <c r="Z9043" s="687"/>
    </row>
    <row r="9044" spans="26:26" x14ac:dyDescent="0.25">
      <c r="Z9044" s="687"/>
    </row>
    <row r="9045" spans="26:26" x14ac:dyDescent="0.25">
      <c r="Z9045" s="687"/>
    </row>
    <row r="9046" spans="26:26" x14ac:dyDescent="0.25">
      <c r="Z9046" s="687"/>
    </row>
    <row r="9047" spans="26:26" x14ac:dyDescent="0.25">
      <c r="Z9047" s="687"/>
    </row>
    <row r="9048" spans="26:26" x14ac:dyDescent="0.25">
      <c r="Z9048" s="687"/>
    </row>
    <row r="9049" spans="26:26" x14ac:dyDescent="0.25">
      <c r="Z9049" s="687"/>
    </row>
    <row r="9050" spans="26:26" x14ac:dyDescent="0.25">
      <c r="Z9050" s="687"/>
    </row>
    <row r="9051" spans="26:26" x14ac:dyDescent="0.25">
      <c r="Z9051" s="687"/>
    </row>
    <row r="9052" spans="26:26" x14ac:dyDescent="0.25">
      <c r="Z9052" s="687"/>
    </row>
    <row r="9053" spans="26:26" x14ac:dyDescent="0.25">
      <c r="Z9053" s="687"/>
    </row>
    <row r="9054" spans="26:26" x14ac:dyDescent="0.25">
      <c r="Z9054" s="687"/>
    </row>
    <row r="9055" spans="26:26" x14ac:dyDescent="0.25">
      <c r="Z9055" s="687"/>
    </row>
    <row r="9056" spans="26:26" x14ac:dyDescent="0.25">
      <c r="Z9056" s="687"/>
    </row>
    <row r="9057" spans="26:26" x14ac:dyDescent="0.25">
      <c r="Z9057" s="687"/>
    </row>
    <row r="9058" spans="26:26" x14ac:dyDescent="0.25">
      <c r="Z9058" s="687"/>
    </row>
    <row r="9059" spans="26:26" x14ac:dyDescent="0.25">
      <c r="Z9059" s="687"/>
    </row>
    <row r="9060" spans="26:26" x14ac:dyDescent="0.25">
      <c r="Z9060" s="687"/>
    </row>
    <row r="9061" spans="26:26" x14ac:dyDescent="0.25">
      <c r="Z9061" s="687"/>
    </row>
    <row r="9062" spans="26:26" x14ac:dyDescent="0.25">
      <c r="Z9062" s="687"/>
    </row>
    <row r="9063" spans="26:26" x14ac:dyDescent="0.25">
      <c r="Z9063" s="687"/>
    </row>
    <row r="9064" spans="26:26" x14ac:dyDescent="0.25">
      <c r="Z9064" s="687"/>
    </row>
    <row r="9065" spans="26:26" x14ac:dyDescent="0.25">
      <c r="Z9065" s="687"/>
    </row>
    <row r="9066" spans="26:26" x14ac:dyDescent="0.25">
      <c r="Z9066" s="687"/>
    </row>
    <row r="9067" spans="26:26" x14ac:dyDescent="0.25">
      <c r="Z9067" s="687"/>
    </row>
    <row r="9068" spans="26:26" x14ac:dyDescent="0.25">
      <c r="Z9068" s="687"/>
    </row>
    <row r="9069" spans="26:26" x14ac:dyDescent="0.25">
      <c r="Z9069" s="687"/>
    </row>
    <row r="9070" spans="26:26" x14ac:dyDescent="0.25">
      <c r="Z9070" s="687"/>
    </row>
    <row r="9071" spans="26:26" x14ac:dyDescent="0.25">
      <c r="Z9071" s="687"/>
    </row>
    <row r="9072" spans="26:26" x14ac:dyDescent="0.25">
      <c r="Z9072" s="687"/>
    </row>
    <row r="9073" spans="26:26" x14ac:dyDescent="0.25">
      <c r="Z9073" s="687"/>
    </row>
    <row r="9074" spans="26:26" x14ac:dyDescent="0.25">
      <c r="Z9074" s="687"/>
    </row>
    <row r="9075" spans="26:26" x14ac:dyDescent="0.25">
      <c r="Z9075" s="687"/>
    </row>
    <row r="9076" spans="26:26" x14ac:dyDescent="0.25">
      <c r="Z9076" s="687"/>
    </row>
    <row r="9077" spans="26:26" x14ac:dyDescent="0.25">
      <c r="Z9077" s="687"/>
    </row>
    <row r="9078" spans="26:26" x14ac:dyDescent="0.25">
      <c r="Z9078" s="687"/>
    </row>
    <row r="9079" spans="26:26" x14ac:dyDescent="0.25">
      <c r="Z9079" s="687"/>
    </row>
    <row r="9080" spans="26:26" x14ac:dyDescent="0.25">
      <c r="Z9080" s="687"/>
    </row>
    <row r="9081" spans="26:26" x14ac:dyDescent="0.25">
      <c r="Z9081" s="687"/>
    </row>
    <row r="9082" spans="26:26" x14ac:dyDescent="0.25">
      <c r="Z9082" s="687"/>
    </row>
    <row r="9083" spans="26:26" x14ac:dyDescent="0.25">
      <c r="Z9083" s="687"/>
    </row>
    <row r="9084" spans="26:26" x14ac:dyDescent="0.25">
      <c r="Z9084" s="687"/>
    </row>
    <row r="9085" spans="26:26" x14ac:dyDescent="0.25">
      <c r="Z9085" s="687"/>
    </row>
    <row r="9086" spans="26:26" x14ac:dyDescent="0.25">
      <c r="Z9086" s="687"/>
    </row>
    <row r="9087" spans="26:26" x14ac:dyDescent="0.25">
      <c r="Z9087" s="687"/>
    </row>
    <row r="9088" spans="26:26" x14ac:dyDescent="0.25">
      <c r="Z9088" s="687"/>
    </row>
    <row r="9089" spans="26:26" x14ac:dyDescent="0.25">
      <c r="Z9089" s="687"/>
    </row>
    <row r="9090" spans="26:26" x14ac:dyDescent="0.25">
      <c r="Z9090" s="687"/>
    </row>
    <row r="9091" spans="26:26" x14ac:dyDescent="0.25">
      <c r="Z9091" s="687"/>
    </row>
    <row r="9092" spans="26:26" x14ac:dyDescent="0.25">
      <c r="Z9092" s="687"/>
    </row>
    <row r="9093" spans="26:26" x14ac:dyDescent="0.25">
      <c r="Z9093" s="687"/>
    </row>
    <row r="9094" spans="26:26" x14ac:dyDescent="0.25">
      <c r="Z9094" s="687"/>
    </row>
    <row r="9095" spans="26:26" x14ac:dyDescent="0.25">
      <c r="Z9095" s="687"/>
    </row>
    <row r="9096" spans="26:26" x14ac:dyDescent="0.25">
      <c r="Z9096" s="687"/>
    </row>
    <row r="9097" spans="26:26" x14ac:dyDescent="0.25">
      <c r="Z9097" s="687"/>
    </row>
    <row r="9098" spans="26:26" x14ac:dyDescent="0.25">
      <c r="Z9098" s="687"/>
    </row>
    <row r="9099" spans="26:26" x14ac:dyDescent="0.25">
      <c r="Z9099" s="687"/>
    </row>
    <row r="9100" spans="26:26" x14ac:dyDescent="0.25">
      <c r="Z9100" s="687"/>
    </row>
    <row r="9101" spans="26:26" x14ac:dyDescent="0.25">
      <c r="Z9101" s="687"/>
    </row>
    <row r="9102" spans="26:26" x14ac:dyDescent="0.25">
      <c r="Z9102" s="687"/>
    </row>
    <row r="9103" spans="26:26" x14ac:dyDescent="0.25">
      <c r="Z9103" s="687"/>
    </row>
    <row r="9104" spans="26:26" x14ac:dyDescent="0.25">
      <c r="Z9104" s="687"/>
    </row>
    <row r="9105" spans="26:26" x14ac:dyDescent="0.25">
      <c r="Z9105" s="687"/>
    </row>
    <row r="9106" spans="26:26" x14ac:dyDescent="0.25">
      <c r="Z9106" s="687"/>
    </row>
    <row r="9107" spans="26:26" x14ac:dyDescent="0.25">
      <c r="Z9107" s="687"/>
    </row>
    <row r="9108" spans="26:26" x14ac:dyDescent="0.25">
      <c r="Z9108" s="687"/>
    </row>
    <row r="9109" spans="26:26" x14ac:dyDescent="0.25">
      <c r="Z9109" s="687"/>
    </row>
    <row r="9110" spans="26:26" x14ac:dyDescent="0.25">
      <c r="Z9110" s="687"/>
    </row>
    <row r="9111" spans="26:26" x14ac:dyDescent="0.25">
      <c r="Z9111" s="687"/>
    </row>
    <row r="9112" spans="26:26" x14ac:dyDescent="0.25">
      <c r="Z9112" s="687"/>
    </row>
    <row r="9113" spans="26:26" x14ac:dyDescent="0.25">
      <c r="Z9113" s="687"/>
    </row>
    <row r="9114" spans="26:26" x14ac:dyDescent="0.25">
      <c r="Z9114" s="687"/>
    </row>
    <row r="9115" spans="26:26" x14ac:dyDescent="0.25">
      <c r="Z9115" s="687"/>
    </row>
    <row r="9116" spans="26:26" x14ac:dyDescent="0.25">
      <c r="Z9116" s="687"/>
    </row>
    <row r="9117" spans="26:26" x14ac:dyDescent="0.25">
      <c r="Z9117" s="687"/>
    </row>
    <row r="9118" spans="26:26" x14ac:dyDescent="0.25">
      <c r="Z9118" s="687"/>
    </row>
    <row r="9119" spans="26:26" x14ac:dyDescent="0.25">
      <c r="Z9119" s="687"/>
    </row>
    <row r="9120" spans="26:26" x14ac:dyDescent="0.25">
      <c r="Z9120" s="687"/>
    </row>
    <row r="9121" spans="26:26" x14ac:dyDescent="0.25">
      <c r="Z9121" s="687"/>
    </row>
    <row r="9122" spans="26:26" x14ac:dyDescent="0.25">
      <c r="Z9122" s="687"/>
    </row>
    <row r="9123" spans="26:26" x14ac:dyDescent="0.25">
      <c r="Z9123" s="687"/>
    </row>
    <row r="9124" spans="26:26" x14ac:dyDescent="0.25">
      <c r="Z9124" s="687"/>
    </row>
    <row r="9125" spans="26:26" x14ac:dyDescent="0.25">
      <c r="Z9125" s="687"/>
    </row>
    <row r="9126" spans="26:26" x14ac:dyDescent="0.25">
      <c r="Z9126" s="687"/>
    </row>
    <row r="9127" spans="26:26" x14ac:dyDescent="0.25">
      <c r="Z9127" s="687"/>
    </row>
    <row r="9128" spans="26:26" x14ac:dyDescent="0.25">
      <c r="Z9128" s="687"/>
    </row>
    <row r="9129" spans="26:26" x14ac:dyDescent="0.25">
      <c r="Z9129" s="687"/>
    </row>
    <row r="9130" spans="26:26" x14ac:dyDescent="0.25">
      <c r="Z9130" s="687"/>
    </row>
    <row r="9131" spans="26:26" x14ac:dyDescent="0.25">
      <c r="Z9131" s="687"/>
    </row>
    <row r="9132" spans="26:26" x14ac:dyDescent="0.25">
      <c r="Z9132" s="687"/>
    </row>
    <row r="9133" spans="26:26" x14ac:dyDescent="0.25">
      <c r="Z9133" s="687"/>
    </row>
    <row r="9134" spans="26:26" x14ac:dyDescent="0.25">
      <c r="Z9134" s="687"/>
    </row>
    <row r="9135" spans="26:26" x14ac:dyDescent="0.25">
      <c r="Z9135" s="687"/>
    </row>
    <row r="9136" spans="26:26" x14ac:dyDescent="0.25">
      <c r="Z9136" s="687"/>
    </row>
    <row r="9137" spans="26:26" x14ac:dyDescent="0.25">
      <c r="Z9137" s="687"/>
    </row>
    <row r="9138" spans="26:26" x14ac:dyDescent="0.25">
      <c r="Z9138" s="687"/>
    </row>
    <row r="9139" spans="26:26" x14ac:dyDescent="0.25">
      <c r="Z9139" s="687"/>
    </row>
    <row r="9140" spans="26:26" x14ac:dyDescent="0.25">
      <c r="Z9140" s="687"/>
    </row>
    <row r="9141" spans="26:26" x14ac:dyDescent="0.25">
      <c r="Z9141" s="687"/>
    </row>
    <row r="9142" spans="26:26" x14ac:dyDescent="0.25">
      <c r="Z9142" s="687"/>
    </row>
    <row r="9143" spans="26:26" x14ac:dyDescent="0.25">
      <c r="Z9143" s="687"/>
    </row>
    <row r="9144" spans="26:26" x14ac:dyDescent="0.25">
      <c r="Z9144" s="687"/>
    </row>
    <row r="9145" spans="26:26" x14ac:dyDescent="0.25">
      <c r="Z9145" s="687"/>
    </row>
    <row r="9146" spans="26:26" x14ac:dyDescent="0.25">
      <c r="Z9146" s="687"/>
    </row>
    <row r="9147" spans="26:26" x14ac:dyDescent="0.25">
      <c r="Z9147" s="687"/>
    </row>
    <row r="9148" spans="26:26" x14ac:dyDescent="0.25">
      <c r="Z9148" s="687"/>
    </row>
    <row r="9149" spans="26:26" x14ac:dyDescent="0.25">
      <c r="Z9149" s="687"/>
    </row>
    <row r="9150" spans="26:26" x14ac:dyDescent="0.25">
      <c r="Z9150" s="687"/>
    </row>
    <row r="9151" spans="26:26" x14ac:dyDescent="0.25">
      <c r="Z9151" s="687"/>
    </row>
    <row r="9152" spans="26:26" x14ac:dyDescent="0.25">
      <c r="Z9152" s="687"/>
    </row>
    <row r="9153" spans="26:26" x14ac:dyDescent="0.25">
      <c r="Z9153" s="687"/>
    </row>
    <row r="9154" spans="26:26" x14ac:dyDescent="0.25">
      <c r="Z9154" s="687"/>
    </row>
    <row r="9155" spans="26:26" x14ac:dyDescent="0.25">
      <c r="Z9155" s="687"/>
    </row>
    <row r="9156" spans="26:26" x14ac:dyDescent="0.25">
      <c r="Z9156" s="687"/>
    </row>
    <row r="9157" spans="26:26" x14ac:dyDescent="0.25">
      <c r="Z9157" s="687"/>
    </row>
    <row r="9158" spans="26:26" x14ac:dyDescent="0.25">
      <c r="Z9158" s="687"/>
    </row>
    <row r="9159" spans="26:26" x14ac:dyDescent="0.25">
      <c r="Z9159" s="687"/>
    </row>
    <row r="9160" spans="26:26" x14ac:dyDescent="0.25">
      <c r="Z9160" s="687"/>
    </row>
    <row r="9161" spans="26:26" x14ac:dyDescent="0.25">
      <c r="Z9161" s="687"/>
    </row>
    <row r="9162" spans="26:26" x14ac:dyDescent="0.25">
      <c r="Z9162" s="687"/>
    </row>
    <row r="9163" spans="26:26" x14ac:dyDescent="0.25">
      <c r="Z9163" s="687"/>
    </row>
    <row r="9164" spans="26:26" x14ac:dyDescent="0.25">
      <c r="Z9164" s="687"/>
    </row>
    <row r="9165" spans="26:26" x14ac:dyDescent="0.25">
      <c r="Z9165" s="687"/>
    </row>
    <row r="9166" spans="26:26" x14ac:dyDescent="0.25">
      <c r="Z9166" s="687"/>
    </row>
    <row r="9167" spans="26:26" x14ac:dyDescent="0.25">
      <c r="Z9167" s="687"/>
    </row>
    <row r="9168" spans="26:26" x14ac:dyDescent="0.25">
      <c r="Z9168" s="687"/>
    </row>
    <row r="9169" spans="26:26" x14ac:dyDescent="0.25">
      <c r="Z9169" s="687"/>
    </row>
    <row r="9170" spans="26:26" x14ac:dyDescent="0.25">
      <c r="Z9170" s="687"/>
    </row>
    <row r="9171" spans="26:26" x14ac:dyDescent="0.25">
      <c r="Z9171" s="687"/>
    </row>
    <row r="9172" spans="26:26" x14ac:dyDescent="0.25">
      <c r="Z9172" s="687"/>
    </row>
    <row r="9173" spans="26:26" x14ac:dyDescent="0.25">
      <c r="Z9173" s="687"/>
    </row>
    <row r="9174" spans="26:26" x14ac:dyDescent="0.25">
      <c r="Z9174" s="687"/>
    </row>
    <row r="9175" spans="26:26" x14ac:dyDescent="0.25">
      <c r="Z9175" s="687"/>
    </row>
    <row r="9176" spans="26:26" x14ac:dyDescent="0.25">
      <c r="Z9176" s="687"/>
    </row>
    <row r="9177" spans="26:26" x14ac:dyDescent="0.25">
      <c r="Z9177" s="687"/>
    </row>
    <row r="9178" spans="26:26" x14ac:dyDescent="0.25">
      <c r="Z9178" s="687"/>
    </row>
    <row r="9179" spans="26:26" x14ac:dyDescent="0.25">
      <c r="Z9179" s="687"/>
    </row>
    <row r="9180" spans="26:26" x14ac:dyDescent="0.25">
      <c r="Z9180" s="687"/>
    </row>
    <row r="9181" spans="26:26" x14ac:dyDescent="0.25">
      <c r="Z9181" s="687"/>
    </row>
    <row r="9182" spans="26:26" x14ac:dyDescent="0.25">
      <c r="Z9182" s="687"/>
    </row>
    <row r="9183" spans="26:26" x14ac:dyDescent="0.25">
      <c r="Z9183" s="687"/>
    </row>
    <row r="9184" spans="26:26" x14ac:dyDescent="0.25">
      <c r="Z9184" s="687"/>
    </row>
    <row r="9185" spans="26:26" x14ac:dyDescent="0.25">
      <c r="Z9185" s="687"/>
    </row>
    <row r="9186" spans="26:26" x14ac:dyDescent="0.25">
      <c r="Z9186" s="687"/>
    </row>
    <row r="9187" spans="26:26" x14ac:dyDescent="0.25">
      <c r="Z9187" s="687"/>
    </row>
    <row r="9188" spans="26:26" x14ac:dyDescent="0.25">
      <c r="Z9188" s="687"/>
    </row>
    <row r="9189" spans="26:26" x14ac:dyDescent="0.25">
      <c r="Z9189" s="687"/>
    </row>
    <row r="9190" spans="26:26" x14ac:dyDescent="0.25">
      <c r="Z9190" s="687"/>
    </row>
    <row r="9191" spans="26:26" x14ac:dyDescent="0.25">
      <c r="Z9191" s="687"/>
    </row>
    <row r="9192" spans="26:26" x14ac:dyDescent="0.25">
      <c r="Z9192" s="687"/>
    </row>
    <row r="9193" spans="26:26" x14ac:dyDescent="0.25">
      <c r="Z9193" s="687"/>
    </row>
    <row r="9194" spans="26:26" x14ac:dyDescent="0.25">
      <c r="Z9194" s="687"/>
    </row>
    <row r="9195" spans="26:26" x14ac:dyDescent="0.25">
      <c r="Z9195" s="687"/>
    </row>
    <row r="9196" spans="26:26" x14ac:dyDescent="0.25">
      <c r="Z9196" s="687"/>
    </row>
    <row r="9197" spans="26:26" x14ac:dyDescent="0.25">
      <c r="Z9197" s="687"/>
    </row>
    <row r="9198" spans="26:26" x14ac:dyDescent="0.25">
      <c r="Z9198" s="687"/>
    </row>
    <row r="9199" spans="26:26" x14ac:dyDescent="0.25">
      <c r="Z9199" s="687"/>
    </row>
    <row r="9200" spans="26:26" x14ac:dyDescent="0.25">
      <c r="Z9200" s="687"/>
    </row>
    <row r="9201" spans="26:26" x14ac:dyDescent="0.25">
      <c r="Z9201" s="687"/>
    </row>
    <row r="9202" spans="26:26" x14ac:dyDescent="0.25">
      <c r="Z9202" s="687"/>
    </row>
    <row r="9203" spans="26:26" x14ac:dyDescent="0.25">
      <c r="Z9203" s="687"/>
    </row>
    <row r="9204" spans="26:26" x14ac:dyDescent="0.25">
      <c r="Z9204" s="687"/>
    </row>
    <row r="9205" spans="26:26" x14ac:dyDescent="0.25">
      <c r="Z9205" s="687"/>
    </row>
    <row r="9206" spans="26:26" x14ac:dyDescent="0.25">
      <c r="Z9206" s="687"/>
    </row>
    <row r="9207" spans="26:26" x14ac:dyDescent="0.25">
      <c r="Z9207" s="687"/>
    </row>
    <row r="9208" spans="26:26" x14ac:dyDescent="0.25">
      <c r="Z9208" s="687"/>
    </row>
    <row r="9209" spans="26:26" x14ac:dyDescent="0.25">
      <c r="Z9209" s="687"/>
    </row>
    <row r="9210" spans="26:26" x14ac:dyDescent="0.25">
      <c r="Z9210" s="687"/>
    </row>
    <row r="9211" spans="26:26" x14ac:dyDescent="0.25">
      <c r="Z9211" s="687"/>
    </row>
    <row r="9212" spans="26:26" x14ac:dyDescent="0.25">
      <c r="Z9212" s="687"/>
    </row>
    <row r="9213" spans="26:26" x14ac:dyDescent="0.25">
      <c r="Z9213" s="687"/>
    </row>
    <row r="9214" spans="26:26" x14ac:dyDescent="0.25">
      <c r="Z9214" s="687"/>
    </row>
    <row r="9215" spans="26:26" x14ac:dyDescent="0.25">
      <c r="Z9215" s="687"/>
    </row>
    <row r="9216" spans="26:26" x14ac:dyDescent="0.25">
      <c r="Z9216" s="687"/>
    </row>
    <row r="9217" spans="26:26" x14ac:dyDescent="0.25">
      <c r="Z9217" s="687"/>
    </row>
    <row r="9218" spans="26:26" x14ac:dyDescent="0.25">
      <c r="Z9218" s="687"/>
    </row>
    <row r="9219" spans="26:26" x14ac:dyDescent="0.25">
      <c r="Z9219" s="687"/>
    </row>
    <row r="9220" spans="26:26" x14ac:dyDescent="0.25">
      <c r="Z9220" s="687"/>
    </row>
    <row r="9221" spans="26:26" x14ac:dyDescent="0.25">
      <c r="Z9221" s="687"/>
    </row>
    <row r="9222" spans="26:26" x14ac:dyDescent="0.25">
      <c r="Z9222" s="687"/>
    </row>
    <row r="9223" spans="26:26" x14ac:dyDescent="0.25">
      <c r="Z9223" s="687"/>
    </row>
    <row r="9224" spans="26:26" x14ac:dyDescent="0.25">
      <c r="Z9224" s="687"/>
    </row>
    <row r="9225" spans="26:26" x14ac:dyDescent="0.25">
      <c r="Z9225" s="687"/>
    </row>
    <row r="9226" spans="26:26" x14ac:dyDescent="0.25">
      <c r="Z9226" s="687"/>
    </row>
    <row r="9227" spans="26:26" x14ac:dyDescent="0.25">
      <c r="Z9227" s="687"/>
    </row>
    <row r="9228" spans="26:26" x14ac:dyDescent="0.25">
      <c r="Z9228" s="687"/>
    </row>
    <row r="9229" spans="26:26" x14ac:dyDescent="0.25">
      <c r="Z9229" s="687"/>
    </row>
    <row r="9230" spans="26:26" x14ac:dyDescent="0.25">
      <c r="Z9230" s="687"/>
    </row>
    <row r="9231" spans="26:26" x14ac:dyDescent="0.25">
      <c r="Z9231" s="687"/>
    </row>
    <row r="9232" spans="26:26" x14ac:dyDescent="0.25">
      <c r="Z9232" s="687"/>
    </row>
    <row r="9233" spans="26:26" x14ac:dyDescent="0.25">
      <c r="Z9233" s="687"/>
    </row>
    <row r="9234" spans="26:26" x14ac:dyDescent="0.25">
      <c r="Z9234" s="687"/>
    </row>
    <row r="9235" spans="26:26" x14ac:dyDescent="0.25">
      <c r="Z9235" s="687"/>
    </row>
    <row r="9236" spans="26:26" x14ac:dyDescent="0.25">
      <c r="Z9236" s="687"/>
    </row>
    <row r="9237" spans="26:26" x14ac:dyDescent="0.25">
      <c r="Z9237" s="687"/>
    </row>
    <row r="9238" spans="26:26" x14ac:dyDescent="0.25">
      <c r="Z9238" s="687"/>
    </row>
    <row r="9239" spans="26:26" x14ac:dyDescent="0.25">
      <c r="Z9239" s="687"/>
    </row>
    <row r="9240" spans="26:26" x14ac:dyDescent="0.25">
      <c r="Z9240" s="687"/>
    </row>
    <row r="9241" spans="26:26" x14ac:dyDescent="0.25">
      <c r="Z9241" s="687"/>
    </row>
    <row r="9242" spans="26:26" x14ac:dyDescent="0.25">
      <c r="Z9242" s="687"/>
    </row>
    <row r="9243" spans="26:26" x14ac:dyDescent="0.25">
      <c r="Z9243" s="687"/>
    </row>
    <row r="9244" spans="26:26" x14ac:dyDescent="0.25">
      <c r="Z9244" s="687"/>
    </row>
    <row r="9245" spans="26:26" x14ac:dyDescent="0.25">
      <c r="Z9245" s="687"/>
    </row>
    <row r="9246" spans="26:26" x14ac:dyDescent="0.25">
      <c r="Z9246" s="687"/>
    </row>
    <row r="9247" spans="26:26" x14ac:dyDescent="0.25">
      <c r="Z9247" s="687"/>
    </row>
    <row r="9248" spans="26:26" x14ac:dyDescent="0.25">
      <c r="Z9248" s="687"/>
    </row>
    <row r="9249" spans="26:26" x14ac:dyDescent="0.25">
      <c r="Z9249" s="687"/>
    </row>
    <row r="9250" spans="26:26" x14ac:dyDescent="0.25">
      <c r="Z9250" s="687"/>
    </row>
    <row r="9251" spans="26:26" x14ac:dyDescent="0.25">
      <c r="Z9251" s="687"/>
    </row>
    <row r="9252" spans="26:26" x14ac:dyDescent="0.25">
      <c r="Z9252" s="687"/>
    </row>
    <row r="9253" spans="26:26" x14ac:dyDescent="0.25">
      <c r="Z9253" s="687"/>
    </row>
    <row r="9254" spans="26:26" x14ac:dyDescent="0.25">
      <c r="Z9254" s="687"/>
    </row>
    <row r="9255" spans="26:26" x14ac:dyDescent="0.25">
      <c r="Z9255" s="687"/>
    </row>
    <row r="9256" spans="26:26" x14ac:dyDescent="0.25">
      <c r="Z9256" s="687"/>
    </row>
    <row r="9257" spans="26:26" x14ac:dyDescent="0.25">
      <c r="Z9257" s="687"/>
    </row>
    <row r="9258" spans="26:26" x14ac:dyDescent="0.25">
      <c r="Z9258" s="687"/>
    </row>
    <row r="9259" spans="26:26" x14ac:dyDescent="0.25">
      <c r="Z9259" s="687"/>
    </row>
    <row r="9260" spans="26:26" x14ac:dyDescent="0.25">
      <c r="Z9260" s="687"/>
    </row>
    <row r="9261" spans="26:26" x14ac:dyDescent="0.25">
      <c r="Z9261" s="687"/>
    </row>
    <row r="9262" spans="26:26" x14ac:dyDescent="0.25">
      <c r="Z9262" s="687"/>
    </row>
    <row r="9263" spans="26:26" x14ac:dyDescent="0.25">
      <c r="Z9263" s="687"/>
    </row>
    <row r="9264" spans="26:26" x14ac:dyDescent="0.25">
      <c r="Z9264" s="687"/>
    </row>
    <row r="9265" spans="26:26" x14ac:dyDescent="0.25">
      <c r="Z9265" s="687"/>
    </row>
    <row r="9266" spans="26:26" x14ac:dyDescent="0.25">
      <c r="Z9266" s="687"/>
    </row>
    <row r="9267" spans="26:26" x14ac:dyDescent="0.25">
      <c r="Z9267" s="687"/>
    </row>
    <row r="9268" spans="26:26" x14ac:dyDescent="0.25">
      <c r="Z9268" s="687"/>
    </row>
    <row r="9269" spans="26:26" x14ac:dyDescent="0.25">
      <c r="Z9269" s="687"/>
    </row>
    <row r="9270" spans="26:26" x14ac:dyDescent="0.25">
      <c r="Z9270" s="687"/>
    </row>
    <row r="9271" spans="26:26" x14ac:dyDescent="0.25">
      <c r="Z9271" s="687"/>
    </row>
    <row r="9272" spans="26:26" x14ac:dyDescent="0.25">
      <c r="Z9272" s="687"/>
    </row>
    <row r="9273" spans="26:26" x14ac:dyDescent="0.25">
      <c r="Z9273" s="687"/>
    </row>
    <row r="9274" spans="26:26" x14ac:dyDescent="0.25">
      <c r="Z9274" s="687"/>
    </row>
    <row r="9275" spans="26:26" x14ac:dyDescent="0.25">
      <c r="Z9275" s="687"/>
    </row>
    <row r="9276" spans="26:26" x14ac:dyDescent="0.25">
      <c r="Z9276" s="687"/>
    </row>
    <row r="9277" spans="26:26" x14ac:dyDescent="0.25">
      <c r="Z9277" s="687"/>
    </row>
    <row r="9278" spans="26:26" x14ac:dyDescent="0.25">
      <c r="Z9278" s="687"/>
    </row>
    <row r="9279" spans="26:26" x14ac:dyDescent="0.25">
      <c r="Z9279" s="687"/>
    </row>
    <row r="9280" spans="26:26" x14ac:dyDescent="0.25">
      <c r="Z9280" s="687"/>
    </row>
    <row r="9281" spans="26:26" x14ac:dyDescent="0.25">
      <c r="Z9281" s="687"/>
    </row>
    <row r="9282" spans="26:26" x14ac:dyDescent="0.25">
      <c r="Z9282" s="687"/>
    </row>
    <row r="9283" spans="26:26" x14ac:dyDescent="0.25">
      <c r="Z9283" s="687"/>
    </row>
    <row r="9284" spans="26:26" x14ac:dyDescent="0.25">
      <c r="Z9284" s="687"/>
    </row>
    <row r="9285" spans="26:26" x14ac:dyDescent="0.25">
      <c r="Z9285" s="687"/>
    </row>
    <row r="9286" spans="26:26" x14ac:dyDescent="0.25">
      <c r="Z9286" s="687"/>
    </row>
    <row r="9287" spans="26:26" x14ac:dyDescent="0.25">
      <c r="Z9287" s="687"/>
    </row>
    <row r="9288" spans="26:26" x14ac:dyDescent="0.25">
      <c r="Z9288" s="687"/>
    </row>
    <row r="9289" spans="26:26" x14ac:dyDescent="0.25">
      <c r="Z9289" s="687"/>
    </row>
    <row r="9290" spans="26:26" x14ac:dyDescent="0.25">
      <c r="Z9290" s="687"/>
    </row>
    <row r="9291" spans="26:26" x14ac:dyDescent="0.25">
      <c r="Z9291" s="687"/>
    </row>
    <row r="9292" spans="26:26" x14ac:dyDescent="0.25">
      <c r="Z9292" s="687"/>
    </row>
    <row r="9293" spans="26:26" x14ac:dyDescent="0.25">
      <c r="Z9293" s="687"/>
    </row>
    <row r="9294" spans="26:26" x14ac:dyDescent="0.25">
      <c r="Z9294" s="687"/>
    </row>
    <row r="9295" spans="26:26" x14ac:dyDescent="0.25">
      <c r="Z9295" s="687"/>
    </row>
    <row r="9296" spans="26:26" x14ac:dyDescent="0.25">
      <c r="Z9296" s="687"/>
    </row>
    <row r="9297" spans="26:26" x14ac:dyDescent="0.25">
      <c r="Z9297" s="687"/>
    </row>
    <row r="9298" spans="26:26" x14ac:dyDescent="0.25">
      <c r="Z9298" s="687"/>
    </row>
    <row r="9299" spans="26:26" x14ac:dyDescent="0.25">
      <c r="Z9299" s="687"/>
    </row>
    <row r="9300" spans="26:26" x14ac:dyDescent="0.25">
      <c r="Z9300" s="687"/>
    </row>
    <row r="9301" spans="26:26" x14ac:dyDescent="0.25">
      <c r="Z9301" s="687"/>
    </row>
    <row r="9302" spans="26:26" x14ac:dyDescent="0.25">
      <c r="Z9302" s="687"/>
    </row>
    <row r="9303" spans="26:26" x14ac:dyDescent="0.25">
      <c r="Z9303" s="687"/>
    </row>
    <row r="9304" spans="26:26" x14ac:dyDescent="0.25">
      <c r="Z9304" s="687"/>
    </row>
    <row r="9305" spans="26:26" x14ac:dyDescent="0.25">
      <c r="Z9305" s="687"/>
    </row>
    <row r="9306" spans="26:26" x14ac:dyDescent="0.25">
      <c r="Z9306" s="687"/>
    </row>
    <row r="9307" spans="26:26" x14ac:dyDescent="0.25">
      <c r="Z9307" s="687"/>
    </row>
    <row r="9308" spans="26:26" x14ac:dyDescent="0.25">
      <c r="Z9308" s="687"/>
    </row>
    <row r="9309" spans="26:26" x14ac:dyDescent="0.25">
      <c r="Z9309" s="687"/>
    </row>
    <row r="9310" spans="26:26" x14ac:dyDescent="0.25">
      <c r="Z9310" s="687"/>
    </row>
    <row r="9311" spans="26:26" x14ac:dyDescent="0.25">
      <c r="Z9311" s="687"/>
    </row>
    <row r="9312" spans="26:26" x14ac:dyDescent="0.25">
      <c r="Z9312" s="687"/>
    </row>
    <row r="9313" spans="26:26" x14ac:dyDescent="0.25">
      <c r="Z9313" s="687"/>
    </row>
    <row r="9314" spans="26:26" x14ac:dyDescent="0.25">
      <c r="Z9314" s="687"/>
    </row>
    <row r="9315" spans="26:26" x14ac:dyDescent="0.25">
      <c r="Z9315" s="687"/>
    </row>
    <row r="9316" spans="26:26" x14ac:dyDescent="0.25">
      <c r="Z9316" s="687"/>
    </row>
    <row r="9317" spans="26:26" x14ac:dyDescent="0.25">
      <c r="Z9317" s="687"/>
    </row>
    <row r="9318" spans="26:26" x14ac:dyDescent="0.25">
      <c r="Z9318" s="687"/>
    </row>
    <row r="9319" spans="26:26" x14ac:dyDescent="0.25">
      <c r="Z9319" s="687"/>
    </row>
    <row r="9320" spans="26:26" x14ac:dyDescent="0.25">
      <c r="Z9320" s="687"/>
    </row>
    <row r="9321" spans="26:26" x14ac:dyDescent="0.25">
      <c r="Z9321" s="687"/>
    </row>
    <row r="9322" spans="26:26" x14ac:dyDescent="0.25">
      <c r="Z9322" s="687"/>
    </row>
    <row r="9323" spans="26:26" x14ac:dyDescent="0.25">
      <c r="Z9323" s="687"/>
    </row>
    <row r="9324" spans="26:26" x14ac:dyDescent="0.25">
      <c r="Z9324" s="687"/>
    </row>
    <row r="9325" spans="26:26" x14ac:dyDescent="0.25">
      <c r="Z9325" s="687"/>
    </row>
    <row r="9326" spans="26:26" x14ac:dyDescent="0.25">
      <c r="Z9326" s="687"/>
    </row>
    <row r="9327" spans="26:26" x14ac:dyDescent="0.25">
      <c r="Z9327" s="687"/>
    </row>
    <row r="9328" spans="26:26" x14ac:dyDescent="0.25">
      <c r="Z9328" s="687"/>
    </row>
    <row r="9329" spans="26:26" x14ac:dyDescent="0.25">
      <c r="Z9329" s="687"/>
    </row>
    <row r="9330" spans="26:26" x14ac:dyDescent="0.25">
      <c r="Z9330" s="687"/>
    </row>
    <row r="9331" spans="26:26" x14ac:dyDescent="0.25">
      <c r="Z9331" s="687"/>
    </row>
    <row r="9332" spans="26:26" x14ac:dyDescent="0.25">
      <c r="Z9332" s="687"/>
    </row>
    <row r="9333" spans="26:26" x14ac:dyDescent="0.25">
      <c r="Z9333" s="687"/>
    </row>
    <row r="9334" spans="26:26" x14ac:dyDescent="0.25">
      <c r="Z9334" s="687"/>
    </row>
    <row r="9335" spans="26:26" x14ac:dyDescent="0.25">
      <c r="Z9335" s="687"/>
    </row>
    <row r="9336" spans="26:26" x14ac:dyDescent="0.25">
      <c r="Z9336" s="687"/>
    </row>
    <row r="9337" spans="26:26" x14ac:dyDescent="0.25">
      <c r="Z9337" s="687"/>
    </row>
    <row r="9338" spans="26:26" x14ac:dyDescent="0.25">
      <c r="Z9338" s="687"/>
    </row>
    <row r="9339" spans="26:26" x14ac:dyDescent="0.25">
      <c r="Z9339" s="687"/>
    </row>
    <row r="9340" spans="26:26" x14ac:dyDescent="0.25">
      <c r="Z9340" s="687"/>
    </row>
    <row r="9341" spans="26:26" x14ac:dyDescent="0.25">
      <c r="Z9341" s="687"/>
    </row>
    <row r="9342" spans="26:26" x14ac:dyDescent="0.25">
      <c r="Z9342" s="687"/>
    </row>
    <row r="9343" spans="26:26" x14ac:dyDescent="0.25">
      <c r="Z9343" s="687"/>
    </row>
    <row r="9344" spans="26:26" x14ac:dyDescent="0.25">
      <c r="Z9344" s="687"/>
    </row>
    <row r="9345" spans="26:26" x14ac:dyDescent="0.25">
      <c r="Z9345" s="687"/>
    </row>
    <row r="9346" spans="26:26" x14ac:dyDescent="0.25">
      <c r="Z9346" s="687"/>
    </row>
    <row r="9347" spans="26:26" x14ac:dyDescent="0.25">
      <c r="Z9347" s="687"/>
    </row>
    <row r="9348" spans="26:26" x14ac:dyDescent="0.25">
      <c r="Z9348" s="687"/>
    </row>
    <row r="9349" spans="26:26" x14ac:dyDescent="0.25">
      <c r="Z9349" s="687"/>
    </row>
    <row r="9350" spans="26:26" x14ac:dyDescent="0.25">
      <c r="Z9350" s="687"/>
    </row>
    <row r="9351" spans="26:26" x14ac:dyDescent="0.25">
      <c r="Z9351" s="687"/>
    </row>
    <row r="9352" spans="26:26" x14ac:dyDescent="0.25">
      <c r="Z9352" s="687"/>
    </row>
    <row r="9353" spans="26:26" x14ac:dyDescent="0.25">
      <c r="Z9353" s="687"/>
    </row>
    <row r="9354" spans="26:26" x14ac:dyDescent="0.25">
      <c r="Z9354" s="687"/>
    </row>
    <row r="9355" spans="26:26" x14ac:dyDescent="0.25">
      <c r="Z9355" s="687"/>
    </row>
    <row r="9356" spans="26:26" x14ac:dyDescent="0.25">
      <c r="Z9356" s="687"/>
    </row>
    <row r="9357" spans="26:26" x14ac:dyDescent="0.25">
      <c r="Z9357" s="687"/>
    </row>
    <row r="9358" spans="26:26" x14ac:dyDescent="0.25">
      <c r="Z9358" s="687"/>
    </row>
    <row r="9359" spans="26:26" x14ac:dyDescent="0.25">
      <c r="Z9359" s="687"/>
    </row>
    <row r="9360" spans="26:26" x14ac:dyDescent="0.25">
      <c r="Z9360" s="687"/>
    </row>
    <row r="9361" spans="26:26" x14ac:dyDescent="0.25">
      <c r="Z9361" s="687"/>
    </row>
    <row r="9362" spans="26:26" x14ac:dyDescent="0.25">
      <c r="Z9362" s="687"/>
    </row>
    <row r="9363" spans="26:26" x14ac:dyDescent="0.25">
      <c r="Z9363" s="687"/>
    </row>
    <row r="9364" spans="26:26" x14ac:dyDescent="0.25">
      <c r="Z9364" s="687"/>
    </row>
    <row r="9365" spans="26:26" x14ac:dyDescent="0.25">
      <c r="Z9365" s="687"/>
    </row>
    <row r="9366" spans="26:26" x14ac:dyDescent="0.25">
      <c r="Z9366" s="687"/>
    </row>
    <row r="9367" spans="26:26" x14ac:dyDescent="0.25">
      <c r="Z9367" s="687"/>
    </row>
    <row r="9368" spans="26:26" x14ac:dyDescent="0.25">
      <c r="Z9368" s="687"/>
    </row>
    <row r="9369" spans="26:26" x14ac:dyDescent="0.25">
      <c r="Z9369" s="687"/>
    </row>
    <row r="9370" spans="26:26" x14ac:dyDescent="0.25">
      <c r="Z9370" s="687"/>
    </row>
    <row r="9371" spans="26:26" x14ac:dyDescent="0.25">
      <c r="Z9371" s="687"/>
    </row>
    <row r="9372" spans="26:26" x14ac:dyDescent="0.25">
      <c r="Z9372" s="687"/>
    </row>
    <row r="9373" spans="26:26" x14ac:dyDescent="0.25">
      <c r="Z9373" s="687"/>
    </row>
    <row r="9374" spans="26:26" x14ac:dyDescent="0.25">
      <c r="Z9374" s="687"/>
    </row>
    <row r="9375" spans="26:26" x14ac:dyDescent="0.25">
      <c r="Z9375" s="687"/>
    </row>
    <row r="9376" spans="26:26" x14ac:dyDescent="0.25">
      <c r="Z9376" s="687"/>
    </row>
    <row r="9377" spans="26:26" x14ac:dyDescent="0.25">
      <c r="Z9377" s="687"/>
    </row>
    <row r="9378" spans="26:26" x14ac:dyDescent="0.25">
      <c r="Z9378" s="687"/>
    </row>
    <row r="9379" spans="26:26" x14ac:dyDescent="0.25">
      <c r="Z9379" s="687"/>
    </row>
    <row r="9380" spans="26:26" x14ac:dyDescent="0.25">
      <c r="Z9380" s="687"/>
    </row>
    <row r="9381" spans="26:26" x14ac:dyDescent="0.25">
      <c r="Z9381" s="687"/>
    </row>
    <row r="9382" spans="26:26" x14ac:dyDescent="0.25">
      <c r="Z9382" s="687"/>
    </row>
    <row r="9383" spans="26:26" x14ac:dyDescent="0.25">
      <c r="Z9383" s="687"/>
    </row>
    <row r="9384" spans="26:26" x14ac:dyDescent="0.25">
      <c r="Z9384" s="687"/>
    </row>
    <row r="9385" spans="26:26" x14ac:dyDescent="0.25">
      <c r="Z9385" s="687"/>
    </row>
    <row r="9386" spans="26:26" x14ac:dyDescent="0.25">
      <c r="Z9386" s="687"/>
    </row>
    <row r="9387" spans="26:26" x14ac:dyDescent="0.25">
      <c r="Z9387" s="687"/>
    </row>
    <row r="9388" spans="26:26" x14ac:dyDescent="0.25">
      <c r="Z9388" s="687"/>
    </row>
    <row r="9389" spans="26:26" x14ac:dyDescent="0.25">
      <c r="Z9389" s="687"/>
    </row>
    <row r="9390" spans="26:26" x14ac:dyDescent="0.25">
      <c r="Z9390" s="687"/>
    </row>
    <row r="9391" spans="26:26" x14ac:dyDescent="0.25">
      <c r="Z9391" s="687"/>
    </row>
    <row r="9392" spans="26:26" x14ac:dyDescent="0.25">
      <c r="Z9392" s="687"/>
    </row>
    <row r="9393" spans="26:26" x14ac:dyDescent="0.25">
      <c r="Z9393" s="687"/>
    </row>
    <row r="9394" spans="26:26" x14ac:dyDescent="0.25">
      <c r="Z9394" s="687"/>
    </row>
    <row r="9395" spans="26:26" x14ac:dyDescent="0.25">
      <c r="Z9395" s="687"/>
    </row>
    <row r="9396" spans="26:26" x14ac:dyDescent="0.25">
      <c r="Z9396" s="687"/>
    </row>
    <row r="9397" spans="26:26" x14ac:dyDescent="0.25">
      <c r="Z9397" s="687"/>
    </row>
    <row r="9398" spans="26:26" x14ac:dyDescent="0.25">
      <c r="Z9398" s="687"/>
    </row>
    <row r="9399" spans="26:26" x14ac:dyDescent="0.25">
      <c r="Z9399" s="687"/>
    </row>
    <row r="9400" spans="26:26" x14ac:dyDescent="0.25">
      <c r="Z9400" s="687"/>
    </row>
    <row r="9401" spans="26:26" x14ac:dyDescent="0.25">
      <c r="Z9401" s="687"/>
    </row>
    <row r="9402" spans="26:26" x14ac:dyDescent="0.25">
      <c r="Z9402" s="687"/>
    </row>
    <row r="9403" spans="26:26" x14ac:dyDescent="0.25">
      <c r="Z9403" s="687"/>
    </row>
    <row r="9404" spans="26:26" x14ac:dyDescent="0.25">
      <c r="Z9404" s="687"/>
    </row>
    <row r="9405" spans="26:26" x14ac:dyDescent="0.25">
      <c r="Z9405" s="687"/>
    </row>
    <row r="9406" spans="26:26" x14ac:dyDescent="0.25">
      <c r="Z9406" s="687"/>
    </row>
    <row r="9407" spans="26:26" x14ac:dyDescent="0.25">
      <c r="Z9407" s="687"/>
    </row>
    <row r="9408" spans="26:26" x14ac:dyDescent="0.25">
      <c r="Z9408" s="687"/>
    </row>
    <row r="9409" spans="26:26" x14ac:dyDescent="0.25">
      <c r="Z9409" s="687"/>
    </row>
    <row r="9410" spans="26:26" x14ac:dyDescent="0.25">
      <c r="Z9410" s="687"/>
    </row>
    <row r="9411" spans="26:26" x14ac:dyDescent="0.25">
      <c r="Z9411" s="687"/>
    </row>
    <row r="9412" spans="26:26" x14ac:dyDescent="0.25">
      <c r="Z9412" s="687"/>
    </row>
    <row r="9413" spans="26:26" x14ac:dyDescent="0.25">
      <c r="Z9413" s="687"/>
    </row>
    <row r="9414" spans="26:26" x14ac:dyDescent="0.25">
      <c r="Z9414" s="687"/>
    </row>
    <row r="9415" spans="26:26" x14ac:dyDescent="0.25">
      <c r="Z9415" s="687"/>
    </row>
    <row r="9416" spans="26:26" x14ac:dyDescent="0.25">
      <c r="Z9416" s="687"/>
    </row>
    <row r="9417" spans="26:26" x14ac:dyDescent="0.25">
      <c r="Z9417" s="687"/>
    </row>
    <row r="9418" spans="26:26" x14ac:dyDescent="0.25">
      <c r="Z9418" s="687"/>
    </row>
    <row r="9419" spans="26:26" x14ac:dyDescent="0.25">
      <c r="Z9419" s="687"/>
    </row>
    <row r="9420" spans="26:26" x14ac:dyDescent="0.25">
      <c r="Z9420" s="687"/>
    </row>
    <row r="9421" spans="26:26" x14ac:dyDescent="0.25">
      <c r="Z9421" s="687"/>
    </row>
    <row r="9422" spans="26:26" x14ac:dyDescent="0.25">
      <c r="Z9422" s="687"/>
    </row>
    <row r="9423" spans="26:26" x14ac:dyDescent="0.25">
      <c r="Z9423" s="687"/>
    </row>
    <row r="9424" spans="26:26" x14ac:dyDescent="0.25">
      <c r="Z9424" s="687"/>
    </row>
    <row r="9425" spans="26:26" x14ac:dyDescent="0.25">
      <c r="Z9425" s="687"/>
    </row>
    <row r="9426" spans="26:26" x14ac:dyDescent="0.25">
      <c r="Z9426" s="687"/>
    </row>
    <row r="9427" spans="26:26" x14ac:dyDescent="0.25">
      <c r="Z9427" s="687"/>
    </row>
    <row r="9428" spans="26:26" x14ac:dyDescent="0.25">
      <c r="Z9428" s="687"/>
    </row>
    <row r="9429" spans="26:26" x14ac:dyDescent="0.25">
      <c r="Z9429" s="687"/>
    </row>
    <row r="9430" spans="26:26" x14ac:dyDescent="0.25">
      <c r="Z9430" s="687"/>
    </row>
    <row r="9431" spans="26:26" x14ac:dyDescent="0.25">
      <c r="Z9431" s="687"/>
    </row>
    <row r="9432" spans="26:26" x14ac:dyDescent="0.25">
      <c r="Z9432" s="687"/>
    </row>
    <row r="9433" spans="26:26" x14ac:dyDescent="0.25">
      <c r="Z9433" s="687"/>
    </row>
    <row r="9434" spans="26:26" x14ac:dyDescent="0.25">
      <c r="Z9434" s="687"/>
    </row>
    <row r="9435" spans="26:26" x14ac:dyDescent="0.25">
      <c r="Z9435" s="687"/>
    </row>
    <row r="9436" spans="26:26" x14ac:dyDescent="0.25">
      <c r="Z9436" s="687"/>
    </row>
    <row r="9437" spans="26:26" x14ac:dyDescent="0.25">
      <c r="Z9437" s="687"/>
    </row>
    <row r="9438" spans="26:26" x14ac:dyDescent="0.25">
      <c r="Z9438" s="687"/>
    </row>
    <row r="9439" spans="26:26" x14ac:dyDescent="0.25">
      <c r="Z9439" s="687"/>
    </row>
    <row r="9440" spans="26:26" x14ac:dyDescent="0.25">
      <c r="Z9440" s="687"/>
    </row>
    <row r="9441" spans="26:26" x14ac:dyDescent="0.25">
      <c r="Z9441" s="687"/>
    </row>
    <row r="9442" spans="26:26" x14ac:dyDescent="0.25">
      <c r="Z9442" s="687"/>
    </row>
    <row r="9443" spans="26:26" x14ac:dyDescent="0.25">
      <c r="Z9443" s="687"/>
    </row>
    <row r="9444" spans="26:26" x14ac:dyDescent="0.25">
      <c r="Z9444" s="687"/>
    </row>
    <row r="9445" spans="26:26" x14ac:dyDescent="0.25">
      <c r="Z9445" s="687"/>
    </row>
    <row r="9446" spans="26:26" x14ac:dyDescent="0.25">
      <c r="Z9446" s="687"/>
    </row>
    <row r="9447" spans="26:26" x14ac:dyDescent="0.25">
      <c r="Z9447" s="687"/>
    </row>
    <row r="9448" spans="26:26" x14ac:dyDescent="0.25">
      <c r="Z9448" s="687"/>
    </row>
    <row r="9449" spans="26:26" x14ac:dyDescent="0.25">
      <c r="Z9449" s="687"/>
    </row>
    <row r="9450" spans="26:26" x14ac:dyDescent="0.25">
      <c r="Z9450" s="687"/>
    </row>
    <row r="9451" spans="26:26" x14ac:dyDescent="0.25">
      <c r="Z9451" s="687"/>
    </row>
    <row r="9452" spans="26:26" x14ac:dyDescent="0.25">
      <c r="Z9452" s="687"/>
    </row>
    <row r="9453" spans="26:26" x14ac:dyDescent="0.25">
      <c r="Z9453" s="687"/>
    </row>
    <row r="9454" spans="26:26" x14ac:dyDescent="0.25">
      <c r="Z9454" s="687"/>
    </row>
    <row r="9455" spans="26:26" x14ac:dyDescent="0.25">
      <c r="Z9455" s="687"/>
    </row>
    <row r="9456" spans="26:26" x14ac:dyDescent="0.25">
      <c r="Z9456" s="687"/>
    </row>
    <row r="9457" spans="26:26" x14ac:dyDescent="0.25">
      <c r="Z9457" s="687"/>
    </row>
    <row r="9458" spans="26:26" x14ac:dyDescent="0.25">
      <c r="Z9458" s="687"/>
    </row>
    <row r="9459" spans="26:26" x14ac:dyDescent="0.25">
      <c r="Z9459" s="687"/>
    </row>
    <row r="9460" spans="26:26" x14ac:dyDescent="0.25">
      <c r="Z9460" s="687"/>
    </row>
    <row r="9461" spans="26:26" x14ac:dyDescent="0.25">
      <c r="Z9461" s="687"/>
    </row>
    <row r="9462" spans="26:26" x14ac:dyDescent="0.25">
      <c r="Z9462" s="687"/>
    </row>
    <row r="9463" spans="26:26" x14ac:dyDescent="0.25">
      <c r="Z9463" s="687"/>
    </row>
    <row r="9464" spans="26:26" x14ac:dyDescent="0.25">
      <c r="Z9464" s="687"/>
    </row>
    <row r="9465" spans="26:26" x14ac:dyDescent="0.25">
      <c r="Z9465" s="687"/>
    </row>
    <row r="9466" spans="26:26" x14ac:dyDescent="0.25">
      <c r="Z9466" s="687"/>
    </row>
    <row r="9467" spans="26:26" x14ac:dyDescent="0.25">
      <c r="Z9467" s="687"/>
    </row>
    <row r="9468" spans="26:26" x14ac:dyDescent="0.25">
      <c r="Z9468" s="687"/>
    </row>
    <row r="9469" spans="26:26" x14ac:dyDescent="0.25">
      <c r="Z9469" s="687"/>
    </row>
    <row r="9470" spans="26:26" x14ac:dyDescent="0.25">
      <c r="Z9470" s="687"/>
    </row>
    <row r="9471" spans="26:26" x14ac:dyDescent="0.25">
      <c r="Z9471" s="687"/>
    </row>
    <row r="9472" spans="26:26" x14ac:dyDescent="0.25">
      <c r="Z9472" s="687"/>
    </row>
    <row r="9473" spans="26:26" x14ac:dyDescent="0.25">
      <c r="Z9473" s="687"/>
    </row>
    <row r="9474" spans="26:26" x14ac:dyDescent="0.25">
      <c r="Z9474" s="687"/>
    </row>
    <row r="9475" spans="26:26" x14ac:dyDescent="0.25">
      <c r="Z9475" s="687"/>
    </row>
    <row r="9476" spans="26:26" x14ac:dyDescent="0.25">
      <c r="Z9476" s="687"/>
    </row>
    <row r="9477" spans="26:26" x14ac:dyDescent="0.25">
      <c r="Z9477" s="687"/>
    </row>
    <row r="9478" spans="26:26" x14ac:dyDescent="0.25">
      <c r="Z9478" s="687"/>
    </row>
    <row r="9479" spans="26:26" x14ac:dyDescent="0.25">
      <c r="Z9479" s="687"/>
    </row>
    <row r="9480" spans="26:26" x14ac:dyDescent="0.25">
      <c r="Z9480" s="687"/>
    </row>
    <row r="9481" spans="26:26" x14ac:dyDescent="0.25">
      <c r="Z9481" s="687"/>
    </row>
    <row r="9482" spans="26:26" x14ac:dyDescent="0.25">
      <c r="Z9482" s="687"/>
    </row>
    <row r="9483" spans="26:26" x14ac:dyDescent="0.25">
      <c r="Z9483" s="687"/>
    </row>
    <row r="9484" spans="26:26" x14ac:dyDescent="0.25">
      <c r="Z9484" s="687"/>
    </row>
    <row r="9485" spans="26:26" x14ac:dyDescent="0.25">
      <c r="Z9485" s="687"/>
    </row>
    <row r="9486" spans="26:26" x14ac:dyDescent="0.25">
      <c r="Z9486" s="687"/>
    </row>
    <row r="9487" spans="26:26" x14ac:dyDescent="0.25">
      <c r="Z9487" s="687"/>
    </row>
    <row r="9488" spans="26:26" x14ac:dyDescent="0.25">
      <c r="Z9488" s="687"/>
    </row>
    <row r="9489" spans="26:26" x14ac:dyDescent="0.25">
      <c r="Z9489" s="687"/>
    </row>
    <row r="9490" spans="26:26" x14ac:dyDescent="0.25">
      <c r="Z9490" s="687"/>
    </row>
    <row r="9491" spans="26:26" x14ac:dyDescent="0.25">
      <c r="Z9491" s="687"/>
    </row>
    <row r="9492" spans="26:26" x14ac:dyDescent="0.25">
      <c r="Z9492" s="687"/>
    </row>
    <row r="9493" spans="26:26" x14ac:dyDescent="0.25">
      <c r="Z9493" s="687"/>
    </row>
    <row r="9494" spans="26:26" x14ac:dyDescent="0.25">
      <c r="Z9494" s="687"/>
    </row>
    <row r="9495" spans="26:26" x14ac:dyDescent="0.25">
      <c r="Z9495" s="687"/>
    </row>
    <row r="9496" spans="26:26" x14ac:dyDescent="0.25">
      <c r="Z9496" s="687"/>
    </row>
    <row r="9497" spans="26:26" x14ac:dyDescent="0.25">
      <c r="Z9497" s="687"/>
    </row>
    <row r="9498" spans="26:26" x14ac:dyDescent="0.25">
      <c r="Z9498" s="687"/>
    </row>
    <row r="9499" spans="26:26" x14ac:dyDescent="0.25">
      <c r="Z9499" s="687"/>
    </row>
    <row r="9500" spans="26:26" x14ac:dyDescent="0.25">
      <c r="Z9500" s="687"/>
    </row>
    <row r="9501" spans="26:26" x14ac:dyDescent="0.25">
      <c r="Z9501" s="687"/>
    </row>
    <row r="9502" spans="26:26" x14ac:dyDescent="0.25">
      <c r="Z9502" s="687"/>
    </row>
    <row r="9503" spans="26:26" x14ac:dyDescent="0.25">
      <c r="Z9503" s="687"/>
    </row>
    <row r="9504" spans="26:26" x14ac:dyDescent="0.25">
      <c r="Z9504" s="687"/>
    </row>
    <row r="9505" spans="26:26" x14ac:dyDescent="0.25">
      <c r="Z9505" s="687"/>
    </row>
    <row r="9506" spans="26:26" x14ac:dyDescent="0.25">
      <c r="Z9506" s="687"/>
    </row>
    <row r="9507" spans="26:26" x14ac:dyDescent="0.25">
      <c r="Z9507" s="687"/>
    </row>
    <row r="9508" spans="26:26" x14ac:dyDescent="0.25">
      <c r="Z9508" s="687"/>
    </row>
    <row r="9509" spans="26:26" x14ac:dyDescent="0.25">
      <c r="Z9509" s="687"/>
    </row>
    <row r="9510" spans="26:26" x14ac:dyDescent="0.25">
      <c r="Z9510" s="687"/>
    </row>
    <row r="9511" spans="26:26" x14ac:dyDescent="0.25">
      <c r="Z9511" s="687"/>
    </row>
    <row r="9512" spans="26:26" x14ac:dyDescent="0.25">
      <c r="Z9512" s="687"/>
    </row>
    <row r="9513" spans="26:26" x14ac:dyDescent="0.25">
      <c r="Z9513" s="687"/>
    </row>
    <row r="9514" spans="26:26" x14ac:dyDescent="0.25">
      <c r="Z9514" s="687"/>
    </row>
    <row r="9515" spans="26:26" x14ac:dyDescent="0.25">
      <c r="Z9515" s="687"/>
    </row>
    <row r="9516" spans="26:26" x14ac:dyDescent="0.25">
      <c r="Z9516" s="687"/>
    </row>
    <row r="9517" spans="26:26" x14ac:dyDescent="0.25">
      <c r="Z9517" s="687"/>
    </row>
    <row r="9518" spans="26:26" x14ac:dyDescent="0.25">
      <c r="Z9518" s="687"/>
    </row>
    <row r="9519" spans="26:26" x14ac:dyDescent="0.25">
      <c r="Z9519" s="687"/>
    </row>
    <row r="9520" spans="26:26" x14ac:dyDescent="0.25">
      <c r="Z9520" s="687"/>
    </row>
    <row r="9521" spans="26:26" x14ac:dyDescent="0.25">
      <c r="Z9521" s="687"/>
    </row>
    <row r="9522" spans="26:26" x14ac:dyDescent="0.25">
      <c r="Z9522" s="687"/>
    </row>
    <row r="9523" spans="26:26" x14ac:dyDescent="0.25">
      <c r="Z9523" s="687"/>
    </row>
    <row r="9524" spans="26:26" x14ac:dyDescent="0.25">
      <c r="Z9524" s="687"/>
    </row>
    <row r="9525" spans="26:26" x14ac:dyDescent="0.25">
      <c r="Z9525" s="687"/>
    </row>
    <row r="9526" spans="26:26" x14ac:dyDescent="0.25">
      <c r="Z9526" s="687"/>
    </row>
    <row r="9527" spans="26:26" x14ac:dyDescent="0.25">
      <c r="Z9527" s="687"/>
    </row>
    <row r="9528" spans="26:26" x14ac:dyDescent="0.25">
      <c r="Z9528" s="687"/>
    </row>
    <row r="9529" spans="26:26" x14ac:dyDescent="0.25">
      <c r="Z9529" s="687"/>
    </row>
    <row r="9530" spans="26:26" x14ac:dyDescent="0.25">
      <c r="Z9530" s="687"/>
    </row>
    <row r="9531" spans="26:26" x14ac:dyDescent="0.25">
      <c r="Z9531" s="687"/>
    </row>
    <row r="9532" spans="26:26" x14ac:dyDescent="0.25">
      <c r="Z9532" s="687"/>
    </row>
    <row r="9533" spans="26:26" x14ac:dyDescent="0.25">
      <c r="Z9533" s="687"/>
    </row>
    <row r="9534" spans="26:26" x14ac:dyDescent="0.25">
      <c r="Z9534" s="687"/>
    </row>
    <row r="9535" spans="26:26" x14ac:dyDescent="0.25">
      <c r="Z9535" s="687"/>
    </row>
    <row r="9536" spans="26:26" x14ac:dyDescent="0.25">
      <c r="Z9536" s="687"/>
    </row>
    <row r="9537" spans="26:26" x14ac:dyDescent="0.25">
      <c r="Z9537" s="687"/>
    </row>
    <row r="9538" spans="26:26" x14ac:dyDescent="0.25">
      <c r="Z9538" s="687"/>
    </row>
    <row r="9539" spans="26:26" x14ac:dyDescent="0.25">
      <c r="Z9539" s="687"/>
    </row>
    <row r="9540" spans="26:26" x14ac:dyDescent="0.25">
      <c r="Z9540" s="687"/>
    </row>
    <row r="9541" spans="26:26" x14ac:dyDescent="0.25">
      <c r="Z9541" s="687"/>
    </row>
    <row r="9542" spans="26:26" x14ac:dyDescent="0.25">
      <c r="Z9542" s="687"/>
    </row>
    <row r="9543" spans="26:26" x14ac:dyDescent="0.25">
      <c r="Z9543" s="687"/>
    </row>
    <row r="9544" spans="26:26" x14ac:dyDescent="0.25">
      <c r="Z9544" s="687"/>
    </row>
    <row r="9545" spans="26:26" x14ac:dyDescent="0.25">
      <c r="Z9545" s="687"/>
    </row>
    <row r="9546" spans="26:26" x14ac:dyDescent="0.25">
      <c r="Z9546" s="687"/>
    </row>
    <row r="9547" spans="26:26" x14ac:dyDescent="0.25">
      <c r="Z9547" s="687"/>
    </row>
    <row r="9548" spans="26:26" x14ac:dyDescent="0.25">
      <c r="Z9548" s="687"/>
    </row>
    <row r="9549" spans="26:26" x14ac:dyDescent="0.25">
      <c r="Z9549" s="687"/>
    </row>
    <row r="9550" spans="26:26" x14ac:dyDescent="0.25">
      <c r="Z9550" s="687"/>
    </row>
    <row r="9551" spans="26:26" x14ac:dyDescent="0.25">
      <c r="Z9551" s="687"/>
    </row>
    <row r="9552" spans="26:26" x14ac:dyDescent="0.25">
      <c r="Z9552" s="687"/>
    </row>
    <row r="9553" spans="26:26" x14ac:dyDescent="0.25">
      <c r="Z9553" s="687"/>
    </row>
    <row r="9554" spans="26:26" x14ac:dyDescent="0.25">
      <c r="Z9554" s="687"/>
    </row>
    <row r="9555" spans="26:26" x14ac:dyDescent="0.25">
      <c r="Z9555" s="687"/>
    </row>
    <row r="9556" spans="26:26" x14ac:dyDescent="0.25">
      <c r="Z9556" s="687"/>
    </row>
    <row r="9557" spans="26:26" x14ac:dyDescent="0.25">
      <c r="Z9557" s="687"/>
    </row>
    <row r="9558" spans="26:26" x14ac:dyDescent="0.25">
      <c r="Z9558" s="687"/>
    </row>
    <row r="9559" spans="26:26" x14ac:dyDescent="0.25">
      <c r="Z9559" s="687"/>
    </row>
    <row r="9560" spans="26:26" x14ac:dyDescent="0.25">
      <c r="Z9560" s="687"/>
    </row>
    <row r="9561" spans="26:26" x14ac:dyDescent="0.25">
      <c r="Z9561" s="687"/>
    </row>
    <row r="9562" spans="26:26" x14ac:dyDescent="0.25">
      <c r="Z9562" s="687"/>
    </row>
    <row r="9563" spans="26:26" x14ac:dyDescent="0.25">
      <c r="Z9563" s="687"/>
    </row>
    <row r="9564" spans="26:26" x14ac:dyDescent="0.25">
      <c r="Z9564" s="687"/>
    </row>
    <row r="9565" spans="26:26" x14ac:dyDescent="0.25">
      <c r="Z9565" s="687"/>
    </row>
    <row r="9566" spans="26:26" x14ac:dyDescent="0.25">
      <c r="Z9566" s="687"/>
    </row>
    <row r="9567" spans="26:26" x14ac:dyDescent="0.25">
      <c r="Z9567" s="687"/>
    </row>
    <row r="9568" spans="26:26" x14ac:dyDescent="0.25">
      <c r="Z9568" s="687"/>
    </row>
    <row r="9569" spans="26:26" x14ac:dyDescent="0.25">
      <c r="Z9569" s="687"/>
    </row>
    <row r="9570" spans="26:26" x14ac:dyDescent="0.25">
      <c r="Z9570" s="687"/>
    </row>
    <row r="9571" spans="26:26" x14ac:dyDescent="0.25">
      <c r="Z9571" s="687"/>
    </row>
    <row r="9572" spans="26:26" x14ac:dyDescent="0.25">
      <c r="Z9572" s="687"/>
    </row>
    <row r="9573" spans="26:26" x14ac:dyDescent="0.25">
      <c r="Z9573" s="687"/>
    </row>
    <row r="9574" spans="26:26" x14ac:dyDescent="0.25">
      <c r="Z9574" s="687"/>
    </row>
    <row r="9575" spans="26:26" x14ac:dyDescent="0.25">
      <c r="Z9575" s="687"/>
    </row>
    <row r="9576" spans="26:26" x14ac:dyDescent="0.25">
      <c r="Z9576" s="687"/>
    </row>
    <row r="9577" spans="26:26" x14ac:dyDescent="0.25">
      <c r="Z9577" s="687"/>
    </row>
    <row r="9578" spans="26:26" x14ac:dyDescent="0.25">
      <c r="Z9578" s="687"/>
    </row>
    <row r="9579" spans="26:26" x14ac:dyDescent="0.25">
      <c r="Z9579" s="687"/>
    </row>
    <row r="9580" spans="26:26" x14ac:dyDescent="0.25">
      <c r="Z9580" s="687"/>
    </row>
    <row r="9581" spans="26:26" x14ac:dyDescent="0.25">
      <c r="Z9581" s="687"/>
    </row>
    <row r="9582" spans="26:26" x14ac:dyDescent="0.25">
      <c r="Z9582" s="687"/>
    </row>
    <row r="9583" spans="26:26" x14ac:dyDescent="0.25">
      <c r="Z9583" s="687"/>
    </row>
    <row r="9584" spans="26:26" x14ac:dyDescent="0.25">
      <c r="Z9584" s="687"/>
    </row>
    <row r="9585" spans="26:26" x14ac:dyDescent="0.25">
      <c r="Z9585" s="687"/>
    </row>
    <row r="9586" spans="26:26" x14ac:dyDescent="0.25">
      <c r="Z9586" s="687"/>
    </row>
    <row r="9587" spans="26:26" x14ac:dyDescent="0.25">
      <c r="Z9587" s="687"/>
    </row>
    <row r="9588" spans="26:26" x14ac:dyDescent="0.25">
      <c r="Z9588" s="687"/>
    </row>
    <row r="9589" spans="26:26" x14ac:dyDescent="0.25">
      <c r="Z9589" s="687"/>
    </row>
    <row r="9590" spans="26:26" x14ac:dyDescent="0.25">
      <c r="Z9590" s="687"/>
    </row>
    <row r="9591" spans="26:26" x14ac:dyDescent="0.25">
      <c r="Z9591" s="687"/>
    </row>
    <row r="9592" spans="26:26" x14ac:dyDescent="0.25">
      <c r="Z9592" s="687"/>
    </row>
    <row r="9593" spans="26:26" x14ac:dyDescent="0.25">
      <c r="Z9593" s="687"/>
    </row>
    <row r="9594" spans="26:26" x14ac:dyDescent="0.25">
      <c r="Z9594" s="687"/>
    </row>
    <row r="9595" spans="26:26" x14ac:dyDescent="0.25">
      <c r="Z9595" s="687"/>
    </row>
    <row r="9596" spans="26:26" x14ac:dyDescent="0.25">
      <c r="Z9596" s="687"/>
    </row>
    <row r="9597" spans="26:26" x14ac:dyDescent="0.25">
      <c r="Z9597" s="687"/>
    </row>
    <row r="9598" spans="26:26" x14ac:dyDescent="0.25">
      <c r="Z9598" s="687"/>
    </row>
    <row r="9599" spans="26:26" x14ac:dyDescent="0.25">
      <c r="Z9599" s="687"/>
    </row>
    <row r="9600" spans="26:26" x14ac:dyDescent="0.25">
      <c r="Z9600" s="687"/>
    </row>
    <row r="9601" spans="26:26" x14ac:dyDescent="0.25">
      <c r="Z9601" s="687"/>
    </row>
    <row r="9602" spans="26:26" x14ac:dyDescent="0.25">
      <c r="Z9602" s="687"/>
    </row>
    <row r="9603" spans="26:26" x14ac:dyDescent="0.25">
      <c r="Z9603" s="687"/>
    </row>
    <row r="9604" spans="26:26" x14ac:dyDescent="0.25">
      <c r="Z9604" s="687"/>
    </row>
    <row r="9605" spans="26:26" x14ac:dyDescent="0.25">
      <c r="Z9605" s="687"/>
    </row>
    <row r="9606" spans="26:26" x14ac:dyDescent="0.25">
      <c r="Z9606" s="687"/>
    </row>
    <row r="9607" spans="26:26" x14ac:dyDescent="0.25">
      <c r="Z9607" s="687"/>
    </row>
    <row r="9608" spans="26:26" x14ac:dyDescent="0.25">
      <c r="Z9608" s="687"/>
    </row>
    <row r="9609" spans="26:26" x14ac:dyDescent="0.25">
      <c r="Z9609" s="687"/>
    </row>
    <row r="9610" spans="26:26" x14ac:dyDescent="0.25">
      <c r="Z9610" s="687"/>
    </row>
    <row r="9611" spans="26:26" x14ac:dyDescent="0.25">
      <c r="Z9611" s="687"/>
    </row>
    <row r="9612" spans="26:26" x14ac:dyDescent="0.25">
      <c r="Z9612" s="687"/>
    </row>
    <row r="9613" spans="26:26" x14ac:dyDescent="0.25">
      <c r="Z9613" s="687"/>
    </row>
    <row r="9614" spans="26:26" x14ac:dyDescent="0.25">
      <c r="Z9614" s="687"/>
    </row>
    <row r="9615" spans="26:26" x14ac:dyDescent="0.25">
      <c r="Z9615" s="687"/>
    </row>
    <row r="9616" spans="26:26" x14ac:dyDescent="0.25">
      <c r="Z9616" s="687"/>
    </row>
    <row r="9617" spans="26:26" x14ac:dyDescent="0.25">
      <c r="Z9617" s="687"/>
    </row>
    <row r="9618" spans="26:26" x14ac:dyDescent="0.25">
      <c r="Z9618" s="687"/>
    </row>
    <row r="9619" spans="26:26" x14ac:dyDescent="0.25">
      <c r="Z9619" s="687"/>
    </row>
    <row r="9620" spans="26:26" x14ac:dyDescent="0.25">
      <c r="Z9620" s="687"/>
    </row>
    <row r="9621" spans="26:26" x14ac:dyDescent="0.25">
      <c r="Z9621" s="687"/>
    </row>
    <row r="9622" spans="26:26" x14ac:dyDescent="0.25">
      <c r="Z9622" s="687"/>
    </row>
    <row r="9623" spans="26:26" x14ac:dyDescent="0.25">
      <c r="Z9623" s="687"/>
    </row>
    <row r="9624" spans="26:26" x14ac:dyDescent="0.25">
      <c r="Z9624" s="687"/>
    </row>
    <row r="9625" spans="26:26" x14ac:dyDescent="0.25">
      <c r="Z9625" s="687"/>
    </row>
    <row r="9626" spans="26:26" x14ac:dyDescent="0.25">
      <c r="Z9626" s="687"/>
    </row>
    <row r="9627" spans="26:26" x14ac:dyDescent="0.25">
      <c r="Z9627" s="687"/>
    </row>
    <row r="9628" spans="26:26" x14ac:dyDescent="0.25">
      <c r="Z9628" s="687"/>
    </row>
    <row r="9629" spans="26:26" x14ac:dyDescent="0.25">
      <c r="Z9629" s="687"/>
    </row>
    <row r="9630" spans="26:26" x14ac:dyDescent="0.25">
      <c r="Z9630" s="687"/>
    </row>
    <row r="9631" spans="26:26" x14ac:dyDescent="0.25">
      <c r="Z9631" s="687"/>
    </row>
    <row r="9632" spans="26:26" x14ac:dyDescent="0.25">
      <c r="Z9632" s="687"/>
    </row>
    <row r="9633" spans="26:26" x14ac:dyDescent="0.25">
      <c r="Z9633" s="687"/>
    </row>
    <row r="9634" spans="26:26" x14ac:dyDescent="0.25">
      <c r="Z9634" s="687"/>
    </row>
    <row r="9635" spans="26:26" x14ac:dyDescent="0.25">
      <c r="Z9635" s="687"/>
    </row>
    <row r="9636" spans="26:26" x14ac:dyDescent="0.25">
      <c r="Z9636" s="687"/>
    </row>
    <row r="9637" spans="26:26" x14ac:dyDescent="0.25">
      <c r="Z9637" s="687"/>
    </row>
    <row r="9638" spans="26:26" x14ac:dyDescent="0.25">
      <c r="Z9638" s="687"/>
    </row>
    <row r="9639" spans="26:26" x14ac:dyDescent="0.25">
      <c r="Z9639" s="687"/>
    </row>
    <row r="9640" spans="26:26" x14ac:dyDescent="0.25">
      <c r="Z9640" s="687"/>
    </row>
    <row r="9641" spans="26:26" x14ac:dyDescent="0.25">
      <c r="Z9641" s="687"/>
    </row>
    <row r="9642" spans="26:26" x14ac:dyDescent="0.25">
      <c r="Z9642" s="687"/>
    </row>
    <row r="9643" spans="26:26" x14ac:dyDescent="0.25">
      <c r="Z9643" s="687"/>
    </row>
    <row r="9644" spans="26:26" x14ac:dyDescent="0.25">
      <c r="Z9644" s="687"/>
    </row>
    <row r="9645" spans="26:26" x14ac:dyDescent="0.25">
      <c r="Z9645" s="687"/>
    </row>
    <row r="9646" spans="26:26" x14ac:dyDescent="0.25">
      <c r="Z9646" s="687"/>
    </row>
    <row r="9647" spans="26:26" x14ac:dyDescent="0.25">
      <c r="Z9647" s="687"/>
    </row>
    <row r="9648" spans="26:26" x14ac:dyDescent="0.25">
      <c r="Z9648" s="687"/>
    </row>
    <row r="9649" spans="26:26" x14ac:dyDescent="0.25">
      <c r="Z9649" s="687"/>
    </row>
    <row r="9650" spans="26:26" x14ac:dyDescent="0.25">
      <c r="Z9650" s="687"/>
    </row>
    <row r="9651" spans="26:26" x14ac:dyDescent="0.25">
      <c r="Z9651" s="687"/>
    </row>
    <row r="9652" spans="26:26" x14ac:dyDescent="0.25">
      <c r="Z9652" s="687"/>
    </row>
    <row r="9653" spans="26:26" x14ac:dyDescent="0.25">
      <c r="Z9653" s="687"/>
    </row>
    <row r="9654" spans="26:26" x14ac:dyDescent="0.25">
      <c r="Z9654" s="687"/>
    </row>
    <row r="9655" spans="26:26" x14ac:dyDescent="0.25">
      <c r="Z9655" s="687"/>
    </row>
    <row r="9656" spans="26:26" x14ac:dyDescent="0.25">
      <c r="Z9656" s="687"/>
    </row>
    <row r="9657" spans="26:26" x14ac:dyDescent="0.25">
      <c r="Z9657" s="687"/>
    </row>
    <row r="9658" spans="26:26" x14ac:dyDescent="0.25">
      <c r="Z9658" s="687"/>
    </row>
    <row r="9659" spans="26:26" x14ac:dyDescent="0.25">
      <c r="Z9659" s="687"/>
    </row>
    <row r="9660" spans="26:26" x14ac:dyDescent="0.25">
      <c r="Z9660" s="687"/>
    </row>
    <row r="9661" spans="26:26" x14ac:dyDescent="0.25">
      <c r="Z9661" s="687"/>
    </row>
    <row r="9662" spans="26:26" x14ac:dyDescent="0.25">
      <c r="Z9662" s="687"/>
    </row>
    <row r="9663" spans="26:26" x14ac:dyDescent="0.25">
      <c r="Z9663" s="687"/>
    </row>
    <row r="9664" spans="26:26" x14ac:dyDescent="0.25">
      <c r="Z9664" s="687"/>
    </row>
    <row r="9665" spans="26:26" x14ac:dyDescent="0.25">
      <c r="Z9665" s="687"/>
    </row>
    <row r="9666" spans="26:26" x14ac:dyDescent="0.25">
      <c r="Z9666" s="687"/>
    </row>
    <row r="9667" spans="26:26" x14ac:dyDescent="0.25">
      <c r="Z9667" s="687"/>
    </row>
    <row r="9668" spans="26:26" x14ac:dyDescent="0.25">
      <c r="Z9668" s="687"/>
    </row>
    <row r="9669" spans="26:26" x14ac:dyDescent="0.25">
      <c r="Z9669" s="687"/>
    </row>
    <row r="9670" spans="26:26" x14ac:dyDescent="0.25">
      <c r="Z9670" s="687"/>
    </row>
    <row r="9671" spans="26:26" x14ac:dyDescent="0.25">
      <c r="Z9671" s="687"/>
    </row>
    <row r="9672" spans="26:26" x14ac:dyDescent="0.25">
      <c r="Z9672" s="687"/>
    </row>
    <row r="9673" spans="26:26" x14ac:dyDescent="0.25">
      <c r="Z9673" s="687"/>
    </row>
    <row r="9674" spans="26:26" x14ac:dyDescent="0.25">
      <c r="Z9674" s="687"/>
    </row>
    <row r="9675" spans="26:26" x14ac:dyDescent="0.25">
      <c r="Z9675" s="687"/>
    </row>
    <row r="9676" spans="26:26" x14ac:dyDescent="0.25">
      <c r="Z9676" s="687"/>
    </row>
    <row r="9677" spans="26:26" x14ac:dyDescent="0.25">
      <c r="Z9677" s="687"/>
    </row>
    <row r="9678" spans="26:26" x14ac:dyDescent="0.25">
      <c r="Z9678" s="687"/>
    </row>
    <row r="9679" spans="26:26" x14ac:dyDescent="0.25">
      <c r="Z9679" s="687"/>
    </row>
    <row r="9680" spans="26:26" x14ac:dyDescent="0.25">
      <c r="Z9680" s="687"/>
    </row>
    <row r="9681" spans="26:26" x14ac:dyDescent="0.25">
      <c r="Z9681" s="687"/>
    </row>
    <row r="9682" spans="26:26" x14ac:dyDescent="0.25">
      <c r="Z9682" s="687"/>
    </row>
    <row r="9683" spans="26:26" x14ac:dyDescent="0.25">
      <c r="Z9683" s="687"/>
    </row>
    <row r="9684" spans="26:26" x14ac:dyDescent="0.25">
      <c r="Z9684" s="687"/>
    </row>
    <row r="9685" spans="26:26" x14ac:dyDescent="0.25">
      <c r="Z9685" s="687"/>
    </row>
    <row r="9686" spans="26:26" x14ac:dyDescent="0.25">
      <c r="Z9686" s="687"/>
    </row>
    <row r="9687" spans="26:26" x14ac:dyDescent="0.25">
      <c r="Z9687" s="687"/>
    </row>
    <row r="9688" spans="26:26" x14ac:dyDescent="0.25">
      <c r="Z9688" s="687"/>
    </row>
    <row r="9689" spans="26:26" x14ac:dyDescent="0.25">
      <c r="Z9689" s="687"/>
    </row>
    <row r="9690" spans="26:26" x14ac:dyDescent="0.25">
      <c r="Z9690" s="687"/>
    </row>
    <row r="9691" spans="26:26" x14ac:dyDescent="0.25">
      <c r="Z9691" s="687"/>
    </row>
    <row r="9692" spans="26:26" x14ac:dyDescent="0.25">
      <c r="Z9692" s="687"/>
    </row>
    <row r="9693" spans="26:26" x14ac:dyDescent="0.25">
      <c r="Z9693" s="687"/>
    </row>
    <row r="9694" spans="26:26" x14ac:dyDescent="0.25">
      <c r="Z9694" s="687"/>
    </row>
    <row r="9695" spans="26:26" x14ac:dyDescent="0.25">
      <c r="Z9695" s="687"/>
    </row>
    <row r="9696" spans="26:26" x14ac:dyDescent="0.25">
      <c r="Z9696" s="687"/>
    </row>
    <row r="9697" spans="26:26" x14ac:dyDescent="0.25">
      <c r="Z9697" s="687"/>
    </row>
    <row r="9698" spans="26:26" x14ac:dyDescent="0.25">
      <c r="Z9698" s="687"/>
    </row>
    <row r="9699" spans="26:26" x14ac:dyDescent="0.25">
      <c r="Z9699" s="687"/>
    </row>
    <row r="9700" spans="26:26" x14ac:dyDescent="0.25">
      <c r="Z9700" s="687"/>
    </row>
    <row r="9701" spans="26:26" x14ac:dyDescent="0.25">
      <c r="Z9701" s="687"/>
    </row>
    <row r="9702" spans="26:26" x14ac:dyDescent="0.25">
      <c r="Z9702" s="687"/>
    </row>
    <row r="9703" spans="26:26" x14ac:dyDescent="0.25">
      <c r="Z9703" s="687"/>
    </row>
    <row r="9704" spans="26:26" x14ac:dyDescent="0.25">
      <c r="Z9704" s="687"/>
    </row>
    <row r="9705" spans="26:26" x14ac:dyDescent="0.25">
      <c r="Z9705" s="687"/>
    </row>
    <row r="9706" spans="26:26" x14ac:dyDescent="0.25">
      <c r="Z9706" s="687"/>
    </row>
    <row r="9707" spans="26:26" x14ac:dyDescent="0.25">
      <c r="Z9707" s="687"/>
    </row>
    <row r="9708" spans="26:26" x14ac:dyDescent="0.25">
      <c r="Z9708" s="687"/>
    </row>
    <row r="9709" spans="26:26" x14ac:dyDescent="0.25">
      <c r="Z9709" s="687"/>
    </row>
    <row r="9710" spans="26:26" x14ac:dyDescent="0.25">
      <c r="Z9710" s="687"/>
    </row>
    <row r="9711" spans="26:26" x14ac:dyDescent="0.25">
      <c r="Z9711" s="687"/>
    </row>
    <row r="9712" spans="26:26" x14ac:dyDescent="0.25">
      <c r="Z9712" s="687"/>
    </row>
    <row r="9713" spans="26:26" x14ac:dyDescent="0.25">
      <c r="Z9713" s="687"/>
    </row>
    <row r="9714" spans="26:26" x14ac:dyDescent="0.25">
      <c r="Z9714" s="687"/>
    </row>
    <row r="9715" spans="26:26" x14ac:dyDescent="0.25">
      <c r="Z9715" s="687"/>
    </row>
    <row r="9716" spans="26:26" x14ac:dyDescent="0.25">
      <c r="Z9716" s="687"/>
    </row>
    <row r="9717" spans="26:26" x14ac:dyDescent="0.25">
      <c r="Z9717" s="687"/>
    </row>
    <row r="9718" spans="26:26" x14ac:dyDescent="0.25">
      <c r="Z9718" s="687"/>
    </row>
    <row r="9719" spans="26:26" x14ac:dyDescent="0.25">
      <c r="Z9719" s="687"/>
    </row>
    <row r="9720" spans="26:26" x14ac:dyDescent="0.25">
      <c r="Z9720" s="687"/>
    </row>
    <row r="9721" spans="26:26" x14ac:dyDescent="0.25">
      <c r="Z9721" s="687"/>
    </row>
    <row r="9722" spans="26:26" x14ac:dyDescent="0.25">
      <c r="Z9722" s="687"/>
    </row>
    <row r="9723" spans="26:26" x14ac:dyDescent="0.25">
      <c r="Z9723" s="687"/>
    </row>
    <row r="9724" spans="26:26" x14ac:dyDescent="0.25">
      <c r="Z9724" s="687"/>
    </row>
    <row r="9725" spans="26:26" x14ac:dyDescent="0.25">
      <c r="Z9725" s="687"/>
    </row>
    <row r="9726" spans="26:26" x14ac:dyDescent="0.25">
      <c r="Z9726" s="687"/>
    </row>
    <row r="9727" spans="26:26" x14ac:dyDescent="0.25">
      <c r="Z9727" s="687"/>
    </row>
    <row r="9728" spans="26:26" x14ac:dyDescent="0.25">
      <c r="Z9728" s="687"/>
    </row>
    <row r="9729" spans="26:26" x14ac:dyDescent="0.25">
      <c r="Z9729" s="687"/>
    </row>
    <row r="9730" spans="26:26" x14ac:dyDescent="0.25">
      <c r="Z9730" s="687"/>
    </row>
    <row r="9731" spans="26:26" x14ac:dyDescent="0.25">
      <c r="Z9731" s="687"/>
    </row>
    <row r="9732" spans="26:26" x14ac:dyDescent="0.25">
      <c r="Z9732" s="687"/>
    </row>
    <row r="9733" spans="26:26" x14ac:dyDescent="0.25">
      <c r="Z9733" s="687"/>
    </row>
    <row r="9734" spans="26:26" x14ac:dyDescent="0.25">
      <c r="Z9734" s="687"/>
    </row>
    <row r="9735" spans="26:26" x14ac:dyDescent="0.25">
      <c r="Z9735" s="687"/>
    </row>
    <row r="9736" spans="26:26" x14ac:dyDescent="0.25">
      <c r="Z9736" s="687"/>
    </row>
    <row r="9737" spans="26:26" x14ac:dyDescent="0.25">
      <c r="Z9737" s="687"/>
    </row>
    <row r="9738" spans="26:26" x14ac:dyDescent="0.25">
      <c r="Z9738" s="687"/>
    </row>
    <row r="9739" spans="26:26" x14ac:dyDescent="0.25">
      <c r="Z9739" s="687"/>
    </row>
    <row r="9740" spans="26:26" x14ac:dyDescent="0.25">
      <c r="Z9740" s="687"/>
    </row>
    <row r="9741" spans="26:26" x14ac:dyDescent="0.25">
      <c r="Z9741" s="687"/>
    </row>
    <row r="9742" spans="26:26" x14ac:dyDescent="0.25">
      <c r="Z9742" s="687"/>
    </row>
    <row r="9743" spans="26:26" x14ac:dyDescent="0.25">
      <c r="Z9743" s="687"/>
    </row>
    <row r="9744" spans="26:26" x14ac:dyDescent="0.25">
      <c r="Z9744" s="687"/>
    </row>
    <row r="9745" spans="26:26" x14ac:dyDescent="0.25">
      <c r="Z9745" s="687"/>
    </row>
    <row r="9746" spans="26:26" x14ac:dyDescent="0.25">
      <c r="Z9746" s="687"/>
    </row>
    <row r="9747" spans="26:26" x14ac:dyDescent="0.25">
      <c r="Z9747" s="687"/>
    </row>
    <row r="9748" spans="26:26" x14ac:dyDescent="0.25">
      <c r="Z9748" s="687"/>
    </row>
    <row r="9749" spans="26:26" x14ac:dyDescent="0.25">
      <c r="Z9749" s="687"/>
    </row>
    <row r="9750" spans="26:26" x14ac:dyDescent="0.25">
      <c r="Z9750" s="687"/>
    </row>
    <row r="9751" spans="26:26" x14ac:dyDescent="0.25">
      <c r="Z9751" s="687"/>
    </row>
    <row r="9752" spans="26:26" x14ac:dyDescent="0.25">
      <c r="Z9752" s="687"/>
    </row>
    <row r="9753" spans="26:26" x14ac:dyDescent="0.25">
      <c r="Z9753" s="687"/>
    </row>
    <row r="9754" spans="26:26" x14ac:dyDescent="0.25">
      <c r="Z9754" s="687"/>
    </row>
    <row r="9755" spans="26:26" x14ac:dyDescent="0.25">
      <c r="Z9755" s="687"/>
    </row>
    <row r="9756" spans="26:26" x14ac:dyDescent="0.25">
      <c r="Z9756" s="687"/>
    </row>
    <row r="9757" spans="26:26" x14ac:dyDescent="0.25">
      <c r="Z9757" s="687"/>
    </row>
    <row r="9758" spans="26:26" x14ac:dyDescent="0.25">
      <c r="Z9758" s="687"/>
    </row>
    <row r="9759" spans="26:26" x14ac:dyDescent="0.25">
      <c r="Z9759" s="687"/>
    </row>
    <row r="9760" spans="26:26" x14ac:dyDescent="0.25">
      <c r="Z9760" s="687"/>
    </row>
    <row r="9761" spans="26:26" x14ac:dyDescent="0.25">
      <c r="Z9761" s="687"/>
    </row>
    <row r="9762" spans="26:26" x14ac:dyDescent="0.25">
      <c r="Z9762" s="687"/>
    </row>
    <row r="9763" spans="26:26" x14ac:dyDescent="0.25">
      <c r="Z9763" s="687"/>
    </row>
    <row r="9764" spans="26:26" x14ac:dyDescent="0.25">
      <c r="Z9764" s="687"/>
    </row>
    <row r="9765" spans="26:26" x14ac:dyDescent="0.25">
      <c r="Z9765" s="687"/>
    </row>
    <row r="9766" spans="26:26" x14ac:dyDescent="0.25">
      <c r="Z9766" s="687"/>
    </row>
    <row r="9767" spans="26:26" x14ac:dyDescent="0.25">
      <c r="Z9767" s="687"/>
    </row>
    <row r="9768" spans="26:26" x14ac:dyDescent="0.25">
      <c r="Z9768" s="687"/>
    </row>
    <row r="9769" spans="26:26" x14ac:dyDescent="0.25">
      <c r="Z9769" s="687"/>
    </row>
    <row r="9770" spans="26:26" x14ac:dyDescent="0.25">
      <c r="Z9770" s="687"/>
    </row>
    <row r="9771" spans="26:26" x14ac:dyDescent="0.25">
      <c r="Z9771" s="687"/>
    </row>
    <row r="9772" spans="26:26" x14ac:dyDescent="0.25">
      <c r="Z9772" s="687"/>
    </row>
    <row r="9773" spans="26:26" x14ac:dyDescent="0.25">
      <c r="Z9773" s="687"/>
    </row>
    <row r="9774" spans="26:26" x14ac:dyDescent="0.25">
      <c r="Z9774" s="687"/>
    </row>
    <row r="9775" spans="26:26" x14ac:dyDescent="0.25">
      <c r="Z9775" s="687"/>
    </row>
    <row r="9776" spans="26:26" x14ac:dyDescent="0.25">
      <c r="Z9776" s="687"/>
    </row>
    <row r="9777" spans="26:26" x14ac:dyDescent="0.25">
      <c r="Z9777" s="687"/>
    </row>
    <row r="9778" spans="26:26" x14ac:dyDescent="0.25">
      <c r="Z9778" s="687"/>
    </row>
    <row r="9779" spans="26:26" x14ac:dyDescent="0.25">
      <c r="Z9779" s="687"/>
    </row>
    <row r="9780" spans="26:26" x14ac:dyDescent="0.25">
      <c r="Z9780" s="687"/>
    </row>
    <row r="9781" spans="26:26" x14ac:dyDescent="0.25">
      <c r="Z9781" s="687"/>
    </row>
    <row r="9782" spans="26:26" x14ac:dyDescent="0.25">
      <c r="Z9782" s="687"/>
    </row>
    <row r="9783" spans="26:26" x14ac:dyDescent="0.25">
      <c r="Z9783" s="687"/>
    </row>
    <row r="9784" spans="26:26" x14ac:dyDescent="0.25">
      <c r="Z9784" s="687"/>
    </row>
    <row r="9785" spans="26:26" x14ac:dyDescent="0.25">
      <c r="Z9785" s="687"/>
    </row>
    <row r="9786" spans="26:26" x14ac:dyDescent="0.25">
      <c r="Z9786" s="687"/>
    </row>
    <row r="9787" spans="26:26" x14ac:dyDescent="0.25">
      <c r="Z9787" s="687"/>
    </row>
    <row r="9788" spans="26:26" x14ac:dyDescent="0.25">
      <c r="Z9788" s="687"/>
    </row>
    <row r="9789" spans="26:26" x14ac:dyDescent="0.25">
      <c r="Z9789" s="687"/>
    </row>
    <row r="9790" spans="26:26" x14ac:dyDescent="0.25">
      <c r="Z9790" s="687"/>
    </row>
    <row r="9791" spans="26:26" x14ac:dyDescent="0.25">
      <c r="Z9791" s="687"/>
    </row>
    <row r="9792" spans="26:26" x14ac:dyDescent="0.25">
      <c r="Z9792" s="687"/>
    </row>
    <row r="9793" spans="26:26" x14ac:dyDescent="0.25">
      <c r="Z9793" s="687"/>
    </row>
    <row r="9794" spans="26:26" x14ac:dyDescent="0.25">
      <c r="Z9794" s="687"/>
    </row>
    <row r="9795" spans="26:26" x14ac:dyDescent="0.25">
      <c r="Z9795" s="687"/>
    </row>
    <row r="9796" spans="26:26" x14ac:dyDescent="0.25">
      <c r="Z9796" s="687"/>
    </row>
    <row r="9797" spans="26:26" x14ac:dyDescent="0.25">
      <c r="Z9797" s="687"/>
    </row>
    <row r="9798" spans="26:26" x14ac:dyDescent="0.25">
      <c r="Z9798" s="687"/>
    </row>
    <row r="9799" spans="26:26" x14ac:dyDescent="0.25">
      <c r="Z9799" s="687"/>
    </row>
    <row r="9800" spans="26:26" x14ac:dyDescent="0.25">
      <c r="Z9800" s="687"/>
    </row>
    <row r="9801" spans="26:26" x14ac:dyDescent="0.25">
      <c r="Z9801" s="687"/>
    </row>
    <row r="9802" spans="26:26" x14ac:dyDescent="0.25">
      <c r="Z9802" s="687"/>
    </row>
    <row r="9803" spans="26:26" x14ac:dyDescent="0.25">
      <c r="Z9803" s="687"/>
    </row>
    <row r="9804" spans="26:26" x14ac:dyDescent="0.25">
      <c r="Z9804" s="687"/>
    </row>
    <row r="9805" spans="26:26" x14ac:dyDescent="0.25">
      <c r="Z9805" s="687"/>
    </row>
    <row r="9806" spans="26:26" x14ac:dyDescent="0.25">
      <c r="Z9806" s="687"/>
    </row>
    <row r="9807" spans="26:26" x14ac:dyDescent="0.25">
      <c r="Z9807" s="687"/>
    </row>
    <row r="9808" spans="26:26" x14ac:dyDescent="0.25">
      <c r="Z9808" s="687"/>
    </row>
    <row r="9809" spans="26:26" x14ac:dyDescent="0.25">
      <c r="Z9809" s="687"/>
    </row>
    <row r="9810" spans="26:26" x14ac:dyDescent="0.25">
      <c r="Z9810" s="687"/>
    </row>
    <row r="9811" spans="26:26" x14ac:dyDescent="0.25">
      <c r="Z9811" s="687"/>
    </row>
    <row r="9812" spans="26:26" x14ac:dyDescent="0.25">
      <c r="Z9812" s="687"/>
    </row>
    <row r="9813" spans="26:26" x14ac:dyDescent="0.25">
      <c r="Z9813" s="687"/>
    </row>
    <row r="9814" spans="26:26" x14ac:dyDescent="0.25">
      <c r="Z9814" s="687"/>
    </row>
    <row r="9815" spans="26:26" x14ac:dyDescent="0.25">
      <c r="Z9815" s="687"/>
    </row>
    <row r="9816" spans="26:26" x14ac:dyDescent="0.25">
      <c r="Z9816" s="687"/>
    </row>
    <row r="9817" spans="26:26" x14ac:dyDescent="0.25">
      <c r="Z9817" s="687"/>
    </row>
    <row r="9818" spans="26:26" x14ac:dyDescent="0.25">
      <c r="Z9818" s="687"/>
    </row>
    <row r="9819" spans="26:26" x14ac:dyDescent="0.25">
      <c r="Z9819" s="687"/>
    </row>
    <row r="9820" spans="26:26" x14ac:dyDescent="0.25">
      <c r="Z9820" s="687"/>
    </row>
    <row r="9821" spans="26:26" x14ac:dyDescent="0.25">
      <c r="Z9821" s="687"/>
    </row>
    <row r="9822" spans="26:26" x14ac:dyDescent="0.25">
      <c r="Z9822" s="687"/>
    </row>
    <row r="9823" spans="26:26" x14ac:dyDescent="0.25">
      <c r="Z9823" s="687"/>
    </row>
    <row r="9824" spans="26:26" x14ac:dyDescent="0.25">
      <c r="Z9824" s="687"/>
    </row>
    <row r="9825" spans="26:26" x14ac:dyDescent="0.25">
      <c r="Z9825" s="687"/>
    </row>
    <row r="9826" spans="26:26" x14ac:dyDescent="0.25">
      <c r="Z9826" s="687"/>
    </row>
    <row r="9827" spans="26:26" x14ac:dyDescent="0.25">
      <c r="Z9827" s="687"/>
    </row>
    <row r="9828" spans="26:26" x14ac:dyDescent="0.25">
      <c r="Z9828" s="687"/>
    </row>
    <row r="9829" spans="26:26" x14ac:dyDescent="0.25">
      <c r="Z9829" s="687"/>
    </row>
    <row r="9830" spans="26:26" x14ac:dyDescent="0.25">
      <c r="Z9830" s="687"/>
    </row>
    <row r="9831" spans="26:26" x14ac:dyDescent="0.25">
      <c r="Z9831" s="687"/>
    </row>
    <row r="9832" spans="26:26" x14ac:dyDescent="0.25">
      <c r="Z9832" s="687"/>
    </row>
    <row r="9833" spans="26:26" x14ac:dyDescent="0.25">
      <c r="Z9833" s="687"/>
    </row>
    <row r="9834" spans="26:26" x14ac:dyDescent="0.25">
      <c r="Z9834" s="687"/>
    </row>
    <row r="9835" spans="26:26" x14ac:dyDescent="0.25">
      <c r="Z9835" s="687"/>
    </row>
    <row r="9836" spans="26:26" x14ac:dyDescent="0.25">
      <c r="Z9836" s="687"/>
    </row>
    <row r="9837" spans="26:26" x14ac:dyDescent="0.25">
      <c r="Z9837" s="687"/>
    </row>
    <row r="9838" spans="26:26" x14ac:dyDescent="0.25">
      <c r="Z9838" s="687"/>
    </row>
    <row r="9839" spans="26:26" x14ac:dyDescent="0.25">
      <c r="Z9839" s="687"/>
    </row>
    <row r="9840" spans="26:26" x14ac:dyDescent="0.25">
      <c r="Z9840" s="687"/>
    </row>
    <row r="9841" spans="26:26" x14ac:dyDescent="0.25">
      <c r="Z9841" s="687"/>
    </row>
    <row r="9842" spans="26:26" x14ac:dyDescent="0.25">
      <c r="Z9842" s="687"/>
    </row>
    <row r="9843" spans="26:26" x14ac:dyDescent="0.25">
      <c r="Z9843" s="687"/>
    </row>
    <row r="9844" spans="26:26" x14ac:dyDescent="0.25">
      <c r="Z9844" s="687"/>
    </row>
    <row r="9845" spans="26:26" x14ac:dyDescent="0.25">
      <c r="Z9845" s="687"/>
    </row>
    <row r="9846" spans="26:26" x14ac:dyDescent="0.25">
      <c r="Z9846" s="687"/>
    </row>
    <row r="9847" spans="26:26" x14ac:dyDescent="0.25">
      <c r="Z9847" s="687"/>
    </row>
    <row r="9848" spans="26:26" x14ac:dyDescent="0.25">
      <c r="Z9848" s="687"/>
    </row>
    <row r="9849" spans="26:26" x14ac:dyDescent="0.25">
      <c r="Z9849" s="687"/>
    </row>
    <row r="9850" spans="26:26" x14ac:dyDescent="0.25">
      <c r="Z9850" s="687"/>
    </row>
    <row r="9851" spans="26:26" x14ac:dyDescent="0.25">
      <c r="Z9851" s="687"/>
    </row>
    <row r="9852" spans="26:26" x14ac:dyDescent="0.25">
      <c r="Z9852" s="687"/>
    </row>
    <row r="9853" spans="26:26" x14ac:dyDescent="0.25">
      <c r="Z9853" s="687"/>
    </row>
    <row r="9854" spans="26:26" x14ac:dyDescent="0.25">
      <c r="Z9854" s="687"/>
    </row>
    <row r="9855" spans="26:26" x14ac:dyDescent="0.25">
      <c r="Z9855" s="687"/>
    </row>
    <row r="9856" spans="26:26" x14ac:dyDescent="0.25">
      <c r="Z9856" s="687"/>
    </row>
    <row r="9857" spans="26:26" x14ac:dyDescent="0.25">
      <c r="Z9857" s="687"/>
    </row>
    <row r="9858" spans="26:26" x14ac:dyDescent="0.25">
      <c r="Z9858" s="687"/>
    </row>
    <row r="9859" spans="26:26" x14ac:dyDescent="0.25">
      <c r="Z9859" s="687"/>
    </row>
    <row r="9860" spans="26:26" x14ac:dyDescent="0.25">
      <c r="Z9860" s="687"/>
    </row>
    <row r="9861" spans="26:26" x14ac:dyDescent="0.25">
      <c r="Z9861" s="687"/>
    </row>
    <row r="9862" spans="26:26" x14ac:dyDescent="0.25">
      <c r="Z9862" s="687"/>
    </row>
    <row r="9863" spans="26:26" x14ac:dyDescent="0.25">
      <c r="Z9863" s="687"/>
    </row>
    <row r="9864" spans="26:26" x14ac:dyDescent="0.25">
      <c r="Z9864" s="687"/>
    </row>
    <row r="9865" spans="26:26" x14ac:dyDescent="0.25">
      <c r="Z9865" s="687"/>
    </row>
    <row r="9866" spans="26:26" x14ac:dyDescent="0.25">
      <c r="Z9866" s="687"/>
    </row>
    <row r="9867" spans="26:26" x14ac:dyDescent="0.25">
      <c r="Z9867" s="687"/>
    </row>
    <row r="9868" spans="26:26" x14ac:dyDescent="0.25">
      <c r="Z9868" s="687"/>
    </row>
    <row r="9869" spans="26:26" x14ac:dyDescent="0.25">
      <c r="Z9869" s="687"/>
    </row>
    <row r="9870" spans="26:26" x14ac:dyDescent="0.25">
      <c r="Z9870" s="687"/>
    </row>
    <row r="9871" spans="26:26" x14ac:dyDescent="0.25">
      <c r="Z9871" s="687"/>
    </row>
    <row r="9872" spans="26:26" x14ac:dyDescent="0.25">
      <c r="Z9872" s="687"/>
    </row>
    <row r="9873" spans="26:26" x14ac:dyDescent="0.25">
      <c r="Z9873" s="687"/>
    </row>
    <row r="9874" spans="26:26" x14ac:dyDescent="0.25">
      <c r="Z9874" s="687"/>
    </row>
    <row r="9875" spans="26:26" x14ac:dyDescent="0.25">
      <c r="Z9875" s="687"/>
    </row>
    <row r="9876" spans="26:26" x14ac:dyDescent="0.25">
      <c r="Z9876" s="687"/>
    </row>
    <row r="9877" spans="26:26" x14ac:dyDescent="0.25">
      <c r="Z9877" s="687"/>
    </row>
    <row r="9878" spans="26:26" x14ac:dyDescent="0.25">
      <c r="Z9878" s="687"/>
    </row>
    <row r="9879" spans="26:26" x14ac:dyDescent="0.25">
      <c r="Z9879" s="687"/>
    </row>
    <row r="9880" spans="26:26" x14ac:dyDescent="0.25">
      <c r="Z9880" s="687"/>
    </row>
    <row r="9881" spans="26:26" x14ac:dyDescent="0.25">
      <c r="Z9881" s="687"/>
    </row>
    <row r="9882" spans="26:26" x14ac:dyDescent="0.25">
      <c r="Z9882" s="687"/>
    </row>
    <row r="9883" spans="26:26" x14ac:dyDescent="0.25">
      <c r="Z9883" s="687"/>
    </row>
    <row r="9884" spans="26:26" x14ac:dyDescent="0.25">
      <c r="Z9884" s="687"/>
    </row>
    <row r="9885" spans="26:26" x14ac:dyDescent="0.25">
      <c r="Z9885" s="687"/>
    </row>
    <row r="9886" spans="26:26" x14ac:dyDescent="0.25">
      <c r="Z9886" s="687"/>
    </row>
    <row r="9887" spans="26:26" x14ac:dyDescent="0.25">
      <c r="Z9887" s="687"/>
    </row>
    <row r="9888" spans="26:26" x14ac:dyDescent="0.25">
      <c r="Z9888" s="687"/>
    </row>
    <row r="9889" spans="26:26" x14ac:dyDescent="0.25">
      <c r="Z9889" s="687"/>
    </row>
    <row r="9890" spans="26:26" x14ac:dyDescent="0.25">
      <c r="Z9890" s="687"/>
    </row>
    <row r="9891" spans="26:26" x14ac:dyDescent="0.25">
      <c r="Z9891" s="687"/>
    </row>
    <row r="9892" spans="26:26" x14ac:dyDescent="0.25">
      <c r="Z9892" s="687"/>
    </row>
    <row r="9893" spans="26:26" x14ac:dyDescent="0.25">
      <c r="Z9893" s="687"/>
    </row>
    <row r="9894" spans="26:26" x14ac:dyDescent="0.25">
      <c r="Z9894" s="687"/>
    </row>
    <row r="9895" spans="26:26" x14ac:dyDescent="0.25">
      <c r="Z9895" s="687"/>
    </row>
    <row r="9896" spans="26:26" x14ac:dyDescent="0.25">
      <c r="Z9896" s="687"/>
    </row>
    <row r="9897" spans="26:26" x14ac:dyDescent="0.25">
      <c r="Z9897" s="687"/>
    </row>
    <row r="9898" spans="26:26" x14ac:dyDescent="0.25">
      <c r="Z9898" s="687"/>
    </row>
    <row r="9899" spans="26:26" x14ac:dyDescent="0.25">
      <c r="Z9899" s="687"/>
    </row>
    <row r="9900" spans="26:26" x14ac:dyDescent="0.25">
      <c r="Z9900" s="687"/>
    </row>
    <row r="9901" spans="26:26" x14ac:dyDescent="0.25">
      <c r="Z9901" s="687"/>
    </row>
    <row r="9902" spans="26:26" x14ac:dyDescent="0.25">
      <c r="Z9902" s="687"/>
    </row>
    <row r="9903" spans="26:26" x14ac:dyDescent="0.25">
      <c r="Z9903" s="687"/>
    </row>
    <row r="9904" spans="26:26" x14ac:dyDescent="0.25">
      <c r="Z9904" s="687"/>
    </row>
    <row r="9905" spans="26:26" x14ac:dyDescent="0.25">
      <c r="Z9905" s="687"/>
    </row>
    <row r="9906" spans="26:26" x14ac:dyDescent="0.25">
      <c r="Z9906" s="687"/>
    </row>
    <row r="9907" spans="26:26" x14ac:dyDescent="0.25">
      <c r="Z9907" s="687"/>
    </row>
    <row r="9908" spans="26:26" x14ac:dyDescent="0.25">
      <c r="Z9908" s="687"/>
    </row>
    <row r="9909" spans="26:26" x14ac:dyDescent="0.25">
      <c r="Z9909" s="687"/>
    </row>
    <row r="9910" spans="26:26" x14ac:dyDescent="0.25">
      <c r="Z9910" s="687"/>
    </row>
    <row r="9911" spans="26:26" x14ac:dyDescent="0.25">
      <c r="Z9911" s="687"/>
    </row>
    <row r="9912" spans="26:26" x14ac:dyDescent="0.25">
      <c r="Z9912" s="687"/>
    </row>
    <row r="9913" spans="26:26" x14ac:dyDescent="0.25">
      <c r="Z9913" s="687"/>
    </row>
    <row r="9914" spans="26:26" x14ac:dyDescent="0.25">
      <c r="Z9914" s="687"/>
    </row>
    <row r="9915" spans="26:26" x14ac:dyDescent="0.25">
      <c r="Z9915" s="687"/>
    </row>
    <row r="9916" spans="26:26" x14ac:dyDescent="0.25">
      <c r="Z9916" s="687"/>
    </row>
    <row r="9917" spans="26:26" x14ac:dyDescent="0.25">
      <c r="Z9917" s="687"/>
    </row>
    <row r="9918" spans="26:26" x14ac:dyDescent="0.25">
      <c r="Z9918" s="687"/>
    </row>
    <row r="9919" spans="26:26" x14ac:dyDescent="0.25">
      <c r="Z9919" s="687"/>
    </row>
    <row r="9920" spans="26:26" x14ac:dyDescent="0.25">
      <c r="Z9920" s="687"/>
    </row>
    <row r="9921" spans="26:26" x14ac:dyDescent="0.25">
      <c r="Z9921" s="687"/>
    </row>
    <row r="9922" spans="26:26" x14ac:dyDescent="0.25">
      <c r="Z9922" s="687"/>
    </row>
    <row r="9923" spans="26:26" x14ac:dyDescent="0.25">
      <c r="Z9923" s="687"/>
    </row>
    <row r="9924" spans="26:26" x14ac:dyDescent="0.25">
      <c r="Z9924" s="687"/>
    </row>
    <row r="9925" spans="26:26" x14ac:dyDescent="0.25">
      <c r="Z9925" s="687"/>
    </row>
    <row r="9926" spans="26:26" x14ac:dyDescent="0.25">
      <c r="Z9926" s="687"/>
    </row>
    <row r="9927" spans="26:26" x14ac:dyDescent="0.25">
      <c r="Z9927" s="687"/>
    </row>
    <row r="9928" spans="26:26" x14ac:dyDescent="0.25">
      <c r="Z9928" s="687"/>
    </row>
    <row r="9929" spans="26:26" x14ac:dyDescent="0.25">
      <c r="Z9929" s="687"/>
    </row>
    <row r="9930" spans="26:26" x14ac:dyDescent="0.25">
      <c r="Z9930" s="687"/>
    </row>
    <row r="9931" spans="26:26" x14ac:dyDescent="0.25">
      <c r="Z9931" s="687"/>
    </row>
    <row r="9932" spans="26:26" x14ac:dyDescent="0.25">
      <c r="Z9932" s="687"/>
    </row>
    <row r="9933" spans="26:26" x14ac:dyDescent="0.25">
      <c r="Z9933" s="687"/>
    </row>
    <row r="9934" spans="26:26" x14ac:dyDescent="0.25">
      <c r="Z9934" s="687"/>
    </row>
    <row r="9935" spans="26:26" x14ac:dyDescent="0.25">
      <c r="Z9935" s="687"/>
    </row>
    <row r="9936" spans="26:26" x14ac:dyDescent="0.25">
      <c r="Z9936" s="687"/>
    </row>
    <row r="9937" spans="26:26" x14ac:dyDescent="0.25">
      <c r="Z9937" s="687"/>
    </row>
    <row r="9938" spans="26:26" x14ac:dyDescent="0.25">
      <c r="Z9938" s="687"/>
    </row>
    <row r="9939" spans="26:26" x14ac:dyDescent="0.25">
      <c r="Z9939" s="687"/>
    </row>
    <row r="9940" spans="26:26" x14ac:dyDescent="0.25">
      <c r="Z9940" s="687"/>
    </row>
    <row r="9941" spans="26:26" x14ac:dyDescent="0.25">
      <c r="Z9941" s="687"/>
    </row>
    <row r="9942" spans="26:26" x14ac:dyDescent="0.25">
      <c r="Z9942" s="687"/>
    </row>
    <row r="9943" spans="26:26" x14ac:dyDescent="0.25">
      <c r="Z9943" s="687"/>
    </row>
    <row r="9944" spans="26:26" x14ac:dyDescent="0.25">
      <c r="Z9944" s="687"/>
    </row>
    <row r="9945" spans="26:26" x14ac:dyDescent="0.25">
      <c r="Z9945" s="687"/>
    </row>
    <row r="9946" spans="26:26" x14ac:dyDescent="0.25">
      <c r="Z9946" s="687"/>
    </row>
    <row r="9947" spans="26:26" x14ac:dyDescent="0.25">
      <c r="Z9947" s="687"/>
    </row>
    <row r="9948" spans="26:26" x14ac:dyDescent="0.25">
      <c r="Z9948" s="687"/>
    </row>
    <row r="9949" spans="26:26" x14ac:dyDescent="0.25">
      <c r="Z9949" s="687"/>
    </row>
    <row r="9950" spans="26:26" x14ac:dyDescent="0.25">
      <c r="Z9950" s="687"/>
    </row>
    <row r="9951" spans="26:26" x14ac:dyDescent="0.25">
      <c r="Z9951" s="687"/>
    </row>
    <row r="9952" spans="26:26" x14ac:dyDescent="0.25">
      <c r="Z9952" s="687"/>
    </row>
    <row r="9953" spans="26:26" x14ac:dyDescent="0.25">
      <c r="Z9953" s="687"/>
    </row>
    <row r="9954" spans="26:26" x14ac:dyDescent="0.25">
      <c r="Z9954" s="687"/>
    </row>
    <row r="9955" spans="26:26" x14ac:dyDescent="0.25">
      <c r="Z9955" s="687"/>
    </row>
    <row r="9956" spans="26:26" x14ac:dyDescent="0.25">
      <c r="Z9956" s="687"/>
    </row>
    <row r="9957" spans="26:26" x14ac:dyDescent="0.25">
      <c r="Z9957" s="687"/>
    </row>
    <row r="9958" spans="26:26" x14ac:dyDescent="0.25">
      <c r="Z9958" s="687"/>
    </row>
    <row r="9959" spans="26:26" x14ac:dyDescent="0.25">
      <c r="Z9959" s="687"/>
    </row>
    <row r="9960" spans="26:26" x14ac:dyDescent="0.25">
      <c r="Z9960" s="687"/>
    </row>
    <row r="9961" spans="26:26" x14ac:dyDescent="0.25">
      <c r="Z9961" s="687"/>
    </row>
    <row r="9962" spans="26:26" x14ac:dyDescent="0.25">
      <c r="Z9962" s="687"/>
    </row>
    <row r="9963" spans="26:26" x14ac:dyDescent="0.25">
      <c r="Z9963" s="687"/>
    </row>
    <row r="9964" spans="26:26" x14ac:dyDescent="0.25">
      <c r="Z9964" s="687"/>
    </row>
    <row r="9965" spans="26:26" x14ac:dyDescent="0.25">
      <c r="Z9965" s="687"/>
    </row>
    <row r="9966" spans="26:26" x14ac:dyDescent="0.25">
      <c r="Z9966" s="687"/>
    </row>
    <row r="9967" spans="26:26" x14ac:dyDescent="0.25">
      <c r="Z9967" s="687"/>
    </row>
    <row r="9968" spans="26:26" x14ac:dyDescent="0.25">
      <c r="Z9968" s="687"/>
    </row>
    <row r="9969" spans="26:26" x14ac:dyDescent="0.25">
      <c r="Z9969" s="687"/>
    </row>
    <row r="9970" spans="26:26" x14ac:dyDescent="0.25">
      <c r="Z9970" s="687"/>
    </row>
    <row r="9971" spans="26:26" x14ac:dyDescent="0.25">
      <c r="Z9971" s="687"/>
    </row>
    <row r="9972" spans="26:26" x14ac:dyDescent="0.25">
      <c r="Z9972" s="687"/>
    </row>
    <row r="9973" spans="26:26" x14ac:dyDescent="0.25">
      <c r="Z9973" s="687"/>
    </row>
    <row r="9974" spans="26:26" x14ac:dyDescent="0.25">
      <c r="Z9974" s="687"/>
    </row>
    <row r="9975" spans="26:26" x14ac:dyDescent="0.25">
      <c r="Z9975" s="687"/>
    </row>
    <row r="9976" spans="26:26" x14ac:dyDescent="0.25">
      <c r="Z9976" s="687"/>
    </row>
    <row r="9977" spans="26:26" x14ac:dyDescent="0.25">
      <c r="Z9977" s="687"/>
    </row>
    <row r="9978" spans="26:26" x14ac:dyDescent="0.25">
      <c r="Z9978" s="687"/>
    </row>
    <row r="9979" spans="26:26" x14ac:dyDescent="0.25">
      <c r="Z9979" s="687"/>
    </row>
    <row r="9980" spans="26:26" x14ac:dyDescent="0.25">
      <c r="Z9980" s="687"/>
    </row>
    <row r="9981" spans="26:26" x14ac:dyDescent="0.25">
      <c r="Z9981" s="687"/>
    </row>
    <row r="9982" spans="26:26" x14ac:dyDescent="0.25">
      <c r="Z9982" s="687"/>
    </row>
    <row r="9983" spans="26:26" x14ac:dyDescent="0.25">
      <c r="Z9983" s="687"/>
    </row>
    <row r="9984" spans="26:26" x14ac:dyDescent="0.25">
      <c r="Z9984" s="687"/>
    </row>
    <row r="9985" spans="26:26" x14ac:dyDescent="0.25">
      <c r="Z9985" s="687"/>
    </row>
    <row r="9986" spans="26:26" x14ac:dyDescent="0.25">
      <c r="Z9986" s="687"/>
    </row>
    <row r="9987" spans="26:26" x14ac:dyDescent="0.25">
      <c r="Z9987" s="687"/>
    </row>
    <row r="9988" spans="26:26" x14ac:dyDescent="0.25">
      <c r="Z9988" s="687"/>
    </row>
    <row r="9989" spans="26:26" x14ac:dyDescent="0.25">
      <c r="Z9989" s="687"/>
    </row>
    <row r="9990" spans="26:26" x14ac:dyDescent="0.25">
      <c r="Z9990" s="687"/>
    </row>
    <row r="9991" spans="26:26" x14ac:dyDescent="0.25">
      <c r="Z9991" s="687"/>
    </row>
    <row r="9992" spans="26:26" x14ac:dyDescent="0.25">
      <c r="Z9992" s="687"/>
    </row>
    <row r="9993" spans="26:26" x14ac:dyDescent="0.25">
      <c r="Z9993" s="687"/>
    </row>
    <row r="9994" spans="26:26" x14ac:dyDescent="0.25">
      <c r="Z9994" s="687"/>
    </row>
    <row r="9995" spans="26:26" x14ac:dyDescent="0.25">
      <c r="Z9995" s="687"/>
    </row>
    <row r="9996" spans="26:26" x14ac:dyDescent="0.25">
      <c r="Z9996" s="687"/>
    </row>
    <row r="9997" spans="26:26" x14ac:dyDescent="0.25">
      <c r="Z9997" s="687"/>
    </row>
    <row r="9998" spans="26:26" x14ac:dyDescent="0.25">
      <c r="Z9998" s="687"/>
    </row>
    <row r="9999" spans="26:26" x14ac:dyDescent="0.25">
      <c r="Z9999" s="687"/>
    </row>
    <row r="10000" spans="26:26" x14ac:dyDescent="0.25">
      <c r="Z10000" s="687"/>
    </row>
    <row r="10001" spans="26:26" x14ac:dyDescent="0.25">
      <c r="Z10001" s="687"/>
    </row>
    <row r="10002" spans="26:26" x14ac:dyDescent="0.25">
      <c r="Z10002" s="687"/>
    </row>
    <row r="10003" spans="26:26" x14ac:dyDescent="0.25">
      <c r="Z10003" s="687"/>
    </row>
    <row r="10004" spans="26:26" x14ac:dyDescent="0.25">
      <c r="Z10004" s="687"/>
    </row>
    <row r="10005" spans="26:26" x14ac:dyDescent="0.25">
      <c r="Z10005" s="687"/>
    </row>
    <row r="10006" spans="26:26" x14ac:dyDescent="0.25">
      <c r="Z10006" s="687"/>
    </row>
    <row r="10007" spans="26:26" x14ac:dyDescent="0.25">
      <c r="Z10007" s="687"/>
    </row>
    <row r="10008" spans="26:26" x14ac:dyDescent="0.25">
      <c r="Z10008" s="687"/>
    </row>
    <row r="10009" spans="26:26" x14ac:dyDescent="0.25">
      <c r="Z10009" s="687"/>
    </row>
    <row r="10010" spans="26:26" x14ac:dyDescent="0.25">
      <c r="Z10010" s="687"/>
    </row>
    <row r="10011" spans="26:26" x14ac:dyDescent="0.25">
      <c r="Z10011" s="687"/>
    </row>
    <row r="10012" spans="26:26" x14ac:dyDescent="0.25">
      <c r="Z10012" s="687"/>
    </row>
    <row r="10013" spans="26:26" x14ac:dyDescent="0.25">
      <c r="Z10013" s="687"/>
    </row>
    <row r="10014" spans="26:26" x14ac:dyDescent="0.25">
      <c r="Z10014" s="687"/>
    </row>
    <row r="10015" spans="26:26" x14ac:dyDescent="0.25">
      <c r="Z10015" s="687"/>
    </row>
    <row r="10016" spans="26:26" x14ac:dyDescent="0.25">
      <c r="Z10016" s="687"/>
    </row>
    <row r="10017" spans="26:26" x14ac:dyDescent="0.25">
      <c r="Z10017" s="687"/>
    </row>
    <row r="10018" spans="26:26" x14ac:dyDescent="0.25">
      <c r="Z10018" s="687"/>
    </row>
    <row r="10019" spans="26:26" x14ac:dyDescent="0.25">
      <c r="Z10019" s="687"/>
    </row>
    <row r="10020" spans="26:26" x14ac:dyDescent="0.25">
      <c r="Z10020" s="687"/>
    </row>
    <row r="10021" spans="26:26" x14ac:dyDescent="0.25">
      <c r="Z10021" s="687"/>
    </row>
    <row r="10022" spans="26:26" x14ac:dyDescent="0.25">
      <c r="Z10022" s="687"/>
    </row>
    <row r="10023" spans="26:26" x14ac:dyDescent="0.25">
      <c r="Z10023" s="687"/>
    </row>
    <row r="10024" spans="26:26" x14ac:dyDescent="0.25">
      <c r="Z10024" s="687"/>
    </row>
    <row r="10025" spans="26:26" x14ac:dyDescent="0.25">
      <c r="Z10025" s="687"/>
    </row>
    <row r="10026" spans="26:26" x14ac:dyDescent="0.25">
      <c r="Z10026" s="687"/>
    </row>
    <row r="10027" spans="26:26" x14ac:dyDescent="0.25">
      <c r="Z10027" s="687"/>
    </row>
    <row r="10028" spans="26:26" x14ac:dyDescent="0.25">
      <c r="Z10028" s="687"/>
    </row>
    <row r="10029" spans="26:26" x14ac:dyDescent="0.25">
      <c r="Z10029" s="687"/>
    </row>
    <row r="10030" spans="26:26" x14ac:dyDescent="0.25">
      <c r="Z10030" s="687"/>
    </row>
    <row r="10031" spans="26:26" x14ac:dyDescent="0.25">
      <c r="Z10031" s="687"/>
    </row>
    <row r="10032" spans="26:26" x14ac:dyDescent="0.25">
      <c r="Z10032" s="687"/>
    </row>
    <row r="10033" spans="26:26" x14ac:dyDescent="0.25">
      <c r="Z10033" s="687"/>
    </row>
    <row r="10034" spans="26:26" x14ac:dyDescent="0.25">
      <c r="Z10034" s="687"/>
    </row>
    <row r="10035" spans="26:26" x14ac:dyDescent="0.25">
      <c r="Z10035" s="687"/>
    </row>
    <row r="10036" spans="26:26" x14ac:dyDescent="0.25">
      <c r="Z10036" s="687"/>
    </row>
    <row r="10037" spans="26:26" x14ac:dyDescent="0.25">
      <c r="Z10037" s="687"/>
    </row>
    <row r="10038" spans="26:26" x14ac:dyDescent="0.25">
      <c r="Z10038" s="687"/>
    </row>
    <row r="10039" spans="26:26" x14ac:dyDescent="0.25">
      <c r="Z10039" s="687"/>
    </row>
    <row r="10040" spans="26:26" x14ac:dyDescent="0.25">
      <c r="Z10040" s="687"/>
    </row>
    <row r="10041" spans="26:26" x14ac:dyDescent="0.25">
      <c r="Z10041" s="687"/>
    </row>
    <row r="10042" spans="26:26" x14ac:dyDescent="0.25">
      <c r="Z10042" s="687"/>
    </row>
    <row r="10043" spans="26:26" x14ac:dyDescent="0.25">
      <c r="Z10043" s="687"/>
    </row>
    <row r="10044" spans="26:26" x14ac:dyDescent="0.25">
      <c r="Z10044" s="687"/>
    </row>
    <row r="10045" spans="26:26" x14ac:dyDescent="0.25">
      <c r="Z10045" s="687"/>
    </row>
    <row r="10046" spans="26:26" x14ac:dyDescent="0.25">
      <c r="Z10046" s="687"/>
    </row>
    <row r="10047" spans="26:26" x14ac:dyDescent="0.25">
      <c r="Z10047" s="687"/>
    </row>
    <row r="10048" spans="26:26" x14ac:dyDescent="0.25">
      <c r="Z10048" s="687"/>
    </row>
    <row r="10049" spans="26:26" x14ac:dyDescent="0.25">
      <c r="Z10049" s="687"/>
    </row>
    <row r="10050" spans="26:26" x14ac:dyDescent="0.25">
      <c r="Z10050" s="687"/>
    </row>
    <row r="10051" spans="26:26" x14ac:dyDescent="0.25">
      <c r="Z10051" s="687"/>
    </row>
    <row r="10052" spans="26:26" x14ac:dyDescent="0.25">
      <c r="Z10052" s="687"/>
    </row>
    <row r="10053" spans="26:26" x14ac:dyDescent="0.25">
      <c r="Z10053" s="687"/>
    </row>
    <row r="10054" spans="26:26" x14ac:dyDescent="0.25">
      <c r="Z10054" s="687"/>
    </row>
    <row r="10055" spans="26:26" x14ac:dyDescent="0.25">
      <c r="Z10055" s="687"/>
    </row>
    <row r="10056" spans="26:26" x14ac:dyDescent="0.25">
      <c r="Z10056" s="687"/>
    </row>
    <row r="10057" spans="26:26" x14ac:dyDescent="0.25">
      <c r="Z10057" s="687"/>
    </row>
    <row r="10058" spans="26:26" x14ac:dyDescent="0.25">
      <c r="Z10058" s="687"/>
    </row>
    <row r="10059" spans="26:26" x14ac:dyDescent="0.25">
      <c r="Z10059" s="687"/>
    </row>
    <row r="10060" spans="26:26" x14ac:dyDescent="0.25">
      <c r="Z10060" s="687"/>
    </row>
    <row r="10061" spans="26:26" x14ac:dyDescent="0.25">
      <c r="Z10061" s="687"/>
    </row>
    <row r="10062" spans="26:26" x14ac:dyDescent="0.25">
      <c r="Z10062" s="687"/>
    </row>
    <row r="10063" spans="26:26" x14ac:dyDescent="0.25">
      <c r="Z10063" s="687"/>
    </row>
    <row r="10064" spans="26:26" x14ac:dyDescent="0.25">
      <c r="Z10064" s="687"/>
    </row>
    <row r="10065" spans="26:26" x14ac:dyDescent="0.25">
      <c r="Z10065" s="687"/>
    </row>
    <row r="10066" spans="26:26" x14ac:dyDescent="0.25">
      <c r="Z10066" s="687"/>
    </row>
    <row r="10067" spans="26:26" x14ac:dyDescent="0.25">
      <c r="Z10067" s="687"/>
    </row>
    <row r="10068" spans="26:26" x14ac:dyDescent="0.25">
      <c r="Z10068" s="687"/>
    </row>
    <row r="10069" spans="26:26" x14ac:dyDescent="0.25">
      <c r="Z10069" s="687"/>
    </row>
    <row r="10070" spans="26:26" x14ac:dyDescent="0.25">
      <c r="Z10070" s="687"/>
    </row>
    <row r="10071" spans="26:26" x14ac:dyDescent="0.25">
      <c r="Z10071" s="687"/>
    </row>
    <row r="10072" spans="26:26" x14ac:dyDescent="0.25">
      <c r="Z10072" s="687"/>
    </row>
    <row r="10073" spans="26:26" x14ac:dyDescent="0.25">
      <c r="Z10073" s="687"/>
    </row>
    <row r="10074" spans="26:26" x14ac:dyDescent="0.25">
      <c r="Z10074" s="687"/>
    </row>
    <row r="10075" spans="26:26" x14ac:dyDescent="0.25">
      <c r="Z10075" s="687"/>
    </row>
    <row r="10076" spans="26:26" x14ac:dyDescent="0.25">
      <c r="Z10076" s="687"/>
    </row>
    <row r="10077" spans="26:26" x14ac:dyDescent="0.25">
      <c r="Z10077" s="687"/>
    </row>
    <row r="10078" spans="26:26" x14ac:dyDescent="0.25">
      <c r="Z10078" s="687"/>
    </row>
    <row r="10079" spans="26:26" x14ac:dyDescent="0.25">
      <c r="Z10079" s="687"/>
    </row>
    <row r="10080" spans="26:26" x14ac:dyDescent="0.25">
      <c r="Z10080" s="687"/>
    </row>
    <row r="10081" spans="26:26" x14ac:dyDescent="0.25">
      <c r="Z10081" s="687"/>
    </row>
    <row r="10082" spans="26:26" x14ac:dyDescent="0.25">
      <c r="Z10082" s="687"/>
    </row>
    <row r="10083" spans="26:26" x14ac:dyDescent="0.25">
      <c r="Z10083" s="687"/>
    </row>
    <row r="10084" spans="26:26" x14ac:dyDescent="0.25">
      <c r="Z10084" s="687"/>
    </row>
    <row r="10085" spans="26:26" x14ac:dyDescent="0.25">
      <c r="Z10085" s="687"/>
    </row>
    <row r="10086" spans="26:26" x14ac:dyDescent="0.25">
      <c r="Z10086" s="687"/>
    </row>
    <row r="10087" spans="26:26" x14ac:dyDescent="0.25">
      <c r="Z10087" s="687"/>
    </row>
    <row r="10088" spans="26:26" x14ac:dyDescent="0.25">
      <c r="Z10088" s="687"/>
    </row>
    <row r="10089" spans="26:26" x14ac:dyDescent="0.25">
      <c r="Z10089" s="687"/>
    </row>
    <row r="10090" spans="26:26" x14ac:dyDescent="0.25">
      <c r="Z10090" s="687"/>
    </row>
    <row r="10091" spans="26:26" x14ac:dyDescent="0.25">
      <c r="Z10091" s="687"/>
    </row>
    <row r="10092" spans="26:26" x14ac:dyDescent="0.25">
      <c r="Z10092" s="687"/>
    </row>
    <row r="10093" spans="26:26" x14ac:dyDescent="0.25">
      <c r="Z10093" s="687"/>
    </row>
    <row r="10094" spans="26:26" x14ac:dyDescent="0.25">
      <c r="Z10094" s="687"/>
    </row>
    <row r="10095" spans="26:26" x14ac:dyDescent="0.25">
      <c r="Z10095" s="687"/>
    </row>
    <row r="10096" spans="26:26" x14ac:dyDescent="0.25">
      <c r="Z10096" s="687"/>
    </row>
    <row r="10097" spans="26:26" x14ac:dyDescent="0.25">
      <c r="Z10097" s="687"/>
    </row>
    <row r="10098" spans="26:26" x14ac:dyDescent="0.25">
      <c r="Z10098" s="687"/>
    </row>
    <row r="10099" spans="26:26" x14ac:dyDescent="0.25">
      <c r="Z10099" s="687"/>
    </row>
    <row r="10100" spans="26:26" x14ac:dyDescent="0.25">
      <c r="Z10100" s="687"/>
    </row>
    <row r="10101" spans="26:26" x14ac:dyDescent="0.25">
      <c r="Z10101" s="687"/>
    </row>
    <row r="10102" spans="26:26" x14ac:dyDescent="0.25">
      <c r="Z10102" s="687"/>
    </row>
    <row r="10103" spans="26:26" x14ac:dyDescent="0.25">
      <c r="Z10103" s="687"/>
    </row>
    <row r="10104" spans="26:26" x14ac:dyDescent="0.25">
      <c r="Z10104" s="687"/>
    </row>
    <row r="10105" spans="26:26" x14ac:dyDescent="0.25">
      <c r="Z10105" s="687"/>
    </row>
    <row r="10106" spans="26:26" x14ac:dyDescent="0.25">
      <c r="Z10106" s="687"/>
    </row>
    <row r="10107" spans="26:26" x14ac:dyDescent="0.25">
      <c r="Z10107" s="687"/>
    </row>
    <row r="10108" spans="26:26" x14ac:dyDescent="0.25">
      <c r="Z10108" s="687"/>
    </row>
    <row r="10109" spans="26:26" x14ac:dyDescent="0.25">
      <c r="Z10109" s="687"/>
    </row>
    <row r="10110" spans="26:26" x14ac:dyDescent="0.25">
      <c r="Z10110" s="687"/>
    </row>
    <row r="10111" spans="26:26" x14ac:dyDescent="0.25">
      <c r="Z10111" s="687"/>
    </row>
    <row r="10112" spans="26:26" x14ac:dyDescent="0.25">
      <c r="Z10112" s="687"/>
    </row>
    <row r="10113" spans="26:26" x14ac:dyDescent="0.25">
      <c r="Z10113" s="687"/>
    </row>
    <row r="10114" spans="26:26" x14ac:dyDescent="0.25">
      <c r="Z10114" s="687"/>
    </row>
    <row r="10115" spans="26:26" x14ac:dyDescent="0.25">
      <c r="Z10115" s="687"/>
    </row>
    <row r="10116" spans="26:26" x14ac:dyDescent="0.25">
      <c r="Z10116" s="687"/>
    </row>
    <row r="10117" spans="26:26" x14ac:dyDescent="0.25">
      <c r="Z10117" s="687"/>
    </row>
    <row r="10118" spans="26:26" x14ac:dyDescent="0.25">
      <c r="Z10118" s="687"/>
    </row>
    <row r="10119" spans="26:26" x14ac:dyDescent="0.25">
      <c r="Z10119" s="687"/>
    </row>
    <row r="10120" spans="26:26" x14ac:dyDescent="0.25">
      <c r="Z10120" s="687"/>
    </row>
    <row r="10121" spans="26:26" x14ac:dyDescent="0.25">
      <c r="Z10121" s="687"/>
    </row>
    <row r="10122" spans="26:26" x14ac:dyDescent="0.25">
      <c r="Z10122" s="687"/>
    </row>
    <row r="10123" spans="26:26" x14ac:dyDescent="0.25">
      <c r="Z10123" s="687"/>
    </row>
    <row r="10124" spans="26:26" x14ac:dyDescent="0.25">
      <c r="Z10124" s="687"/>
    </row>
    <row r="10125" spans="26:26" x14ac:dyDescent="0.25">
      <c r="Z10125" s="687"/>
    </row>
    <row r="10126" spans="26:26" x14ac:dyDescent="0.25">
      <c r="Z10126" s="687"/>
    </row>
    <row r="10127" spans="26:26" x14ac:dyDescent="0.25">
      <c r="Z10127" s="687"/>
    </row>
    <row r="10128" spans="26:26" x14ac:dyDescent="0.25">
      <c r="Z10128" s="687"/>
    </row>
    <row r="10129" spans="26:26" x14ac:dyDescent="0.25">
      <c r="Z10129" s="687"/>
    </row>
    <row r="10130" spans="26:26" x14ac:dyDescent="0.25">
      <c r="Z10130" s="687"/>
    </row>
    <row r="10131" spans="26:26" x14ac:dyDescent="0.25">
      <c r="Z10131" s="687"/>
    </row>
    <row r="10132" spans="26:26" x14ac:dyDescent="0.25">
      <c r="Z10132" s="687"/>
    </row>
    <row r="10133" spans="26:26" x14ac:dyDescent="0.25">
      <c r="Z10133" s="687"/>
    </row>
    <row r="10134" spans="26:26" x14ac:dyDescent="0.25">
      <c r="Z10134" s="687"/>
    </row>
    <row r="10135" spans="26:26" x14ac:dyDescent="0.25">
      <c r="Z10135" s="687"/>
    </row>
    <row r="10136" spans="26:26" x14ac:dyDescent="0.25">
      <c r="Z10136" s="687"/>
    </row>
    <row r="10137" spans="26:26" x14ac:dyDescent="0.25">
      <c r="Z10137" s="687"/>
    </row>
    <row r="10138" spans="26:26" x14ac:dyDescent="0.25">
      <c r="Z10138" s="687"/>
    </row>
    <row r="10139" spans="26:26" x14ac:dyDescent="0.25">
      <c r="Z10139" s="687"/>
    </row>
    <row r="10140" spans="26:26" x14ac:dyDescent="0.25">
      <c r="Z10140" s="687"/>
    </row>
    <row r="10141" spans="26:26" x14ac:dyDescent="0.25">
      <c r="Z10141" s="687"/>
    </row>
    <row r="10142" spans="26:26" x14ac:dyDescent="0.25">
      <c r="Z10142" s="687"/>
    </row>
    <row r="10143" spans="26:26" x14ac:dyDescent="0.25">
      <c r="Z10143" s="687"/>
    </row>
    <row r="10144" spans="26:26" x14ac:dyDescent="0.25">
      <c r="Z10144" s="687"/>
    </row>
    <row r="10145" spans="26:26" x14ac:dyDescent="0.25">
      <c r="Z10145" s="687"/>
    </row>
    <row r="10146" spans="26:26" x14ac:dyDescent="0.25">
      <c r="Z10146" s="687"/>
    </row>
    <row r="10147" spans="26:26" x14ac:dyDescent="0.25">
      <c r="Z10147" s="687"/>
    </row>
    <row r="10148" spans="26:26" x14ac:dyDescent="0.25">
      <c r="Z10148" s="687"/>
    </row>
    <row r="10149" spans="26:26" x14ac:dyDescent="0.25">
      <c r="Z10149" s="687"/>
    </row>
    <row r="10150" spans="26:26" x14ac:dyDescent="0.25">
      <c r="Z10150" s="687"/>
    </row>
    <row r="10151" spans="26:26" x14ac:dyDescent="0.25">
      <c r="Z10151" s="687"/>
    </row>
    <row r="10152" spans="26:26" x14ac:dyDescent="0.25">
      <c r="Z10152" s="687"/>
    </row>
    <row r="10153" spans="26:26" x14ac:dyDescent="0.25">
      <c r="Z10153" s="687"/>
    </row>
    <row r="10154" spans="26:26" x14ac:dyDescent="0.25">
      <c r="Z10154" s="687"/>
    </row>
    <row r="10155" spans="26:26" x14ac:dyDescent="0.25">
      <c r="Z10155" s="687"/>
    </row>
    <row r="10156" spans="26:26" x14ac:dyDescent="0.25">
      <c r="Z10156" s="687"/>
    </row>
    <row r="10157" spans="26:26" x14ac:dyDescent="0.25">
      <c r="Z10157" s="687"/>
    </row>
    <row r="10158" spans="26:26" x14ac:dyDescent="0.25">
      <c r="Z10158" s="687"/>
    </row>
    <row r="10159" spans="26:26" x14ac:dyDescent="0.25">
      <c r="Z10159" s="687"/>
    </row>
    <row r="10160" spans="26:26" x14ac:dyDescent="0.25">
      <c r="Z10160" s="687"/>
    </row>
    <row r="10161" spans="26:26" x14ac:dyDescent="0.25">
      <c r="Z10161" s="687"/>
    </row>
    <row r="10162" spans="26:26" x14ac:dyDescent="0.25">
      <c r="Z10162" s="687"/>
    </row>
    <row r="10163" spans="26:26" x14ac:dyDescent="0.25">
      <c r="Z10163" s="687"/>
    </row>
    <row r="10164" spans="26:26" x14ac:dyDescent="0.25">
      <c r="Z10164" s="687"/>
    </row>
    <row r="10165" spans="26:26" x14ac:dyDescent="0.25">
      <c r="Z10165" s="687"/>
    </row>
    <row r="10166" spans="26:26" x14ac:dyDescent="0.25">
      <c r="Z10166" s="687"/>
    </row>
    <row r="10167" spans="26:26" x14ac:dyDescent="0.25">
      <c r="Z10167" s="687"/>
    </row>
    <row r="10168" spans="26:26" x14ac:dyDescent="0.25">
      <c r="Z10168" s="687"/>
    </row>
    <row r="10169" spans="26:26" x14ac:dyDescent="0.25">
      <c r="Z10169" s="687"/>
    </row>
    <row r="10170" spans="26:26" x14ac:dyDescent="0.25">
      <c r="Z10170" s="687"/>
    </row>
    <row r="10171" spans="26:26" x14ac:dyDescent="0.25">
      <c r="Z10171" s="687"/>
    </row>
    <row r="10172" spans="26:26" x14ac:dyDescent="0.25">
      <c r="Z10172" s="687"/>
    </row>
    <row r="10173" spans="26:26" x14ac:dyDescent="0.25">
      <c r="Z10173" s="687"/>
    </row>
    <row r="10174" spans="26:26" x14ac:dyDescent="0.25">
      <c r="Z10174" s="687"/>
    </row>
    <row r="10175" spans="26:26" x14ac:dyDescent="0.25">
      <c r="Z10175" s="687"/>
    </row>
    <row r="10176" spans="26:26" x14ac:dyDescent="0.25">
      <c r="Z10176" s="687"/>
    </row>
    <row r="10177" spans="26:26" x14ac:dyDescent="0.25">
      <c r="Z10177" s="687"/>
    </row>
    <row r="10178" spans="26:26" x14ac:dyDescent="0.25">
      <c r="Z10178" s="687"/>
    </row>
    <row r="10179" spans="26:26" x14ac:dyDescent="0.25">
      <c r="Z10179" s="687"/>
    </row>
    <row r="10180" spans="26:26" x14ac:dyDescent="0.25">
      <c r="Z10180" s="687"/>
    </row>
    <row r="10181" spans="26:26" x14ac:dyDescent="0.25">
      <c r="Z10181" s="687"/>
    </row>
    <row r="10182" spans="26:26" x14ac:dyDescent="0.25">
      <c r="Z10182" s="687"/>
    </row>
    <row r="10183" spans="26:26" x14ac:dyDescent="0.25">
      <c r="Z10183" s="687"/>
    </row>
    <row r="10184" spans="26:26" x14ac:dyDescent="0.25">
      <c r="Z10184" s="687"/>
    </row>
    <row r="10185" spans="26:26" x14ac:dyDescent="0.25">
      <c r="Z10185" s="687"/>
    </row>
    <row r="10186" spans="26:26" x14ac:dyDescent="0.25">
      <c r="Z10186" s="687"/>
    </row>
    <row r="10187" spans="26:26" x14ac:dyDescent="0.25">
      <c r="Z10187" s="687"/>
    </row>
    <row r="10188" spans="26:26" x14ac:dyDescent="0.25">
      <c r="Z10188" s="687"/>
    </row>
    <row r="10189" spans="26:26" x14ac:dyDescent="0.25">
      <c r="Z10189" s="687"/>
    </row>
    <row r="10190" spans="26:26" x14ac:dyDescent="0.25">
      <c r="Z10190" s="687"/>
    </row>
    <row r="10191" spans="26:26" x14ac:dyDescent="0.25">
      <c r="Z10191" s="687"/>
    </row>
    <row r="10192" spans="26:26" x14ac:dyDescent="0.25">
      <c r="Z10192" s="687"/>
    </row>
    <row r="10193" spans="26:26" x14ac:dyDescent="0.25">
      <c r="Z10193" s="687"/>
    </row>
    <row r="10194" spans="26:26" x14ac:dyDescent="0.25">
      <c r="Z10194" s="687"/>
    </row>
    <row r="10195" spans="26:26" x14ac:dyDescent="0.25">
      <c r="Z10195" s="687"/>
    </row>
    <row r="10196" spans="26:26" x14ac:dyDescent="0.25">
      <c r="Z10196" s="687"/>
    </row>
    <row r="10197" spans="26:26" x14ac:dyDescent="0.25">
      <c r="Z10197" s="687"/>
    </row>
    <row r="10198" spans="26:26" x14ac:dyDescent="0.25">
      <c r="Z10198" s="687"/>
    </row>
    <row r="10199" spans="26:26" x14ac:dyDescent="0.25">
      <c r="Z10199" s="687"/>
    </row>
    <row r="10200" spans="26:26" x14ac:dyDescent="0.25">
      <c r="Z10200" s="687"/>
    </row>
    <row r="10201" spans="26:26" x14ac:dyDescent="0.25">
      <c r="Z10201" s="687"/>
    </row>
    <row r="10202" spans="26:26" x14ac:dyDescent="0.25">
      <c r="Z10202" s="687"/>
    </row>
    <row r="10203" spans="26:26" x14ac:dyDescent="0.25">
      <c r="Z10203" s="687"/>
    </row>
    <row r="10204" spans="26:26" x14ac:dyDescent="0.25">
      <c r="Z10204" s="687"/>
    </row>
    <row r="10205" spans="26:26" x14ac:dyDescent="0.25">
      <c r="Z10205" s="687"/>
    </row>
    <row r="10206" spans="26:26" x14ac:dyDescent="0.25">
      <c r="Z10206" s="687"/>
    </row>
    <row r="10207" spans="26:26" x14ac:dyDescent="0.25">
      <c r="Z10207" s="687"/>
    </row>
    <row r="10208" spans="26:26" x14ac:dyDescent="0.25">
      <c r="Z10208" s="687"/>
    </row>
    <row r="10209" spans="26:26" x14ac:dyDescent="0.25">
      <c r="Z10209" s="687"/>
    </row>
    <row r="10210" spans="26:26" x14ac:dyDescent="0.25">
      <c r="Z10210" s="687"/>
    </row>
    <row r="10211" spans="26:26" x14ac:dyDescent="0.25">
      <c r="Z10211" s="687"/>
    </row>
    <row r="10212" spans="26:26" x14ac:dyDescent="0.25">
      <c r="Z10212" s="687"/>
    </row>
    <row r="10213" spans="26:26" x14ac:dyDescent="0.25">
      <c r="Z10213" s="687"/>
    </row>
    <row r="10214" spans="26:26" x14ac:dyDescent="0.25">
      <c r="Z10214" s="687"/>
    </row>
    <row r="10215" spans="26:26" x14ac:dyDescent="0.25">
      <c r="Z10215" s="687"/>
    </row>
    <row r="10216" spans="26:26" x14ac:dyDescent="0.25">
      <c r="Z10216" s="687"/>
    </row>
    <row r="10217" spans="26:26" x14ac:dyDescent="0.25">
      <c r="Z10217" s="687"/>
    </row>
    <row r="10218" spans="26:26" x14ac:dyDescent="0.25">
      <c r="Z10218" s="687"/>
    </row>
    <row r="10219" spans="26:26" x14ac:dyDescent="0.25">
      <c r="Z10219" s="687"/>
    </row>
    <row r="10220" spans="26:26" x14ac:dyDescent="0.25">
      <c r="Z10220" s="687"/>
    </row>
    <row r="10221" spans="26:26" x14ac:dyDescent="0.25">
      <c r="Z10221" s="687"/>
    </row>
    <row r="10222" spans="26:26" x14ac:dyDescent="0.25">
      <c r="Z10222" s="687"/>
    </row>
    <row r="10223" spans="26:26" x14ac:dyDescent="0.25">
      <c r="Z10223" s="687"/>
    </row>
    <row r="10224" spans="26:26" x14ac:dyDescent="0.25">
      <c r="Z10224" s="687"/>
    </row>
    <row r="10225" spans="26:26" x14ac:dyDescent="0.25">
      <c r="Z10225" s="687"/>
    </row>
    <row r="10226" spans="26:26" x14ac:dyDescent="0.25">
      <c r="Z10226" s="687"/>
    </row>
    <row r="10227" spans="26:26" x14ac:dyDescent="0.25">
      <c r="Z10227" s="687"/>
    </row>
    <row r="10228" spans="26:26" x14ac:dyDescent="0.25">
      <c r="Z10228" s="687"/>
    </row>
    <row r="10229" spans="26:26" x14ac:dyDescent="0.25">
      <c r="Z10229" s="687"/>
    </row>
    <row r="10230" spans="26:26" x14ac:dyDescent="0.25">
      <c r="Z10230" s="687"/>
    </row>
    <row r="10231" spans="26:26" x14ac:dyDescent="0.25">
      <c r="Z10231" s="687"/>
    </row>
    <row r="10232" spans="26:26" x14ac:dyDescent="0.25">
      <c r="Z10232" s="687"/>
    </row>
    <row r="10233" spans="26:26" x14ac:dyDescent="0.25">
      <c r="Z10233" s="687"/>
    </row>
    <row r="10234" spans="26:26" x14ac:dyDescent="0.25">
      <c r="Z10234" s="687"/>
    </row>
    <row r="10235" spans="26:26" x14ac:dyDescent="0.25">
      <c r="Z10235" s="687"/>
    </row>
    <row r="10236" spans="26:26" x14ac:dyDescent="0.25">
      <c r="Z10236" s="687"/>
    </row>
    <row r="10237" spans="26:26" x14ac:dyDescent="0.25">
      <c r="Z10237" s="687"/>
    </row>
    <row r="10238" spans="26:26" x14ac:dyDescent="0.25">
      <c r="Z10238" s="687"/>
    </row>
    <row r="10239" spans="26:26" x14ac:dyDescent="0.25">
      <c r="Z10239" s="687"/>
    </row>
    <row r="10240" spans="26:26" x14ac:dyDescent="0.25">
      <c r="Z10240" s="687"/>
    </row>
    <row r="10241" spans="26:26" x14ac:dyDescent="0.25">
      <c r="Z10241" s="687"/>
    </row>
    <row r="10242" spans="26:26" x14ac:dyDescent="0.25">
      <c r="Z10242" s="687"/>
    </row>
    <row r="10243" spans="26:26" x14ac:dyDescent="0.25">
      <c r="Z10243" s="687"/>
    </row>
    <row r="10244" spans="26:26" x14ac:dyDescent="0.25">
      <c r="Z10244" s="687"/>
    </row>
    <row r="10245" spans="26:26" x14ac:dyDescent="0.25">
      <c r="Z10245" s="687"/>
    </row>
    <row r="10246" spans="26:26" x14ac:dyDescent="0.25">
      <c r="Z10246" s="687"/>
    </row>
    <row r="10247" spans="26:26" x14ac:dyDescent="0.25">
      <c r="Z10247" s="687"/>
    </row>
    <row r="10248" spans="26:26" x14ac:dyDescent="0.25">
      <c r="Z10248" s="687"/>
    </row>
    <row r="10249" spans="26:26" x14ac:dyDescent="0.25">
      <c r="Z10249" s="687"/>
    </row>
    <row r="10250" spans="26:26" x14ac:dyDescent="0.25">
      <c r="Z10250" s="687"/>
    </row>
    <row r="10251" spans="26:26" x14ac:dyDescent="0.25">
      <c r="Z10251" s="687"/>
    </row>
    <row r="10252" spans="26:26" x14ac:dyDescent="0.25">
      <c r="Z10252" s="687"/>
    </row>
    <row r="10253" spans="26:26" x14ac:dyDescent="0.25">
      <c r="Z10253" s="687"/>
    </row>
    <row r="10254" spans="26:26" x14ac:dyDescent="0.25">
      <c r="Z10254" s="687"/>
    </row>
    <row r="10255" spans="26:26" x14ac:dyDescent="0.25">
      <c r="Z10255" s="687"/>
    </row>
    <row r="10256" spans="26:26" x14ac:dyDescent="0.25">
      <c r="Z10256" s="687"/>
    </row>
    <row r="10257" spans="26:26" x14ac:dyDescent="0.25">
      <c r="Z10257" s="687"/>
    </row>
    <row r="10258" spans="26:26" x14ac:dyDescent="0.25">
      <c r="Z10258" s="687"/>
    </row>
    <row r="10259" spans="26:26" x14ac:dyDescent="0.25">
      <c r="Z10259" s="687"/>
    </row>
    <row r="10260" spans="26:26" x14ac:dyDescent="0.25">
      <c r="Z10260" s="687"/>
    </row>
    <row r="10261" spans="26:26" x14ac:dyDescent="0.25">
      <c r="Z10261" s="687"/>
    </row>
    <row r="10262" spans="26:26" x14ac:dyDescent="0.25">
      <c r="Z10262" s="687"/>
    </row>
    <row r="10263" spans="26:26" x14ac:dyDescent="0.25">
      <c r="Z10263" s="687"/>
    </row>
    <row r="10264" spans="26:26" x14ac:dyDescent="0.25">
      <c r="Z10264" s="687"/>
    </row>
    <row r="10265" spans="26:26" x14ac:dyDescent="0.25">
      <c r="Z10265" s="687"/>
    </row>
    <row r="10266" spans="26:26" x14ac:dyDescent="0.25">
      <c r="Z10266" s="687"/>
    </row>
    <row r="10267" spans="26:26" x14ac:dyDescent="0.25">
      <c r="Z10267" s="687"/>
    </row>
    <row r="10268" spans="26:26" x14ac:dyDescent="0.25">
      <c r="Z10268" s="687"/>
    </row>
    <row r="10269" spans="26:26" x14ac:dyDescent="0.25">
      <c r="Z10269" s="687"/>
    </row>
    <row r="10270" spans="26:26" x14ac:dyDescent="0.25">
      <c r="Z10270" s="687"/>
    </row>
    <row r="10271" spans="26:26" x14ac:dyDescent="0.25">
      <c r="Z10271" s="687"/>
    </row>
    <row r="10272" spans="26:26" x14ac:dyDescent="0.25">
      <c r="Z10272" s="687"/>
    </row>
    <row r="10273" spans="26:26" x14ac:dyDescent="0.25">
      <c r="Z10273" s="687"/>
    </row>
    <row r="10274" spans="26:26" x14ac:dyDescent="0.25">
      <c r="Z10274" s="687"/>
    </row>
    <row r="10275" spans="26:26" x14ac:dyDescent="0.25">
      <c r="Z10275" s="687"/>
    </row>
    <row r="10276" spans="26:26" x14ac:dyDescent="0.25">
      <c r="Z10276" s="687"/>
    </row>
    <row r="10277" spans="26:26" x14ac:dyDescent="0.25">
      <c r="Z10277" s="687"/>
    </row>
    <row r="10278" spans="26:26" x14ac:dyDescent="0.25">
      <c r="Z10278" s="687"/>
    </row>
    <row r="10279" spans="26:26" x14ac:dyDescent="0.25">
      <c r="Z10279" s="687"/>
    </row>
    <row r="10280" spans="26:26" x14ac:dyDescent="0.25">
      <c r="Z10280" s="687"/>
    </row>
    <row r="10281" spans="26:26" x14ac:dyDescent="0.25">
      <c r="Z10281" s="687"/>
    </row>
    <row r="10282" spans="26:26" x14ac:dyDescent="0.25">
      <c r="Z10282" s="687"/>
    </row>
    <row r="10283" spans="26:26" x14ac:dyDescent="0.25">
      <c r="Z10283" s="687"/>
    </row>
    <row r="10284" spans="26:26" x14ac:dyDescent="0.25">
      <c r="Z10284" s="687"/>
    </row>
    <row r="10285" spans="26:26" x14ac:dyDescent="0.25">
      <c r="Z10285" s="687"/>
    </row>
    <row r="10286" spans="26:26" x14ac:dyDescent="0.25">
      <c r="Z10286" s="687"/>
    </row>
    <row r="10287" spans="26:26" x14ac:dyDescent="0.25">
      <c r="Z10287" s="687"/>
    </row>
    <row r="10288" spans="26:26" x14ac:dyDescent="0.25">
      <c r="Z10288" s="687"/>
    </row>
    <row r="10289" spans="26:26" x14ac:dyDescent="0.25">
      <c r="Z10289" s="687"/>
    </row>
    <row r="10290" spans="26:26" x14ac:dyDescent="0.25">
      <c r="Z10290" s="687"/>
    </row>
    <row r="10291" spans="26:26" x14ac:dyDescent="0.25">
      <c r="Z10291" s="687"/>
    </row>
    <row r="10292" spans="26:26" x14ac:dyDescent="0.25">
      <c r="Z10292" s="687"/>
    </row>
    <row r="10293" spans="26:26" x14ac:dyDescent="0.25">
      <c r="Z10293" s="687"/>
    </row>
    <row r="10294" spans="26:26" x14ac:dyDescent="0.25">
      <c r="Z10294" s="687"/>
    </row>
    <row r="10295" spans="26:26" x14ac:dyDescent="0.25">
      <c r="Z10295" s="687"/>
    </row>
    <row r="10296" spans="26:26" x14ac:dyDescent="0.25">
      <c r="Z10296" s="687"/>
    </row>
    <row r="10297" spans="26:26" x14ac:dyDescent="0.25">
      <c r="Z10297" s="687"/>
    </row>
    <row r="10298" spans="26:26" x14ac:dyDescent="0.25">
      <c r="Z10298" s="687"/>
    </row>
    <row r="10299" spans="26:26" x14ac:dyDescent="0.25">
      <c r="Z10299" s="687"/>
    </row>
    <row r="10300" spans="26:26" x14ac:dyDescent="0.25">
      <c r="Z10300" s="687"/>
    </row>
    <row r="10301" spans="26:26" x14ac:dyDescent="0.25">
      <c r="Z10301" s="687"/>
    </row>
    <row r="10302" spans="26:26" x14ac:dyDescent="0.25">
      <c r="Z10302" s="687"/>
    </row>
    <row r="10303" spans="26:26" x14ac:dyDescent="0.25">
      <c r="Z10303" s="687"/>
    </row>
    <row r="10304" spans="26:26" x14ac:dyDescent="0.25">
      <c r="Z10304" s="687"/>
    </row>
    <row r="10305" spans="26:26" x14ac:dyDescent="0.25">
      <c r="Z10305" s="687"/>
    </row>
    <row r="10306" spans="26:26" x14ac:dyDescent="0.25">
      <c r="Z10306" s="687"/>
    </row>
    <row r="10307" spans="26:26" x14ac:dyDescent="0.25">
      <c r="Z10307" s="687"/>
    </row>
    <row r="10308" spans="26:26" x14ac:dyDescent="0.25">
      <c r="Z10308" s="687"/>
    </row>
    <row r="10309" spans="26:26" x14ac:dyDescent="0.25">
      <c r="Z10309" s="687"/>
    </row>
    <row r="10310" spans="26:26" x14ac:dyDescent="0.25">
      <c r="Z10310" s="687"/>
    </row>
    <row r="10311" spans="26:26" x14ac:dyDescent="0.25">
      <c r="Z10311" s="687"/>
    </row>
    <row r="10312" spans="26:26" x14ac:dyDescent="0.25">
      <c r="Z10312" s="687"/>
    </row>
    <row r="10313" spans="26:26" x14ac:dyDescent="0.25">
      <c r="Z10313" s="687"/>
    </row>
    <row r="10314" spans="26:26" x14ac:dyDescent="0.25">
      <c r="Z10314" s="687"/>
    </row>
    <row r="10315" spans="26:26" x14ac:dyDescent="0.25">
      <c r="Z10315" s="687"/>
    </row>
    <row r="10316" spans="26:26" x14ac:dyDescent="0.25">
      <c r="Z10316" s="687"/>
    </row>
    <row r="10317" spans="26:26" x14ac:dyDescent="0.25">
      <c r="Z10317" s="687"/>
    </row>
    <row r="10318" spans="26:26" x14ac:dyDescent="0.25">
      <c r="Z10318" s="687"/>
    </row>
    <row r="10319" spans="26:26" x14ac:dyDescent="0.25">
      <c r="Z10319" s="687"/>
    </row>
    <row r="10320" spans="26:26" x14ac:dyDescent="0.25">
      <c r="Z10320" s="687"/>
    </row>
    <row r="10321" spans="26:26" x14ac:dyDescent="0.25">
      <c r="Z10321" s="687"/>
    </row>
    <row r="10322" spans="26:26" x14ac:dyDescent="0.25">
      <c r="Z10322" s="687"/>
    </row>
    <row r="10323" spans="26:26" x14ac:dyDescent="0.25">
      <c r="Z10323" s="687"/>
    </row>
    <row r="10324" spans="26:26" x14ac:dyDescent="0.25">
      <c r="Z10324" s="687"/>
    </row>
    <row r="10325" spans="26:26" x14ac:dyDescent="0.25">
      <c r="Z10325" s="687"/>
    </row>
    <row r="10326" spans="26:26" x14ac:dyDescent="0.25">
      <c r="Z10326" s="687"/>
    </row>
    <row r="10327" spans="26:26" x14ac:dyDescent="0.25">
      <c r="Z10327" s="687"/>
    </row>
    <row r="10328" spans="26:26" x14ac:dyDescent="0.25">
      <c r="Z10328" s="687"/>
    </row>
    <row r="10329" spans="26:26" x14ac:dyDescent="0.25">
      <c r="Z10329" s="687"/>
    </row>
    <row r="10330" spans="26:26" x14ac:dyDescent="0.25">
      <c r="Z10330" s="687"/>
    </row>
    <row r="10331" spans="26:26" x14ac:dyDescent="0.25">
      <c r="Z10331" s="687"/>
    </row>
    <row r="10332" spans="26:26" x14ac:dyDescent="0.25">
      <c r="Z10332" s="687"/>
    </row>
    <row r="10333" spans="26:26" x14ac:dyDescent="0.25">
      <c r="Z10333" s="687"/>
    </row>
    <row r="10334" spans="26:26" x14ac:dyDescent="0.25">
      <c r="Z10334" s="687"/>
    </row>
    <row r="10335" spans="26:26" x14ac:dyDescent="0.25">
      <c r="Z10335" s="687"/>
    </row>
    <row r="10336" spans="26:26" x14ac:dyDescent="0.25">
      <c r="Z10336" s="687"/>
    </row>
    <row r="10337" spans="26:26" x14ac:dyDescent="0.25">
      <c r="Z10337" s="687"/>
    </row>
    <row r="10338" spans="26:26" x14ac:dyDescent="0.25">
      <c r="Z10338" s="687"/>
    </row>
    <row r="10339" spans="26:26" x14ac:dyDescent="0.25">
      <c r="Z10339" s="687"/>
    </row>
    <row r="10340" spans="26:26" x14ac:dyDescent="0.25">
      <c r="Z10340" s="687"/>
    </row>
    <row r="10341" spans="26:26" x14ac:dyDescent="0.25">
      <c r="Z10341" s="687"/>
    </row>
    <row r="10342" spans="26:26" x14ac:dyDescent="0.25">
      <c r="Z10342" s="687"/>
    </row>
    <row r="10343" spans="26:26" x14ac:dyDescent="0.25">
      <c r="Z10343" s="687"/>
    </row>
    <row r="10344" spans="26:26" x14ac:dyDescent="0.25">
      <c r="Z10344" s="687"/>
    </row>
    <row r="10345" spans="26:26" x14ac:dyDescent="0.25">
      <c r="Z10345" s="687"/>
    </row>
    <row r="10346" spans="26:26" x14ac:dyDescent="0.25">
      <c r="Z10346" s="687"/>
    </row>
    <row r="10347" spans="26:26" x14ac:dyDescent="0.25">
      <c r="Z10347" s="687"/>
    </row>
    <row r="10348" spans="26:26" x14ac:dyDescent="0.25">
      <c r="Z10348" s="687"/>
    </row>
    <row r="10349" spans="26:26" x14ac:dyDescent="0.25">
      <c r="Z10349" s="687"/>
    </row>
    <row r="10350" spans="26:26" x14ac:dyDescent="0.25">
      <c r="Z10350" s="687"/>
    </row>
    <row r="10351" spans="26:26" x14ac:dyDescent="0.25">
      <c r="Z10351" s="687"/>
    </row>
    <row r="10352" spans="26:26" x14ac:dyDescent="0.25">
      <c r="Z10352" s="687"/>
    </row>
    <row r="10353" spans="26:26" x14ac:dyDescent="0.25">
      <c r="Z10353" s="687"/>
    </row>
    <row r="10354" spans="26:26" x14ac:dyDescent="0.25">
      <c r="Z10354" s="687"/>
    </row>
    <row r="10355" spans="26:26" x14ac:dyDescent="0.25">
      <c r="Z10355" s="687"/>
    </row>
    <row r="10356" spans="26:26" x14ac:dyDescent="0.25">
      <c r="Z10356" s="687"/>
    </row>
    <row r="10357" spans="26:26" x14ac:dyDescent="0.25">
      <c r="Z10357" s="687"/>
    </row>
    <row r="10358" spans="26:26" x14ac:dyDescent="0.25">
      <c r="Z10358" s="687"/>
    </row>
    <row r="10359" spans="26:26" x14ac:dyDescent="0.25">
      <c r="Z10359" s="687"/>
    </row>
    <row r="10360" spans="26:26" x14ac:dyDescent="0.25">
      <c r="Z10360" s="687"/>
    </row>
    <row r="10361" spans="26:26" x14ac:dyDescent="0.25">
      <c r="Z10361" s="687"/>
    </row>
    <row r="10362" spans="26:26" x14ac:dyDescent="0.25">
      <c r="Z10362" s="687"/>
    </row>
    <row r="10363" spans="26:26" x14ac:dyDescent="0.25">
      <c r="Z10363" s="687"/>
    </row>
    <row r="10364" spans="26:26" x14ac:dyDescent="0.25">
      <c r="Z10364" s="687"/>
    </row>
    <row r="10365" spans="26:26" x14ac:dyDescent="0.25">
      <c r="Z10365" s="687"/>
    </row>
    <row r="10366" spans="26:26" x14ac:dyDescent="0.25">
      <c r="Z10366" s="687"/>
    </row>
    <row r="10367" spans="26:26" x14ac:dyDescent="0.25">
      <c r="Z10367" s="687"/>
    </row>
    <row r="10368" spans="26:26" x14ac:dyDescent="0.25">
      <c r="Z10368" s="687"/>
    </row>
    <row r="10369" spans="26:26" x14ac:dyDescent="0.25">
      <c r="Z10369" s="687"/>
    </row>
    <row r="10370" spans="26:26" x14ac:dyDescent="0.25">
      <c r="Z10370" s="687"/>
    </row>
    <row r="10371" spans="26:26" x14ac:dyDescent="0.25">
      <c r="Z10371" s="687"/>
    </row>
    <row r="10372" spans="26:26" x14ac:dyDescent="0.25">
      <c r="Z10372" s="687"/>
    </row>
    <row r="10373" spans="26:26" x14ac:dyDescent="0.25">
      <c r="Z10373" s="687"/>
    </row>
    <row r="10374" spans="26:26" x14ac:dyDescent="0.25">
      <c r="Z10374" s="687"/>
    </row>
    <row r="10375" spans="26:26" x14ac:dyDescent="0.25">
      <c r="Z10375" s="687"/>
    </row>
    <row r="10376" spans="26:26" x14ac:dyDescent="0.25">
      <c r="Z10376" s="687"/>
    </row>
    <row r="10377" spans="26:26" x14ac:dyDescent="0.25">
      <c r="Z10377" s="687"/>
    </row>
    <row r="10378" spans="26:26" x14ac:dyDescent="0.25">
      <c r="Z10378" s="687"/>
    </row>
    <row r="10379" spans="26:26" x14ac:dyDescent="0.25">
      <c r="Z10379" s="687"/>
    </row>
    <row r="10380" spans="26:26" x14ac:dyDescent="0.25">
      <c r="Z10380" s="687"/>
    </row>
    <row r="10381" spans="26:26" x14ac:dyDescent="0.25">
      <c r="Z10381" s="687"/>
    </row>
    <row r="10382" spans="26:26" x14ac:dyDescent="0.25">
      <c r="Z10382" s="687"/>
    </row>
    <row r="10383" spans="26:26" x14ac:dyDescent="0.25">
      <c r="Z10383" s="687"/>
    </row>
    <row r="10384" spans="26:26" x14ac:dyDescent="0.25">
      <c r="Z10384" s="687"/>
    </row>
    <row r="10385" spans="26:26" x14ac:dyDescent="0.25">
      <c r="Z10385" s="687"/>
    </row>
    <row r="10386" spans="26:26" x14ac:dyDescent="0.25">
      <c r="Z10386" s="687"/>
    </row>
    <row r="10387" spans="26:26" x14ac:dyDescent="0.25">
      <c r="Z10387" s="687"/>
    </row>
    <row r="10388" spans="26:26" x14ac:dyDescent="0.25">
      <c r="Z10388" s="687"/>
    </row>
    <row r="10389" spans="26:26" x14ac:dyDescent="0.25">
      <c r="Z10389" s="687"/>
    </row>
    <row r="10390" spans="26:26" x14ac:dyDescent="0.25">
      <c r="Z10390" s="687"/>
    </row>
    <row r="10391" spans="26:26" x14ac:dyDescent="0.25">
      <c r="Z10391" s="687"/>
    </row>
    <row r="10392" spans="26:26" x14ac:dyDescent="0.25">
      <c r="Z10392" s="687"/>
    </row>
    <row r="10393" spans="26:26" x14ac:dyDescent="0.25">
      <c r="Z10393" s="687"/>
    </row>
    <row r="10394" spans="26:26" x14ac:dyDescent="0.25">
      <c r="Z10394" s="687"/>
    </row>
    <row r="10395" spans="26:26" x14ac:dyDescent="0.25">
      <c r="Z10395" s="687"/>
    </row>
    <row r="10396" spans="26:26" x14ac:dyDescent="0.25">
      <c r="Z10396" s="687"/>
    </row>
    <row r="10397" spans="26:26" x14ac:dyDescent="0.25">
      <c r="Z10397" s="687"/>
    </row>
    <row r="10398" spans="26:26" x14ac:dyDescent="0.25">
      <c r="Z10398" s="687"/>
    </row>
    <row r="10399" spans="26:26" x14ac:dyDescent="0.25">
      <c r="Z10399" s="687"/>
    </row>
    <row r="10400" spans="26:26" x14ac:dyDescent="0.25">
      <c r="Z10400" s="687"/>
    </row>
    <row r="10401" spans="26:26" x14ac:dyDescent="0.25">
      <c r="Z10401" s="687"/>
    </row>
    <row r="10402" spans="26:26" x14ac:dyDescent="0.25">
      <c r="Z10402" s="687"/>
    </row>
    <row r="10403" spans="26:26" x14ac:dyDescent="0.25">
      <c r="Z10403" s="687"/>
    </row>
    <row r="10404" spans="26:26" x14ac:dyDescent="0.25">
      <c r="Z10404" s="687"/>
    </row>
    <row r="10405" spans="26:26" x14ac:dyDescent="0.25">
      <c r="Z10405" s="687"/>
    </row>
    <row r="10406" spans="26:26" x14ac:dyDescent="0.25">
      <c r="Z10406" s="687"/>
    </row>
    <row r="10407" spans="26:26" x14ac:dyDescent="0.25">
      <c r="Z10407" s="687"/>
    </row>
    <row r="10408" spans="26:26" x14ac:dyDescent="0.25">
      <c r="Z10408" s="687"/>
    </row>
    <row r="10409" spans="26:26" x14ac:dyDescent="0.25">
      <c r="Z10409" s="687"/>
    </row>
    <row r="10410" spans="26:26" x14ac:dyDescent="0.25">
      <c r="Z10410" s="687"/>
    </row>
    <row r="10411" spans="26:26" x14ac:dyDescent="0.25">
      <c r="Z10411" s="687"/>
    </row>
    <row r="10412" spans="26:26" x14ac:dyDescent="0.25">
      <c r="Z10412" s="687"/>
    </row>
    <row r="10413" spans="26:26" x14ac:dyDescent="0.25">
      <c r="Z10413" s="687"/>
    </row>
    <row r="10414" spans="26:26" x14ac:dyDescent="0.25">
      <c r="Z10414" s="687"/>
    </row>
    <row r="10415" spans="26:26" x14ac:dyDescent="0.25">
      <c r="Z10415" s="687"/>
    </row>
    <row r="10416" spans="26:26" x14ac:dyDescent="0.25">
      <c r="Z10416" s="687"/>
    </row>
    <row r="10417" spans="26:26" x14ac:dyDescent="0.25">
      <c r="Z10417" s="687"/>
    </row>
    <row r="10418" spans="26:26" x14ac:dyDescent="0.25">
      <c r="Z10418" s="687"/>
    </row>
    <row r="10419" spans="26:26" x14ac:dyDescent="0.25">
      <c r="Z10419" s="687"/>
    </row>
    <row r="10420" spans="26:26" x14ac:dyDescent="0.25">
      <c r="Z10420" s="687"/>
    </row>
    <row r="10421" spans="26:26" x14ac:dyDescent="0.25">
      <c r="Z10421" s="687"/>
    </row>
    <row r="10422" spans="26:26" x14ac:dyDescent="0.25">
      <c r="Z10422" s="687"/>
    </row>
    <row r="10423" spans="26:26" x14ac:dyDescent="0.25">
      <c r="Z10423" s="687"/>
    </row>
    <row r="10424" spans="26:26" x14ac:dyDescent="0.25">
      <c r="Z10424" s="687"/>
    </row>
    <row r="10425" spans="26:26" x14ac:dyDescent="0.25">
      <c r="Z10425" s="687"/>
    </row>
    <row r="10426" spans="26:26" x14ac:dyDescent="0.25">
      <c r="Z10426" s="687"/>
    </row>
    <row r="10427" spans="26:26" x14ac:dyDescent="0.25">
      <c r="Z10427" s="687"/>
    </row>
    <row r="10428" spans="26:26" x14ac:dyDescent="0.25">
      <c r="Z10428" s="687"/>
    </row>
    <row r="10429" spans="26:26" x14ac:dyDescent="0.25">
      <c r="Z10429" s="687"/>
    </row>
    <row r="10430" spans="26:26" x14ac:dyDescent="0.25">
      <c r="Z10430" s="687"/>
    </row>
    <row r="10431" spans="26:26" x14ac:dyDescent="0.25">
      <c r="Z10431" s="687"/>
    </row>
    <row r="10432" spans="26:26" x14ac:dyDescent="0.25">
      <c r="Z10432" s="687"/>
    </row>
    <row r="10433" spans="26:26" x14ac:dyDescent="0.25">
      <c r="Z10433" s="687"/>
    </row>
    <row r="10434" spans="26:26" x14ac:dyDescent="0.25">
      <c r="Z10434" s="687"/>
    </row>
    <row r="10435" spans="26:26" x14ac:dyDescent="0.25">
      <c r="Z10435" s="687"/>
    </row>
    <row r="10436" spans="26:26" x14ac:dyDescent="0.25">
      <c r="Z10436" s="687"/>
    </row>
    <row r="10437" spans="26:26" x14ac:dyDescent="0.25">
      <c r="Z10437" s="687"/>
    </row>
    <row r="10438" spans="26:26" x14ac:dyDescent="0.25">
      <c r="Z10438" s="687"/>
    </row>
    <row r="10439" spans="26:26" x14ac:dyDescent="0.25">
      <c r="Z10439" s="687"/>
    </row>
    <row r="10440" spans="26:26" x14ac:dyDescent="0.25">
      <c r="Z10440" s="687"/>
    </row>
    <row r="10441" spans="26:26" x14ac:dyDescent="0.25">
      <c r="Z10441" s="687"/>
    </row>
    <row r="10442" spans="26:26" x14ac:dyDescent="0.25">
      <c r="Z10442" s="687"/>
    </row>
    <row r="10443" spans="26:26" x14ac:dyDescent="0.25">
      <c r="Z10443" s="687"/>
    </row>
    <row r="10444" spans="26:26" x14ac:dyDescent="0.25">
      <c r="Z10444" s="687"/>
    </row>
    <row r="10445" spans="26:26" x14ac:dyDescent="0.25">
      <c r="Z10445" s="687"/>
    </row>
    <row r="10446" spans="26:26" x14ac:dyDescent="0.25">
      <c r="Z10446" s="687"/>
    </row>
    <row r="10447" spans="26:26" x14ac:dyDescent="0.25">
      <c r="Z10447" s="687"/>
    </row>
    <row r="10448" spans="26:26" x14ac:dyDescent="0.25">
      <c r="Z10448" s="687"/>
    </row>
    <row r="10449" spans="26:26" x14ac:dyDescent="0.25">
      <c r="Z10449" s="687"/>
    </row>
    <row r="10450" spans="26:26" x14ac:dyDescent="0.25">
      <c r="Z10450" s="687"/>
    </row>
    <row r="10451" spans="26:26" x14ac:dyDescent="0.25">
      <c r="Z10451" s="687"/>
    </row>
    <row r="10452" spans="26:26" x14ac:dyDescent="0.25">
      <c r="Z10452" s="687"/>
    </row>
    <row r="10453" spans="26:26" x14ac:dyDescent="0.25">
      <c r="Z10453" s="687"/>
    </row>
    <row r="10454" spans="26:26" x14ac:dyDescent="0.25">
      <c r="Z10454" s="687"/>
    </row>
    <row r="10455" spans="26:26" x14ac:dyDescent="0.25">
      <c r="Z10455" s="687"/>
    </row>
    <row r="10456" spans="26:26" x14ac:dyDescent="0.25">
      <c r="Z10456" s="687"/>
    </row>
    <row r="10457" spans="26:26" x14ac:dyDescent="0.25">
      <c r="Z10457" s="687"/>
    </row>
    <row r="10458" spans="26:26" x14ac:dyDescent="0.25">
      <c r="Z10458" s="687"/>
    </row>
    <row r="10459" spans="26:26" x14ac:dyDescent="0.25">
      <c r="Z10459" s="687"/>
    </row>
    <row r="10460" spans="26:26" x14ac:dyDescent="0.25">
      <c r="Z10460" s="687"/>
    </row>
    <row r="10461" spans="26:26" x14ac:dyDescent="0.25">
      <c r="Z10461" s="687"/>
    </row>
    <row r="10462" spans="26:26" x14ac:dyDescent="0.25">
      <c r="Z10462" s="687"/>
    </row>
    <row r="10463" spans="26:26" x14ac:dyDescent="0.25">
      <c r="Z10463" s="687"/>
    </row>
    <row r="10464" spans="26:26" x14ac:dyDescent="0.25">
      <c r="Z10464" s="687"/>
    </row>
    <row r="10465" spans="26:26" x14ac:dyDescent="0.25">
      <c r="Z10465" s="687"/>
    </row>
    <row r="10466" spans="26:26" x14ac:dyDescent="0.25">
      <c r="Z10466" s="687"/>
    </row>
    <row r="10467" spans="26:26" x14ac:dyDescent="0.25">
      <c r="Z10467" s="687"/>
    </row>
    <row r="10468" spans="26:26" x14ac:dyDescent="0.25">
      <c r="Z10468" s="687"/>
    </row>
    <row r="10469" spans="26:26" x14ac:dyDescent="0.25">
      <c r="Z10469" s="687"/>
    </row>
    <row r="10470" spans="26:26" x14ac:dyDescent="0.25">
      <c r="Z10470" s="687"/>
    </row>
    <row r="10471" spans="26:26" x14ac:dyDescent="0.25">
      <c r="Z10471" s="687"/>
    </row>
    <row r="10472" spans="26:26" x14ac:dyDescent="0.25">
      <c r="Z10472" s="687"/>
    </row>
    <row r="10473" spans="26:26" x14ac:dyDescent="0.25">
      <c r="Z10473" s="687"/>
    </row>
    <row r="10474" spans="26:26" x14ac:dyDescent="0.25">
      <c r="Z10474" s="687"/>
    </row>
    <row r="10475" spans="26:26" x14ac:dyDescent="0.25">
      <c r="Z10475" s="687"/>
    </row>
    <row r="10476" spans="26:26" x14ac:dyDescent="0.25">
      <c r="Z10476" s="687"/>
    </row>
    <row r="10477" spans="26:26" x14ac:dyDescent="0.25">
      <c r="Z10477" s="687"/>
    </row>
    <row r="10478" spans="26:26" x14ac:dyDescent="0.25">
      <c r="Z10478" s="687"/>
    </row>
    <row r="10479" spans="26:26" x14ac:dyDescent="0.25">
      <c r="Z10479" s="687"/>
    </row>
    <row r="10480" spans="26:26" x14ac:dyDescent="0.25">
      <c r="Z10480" s="687"/>
    </row>
    <row r="10481" spans="26:26" x14ac:dyDescent="0.25">
      <c r="Z10481" s="687"/>
    </row>
    <row r="10482" spans="26:26" x14ac:dyDescent="0.25">
      <c r="Z10482" s="687"/>
    </row>
    <row r="10483" spans="26:26" x14ac:dyDescent="0.25">
      <c r="Z10483" s="687"/>
    </row>
    <row r="10484" spans="26:26" x14ac:dyDescent="0.25">
      <c r="Z10484" s="687"/>
    </row>
    <row r="10485" spans="26:26" x14ac:dyDescent="0.25">
      <c r="Z10485" s="687"/>
    </row>
    <row r="10486" spans="26:26" x14ac:dyDescent="0.25">
      <c r="Z10486" s="687"/>
    </row>
    <row r="10487" spans="26:26" x14ac:dyDescent="0.25">
      <c r="Z10487" s="687"/>
    </row>
    <row r="10488" spans="26:26" x14ac:dyDescent="0.25">
      <c r="Z10488" s="687"/>
    </row>
    <row r="10489" spans="26:26" x14ac:dyDescent="0.25">
      <c r="Z10489" s="687"/>
    </row>
    <row r="10490" spans="26:26" x14ac:dyDescent="0.25">
      <c r="Z10490" s="687"/>
    </row>
    <row r="10491" spans="26:26" x14ac:dyDescent="0.25">
      <c r="Z10491" s="687"/>
    </row>
    <row r="10492" spans="26:26" x14ac:dyDescent="0.25">
      <c r="Z10492" s="687"/>
    </row>
    <row r="10493" spans="26:26" x14ac:dyDescent="0.25">
      <c r="Z10493" s="687"/>
    </row>
    <row r="10494" spans="26:26" x14ac:dyDescent="0.25">
      <c r="Z10494" s="687"/>
    </row>
    <row r="10495" spans="26:26" x14ac:dyDescent="0.25">
      <c r="Z10495" s="687"/>
    </row>
    <row r="10496" spans="26:26" x14ac:dyDescent="0.25">
      <c r="Z10496" s="687"/>
    </row>
    <row r="10497" spans="26:26" x14ac:dyDescent="0.25">
      <c r="Z10497" s="687"/>
    </row>
    <row r="10498" spans="26:26" x14ac:dyDescent="0.25">
      <c r="Z10498" s="687"/>
    </row>
    <row r="10499" spans="26:26" x14ac:dyDescent="0.25">
      <c r="Z10499" s="687"/>
    </row>
    <row r="10500" spans="26:26" x14ac:dyDescent="0.25">
      <c r="Z10500" s="687"/>
    </row>
    <row r="10501" spans="26:26" x14ac:dyDescent="0.25">
      <c r="Z10501" s="687"/>
    </row>
    <row r="10502" spans="26:26" x14ac:dyDescent="0.25">
      <c r="Z10502" s="687"/>
    </row>
    <row r="10503" spans="26:26" x14ac:dyDescent="0.25">
      <c r="Z10503" s="687"/>
    </row>
    <row r="10504" spans="26:26" x14ac:dyDescent="0.25">
      <c r="Z10504" s="687"/>
    </row>
    <row r="10505" spans="26:26" x14ac:dyDescent="0.25">
      <c r="Z10505" s="687"/>
    </row>
    <row r="10506" spans="26:26" x14ac:dyDescent="0.25">
      <c r="Z10506" s="687"/>
    </row>
    <row r="10507" spans="26:26" x14ac:dyDescent="0.25">
      <c r="Z10507" s="687"/>
    </row>
    <row r="10508" spans="26:26" x14ac:dyDescent="0.25">
      <c r="Z10508" s="687"/>
    </row>
    <row r="10509" spans="26:26" x14ac:dyDescent="0.25">
      <c r="Z10509" s="687"/>
    </row>
    <row r="10510" spans="26:26" x14ac:dyDescent="0.25">
      <c r="Z10510" s="687"/>
    </row>
    <row r="10511" spans="26:26" x14ac:dyDescent="0.25">
      <c r="Z10511" s="687"/>
    </row>
    <row r="10512" spans="26:26" x14ac:dyDescent="0.25">
      <c r="Z10512" s="687"/>
    </row>
    <row r="10513" spans="26:26" x14ac:dyDescent="0.25">
      <c r="Z10513" s="687"/>
    </row>
    <row r="10514" spans="26:26" x14ac:dyDescent="0.25">
      <c r="Z10514" s="687"/>
    </row>
    <row r="10515" spans="26:26" x14ac:dyDescent="0.25">
      <c r="Z10515" s="687"/>
    </row>
    <row r="10516" spans="26:26" x14ac:dyDescent="0.25">
      <c r="Z10516" s="687"/>
    </row>
    <row r="10517" spans="26:26" x14ac:dyDescent="0.25">
      <c r="Z10517" s="687"/>
    </row>
    <row r="10518" spans="26:26" x14ac:dyDescent="0.25">
      <c r="Z10518" s="687"/>
    </row>
    <row r="10519" spans="26:26" x14ac:dyDescent="0.25">
      <c r="Z10519" s="687"/>
    </row>
    <row r="10520" spans="26:26" x14ac:dyDescent="0.25">
      <c r="Z10520" s="687"/>
    </row>
    <row r="10521" spans="26:26" x14ac:dyDescent="0.25">
      <c r="Z10521" s="687"/>
    </row>
    <row r="10522" spans="26:26" x14ac:dyDescent="0.25">
      <c r="Z10522" s="687"/>
    </row>
    <row r="10523" spans="26:26" x14ac:dyDescent="0.25">
      <c r="Z10523" s="687"/>
    </row>
    <row r="10524" spans="26:26" x14ac:dyDescent="0.25">
      <c r="Z10524" s="687"/>
    </row>
    <row r="10525" spans="26:26" x14ac:dyDescent="0.25">
      <c r="Z10525" s="687"/>
    </row>
    <row r="10526" spans="26:26" x14ac:dyDescent="0.25">
      <c r="Z10526" s="687"/>
    </row>
    <row r="10527" spans="26:26" x14ac:dyDescent="0.25">
      <c r="Z10527" s="687"/>
    </row>
    <row r="10528" spans="26:26" x14ac:dyDescent="0.25">
      <c r="Z10528" s="687"/>
    </row>
    <row r="10529" spans="26:26" x14ac:dyDescent="0.25">
      <c r="Z10529" s="687"/>
    </row>
    <row r="10530" spans="26:26" x14ac:dyDescent="0.25">
      <c r="Z10530" s="687"/>
    </row>
    <row r="10531" spans="26:26" x14ac:dyDescent="0.25">
      <c r="Z10531" s="687"/>
    </row>
    <row r="10532" spans="26:26" x14ac:dyDescent="0.25">
      <c r="Z10532" s="687"/>
    </row>
    <row r="10533" spans="26:26" x14ac:dyDescent="0.25">
      <c r="Z10533" s="687"/>
    </row>
    <row r="10534" spans="26:26" x14ac:dyDescent="0.25">
      <c r="Z10534" s="687"/>
    </row>
    <row r="10535" spans="26:26" x14ac:dyDescent="0.25">
      <c r="Z10535" s="687"/>
    </row>
    <row r="10536" spans="26:26" x14ac:dyDescent="0.25">
      <c r="Z10536" s="687"/>
    </row>
    <row r="10537" spans="26:26" x14ac:dyDescent="0.25">
      <c r="Z10537" s="687"/>
    </row>
    <row r="10538" spans="26:26" x14ac:dyDescent="0.25">
      <c r="Z10538" s="687"/>
    </row>
    <row r="10539" spans="26:26" x14ac:dyDescent="0.25">
      <c r="Z10539" s="687"/>
    </row>
    <row r="10540" spans="26:26" x14ac:dyDescent="0.25">
      <c r="Z10540" s="687"/>
    </row>
    <row r="10541" spans="26:26" x14ac:dyDescent="0.25">
      <c r="Z10541" s="687"/>
    </row>
    <row r="10542" spans="26:26" x14ac:dyDescent="0.25">
      <c r="Z10542" s="687"/>
    </row>
    <row r="10543" spans="26:26" x14ac:dyDescent="0.25">
      <c r="Z10543" s="687"/>
    </row>
    <row r="10544" spans="26:26" x14ac:dyDescent="0.25">
      <c r="Z10544" s="687"/>
    </row>
    <row r="10545" spans="26:26" x14ac:dyDescent="0.25">
      <c r="Z10545" s="687"/>
    </row>
    <row r="10546" spans="26:26" x14ac:dyDescent="0.25">
      <c r="Z10546" s="687"/>
    </row>
    <row r="10547" spans="26:26" x14ac:dyDescent="0.25">
      <c r="Z10547" s="687"/>
    </row>
    <row r="10548" spans="26:26" x14ac:dyDescent="0.25">
      <c r="Z10548" s="687"/>
    </row>
    <row r="10549" spans="26:26" x14ac:dyDescent="0.25">
      <c r="Z10549" s="687"/>
    </row>
    <row r="10550" spans="26:26" x14ac:dyDescent="0.25">
      <c r="Z10550" s="687"/>
    </row>
    <row r="10551" spans="26:26" x14ac:dyDescent="0.25">
      <c r="Z10551" s="687"/>
    </row>
    <row r="10552" spans="26:26" x14ac:dyDescent="0.25">
      <c r="Z10552" s="687"/>
    </row>
    <row r="10553" spans="26:26" x14ac:dyDescent="0.25">
      <c r="Z10553" s="687"/>
    </row>
    <row r="10554" spans="26:26" x14ac:dyDescent="0.25">
      <c r="Z10554" s="687"/>
    </row>
    <row r="10555" spans="26:26" x14ac:dyDescent="0.25">
      <c r="Z10555" s="687"/>
    </row>
    <row r="10556" spans="26:26" x14ac:dyDescent="0.25">
      <c r="Z10556" s="687"/>
    </row>
    <row r="10557" spans="26:26" x14ac:dyDescent="0.25">
      <c r="Z10557" s="687"/>
    </row>
    <row r="10558" spans="26:26" x14ac:dyDescent="0.25">
      <c r="Z10558" s="687"/>
    </row>
    <row r="10559" spans="26:26" x14ac:dyDescent="0.25">
      <c r="Z10559" s="687"/>
    </row>
    <row r="10560" spans="26:26" x14ac:dyDescent="0.25">
      <c r="Z10560" s="687"/>
    </row>
    <row r="10561" spans="26:26" x14ac:dyDescent="0.25">
      <c r="Z10561" s="687"/>
    </row>
    <row r="10562" spans="26:26" x14ac:dyDescent="0.25">
      <c r="Z10562" s="687"/>
    </row>
    <row r="10563" spans="26:26" x14ac:dyDescent="0.25">
      <c r="Z10563" s="687"/>
    </row>
    <row r="10564" spans="26:26" x14ac:dyDescent="0.25">
      <c r="Z10564" s="687"/>
    </row>
    <row r="10565" spans="26:26" x14ac:dyDescent="0.25">
      <c r="Z10565" s="687"/>
    </row>
    <row r="10566" spans="26:26" x14ac:dyDescent="0.25">
      <c r="Z10566" s="687"/>
    </row>
    <row r="10567" spans="26:26" x14ac:dyDescent="0.25">
      <c r="Z10567" s="687"/>
    </row>
    <row r="10568" spans="26:26" x14ac:dyDescent="0.25">
      <c r="Z10568" s="687"/>
    </row>
    <row r="10569" spans="26:26" x14ac:dyDescent="0.25">
      <c r="Z10569" s="687"/>
    </row>
    <row r="10570" spans="26:26" x14ac:dyDescent="0.25">
      <c r="Z10570" s="687"/>
    </row>
    <row r="10571" spans="26:26" x14ac:dyDescent="0.25">
      <c r="Z10571" s="687"/>
    </row>
    <row r="10572" spans="26:26" x14ac:dyDescent="0.25">
      <c r="Z10572" s="687"/>
    </row>
    <row r="10573" spans="26:26" x14ac:dyDescent="0.25">
      <c r="Z10573" s="687"/>
    </row>
    <row r="10574" spans="26:26" x14ac:dyDescent="0.25">
      <c r="Z10574" s="687"/>
    </row>
    <row r="10575" spans="26:26" x14ac:dyDescent="0.25">
      <c r="Z10575" s="687"/>
    </row>
    <row r="10576" spans="26:26" x14ac:dyDescent="0.25">
      <c r="Z10576" s="687"/>
    </row>
    <row r="10577" spans="26:26" x14ac:dyDescent="0.25">
      <c r="Z10577" s="687"/>
    </row>
    <row r="10578" spans="26:26" x14ac:dyDescent="0.25">
      <c r="Z10578" s="687"/>
    </row>
    <row r="10579" spans="26:26" x14ac:dyDescent="0.25">
      <c r="Z10579" s="687"/>
    </row>
    <row r="10580" spans="26:26" x14ac:dyDescent="0.25">
      <c r="Z10580" s="687"/>
    </row>
    <row r="10581" spans="26:26" x14ac:dyDescent="0.25">
      <c r="Z10581" s="687"/>
    </row>
    <row r="10582" spans="26:26" x14ac:dyDescent="0.25">
      <c r="Z10582" s="687"/>
    </row>
    <row r="10583" spans="26:26" x14ac:dyDescent="0.25">
      <c r="Z10583" s="687"/>
    </row>
    <row r="10584" spans="26:26" x14ac:dyDescent="0.25">
      <c r="Z10584" s="687"/>
    </row>
    <row r="10585" spans="26:26" x14ac:dyDescent="0.25">
      <c r="Z10585" s="687"/>
    </row>
    <row r="10586" spans="26:26" x14ac:dyDescent="0.25">
      <c r="Z10586" s="687"/>
    </row>
    <row r="10587" spans="26:26" x14ac:dyDescent="0.25">
      <c r="Z10587" s="687"/>
    </row>
    <row r="10588" spans="26:26" x14ac:dyDescent="0.25">
      <c r="Z10588" s="687"/>
    </row>
    <row r="10589" spans="26:26" x14ac:dyDescent="0.25">
      <c r="Z10589" s="687"/>
    </row>
    <row r="10590" spans="26:26" x14ac:dyDescent="0.25">
      <c r="Z10590" s="687"/>
    </row>
    <row r="10591" spans="26:26" x14ac:dyDescent="0.25">
      <c r="Z10591" s="687"/>
    </row>
    <row r="10592" spans="26:26" x14ac:dyDescent="0.25">
      <c r="Z10592" s="687"/>
    </row>
    <row r="10593" spans="26:26" x14ac:dyDescent="0.25">
      <c r="Z10593" s="687"/>
    </row>
    <row r="10594" spans="26:26" x14ac:dyDescent="0.25">
      <c r="Z10594" s="687"/>
    </row>
    <row r="10595" spans="26:26" x14ac:dyDescent="0.25">
      <c r="Z10595" s="687"/>
    </row>
    <row r="10596" spans="26:26" x14ac:dyDescent="0.25">
      <c r="Z10596" s="687"/>
    </row>
    <row r="10597" spans="26:26" x14ac:dyDescent="0.25">
      <c r="Z10597" s="687"/>
    </row>
    <row r="10598" spans="26:26" x14ac:dyDescent="0.25">
      <c r="Z10598" s="687"/>
    </row>
    <row r="10599" spans="26:26" x14ac:dyDescent="0.25">
      <c r="Z10599" s="687"/>
    </row>
    <row r="10600" spans="26:26" x14ac:dyDescent="0.25">
      <c r="Z10600" s="687"/>
    </row>
    <row r="10601" spans="26:26" x14ac:dyDescent="0.25">
      <c r="Z10601" s="687"/>
    </row>
    <row r="10602" spans="26:26" x14ac:dyDescent="0.25">
      <c r="Z10602" s="687"/>
    </row>
    <row r="10603" spans="26:26" x14ac:dyDescent="0.25">
      <c r="Z10603" s="687"/>
    </row>
    <row r="10604" spans="26:26" x14ac:dyDescent="0.25">
      <c r="Z10604" s="687"/>
    </row>
    <row r="10605" spans="26:26" x14ac:dyDescent="0.25">
      <c r="Z10605" s="687"/>
    </row>
    <row r="10606" spans="26:26" x14ac:dyDescent="0.25">
      <c r="Z10606" s="687"/>
    </row>
    <row r="10607" spans="26:26" x14ac:dyDescent="0.25">
      <c r="Z10607" s="687"/>
    </row>
    <row r="10608" spans="26:26" x14ac:dyDescent="0.25">
      <c r="Z10608" s="687"/>
    </row>
    <row r="10609" spans="26:26" x14ac:dyDescent="0.25">
      <c r="Z10609" s="687"/>
    </row>
    <row r="10610" spans="26:26" x14ac:dyDescent="0.25">
      <c r="Z10610" s="687"/>
    </row>
    <row r="10611" spans="26:26" x14ac:dyDescent="0.25">
      <c r="Z10611" s="687"/>
    </row>
    <row r="10612" spans="26:26" x14ac:dyDescent="0.25">
      <c r="Z10612" s="687"/>
    </row>
    <row r="10613" spans="26:26" x14ac:dyDescent="0.25">
      <c r="Z10613" s="687"/>
    </row>
    <row r="10614" spans="26:26" x14ac:dyDescent="0.25">
      <c r="Z10614" s="687"/>
    </row>
    <row r="10615" spans="26:26" x14ac:dyDescent="0.25">
      <c r="Z10615" s="687"/>
    </row>
    <row r="10616" spans="26:26" x14ac:dyDescent="0.25">
      <c r="Z10616" s="687"/>
    </row>
    <row r="10617" spans="26:26" x14ac:dyDescent="0.25">
      <c r="Z10617" s="687"/>
    </row>
    <row r="10618" spans="26:26" x14ac:dyDescent="0.25">
      <c r="Z10618" s="687"/>
    </row>
    <row r="10619" spans="26:26" x14ac:dyDescent="0.25">
      <c r="Z10619" s="687"/>
    </row>
    <row r="10620" spans="26:26" x14ac:dyDescent="0.25">
      <c r="Z10620" s="687"/>
    </row>
    <row r="10621" spans="26:26" x14ac:dyDescent="0.25">
      <c r="Z10621" s="687"/>
    </row>
    <row r="10622" spans="26:26" x14ac:dyDescent="0.25">
      <c r="Z10622" s="687"/>
    </row>
    <row r="10623" spans="26:26" x14ac:dyDescent="0.25">
      <c r="Z10623" s="687"/>
    </row>
    <row r="10624" spans="26:26" x14ac:dyDescent="0.25">
      <c r="Z10624" s="687"/>
    </row>
    <row r="10625" spans="26:26" x14ac:dyDescent="0.25">
      <c r="Z10625" s="687"/>
    </row>
    <row r="10626" spans="26:26" x14ac:dyDescent="0.25">
      <c r="Z10626" s="687"/>
    </row>
    <row r="10627" spans="26:26" x14ac:dyDescent="0.25">
      <c r="Z10627" s="687"/>
    </row>
    <row r="10628" spans="26:26" x14ac:dyDescent="0.25">
      <c r="Z10628" s="687"/>
    </row>
    <row r="10629" spans="26:26" x14ac:dyDescent="0.25">
      <c r="Z10629" s="687"/>
    </row>
    <row r="10630" spans="26:26" x14ac:dyDescent="0.25">
      <c r="Z10630" s="687"/>
    </row>
    <row r="10631" spans="26:26" x14ac:dyDescent="0.25">
      <c r="Z10631" s="687"/>
    </row>
    <row r="10632" spans="26:26" x14ac:dyDescent="0.25">
      <c r="Z10632" s="687"/>
    </row>
    <row r="10633" spans="26:26" x14ac:dyDescent="0.25">
      <c r="Z10633" s="687"/>
    </row>
    <row r="10634" spans="26:26" x14ac:dyDescent="0.25">
      <c r="Z10634" s="687"/>
    </row>
    <row r="10635" spans="26:26" x14ac:dyDescent="0.25">
      <c r="Z10635" s="687"/>
    </row>
    <row r="10636" spans="26:26" x14ac:dyDescent="0.25">
      <c r="Z10636" s="687"/>
    </row>
    <row r="10637" spans="26:26" x14ac:dyDescent="0.25">
      <c r="Z10637" s="687"/>
    </row>
    <row r="10638" spans="26:26" x14ac:dyDescent="0.25">
      <c r="Z10638" s="687"/>
    </row>
    <row r="10639" spans="26:26" x14ac:dyDescent="0.25">
      <c r="Z10639" s="687"/>
    </row>
    <row r="10640" spans="26:26" x14ac:dyDescent="0.25">
      <c r="Z10640" s="687"/>
    </row>
    <row r="10641" spans="26:26" x14ac:dyDescent="0.25">
      <c r="Z10641" s="687"/>
    </row>
    <row r="10642" spans="26:26" x14ac:dyDescent="0.25">
      <c r="Z10642" s="687"/>
    </row>
    <row r="10643" spans="26:26" x14ac:dyDescent="0.25">
      <c r="Z10643" s="687"/>
    </row>
    <row r="10644" spans="26:26" x14ac:dyDescent="0.25">
      <c r="Z10644" s="687"/>
    </row>
    <row r="10645" spans="26:26" x14ac:dyDescent="0.25">
      <c r="Z10645" s="687"/>
    </row>
    <row r="10646" spans="26:26" x14ac:dyDescent="0.25">
      <c r="Z10646" s="687"/>
    </row>
    <row r="10647" spans="26:26" x14ac:dyDescent="0.25">
      <c r="Z10647" s="687"/>
    </row>
    <row r="10648" spans="26:26" x14ac:dyDescent="0.25">
      <c r="Z10648" s="687"/>
    </row>
    <row r="10649" spans="26:26" x14ac:dyDescent="0.25">
      <c r="Z10649" s="687"/>
    </row>
    <row r="10650" spans="26:26" x14ac:dyDescent="0.25">
      <c r="Z10650" s="687"/>
    </row>
    <row r="10651" spans="26:26" x14ac:dyDescent="0.25">
      <c r="Z10651" s="687"/>
    </row>
    <row r="10652" spans="26:26" x14ac:dyDescent="0.25">
      <c r="Z10652" s="687"/>
    </row>
    <row r="10653" spans="26:26" x14ac:dyDescent="0.25">
      <c r="Z10653" s="687"/>
    </row>
    <row r="10654" spans="26:26" x14ac:dyDescent="0.25">
      <c r="Z10654" s="687"/>
    </row>
    <row r="10655" spans="26:26" x14ac:dyDescent="0.25">
      <c r="Z10655" s="687"/>
    </row>
    <row r="10656" spans="26:26" x14ac:dyDescent="0.25">
      <c r="Z10656" s="687"/>
    </row>
    <row r="10657" spans="26:26" x14ac:dyDescent="0.25">
      <c r="Z10657" s="687"/>
    </row>
    <row r="10658" spans="26:26" x14ac:dyDescent="0.25">
      <c r="Z10658" s="687"/>
    </row>
    <row r="10659" spans="26:26" x14ac:dyDescent="0.25">
      <c r="Z10659" s="687"/>
    </row>
    <row r="10660" spans="26:26" x14ac:dyDescent="0.25">
      <c r="Z10660" s="687"/>
    </row>
    <row r="10661" spans="26:26" x14ac:dyDescent="0.25">
      <c r="Z10661" s="687"/>
    </row>
    <row r="10662" spans="26:26" x14ac:dyDescent="0.25">
      <c r="Z10662" s="687"/>
    </row>
    <row r="10663" spans="26:26" x14ac:dyDescent="0.25">
      <c r="Z10663" s="687"/>
    </row>
    <row r="10664" spans="26:26" x14ac:dyDescent="0.25">
      <c r="Z10664" s="687"/>
    </row>
    <row r="10665" spans="26:26" x14ac:dyDescent="0.25">
      <c r="Z10665" s="687"/>
    </row>
    <row r="10666" spans="26:26" x14ac:dyDescent="0.25">
      <c r="Z10666" s="687"/>
    </row>
    <row r="10667" spans="26:26" x14ac:dyDescent="0.25">
      <c r="Z10667" s="687"/>
    </row>
    <row r="10668" spans="26:26" x14ac:dyDescent="0.25">
      <c r="Z10668" s="687"/>
    </row>
    <row r="10669" spans="26:26" x14ac:dyDescent="0.25">
      <c r="Z10669" s="687"/>
    </row>
    <row r="10670" spans="26:26" x14ac:dyDescent="0.25">
      <c r="Z10670" s="687"/>
    </row>
    <row r="10671" spans="26:26" x14ac:dyDescent="0.25">
      <c r="Z10671" s="687"/>
    </row>
    <row r="10672" spans="26:26" x14ac:dyDescent="0.25">
      <c r="Z10672" s="687"/>
    </row>
    <row r="10673" spans="26:26" x14ac:dyDescent="0.25">
      <c r="Z10673" s="687"/>
    </row>
    <row r="10674" spans="26:26" x14ac:dyDescent="0.25">
      <c r="Z10674" s="687"/>
    </row>
    <row r="10675" spans="26:26" x14ac:dyDescent="0.25">
      <c r="Z10675" s="687"/>
    </row>
    <row r="10676" spans="26:26" x14ac:dyDescent="0.25">
      <c r="Z10676" s="687"/>
    </row>
    <row r="10677" spans="26:26" x14ac:dyDescent="0.25">
      <c r="Z10677" s="687"/>
    </row>
    <row r="10678" spans="26:26" x14ac:dyDescent="0.25">
      <c r="Z10678" s="687"/>
    </row>
    <row r="10679" spans="26:26" x14ac:dyDescent="0.25">
      <c r="Z10679" s="687"/>
    </row>
    <row r="10680" spans="26:26" x14ac:dyDescent="0.25">
      <c r="Z10680" s="687"/>
    </row>
    <row r="10681" spans="26:26" x14ac:dyDescent="0.25">
      <c r="Z10681" s="687"/>
    </row>
    <row r="10682" spans="26:26" x14ac:dyDescent="0.25">
      <c r="Z10682" s="687"/>
    </row>
    <row r="10683" spans="26:26" x14ac:dyDescent="0.25">
      <c r="Z10683" s="687"/>
    </row>
    <row r="10684" spans="26:26" x14ac:dyDescent="0.25">
      <c r="Z10684" s="687"/>
    </row>
    <row r="10685" spans="26:26" x14ac:dyDescent="0.25">
      <c r="Z10685" s="687"/>
    </row>
    <row r="10686" spans="26:26" x14ac:dyDescent="0.25">
      <c r="Z10686" s="687"/>
    </row>
    <row r="10687" spans="26:26" x14ac:dyDescent="0.25">
      <c r="Z10687" s="687"/>
    </row>
    <row r="10688" spans="26:26" x14ac:dyDescent="0.25">
      <c r="Z10688" s="687"/>
    </row>
    <row r="10689" spans="26:26" x14ac:dyDescent="0.25">
      <c r="Z10689" s="687"/>
    </row>
    <row r="10690" spans="26:26" x14ac:dyDescent="0.25">
      <c r="Z10690" s="687"/>
    </row>
    <row r="10691" spans="26:26" x14ac:dyDescent="0.25">
      <c r="Z10691" s="687"/>
    </row>
    <row r="10692" spans="26:26" x14ac:dyDescent="0.25">
      <c r="Z10692" s="687"/>
    </row>
    <row r="10693" spans="26:26" x14ac:dyDescent="0.25">
      <c r="Z10693" s="687"/>
    </row>
    <row r="10694" spans="26:26" x14ac:dyDescent="0.25">
      <c r="Z10694" s="687"/>
    </row>
    <row r="10695" spans="26:26" x14ac:dyDescent="0.25">
      <c r="Z10695" s="687"/>
    </row>
    <row r="10696" spans="26:26" x14ac:dyDescent="0.25">
      <c r="Z10696" s="687"/>
    </row>
    <row r="10697" spans="26:26" x14ac:dyDescent="0.25">
      <c r="Z10697" s="687"/>
    </row>
    <row r="10698" spans="26:26" x14ac:dyDescent="0.25">
      <c r="Z10698" s="687"/>
    </row>
    <row r="10699" spans="26:26" x14ac:dyDescent="0.25">
      <c r="Z10699" s="687"/>
    </row>
    <row r="10700" spans="26:26" x14ac:dyDescent="0.25">
      <c r="Z10700" s="687"/>
    </row>
    <row r="10701" spans="26:26" x14ac:dyDescent="0.25">
      <c r="Z10701" s="687"/>
    </row>
    <row r="10702" spans="26:26" x14ac:dyDescent="0.25">
      <c r="Z10702" s="687"/>
    </row>
    <row r="10703" spans="26:26" x14ac:dyDescent="0.25">
      <c r="Z10703" s="687"/>
    </row>
    <row r="10704" spans="26:26" x14ac:dyDescent="0.25">
      <c r="Z10704" s="687"/>
    </row>
    <row r="10705" spans="26:26" x14ac:dyDescent="0.25">
      <c r="Z10705" s="687"/>
    </row>
    <row r="10706" spans="26:26" x14ac:dyDescent="0.25">
      <c r="Z10706" s="687"/>
    </row>
    <row r="10707" spans="26:26" x14ac:dyDescent="0.25">
      <c r="Z10707" s="687"/>
    </row>
    <row r="10708" spans="26:26" x14ac:dyDescent="0.25">
      <c r="Z10708" s="687"/>
    </row>
    <row r="10709" spans="26:26" x14ac:dyDescent="0.25">
      <c r="Z10709" s="687"/>
    </row>
    <row r="10710" spans="26:26" x14ac:dyDescent="0.25">
      <c r="Z10710" s="687"/>
    </row>
    <row r="10711" spans="26:26" x14ac:dyDescent="0.25">
      <c r="Z10711" s="687"/>
    </row>
    <row r="10712" spans="26:26" x14ac:dyDescent="0.25">
      <c r="Z10712" s="687"/>
    </row>
    <row r="10713" spans="26:26" x14ac:dyDescent="0.25">
      <c r="Z10713" s="687"/>
    </row>
    <row r="10714" spans="26:26" x14ac:dyDescent="0.25">
      <c r="Z10714" s="687"/>
    </row>
    <row r="10715" spans="26:26" x14ac:dyDescent="0.25">
      <c r="Z10715" s="687"/>
    </row>
    <row r="10716" spans="26:26" x14ac:dyDescent="0.25">
      <c r="Z10716" s="687"/>
    </row>
    <row r="10717" spans="26:26" x14ac:dyDescent="0.25">
      <c r="Z10717" s="687"/>
    </row>
    <row r="10718" spans="26:26" x14ac:dyDescent="0.25">
      <c r="Z10718" s="687"/>
    </row>
    <row r="10719" spans="26:26" x14ac:dyDescent="0.25">
      <c r="Z10719" s="687"/>
    </row>
    <row r="10720" spans="26:26" x14ac:dyDescent="0.25">
      <c r="Z10720" s="687"/>
    </row>
    <row r="10721" spans="26:26" x14ac:dyDescent="0.25">
      <c r="Z10721" s="687"/>
    </row>
    <row r="10722" spans="26:26" x14ac:dyDescent="0.25">
      <c r="Z10722" s="687"/>
    </row>
    <row r="10723" spans="26:26" x14ac:dyDescent="0.25">
      <c r="Z10723" s="687"/>
    </row>
    <row r="10724" spans="26:26" x14ac:dyDescent="0.25">
      <c r="Z10724" s="687"/>
    </row>
    <row r="10725" spans="26:26" x14ac:dyDescent="0.25">
      <c r="Z10725" s="687"/>
    </row>
    <row r="10726" spans="26:26" x14ac:dyDescent="0.25">
      <c r="Z10726" s="687"/>
    </row>
    <row r="10727" spans="26:26" x14ac:dyDescent="0.25">
      <c r="Z10727" s="687"/>
    </row>
    <row r="10728" spans="26:26" x14ac:dyDescent="0.25">
      <c r="Z10728" s="687"/>
    </row>
    <row r="10729" spans="26:26" x14ac:dyDescent="0.25">
      <c r="Z10729" s="687"/>
    </row>
    <row r="10730" spans="26:26" x14ac:dyDescent="0.25">
      <c r="Z10730" s="687"/>
    </row>
    <row r="10731" spans="26:26" x14ac:dyDescent="0.25">
      <c r="Z10731" s="687"/>
    </row>
    <row r="10732" spans="26:26" x14ac:dyDescent="0.25">
      <c r="Z10732" s="687"/>
    </row>
    <row r="10733" spans="26:26" x14ac:dyDescent="0.25">
      <c r="Z10733" s="687"/>
    </row>
    <row r="10734" spans="26:26" x14ac:dyDescent="0.25">
      <c r="Z10734" s="687"/>
    </row>
    <row r="10735" spans="26:26" x14ac:dyDescent="0.25">
      <c r="Z10735" s="687"/>
    </row>
    <row r="10736" spans="26:26" x14ac:dyDescent="0.25">
      <c r="Z10736" s="687"/>
    </row>
    <row r="10737" spans="26:26" x14ac:dyDescent="0.25">
      <c r="Z10737" s="687"/>
    </row>
    <row r="10738" spans="26:26" x14ac:dyDescent="0.25">
      <c r="Z10738" s="687"/>
    </row>
    <row r="10739" spans="26:26" x14ac:dyDescent="0.25">
      <c r="Z10739" s="687"/>
    </row>
    <row r="10740" spans="26:26" x14ac:dyDescent="0.25">
      <c r="Z10740" s="687"/>
    </row>
    <row r="10741" spans="26:26" x14ac:dyDescent="0.25">
      <c r="Z10741" s="687"/>
    </row>
    <row r="10742" spans="26:26" x14ac:dyDescent="0.25">
      <c r="Z10742" s="687"/>
    </row>
    <row r="10743" spans="26:26" x14ac:dyDescent="0.25">
      <c r="Z10743" s="687"/>
    </row>
    <row r="10744" spans="26:26" x14ac:dyDescent="0.25">
      <c r="Z10744" s="687"/>
    </row>
    <row r="10745" spans="26:26" x14ac:dyDescent="0.25">
      <c r="Z10745" s="687"/>
    </row>
    <row r="10746" spans="26:26" x14ac:dyDescent="0.25">
      <c r="Z10746" s="687"/>
    </row>
    <row r="10747" spans="26:26" x14ac:dyDescent="0.25">
      <c r="Z10747" s="687"/>
    </row>
    <row r="10748" spans="26:26" x14ac:dyDescent="0.25">
      <c r="Z10748" s="687"/>
    </row>
    <row r="10749" spans="26:26" x14ac:dyDescent="0.25">
      <c r="Z10749" s="687"/>
    </row>
    <row r="10750" spans="26:26" x14ac:dyDescent="0.25">
      <c r="Z10750" s="687"/>
    </row>
    <row r="10751" spans="26:26" x14ac:dyDescent="0.25">
      <c r="Z10751" s="687"/>
    </row>
    <row r="10752" spans="26:26" x14ac:dyDescent="0.25">
      <c r="Z10752" s="687"/>
    </row>
    <row r="10753" spans="26:26" x14ac:dyDescent="0.25">
      <c r="Z10753" s="687"/>
    </row>
    <row r="10754" spans="26:26" x14ac:dyDescent="0.25">
      <c r="Z10754" s="687"/>
    </row>
    <row r="10755" spans="26:26" x14ac:dyDescent="0.25">
      <c r="Z10755" s="687"/>
    </row>
    <row r="10756" spans="26:26" x14ac:dyDescent="0.25">
      <c r="Z10756" s="687"/>
    </row>
    <row r="10757" spans="26:26" x14ac:dyDescent="0.25">
      <c r="Z10757" s="687"/>
    </row>
    <row r="10758" spans="26:26" x14ac:dyDescent="0.25">
      <c r="Z10758" s="687"/>
    </row>
    <row r="10759" spans="26:26" x14ac:dyDescent="0.25">
      <c r="Z10759" s="687"/>
    </row>
    <row r="10760" spans="26:26" x14ac:dyDescent="0.25">
      <c r="Z10760" s="687"/>
    </row>
    <row r="10761" spans="26:26" x14ac:dyDescent="0.25">
      <c r="Z10761" s="687"/>
    </row>
    <row r="10762" spans="26:26" x14ac:dyDescent="0.25">
      <c r="Z10762" s="687"/>
    </row>
    <row r="10763" spans="26:26" x14ac:dyDescent="0.25">
      <c r="Z10763" s="687"/>
    </row>
    <row r="10764" spans="26:26" x14ac:dyDescent="0.25">
      <c r="Z10764" s="687"/>
    </row>
    <row r="10765" spans="26:26" x14ac:dyDescent="0.25">
      <c r="Z10765" s="687"/>
    </row>
    <row r="10766" spans="26:26" x14ac:dyDescent="0.25">
      <c r="Z10766" s="687"/>
    </row>
    <row r="10767" spans="26:26" x14ac:dyDescent="0.25">
      <c r="Z10767" s="687"/>
    </row>
    <row r="10768" spans="26:26" x14ac:dyDescent="0.25">
      <c r="Z10768" s="687"/>
    </row>
    <row r="10769" spans="26:26" x14ac:dyDescent="0.25">
      <c r="Z10769" s="687"/>
    </row>
    <row r="10770" spans="26:26" x14ac:dyDescent="0.25">
      <c r="Z10770" s="687"/>
    </row>
    <row r="10771" spans="26:26" x14ac:dyDescent="0.25">
      <c r="Z10771" s="687"/>
    </row>
    <row r="10772" spans="26:26" x14ac:dyDescent="0.25">
      <c r="Z10772" s="687"/>
    </row>
    <row r="10773" spans="26:26" x14ac:dyDescent="0.25">
      <c r="Z10773" s="687"/>
    </row>
    <row r="10774" spans="26:26" x14ac:dyDescent="0.25">
      <c r="Z10774" s="687"/>
    </row>
    <row r="10775" spans="26:26" x14ac:dyDescent="0.25">
      <c r="Z10775" s="687"/>
    </row>
    <row r="10776" spans="26:26" x14ac:dyDescent="0.25">
      <c r="Z10776" s="687"/>
    </row>
    <row r="10777" spans="26:26" x14ac:dyDescent="0.25">
      <c r="Z10777" s="687"/>
    </row>
    <row r="10778" spans="26:26" x14ac:dyDescent="0.25">
      <c r="Z10778" s="687"/>
    </row>
    <row r="10779" spans="26:26" x14ac:dyDescent="0.25">
      <c r="Z10779" s="687"/>
    </row>
    <row r="10780" spans="26:26" x14ac:dyDescent="0.25">
      <c r="Z10780" s="687"/>
    </row>
    <row r="10781" spans="26:26" x14ac:dyDescent="0.25">
      <c r="Z10781" s="687"/>
    </row>
    <row r="10782" spans="26:26" x14ac:dyDescent="0.25">
      <c r="Z10782" s="687"/>
    </row>
    <row r="10783" spans="26:26" x14ac:dyDescent="0.25">
      <c r="Z10783" s="687"/>
    </row>
    <row r="10784" spans="26:26" x14ac:dyDescent="0.25">
      <c r="Z10784" s="687"/>
    </row>
    <row r="10785" spans="26:26" x14ac:dyDescent="0.25">
      <c r="Z10785" s="687"/>
    </row>
    <row r="10786" spans="26:26" x14ac:dyDescent="0.25">
      <c r="Z10786" s="687"/>
    </row>
    <row r="10787" spans="26:26" x14ac:dyDescent="0.25">
      <c r="Z10787" s="687"/>
    </row>
    <row r="10788" spans="26:26" x14ac:dyDescent="0.25">
      <c r="Z10788" s="687"/>
    </row>
    <row r="10789" spans="26:26" x14ac:dyDescent="0.25">
      <c r="Z10789" s="687"/>
    </row>
    <row r="10790" spans="26:26" x14ac:dyDescent="0.25">
      <c r="Z10790" s="687"/>
    </row>
    <row r="10791" spans="26:26" x14ac:dyDescent="0.25">
      <c r="Z10791" s="687"/>
    </row>
    <row r="10792" spans="26:26" x14ac:dyDescent="0.25">
      <c r="Z10792" s="687"/>
    </row>
    <row r="10793" spans="26:26" x14ac:dyDescent="0.25">
      <c r="Z10793" s="687"/>
    </row>
    <row r="10794" spans="26:26" x14ac:dyDescent="0.25">
      <c r="Z10794" s="687"/>
    </row>
    <row r="10795" spans="26:26" x14ac:dyDescent="0.25">
      <c r="Z10795" s="687"/>
    </row>
    <row r="10796" spans="26:26" x14ac:dyDescent="0.25">
      <c r="Z10796" s="687"/>
    </row>
    <row r="10797" spans="26:26" x14ac:dyDescent="0.25">
      <c r="Z10797" s="687"/>
    </row>
    <row r="10798" spans="26:26" x14ac:dyDescent="0.25">
      <c r="Z10798" s="687"/>
    </row>
    <row r="10799" spans="26:26" x14ac:dyDescent="0.25">
      <c r="Z10799" s="687"/>
    </row>
    <row r="10800" spans="26:26" x14ac:dyDescent="0.25">
      <c r="Z10800" s="687"/>
    </row>
    <row r="10801" spans="26:26" x14ac:dyDescent="0.25">
      <c r="Z10801" s="687"/>
    </row>
    <row r="10802" spans="26:26" x14ac:dyDescent="0.25">
      <c r="Z10802" s="687"/>
    </row>
    <row r="10803" spans="26:26" x14ac:dyDescent="0.25">
      <c r="Z10803" s="687"/>
    </row>
    <row r="10804" spans="26:26" x14ac:dyDescent="0.25">
      <c r="Z10804" s="687"/>
    </row>
    <row r="10805" spans="26:26" x14ac:dyDescent="0.25">
      <c r="Z10805" s="687"/>
    </row>
    <row r="10806" spans="26:26" x14ac:dyDescent="0.25">
      <c r="Z10806" s="687"/>
    </row>
    <row r="10807" spans="26:26" x14ac:dyDescent="0.25">
      <c r="Z10807" s="687"/>
    </row>
    <row r="10808" spans="26:26" x14ac:dyDescent="0.25">
      <c r="Z10808" s="687"/>
    </row>
    <row r="10809" spans="26:26" x14ac:dyDescent="0.25">
      <c r="Z10809" s="687"/>
    </row>
    <row r="10810" spans="26:26" x14ac:dyDescent="0.25">
      <c r="Z10810" s="687"/>
    </row>
    <row r="10811" spans="26:26" x14ac:dyDescent="0.25">
      <c r="Z10811" s="687"/>
    </row>
    <row r="10812" spans="26:26" x14ac:dyDescent="0.25">
      <c r="Z10812" s="687"/>
    </row>
    <row r="10813" spans="26:26" x14ac:dyDescent="0.25">
      <c r="Z10813" s="687"/>
    </row>
    <row r="10814" spans="26:26" x14ac:dyDescent="0.25">
      <c r="Z10814" s="687"/>
    </row>
    <row r="10815" spans="26:26" x14ac:dyDescent="0.25">
      <c r="Z10815" s="687"/>
    </row>
    <row r="10816" spans="26:26" x14ac:dyDescent="0.25">
      <c r="Z10816" s="687"/>
    </row>
    <row r="10817" spans="26:26" x14ac:dyDescent="0.25">
      <c r="Z10817" s="687"/>
    </row>
    <row r="10818" spans="26:26" x14ac:dyDescent="0.25">
      <c r="Z10818" s="687"/>
    </row>
    <row r="10819" spans="26:26" x14ac:dyDescent="0.25">
      <c r="Z10819" s="687"/>
    </row>
    <row r="10820" spans="26:26" x14ac:dyDescent="0.25">
      <c r="Z10820" s="687"/>
    </row>
    <row r="10821" spans="26:26" x14ac:dyDescent="0.25">
      <c r="Z10821" s="687"/>
    </row>
    <row r="10822" spans="26:26" x14ac:dyDescent="0.25">
      <c r="Z10822" s="687"/>
    </row>
    <row r="10823" spans="26:26" x14ac:dyDescent="0.25">
      <c r="Z10823" s="687"/>
    </row>
    <row r="10824" spans="26:26" x14ac:dyDescent="0.25">
      <c r="Z10824" s="687"/>
    </row>
    <row r="10825" spans="26:26" x14ac:dyDescent="0.25">
      <c r="Z10825" s="687"/>
    </row>
    <row r="10826" spans="26:26" x14ac:dyDescent="0.25">
      <c r="Z10826" s="687"/>
    </row>
    <row r="10827" spans="26:26" x14ac:dyDescent="0.25">
      <c r="Z10827" s="687"/>
    </row>
    <row r="10828" spans="26:26" x14ac:dyDescent="0.25">
      <c r="Z10828" s="687"/>
    </row>
    <row r="10829" spans="26:26" x14ac:dyDescent="0.25">
      <c r="Z10829" s="687"/>
    </row>
    <row r="10830" spans="26:26" x14ac:dyDescent="0.25">
      <c r="Z10830" s="687"/>
    </row>
    <row r="10831" spans="26:26" x14ac:dyDescent="0.25">
      <c r="Z10831" s="687"/>
    </row>
    <row r="10832" spans="26:26" x14ac:dyDescent="0.25">
      <c r="Z10832" s="687"/>
    </row>
    <row r="10833" spans="26:26" x14ac:dyDescent="0.25">
      <c r="Z10833" s="687"/>
    </row>
    <row r="10834" spans="26:26" x14ac:dyDescent="0.25">
      <c r="Z10834" s="687"/>
    </row>
    <row r="10835" spans="26:26" x14ac:dyDescent="0.25">
      <c r="Z10835" s="687"/>
    </row>
    <row r="10836" spans="26:26" x14ac:dyDescent="0.25">
      <c r="Z10836" s="687"/>
    </row>
    <row r="10837" spans="26:26" x14ac:dyDescent="0.25">
      <c r="Z10837" s="687"/>
    </row>
    <row r="10838" spans="26:26" x14ac:dyDescent="0.25">
      <c r="Z10838" s="687"/>
    </row>
    <row r="10839" spans="26:26" x14ac:dyDescent="0.25">
      <c r="Z10839" s="687"/>
    </row>
    <row r="10840" spans="26:26" x14ac:dyDescent="0.25">
      <c r="Z10840" s="687"/>
    </row>
    <row r="10841" spans="26:26" x14ac:dyDescent="0.25">
      <c r="Z10841" s="687"/>
    </row>
    <row r="10842" spans="26:26" x14ac:dyDescent="0.25">
      <c r="Z10842" s="687"/>
    </row>
    <row r="10843" spans="26:26" x14ac:dyDescent="0.25">
      <c r="Z10843" s="687"/>
    </row>
    <row r="10844" spans="26:26" x14ac:dyDescent="0.25">
      <c r="Z10844" s="687"/>
    </row>
    <row r="10845" spans="26:26" x14ac:dyDescent="0.25">
      <c r="Z10845" s="687"/>
    </row>
    <row r="10846" spans="26:26" x14ac:dyDescent="0.25">
      <c r="Z10846" s="687"/>
    </row>
    <row r="10847" spans="26:26" x14ac:dyDescent="0.25">
      <c r="Z10847" s="687"/>
    </row>
    <row r="10848" spans="26:26" x14ac:dyDescent="0.25">
      <c r="Z10848" s="687"/>
    </row>
    <row r="10849" spans="26:26" x14ac:dyDescent="0.25">
      <c r="Z10849" s="687"/>
    </row>
    <row r="10850" spans="26:26" x14ac:dyDescent="0.25">
      <c r="Z10850" s="687"/>
    </row>
    <row r="10851" spans="26:26" x14ac:dyDescent="0.25">
      <c r="Z10851" s="687"/>
    </row>
    <row r="10852" spans="26:26" x14ac:dyDescent="0.25">
      <c r="Z10852" s="687"/>
    </row>
    <row r="10853" spans="26:26" x14ac:dyDescent="0.25">
      <c r="Z10853" s="687"/>
    </row>
    <row r="10854" spans="26:26" x14ac:dyDescent="0.25">
      <c r="Z10854" s="687"/>
    </row>
    <row r="10855" spans="26:26" x14ac:dyDescent="0.25">
      <c r="Z10855" s="687"/>
    </row>
    <row r="10856" spans="26:26" x14ac:dyDescent="0.25">
      <c r="Z10856" s="687"/>
    </row>
    <row r="10857" spans="26:26" x14ac:dyDescent="0.25">
      <c r="Z10857" s="687"/>
    </row>
    <row r="10858" spans="26:26" x14ac:dyDescent="0.25">
      <c r="Z10858" s="687"/>
    </row>
    <row r="10859" spans="26:26" x14ac:dyDescent="0.25">
      <c r="Z10859" s="687"/>
    </row>
    <row r="10860" spans="26:26" x14ac:dyDescent="0.25">
      <c r="Z10860" s="687"/>
    </row>
    <row r="10861" spans="26:26" x14ac:dyDescent="0.25">
      <c r="Z10861" s="687"/>
    </row>
    <row r="10862" spans="26:26" x14ac:dyDescent="0.25">
      <c r="Z10862" s="687"/>
    </row>
    <row r="10863" spans="26:26" x14ac:dyDescent="0.25">
      <c r="Z10863" s="687"/>
    </row>
    <row r="10864" spans="26:26" x14ac:dyDescent="0.25">
      <c r="Z10864" s="687"/>
    </row>
    <row r="10865" spans="26:26" x14ac:dyDescent="0.25">
      <c r="Z10865" s="687"/>
    </row>
    <row r="10866" spans="26:26" x14ac:dyDescent="0.25">
      <c r="Z10866" s="687"/>
    </row>
    <row r="10867" spans="26:26" x14ac:dyDescent="0.25">
      <c r="Z10867" s="687"/>
    </row>
    <row r="10868" spans="26:26" x14ac:dyDescent="0.25">
      <c r="Z10868" s="687"/>
    </row>
    <row r="10869" spans="26:26" x14ac:dyDescent="0.25">
      <c r="Z10869" s="687"/>
    </row>
    <row r="10870" spans="26:26" x14ac:dyDescent="0.25">
      <c r="Z10870" s="687"/>
    </row>
    <row r="10871" spans="26:26" x14ac:dyDescent="0.25">
      <c r="Z10871" s="687"/>
    </row>
    <row r="10872" spans="26:26" x14ac:dyDescent="0.25">
      <c r="Z10872" s="687"/>
    </row>
    <row r="10873" spans="26:26" x14ac:dyDescent="0.25">
      <c r="Z10873" s="687"/>
    </row>
    <row r="10874" spans="26:26" x14ac:dyDescent="0.25">
      <c r="Z10874" s="687"/>
    </row>
    <row r="10875" spans="26:26" x14ac:dyDescent="0.25">
      <c r="Z10875" s="687"/>
    </row>
    <row r="10876" spans="26:26" x14ac:dyDescent="0.25">
      <c r="Z10876" s="687"/>
    </row>
    <row r="10877" spans="26:26" x14ac:dyDescent="0.25">
      <c r="Z10877" s="687"/>
    </row>
    <row r="10878" spans="26:26" x14ac:dyDescent="0.25">
      <c r="Z10878" s="687"/>
    </row>
    <row r="10879" spans="26:26" x14ac:dyDescent="0.25">
      <c r="Z10879" s="687"/>
    </row>
    <row r="10880" spans="26:26" x14ac:dyDescent="0.25">
      <c r="Z10880" s="687"/>
    </row>
    <row r="10881" spans="26:26" x14ac:dyDescent="0.25">
      <c r="Z10881" s="687"/>
    </row>
    <row r="10882" spans="26:26" x14ac:dyDescent="0.25">
      <c r="Z10882" s="687"/>
    </row>
    <row r="10883" spans="26:26" x14ac:dyDescent="0.25">
      <c r="Z10883" s="687"/>
    </row>
    <row r="10884" spans="26:26" x14ac:dyDescent="0.25">
      <c r="Z10884" s="687"/>
    </row>
    <row r="10885" spans="26:26" x14ac:dyDescent="0.25">
      <c r="Z10885" s="687"/>
    </row>
    <row r="10886" spans="26:26" x14ac:dyDescent="0.25">
      <c r="Z10886" s="687"/>
    </row>
    <row r="10887" spans="26:26" x14ac:dyDescent="0.25">
      <c r="Z10887" s="687"/>
    </row>
    <row r="10888" spans="26:26" x14ac:dyDescent="0.25">
      <c r="Z10888" s="687"/>
    </row>
    <row r="10889" spans="26:26" x14ac:dyDescent="0.25">
      <c r="Z10889" s="687"/>
    </row>
    <row r="10890" spans="26:26" x14ac:dyDescent="0.25">
      <c r="Z10890" s="687"/>
    </row>
    <row r="10891" spans="26:26" x14ac:dyDescent="0.25">
      <c r="Z10891" s="687"/>
    </row>
    <row r="10892" spans="26:26" x14ac:dyDescent="0.25">
      <c r="Z10892" s="687"/>
    </row>
    <row r="10893" spans="26:26" x14ac:dyDescent="0.25">
      <c r="Z10893" s="687"/>
    </row>
    <row r="10894" spans="26:26" x14ac:dyDescent="0.25">
      <c r="Z10894" s="687"/>
    </row>
    <row r="10895" spans="26:26" x14ac:dyDescent="0.25">
      <c r="Z10895" s="687"/>
    </row>
    <row r="10896" spans="26:26" x14ac:dyDescent="0.25">
      <c r="Z10896" s="687"/>
    </row>
    <row r="10897" spans="26:26" x14ac:dyDescent="0.25">
      <c r="Z10897" s="687"/>
    </row>
    <row r="10898" spans="26:26" x14ac:dyDescent="0.25">
      <c r="Z10898" s="687"/>
    </row>
    <row r="10899" spans="26:26" x14ac:dyDescent="0.25">
      <c r="Z10899" s="687"/>
    </row>
    <row r="10900" spans="26:26" x14ac:dyDescent="0.25">
      <c r="Z10900" s="687"/>
    </row>
    <row r="10901" spans="26:26" x14ac:dyDescent="0.25">
      <c r="Z10901" s="687"/>
    </row>
    <row r="10902" spans="26:26" x14ac:dyDescent="0.25">
      <c r="Z10902" s="687"/>
    </row>
    <row r="10903" spans="26:26" x14ac:dyDescent="0.25">
      <c r="Z10903" s="687"/>
    </row>
    <row r="10904" spans="26:26" x14ac:dyDescent="0.25">
      <c r="Z10904" s="687"/>
    </row>
    <row r="10905" spans="26:26" x14ac:dyDescent="0.25">
      <c r="Z10905" s="687"/>
    </row>
    <row r="10906" spans="26:26" x14ac:dyDescent="0.25">
      <c r="Z10906" s="687"/>
    </row>
    <row r="10907" spans="26:26" x14ac:dyDescent="0.25">
      <c r="Z10907" s="687"/>
    </row>
    <row r="10908" spans="26:26" x14ac:dyDescent="0.25">
      <c r="Z10908" s="687"/>
    </row>
    <row r="10909" spans="26:26" x14ac:dyDescent="0.25">
      <c r="Z10909" s="687"/>
    </row>
    <row r="10910" spans="26:26" x14ac:dyDescent="0.25">
      <c r="Z10910" s="687"/>
    </row>
    <row r="10911" spans="26:26" x14ac:dyDescent="0.25">
      <c r="Z10911" s="687"/>
    </row>
    <row r="10912" spans="26:26" x14ac:dyDescent="0.25">
      <c r="Z10912" s="687"/>
    </row>
    <row r="10913" spans="26:26" x14ac:dyDescent="0.25">
      <c r="Z10913" s="687"/>
    </row>
    <row r="10914" spans="26:26" x14ac:dyDescent="0.25">
      <c r="Z10914" s="687"/>
    </row>
    <row r="10915" spans="26:26" x14ac:dyDescent="0.25">
      <c r="Z10915" s="687"/>
    </row>
    <row r="10916" spans="26:26" x14ac:dyDescent="0.25">
      <c r="Z10916" s="687"/>
    </row>
    <row r="10917" spans="26:26" x14ac:dyDescent="0.25">
      <c r="Z10917" s="687"/>
    </row>
    <row r="10918" spans="26:26" x14ac:dyDescent="0.25">
      <c r="Z10918" s="687"/>
    </row>
    <row r="10919" spans="26:26" x14ac:dyDescent="0.25">
      <c r="Z10919" s="687"/>
    </row>
    <row r="10920" spans="26:26" x14ac:dyDescent="0.25">
      <c r="Z10920" s="687"/>
    </row>
    <row r="10921" spans="26:26" x14ac:dyDescent="0.25">
      <c r="Z10921" s="687"/>
    </row>
    <row r="10922" spans="26:26" x14ac:dyDescent="0.25">
      <c r="Z10922" s="687"/>
    </row>
    <row r="10923" spans="26:26" x14ac:dyDescent="0.25">
      <c r="Z10923" s="687"/>
    </row>
    <row r="10924" spans="26:26" x14ac:dyDescent="0.25">
      <c r="Z10924" s="687"/>
    </row>
    <row r="10925" spans="26:26" x14ac:dyDescent="0.25">
      <c r="Z10925" s="687"/>
    </row>
    <row r="10926" spans="26:26" x14ac:dyDescent="0.25">
      <c r="Z10926" s="687"/>
    </row>
    <row r="10927" spans="26:26" x14ac:dyDescent="0.25">
      <c r="Z10927" s="687"/>
    </row>
    <row r="10928" spans="26:26" x14ac:dyDescent="0.25">
      <c r="Z10928" s="687"/>
    </row>
    <row r="10929" spans="26:26" x14ac:dyDescent="0.25">
      <c r="Z10929" s="687"/>
    </row>
    <row r="10930" spans="26:26" x14ac:dyDescent="0.25">
      <c r="Z10930" s="687"/>
    </row>
    <row r="10931" spans="26:26" x14ac:dyDescent="0.25">
      <c r="Z10931" s="687"/>
    </row>
    <row r="10932" spans="26:26" x14ac:dyDescent="0.25">
      <c r="Z10932" s="687"/>
    </row>
    <row r="10933" spans="26:26" x14ac:dyDescent="0.25">
      <c r="Z10933" s="687"/>
    </row>
    <row r="10934" spans="26:26" x14ac:dyDescent="0.25">
      <c r="Z10934" s="687"/>
    </row>
    <row r="10935" spans="26:26" x14ac:dyDescent="0.25">
      <c r="Z10935" s="687"/>
    </row>
    <row r="10936" spans="26:26" x14ac:dyDescent="0.25">
      <c r="Z10936" s="687"/>
    </row>
    <row r="10937" spans="26:26" x14ac:dyDescent="0.25">
      <c r="Z10937" s="687"/>
    </row>
    <row r="10938" spans="26:26" x14ac:dyDescent="0.25">
      <c r="Z10938" s="687"/>
    </row>
    <row r="10939" spans="26:26" x14ac:dyDescent="0.25">
      <c r="Z10939" s="687"/>
    </row>
    <row r="10940" spans="26:26" x14ac:dyDescent="0.25">
      <c r="Z10940" s="687"/>
    </row>
    <row r="10941" spans="26:26" x14ac:dyDescent="0.25">
      <c r="Z10941" s="687"/>
    </row>
    <row r="10942" spans="26:26" x14ac:dyDescent="0.25">
      <c r="Z10942" s="687"/>
    </row>
    <row r="10943" spans="26:26" x14ac:dyDescent="0.25">
      <c r="Z10943" s="687"/>
    </row>
    <row r="10944" spans="26:26" x14ac:dyDescent="0.25">
      <c r="Z10944" s="687"/>
    </row>
    <row r="10945" spans="26:26" x14ac:dyDescent="0.25">
      <c r="Z10945" s="687"/>
    </row>
    <row r="10946" spans="26:26" x14ac:dyDescent="0.25">
      <c r="Z10946" s="687"/>
    </row>
    <row r="10947" spans="26:26" x14ac:dyDescent="0.25">
      <c r="Z10947" s="687"/>
    </row>
    <row r="10948" spans="26:26" x14ac:dyDescent="0.25">
      <c r="Z10948" s="687"/>
    </row>
    <row r="10949" spans="26:26" x14ac:dyDescent="0.25">
      <c r="Z10949" s="687"/>
    </row>
    <row r="10950" spans="26:26" x14ac:dyDescent="0.25">
      <c r="Z10950" s="687"/>
    </row>
    <row r="10951" spans="26:26" x14ac:dyDescent="0.25">
      <c r="Z10951" s="687"/>
    </row>
    <row r="10952" spans="26:26" x14ac:dyDescent="0.25">
      <c r="Z10952" s="687"/>
    </row>
    <row r="10953" spans="26:26" x14ac:dyDescent="0.25">
      <c r="Z10953" s="687"/>
    </row>
    <row r="10954" spans="26:26" x14ac:dyDescent="0.25">
      <c r="Z10954" s="687"/>
    </row>
    <row r="10955" spans="26:26" x14ac:dyDescent="0.25">
      <c r="Z10955" s="687"/>
    </row>
    <row r="10956" spans="26:26" x14ac:dyDescent="0.25">
      <c r="Z10956" s="687"/>
    </row>
    <row r="10957" spans="26:26" x14ac:dyDescent="0.25">
      <c r="Z10957" s="687"/>
    </row>
    <row r="10958" spans="26:26" x14ac:dyDescent="0.25">
      <c r="Z10958" s="687"/>
    </row>
    <row r="10959" spans="26:26" x14ac:dyDescent="0.25">
      <c r="Z10959" s="687"/>
    </row>
    <row r="10960" spans="26:26" x14ac:dyDescent="0.25">
      <c r="Z10960" s="687"/>
    </row>
    <row r="10961" spans="26:26" x14ac:dyDescent="0.25">
      <c r="Z10961" s="687"/>
    </row>
    <row r="10962" spans="26:26" x14ac:dyDescent="0.25">
      <c r="Z10962" s="687"/>
    </row>
    <row r="10963" spans="26:26" x14ac:dyDescent="0.25">
      <c r="Z10963" s="687"/>
    </row>
    <row r="10964" spans="26:26" x14ac:dyDescent="0.25">
      <c r="Z10964" s="687"/>
    </row>
    <row r="10965" spans="26:26" x14ac:dyDescent="0.25">
      <c r="Z10965" s="687"/>
    </row>
    <row r="10966" spans="26:26" x14ac:dyDescent="0.25">
      <c r="Z10966" s="687"/>
    </row>
    <row r="10967" spans="26:26" x14ac:dyDescent="0.25">
      <c r="Z10967" s="687"/>
    </row>
    <row r="10968" spans="26:26" x14ac:dyDescent="0.25">
      <c r="Z10968" s="687"/>
    </row>
    <row r="10969" spans="26:26" x14ac:dyDescent="0.25">
      <c r="Z10969" s="687"/>
    </row>
    <row r="10970" spans="26:26" x14ac:dyDescent="0.25">
      <c r="Z10970" s="687"/>
    </row>
    <row r="10971" spans="26:26" x14ac:dyDescent="0.25">
      <c r="Z10971" s="687"/>
    </row>
    <row r="10972" spans="26:26" x14ac:dyDescent="0.25">
      <c r="Z10972" s="687"/>
    </row>
    <row r="10973" spans="26:26" x14ac:dyDescent="0.25">
      <c r="Z10973" s="687"/>
    </row>
    <row r="10974" spans="26:26" x14ac:dyDescent="0.25">
      <c r="Z10974" s="687"/>
    </row>
    <row r="10975" spans="26:26" x14ac:dyDescent="0.25">
      <c r="Z10975" s="687"/>
    </row>
    <row r="10976" spans="26:26" x14ac:dyDescent="0.25">
      <c r="Z10976" s="687"/>
    </row>
    <row r="10977" spans="26:26" x14ac:dyDescent="0.25">
      <c r="Z10977" s="687"/>
    </row>
    <row r="10978" spans="26:26" x14ac:dyDescent="0.25">
      <c r="Z10978" s="687"/>
    </row>
    <row r="10979" spans="26:26" x14ac:dyDescent="0.25">
      <c r="Z10979" s="687"/>
    </row>
    <row r="10980" spans="26:26" x14ac:dyDescent="0.25">
      <c r="Z10980" s="687"/>
    </row>
    <row r="10981" spans="26:26" x14ac:dyDescent="0.25">
      <c r="Z10981" s="687"/>
    </row>
    <row r="10982" spans="26:26" x14ac:dyDescent="0.25">
      <c r="Z10982" s="687"/>
    </row>
    <row r="10983" spans="26:26" x14ac:dyDescent="0.25">
      <c r="Z10983" s="687"/>
    </row>
    <row r="10984" spans="26:26" x14ac:dyDescent="0.25">
      <c r="Z10984" s="687"/>
    </row>
    <row r="10985" spans="26:26" x14ac:dyDescent="0.25">
      <c r="Z10985" s="687"/>
    </row>
    <row r="10986" spans="26:26" x14ac:dyDescent="0.25">
      <c r="Z10986" s="687"/>
    </row>
    <row r="10987" spans="26:26" x14ac:dyDescent="0.25">
      <c r="Z10987" s="687"/>
    </row>
    <row r="10988" spans="26:26" x14ac:dyDescent="0.25">
      <c r="Z10988" s="687"/>
    </row>
    <row r="10989" spans="26:26" x14ac:dyDescent="0.25">
      <c r="Z10989" s="687"/>
    </row>
    <row r="10990" spans="26:26" x14ac:dyDescent="0.25">
      <c r="Z10990" s="687"/>
    </row>
    <row r="10991" spans="26:26" x14ac:dyDescent="0.25">
      <c r="Z10991" s="687"/>
    </row>
    <row r="10992" spans="26:26" x14ac:dyDescent="0.25">
      <c r="Z10992" s="687"/>
    </row>
    <row r="10993" spans="26:26" x14ac:dyDescent="0.25">
      <c r="Z10993" s="687"/>
    </row>
    <row r="10994" spans="26:26" x14ac:dyDescent="0.25">
      <c r="Z10994" s="687"/>
    </row>
    <row r="10995" spans="26:26" x14ac:dyDescent="0.25">
      <c r="Z10995" s="687"/>
    </row>
    <row r="10996" spans="26:26" x14ac:dyDescent="0.25">
      <c r="Z10996" s="687"/>
    </row>
    <row r="10997" spans="26:26" x14ac:dyDescent="0.25">
      <c r="Z10997" s="687"/>
    </row>
    <row r="10998" spans="26:26" x14ac:dyDescent="0.25">
      <c r="Z10998" s="687"/>
    </row>
    <row r="10999" spans="26:26" x14ac:dyDescent="0.25">
      <c r="Z10999" s="687"/>
    </row>
    <row r="11000" spans="26:26" x14ac:dyDescent="0.25">
      <c r="Z11000" s="687"/>
    </row>
    <row r="11001" spans="26:26" x14ac:dyDescent="0.25">
      <c r="Z11001" s="687"/>
    </row>
    <row r="11002" spans="26:26" x14ac:dyDescent="0.25">
      <c r="Z11002" s="687"/>
    </row>
    <row r="11003" spans="26:26" x14ac:dyDescent="0.25">
      <c r="Z11003" s="687"/>
    </row>
    <row r="11004" spans="26:26" x14ac:dyDescent="0.25">
      <c r="Z11004" s="687"/>
    </row>
    <row r="11005" spans="26:26" x14ac:dyDescent="0.25">
      <c r="Z11005" s="687"/>
    </row>
    <row r="11006" spans="26:26" x14ac:dyDescent="0.25">
      <c r="Z11006" s="687"/>
    </row>
    <row r="11007" spans="26:26" x14ac:dyDescent="0.25">
      <c r="Z11007" s="687"/>
    </row>
    <row r="11008" spans="26:26" x14ac:dyDescent="0.25">
      <c r="Z11008" s="687"/>
    </row>
    <row r="11009" spans="26:26" x14ac:dyDescent="0.25">
      <c r="Z11009" s="687"/>
    </row>
    <row r="11010" spans="26:26" x14ac:dyDescent="0.25">
      <c r="Z11010" s="687"/>
    </row>
    <row r="11011" spans="26:26" x14ac:dyDescent="0.25">
      <c r="Z11011" s="687"/>
    </row>
    <row r="11012" spans="26:26" x14ac:dyDescent="0.25">
      <c r="Z11012" s="687"/>
    </row>
    <row r="11013" spans="26:26" x14ac:dyDescent="0.25">
      <c r="Z11013" s="687"/>
    </row>
    <row r="11014" spans="26:26" x14ac:dyDescent="0.25">
      <c r="Z11014" s="687"/>
    </row>
    <row r="11015" spans="26:26" x14ac:dyDescent="0.25">
      <c r="Z11015" s="687"/>
    </row>
    <row r="11016" spans="26:26" x14ac:dyDescent="0.25">
      <c r="Z11016" s="687"/>
    </row>
    <row r="11017" spans="26:26" x14ac:dyDescent="0.25">
      <c r="Z11017" s="687"/>
    </row>
    <row r="11018" spans="26:26" x14ac:dyDescent="0.25">
      <c r="Z11018" s="687"/>
    </row>
    <row r="11019" spans="26:26" x14ac:dyDescent="0.25">
      <c r="Z11019" s="687"/>
    </row>
    <row r="11020" spans="26:26" x14ac:dyDescent="0.25">
      <c r="Z11020" s="687"/>
    </row>
    <row r="11021" spans="26:26" x14ac:dyDescent="0.25">
      <c r="Z11021" s="687"/>
    </row>
    <row r="11022" spans="26:26" x14ac:dyDescent="0.25">
      <c r="Z11022" s="687"/>
    </row>
    <row r="11023" spans="26:26" x14ac:dyDescent="0.25">
      <c r="Z11023" s="687"/>
    </row>
    <row r="11024" spans="26:26" x14ac:dyDescent="0.25">
      <c r="Z11024" s="687"/>
    </row>
    <row r="11025" spans="26:26" x14ac:dyDescent="0.25">
      <c r="Z11025" s="687"/>
    </row>
    <row r="11026" spans="26:26" x14ac:dyDescent="0.25">
      <c r="Z11026" s="687"/>
    </row>
    <row r="11027" spans="26:26" x14ac:dyDescent="0.25">
      <c r="Z11027" s="687"/>
    </row>
    <row r="11028" spans="26:26" x14ac:dyDescent="0.25">
      <c r="Z11028" s="687"/>
    </row>
    <row r="11029" spans="26:26" x14ac:dyDescent="0.25">
      <c r="Z11029" s="687"/>
    </row>
    <row r="11030" spans="26:26" x14ac:dyDescent="0.25">
      <c r="Z11030" s="687"/>
    </row>
    <row r="11031" spans="26:26" x14ac:dyDescent="0.25">
      <c r="Z11031" s="687"/>
    </row>
    <row r="11032" spans="26:26" x14ac:dyDescent="0.25">
      <c r="Z11032" s="687"/>
    </row>
    <row r="11033" spans="26:26" x14ac:dyDescent="0.25">
      <c r="Z11033" s="687"/>
    </row>
    <row r="11034" spans="26:26" x14ac:dyDescent="0.25">
      <c r="Z11034" s="687"/>
    </row>
    <row r="11035" spans="26:26" x14ac:dyDescent="0.25">
      <c r="Z11035" s="687"/>
    </row>
    <row r="11036" spans="26:26" x14ac:dyDescent="0.25">
      <c r="Z11036" s="687"/>
    </row>
    <row r="11037" spans="26:26" x14ac:dyDescent="0.25">
      <c r="Z11037" s="687"/>
    </row>
    <row r="11038" spans="26:26" x14ac:dyDescent="0.25">
      <c r="Z11038" s="687"/>
    </row>
    <row r="11039" spans="26:26" x14ac:dyDescent="0.25">
      <c r="Z11039" s="687"/>
    </row>
    <row r="11040" spans="26:26" x14ac:dyDescent="0.25">
      <c r="Z11040" s="687"/>
    </row>
    <row r="11041" spans="26:26" x14ac:dyDescent="0.25">
      <c r="Z11041" s="687"/>
    </row>
    <row r="11042" spans="26:26" x14ac:dyDescent="0.25">
      <c r="Z11042" s="687"/>
    </row>
    <row r="11043" spans="26:26" x14ac:dyDescent="0.25">
      <c r="Z11043" s="687"/>
    </row>
    <row r="11044" spans="26:26" x14ac:dyDescent="0.25">
      <c r="Z11044" s="687"/>
    </row>
    <row r="11045" spans="26:26" x14ac:dyDescent="0.25">
      <c r="Z11045" s="687"/>
    </row>
    <row r="11046" spans="26:26" x14ac:dyDescent="0.25">
      <c r="Z11046" s="687"/>
    </row>
    <row r="11047" spans="26:26" x14ac:dyDescent="0.25">
      <c r="Z11047" s="687"/>
    </row>
    <row r="11048" spans="26:26" x14ac:dyDescent="0.25">
      <c r="Z11048" s="687"/>
    </row>
    <row r="11049" spans="26:26" x14ac:dyDescent="0.25">
      <c r="Z11049" s="687"/>
    </row>
    <row r="11050" spans="26:26" x14ac:dyDescent="0.25">
      <c r="Z11050" s="687"/>
    </row>
    <row r="11051" spans="26:26" x14ac:dyDescent="0.25">
      <c r="Z11051" s="687"/>
    </row>
    <row r="11052" spans="26:26" x14ac:dyDescent="0.25">
      <c r="Z11052" s="687"/>
    </row>
    <row r="11053" spans="26:26" x14ac:dyDescent="0.25">
      <c r="Z11053" s="687"/>
    </row>
    <row r="11054" spans="26:26" x14ac:dyDescent="0.25">
      <c r="Z11054" s="687"/>
    </row>
    <row r="11055" spans="26:26" x14ac:dyDescent="0.25">
      <c r="Z11055" s="687"/>
    </row>
    <row r="11056" spans="26:26" x14ac:dyDescent="0.25">
      <c r="Z11056" s="687"/>
    </row>
    <row r="11057" spans="26:26" x14ac:dyDescent="0.25">
      <c r="Z11057" s="687"/>
    </row>
    <row r="11058" spans="26:26" x14ac:dyDescent="0.25">
      <c r="Z11058" s="687"/>
    </row>
    <row r="11059" spans="26:26" x14ac:dyDescent="0.25">
      <c r="Z11059" s="687"/>
    </row>
    <row r="11060" spans="26:26" x14ac:dyDescent="0.25">
      <c r="Z11060" s="687"/>
    </row>
    <row r="11061" spans="26:26" x14ac:dyDescent="0.25">
      <c r="Z11061" s="687"/>
    </row>
    <row r="11062" spans="26:26" x14ac:dyDescent="0.25">
      <c r="Z11062" s="687"/>
    </row>
    <row r="11063" spans="26:26" x14ac:dyDescent="0.25">
      <c r="Z11063" s="687"/>
    </row>
    <row r="11064" spans="26:26" x14ac:dyDescent="0.25">
      <c r="Z11064" s="687"/>
    </row>
    <row r="11065" spans="26:26" x14ac:dyDescent="0.25">
      <c r="Z11065" s="687"/>
    </row>
    <row r="11066" spans="26:26" x14ac:dyDescent="0.25">
      <c r="Z11066" s="687"/>
    </row>
    <row r="11067" spans="26:26" x14ac:dyDescent="0.25">
      <c r="Z11067" s="687"/>
    </row>
    <row r="11068" spans="26:26" x14ac:dyDescent="0.25">
      <c r="Z11068" s="687"/>
    </row>
    <row r="11069" spans="26:26" x14ac:dyDescent="0.25">
      <c r="Z11069" s="687"/>
    </row>
    <row r="11070" spans="26:26" x14ac:dyDescent="0.25">
      <c r="Z11070" s="687"/>
    </row>
    <row r="11071" spans="26:26" x14ac:dyDescent="0.25">
      <c r="Z11071" s="687"/>
    </row>
    <row r="11072" spans="26:26" x14ac:dyDescent="0.25">
      <c r="Z11072" s="687"/>
    </row>
    <row r="11073" spans="26:26" x14ac:dyDescent="0.25">
      <c r="Z11073" s="687"/>
    </row>
    <row r="11074" spans="26:26" x14ac:dyDescent="0.25">
      <c r="Z11074" s="687"/>
    </row>
    <row r="11075" spans="26:26" x14ac:dyDescent="0.25">
      <c r="Z11075" s="687"/>
    </row>
    <row r="11076" spans="26:26" x14ac:dyDescent="0.25">
      <c r="Z11076" s="687"/>
    </row>
    <row r="11077" spans="26:26" x14ac:dyDescent="0.25">
      <c r="Z11077" s="687"/>
    </row>
    <row r="11078" spans="26:26" x14ac:dyDescent="0.25">
      <c r="Z11078" s="687"/>
    </row>
    <row r="11079" spans="26:26" x14ac:dyDescent="0.25">
      <c r="Z11079" s="687"/>
    </row>
    <row r="11080" spans="26:26" x14ac:dyDescent="0.25">
      <c r="Z11080" s="687"/>
    </row>
    <row r="11081" spans="26:26" x14ac:dyDescent="0.25">
      <c r="Z11081" s="687"/>
    </row>
    <row r="11082" spans="26:26" x14ac:dyDescent="0.25">
      <c r="Z11082" s="687"/>
    </row>
    <row r="11083" spans="26:26" x14ac:dyDescent="0.25">
      <c r="Z11083" s="687"/>
    </row>
    <row r="11084" spans="26:26" x14ac:dyDescent="0.25">
      <c r="Z11084" s="687"/>
    </row>
    <row r="11085" spans="26:26" x14ac:dyDescent="0.25">
      <c r="Z11085" s="687"/>
    </row>
    <row r="11086" spans="26:26" x14ac:dyDescent="0.25">
      <c r="Z11086" s="687"/>
    </row>
    <row r="11087" spans="26:26" x14ac:dyDescent="0.25">
      <c r="Z11087" s="687"/>
    </row>
    <row r="11088" spans="26:26" x14ac:dyDescent="0.25">
      <c r="Z11088" s="687"/>
    </row>
    <row r="11089" spans="26:26" x14ac:dyDescent="0.25">
      <c r="Z11089" s="687"/>
    </row>
    <row r="11090" spans="26:26" x14ac:dyDescent="0.25">
      <c r="Z11090" s="687"/>
    </row>
    <row r="11091" spans="26:26" x14ac:dyDescent="0.25">
      <c r="Z11091" s="687"/>
    </row>
    <row r="11092" spans="26:26" x14ac:dyDescent="0.25">
      <c r="Z11092" s="687"/>
    </row>
    <row r="11093" spans="26:26" x14ac:dyDescent="0.25">
      <c r="Z11093" s="687"/>
    </row>
    <row r="11094" spans="26:26" x14ac:dyDescent="0.25">
      <c r="Z11094" s="687"/>
    </row>
    <row r="11095" spans="26:26" x14ac:dyDescent="0.25">
      <c r="Z11095" s="687"/>
    </row>
    <row r="11096" spans="26:26" x14ac:dyDescent="0.25">
      <c r="Z11096" s="687"/>
    </row>
    <row r="11097" spans="26:26" x14ac:dyDescent="0.25">
      <c r="Z11097" s="687"/>
    </row>
    <row r="11098" spans="26:26" x14ac:dyDescent="0.25">
      <c r="Z11098" s="687"/>
    </row>
    <row r="11099" spans="26:26" x14ac:dyDescent="0.25">
      <c r="Z11099" s="687"/>
    </row>
    <row r="11100" spans="26:26" x14ac:dyDescent="0.25">
      <c r="Z11100" s="687"/>
    </row>
    <row r="11101" spans="26:26" x14ac:dyDescent="0.25">
      <c r="Z11101" s="687"/>
    </row>
    <row r="11102" spans="26:26" x14ac:dyDescent="0.25">
      <c r="Z11102" s="687"/>
    </row>
    <row r="11103" spans="26:26" x14ac:dyDescent="0.25">
      <c r="Z11103" s="687"/>
    </row>
    <row r="11104" spans="26:26" x14ac:dyDescent="0.25">
      <c r="Z11104" s="687"/>
    </row>
    <row r="11105" spans="26:26" x14ac:dyDescent="0.25">
      <c r="Z11105" s="687"/>
    </row>
    <row r="11106" spans="26:26" x14ac:dyDescent="0.25">
      <c r="Z11106" s="687"/>
    </row>
    <row r="11107" spans="26:26" x14ac:dyDescent="0.25">
      <c r="Z11107" s="687"/>
    </row>
    <row r="11108" spans="26:26" x14ac:dyDescent="0.25">
      <c r="Z11108" s="687"/>
    </row>
    <row r="11109" spans="26:26" x14ac:dyDescent="0.25">
      <c r="Z11109" s="687"/>
    </row>
    <row r="11110" spans="26:26" x14ac:dyDescent="0.25">
      <c r="Z11110" s="687"/>
    </row>
    <row r="11111" spans="26:26" x14ac:dyDescent="0.25">
      <c r="Z11111" s="687"/>
    </row>
    <row r="11112" spans="26:26" x14ac:dyDescent="0.25">
      <c r="Z11112" s="687"/>
    </row>
    <row r="11113" spans="26:26" x14ac:dyDescent="0.25">
      <c r="Z11113" s="687"/>
    </row>
    <row r="11114" spans="26:26" x14ac:dyDescent="0.25">
      <c r="Z11114" s="687"/>
    </row>
    <row r="11115" spans="26:26" x14ac:dyDescent="0.25">
      <c r="Z11115" s="687"/>
    </row>
    <row r="11116" spans="26:26" x14ac:dyDescent="0.25">
      <c r="Z11116" s="687"/>
    </row>
    <row r="11117" spans="26:26" x14ac:dyDescent="0.25">
      <c r="Z11117" s="687"/>
    </row>
    <row r="11118" spans="26:26" x14ac:dyDescent="0.25">
      <c r="Z11118" s="687"/>
    </row>
    <row r="11119" spans="26:26" x14ac:dyDescent="0.25">
      <c r="Z11119" s="687"/>
    </row>
    <row r="11120" spans="26:26" x14ac:dyDescent="0.25">
      <c r="Z11120" s="687"/>
    </row>
    <row r="11121" spans="26:26" x14ac:dyDescent="0.25">
      <c r="Z11121" s="687"/>
    </row>
    <row r="11122" spans="26:26" x14ac:dyDescent="0.25">
      <c r="Z11122" s="687"/>
    </row>
    <row r="11123" spans="26:26" x14ac:dyDescent="0.25">
      <c r="Z11123" s="687"/>
    </row>
    <row r="11124" spans="26:26" x14ac:dyDescent="0.25">
      <c r="Z11124" s="687"/>
    </row>
    <row r="11125" spans="26:26" x14ac:dyDescent="0.25">
      <c r="Z11125" s="687"/>
    </row>
    <row r="11126" spans="26:26" x14ac:dyDescent="0.25">
      <c r="Z11126" s="687"/>
    </row>
    <row r="11127" spans="26:26" x14ac:dyDescent="0.25">
      <c r="Z11127" s="687"/>
    </row>
    <row r="11128" spans="26:26" x14ac:dyDescent="0.25">
      <c r="Z11128" s="687"/>
    </row>
    <row r="11129" spans="26:26" x14ac:dyDescent="0.25">
      <c r="Z11129" s="687"/>
    </row>
    <row r="11130" spans="26:26" x14ac:dyDescent="0.25">
      <c r="Z11130" s="687"/>
    </row>
    <row r="11131" spans="26:26" x14ac:dyDescent="0.25">
      <c r="Z11131" s="687"/>
    </row>
    <row r="11132" spans="26:26" x14ac:dyDescent="0.25">
      <c r="Z11132" s="687"/>
    </row>
    <row r="11133" spans="26:26" x14ac:dyDescent="0.25">
      <c r="Z11133" s="687"/>
    </row>
    <row r="11134" spans="26:26" x14ac:dyDescent="0.25">
      <c r="Z11134" s="687"/>
    </row>
    <row r="11135" spans="26:26" x14ac:dyDescent="0.25">
      <c r="Z11135" s="687"/>
    </row>
    <row r="11136" spans="26:26" x14ac:dyDescent="0.25">
      <c r="Z11136" s="687"/>
    </row>
    <row r="11137" spans="26:26" x14ac:dyDescent="0.25">
      <c r="Z11137" s="687"/>
    </row>
    <row r="11138" spans="26:26" x14ac:dyDescent="0.25">
      <c r="Z11138" s="687"/>
    </row>
    <row r="11139" spans="26:26" x14ac:dyDescent="0.25">
      <c r="Z11139" s="687"/>
    </row>
    <row r="11140" spans="26:26" x14ac:dyDescent="0.25">
      <c r="Z11140" s="687"/>
    </row>
    <row r="11141" spans="26:26" x14ac:dyDescent="0.25">
      <c r="Z11141" s="687"/>
    </row>
    <row r="11142" spans="26:26" x14ac:dyDescent="0.25">
      <c r="Z11142" s="687"/>
    </row>
    <row r="11143" spans="26:26" x14ac:dyDescent="0.25">
      <c r="Z11143" s="687"/>
    </row>
    <row r="11144" spans="26:26" x14ac:dyDescent="0.25">
      <c r="Z11144" s="687"/>
    </row>
    <row r="11145" spans="26:26" x14ac:dyDescent="0.25">
      <c r="Z11145" s="687"/>
    </row>
    <row r="11146" spans="26:26" x14ac:dyDescent="0.25">
      <c r="Z11146" s="687"/>
    </row>
    <row r="11147" spans="26:26" x14ac:dyDescent="0.25">
      <c r="Z11147" s="687"/>
    </row>
    <row r="11148" spans="26:26" x14ac:dyDescent="0.25">
      <c r="Z11148" s="687"/>
    </row>
    <row r="11149" spans="26:26" x14ac:dyDescent="0.25">
      <c r="Z11149" s="687"/>
    </row>
    <row r="11150" spans="26:26" x14ac:dyDescent="0.25">
      <c r="Z11150" s="687"/>
    </row>
    <row r="11151" spans="26:26" x14ac:dyDescent="0.25">
      <c r="Z11151" s="687"/>
    </row>
    <row r="11152" spans="26:26" x14ac:dyDescent="0.25">
      <c r="Z11152" s="687"/>
    </row>
    <row r="11153" spans="26:26" x14ac:dyDescent="0.25">
      <c r="Z11153" s="687"/>
    </row>
    <row r="11154" spans="26:26" x14ac:dyDescent="0.25">
      <c r="Z11154" s="687"/>
    </row>
    <row r="11155" spans="26:26" x14ac:dyDescent="0.25">
      <c r="Z11155" s="687"/>
    </row>
    <row r="11156" spans="26:26" x14ac:dyDescent="0.25">
      <c r="Z11156" s="687"/>
    </row>
    <row r="11157" spans="26:26" x14ac:dyDescent="0.25">
      <c r="Z11157" s="687"/>
    </row>
    <row r="11158" spans="26:26" x14ac:dyDescent="0.25">
      <c r="Z11158" s="687"/>
    </row>
    <row r="11159" spans="26:26" x14ac:dyDescent="0.25">
      <c r="Z11159" s="687"/>
    </row>
    <row r="11160" spans="26:26" x14ac:dyDescent="0.25">
      <c r="Z11160" s="687"/>
    </row>
    <row r="11161" spans="26:26" x14ac:dyDescent="0.25">
      <c r="Z11161" s="687"/>
    </row>
    <row r="11162" spans="26:26" x14ac:dyDescent="0.25">
      <c r="Z11162" s="687"/>
    </row>
    <row r="11163" spans="26:26" x14ac:dyDescent="0.25">
      <c r="Z11163" s="687"/>
    </row>
    <row r="11164" spans="26:26" x14ac:dyDescent="0.25">
      <c r="Z11164" s="687"/>
    </row>
    <row r="11165" spans="26:26" x14ac:dyDescent="0.25">
      <c r="Z11165" s="687"/>
    </row>
    <row r="11166" spans="26:26" x14ac:dyDescent="0.25">
      <c r="Z11166" s="687"/>
    </row>
    <row r="11167" spans="26:26" x14ac:dyDescent="0.25">
      <c r="Z11167" s="687"/>
    </row>
    <row r="11168" spans="26:26" x14ac:dyDescent="0.25">
      <c r="Z11168" s="687"/>
    </row>
    <row r="11169" spans="26:26" x14ac:dyDescent="0.25">
      <c r="Z11169" s="687"/>
    </row>
    <row r="11170" spans="26:26" x14ac:dyDescent="0.25">
      <c r="Z11170" s="687"/>
    </row>
    <row r="11171" spans="26:26" x14ac:dyDescent="0.25">
      <c r="Z11171" s="687"/>
    </row>
    <row r="11172" spans="26:26" x14ac:dyDescent="0.25">
      <c r="Z11172" s="687"/>
    </row>
    <row r="11173" spans="26:26" x14ac:dyDescent="0.25">
      <c r="Z11173" s="687"/>
    </row>
    <row r="11174" spans="26:26" x14ac:dyDescent="0.25">
      <c r="Z11174" s="687"/>
    </row>
    <row r="11175" spans="26:26" x14ac:dyDescent="0.25">
      <c r="Z11175" s="687"/>
    </row>
    <row r="11176" spans="26:26" x14ac:dyDescent="0.25">
      <c r="Z11176" s="687"/>
    </row>
    <row r="11177" spans="26:26" x14ac:dyDescent="0.25">
      <c r="Z11177" s="687"/>
    </row>
    <row r="11178" spans="26:26" x14ac:dyDescent="0.25">
      <c r="Z11178" s="687"/>
    </row>
    <row r="11179" spans="26:26" x14ac:dyDescent="0.25">
      <c r="Z11179" s="687"/>
    </row>
    <row r="11180" spans="26:26" x14ac:dyDescent="0.25">
      <c r="Z11180" s="687"/>
    </row>
    <row r="11181" spans="26:26" x14ac:dyDescent="0.25">
      <c r="Z11181" s="687"/>
    </row>
    <row r="11182" spans="26:26" x14ac:dyDescent="0.25">
      <c r="Z11182" s="687"/>
    </row>
    <row r="11183" spans="26:26" x14ac:dyDescent="0.25">
      <c r="Z11183" s="687"/>
    </row>
    <row r="11184" spans="26:26" x14ac:dyDescent="0.25">
      <c r="Z11184" s="687"/>
    </row>
    <row r="11185" spans="26:26" x14ac:dyDescent="0.25">
      <c r="Z11185" s="687"/>
    </row>
    <row r="11186" spans="26:26" x14ac:dyDescent="0.25">
      <c r="Z11186" s="687"/>
    </row>
    <row r="11187" spans="26:26" x14ac:dyDescent="0.25">
      <c r="Z11187" s="687"/>
    </row>
    <row r="11188" spans="26:26" x14ac:dyDescent="0.25">
      <c r="Z11188" s="687"/>
    </row>
    <row r="11189" spans="26:26" x14ac:dyDescent="0.25">
      <c r="Z11189" s="687"/>
    </row>
    <row r="11190" spans="26:26" x14ac:dyDescent="0.25">
      <c r="Z11190" s="687"/>
    </row>
    <row r="11191" spans="26:26" x14ac:dyDescent="0.25">
      <c r="Z11191" s="687"/>
    </row>
    <row r="11192" spans="26:26" x14ac:dyDescent="0.25">
      <c r="Z11192" s="687"/>
    </row>
    <row r="11193" spans="26:26" x14ac:dyDescent="0.25">
      <c r="Z11193" s="687"/>
    </row>
    <row r="11194" spans="26:26" x14ac:dyDescent="0.25">
      <c r="Z11194" s="687"/>
    </row>
    <row r="11195" spans="26:26" x14ac:dyDescent="0.25">
      <c r="Z11195" s="687"/>
    </row>
    <row r="11196" spans="26:26" x14ac:dyDescent="0.25">
      <c r="Z11196" s="687"/>
    </row>
    <row r="11197" spans="26:26" x14ac:dyDescent="0.25">
      <c r="Z11197" s="687"/>
    </row>
    <row r="11198" spans="26:26" x14ac:dyDescent="0.25">
      <c r="Z11198" s="687"/>
    </row>
    <row r="11199" spans="26:26" x14ac:dyDescent="0.25">
      <c r="Z11199" s="687"/>
    </row>
    <row r="11200" spans="26:26" x14ac:dyDescent="0.25">
      <c r="Z11200" s="687"/>
    </row>
    <row r="11201" spans="26:26" x14ac:dyDescent="0.25">
      <c r="Z11201" s="687"/>
    </row>
    <row r="11202" spans="26:26" x14ac:dyDescent="0.25">
      <c r="Z11202" s="687"/>
    </row>
    <row r="11203" spans="26:26" x14ac:dyDescent="0.25">
      <c r="Z11203" s="687"/>
    </row>
    <row r="11204" spans="26:26" x14ac:dyDescent="0.25">
      <c r="Z11204" s="687"/>
    </row>
    <row r="11205" spans="26:26" x14ac:dyDescent="0.25">
      <c r="Z11205" s="687"/>
    </row>
    <row r="11206" spans="26:26" x14ac:dyDescent="0.25">
      <c r="Z11206" s="687"/>
    </row>
    <row r="11207" spans="26:26" x14ac:dyDescent="0.25">
      <c r="Z11207" s="687"/>
    </row>
    <row r="11208" spans="26:26" x14ac:dyDescent="0.25">
      <c r="Z11208" s="687"/>
    </row>
    <row r="11209" spans="26:26" x14ac:dyDescent="0.25">
      <c r="Z11209" s="687"/>
    </row>
    <row r="11210" spans="26:26" x14ac:dyDescent="0.25">
      <c r="Z11210" s="687"/>
    </row>
    <row r="11211" spans="26:26" x14ac:dyDescent="0.25">
      <c r="Z11211" s="687"/>
    </row>
    <row r="11212" spans="26:26" x14ac:dyDescent="0.25">
      <c r="Z11212" s="687"/>
    </row>
    <row r="11213" spans="26:26" x14ac:dyDescent="0.25">
      <c r="Z11213" s="687"/>
    </row>
    <row r="11214" spans="26:26" x14ac:dyDescent="0.25">
      <c r="Z11214" s="687"/>
    </row>
    <row r="11215" spans="26:26" x14ac:dyDescent="0.25">
      <c r="Z11215" s="687"/>
    </row>
    <row r="11216" spans="26:26" x14ac:dyDescent="0.25">
      <c r="Z11216" s="687"/>
    </row>
    <row r="11217" spans="26:26" x14ac:dyDescent="0.25">
      <c r="Z11217" s="687"/>
    </row>
    <row r="11218" spans="26:26" x14ac:dyDescent="0.25">
      <c r="Z11218" s="687"/>
    </row>
    <row r="11219" spans="26:26" x14ac:dyDescent="0.25">
      <c r="Z11219" s="687"/>
    </row>
    <row r="11220" spans="26:26" x14ac:dyDescent="0.25">
      <c r="Z11220" s="687"/>
    </row>
    <row r="11221" spans="26:26" x14ac:dyDescent="0.25">
      <c r="Z11221" s="687"/>
    </row>
    <row r="11222" spans="26:26" x14ac:dyDescent="0.25">
      <c r="Z11222" s="687"/>
    </row>
    <row r="11223" spans="26:26" x14ac:dyDescent="0.25">
      <c r="Z11223" s="687"/>
    </row>
    <row r="11224" spans="26:26" x14ac:dyDescent="0.25">
      <c r="Z11224" s="687"/>
    </row>
    <row r="11225" spans="26:26" x14ac:dyDescent="0.25">
      <c r="Z11225" s="687"/>
    </row>
    <row r="11226" spans="26:26" x14ac:dyDescent="0.25">
      <c r="Z11226" s="687"/>
    </row>
    <row r="11227" spans="26:26" x14ac:dyDescent="0.25">
      <c r="Z11227" s="687"/>
    </row>
    <row r="11228" spans="26:26" x14ac:dyDescent="0.25">
      <c r="Z11228" s="687"/>
    </row>
    <row r="11229" spans="26:26" x14ac:dyDescent="0.25">
      <c r="Z11229" s="687"/>
    </row>
    <row r="11230" spans="26:26" x14ac:dyDescent="0.25">
      <c r="Z11230" s="687"/>
    </row>
    <row r="11231" spans="26:26" x14ac:dyDescent="0.25">
      <c r="Z11231" s="687"/>
    </row>
    <row r="11232" spans="26:26" x14ac:dyDescent="0.25">
      <c r="Z11232" s="687"/>
    </row>
    <row r="11233" spans="26:26" x14ac:dyDescent="0.25">
      <c r="Z11233" s="687"/>
    </row>
    <row r="11234" spans="26:26" x14ac:dyDescent="0.25">
      <c r="Z11234" s="687"/>
    </row>
    <row r="11235" spans="26:26" x14ac:dyDescent="0.25">
      <c r="Z11235" s="687"/>
    </row>
    <row r="11236" spans="26:26" x14ac:dyDescent="0.25">
      <c r="Z11236" s="687"/>
    </row>
    <row r="11237" spans="26:26" x14ac:dyDescent="0.25">
      <c r="Z11237" s="687"/>
    </row>
    <row r="11238" spans="26:26" x14ac:dyDescent="0.25">
      <c r="Z11238" s="687"/>
    </row>
    <row r="11239" spans="26:26" x14ac:dyDescent="0.25">
      <c r="Z11239" s="687"/>
    </row>
    <row r="11240" spans="26:26" x14ac:dyDescent="0.25">
      <c r="Z11240" s="687"/>
    </row>
    <row r="11241" spans="26:26" x14ac:dyDescent="0.25">
      <c r="Z11241" s="687"/>
    </row>
    <row r="11242" spans="26:26" x14ac:dyDescent="0.25">
      <c r="Z11242" s="687"/>
    </row>
    <row r="11243" spans="26:26" x14ac:dyDescent="0.25">
      <c r="Z11243" s="687"/>
    </row>
    <row r="11244" spans="26:26" x14ac:dyDescent="0.25">
      <c r="Z11244" s="687"/>
    </row>
    <row r="11245" spans="26:26" x14ac:dyDescent="0.25">
      <c r="Z11245" s="687"/>
    </row>
    <row r="11246" spans="26:26" x14ac:dyDescent="0.25">
      <c r="Z11246" s="687"/>
    </row>
    <row r="11247" spans="26:26" x14ac:dyDescent="0.25">
      <c r="Z11247" s="687"/>
    </row>
    <row r="11248" spans="26:26" x14ac:dyDescent="0.25">
      <c r="Z11248" s="687"/>
    </row>
    <row r="11249" spans="26:26" x14ac:dyDescent="0.25">
      <c r="Z11249" s="687"/>
    </row>
    <row r="11250" spans="26:26" x14ac:dyDescent="0.25">
      <c r="Z11250" s="687"/>
    </row>
    <row r="11251" spans="26:26" x14ac:dyDescent="0.25">
      <c r="Z11251" s="687"/>
    </row>
    <row r="11252" spans="26:26" x14ac:dyDescent="0.25">
      <c r="Z11252" s="687"/>
    </row>
    <row r="11253" spans="26:26" x14ac:dyDescent="0.25">
      <c r="Z11253" s="687"/>
    </row>
    <row r="11254" spans="26:26" x14ac:dyDescent="0.25">
      <c r="Z11254" s="687"/>
    </row>
    <row r="11255" spans="26:26" x14ac:dyDescent="0.25">
      <c r="Z11255" s="687"/>
    </row>
    <row r="11256" spans="26:26" x14ac:dyDescent="0.25">
      <c r="Z11256" s="687"/>
    </row>
    <row r="11257" spans="26:26" x14ac:dyDescent="0.25">
      <c r="Z11257" s="687"/>
    </row>
    <row r="11258" spans="26:26" x14ac:dyDescent="0.25">
      <c r="Z11258" s="687"/>
    </row>
    <row r="11259" spans="26:26" x14ac:dyDescent="0.25">
      <c r="Z11259" s="687"/>
    </row>
    <row r="11260" spans="26:26" x14ac:dyDescent="0.25">
      <c r="Z11260" s="687"/>
    </row>
    <row r="11261" spans="26:26" x14ac:dyDescent="0.25">
      <c r="Z11261" s="687"/>
    </row>
    <row r="11262" spans="26:26" x14ac:dyDescent="0.25">
      <c r="Z11262" s="687"/>
    </row>
    <row r="11263" spans="26:26" x14ac:dyDescent="0.25">
      <c r="Z11263" s="687"/>
    </row>
    <row r="11264" spans="26:26" x14ac:dyDescent="0.25">
      <c r="Z11264" s="687"/>
    </row>
    <row r="11265" spans="26:26" x14ac:dyDescent="0.25">
      <c r="Z11265" s="687"/>
    </row>
    <row r="11266" spans="26:26" x14ac:dyDescent="0.25">
      <c r="Z11266" s="687"/>
    </row>
    <row r="11267" spans="26:26" x14ac:dyDescent="0.25">
      <c r="Z11267" s="687"/>
    </row>
    <row r="11268" spans="26:26" x14ac:dyDescent="0.25">
      <c r="Z11268" s="687"/>
    </row>
    <row r="11269" spans="26:26" x14ac:dyDescent="0.25">
      <c r="Z11269" s="687"/>
    </row>
    <row r="11270" spans="26:26" x14ac:dyDescent="0.25">
      <c r="Z11270" s="687"/>
    </row>
    <row r="11271" spans="26:26" x14ac:dyDescent="0.25">
      <c r="Z11271" s="687"/>
    </row>
    <row r="11272" spans="26:26" x14ac:dyDescent="0.25">
      <c r="Z11272" s="687"/>
    </row>
    <row r="11273" spans="26:26" x14ac:dyDescent="0.25">
      <c r="Z11273" s="687"/>
    </row>
    <row r="11274" spans="26:26" x14ac:dyDescent="0.25">
      <c r="Z11274" s="687"/>
    </row>
    <row r="11275" spans="26:26" x14ac:dyDescent="0.25">
      <c r="Z11275" s="687"/>
    </row>
    <row r="11276" spans="26:26" x14ac:dyDescent="0.25">
      <c r="Z11276" s="687"/>
    </row>
    <row r="11277" spans="26:26" x14ac:dyDescent="0.25">
      <c r="Z11277" s="687"/>
    </row>
    <row r="11278" spans="26:26" x14ac:dyDescent="0.25">
      <c r="Z11278" s="687"/>
    </row>
    <row r="11279" spans="26:26" x14ac:dyDescent="0.25">
      <c r="Z11279" s="687"/>
    </row>
    <row r="11280" spans="26:26" x14ac:dyDescent="0.25">
      <c r="Z11280" s="687"/>
    </row>
    <row r="11281" spans="26:26" x14ac:dyDescent="0.25">
      <c r="Z11281" s="687"/>
    </row>
    <row r="11282" spans="26:26" x14ac:dyDescent="0.25">
      <c r="Z11282" s="687"/>
    </row>
    <row r="11283" spans="26:26" x14ac:dyDescent="0.25">
      <c r="Z11283" s="687"/>
    </row>
    <row r="11284" spans="26:26" x14ac:dyDescent="0.25">
      <c r="Z11284" s="687"/>
    </row>
    <row r="11285" spans="26:26" x14ac:dyDescent="0.25">
      <c r="Z11285" s="687"/>
    </row>
    <row r="11286" spans="26:26" x14ac:dyDescent="0.25">
      <c r="Z11286" s="687"/>
    </row>
    <row r="11287" spans="26:26" x14ac:dyDescent="0.25">
      <c r="Z11287" s="687"/>
    </row>
    <row r="11288" spans="26:26" x14ac:dyDescent="0.25">
      <c r="Z11288" s="687"/>
    </row>
    <row r="11289" spans="26:26" x14ac:dyDescent="0.25">
      <c r="Z11289" s="687"/>
    </row>
    <row r="11290" spans="26:26" x14ac:dyDescent="0.25">
      <c r="Z11290" s="687"/>
    </row>
    <row r="11291" spans="26:26" x14ac:dyDescent="0.25">
      <c r="Z11291" s="687"/>
    </row>
    <row r="11292" spans="26:26" x14ac:dyDescent="0.25">
      <c r="Z11292" s="687"/>
    </row>
    <row r="11293" spans="26:26" x14ac:dyDescent="0.25">
      <c r="Z11293" s="687"/>
    </row>
    <row r="11294" spans="26:26" x14ac:dyDescent="0.25">
      <c r="Z11294" s="687"/>
    </row>
    <row r="11295" spans="26:26" x14ac:dyDescent="0.25">
      <c r="Z11295" s="687"/>
    </row>
    <row r="11296" spans="26:26" x14ac:dyDescent="0.25">
      <c r="Z11296" s="687"/>
    </row>
    <row r="11297" spans="26:26" x14ac:dyDescent="0.25">
      <c r="Z11297" s="687"/>
    </row>
    <row r="11298" spans="26:26" x14ac:dyDescent="0.25">
      <c r="Z11298" s="687"/>
    </row>
    <row r="11299" spans="26:26" x14ac:dyDescent="0.25">
      <c r="Z11299" s="687"/>
    </row>
    <row r="11300" spans="26:26" x14ac:dyDescent="0.25">
      <c r="Z11300" s="687"/>
    </row>
    <row r="11301" spans="26:26" x14ac:dyDescent="0.25">
      <c r="Z11301" s="687"/>
    </row>
    <row r="11302" spans="26:26" x14ac:dyDescent="0.25">
      <c r="Z11302" s="687"/>
    </row>
    <row r="11303" spans="26:26" x14ac:dyDescent="0.25">
      <c r="Z11303" s="687"/>
    </row>
    <row r="11304" spans="26:26" x14ac:dyDescent="0.25">
      <c r="Z11304" s="687"/>
    </row>
    <row r="11305" spans="26:26" x14ac:dyDescent="0.25">
      <c r="Z11305" s="687"/>
    </row>
    <row r="11306" spans="26:26" x14ac:dyDescent="0.25">
      <c r="Z11306" s="687"/>
    </row>
    <row r="11307" spans="26:26" x14ac:dyDescent="0.25">
      <c r="Z11307" s="687"/>
    </row>
    <row r="11308" spans="26:26" x14ac:dyDescent="0.25">
      <c r="Z11308" s="687"/>
    </row>
    <row r="11309" spans="26:26" x14ac:dyDescent="0.25">
      <c r="Z11309" s="687"/>
    </row>
    <row r="11310" spans="26:26" x14ac:dyDescent="0.25">
      <c r="Z11310" s="687"/>
    </row>
    <row r="11311" spans="26:26" x14ac:dyDescent="0.25">
      <c r="Z11311" s="687"/>
    </row>
    <row r="11312" spans="26:26" x14ac:dyDescent="0.25">
      <c r="Z11312" s="687"/>
    </row>
    <row r="11313" spans="26:26" x14ac:dyDescent="0.25">
      <c r="Z11313" s="687"/>
    </row>
    <row r="11314" spans="26:26" x14ac:dyDescent="0.25">
      <c r="Z11314" s="687"/>
    </row>
    <row r="11315" spans="26:26" x14ac:dyDescent="0.25">
      <c r="Z11315" s="687"/>
    </row>
    <row r="11316" spans="26:26" x14ac:dyDescent="0.25">
      <c r="Z11316" s="687"/>
    </row>
    <row r="11317" spans="26:26" x14ac:dyDescent="0.25">
      <c r="Z11317" s="687"/>
    </row>
    <row r="11318" spans="26:26" x14ac:dyDescent="0.25">
      <c r="Z11318" s="687"/>
    </row>
    <row r="11319" spans="26:26" x14ac:dyDescent="0.25">
      <c r="Z11319" s="687"/>
    </row>
    <row r="11320" spans="26:26" x14ac:dyDescent="0.25">
      <c r="Z11320" s="687"/>
    </row>
    <row r="11321" spans="26:26" x14ac:dyDescent="0.25">
      <c r="Z11321" s="687"/>
    </row>
    <row r="11322" spans="26:26" x14ac:dyDescent="0.25">
      <c r="Z11322" s="687"/>
    </row>
    <row r="11323" spans="26:26" x14ac:dyDescent="0.25">
      <c r="Z11323" s="687"/>
    </row>
    <row r="11324" spans="26:26" x14ac:dyDescent="0.25">
      <c r="Z11324" s="687"/>
    </row>
    <row r="11325" spans="26:26" x14ac:dyDescent="0.25">
      <c r="Z11325" s="687"/>
    </row>
    <row r="11326" spans="26:26" x14ac:dyDescent="0.25">
      <c r="Z11326" s="687"/>
    </row>
    <row r="11327" spans="26:26" x14ac:dyDescent="0.25">
      <c r="Z11327" s="687"/>
    </row>
    <row r="11328" spans="26:26" x14ac:dyDescent="0.25">
      <c r="Z11328" s="687"/>
    </row>
    <row r="11329" spans="26:26" x14ac:dyDescent="0.25">
      <c r="Z11329" s="687"/>
    </row>
    <row r="11330" spans="26:26" x14ac:dyDescent="0.25">
      <c r="Z11330" s="687"/>
    </row>
    <row r="11331" spans="26:26" x14ac:dyDescent="0.25">
      <c r="Z11331" s="687"/>
    </row>
    <row r="11332" spans="26:26" x14ac:dyDescent="0.25">
      <c r="Z11332" s="687"/>
    </row>
    <row r="11333" spans="26:26" x14ac:dyDescent="0.25">
      <c r="Z11333" s="687"/>
    </row>
    <row r="11334" spans="26:26" x14ac:dyDescent="0.25">
      <c r="Z11334" s="687"/>
    </row>
    <row r="11335" spans="26:26" x14ac:dyDescent="0.25">
      <c r="Z11335" s="687"/>
    </row>
    <row r="11336" spans="26:26" x14ac:dyDescent="0.25">
      <c r="Z11336" s="687"/>
    </row>
    <row r="11337" spans="26:26" x14ac:dyDescent="0.25">
      <c r="Z11337" s="687"/>
    </row>
    <row r="11338" spans="26:26" x14ac:dyDescent="0.25">
      <c r="Z11338" s="687"/>
    </row>
    <row r="11339" spans="26:26" x14ac:dyDescent="0.25">
      <c r="Z11339" s="687"/>
    </row>
    <row r="11340" spans="26:26" x14ac:dyDescent="0.25">
      <c r="Z11340" s="687"/>
    </row>
    <row r="11341" spans="26:26" x14ac:dyDescent="0.25">
      <c r="Z11341" s="687"/>
    </row>
    <row r="11342" spans="26:26" x14ac:dyDescent="0.25">
      <c r="Z11342" s="687"/>
    </row>
    <row r="11343" spans="26:26" x14ac:dyDescent="0.25">
      <c r="Z11343" s="687"/>
    </row>
    <row r="11344" spans="26:26" x14ac:dyDescent="0.25">
      <c r="Z11344" s="687"/>
    </row>
    <row r="11345" spans="26:26" x14ac:dyDescent="0.25">
      <c r="Z11345" s="687"/>
    </row>
    <row r="11346" spans="26:26" x14ac:dyDescent="0.25">
      <c r="Z11346" s="687"/>
    </row>
    <row r="11347" spans="26:26" x14ac:dyDescent="0.25">
      <c r="Z11347" s="687"/>
    </row>
    <row r="11348" spans="26:26" x14ac:dyDescent="0.25">
      <c r="Z11348" s="687"/>
    </row>
    <row r="11349" spans="26:26" x14ac:dyDescent="0.25">
      <c r="Z11349" s="687"/>
    </row>
    <row r="11350" spans="26:26" x14ac:dyDescent="0.25">
      <c r="Z11350" s="687"/>
    </row>
    <row r="11351" spans="26:26" x14ac:dyDescent="0.25">
      <c r="Z11351" s="687"/>
    </row>
    <row r="11352" spans="26:26" x14ac:dyDescent="0.25">
      <c r="Z11352" s="687"/>
    </row>
    <row r="11353" spans="26:26" x14ac:dyDescent="0.25">
      <c r="Z11353" s="687"/>
    </row>
    <row r="11354" spans="26:26" x14ac:dyDescent="0.25">
      <c r="Z11354" s="687"/>
    </row>
    <row r="11355" spans="26:26" x14ac:dyDescent="0.25">
      <c r="Z11355" s="687"/>
    </row>
    <row r="11356" spans="26:26" x14ac:dyDescent="0.25">
      <c r="Z11356" s="687"/>
    </row>
    <row r="11357" spans="26:26" x14ac:dyDescent="0.25">
      <c r="Z11357" s="687"/>
    </row>
    <row r="11358" spans="26:26" x14ac:dyDescent="0.25">
      <c r="Z11358" s="687"/>
    </row>
    <row r="11359" spans="26:26" x14ac:dyDescent="0.25">
      <c r="Z11359" s="687"/>
    </row>
    <row r="11360" spans="26:26" x14ac:dyDescent="0.25">
      <c r="Z11360" s="687"/>
    </row>
    <row r="11361" spans="26:26" x14ac:dyDescent="0.25">
      <c r="Z11361" s="687"/>
    </row>
    <row r="11362" spans="26:26" x14ac:dyDescent="0.25">
      <c r="Z11362" s="687"/>
    </row>
    <row r="11363" spans="26:26" x14ac:dyDescent="0.25">
      <c r="Z11363" s="687"/>
    </row>
    <row r="11364" spans="26:26" x14ac:dyDescent="0.25">
      <c r="Z11364" s="687"/>
    </row>
    <row r="11365" spans="26:26" x14ac:dyDescent="0.25">
      <c r="Z11365" s="687"/>
    </row>
    <row r="11366" spans="26:26" x14ac:dyDescent="0.25">
      <c r="Z11366" s="687"/>
    </row>
    <row r="11367" spans="26:26" x14ac:dyDescent="0.25">
      <c r="Z11367" s="687"/>
    </row>
    <row r="11368" spans="26:26" x14ac:dyDescent="0.25">
      <c r="Z11368" s="687"/>
    </row>
    <row r="11369" spans="26:26" x14ac:dyDescent="0.25">
      <c r="Z11369" s="687"/>
    </row>
    <row r="11370" spans="26:26" x14ac:dyDescent="0.25">
      <c r="Z11370" s="687"/>
    </row>
    <row r="11371" spans="26:26" x14ac:dyDescent="0.25">
      <c r="Z11371" s="687"/>
    </row>
    <row r="11372" spans="26:26" x14ac:dyDescent="0.25">
      <c r="Z11372" s="687"/>
    </row>
    <row r="11373" spans="26:26" x14ac:dyDescent="0.25">
      <c r="Z11373" s="687"/>
    </row>
    <row r="11374" spans="26:26" x14ac:dyDescent="0.25">
      <c r="Z11374" s="687"/>
    </row>
    <row r="11375" spans="26:26" x14ac:dyDescent="0.25">
      <c r="Z11375" s="687"/>
    </row>
    <row r="11376" spans="26:26" x14ac:dyDescent="0.25">
      <c r="Z11376" s="687"/>
    </row>
    <row r="11377" spans="26:26" x14ac:dyDescent="0.25">
      <c r="Z11377" s="687"/>
    </row>
    <row r="11378" spans="26:26" x14ac:dyDescent="0.25">
      <c r="Z11378" s="687"/>
    </row>
    <row r="11379" spans="26:26" x14ac:dyDescent="0.25">
      <c r="Z11379" s="687"/>
    </row>
    <row r="11380" spans="26:26" x14ac:dyDescent="0.25">
      <c r="Z11380" s="687"/>
    </row>
    <row r="11381" spans="26:26" x14ac:dyDescent="0.25">
      <c r="Z11381" s="687"/>
    </row>
    <row r="11382" spans="26:26" x14ac:dyDescent="0.25">
      <c r="Z11382" s="687"/>
    </row>
    <row r="11383" spans="26:26" x14ac:dyDescent="0.25">
      <c r="Z11383" s="687"/>
    </row>
    <row r="11384" spans="26:26" x14ac:dyDescent="0.25">
      <c r="Z11384" s="687"/>
    </row>
    <row r="11385" spans="26:26" x14ac:dyDescent="0.25">
      <c r="Z11385" s="687"/>
    </row>
    <row r="11386" spans="26:26" x14ac:dyDescent="0.25">
      <c r="Z11386" s="687"/>
    </row>
    <row r="11387" spans="26:26" x14ac:dyDescent="0.25">
      <c r="Z11387" s="687"/>
    </row>
    <row r="11388" spans="26:26" x14ac:dyDescent="0.25">
      <c r="Z11388" s="687"/>
    </row>
    <row r="11389" spans="26:26" x14ac:dyDescent="0.25">
      <c r="Z11389" s="687"/>
    </row>
    <row r="11390" spans="26:26" x14ac:dyDescent="0.25">
      <c r="Z11390" s="687"/>
    </row>
    <row r="11391" spans="26:26" x14ac:dyDescent="0.25">
      <c r="Z11391" s="687"/>
    </row>
    <row r="11392" spans="26:26" x14ac:dyDescent="0.25">
      <c r="Z11392" s="687"/>
    </row>
    <row r="11393" spans="26:26" x14ac:dyDescent="0.25">
      <c r="Z11393" s="687"/>
    </row>
    <row r="11394" spans="26:26" x14ac:dyDescent="0.25">
      <c r="Z11394" s="687"/>
    </row>
    <row r="11395" spans="26:26" x14ac:dyDescent="0.25">
      <c r="Z11395" s="687"/>
    </row>
    <row r="11396" spans="26:26" x14ac:dyDescent="0.25">
      <c r="Z11396" s="687"/>
    </row>
    <row r="11397" spans="26:26" x14ac:dyDescent="0.25">
      <c r="Z11397" s="687"/>
    </row>
    <row r="11398" spans="26:26" x14ac:dyDescent="0.25">
      <c r="Z11398" s="687"/>
    </row>
    <row r="11399" spans="26:26" x14ac:dyDescent="0.25">
      <c r="Z11399" s="687"/>
    </row>
    <row r="11400" spans="26:26" x14ac:dyDescent="0.25">
      <c r="Z11400" s="687"/>
    </row>
    <row r="11401" spans="26:26" x14ac:dyDescent="0.25">
      <c r="Z11401" s="687"/>
    </row>
    <row r="11402" spans="26:26" x14ac:dyDescent="0.25">
      <c r="Z11402" s="687"/>
    </row>
    <row r="11403" spans="26:26" x14ac:dyDescent="0.25">
      <c r="Z11403" s="687"/>
    </row>
    <row r="11404" spans="26:26" x14ac:dyDescent="0.25">
      <c r="Z11404" s="687"/>
    </row>
    <row r="11405" spans="26:26" x14ac:dyDescent="0.25">
      <c r="Z11405" s="687"/>
    </row>
    <row r="11406" spans="26:26" x14ac:dyDescent="0.25">
      <c r="Z11406" s="687"/>
    </row>
    <row r="11407" spans="26:26" x14ac:dyDescent="0.25">
      <c r="Z11407" s="687"/>
    </row>
    <row r="11408" spans="26:26" x14ac:dyDescent="0.25">
      <c r="Z11408" s="687"/>
    </row>
    <row r="11409" spans="26:26" x14ac:dyDescent="0.25">
      <c r="Z11409" s="687"/>
    </row>
    <row r="11410" spans="26:26" x14ac:dyDescent="0.25">
      <c r="Z11410" s="687"/>
    </row>
    <row r="11411" spans="26:26" x14ac:dyDescent="0.25">
      <c r="Z11411" s="687"/>
    </row>
    <row r="11412" spans="26:26" x14ac:dyDescent="0.25">
      <c r="Z11412" s="687"/>
    </row>
    <row r="11413" spans="26:26" x14ac:dyDescent="0.25">
      <c r="Z11413" s="687"/>
    </row>
    <row r="11414" spans="26:26" x14ac:dyDescent="0.25">
      <c r="Z11414" s="687"/>
    </row>
    <row r="11415" spans="26:26" x14ac:dyDescent="0.25">
      <c r="Z11415" s="687"/>
    </row>
    <row r="11416" spans="26:26" x14ac:dyDescent="0.25">
      <c r="Z11416" s="687"/>
    </row>
    <row r="11417" spans="26:26" x14ac:dyDescent="0.25">
      <c r="Z11417" s="687"/>
    </row>
    <row r="11418" spans="26:26" x14ac:dyDescent="0.25">
      <c r="Z11418" s="687"/>
    </row>
    <row r="11419" spans="26:26" x14ac:dyDescent="0.25">
      <c r="Z11419" s="687"/>
    </row>
    <row r="11420" spans="26:26" x14ac:dyDescent="0.25">
      <c r="Z11420" s="687"/>
    </row>
    <row r="11421" spans="26:26" x14ac:dyDescent="0.25">
      <c r="Z11421" s="687"/>
    </row>
    <row r="11422" spans="26:26" x14ac:dyDescent="0.25">
      <c r="Z11422" s="687"/>
    </row>
    <row r="11423" spans="26:26" x14ac:dyDescent="0.25">
      <c r="Z11423" s="687"/>
    </row>
    <row r="11424" spans="26:26" x14ac:dyDescent="0.25">
      <c r="Z11424" s="687"/>
    </row>
    <row r="11425" spans="26:26" x14ac:dyDescent="0.25">
      <c r="Z11425" s="687"/>
    </row>
    <row r="11426" spans="26:26" x14ac:dyDescent="0.25">
      <c r="Z11426" s="687"/>
    </row>
    <row r="11427" spans="26:26" x14ac:dyDescent="0.25">
      <c r="Z11427" s="687"/>
    </row>
    <row r="11428" spans="26:26" x14ac:dyDescent="0.25">
      <c r="Z11428" s="687"/>
    </row>
    <row r="11429" spans="26:26" x14ac:dyDescent="0.25">
      <c r="Z11429" s="687"/>
    </row>
    <row r="11430" spans="26:26" x14ac:dyDescent="0.25">
      <c r="Z11430" s="687"/>
    </row>
    <row r="11431" spans="26:26" x14ac:dyDescent="0.25">
      <c r="Z11431" s="687"/>
    </row>
    <row r="11432" spans="26:26" x14ac:dyDescent="0.25">
      <c r="Z11432" s="687"/>
    </row>
    <row r="11433" spans="26:26" x14ac:dyDescent="0.25">
      <c r="Z11433" s="687"/>
    </row>
    <row r="11434" spans="26:26" x14ac:dyDescent="0.25">
      <c r="Z11434" s="687"/>
    </row>
    <row r="11435" spans="26:26" x14ac:dyDescent="0.25">
      <c r="Z11435" s="687"/>
    </row>
    <row r="11436" spans="26:26" x14ac:dyDescent="0.25">
      <c r="Z11436" s="687"/>
    </row>
    <row r="11437" spans="26:26" x14ac:dyDescent="0.25">
      <c r="Z11437" s="687"/>
    </row>
    <row r="11438" spans="26:26" x14ac:dyDescent="0.25">
      <c r="Z11438" s="687"/>
    </row>
    <row r="11439" spans="26:26" x14ac:dyDescent="0.25">
      <c r="Z11439" s="687"/>
    </row>
    <row r="11440" spans="26:26" x14ac:dyDescent="0.25">
      <c r="Z11440" s="687"/>
    </row>
    <row r="11441" spans="26:26" x14ac:dyDescent="0.25">
      <c r="Z11441" s="687"/>
    </row>
    <row r="11442" spans="26:26" x14ac:dyDescent="0.25">
      <c r="Z11442" s="687"/>
    </row>
    <row r="11443" spans="26:26" x14ac:dyDescent="0.25">
      <c r="Z11443" s="687"/>
    </row>
    <row r="11444" spans="26:26" x14ac:dyDescent="0.25">
      <c r="Z11444" s="687"/>
    </row>
    <row r="11445" spans="26:26" x14ac:dyDescent="0.25">
      <c r="Z11445" s="687"/>
    </row>
    <row r="11446" spans="26:26" x14ac:dyDescent="0.25">
      <c r="Z11446" s="687"/>
    </row>
    <row r="11447" spans="26:26" x14ac:dyDescent="0.25">
      <c r="Z11447" s="687"/>
    </row>
    <row r="11448" spans="26:26" x14ac:dyDescent="0.25">
      <c r="Z11448" s="687"/>
    </row>
    <row r="11449" spans="26:26" x14ac:dyDescent="0.25">
      <c r="Z11449" s="687"/>
    </row>
    <row r="11450" spans="26:26" x14ac:dyDescent="0.25">
      <c r="Z11450" s="687"/>
    </row>
    <row r="11451" spans="26:26" x14ac:dyDescent="0.25">
      <c r="Z11451" s="687"/>
    </row>
    <row r="11452" spans="26:26" x14ac:dyDescent="0.25">
      <c r="Z11452" s="687"/>
    </row>
    <row r="11453" spans="26:26" x14ac:dyDescent="0.25">
      <c r="Z11453" s="687"/>
    </row>
    <row r="11454" spans="26:26" x14ac:dyDescent="0.25">
      <c r="Z11454" s="687"/>
    </row>
    <row r="11455" spans="26:26" x14ac:dyDescent="0.25">
      <c r="Z11455" s="687"/>
    </row>
    <row r="11456" spans="26:26" x14ac:dyDescent="0.25">
      <c r="Z11456" s="687"/>
    </row>
    <row r="11457" spans="26:26" x14ac:dyDescent="0.25">
      <c r="Z11457" s="687"/>
    </row>
    <row r="11458" spans="26:26" x14ac:dyDescent="0.25">
      <c r="Z11458" s="687"/>
    </row>
    <row r="11459" spans="26:26" x14ac:dyDescent="0.25">
      <c r="Z11459" s="687"/>
    </row>
    <row r="11460" spans="26:26" x14ac:dyDescent="0.25">
      <c r="Z11460" s="687"/>
    </row>
    <row r="11461" spans="26:26" x14ac:dyDescent="0.25">
      <c r="Z11461" s="687"/>
    </row>
    <row r="11462" spans="26:26" x14ac:dyDescent="0.25">
      <c r="Z11462" s="687"/>
    </row>
    <row r="11463" spans="26:26" x14ac:dyDescent="0.25">
      <c r="Z11463" s="687"/>
    </row>
    <row r="11464" spans="26:26" x14ac:dyDescent="0.25">
      <c r="Z11464" s="687"/>
    </row>
    <row r="11465" spans="26:26" x14ac:dyDescent="0.25">
      <c r="Z11465" s="687"/>
    </row>
    <row r="11466" spans="26:26" x14ac:dyDescent="0.25">
      <c r="Z11466" s="687"/>
    </row>
    <row r="11467" spans="26:26" x14ac:dyDescent="0.25">
      <c r="Z11467" s="687"/>
    </row>
    <row r="11468" spans="26:26" x14ac:dyDescent="0.25">
      <c r="Z11468" s="687"/>
    </row>
    <row r="11469" spans="26:26" x14ac:dyDescent="0.25">
      <c r="Z11469" s="687"/>
    </row>
    <row r="11470" spans="26:26" x14ac:dyDescent="0.25">
      <c r="Z11470" s="687"/>
    </row>
    <row r="11471" spans="26:26" x14ac:dyDescent="0.25">
      <c r="Z11471" s="687"/>
    </row>
    <row r="11472" spans="26:26" x14ac:dyDescent="0.25">
      <c r="Z11472" s="687"/>
    </row>
    <row r="11473" spans="26:26" x14ac:dyDescent="0.25">
      <c r="Z11473" s="687"/>
    </row>
    <row r="11474" spans="26:26" x14ac:dyDescent="0.25">
      <c r="Z11474" s="687"/>
    </row>
    <row r="11475" spans="26:26" x14ac:dyDescent="0.25">
      <c r="Z11475" s="687"/>
    </row>
    <row r="11476" spans="26:26" x14ac:dyDescent="0.25">
      <c r="Z11476" s="687"/>
    </row>
    <row r="11477" spans="26:26" x14ac:dyDescent="0.25">
      <c r="Z11477" s="687"/>
    </row>
    <row r="11478" spans="26:26" x14ac:dyDescent="0.25">
      <c r="Z11478" s="687"/>
    </row>
    <row r="11479" spans="26:26" x14ac:dyDescent="0.25">
      <c r="Z11479" s="687"/>
    </row>
    <row r="11480" spans="26:26" x14ac:dyDescent="0.25">
      <c r="Z11480" s="687"/>
    </row>
    <row r="11481" spans="26:26" x14ac:dyDescent="0.25">
      <c r="Z11481" s="687"/>
    </row>
    <row r="11482" spans="26:26" x14ac:dyDescent="0.25">
      <c r="Z11482" s="687"/>
    </row>
    <row r="11483" spans="26:26" x14ac:dyDescent="0.25">
      <c r="Z11483" s="687"/>
    </row>
    <row r="11484" spans="26:26" x14ac:dyDescent="0.25">
      <c r="Z11484" s="687"/>
    </row>
    <row r="11485" spans="26:26" x14ac:dyDescent="0.25">
      <c r="Z11485" s="687"/>
    </row>
    <row r="11486" spans="26:26" x14ac:dyDescent="0.25">
      <c r="Z11486" s="687"/>
    </row>
    <row r="11487" spans="26:26" x14ac:dyDescent="0.25">
      <c r="Z11487" s="687"/>
    </row>
    <row r="11488" spans="26:26" x14ac:dyDescent="0.25">
      <c r="Z11488" s="687"/>
    </row>
    <row r="11489" spans="26:26" x14ac:dyDescent="0.25">
      <c r="Z11489" s="687"/>
    </row>
    <row r="11490" spans="26:26" x14ac:dyDescent="0.25">
      <c r="Z11490" s="687"/>
    </row>
    <row r="11491" spans="26:26" x14ac:dyDescent="0.25">
      <c r="Z11491" s="687"/>
    </row>
    <row r="11492" spans="26:26" x14ac:dyDescent="0.25">
      <c r="Z11492" s="687"/>
    </row>
    <row r="11493" spans="26:26" x14ac:dyDescent="0.25">
      <c r="Z11493" s="687"/>
    </row>
    <row r="11494" spans="26:26" x14ac:dyDescent="0.25">
      <c r="Z11494" s="687"/>
    </row>
    <row r="11495" spans="26:26" x14ac:dyDescent="0.25">
      <c r="Z11495" s="687"/>
    </row>
    <row r="11496" spans="26:26" x14ac:dyDescent="0.25">
      <c r="Z11496" s="687"/>
    </row>
    <row r="11497" spans="26:26" x14ac:dyDescent="0.25">
      <c r="Z11497" s="687"/>
    </row>
    <row r="11498" spans="26:26" x14ac:dyDescent="0.25">
      <c r="Z11498" s="687"/>
    </row>
    <row r="11499" spans="26:26" x14ac:dyDescent="0.25">
      <c r="Z11499" s="687"/>
    </row>
    <row r="11500" spans="26:26" x14ac:dyDescent="0.25">
      <c r="Z11500" s="687"/>
    </row>
    <row r="11501" spans="26:26" x14ac:dyDescent="0.25">
      <c r="Z11501" s="687"/>
    </row>
    <row r="11502" spans="26:26" x14ac:dyDescent="0.25">
      <c r="Z11502" s="687"/>
    </row>
    <row r="11503" spans="26:26" x14ac:dyDescent="0.25">
      <c r="Z11503" s="687"/>
    </row>
    <row r="11504" spans="26:26" x14ac:dyDescent="0.25">
      <c r="Z11504" s="687"/>
    </row>
    <row r="11505" spans="26:26" x14ac:dyDescent="0.25">
      <c r="Z11505" s="687"/>
    </row>
    <row r="11506" spans="26:26" x14ac:dyDescent="0.25">
      <c r="Z11506" s="687"/>
    </row>
    <row r="11507" spans="26:26" x14ac:dyDescent="0.25">
      <c r="Z11507" s="687"/>
    </row>
    <row r="11508" spans="26:26" x14ac:dyDescent="0.25">
      <c r="Z11508" s="687"/>
    </row>
    <row r="11509" spans="26:26" x14ac:dyDescent="0.25">
      <c r="Z11509" s="687"/>
    </row>
    <row r="11510" spans="26:26" x14ac:dyDescent="0.25">
      <c r="Z11510" s="687"/>
    </row>
    <row r="11511" spans="26:26" x14ac:dyDescent="0.25">
      <c r="Z11511" s="687"/>
    </row>
    <row r="11512" spans="26:26" x14ac:dyDescent="0.25">
      <c r="Z11512" s="687"/>
    </row>
    <row r="11513" spans="26:26" x14ac:dyDescent="0.25">
      <c r="Z11513" s="687"/>
    </row>
    <row r="11514" spans="26:26" x14ac:dyDescent="0.25">
      <c r="Z11514" s="687"/>
    </row>
    <row r="11515" spans="26:26" x14ac:dyDescent="0.25">
      <c r="Z11515" s="687"/>
    </row>
    <row r="11516" spans="26:26" x14ac:dyDescent="0.25">
      <c r="Z11516" s="687"/>
    </row>
    <row r="11517" spans="26:26" x14ac:dyDescent="0.25">
      <c r="Z11517" s="687"/>
    </row>
    <row r="11518" spans="26:26" x14ac:dyDescent="0.25">
      <c r="Z11518" s="687"/>
    </row>
    <row r="11519" spans="26:26" x14ac:dyDescent="0.25">
      <c r="Z11519" s="687"/>
    </row>
    <row r="11520" spans="26:26" x14ac:dyDescent="0.25">
      <c r="Z11520" s="687"/>
    </row>
    <row r="11521" spans="26:26" x14ac:dyDescent="0.25">
      <c r="Z11521" s="687"/>
    </row>
    <row r="11522" spans="26:26" x14ac:dyDescent="0.25">
      <c r="Z11522" s="687"/>
    </row>
    <row r="11523" spans="26:26" x14ac:dyDescent="0.25">
      <c r="Z11523" s="687"/>
    </row>
    <row r="11524" spans="26:26" x14ac:dyDescent="0.25">
      <c r="Z11524" s="687"/>
    </row>
    <row r="11525" spans="26:26" x14ac:dyDescent="0.25">
      <c r="Z11525" s="687"/>
    </row>
    <row r="11526" spans="26:26" x14ac:dyDescent="0.25">
      <c r="Z11526" s="687"/>
    </row>
    <row r="11527" spans="26:26" x14ac:dyDescent="0.25">
      <c r="Z11527" s="687"/>
    </row>
    <row r="11528" spans="26:26" x14ac:dyDescent="0.25">
      <c r="Z11528" s="687"/>
    </row>
    <row r="11529" spans="26:26" x14ac:dyDescent="0.25">
      <c r="Z11529" s="687"/>
    </row>
    <row r="11530" spans="26:26" x14ac:dyDescent="0.25">
      <c r="Z11530" s="687"/>
    </row>
    <row r="11531" spans="26:26" x14ac:dyDescent="0.25">
      <c r="Z11531" s="687"/>
    </row>
    <row r="11532" spans="26:26" x14ac:dyDescent="0.25">
      <c r="Z11532" s="687"/>
    </row>
    <row r="11533" spans="26:26" x14ac:dyDescent="0.25">
      <c r="Z11533" s="687"/>
    </row>
    <row r="11534" spans="26:26" x14ac:dyDescent="0.25">
      <c r="Z11534" s="687"/>
    </row>
    <row r="11535" spans="26:26" x14ac:dyDescent="0.25">
      <c r="Z11535" s="687"/>
    </row>
    <row r="11536" spans="26:26" x14ac:dyDescent="0.25">
      <c r="Z11536" s="687"/>
    </row>
    <row r="11537" spans="26:26" x14ac:dyDescent="0.25">
      <c r="Z11537" s="687"/>
    </row>
    <row r="11538" spans="26:26" x14ac:dyDescent="0.25">
      <c r="Z11538" s="687"/>
    </row>
    <row r="11539" spans="26:26" x14ac:dyDescent="0.25">
      <c r="Z11539" s="687"/>
    </row>
    <row r="11540" spans="26:26" x14ac:dyDescent="0.25">
      <c r="Z11540" s="687"/>
    </row>
    <row r="11541" spans="26:26" x14ac:dyDescent="0.25">
      <c r="Z11541" s="687"/>
    </row>
    <row r="11542" spans="26:26" x14ac:dyDescent="0.25">
      <c r="Z11542" s="687"/>
    </row>
    <row r="11543" spans="26:26" x14ac:dyDescent="0.25">
      <c r="Z11543" s="687"/>
    </row>
    <row r="11544" spans="26:26" x14ac:dyDescent="0.25">
      <c r="Z11544" s="687"/>
    </row>
    <row r="11545" spans="26:26" x14ac:dyDescent="0.25">
      <c r="Z11545" s="687"/>
    </row>
    <row r="11546" spans="26:26" x14ac:dyDescent="0.25">
      <c r="Z11546" s="687"/>
    </row>
    <row r="11547" spans="26:26" x14ac:dyDescent="0.25">
      <c r="Z11547" s="687"/>
    </row>
    <row r="11548" spans="26:26" x14ac:dyDescent="0.25">
      <c r="Z11548" s="687"/>
    </row>
    <row r="11549" spans="26:26" x14ac:dyDescent="0.25">
      <c r="Z11549" s="687"/>
    </row>
    <row r="11550" spans="26:26" x14ac:dyDescent="0.25">
      <c r="Z11550" s="687"/>
    </row>
    <row r="11551" spans="26:26" x14ac:dyDescent="0.25">
      <c r="Z11551" s="687"/>
    </row>
    <row r="11552" spans="26:26" x14ac:dyDescent="0.25">
      <c r="Z11552" s="687"/>
    </row>
    <row r="11553" spans="26:26" x14ac:dyDescent="0.25">
      <c r="Z11553" s="687"/>
    </row>
    <row r="11554" spans="26:26" x14ac:dyDescent="0.25">
      <c r="Z11554" s="687"/>
    </row>
    <row r="11555" spans="26:26" x14ac:dyDescent="0.25">
      <c r="Z11555" s="687"/>
    </row>
    <row r="11556" spans="26:26" x14ac:dyDescent="0.25">
      <c r="Z11556" s="687"/>
    </row>
    <row r="11557" spans="26:26" x14ac:dyDescent="0.25">
      <c r="Z11557" s="687"/>
    </row>
    <row r="11558" spans="26:26" x14ac:dyDescent="0.25">
      <c r="Z11558" s="687"/>
    </row>
    <row r="11559" spans="26:26" x14ac:dyDescent="0.25">
      <c r="Z11559" s="687"/>
    </row>
    <row r="11560" spans="26:26" x14ac:dyDescent="0.25">
      <c r="Z11560" s="687"/>
    </row>
    <row r="11561" spans="26:26" x14ac:dyDescent="0.25">
      <c r="Z11561" s="687"/>
    </row>
    <row r="11562" spans="26:26" x14ac:dyDescent="0.25">
      <c r="Z11562" s="687"/>
    </row>
    <row r="11563" spans="26:26" x14ac:dyDescent="0.25">
      <c r="Z11563" s="687"/>
    </row>
    <row r="11564" spans="26:26" x14ac:dyDescent="0.25">
      <c r="Z11564" s="687"/>
    </row>
    <row r="11565" spans="26:26" x14ac:dyDescent="0.25">
      <c r="Z11565" s="687"/>
    </row>
    <row r="11566" spans="26:26" x14ac:dyDescent="0.25">
      <c r="Z11566" s="687"/>
    </row>
    <row r="11567" spans="26:26" x14ac:dyDescent="0.25">
      <c r="Z11567" s="687"/>
    </row>
    <row r="11568" spans="26:26" x14ac:dyDescent="0.25">
      <c r="Z11568" s="687"/>
    </row>
    <row r="11569" spans="26:26" x14ac:dyDescent="0.25">
      <c r="Z11569" s="687"/>
    </row>
    <row r="11570" spans="26:26" x14ac:dyDescent="0.25">
      <c r="Z11570" s="687"/>
    </row>
    <row r="11571" spans="26:26" x14ac:dyDescent="0.25">
      <c r="Z11571" s="687"/>
    </row>
    <row r="11572" spans="26:26" x14ac:dyDescent="0.25">
      <c r="Z11572" s="687"/>
    </row>
    <row r="11573" spans="26:26" x14ac:dyDescent="0.25">
      <c r="Z11573" s="687"/>
    </row>
    <row r="11574" spans="26:26" x14ac:dyDescent="0.25">
      <c r="Z11574" s="687"/>
    </row>
    <row r="11575" spans="26:26" x14ac:dyDescent="0.25">
      <c r="Z11575" s="687"/>
    </row>
    <row r="11576" spans="26:26" x14ac:dyDescent="0.25">
      <c r="Z11576" s="687"/>
    </row>
    <row r="11577" spans="26:26" x14ac:dyDescent="0.25">
      <c r="Z11577" s="687"/>
    </row>
    <row r="11578" spans="26:26" x14ac:dyDescent="0.25">
      <c r="Z11578" s="687"/>
    </row>
    <row r="11579" spans="26:26" x14ac:dyDescent="0.25">
      <c r="Z11579" s="687"/>
    </row>
    <row r="11580" spans="26:26" x14ac:dyDescent="0.25">
      <c r="Z11580" s="687"/>
    </row>
    <row r="11581" spans="26:26" x14ac:dyDescent="0.25">
      <c r="Z11581" s="687"/>
    </row>
    <row r="11582" spans="26:26" x14ac:dyDescent="0.25">
      <c r="Z11582" s="687"/>
    </row>
    <row r="11583" spans="26:26" x14ac:dyDescent="0.25">
      <c r="Z11583" s="687"/>
    </row>
    <row r="11584" spans="26:26" x14ac:dyDescent="0.25">
      <c r="Z11584" s="687"/>
    </row>
    <row r="11585" spans="26:26" x14ac:dyDescent="0.25">
      <c r="Z11585" s="687"/>
    </row>
    <row r="11586" spans="26:26" x14ac:dyDescent="0.25">
      <c r="Z11586" s="687"/>
    </row>
    <row r="11587" spans="26:26" x14ac:dyDescent="0.25">
      <c r="Z11587" s="687"/>
    </row>
    <row r="11588" spans="26:26" x14ac:dyDescent="0.25">
      <c r="Z11588" s="687"/>
    </row>
    <row r="11589" spans="26:26" x14ac:dyDescent="0.25">
      <c r="Z11589" s="687"/>
    </row>
    <row r="11590" spans="26:26" x14ac:dyDescent="0.25">
      <c r="Z11590" s="687"/>
    </row>
    <row r="11591" spans="26:26" x14ac:dyDescent="0.25">
      <c r="Z11591" s="687"/>
    </row>
    <row r="11592" spans="26:26" x14ac:dyDescent="0.25">
      <c r="Z11592" s="687"/>
    </row>
    <row r="11593" spans="26:26" x14ac:dyDescent="0.25">
      <c r="Z11593" s="687"/>
    </row>
    <row r="11594" spans="26:26" x14ac:dyDescent="0.25">
      <c r="Z11594" s="687"/>
    </row>
    <row r="11595" spans="26:26" x14ac:dyDescent="0.25">
      <c r="Z11595" s="687"/>
    </row>
    <row r="11596" spans="26:26" x14ac:dyDescent="0.25">
      <c r="Z11596" s="687"/>
    </row>
    <row r="11597" spans="26:26" x14ac:dyDescent="0.25">
      <c r="Z11597" s="687"/>
    </row>
    <row r="11598" spans="26:26" x14ac:dyDescent="0.25">
      <c r="Z11598" s="687"/>
    </row>
    <row r="11599" spans="26:26" x14ac:dyDescent="0.25">
      <c r="Z11599" s="687"/>
    </row>
    <row r="11600" spans="26:26" x14ac:dyDescent="0.25">
      <c r="Z11600" s="687"/>
    </row>
    <row r="11601" spans="26:26" x14ac:dyDescent="0.25">
      <c r="Z11601" s="687"/>
    </row>
    <row r="11602" spans="26:26" x14ac:dyDescent="0.25">
      <c r="Z11602" s="687"/>
    </row>
    <row r="11603" spans="26:26" x14ac:dyDescent="0.25">
      <c r="Z11603" s="687"/>
    </row>
    <row r="11604" spans="26:26" x14ac:dyDescent="0.25">
      <c r="Z11604" s="687"/>
    </row>
    <row r="11605" spans="26:26" x14ac:dyDescent="0.25">
      <c r="Z11605" s="687"/>
    </row>
    <row r="11606" spans="26:26" x14ac:dyDescent="0.25">
      <c r="Z11606" s="687"/>
    </row>
    <row r="11607" spans="26:26" x14ac:dyDescent="0.25">
      <c r="Z11607" s="687"/>
    </row>
    <row r="11608" spans="26:26" x14ac:dyDescent="0.25">
      <c r="Z11608" s="687"/>
    </row>
    <row r="11609" spans="26:26" x14ac:dyDescent="0.25">
      <c r="Z11609" s="687"/>
    </row>
    <row r="11610" spans="26:26" x14ac:dyDescent="0.25">
      <c r="Z11610" s="687"/>
    </row>
    <row r="11611" spans="26:26" x14ac:dyDescent="0.25">
      <c r="Z11611" s="687"/>
    </row>
    <row r="11612" spans="26:26" x14ac:dyDescent="0.25">
      <c r="Z11612" s="687"/>
    </row>
    <row r="11613" spans="26:26" x14ac:dyDescent="0.25">
      <c r="Z11613" s="687"/>
    </row>
    <row r="11614" spans="26:26" x14ac:dyDescent="0.25">
      <c r="Z11614" s="687"/>
    </row>
    <row r="11615" spans="26:26" x14ac:dyDescent="0.25">
      <c r="Z11615" s="687"/>
    </row>
    <row r="11616" spans="26:26" x14ac:dyDescent="0.25">
      <c r="Z11616" s="687"/>
    </row>
    <row r="11617" spans="26:26" x14ac:dyDescent="0.25">
      <c r="Z11617" s="687"/>
    </row>
    <row r="11618" spans="26:26" x14ac:dyDescent="0.25">
      <c r="Z11618" s="687"/>
    </row>
    <row r="11619" spans="26:26" x14ac:dyDescent="0.25">
      <c r="Z11619" s="687"/>
    </row>
    <row r="11620" spans="26:26" x14ac:dyDescent="0.25">
      <c r="Z11620" s="687"/>
    </row>
    <row r="11621" spans="26:26" x14ac:dyDescent="0.25">
      <c r="Z11621" s="687"/>
    </row>
    <row r="11622" spans="26:26" x14ac:dyDescent="0.25">
      <c r="Z11622" s="687"/>
    </row>
    <row r="11623" spans="26:26" x14ac:dyDescent="0.25">
      <c r="Z11623" s="687"/>
    </row>
    <row r="11624" spans="26:26" x14ac:dyDescent="0.25">
      <c r="Z11624" s="687"/>
    </row>
    <row r="11625" spans="26:26" x14ac:dyDescent="0.25">
      <c r="Z11625" s="687"/>
    </row>
    <row r="11626" spans="26:26" x14ac:dyDescent="0.25">
      <c r="Z11626" s="687"/>
    </row>
    <row r="11627" spans="26:26" x14ac:dyDescent="0.25">
      <c r="Z11627" s="687"/>
    </row>
    <row r="11628" spans="26:26" x14ac:dyDescent="0.25">
      <c r="Z11628" s="687"/>
    </row>
    <row r="11629" spans="26:26" x14ac:dyDescent="0.25">
      <c r="Z11629" s="687"/>
    </row>
    <row r="11630" spans="26:26" x14ac:dyDescent="0.25">
      <c r="Z11630" s="687"/>
    </row>
    <row r="11631" spans="26:26" x14ac:dyDescent="0.25">
      <c r="Z11631" s="687"/>
    </row>
    <row r="11632" spans="26:26" x14ac:dyDescent="0.25">
      <c r="Z11632" s="687"/>
    </row>
    <row r="11633" spans="26:26" x14ac:dyDescent="0.25">
      <c r="Z11633" s="687"/>
    </row>
    <row r="11634" spans="26:26" x14ac:dyDescent="0.25">
      <c r="Z11634" s="687"/>
    </row>
    <row r="11635" spans="26:26" x14ac:dyDescent="0.25">
      <c r="Z11635" s="687"/>
    </row>
    <row r="11636" spans="26:26" x14ac:dyDescent="0.25">
      <c r="Z11636" s="687"/>
    </row>
    <row r="11637" spans="26:26" x14ac:dyDescent="0.25">
      <c r="Z11637" s="687"/>
    </row>
    <row r="11638" spans="26:26" x14ac:dyDescent="0.25">
      <c r="Z11638" s="687"/>
    </row>
    <row r="11639" spans="26:26" x14ac:dyDescent="0.25">
      <c r="Z11639" s="687"/>
    </row>
    <row r="11640" spans="26:26" x14ac:dyDescent="0.25">
      <c r="Z11640" s="687"/>
    </row>
    <row r="11641" spans="26:26" x14ac:dyDescent="0.25">
      <c r="Z11641" s="687"/>
    </row>
    <row r="11642" spans="26:26" x14ac:dyDescent="0.25">
      <c r="Z11642" s="687"/>
    </row>
    <row r="11643" spans="26:26" x14ac:dyDescent="0.25">
      <c r="Z11643" s="687"/>
    </row>
    <row r="11644" spans="26:26" x14ac:dyDescent="0.25">
      <c r="Z11644" s="687"/>
    </row>
    <row r="11645" spans="26:26" x14ac:dyDescent="0.25">
      <c r="Z11645" s="687"/>
    </row>
    <row r="11646" spans="26:26" x14ac:dyDescent="0.25">
      <c r="Z11646" s="687"/>
    </row>
    <row r="11647" spans="26:26" x14ac:dyDescent="0.25">
      <c r="Z11647" s="687"/>
    </row>
    <row r="11648" spans="26:26" x14ac:dyDescent="0.25">
      <c r="Z11648" s="687"/>
    </row>
    <row r="11649" spans="26:26" x14ac:dyDescent="0.25">
      <c r="Z11649" s="687"/>
    </row>
    <row r="11650" spans="26:26" x14ac:dyDescent="0.25">
      <c r="Z11650" s="687"/>
    </row>
    <row r="11651" spans="26:26" x14ac:dyDescent="0.25">
      <c r="Z11651" s="687"/>
    </row>
    <row r="11652" spans="26:26" x14ac:dyDescent="0.25">
      <c r="Z11652" s="687"/>
    </row>
    <row r="11653" spans="26:26" x14ac:dyDescent="0.25">
      <c r="Z11653" s="687"/>
    </row>
    <row r="11654" spans="26:26" x14ac:dyDescent="0.25">
      <c r="Z11654" s="687"/>
    </row>
    <row r="11655" spans="26:26" x14ac:dyDescent="0.25">
      <c r="Z11655" s="687"/>
    </row>
    <row r="11656" spans="26:26" x14ac:dyDescent="0.25">
      <c r="Z11656" s="687"/>
    </row>
    <row r="11657" spans="26:26" x14ac:dyDescent="0.25">
      <c r="Z11657" s="687"/>
    </row>
    <row r="11658" spans="26:26" x14ac:dyDescent="0.25">
      <c r="Z11658" s="687"/>
    </row>
    <row r="11659" spans="26:26" x14ac:dyDescent="0.25">
      <c r="Z11659" s="687"/>
    </row>
    <row r="11660" spans="26:26" x14ac:dyDescent="0.25">
      <c r="Z11660" s="687"/>
    </row>
    <row r="11661" spans="26:26" x14ac:dyDescent="0.25">
      <c r="Z11661" s="687"/>
    </row>
    <row r="11662" spans="26:26" x14ac:dyDescent="0.25">
      <c r="Z11662" s="687"/>
    </row>
    <row r="11663" spans="26:26" x14ac:dyDescent="0.25">
      <c r="Z11663" s="687"/>
    </row>
    <row r="11664" spans="26:26" x14ac:dyDescent="0.25">
      <c r="Z11664" s="687"/>
    </row>
    <row r="11665" spans="26:26" x14ac:dyDescent="0.25">
      <c r="Z11665" s="687"/>
    </row>
    <row r="11666" spans="26:26" x14ac:dyDescent="0.25">
      <c r="Z11666" s="687"/>
    </row>
    <row r="11667" spans="26:26" x14ac:dyDescent="0.25">
      <c r="Z11667" s="687"/>
    </row>
    <row r="11668" spans="26:26" x14ac:dyDescent="0.25">
      <c r="Z11668" s="687"/>
    </row>
    <row r="11669" spans="26:26" x14ac:dyDescent="0.25">
      <c r="Z11669" s="687"/>
    </row>
    <row r="11670" spans="26:26" x14ac:dyDescent="0.25">
      <c r="Z11670" s="687"/>
    </row>
    <row r="11671" spans="26:26" x14ac:dyDescent="0.25">
      <c r="Z11671" s="687"/>
    </row>
    <row r="11672" spans="26:26" x14ac:dyDescent="0.25">
      <c r="Z11672" s="687"/>
    </row>
    <row r="11673" spans="26:26" x14ac:dyDescent="0.25">
      <c r="Z11673" s="687"/>
    </row>
    <row r="11674" spans="26:26" x14ac:dyDescent="0.25">
      <c r="Z11674" s="687"/>
    </row>
    <row r="11675" spans="26:26" x14ac:dyDescent="0.25">
      <c r="Z11675" s="687"/>
    </row>
    <row r="11676" spans="26:26" x14ac:dyDescent="0.25">
      <c r="Z11676" s="687"/>
    </row>
    <row r="11677" spans="26:26" x14ac:dyDescent="0.25">
      <c r="Z11677" s="687"/>
    </row>
    <row r="11678" spans="26:26" x14ac:dyDescent="0.25">
      <c r="Z11678" s="687"/>
    </row>
    <row r="11679" spans="26:26" x14ac:dyDescent="0.25">
      <c r="Z11679" s="687"/>
    </row>
    <row r="11680" spans="26:26" x14ac:dyDescent="0.25">
      <c r="Z11680" s="687"/>
    </row>
    <row r="11681" spans="26:26" x14ac:dyDescent="0.25">
      <c r="Z11681" s="687"/>
    </row>
    <row r="11682" spans="26:26" x14ac:dyDescent="0.25">
      <c r="Z11682" s="687"/>
    </row>
    <row r="11683" spans="26:26" x14ac:dyDescent="0.25">
      <c r="Z11683" s="687"/>
    </row>
    <row r="11684" spans="26:26" x14ac:dyDescent="0.25">
      <c r="Z11684" s="687"/>
    </row>
    <row r="11685" spans="26:26" x14ac:dyDescent="0.25">
      <c r="Z11685" s="687"/>
    </row>
    <row r="11686" spans="26:26" x14ac:dyDescent="0.25">
      <c r="Z11686" s="687"/>
    </row>
    <row r="11687" spans="26:26" x14ac:dyDescent="0.25">
      <c r="Z11687" s="687"/>
    </row>
    <row r="11688" spans="26:26" x14ac:dyDescent="0.25">
      <c r="Z11688" s="687"/>
    </row>
    <row r="11689" spans="26:26" x14ac:dyDescent="0.25">
      <c r="Z11689" s="687"/>
    </row>
    <row r="11690" spans="26:26" x14ac:dyDescent="0.25">
      <c r="Z11690" s="687"/>
    </row>
    <row r="11691" spans="26:26" x14ac:dyDescent="0.25">
      <c r="Z11691" s="687"/>
    </row>
    <row r="11692" spans="26:26" x14ac:dyDescent="0.25">
      <c r="Z11692" s="687"/>
    </row>
    <row r="11693" spans="26:26" x14ac:dyDescent="0.25">
      <c r="Z11693" s="687"/>
    </row>
    <row r="11694" spans="26:26" x14ac:dyDescent="0.25">
      <c r="Z11694" s="687"/>
    </row>
    <row r="11695" spans="26:26" x14ac:dyDescent="0.25">
      <c r="Z11695" s="687"/>
    </row>
    <row r="11696" spans="26:26" x14ac:dyDescent="0.25">
      <c r="Z11696" s="687"/>
    </row>
    <row r="11697" spans="26:26" x14ac:dyDescent="0.25">
      <c r="Z11697" s="687"/>
    </row>
    <row r="11698" spans="26:26" x14ac:dyDescent="0.25">
      <c r="Z11698" s="687"/>
    </row>
    <row r="11699" spans="26:26" x14ac:dyDescent="0.25">
      <c r="Z11699" s="687"/>
    </row>
    <row r="11700" spans="26:26" x14ac:dyDescent="0.25">
      <c r="Z11700" s="687"/>
    </row>
    <row r="11701" spans="26:26" x14ac:dyDescent="0.25">
      <c r="Z11701" s="687"/>
    </row>
    <row r="11702" spans="26:26" x14ac:dyDescent="0.25">
      <c r="Z11702" s="687"/>
    </row>
    <row r="11703" spans="26:26" x14ac:dyDescent="0.25">
      <c r="Z11703" s="687"/>
    </row>
    <row r="11704" spans="26:26" x14ac:dyDescent="0.25">
      <c r="Z11704" s="687"/>
    </row>
    <row r="11705" spans="26:26" x14ac:dyDescent="0.25">
      <c r="Z11705" s="687"/>
    </row>
    <row r="11706" spans="26:26" x14ac:dyDescent="0.25">
      <c r="Z11706" s="687"/>
    </row>
    <row r="11707" spans="26:26" x14ac:dyDescent="0.25">
      <c r="Z11707" s="687"/>
    </row>
    <row r="11708" spans="26:26" x14ac:dyDescent="0.25">
      <c r="Z11708" s="687"/>
    </row>
    <row r="11709" spans="26:26" x14ac:dyDescent="0.25">
      <c r="Z11709" s="687"/>
    </row>
    <row r="11710" spans="26:26" x14ac:dyDescent="0.25">
      <c r="Z11710" s="687"/>
    </row>
    <row r="11711" spans="26:26" x14ac:dyDescent="0.25">
      <c r="Z11711" s="687"/>
    </row>
    <row r="11712" spans="26:26" x14ac:dyDescent="0.25">
      <c r="Z11712" s="687"/>
    </row>
    <row r="11713" spans="26:26" x14ac:dyDescent="0.25">
      <c r="Z11713" s="687"/>
    </row>
    <row r="11714" spans="26:26" x14ac:dyDescent="0.25">
      <c r="Z11714" s="687"/>
    </row>
    <row r="11715" spans="26:26" x14ac:dyDescent="0.25">
      <c r="Z11715" s="687"/>
    </row>
    <row r="11716" spans="26:26" x14ac:dyDescent="0.25">
      <c r="Z11716" s="687"/>
    </row>
    <row r="11717" spans="26:26" x14ac:dyDescent="0.25">
      <c r="Z11717" s="687"/>
    </row>
    <row r="11718" spans="26:26" x14ac:dyDescent="0.25">
      <c r="Z11718" s="687"/>
    </row>
    <row r="11719" spans="26:26" x14ac:dyDescent="0.25">
      <c r="Z11719" s="687"/>
    </row>
    <row r="11720" spans="26:26" x14ac:dyDescent="0.25">
      <c r="Z11720" s="687"/>
    </row>
    <row r="11721" spans="26:26" x14ac:dyDescent="0.25">
      <c r="Z11721" s="687"/>
    </row>
    <row r="11722" spans="26:26" x14ac:dyDescent="0.25">
      <c r="Z11722" s="687"/>
    </row>
    <row r="11723" spans="26:26" x14ac:dyDescent="0.25">
      <c r="Z11723" s="687"/>
    </row>
    <row r="11724" spans="26:26" x14ac:dyDescent="0.25">
      <c r="Z11724" s="687"/>
    </row>
    <row r="11725" spans="26:26" x14ac:dyDescent="0.25">
      <c r="Z11725" s="687"/>
    </row>
    <row r="11726" spans="26:26" x14ac:dyDescent="0.25">
      <c r="Z11726" s="687"/>
    </row>
    <row r="11727" spans="26:26" x14ac:dyDescent="0.25">
      <c r="Z11727" s="687"/>
    </row>
    <row r="11728" spans="26:26" x14ac:dyDescent="0.25">
      <c r="Z11728" s="687"/>
    </row>
    <row r="11729" spans="26:26" x14ac:dyDescent="0.25">
      <c r="Z11729" s="687"/>
    </row>
    <row r="11730" spans="26:26" x14ac:dyDescent="0.25">
      <c r="Z11730" s="687"/>
    </row>
    <row r="11731" spans="26:26" x14ac:dyDescent="0.25">
      <c r="Z11731" s="687"/>
    </row>
    <row r="11732" spans="26:26" x14ac:dyDescent="0.25">
      <c r="Z11732" s="687"/>
    </row>
    <row r="11733" spans="26:26" x14ac:dyDescent="0.25">
      <c r="Z11733" s="687"/>
    </row>
    <row r="11734" spans="26:26" x14ac:dyDescent="0.25">
      <c r="Z11734" s="687"/>
    </row>
    <row r="11735" spans="26:26" x14ac:dyDescent="0.25">
      <c r="Z11735" s="687"/>
    </row>
    <row r="11736" spans="26:26" x14ac:dyDescent="0.25">
      <c r="Z11736" s="687"/>
    </row>
    <row r="11737" spans="26:26" x14ac:dyDescent="0.25">
      <c r="Z11737" s="687"/>
    </row>
    <row r="11738" spans="26:26" x14ac:dyDescent="0.25">
      <c r="Z11738" s="687"/>
    </row>
    <row r="11739" spans="26:26" x14ac:dyDescent="0.25">
      <c r="Z11739" s="687"/>
    </row>
    <row r="11740" spans="26:26" x14ac:dyDescent="0.25">
      <c r="Z11740" s="687"/>
    </row>
    <row r="11741" spans="26:26" x14ac:dyDescent="0.25">
      <c r="Z11741" s="687"/>
    </row>
    <row r="11742" spans="26:26" x14ac:dyDescent="0.25">
      <c r="Z11742" s="687"/>
    </row>
    <row r="11743" spans="26:26" x14ac:dyDescent="0.25">
      <c r="Z11743" s="687"/>
    </row>
    <row r="11744" spans="26:26" x14ac:dyDescent="0.25">
      <c r="Z11744" s="687"/>
    </row>
    <row r="11745" spans="26:26" x14ac:dyDescent="0.25">
      <c r="Z11745" s="687"/>
    </row>
    <row r="11746" spans="26:26" x14ac:dyDescent="0.25">
      <c r="Z11746" s="687"/>
    </row>
    <row r="11747" spans="26:26" x14ac:dyDescent="0.25">
      <c r="Z11747" s="687"/>
    </row>
    <row r="11748" spans="26:26" x14ac:dyDescent="0.25">
      <c r="Z11748" s="687"/>
    </row>
    <row r="11749" spans="26:26" x14ac:dyDescent="0.25">
      <c r="Z11749" s="687"/>
    </row>
    <row r="11750" spans="26:26" x14ac:dyDescent="0.25">
      <c r="Z11750" s="687"/>
    </row>
    <row r="11751" spans="26:26" x14ac:dyDescent="0.25">
      <c r="Z11751" s="687"/>
    </row>
    <row r="11752" spans="26:26" x14ac:dyDescent="0.25">
      <c r="Z11752" s="687"/>
    </row>
    <row r="11753" spans="26:26" x14ac:dyDescent="0.25">
      <c r="Z11753" s="687"/>
    </row>
    <row r="11754" spans="26:26" x14ac:dyDescent="0.25">
      <c r="Z11754" s="687"/>
    </row>
    <row r="11755" spans="26:26" x14ac:dyDescent="0.25">
      <c r="Z11755" s="687"/>
    </row>
    <row r="11756" spans="26:26" x14ac:dyDescent="0.25">
      <c r="Z11756" s="687"/>
    </row>
    <row r="11757" spans="26:26" x14ac:dyDescent="0.25">
      <c r="Z11757" s="687"/>
    </row>
    <row r="11758" spans="26:26" x14ac:dyDescent="0.25">
      <c r="Z11758" s="687"/>
    </row>
    <row r="11759" spans="26:26" x14ac:dyDescent="0.25">
      <c r="Z11759" s="687"/>
    </row>
    <row r="11760" spans="26:26" x14ac:dyDescent="0.25">
      <c r="Z11760" s="687"/>
    </row>
    <row r="11761" spans="26:26" x14ac:dyDescent="0.25">
      <c r="Z11761" s="687"/>
    </row>
    <row r="11762" spans="26:26" x14ac:dyDescent="0.25">
      <c r="Z11762" s="687"/>
    </row>
    <row r="11763" spans="26:26" x14ac:dyDescent="0.25">
      <c r="Z11763" s="687"/>
    </row>
    <row r="11764" spans="26:26" x14ac:dyDescent="0.25">
      <c r="Z11764" s="687"/>
    </row>
    <row r="11765" spans="26:26" x14ac:dyDescent="0.25">
      <c r="Z11765" s="687"/>
    </row>
    <row r="11766" spans="26:26" x14ac:dyDescent="0.25">
      <c r="Z11766" s="687"/>
    </row>
    <row r="11767" spans="26:26" x14ac:dyDescent="0.25">
      <c r="Z11767" s="687"/>
    </row>
    <row r="11768" spans="26:26" x14ac:dyDescent="0.25">
      <c r="Z11768" s="687"/>
    </row>
    <row r="11769" spans="26:26" x14ac:dyDescent="0.25">
      <c r="Z11769" s="687"/>
    </row>
    <row r="11770" spans="26:26" x14ac:dyDescent="0.25">
      <c r="Z11770" s="687"/>
    </row>
    <row r="11771" spans="26:26" x14ac:dyDescent="0.25">
      <c r="Z11771" s="687"/>
    </row>
    <row r="11772" spans="26:26" x14ac:dyDescent="0.25">
      <c r="Z11772" s="687"/>
    </row>
    <row r="11773" spans="26:26" x14ac:dyDescent="0.25">
      <c r="Z11773" s="687"/>
    </row>
    <row r="11774" spans="26:26" x14ac:dyDescent="0.25">
      <c r="Z11774" s="687"/>
    </row>
    <row r="11775" spans="26:26" x14ac:dyDescent="0.25">
      <c r="Z11775" s="687"/>
    </row>
    <row r="11776" spans="26:26" x14ac:dyDescent="0.25">
      <c r="Z11776" s="687"/>
    </row>
    <row r="11777" spans="26:26" x14ac:dyDescent="0.25">
      <c r="Z11777" s="687"/>
    </row>
    <row r="11778" spans="26:26" x14ac:dyDescent="0.25">
      <c r="Z11778" s="687"/>
    </row>
    <row r="11779" spans="26:26" x14ac:dyDescent="0.25">
      <c r="Z11779" s="687"/>
    </row>
    <row r="11780" spans="26:26" x14ac:dyDescent="0.25">
      <c r="Z11780" s="687"/>
    </row>
    <row r="11781" spans="26:26" x14ac:dyDescent="0.25">
      <c r="Z11781" s="687"/>
    </row>
    <row r="11782" spans="26:26" x14ac:dyDescent="0.25">
      <c r="Z11782" s="687"/>
    </row>
    <row r="11783" spans="26:26" x14ac:dyDescent="0.25">
      <c r="Z11783" s="687"/>
    </row>
    <row r="11784" spans="26:26" x14ac:dyDescent="0.25">
      <c r="Z11784" s="687"/>
    </row>
    <row r="11785" spans="26:26" x14ac:dyDescent="0.25">
      <c r="Z11785" s="687"/>
    </row>
    <row r="11786" spans="26:26" x14ac:dyDescent="0.25">
      <c r="Z11786" s="687"/>
    </row>
    <row r="11787" spans="26:26" x14ac:dyDescent="0.25">
      <c r="Z11787" s="687"/>
    </row>
    <row r="11788" spans="26:26" x14ac:dyDescent="0.25">
      <c r="Z11788" s="687"/>
    </row>
    <row r="11789" spans="26:26" x14ac:dyDescent="0.25">
      <c r="Z11789" s="687"/>
    </row>
    <row r="11790" spans="26:26" x14ac:dyDescent="0.25">
      <c r="Z11790" s="687"/>
    </row>
    <row r="11791" spans="26:26" x14ac:dyDescent="0.25">
      <c r="Z11791" s="687"/>
    </row>
    <row r="11792" spans="26:26" x14ac:dyDescent="0.25">
      <c r="Z11792" s="687"/>
    </row>
    <row r="11793" spans="26:26" x14ac:dyDescent="0.25">
      <c r="Z11793" s="687"/>
    </row>
    <row r="11794" spans="26:26" x14ac:dyDescent="0.25">
      <c r="Z11794" s="687"/>
    </row>
    <row r="11795" spans="26:26" x14ac:dyDescent="0.25">
      <c r="Z11795" s="687"/>
    </row>
    <row r="11796" spans="26:26" x14ac:dyDescent="0.25">
      <c r="Z11796" s="687"/>
    </row>
    <row r="11797" spans="26:26" x14ac:dyDescent="0.25">
      <c r="Z11797" s="687"/>
    </row>
    <row r="11798" spans="26:26" x14ac:dyDescent="0.25">
      <c r="Z11798" s="687"/>
    </row>
    <row r="11799" spans="26:26" x14ac:dyDescent="0.25">
      <c r="Z11799" s="687"/>
    </row>
    <row r="11800" spans="26:26" x14ac:dyDescent="0.25">
      <c r="Z11800" s="687"/>
    </row>
    <row r="11801" spans="26:26" x14ac:dyDescent="0.25">
      <c r="Z11801" s="687"/>
    </row>
    <row r="11802" spans="26:26" x14ac:dyDescent="0.25">
      <c r="Z11802" s="687"/>
    </row>
    <row r="11803" spans="26:26" x14ac:dyDescent="0.25">
      <c r="Z11803" s="687"/>
    </row>
    <row r="11804" spans="26:26" x14ac:dyDescent="0.25">
      <c r="Z11804" s="687"/>
    </row>
    <row r="11805" spans="26:26" x14ac:dyDescent="0.25">
      <c r="Z11805" s="687"/>
    </row>
    <row r="11806" spans="26:26" x14ac:dyDescent="0.25">
      <c r="Z11806" s="687"/>
    </row>
    <row r="11807" spans="26:26" x14ac:dyDescent="0.25">
      <c r="Z11807" s="687"/>
    </row>
    <row r="11808" spans="26:26" x14ac:dyDescent="0.25">
      <c r="Z11808" s="687"/>
    </row>
    <row r="11809" spans="26:26" x14ac:dyDescent="0.25">
      <c r="Z11809" s="687"/>
    </row>
    <row r="11810" spans="26:26" x14ac:dyDescent="0.25">
      <c r="Z11810" s="687"/>
    </row>
    <row r="11811" spans="26:26" x14ac:dyDescent="0.25">
      <c r="Z11811" s="687"/>
    </row>
    <row r="11812" spans="26:26" x14ac:dyDescent="0.25">
      <c r="Z11812" s="687"/>
    </row>
    <row r="11813" spans="26:26" x14ac:dyDescent="0.25">
      <c r="Z11813" s="687"/>
    </row>
    <row r="11814" spans="26:26" x14ac:dyDescent="0.25">
      <c r="Z11814" s="687"/>
    </row>
    <row r="11815" spans="26:26" x14ac:dyDescent="0.25">
      <c r="Z11815" s="687"/>
    </row>
    <row r="11816" spans="26:26" x14ac:dyDescent="0.25">
      <c r="Z11816" s="687"/>
    </row>
    <row r="11817" spans="26:26" x14ac:dyDescent="0.25">
      <c r="Z11817" s="687"/>
    </row>
    <row r="11818" spans="26:26" x14ac:dyDescent="0.25">
      <c r="Z11818" s="687"/>
    </row>
    <row r="11819" spans="26:26" x14ac:dyDescent="0.25">
      <c r="Z11819" s="687"/>
    </row>
    <row r="11820" spans="26:26" x14ac:dyDescent="0.25">
      <c r="Z11820" s="687"/>
    </row>
    <row r="11821" spans="26:26" x14ac:dyDescent="0.25">
      <c r="Z11821" s="687"/>
    </row>
    <row r="11822" spans="26:26" x14ac:dyDescent="0.25">
      <c r="Z11822" s="687"/>
    </row>
    <row r="11823" spans="26:26" x14ac:dyDescent="0.25">
      <c r="Z11823" s="687"/>
    </row>
    <row r="11824" spans="26:26" x14ac:dyDescent="0.25">
      <c r="Z11824" s="687"/>
    </row>
    <row r="11825" spans="26:26" x14ac:dyDescent="0.25">
      <c r="Z11825" s="687"/>
    </row>
    <row r="11826" spans="26:26" x14ac:dyDescent="0.25">
      <c r="Z11826" s="687"/>
    </row>
    <row r="11827" spans="26:26" x14ac:dyDescent="0.25">
      <c r="Z11827" s="687"/>
    </row>
    <row r="11828" spans="26:26" x14ac:dyDescent="0.25">
      <c r="Z11828" s="687"/>
    </row>
    <row r="11829" spans="26:26" x14ac:dyDescent="0.25">
      <c r="Z11829" s="687"/>
    </row>
    <row r="11830" spans="26:26" x14ac:dyDescent="0.25">
      <c r="Z11830" s="687"/>
    </row>
    <row r="11831" spans="26:26" x14ac:dyDescent="0.25">
      <c r="Z11831" s="687"/>
    </row>
    <row r="11832" spans="26:26" x14ac:dyDescent="0.25">
      <c r="Z11832" s="687"/>
    </row>
    <row r="11833" spans="26:26" x14ac:dyDescent="0.25">
      <c r="Z11833" s="687"/>
    </row>
    <row r="11834" spans="26:26" x14ac:dyDescent="0.25">
      <c r="Z11834" s="687"/>
    </row>
    <row r="11835" spans="26:26" x14ac:dyDescent="0.25">
      <c r="Z11835" s="687"/>
    </row>
    <row r="11836" spans="26:26" x14ac:dyDescent="0.25">
      <c r="Z11836" s="687"/>
    </row>
    <row r="11837" spans="26:26" x14ac:dyDescent="0.25">
      <c r="Z11837" s="687"/>
    </row>
    <row r="11838" spans="26:26" x14ac:dyDescent="0.25">
      <c r="Z11838" s="687"/>
    </row>
    <row r="11839" spans="26:26" x14ac:dyDescent="0.25">
      <c r="Z11839" s="687"/>
    </row>
    <row r="11840" spans="26:26" x14ac:dyDescent="0.25">
      <c r="Z11840" s="687"/>
    </row>
    <row r="11841" spans="26:26" x14ac:dyDescent="0.25">
      <c r="Z11841" s="687"/>
    </row>
    <row r="11842" spans="26:26" x14ac:dyDescent="0.25">
      <c r="Z11842" s="687"/>
    </row>
    <row r="11843" spans="26:26" x14ac:dyDescent="0.25">
      <c r="Z11843" s="687"/>
    </row>
    <row r="11844" spans="26:26" x14ac:dyDescent="0.25">
      <c r="Z11844" s="687"/>
    </row>
    <row r="11845" spans="26:26" x14ac:dyDescent="0.25">
      <c r="Z11845" s="687"/>
    </row>
    <row r="11846" spans="26:26" x14ac:dyDescent="0.25">
      <c r="Z11846" s="687"/>
    </row>
    <row r="11847" spans="26:26" x14ac:dyDescent="0.25">
      <c r="Z11847" s="687"/>
    </row>
    <row r="11848" spans="26:26" x14ac:dyDescent="0.25">
      <c r="Z11848" s="687"/>
    </row>
    <row r="11849" spans="26:26" x14ac:dyDescent="0.25">
      <c r="Z11849" s="687"/>
    </row>
    <row r="11850" spans="26:26" x14ac:dyDescent="0.25">
      <c r="Z11850" s="687"/>
    </row>
    <row r="11851" spans="26:26" x14ac:dyDescent="0.25">
      <c r="Z11851" s="687"/>
    </row>
    <row r="11852" spans="26:26" x14ac:dyDescent="0.25">
      <c r="Z11852" s="687"/>
    </row>
    <row r="11853" spans="26:26" x14ac:dyDescent="0.25">
      <c r="Z11853" s="687"/>
    </row>
    <row r="11854" spans="26:26" x14ac:dyDescent="0.25">
      <c r="Z11854" s="687"/>
    </row>
    <row r="11855" spans="26:26" x14ac:dyDescent="0.25">
      <c r="Z11855" s="687"/>
    </row>
    <row r="11856" spans="26:26" x14ac:dyDescent="0.25">
      <c r="Z11856" s="687"/>
    </row>
    <row r="11857" spans="26:26" x14ac:dyDescent="0.25">
      <c r="Z11857" s="687"/>
    </row>
    <row r="11858" spans="26:26" x14ac:dyDescent="0.25">
      <c r="Z11858" s="687"/>
    </row>
    <row r="11859" spans="26:26" x14ac:dyDescent="0.25">
      <c r="Z11859" s="687"/>
    </row>
    <row r="11860" spans="26:26" x14ac:dyDescent="0.25">
      <c r="Z11860" s="687"/>
    </row>
    <row r="11861" spans="26:26" x14ac:dyDescent="0.25">
      <c r="Z11861" s="687"/>
    </row>
    <row r="11862" spans="26:26" x14ac:dyDescent="0.25">
      <c r="Z11862" s="687"/>
    </row>
    <row r="11863" spans="26:26" x14ac:dyDescent="0.25">
      <c r="Z11863" s="687"/>
    </row>
    <row r="11864" spans="26:26" x14ac:dyDescent="0.25">
      <c r="Z11864" s="687"/>
    </row>
    <row r="11865" spans="26:26" x14ac:dyDescent="0.25">
      <c r="Z11865" s="687"/>
    </row>
    <row r="11866" spans="26:26" x14ac:dyDescent="0.25">
      <c r="Z11866" s="687"/>
    </row>
    <row r="11867" spans="26:26" x14ac:dyDescent="0.25">
      <c r="Z11867" s="687"/>
    </row>
    <row r="11868" spans="26:26" x14ac:dyDescent="0.25">
      <c r="Z11868" s="687"/>
    </row>
    <row r="11869" spans="26:26" x14ac:dyDescent="0.25">
      <c r="Z11869" s="687"/>
    </row>
    <row r="11870" spans="26:26" x14ac:dyDescent="0.25">
      <c r="Z11870" s="687"/>
    </row>
    <row r="11871" spans="26:26" x14ac:dyDescent="0.25">
      <c r="Z11871" s="687"/>
    </row>
    <row r="11872" spans="26:26" x14ac:dyDescent="0.25">
      <c r="Z11872" s="687"/>
    </row>
    <row r="11873" spans="26:26" x14ac:dyDescent="0.25">
      <c r="Z11873" s="687"/>
    </row>
    <row r="11874" spans="26:26" x14ac:dyDescent="0.25">
      <c r="Z11874" s="687"/>
    </row>
    <row r="11875" spans="26:26" x14ac:dyDescent="0.25">
      <c r="Z11875" s="687"/>
    </row>
    <row r="11876" spans="26:26" x14ac:dyDescent="0.25">
      <c r="Z11876" s="687"/>
    </row>
    <row r="11877" spans="26:26" x14ac:dyDescent="0.25">
      <c r="Z11877" s="687"/>
    </row>
    <row r="11878" spans="26:26" x14ac:dyDescent="0.25">
      <c r="Z11878" s="687"/>
    </row>
    <row r="11879" spans="26:26" x14ac:dyDescent="0.25">
      <c r="Z11879" s="687"/>
    </row>
    <row r="11880" spans="26:26" x14ac:dyDescent="0.25">
      <c r="Z11880" s="687"/>
    </row>
    <row r="11881" spans="26:26" x14ac:dyDescent="0.25">
      <c r="Z11881" s="687"/>
    </row>
    <row r="11882" spans="26:26" x14ac:dyDescent="0.25">
      <c r="Z11882" s="687"/>
    </row>
    <row r="11883" spans="26:26" x14ac:dyDescent="0.25">
      <c r="Z11883" s="687"/>
    </row>
    <row r="11884" spans="26:26" x14ac:dyDescent="0.25">
      <c r="Z11884" s="687"/>
    </row>
    <row r="11885" spans="26:26" x14ac:dyDescent="0.25">
      <c r="Z11885" s="687"/>
    </row>
    <row r="11886" spans="26:26" x14ac:dyDescent="0.25">
      <c r="Z11886" s="687"/>
    </row>
    <row r="11887" spans="26:26" x14ac:dyDescent="0.25">
      <c r="Z11887" s="687"/>
    </row>
    <row r="11888" spans="26:26" x14ac:dyDescent="0.25">
      <c r="Z11888" s="687"/>
    </row>
    <row r="11889" spans="26:26" x14ac:dyDescent="0.25">
      <c r="Z11889" s="687"/>
    </row>
    <row r="11890" spans="26:26" x14ac:dyDescent="0.25">
      <c r="Z11890" s="687"/>
    </row>
    <row r="11891" spans="26:26" x14ac:dyDescent="0.25">
      <c r="Z11891" s="687"/>
    </row>
    <row r="11892" spans="26:26" x14ac:dyDescent="0.25">
      <c r="Z11892" s="687"/>
    </row>
    <row r="11893" spans="26:26" x14ac:dyDescent="0.25">
      <c r="Z11893" s="687"/>
    </row>
    <row r="11894" spans="26:26" x14ac:dyDescent="0.25">
      <c r="Z11894" s="687"/>
    </row>
    <row r="11895" spans="26:26" x14ac:dyDescent="0.25">
      <c r="Z11895" s="687"/>
    </row>
    <row r="11896" spans="26:26" x14ac:dyDescent="0.25">
      <c r="Z11896" s="687"/>
    </row>
    <row r="11897" spans="26:26" x14ac:dyDescent="0.25">
      <c r="Z11897" s="687"/>
    </row>
    <row r="11898" spans="26:26" x14ac:dyDescent="0.25">
      <c r="Z11898" s="687"/>
    </row>
    <row r="11899" spans="26:26" x14ac:dyDescent="0.25">
      <c r="Z11899" s="687"/>
    </row>
    <row r="11900" spans="26:26" x14ac:dyDescent="0.25">
      <c r="Z11900" s="687"/>
    </row>
    <row r="11901" spans="26:26" x14ac:dyDescent="0.25">
      <c r="Z11901" s="687"/>
    </row>
    <row r="11902" spans="26:26" x14ac:dyDescent="0.25">
      <c r="Z11902" s="687"/>
    </row>
    <row r="11903" spans="26:26" x14ac:dyDescent="0.25">
      <c r="Z11903" s="687"/>
    </row>
    <row r="11904" spans="26:26" x14ac:dyDescent="0.25">
      <c r="Z11904" s="687"/>
    </row>
    <row r="11905" spans="26:26" x14ac:dyDescent="0.25">
      <c r="Z11905" s="687"/>
    </row>
    <row r="11906" spans="26:26" x14ac:dyDescent="0.25">
      <c r="Z11906" s="687"/>
    </row>
    <row r="11907" spans="26:26" x14ac:dyDescent="0.25">
      <c r="Z11907" s="687"/>
    </row>
    <row r="11908" spans="26:26" x14ac:dyDescent="0.25">
      <c r="Z11908" s="687"/>
    </row>
    <row r="11909" spans="26:26" x14ac:dyDescent="0.25">
      <c r="Z11909" s="687"/>
    </row>
    <row r="11910" spans="26:26" x14ac:dyDescent="0.25">
      <c r="Z11910" s="687"/>
    </row>
    <row r="11911" spans="26:26" x14ac:dyDescent="0.25">
      <c r="Z11911" s="687"/>
    </row>
    <row r="11912" spans="26:26" x14ac:dyDescent="0.25">
      <c r="Z11912" s="687"/>
    </row>
    <row r="11913" spans="26:26" x14ac:dyDescent="0.25">
      <c r="Z11913" s="687"/>
    </row>
    <row r="11914" spans="26:26" x14ac:dyDescent="0.25">
      <c r="Z11914" s="687"/>
    </row>
    <row r="11915" spans="26:26" x14ac:dyDescent="0.25">
      <c r="Z11915" s="687"/>
    </row>
    <row r="11916" spans="26:26" x14ac:dyDescent="0.25">
      <c r="Z11916" s="687"/>
    </row>
    <row r="11917" spans="26:26" x14ac:dyDescent="0.25">
      <c r="Z11917" s="687"/>
    </row>
    <row r="11918" spans="26:26" x14ac:dyDescent="0.25">
      <c r="Z11918" s="687"/>
    </row>
    <row r="11919" spans="26:26" x14ac:dyDescent="0.25">
      <c r="Z11919" s="687"/>
    </row>
    <row r="11920" spans="26:26" x14ac:dyDescent="0.25">
      <c r="Z11920" s="687"/>
    </row>
    <row r="11921" spans="26:26" x14ac:dyDescent="0.25">
      <c r="Z11921" s="687"/>
    </row>
    <row r="11922" spans="26:26" x14ac:dyDescent="0.25">
      <c r="Z11922" s="687"/>
    </row>
    <row r="11923" spans="26:26" x14ac:dyDescent="0.25">
      <c r="Z11923" s="687"/>
    </row>
    <row r="11924" spans="26:26" x14ac:dyDescent="0.25">
      <c r="Z11924" s="687"/>
    </row>
    <row r="11925" spans="26:26" x14ac:dyDescent="0.25">
      <c r="Z11925" s="687"/>
    </row>
    <row r="11926" spans="26:26" x14ac:dyDescent="0.25">
      <c r="Z11926" s="687"/>
    </row>
    <row r="11927" spans="26:26" x14ac:dyDescent="0.25">
      <c r="Z11927" s="687"/>
    </row>
    <row r="11928" spans="26:26" x14ac:dyDescent="0.25">
      <c r="Z11928" s="687"/>
    </row>
    <row r="11929" spans="26:26" x14ac:dyDescent="0.25">
      <c r="Z11929" s="687"/>
    </row>
    <row r="11930" spans="26:26" x14ac:dyDescent="0.25">
      <c r="Z11930" s="687"/>
    </row>
    <row r="11931" spans="26:26" x14ac:dyDescent="0.25">
      <c r="Z11931" s="687"/>
    </row>
    <row r="11932" spans="26:26" x14ac:dyDescent="0.25">
      <c r="Z11932" s="687"/>
    </row>
    <row r="11933" spans="26:26" x14ac:dyDescent="0.25">
      <c r="Z11933" s="687"/>
    </row>
    <row r="11934" spans="26:26" x14ac:dyDescent="0.25">
      <c r="Z11934" s="687"/>
    </row>
    <row r="11935" spans="26:26" x14ac:dyDescent="0.25">
      <c r="Z11935" s="687"/>
    </row>
    <row r="11936" spans="26:26" x14ac:dyDescent="0.25">
      <c r="Z11936" s="687"/>
    </row>
    <row r="11937" spans="26:26" x14ac:dyDescent="0.25">
      <c r="Z11937" s="687"/>
    </row>
    <row r="11938" spans="26:26" x14ac:dyDescent="0.25">
      <c r="Z11938" s="687"/>
    </row>
    <row r="11939" spans="26:26" x14ac:dyDescent="0.25">
      <c r="Z11939" s="687"/>
    </row>
    <row r="11940" spans="26:26" x14ac:dyDescent="0.25">
      <c r="Z11940" s="687"/>
    </row>
    <row r="11941" spans="26:26" x14ac:dyDescent="0.25">
      <c r="Z11941" s="687"/>
    </row>
    <row r="11942" spans="26:26" x14ac:dyDescent="0.25">
      <c r="Z11942" s="687"/>
    </row>
    <row r="11943" spans="26:26" x14ac:dyDescent="0.25">
      <c r="Z11943" s="687"/>
    </row>
    <row r="11944" spans="26:26" x14ac:dyDescent="0.25">
      <c r="Z11944" s="687"/>
    </row>
    <row r="11945" spans="26:26" x14ac:dyDescent="0.25">
      <c r="Z11945" s="687"/>
    </row>
    <row r="11946" spans="26:26" x14ac:dyDescent="0.25">
      <c r="Z11946" s="687"/>
    </row>
    <row r="11947" spans="26:26" x14ac:dyDescent="0.25">
      <c r="Z11947" s="687"/>
    </row>
    <row r="11948" spans="26:26" x14ac:dyDescent="0.25">
      <c r="Z11948" s="687"/>
    </row>
    <row r="11949" spans="26:26" x14ac:dyDescent="0.25">
      <c r="Z11949" s="687"/>
    </row>
    <row r="11950" spans="26:26" x14ac:dyDescent="0.25">
      <c r="Z11950" s="687"/>
    </row>
    <row r="11951" spans="26:26" x14ac:dyDescent="0.25">
      <c r="Z11951" s="687"/>
    </row>
    <row r="11952" spans="26:26" x14ac:dyDescent="0.25">
      <c r="Z11952" s="687"/>
    </row>
    <row r="11953" spans="26:26" x14ac:dyDescent="0.25">
      <c r="Z11953" s="687"/>
    </row>
    <row r="11954" spans="26:26" x14ac:dyDescent="0.25">
      <c r="Z11954" s="687"/>
    </row>
    <row r="11955" spans="26:26" x14ac:dyDescent="0.25">
      <c r="Z11955" s="687"/>
    </row>
    <row r="11956" spans="26:26" x14ac:dyDescent="0.25">
      <c r="Z11956" s="687"/>
    </row>
    <row r="11957" spans="26:26" x14ac:dyDescent="0.25">
      <c r="Z11957" s="687"/>
    </row>
    <row r="11958" spans="26:26" x14ac:dyDescent="0.25">
      <c r="Z11958" s="687"/>
    </row>
    <row r="11959" spans="26:26" x14ac:dyDescent="0.25">
      <c r="Z11959" s="687"/>
    </row>
    <row r="11960" spans="26:26" x14ac:dyDescent="0.25">
      <c r="Z11960" s="687"/>
    </row>
    <row r="11961" spans="26:26" x14ac:dyDescent="0.25">
      <c r="Z11961" s="687"/>
    </row>
    <row r="11962" spans="26:26" x14ac:dyDescent="0.25">
      <c r="Z11962" s="687"/>
    </row>
    <row r="11963" spans="26:26" x14ac:dyDescent="0.25">
      <c r="Z11963" s="687"/>
    </row>
    <row r="11964" spans="26:26" x14ac:dyDescent="0.25">
      <c r="Z11964" s="687"/>
    </row>
    <row r="11965" spans="26:26" x14ac:dyDescent="0.25">
      <c r="Z11965" s="687"/>
    </row>
    <row r="11966" spans="26:26" x14ac:dyDescent="0.25">
      <c r="Z11966" s="687"/>
    </row>
    <row r="11967" spans="26:26" x14ac:dyDescent="0.25">
      <c r="Z11967" s="687"/>
    </row>
    <row r="11968" spans="26:26" x14ac:dyDescent="0.25">
      <c r="Z11968" s="687"/>
    </row>
    <row r="11969" spans="26:26" x14ac:dyDescent="0.25">
      <c r="Z11969" s="687"/>
    </row>
    <row r="11970" spans="26:26" x14ac:dyDescent="0.25">
      <c r="Z11970" s="687"/>
    </row>
    <row r="11971" spans="26:26" x14ac:dyDescent="0.25">
      <c r="Z11971" s="687"/>
    </row>
    <row r="11972" spans="26:26" x14ac:dyDescent="0.25">
      <c r="Z11972" s="687"/>
    </row>
    <row r="11973" spans="26:26" x14ac:dyDescent="0.25">
      <c r="Z11973" s="687"/>
    </row>
    <row r="11974" spans="26:26" x14ac:dyDescent="0.25">
      <c r="Z11974" s="687"/>
    </row>
    <row r="11975" spans="26:26" x14ac:dyDescent="0.25">
      <c r="Z11975" s="687"/>
    </row>
    <row r="11976" spans="26:26" x14ac:dyDescent="0.25">
      <c r="Z11976" s="687"/>
    </row>
    <row r="11977" spans="26:26" x14ac:dyDescent="0.25">
      <c r="Z11977" s="687"/>
    </row>
    <row r="11978" spans="26:26" x14ac:dyDescent="0.25">
      <c r="Z11978" s="687"/>
    </row>
    <row r="11979" spans="26:26" x14ac:dyDescent="0.25">
      <c r="Z11979" s="687"/>
    </row>
    <row r="11980" spans="26:26" x14ac:dyDescent="0.25">
      <c r="Z11980" s="687"/>
    </row>
    <row r="11981" spans="26:26" x14ac:dyDescent="0.25">
      <c r="Z11981" s="687"/>
    </row>
    <row r="11982" spans="26:26" x14ac:dyDescent="0.25">
      <c r="Z11982" s="687"/>
    </row>
    <row r="11983" spans="26:26" x14ac:dyDescent="0.25">
      <c r="Z11983" s="687"/>
    </row>
    <row r="11984" spans="26:26" x14ac:dyDescent="0.25">
      <c r="Z11984" s="687"/>
    </row>
    <row r="11985" spans="26:26" x14ac:dyDescent="0.25">
      <c r="Z11985" s="687"/>
    </row>
    <row r="11986" spans="26:26" x14ac:dyDescent="0.25">
      <c r="Z11986" s="687"/>
    </row>
    <row r="11987" spans="26:26" x14ac:dyDescent="0.25">
      <c r="Z11987" s="687"/>
    </row>
    <row r="11988" spans="26:26" x14ac:dyDescent="0.25">
      <c r="Z11988" s="687"/>
    </row>
    <row r="11989" spans="26:26" x14ac:dyDescent="0.25">
      <c r="Z11989" s="687"/>
    </row>
    <row r="11990" spans="26:26" x14ac:dyDescent="0.25">
      <c r="Z11990" s="687"/>
    </row>
    <row r="11991" spans="26:26" x14ac:dyDescent="0.25">
      <c r="Z11991" s="687"/>
    </row>
    <row r="11992" spans="26:26" x14ac:dyDescent="0.25">
      <c r="Z11992" s="687"/>
    </row>
    <row r="11993" spans="26:26" x14ac:dyDescent="0.25">
      <c r="Z11993" s="687"/>
    </row>
    <row r="11994" spans="26:26" x14ac:dyDescent="0.25">
      <c r="Z11994" s="687"/>
    </row>
    <row r="11995" spans="26:26" x14ac:dyDescent="0.25">
      <c r="Z11995" s="687"/>
    </row>
    <row r="11996" spans="26:26" x14ac:dyDescent="0.25">
      <c r="Z11996" s="687"/>
    </row>
    <row r="11997" spans="26:26" x14ac:dyDescent="0.25">
      <c r="Z11997" s="687"/>
    </row>
    <row r="11998" spans="26:26" x14ac:dyDescent="0.25">
      <c r="Z11998" s="687"/>
    </row>
    <row r="11999" spans="26:26" x14ac:dyDescent="0.25">
      <c r="Z11999" s="687"/>
    </row>
    <row r="12000" spans="26:26" x14ac:dyDescent="0.25">
      <c r="Z12000" s="687"/>
    </row>
    <row r="12001" spans="26:26" x14ac:dyDescent="0.25">
      <c r="Z12001" s="687"/>
    </row>
    <row r="12002" spans="26:26" x14ac:dyDescent="0.25">
      <c r="Z12002" s="687"/>
    </row>
    <row r="12003" spans="26:26" x14ac:dyDescent="0.25">
      <c r="Z12003" s="687"/>
    </row>
    <row r="12004" spans="26:26" x14ac:dyDescent="0.25">
      <c r="Z12004" s="687"/>
    </row>
    <row r="12005" spans="26:26" x14ac:dyDescent="0.25">
      <c r="Z12005" s="687"/>
    </row>
    <row r="12006" spans="26:26" x14ac:dyDescent="0.25">
      <c r="Z12006" s="687"/>
    </row>
    <row r="12007" spans="26:26" x14ac:dyDescent="0.25">
      <c r="Z12007" s="687"/>
    </row>
    <row r="12008" spans="26:26" x14ac:dyDescent="0.25">
      <c r="Z12008" s="687"/>
    </row>
    <row r="12009" spans="26:26" x14ac:dyDescent="0.25">
      <c r="Z12009" s="687"/>
    </row>
    <row r="12010" spans="26:26" x14ac:dyDescent="0.25">
      <c r="Z12010" s="687"/>
    </row>
    <row r="12011" spans="26:26" x14ac:dyDescent="0.25">
      <c r="Z12011" s="687"/>
    </row>
    <row r="12012" spans="26:26" x14ac:dyDescent="0.25">
      <c r="Z12012" s="687"/>
    </row>
    <row r="12013" spans="26:26" x14ac:dyDescent="0.25">
      <c r="Z12013" s="687"/>
    </row>
    <row r="12014" spans="26:26" x14ac:dyDescent="0.25">
      <c r="Z12014" s="687"/>
    </row>
    <row r="12015" spans="26:26" x14ac:dyDescent="0.25">
      <c r="Z12015" s="687"/>
    </row>
    <row r="12016" spans="26:26" x14ac:dyDescent="0.25">
      <c r="Z12016" s="687"/>
    </row>
    <row r="12017" spans="26:26" x14ac:dyDescent="0.25">
      <c r="Z12017" s="687"/>
    </row>
    <row r="12018" spans="26:26" x14ac:dyDescent="0.25">
      <c r="Z12018" s="687"/>
    </row>
    <row r="12019" spans="26:26" x14ac:dyDescent="0.25">
      <c r="Z12019" s="687"/>
    </row>
    <row r="12020" spans="26:26" x14ac:dyDescent="0.25">
      <c r="Z12020" s="687"/>
    </row>
    <row r="12021" spans="26:26" x14ac:dyDescent="0.25">
      <c r="Z12021" s="687"/>
    </row>
    <row r="12022" spans="26:26" x14ac:dyDescent="0.25">
      <c r="Z12022" s="687"/>
    </row>
    <row r="12023" spans="26:26" x14ac:dyDescent="0.25">
      <c r="Z12023" s="687"/>
    </row>
    <row r="12024" spans="26:26" x14ac:dyDescent="0.25">
      <c r="Z12024" s="687"/>
    </row>
    <row r="12025" spans="26:26" x14ac:dyDescent="0.25">
      <c r="Z12025" s="687"/>
    </row>
    <row r="12026" spans="26:26" x14ac:dyDescent="0.25">
      <c r="Z12026" s="687"/>
    </row>
    <row r="12027" spans="26:26" x14ac:dyDescent="0.25">
      <c r="Z12027" s="687"/>
    </row>
    <row r="12028" spans="26:26" x14ac:dyDescent="0.25">
      <c r="Z12028" s="687"/>
    </row>
    <row r="12029" spans="26:26" x14ac:dyDescent="0.25">
      <c r="Z12029" s="687"/>
    </row>
    <row r="12030" spans="26:26" x14ac:dyDescent="0.25">
      <c r="Z12030" s="687"/>
    </row>
    <row r="12031" spans="26:26" x14ac:dyDescent="0.25">
      <c r="Z12031" s="687"/>
    </row>
    <row r="12032" spans="26:26" x14ac:dyDescent="0.25">
      <c r="Z12032" s="687"/>
    </row>
    <row r="12033" spans="26:26" x14ac:dyDescent="0.25">
      <c r="Z12033" s="687"/>
    </row>
    <row r="12034" spans="26:26" x14ac:dyDescent="0.25">
      <c r="Z12034" s="687"/>
    </row>
    <row r="12035" spans="26:26" x14ac:dyDescent="0.25">
      <c r="Z12035" s="687"/>
    </row>
    <row r="12036" spans="26:26" x14ac:dyDescent="0.25">
      <c r="Z12036" s="687"/>
    </row>
    <row r="12037" spans="26:26" x14ac:dyDescent="0.25">
      <c r="Z12037" s="687"/>
    </row>
    <row r="12038" spans="26:26" x14ac:dyDescent="0.25">
      <c r="Z12038" s="687"/>
    </row>
    <row r="12039" spans="26:26" x14ac:dyDescent="0.25">
      <c r="Z12039" s="687"/>
    </row>
    <row r="12040" spans="26:26" x14ac:dyDescent="0.25">
      <c r="Z12040" s="687"/>
    </row>
    <row r="12041" spans="26:26" x14ac:dyDescent="0.25">
      <c r="Z12041" s="687"/>
    </row>
    <row r="12042" spans="26:26" x14ac:dyDescent="0.25">
      <c r="Z12042" s="687"/>
    </row>
    <row r="12043" spans="26:26" x14ac:dyDescent="0.25">
      <c r="Z12043" s="687"/>
    </row>
    <row r="12044" spans="26:26" x14ac:dyDescent="0.25">
      <c r="Z12044" s="687"/>
    </row>
    <row r="12045" spans="26:26" x14ac:dyDescent="0.25">
      <c r="Z12045" s="687"/>
    </row>
    <row r="12046" spans="26:26" x14ac:dyDescent="0.25">
      <c r="Z12046" s="687"/>
    </row>
    <row r="12047" spans="26:26" x14ac:dyDescent="0.25">
      <c r="Z12047" s="687"/>
    </row>
    <row r="12048" spans="26:26" x14ac:dyDescent="0.25">
      <c r="Z12048" s="687"/>
    </row>
    <row r="12049" spans="26:26" x14ac:dyDescent="0.25">
      <c r="Z12049" s="687"/>
    </row>
    <row r="12050" spans="26:26" x14ac:dyDescent="0.25">
      <c r="Z12050" s="687"/>
    </row>
    <row r="12051" spans="26:26" x14ac:dyDescent="0.25">
      <c r="Z12051" s="687"/>
    </row>
    <row r="12052" spans="26:26" x14ac:dyDescent="0.25">
      <c r="Z12052" s="687"/>
    </row>
    <row r="12053" spans="26:26" x14ac:dyDescent="0.25">
      <c r="Z12053" s="687"/>
    </row>
    <row r="12054" spans="26:26" x14ac:dyDescent="0.25">
      <c r="Z12054" s="687"/>
    </row>
    <row r="12055" spans="26:26" x14ac:dyDescent="0.25">
      <c r="Z12055" s="687"/>
    </row>
    <row r="12056" spans="26:26" x14ac:dyDescent="0.25">
      <c r="Z12056" s="687"/>
    </row>
    <row r="12057" spans="26:26" x14ac:dyDescent="0.25">
      <c r="Z12057" s="687"/>
    </row>
    <row r="12058" spans="26:26" x14ac:dyDescent="0.25">
      <c r="Z12058" s="687"/>
    </row>
    <row r="12059" spans="26:26" x14ac:dyDescent="0.25">
      <c r="Z12059" s="687"/>
    </row>
    <row r="12060" spans="26:26" x14ac:dyDescent="0.25">
      <c r="Z12060" s="687"/>
    </row>
    <row r="12061" spans="26:26" x14ac:dyDescent="0.25">
      <c r="Z12061" s="687"/>
    </row>
    <row r="12062" spans="26:26" x14ac:dyDescent="0.25">
      <c r="Z12062" s="687"/>
    </row>
    <row r="12063" spans="26:26" x14ac:dyDescent="0.25">
      <c r="Z12063" s="687"/>
    </row>
    <row r="12064" spans="26:26" x14ac:dyDescent="0.25">
      <c r="Z12064" s="687"/>
    </row>
    <row r="12065" spans="26:26" x14ac:dyDescent="0.25">
      <c r="Z12065" s="687"/>
    </row>
    <row r="12066" spans="26:26" x14ac:dyDescent="0.25">
      <c r="Z12066" s="687"/>
    </row>
    <row r="12067" spans="26:26" x14ac:dyDescent="0.25">
      <c r="Z12067" s="687"/>
    </row>
    <row r="12068" spans="26:26" x14ac:dyDescent="0.25">
      <c r="Z12068" s="687"/>
    </row>
    <row r="12069" spans="26:26" x14ac:dyDescent="0.25">
      <c r="Z12069" s="687"/>
    </row>
    <row r="12070" spans="26:26" x14ac:dyDescent="0.25">
      <c r="Z12070" s="687"/>
    </row>
    <row r="12071" spans="26:26" x14ac:dyDescent="0.25">
      <c r="Z12071" s="687"/>
    </row>
    <row r="12072" spans="26:26" x14ac:dyDescent="0.25">
      <c r="Z12072" s="687"/>
    </row>
    <row r="12073" spans="26:26" x14ac:dyDescent="0.25">
      <c r="Z12073" s="687"/>
    </row>
    <row r="12074" spans="26:26" x14ac:dyDescent="0.25">
      <c r="Z12074" s="687"/>
    </row>
    <row r="12075" spans="26:26" x14ac:dyDescent="0.25">
      <c r="Z12075" s="687"/>
    </row>
    <row r="12076" spans="26:26" x14ac:dyDescent="0.25">
      <c r="Z12076" s="687"/>
    </row>
    <row r="12077" spans="26:26" x14ac:dyDescent="0.25">
      <c r="Z12077" s="687"/>
    </row>
    <row r="12078" spans="26:26" x14ac:dyDescent="0.25">
      <c r="Z12078" s="687"/>
    </row>
    <row r="12079" spans="26:26" x14ac:dyDescent="0.25">
      <c r="Z12079" s="687"/>
    </row>
    <row r="12080" spans="26:26" x14ac:dyDescent="0.25">
      <c r="Z12080" s="687"/>
    </row>
    <row r="12081" spans="26:26" x14ac:dyDescent="0.25">
      <c r="Z12081" s="687"/>
    </row>
    <row r="12082" spans="26:26" x14ac:dyDescent="0.25">
      <c r="Z12082" s="687"/>
    </row>
    <row r="12083" spans="26:26" x14ac:dyDescent="0.25">
      <c r="Z12083" s="687"/>
    </row>
    <row r="12084" spans="26:26" x14ac:dyDescent="0.25">
      <c r="Z12084" s="687"/>
    </row>
    <row r="12085" spans="26:26" x14ac:dyDescent="0.25">
      <c r="Z12085" s="687"/>
    </row>
    <row r="12086" spans="26:26" x14ac:dyDescent="0.25">
      <c r="Z12086" s="687"/>
    </row>
    <row r="12087" spans="26:26" x14ac:dyDescent="0.25">
      <c r="Z12087" s="687"/>
    </row>
    <row r="12088" spans="26:26" x14ac:dyDescent="0.25">
      <c r="Z12088" s="687"/>
    </row>
    <row r="12089" spans="26:26" x14ac:dyDescent="0.25">
      <c r="Z12089" s="687"/>
    </row>
    <row r="12090" spans="26:26" x14ac:dyDescent="0.25">
      <c r="Z12090" s="687"/>
    </row>
    <row r="12091" spans="26:26" x14ac:dyDescent="0.25">
      <c r="Z12091" s="687"/>
    </row>
    <row r="12092" spans="26:26" x14ac:dyDescent="0.25">
      <c r="Z12092" s="687"/>
    </row>
    <row r="12093" spans="26:26" x14ac:dyDescent="0.25">
      <c r="Z12093" s="687"/>
    </row>
    <row r="12094" spans="26:26" x14ac:dyDescent="0.25">
      <c r="Z12094" s="687"/>
    </row>
    <row r="12095" spans="26:26" x14ac:dyDescent="0.25">
      <c r="Z12095" s="687"/>
    </row>
    <row r="12096" spans="26:26" x14ac:dyDescent="0.25">
      <c r="Z12096" s="687"/>
    </row>
    <row r="12097" spans="26:26" x14ac:dyDescent="0.25">
      <c r="Z12097" s="687"/>
    </row>
    <row r="12098" spans="26:26" x14ac:dyDescent="0.25">
      <c r="Z12098" s="687"/>
    </row>
    <row r="12099" spans="26:26" x14ac:dyDescent="0.25">
      <c r="Z12099" s="687"/>
    </row>
    <row r="12100" spans="26:26" x14ac:dyDescent="0.25">
      <c r="Z12100" s="687"/>
    </row>
    <row r="12101" spans="26:26" x14ac:dyDescent="0.25">
      <c r="Z12101" s="687"/>
    </row>
    <row r="12102" spans="26:26" x14ac:dyDescent="0.25">
      <c r="Z12102" s="687"/>
    </row>
    <row r="12103" spans="26:26" x14ac:dyDescent="0.25">
      <c r="Z12103" s="687"/>
    </row>
    <row r="12104" spans="26:26" x14ac:dyDescent="0.25">
      <c r="Z12104" s="687"/>
    </row>
    <row r="12105" spans="26:26" x14ac:dyDescent="0.25">
      <c r="Z12105" s="687"/>
    </row>
    <row r="12106" spans="26:26" x14ac:dyDescent="0.25">
      <c r="Z12106" s="687"/>
    </row>
    <row r="12107" spans="26:26" x14ac:dyDescent="0.25">
      <c r="Z12107" s="687"/>
    </row>
    <row r="12108" spans="26:26" x14ac:dyDescent="0.25">
      <c r="Z12108" s="687"/>
    </row>
    <row r="12109" spans="26:26" x14ac:dyDescent="0.25">
      <c r="Z12109" s="687"/>
    </row>
    <row r="12110" spans="26:26" x14ac:dyDescent="0.25">
      <c r="Z12110" s="687"/>
    </row>
    <row r="12111" spans="26:26" x14ac:dyDescent="0.25">
      <c r="Z12111" s="687"/>
    </row>
    <row r="12112" spans="26:26" x14ac:dyDescent="0.25">
      <c r="Z12112" s="687"/>
    </row>
    <row r="12113" spans="26:26" x14ac:dyDescent="0.25">
      <c r="Z12113" s="687"/>
    </row>
    <row r="12114" spans="26:26" x14ac:dyDescent="0.25">
      <c r="Z12114" s="687"/>
    </row>
    <row r="12115" spans="26:26" x14ac:dyDescent="0.25">
      <c r="Z12115" s="687"/>
    </row>
    <row r="12116" spans="26:26" x14ac:dyDescent="0.25">
      <c r="Z12116" s="687"/>
    </row>
    <row r="12117" spans="26:26" x14ac:dyDescent="0.25">
      <c r="Z12117" s="687"/>
    </row>
    <row r="12118" spans="26:26" x14ac:dyDescent="0.25">
      <c r="Z12118" s="687"/>
    </row>
    <row r="12119" spans="26:26" x14ac:dyDescent="0.25">
      <c r="Z12119" s="687"/>
    </row>
    <row r="12120" spans="26:26" x14ac:dyDescent="0.25">
      <c r="Z12120" s="687"/>
    </row>
    <row r="12121" spans="26:26" x14ac:dyDescent="0.25">
      <c r="Z12121" s="687"/>
    </row>
    <row r="12122" spans="26:26" x14ac:dyDescent="0.25">
      <c r="Z12122" s="687"/>
    </row>
    <row r="12123" spans="26:26" x14ac:dyDescent="0.25">
      <c r="Z12123" s="687"/>
    </row>
    <row r="12124" spans="26:26" x14ac:dyDescent="0.25">
      <c r="Z12124" s="687"/>
    </row>
    <row r="12125" spans="26:26" x14ac:dyDescent="0.25">
      <c r="Z12125" s="687"/>
    </row>
    <row r="12126" spans="26:26" x14ac:dyDescent="0.25">
      <c r="Z12126" s="687"/>
    </row>
    <row r="12127" spans="26:26" x14ac:dyDescent="0.25">
      <c r="Z12127" s="687"/>
    </row>
    <row r="12128" spans="26:26" x14ac:dyDescent="0.25">
      <c r="Z12128" s="687"/>
    </row>
    <row r="12129" spans="26:26" x14ac:dyDescent="0.25">
      <c r="Z12129" s="687"/>
    </row>
    <row r="12130" spans="26:26" x14ac:dyDescent="0.25">
      <c r="Z12130" s="687"/>
    </row>
    <row r="12131" spans="26:26" x14ac:dyDescent="0.25">
      <c r="Z12131" s="687"/>
    </row>
    <row r="12132" spans="26:26" x14ac:dyDescent="0.25">
      <c r="Z12132" s="687"/>
    </row>
    <row r="12133" spans="26:26" x14ac:dyDescent="0.25">
      <c r="Z12133" s="687"/>
    </row>
    <row r="12134" spans="26:26" x14ac:dyDescent="0.25">
      <c r="Z12134" s="687"/>
    </row>
    <row r="12135" spans="26:26" x14ac:dyDescent="0.25">
      <c r="Z12135" s="687"/>
    </row>
    <row r="12136" spans="26:26" x14ac:dyDescent="0.25">
      <c r="Z12136" s="687"/>
    </row>
    <row r="12137" spans="26:26" x14ac:dyDescent="0.25">
      <c r="Z12137" s="687"/>
    </row>
    <row r="12138" spans="26:26" x14ac:dyDescent="0.25">
      <c r="Z12138" s="687"/>
    </row>
    <row r="12139" spans="26:26" x14ac:dyDescent="0.25">
      <c r="Z12139" s="687"/>
    </row>
    <row r="12140" spans="26:26" x14ac:dyDescent="0.25">
      <c r="Z12140" s="687"/>
    </row>
    <row r="12141" spans="26:26" x14ac:dyDescent="0.25">
      <c r="Z12141" s="687"/>
    </row>
    <row r="12142" spans="26:26" x14ac:dyDescent="0.25">
      <c r="Z12142" s="687"/>
    </row>
    <row r="12143" spans="26:26" x14ac:dyDescent="0.25">
      <c r="Z12143" s="687"/>
    </row>
    <row r="12144" spans="26:26" x14ac:dyDescent="0.25">
      <c r="Z12144" s="687"/>
    </row>
    <row r="12145" spans="26:26" x14ac:dyDescent="0.25">
      <c r="Z12145" s="687"/>
    </row>
    <row r="12146" spans="26:26" x14ac:dyDescent="0.25">
      <c r="Z12146" s="687"/>
    </row>
    <row r="12147" spans="26:26" x14ac:dyDescent="0.25">
      <c r="Z12147" s="687"/>
    </row>
    <row r="12148" spans="26:26" x14ac:dyDescent="0.25">
      <c r="Z12148" s="687"/>
    </row>
    <row r="12149" spans="26:26" x14ac:dyDescent="0.25">
      <c r="Z12149" s="687"/>
    </row>
    <row r="12150" spans="26:26" x14ac:dyDescent="0.25">
      <c r="Z12150" s="687"/>
    </row>
    <row r="12151" spans="26:26" x14ac:dyDescent="0.25">
      <c r="Z12151" s="687"/>
    </row>
    <row r="12152" spans="26:26" x14ac:dyDescent="0.25">
      <c r="Z12152" s="687"/>
    </row>
    <row r="12153" spans="26:26" x14ac:dyDescent="0.25">
      <c r="Z12153" s="687"/>
    </row>
    <row r="12154" spans="26:26" x14ac:dyDescent="0.25">
      <c r="Z12154" s="687"/>
    </row>
    <row r="12155" spans="26:26" x14ac:dyDescent="0.25">
      <c r="Z12155" s="687"/>
    </row>
    <row r="12156" spans="26:26" x14ac:dyDescent="0.25">
      <c r="Z12156" s="687"/>
    </row>
    <row r="12157" spans="26:26" x14ac:dyDescent="0.25">
      <c r="Z12157" s="687"/>
    </row>
    <row r="12158" spans="26:26" x14ac:dyDescent="0.25">
      <c r="Z12158" s="687"/>
    </row>
    <row r="12159" spans="26:26" x14ac:dyDescent="0.25">
      <c r="Z12159" s="687"/>
    </row>
    <row r="12160" spans="26:26" x14ac:dyDescent="0.25">
      <c r="Z12160" s="687"/>
    </row>
    <row r="12161" spans="26:26" x14ac:dyDescent="0.25">
      <c r="Z12161" s="687"/>
    </row>
    <row r="12162" spans="26:26" x14ac:dyDescent="0.25">
      <c r="Z12162" s="687"/>
    </row>
    <row r="12163" spans="26:26" x14ac:dyDescent="0.25">
      <c r="Z12163" s="687"/>
    </row>
    <row r="12164" spans="26:26" x14ac:dyDescent="0.25">
      <c r="Z12164" s="687"/>
    </row>
    <row r="12165" spans="26:26" x14ac:dyDescent="0.25">
      <c r="Z12165" s="687"/>
    </row>
    <row r="12166" spans="26:26" x14ac:dyDescent="0.25">
      <c r="Z12166" s="687"/>
    </row>
    <row r="12167" spans="26:26" x14ac:dyDescent="0.25">
      <c r="Z12167" s="687"/>
    </row>
    <row r="12168" spans="26:26" x14ac:dyDescent="0.25">
      <c r="Z12168" s="687"/>
    </row>
    <row r="12169" spans="26:26" x14ac:dyDescent="0.25">
      <c r="Z12169" s="687"/>
    </row>
    <row r="12170" spans="26:26" x14ac:dyDescent="0.25">
      <c r="Z12170" s="687"/>
    </row>
    <row r="12171" spans="26:26" x14ac:dyDescent="0.25">
      <c r="Z12171" s="687"/>
    </row>
    <row r="12172" spans="26:26" x14ac:dyDescent="0.25">
      <c r="Z12172" s="687"/>
    </row>
    <row r="12173" spans="26:26" x14ac:dyDescent="0.25">
      <c r="Z12173" s="687"/>
    </row>
    <row r="12174" spans="26:26" x14ac:dyDescent="0.25">
      <c r="Z12174" s="687"/>
    </row>
    <row r="12175" spans="26:26" x14ac:dyDescent="0.25">
      <c r="Z12175" s="687"/>
    </row>
    <row r="12176" spans="26:26" x14ac:dyDescent="0.25">
      <c r="Z12176" s="687"/>
    </row>
    <row r="12177" spans="26:26" x14ac:dyDescent="0.25">
      <c r="Z12177" s="687"/>
    </row>
    <row r="12178" spans="26:26" x14ac:dyDescent="0.25">
      <c r="Z12178" s="687"/>
    </row>
    <row r="12179" spans="26:26" x14ac:dyDescent="0.25">
      <c r="Z12179" s="687"/>
    </row>
    <row r="12180" spans="26:26" x14ac:dyDescent="0.25">
      <c r="Z12180" s="687"/>
    </row>
    <row r="12181" spans="26:26" x14ac:dyDescent="0.25">
      <c r="Z12181" s="687"/>
    </row>
    <row r="12182" spans="26:26" x14ac:dyDescent="0.25">
      <c r="Z12182" s="687"/>
    </row>
    <row r="12183" spans="26:26" x14ac:dyDescent="0.25">
      <c r="Z12183" s="687"/>
    </row>
    <row r="12184" spans="26:26" x14ac:dyDescent="0.25">
      <c r="Z12184" s="687"/>
    </row>
    <row r="12185" spans="26:26" x14ac:dyDescent="0.25">
      <c r="Z12185" s="687"/>
    </row>
    <row r="12186" spans="26:26" x14ac:dyDescent="0.25">
      <c r="Z12186" s="687"/>
    </row>
    <row r="12187" spans="26:26" x14ac:dyDescent="0.25">
      <c r="Z12187" s="687"/>
    </row>
    <row r="12188" spans="26:26" x14ac:dyDescent="0.25">
      <c r="Z12188" s="687"/>
    </row>
    <row r="12189" spans="26:26" x14ac:dyDescent="0.25">
      <c r="Z12189" s="687"/>
    </row>
    <row r="12190" spans="26:26" x14ac:dyDescent="0.25">
      <c r="Z12190" s="687"/>
    </row>
    <row r="12191" spans="26:26" x14ac:dyDescent="0.25">
      <c r="Z12191" s="687"/>
    </row>
    <row r="12192" spans="26:26" x14ac:dyDescent="0.25">
      <c r="Z12192" s="687"/>
    </row>
    <row r="12193" spans="26:26" x14ac:dyDescent="0.25">
      <c r="Z12193" s="687"/>
    </row>
    <row r="12194" spans="26:26" x14ac:dyDescent="0.25">
      <c r="Z12194" s="687"/>
    </row>
    <row r="12195" spans="26:26" x14ac:dyDescent="0.25">
      <c r="Z12195" s="687"/>
    </row>
    <row r="12196" spans="26:26" x14ac:dyDescent="0.25">
      <c r="Z12196" s="687"/>
    </row>
    <row r="12197" spans="26:26" x14ac:dyDescent="0.25">
      <c r="Z12197" s="687"/>
    </row>
    <row r="12198" spans="26:26" x14ac:dyDescent="0.25">
      <c r="Z12198" s="687"/>
    </row>
    <row r="12199" spans="26:26" x14ac:dyDescent="0.25">
      <c r="Z12199" s="687"/>
    </row>
    <row r="12200" spans="26:26" x14ac:dyDescent="0.25">
      <c r="Z12200" s="687"/>
    </row>
    <row r="12201" spans="26:26" x14ac:dyDescent="0.25">
      <c r="Z12201" s="687"/>
    </row>
    <row r="12202" spans="26:26" x14ac:dyDescent="0.25">
      <c r="Z12202" s="687"/>
    </row>
    <row r="12203" spans="26:26" x14ac:dyDescent="0.25">
      <c r="Z12203" s="687"/>
    </row>
    <row r="12204" spans="26:26" x14ac:dyDescent="0.25">
      <c r="Z12204" s="687"/>
    </row>
    <row r="12205" spans="26:26" x14ac:dyDescent="0.25">
      <c r="Z12205" s="687"/>
    </row>
    <row r="12206" spans="26:26" x14ac:dyDescent="0.25">
      <c r="Z12206" s="687"/>
    </row>
    <row r="12207" spans="26:26" x14ac:dyDescent="0.25">
      <c r="Z12207" s="687"/>
    </row>
    <row r="12208" spans="26:26" x14ac:dyDescent="0.25">
      <c r="Z12208" s="687"/>
    </row>
    <row r="12209" spans="26:26" x14ac:dyDescent="0.25">
      <c r="Z12209" s="687"/>
    </row>
    <row r="12210" spans="26:26" x14ac:dyDescent="0.25">
      <c r="Z12210" s="687"/>
    </row>
    <row r="12211" spans="26:26" x14ac:dyDescent="0.25">
      <c r="Z12211" s="687"/>
    </row>
    <row r="12212" spans="26:26" x14ac:dyDescent="0.25">
      <c r="Z12212" s="687"/>
    </row>
    <row r="12213" spans="26:26" x14ac:dyDescent="0.25">
      <c r="Z12213" s="687"/>
    </row>
    <row r="12214" spans="26:26" x14ac:dyDescent="0.25">
      <c r="Z12214" s="687"/>
    </row>
    <row r="12215" spans="26:26" x14ac:dyDescent="0.25">
      <c r="Z12215" s="687"/>
    </row>
    <row r="12216" spans="26:26" x14ac:dyDescent="0.25">
      <c r="Z12216" s="687"/>
    </row>
    <row r="12217" spans="26:26" x14ac:dyDescent="0.25">
      <c r="Z12217" s="687"/>
    </row>
    <row r="12218" spans="26:26" x14ac:dyDescent="0.25">
      <c r="Z12218" s="687"/>
    </row>
    <row r="12219" spans="26:26" x14ac:dyDescent="0.25">
      <c r="Z12219" s="687"/>
    </row>
    <row r="12220" spans="26:26" x14ac:dyDescent="0.25">
      <c r="Z12220" s="687"/>
    </row>
    <row r="12221" spans="26:26" x14ac:dyDescent="0.25">
      <c r="Z12221" s="687"/>
    </row>
    <row r="12222" spans="26:26" x14ac:dyDescent="0.25">
      <c r="Z12222" s="687"/>
    </row>
    <row r="12223" spans="26:26" x14ac:dyDescent="0.25">
      <c r="Z12223" s="687"/>
    </row>
    <row r="12224" spans="26:26" x14ac:dyDescent="0.25">
      <c r="Z12224" s="687"/>
    </row>
    <row r="12225" spans="26:26" x14ac:dyDescent="0.25">
      <c r="Z12225" s="687"/>
    </row>
    <row r="12226" spans="26:26" x14ac:dyDescent="0.25">
      <c r="Z12226" s="687"/>
    </row>
    <row r="12227" spans="26:26" x14ac:dyDescent="0.25">
      <c r="Z12227" s="687"/>
    </row>
    <row r="12228" spans="26:26" x14ac:dyDescent="0.25">
      <c r="Z12228" s="687"/>
    </row>
    <row r="12229" spans="26:26" x14ac:dyDescent="0.25">
      <c r="Z12229" s="687"/>
    </row>
    <row r="12230" spans="26:26" x14ac:dyDescent="0.25">
      <c r="Z12230" s="687"/>
    </row>
    <row r="12231" spans="26:26" x14ac:dyDescent="0.25">
      <c r="Z12231" s="687"/>
    </row>
    <row r="12232" spans="26:26" x14ac:dyDescent="0.25">
      <c r="Z12232" s="687"/>
    </row>
    <row r="12233" spans="26:26" x14ac:dyDescent="0.25">
      <c r="Z12233" s="687"/>
    </row>
    <row r="12234" spans="26:26" x14ac:dyDescent="0.25">
      <c r="Z12234" s="687"/>
    </row>
    <row r="12235" spans="26:26" x14ac:dyDescent="0.25">
      <c r="Z12235" s="687"/>
    </row>
    <row r="12236" spans="26:26" x14ac:dyDescent="0.25">
      <c r="Z12236" s="687"/>
    </row>
    <row r="12237" spans="26:26" x14ac:dyDescent="0.25">
      <c r="Z12237" s="687"/>
    </row>
    <row r="12238" spans="26:26" x14ac:dyDescent="0.25">
      <c r="Z12238" s="687"/>
    </row>
    <row r="12239" spans="26:26" x14ac:dyDescent="0.25">
      <c r="Z12239" s="687"/>
    </row>
    <row r="12240" spans="26:26" x14ac:dyDescent="0.25">
      <c r="Z12240" s="687"/>
    </row>
    <row r="12241" spans="26:26" x14ac:dyDescent="0.25">
      <c r="Z12241" s="687"/>
    </row>
    <row r="12242" spans="26:26" x14ac:dyDescent="0.25">
      <c r="Z12242" s="687"/>
    </row>
    <row r="12243" spans="26:26" x14ac:dyDescent="0.25">
      <c r="Z12243" s="687"/>
    </row>
    <row r="12244" spans="26:26" x14ac:dyDescent="0.25">
      <c r="Z12244" s="687"/>
    </row>
    <row r="12245" spans="26:26" x14ac:dyDescent="0.25">
      <c r="Z12245" s="687"/>
    </row>
    <row r="12246" spans="26:26" x14ac:dyDescent="0.25">
      <c r="Z12246" s="687"/>
    </row>
    <row r="12247" spans="26:26" x14ac:dyDescent="0.25">
      <c r="Z12247" s="687"/>
    </row>
    <row r="12248" spans="26:26" x14ac:dyDescent="0.25">
      <c r="Z12248" s="687"/>
    </row>
    <row r="12249" spans="26:26" x14ac:dyDescent="0.25">
      <c r="Z12249" s="687"/>
    </row>
    <row r="12250" spans="26:26" x14ac:dyDescent="0.25">
      <c r="Z12250" s="687"/>
    </row>
    <row r="12251" spans="26:26" x14ac:dyDescent="0.25">
      <c r="Z12251" s="687"/>
    </row>
    <row r="12252" spans="26:26" x14ac:dyDescent="0.25">
      <c r="Z12252" s="687"/>
    </row>
    <row r="12253" spans="26:26" x14ac:dyDescent="0.25">
      <c r="Z12253" s="687"/>
    </row>
    <row r="12254" spans="26:26" x14ac:dyDescent="0.25">
      <c r="Z12254" s="687"/>
    </row>
    <row r="12255" spans="26:26" x14ac:dyDescent="0.25">
      <c r="Z12255" s="687"/>
    </row>
    <row r="12256" spans="26:26" x14ac:dyDescent="0.25">
      <c r="Z12256" s="687"/>
    </row>
    <row r="12257" spans="26:26" x14ac:dyDescent="0.25">
      <c r="Z12257" s="687"/>
    </row>
    <row r="12258" spans="26:26" x14ac:dyDescent="0.25">
      <c r="Z12258" s="687"/>
    </row>
    <row r="12259" spans="26:26" x14ac:dyDescent="0.25">
      <c r="Z12259" s="687"/>
    </row>
    <row r="12260" spans="26:26" x14ac:dyDescent="0.25">
      <c r="Z12260" s="687"/>
    </row>
    <row r="12261" spans="26:26" x14ac:dyDescent="0.25">
      <c r="Z12261" s="687"/>
    </row>
    <row r="12262" spans="26:26" x14ac:dyDescent="0.25">
      <c r="Z12262" s="687"/>
    </row>
    <row r="12263" spans="26:26" x14ac:dyDescent="0.25">
      <c r="Z12263" s="687"/>
    </row>
    <row r="12264" spans="26:26" x14ac:dyDescent="0.25">
      <c r="Z12264" s="687"/>
    </row>
    <row r="12265" spans="26:26" x14ac:dyDescent="0.25">
      <c r="Z12265" s="687"/>
    </row>
    <row r="12266" spans="26:26" x14ac:dyDescent="0.25">
      <c r="Z12266" s="687"/>
    </row>
    <row r="12267" spans="26:26" x14ac:dyDescent="0.25">
      <c r="Z12267" s="687"/>
    </row>
    <row r="12268" spans="26:26" x14ac:dyDescent="0.25">
      <c r="Z12268" s="687"/>
    </row>
    <row r="12269" spans="26:26" x14ac:dyDescent="0.25">
      <c r="Z12269" s="687"/>
    </row>
    <row r="12270" spans="26:26" x14ac:dyDescent="0.25">
      <c r="Z12270" s="687"/>
    </row>
    <row r="12271" spans="26:26" x14ac:dyDescent="0.25">
      <c r="Z12271" s="687"/>
    </row>
    <row r="12272" spans="26:26" x14ac:dyDescent="0.25">
      <c r="Z12272" s="687"/>
    </row>
    <row r="12273" spans="26:26" x14ac:dyDescent="0.25">
      <c r="Z12273" s="687"/>
    </row>
    <row r="12274" spans="26:26" x14ac:dyDescent="0.25">
      <c r="Z12274" s="687"/>
    </row>
    <row r="12275" spans="26:26" x14ac:dyDescent="0.25">
      <c r="Z12275" s="687"/>
    </row>
    <row r="12276" spans="26:26" x14ac:dyDescent="0.25">
      <c r="Z12276" s="687"/>
    </row>
    <row r="12277" spans="26:26" x14ac:dyDescent="0.25">
      <c r="Z12277" s="687"/>
    </row>
    <row r="12278" spans="26:26" x14ac:dyDescent="0.25">
      <c r="Z12278" s="687"/>
    </row>
    <row r="12279" spans="26:26" x14ac:dyDescent="0.25">
      <c r="Z12279" s="687"/>
    </row>
    <row r="12280" spans="26:26" x14ac:dyDescent="0.25">
      <c r="Z12280" s="687"/>
    </row>
    <row r="12281" spans="26:26" x14ac:dyDescent="0.25">
      <c r="Z12281" s="687"/>
    </row>
    <row r="12282" spans="26:26" x14ac:dyDescent="0.25">
      <c r="Z12282" s="687"/>
    </row>
    <row r="12283" spans="26:26" x14ac:dyDescent="0.25">
      <c r="Z12283" s="687"/>
    </row>
    <row r="12284" spans="26:26" x14ac:dyDescent="0.25">
      <c r="Z12284" s="687"/>
    </row>
    <row r="12285" spans="26:26" x14ac:dyDescent="0.25">
      <c r="Z12285" s="687"/>
    </row>
    <row r="12286" spans="26:26" x14ac:dyDescent="0.25">
      <c r="Z12286" s="687"/>
    </row>
    <row r="12287" spans="26:26" x14ac:dyDescent="0.25">
      <c r="Z12287" s="687"/>
    </row>
    <row r="12288" spans="26:26" x14ac:dyDescent="0.25">
      <c r="Z12288" s="687"/>
    </row>
    <row r="12289" spans="26:26" x14ac:dyDescent="0.25">
      <c r="Z12289" s="687"/>
    </row>
    <row r="12290" spans="26:26" x14ac:dyDescent="0.25">
      <c r="Z12290" s="687"/>
    </row>
    <row r="12291" spans="26:26" x14ac:dyDescent="0.25">
      <c r="Z12291" s="687"/>
    </row>
    <row r="12292" spans="26:26" x14ac:dyDescent="0.25">
      <c r="Z12292" s="687"/>
    </row>
    <row r="12293" spans="26:26" x14ac:dyDescent="0.25">
      <c r="Z12293" s="687"/>
    </row>
    <row r="12294" spans="26:26" x14ac:dyDescent="0.25">
      <c r="Z12294" s="687"/>
    </row>
    <row r="12295" spans="26:26" x14ac:dyDescent="0.25">
      <c r="Z12295" s="687"/>
    </row>
    <row r="12296" spans="26:26" x14ac:dyDescent="0.25">
      <c r="Z12296" s="687"/>
    </row>
    <row r="12297" spans="26:26" x14ac:dyDescent="0.25">
      <c r="Z12297" s="687"/>
    </row>
    <row r="12298" spans="26:26" x14ac:dyDescent="0.25">
      <c r="Z12298" s="687"/>
    </row>
    <row r="12299" spans="26:26" x14ac:dyDescent="0.25">
      <c r="Z12299" s="687"/>
    </row>
    <row r="12300" spans="26:26" x14ac:dyDescent="0.25">
      <c r="Z12300" s="687"/>
    </row>
    <row r="12301" spans="26:26" x14ac:dyDescent="0.25">
      <c r="Z12301" s="687"/>
    </row>
    <row r="12302" spans="26:26" x14ac:dyDescent="0.25">
      <c r="Z12302" s="687"/>
    </row>
    <row r="12303" spans="26:26" x14ac:dyDescent="0.25">
      <c r="Z12303" s="687"/>
    </row>
    <row r="12304" spans="26:26" x14ac:dyDescent="0.25">
      <c r="Z12304" s="687"/>
    </row>
    <row r="12305" spans="26:26" x14ac:dyDescent="0.25">
      <c r="Z12305" s="687"/>
    </row>
    <row r="12306" spans="26:26" x14ac:dyDescent="0.25">
      <c r="Z12306" s="687"/>
    </row>
    <row r="12307" spans="26:26" x14ac:dyDescent="0.25">
      <c r="Z12307" s="687"/>
    </row>
    <row r="12308" spans="26:26" x14ac:dyDescent="0.25">
      <c r="Z12308" s="687"/>
    </row>
    <row r="12309" spans="26:26" x14ac:dyDescent="0.25">
      <c r="Z12309" s="687"/>
    </row>
    <row r="12310" spans="26:26" x14ac:dyDescent="0.25">
      <c r="Z12310" s="687"/>
    </row>
    <row r="12311" spans="26:26" x14ac:dyDescent="0.25">
      <c r="Z12311" s="687"/>
    </row>
    <row r="12312" spans="26:26" x14ac:dyDescent="0.25">
      <c r="Z12312" s="687"/>
    </row>
    <row r="12313" spans="26:26" x14ac:dyDescent="0.25">
      <c r="Z12313" s="687"/>
    </row>
    <row r="12314" spans="26:26" x14ac:dyDescent="0.25">
      <c r="Z12314" s="687"/>
    </row>
    <row r="12315" spans="26:26" x14ac:dyDescent="0.25">
      <c r="Z12315" s="687"/>
    </row>
    <row r="12316" spans="26:26" x14ac:dyDescent="0.25">
      <c r="Z12316" s="687"/>
    </row>
    <row r="12317" spans="26:26" x14ac:dyDescent="0.25">
      <c r="Z12317" s="687"/>
    </row>
    <row r="12318" spans="26:26" x14ac:dyDescent="0.25">
      <c r="Z12318" s="687"/>
    </row>
    <row r="12319" spans="26:26" x14ac:dyDescent="0.25">
      <c r="Z12319" s="687"/>
    </row>
    <row r="12320" spans="26:26" x14ac:dyDescent="0.25">
      <c r="Z12320" s="687"/>
    </row>
    <row r="12321" spans="26:26" x14ac:dyDescent="0.25">
      <c r="Z12321" s="687"/>
    </row>
    <row r="12322" spans="26:26" x14ac:dyDescent="0.25">
      <c r="Z12322" s="687"/>
    </row>
    <row r="12323" spans="26:26" x14ac:dyDescent="0.25">
      <c r="Z12323" s="687"/>
    </row>
    <row r="12324" spans="26:26" x14ac:dyDescent="0.25">
      <c r="Z12324" s="687"/>
    </row>
    <row r="12325" spans="26:26" x14ac:dyDescent="0.25">
      <c r="Z12325" s="687"/>
    </row>
    <row r="12326" spans="26:26" x14ac:dyDescent="0.25">
      <c r="Z12326" s="687"/>
    </row>
    <row r="12327" spans="26:26" x14ac:dyDescent="0.25">
      <c r="Z12327" s="687"/>
    </row>
    <row r="12328" spans="26:26" x14ac:dyDescent="0.25">
      <c r="Z12328" s="687"/>
    </row>
    <row r="12329" spans="26:26" x14ac:dyDescent="0.25">
      <c r="Z12329" s="687"/>
    </row>
    <row r="12330" spans="26:26" x14ac:dyDescent="0.25">
      <c r="Z12330" s="687"/>
    </row>
    <row r="12331" spans="26:26" x14ac:dyDescent="0.25">
      <c r="Z12331" s="687"/>
    </row>
    <row r="12332" spans="26:26" x14ac:dyDescent="0.25">
      <c r="Z12332" s="687"/>
    </row>
    <row r="12333" spans="26:26" x14ac:dyDescent="0.25">
      <c r="Z12333" s="687"/>
    </row>
    <row r="12334" spans="26:26" x14ac:dyDescent="0.25">
      <c r="Z12334" s="687"/>
    </row>
    <row r="12335" spans="26:26" x14ac:dyDescent="0.25">
      <c r="Z12335" s="687"/>
    </row>
    <row r="12336" spans="26:26" x14ac:dyDescent="0.25">
      <c r="Z12336" s="687"/>
    </row>
    <row r="12337" spans="26:26" x14ac:dyDescent="0.25">
      <c r="Z12337" s="687"/>
    </row>
    <row r="12338" spans="26:26" x14ac:dyDescent="0.25">
      <c r="Z12338" s="687"/>
    </row>
    <row r="12339" spans="26:26" x14ac:dyDescent="0.25">
      <c r="Z12339" s="687"/>
    </row>
    <row r="12340" spans="26:26" x14ac:dyDescent="0.25">
      <c r="Z12340" s="687"/>
    </row>
    <row r="12341" spans="26:26" x14ac:dyDescent="0.25">
      <c r="Z12341" s="687"/>
    </row>
    <row r="12342" spans="26:26" x14ac:dyDescent="0.25">
      <c r="Z12342" s="687"/>
    </row>
    <row r="12343" spans="26:26" x14ac:dyDescent="0.25">
      <c r="Z12343" s="687"/>
    </row>
    <row r="12344" spans="26:26" x14ac:dyDescent="0.25">
      <c r="Z12344" s="687"/>
    </row>
    <row r="12345" spans="26:26" x14ac:dyDescent="0.25">
      <c r="Z12345" s="687"/>
    </row>
    <row r="12346" spans="26:26" x14ac:dyDescent="0.25">
      <c r="Z12346" s="687"/>
    </row>
    <row r="12347" spans="26:26" x14ac:dyDescent="0.25">
      <c r="Z12347" s="687"/>
    </row>
    <row r="12348" spans="26:26" x14ac:dyDescent="0.25">
      <c r="Z12348" s="687"/>
    </row>
    <row r="12349" spans="26:26" x14ac:dyDescent="0.25">
      <c r="Z12349" s="687"/>
    </row>
    <row r="12350" spans="26:26" x14ac:dyDescent="0.25">
      <c r="Z12350" s="687"/>
    </row>
    <row r="12351" spans="26:26" x14ac:dyDescent="0.25">
      <c r="Z12351" s="687"/>
    </row>
    <row r="12352" spans="26:26" x14ac:dyDescent="0.25">
      <c r="Z12352" s="687"/>
    </row>
    <row r="12353" spans="26:26" x14ac:dyDescent="0.25">
      <c r="Z12353" s="687"/>
    </row>
    <row r="12354" spans="26:26" x14ac:dyDescent="0.25">
      <c r="Z12354" s="687"/>
    </row>
    <row r="12355" spans="26:26" x14ac:dyDescent="0.25">
      <c r="Z12355" s="687"/>
    </row>
    <row r="12356" spans="26:26" x14ac:dyDescent="0.25">
      <c r="Z12356" s="687"/>
    </row>
    <row r="12357" spans="26:26" x14ac:dyDescent="0.25">
      <c r="Z12357" s="687"/>
    </row>
    <row r="12358" spans="26:26" x14ac:dyDescent="0.25">
      <c r="Z12358" s="687"/>
    </row>
    <row r="12359" spans="26:26" x14ac:dyDescent="0.25">
      <c r="Z12359" s="687"/>
    </row>
    <row r="12360" spans="26:26" x14ac:dyDescent="0.25">
      <c r="Z12360" s="687"/>
    </row>
    <row r="12361" spans="26:26" x14ac:dyDescent="0.25">
      <c r="Z12361" s="687"/>
    </row>
    <row r="12362" spans="26:26" x14ac:dyDescent="0.25">
      <c r="Z12362" s="687"/>
    </row>
    <row r="12363" spans="26:26" x14ac:dyDescent="0.25">
      <c r="Z12363" s="687"/>
    </row>
    <row r="12364" spans="26:26" x14ac:dyDescent="0.25">
      <c r="Z12364" s="687"/>
    </row>
    <row r="12365" spans="26:26" x14ac:dyDescent="0.25">
      <c r="Z12365" s="687"/>
    </row>
    <row r="12366" spans="26:26" x14ac:dyDescent="0.25">
      <c r="Z12366" s="687"/>
    </row>
    <row r="12367" spans="26:26" x14ac:dyDescent="0.25">
      <c r="Z12367" s="687"/>
    </row>
    <row r="12368" spans="26:26" x14ac:dyDescent="0.25">
      <c r="Z12368" s="687"/>
    </row>
    <row r="12369" spans="26:26" x14ac:dyDescent="0.25">
      <c r="Z12369" s="687"/>
    </row>
    <row r="12370" spans="26:26" x14ac:dyDescent="0.25">
      <c r="Z12370" s="687"/>
    </row>
    <row r="12371" spans="26:26" x14ac:dyDescent="0.25">
      <c r="Z12371" s="687"/>
    </row>
    <row r="12372" spans="26:26" x14ac:dyDescent="0.25">
      <c r="Z12372" s="687"/>
    </row>
    <row r="12373" spans="26:26" x14ac:dyDescent="0.25">
      <c r="Z12373" s="687"/>
    </row>
    <row r="12374" spans="26:26" x14ac:dyDescent="0.25">
      <c r="Z12374" s="687"/>
    </row>
    <row r="12375" spans="26:26" x14ac:dyDescent="0.25">
      <c r="Z12375" s="687"/>
    </row>
    <row r="12376" spans="26:26" x14ac:dyDescent="0.25">
      <c r="Z12376" s="687"/>
    </row>
    <row r="12377" spans="26:26" x14ac:dyDescent="0.25">
      <c r="Z12377" s="687"/>
    </row>
    <row r="12378" spans="26:26" x14ac:dyDescent="0.25">
      <c r="Z12378" s="687"/>
    </row>
    <row r="12379" spans="26:26" x14ac:dyDescent="0.25">
      <c r="Z12379" s="687"/>
    </row>
    <row r="12380" spans="26:26" x14ac:dyDescent="0.25">
      <c r="Z12380" s="687"/>
    </row>
    <row r="12381" spans="26:26" x14ac:dyDescent="0.25">
      <c r="Z12381" s="687"/>
    </row>
    <row r="12382" spans="26:26" x14ac:dyDescent="0.25">
      <c r="Z12382" s="687"/>
    </row>
    <row r="12383" spans="26:26" x14ac:dyDescent="0.25">
      <c r="Z12383" s="687"/>
    </row>
    <row r="12384" spans="26:26" x14ac:dyDescent="0.25">
      <c r="Z12384" s="687"/>
    </row>
    <row r="12385" spans="26:26" x14ac:dyDescent="0.25">
      <c r="Z12385" s="687"/>
    </row>
    <row r="12386" spans="26:26" x14ac:dyDescent="0.25">
      <c r="Z12386" s="687"/>
    </row>
    <row r="12387" spans="26:26" x14ac:dyDescent="0.25">
      <c r="Z12387" s="687"/>
    </row>
    <row r="12388" spans="26:26" x14ac:dyDescent="0.25">
      <c r="Z12388" s="687"/>
    </row>
    <row r="12389" spans="26:26" x14ac:dyDescent="0.25">
      <c r="Z12389" s="687"/>
    </row>
    <row r="12390" spans="26:26" x14ac:dyDescent="0.25">
      <c r="Z12390" s="687"/>
    </row>
    <row r="12391" spans="26:26" x14ac:dyDescent="0.25">
      <c r="Z12391" s="687"/>
    </row>
    <row r="12392" spans="26:26" x14ac:dyDescent="0.25">
      <c r="Z12392" s="687"/>
    </row>
    <row r="12393" spans="26:26" x14ac:dyDescent="0.25">
      <c r="Z12393" s="687"/>
    </row>
    <row r="12394" spans="26:26" x14ac:dyDescent="0.25">
      <c r="Z12394" s="687"/>
    </row>
    <row r="12395" spans="26:26" x14ac:dyDescent="0.25">
      <c r="Z12395" s="687"/>
    </row>
    <row r="12396" spans="26:26" x14ac:dyDescent="0.25">
      <c r="Z12396" s="687"/>
    </row>
    <row r="12397" spans="26:26" x14ac:dyDescent="0.25">
      <c r="Z12397" s="687"/>
    </row>
    <row r="12398" spans="26:26" x14ac:dyDescent="0.25">
      <c r="Z12398" s="687"/>
    </row>
    <row r="12399" spans="26:26" x14ac:dyDescent="0.25">
      <c r="Z12399" s="687"/>
    </row>
    <row r="12400" spans="26:26" x14ac:dyDescent="0.25">
      <c r="Z12400" s="687"/>
    </row>
    <row r="12401" spans="26:26" x14ac:dyDescent="0.25">
      <c r="Z12401" s="687"/>
    </row>
    <row r="12402" spans="26:26" x14ac:dyDescent="0.25">
      <c r="Z12402" s="687"/>
    </row>
    <row r="12403" spans="26:26" x14ac:dyDescent="0.25">
      <c r="Z12403" s="687"/>
    </row>
    <row r="12404" spans="26:26" x14ac:dyDescent="0.25">
      <c r="Z12404" s="687"/>
    </row>
    <row r="12405" spans="26:26" x14ac:dyDescent="0.25">
      <c r="Z12405" s="687"/>
    </row>
    <row r="12406" spans="26:26" x14ac:dyDescent="0.25">
      <c r="Z12406" s="687"/>
    </row>
    <row r="12407" spans="26:26" x14ac:dyDescent="0.25">
      <c r="Z12407" s="687"/>
    </row>
    <row r="12408" spans="26:26" x14ac:dyDescent="0.25">
      <c r="Z12408" s="687"/>
    </row>
    <row r="12409" spans="26:26" x14ac:dyDescent="0.25">
      <c r="Z12409" s="687"/>
    </row>
    <row r="12410" spans="26:26" x14ac:dyDescent="0.25">
      <c r="Z12410" s="687"/>
    </row>
    <row r="12411" spans="26:26" x14ac:dyDescent="0.25">
      <c r="Z12411" s="687"/>
    </row>
    <row r="12412" spans="26:26" x14ac:dyDescent="0.25">
      <c r="Z12412" s="687"/>
    </row>
    <row r="12413" spans="26:26" x14ac:dyDescent="0.25">
      <c r="Z12413" s="687"/>
    </row>
    <row r="12414" spans="26:26" x14ac:dyDescent="0.25">
      <c r="Z12414" s="687"/>
    </row>
    <row r="12415" spans="26:26" x14ac:dyDescent="0.25">
      <c r="Z12415" s="687"/>
    </row>
    <row r="12416" spans="26:26" x14ac:dyDescent="0.25">
      <c r="Z12416" s="687"/>
    </row>
    <row r="12417" spans="26:26" x14ac:dyDescent="0.25">
      <c r="Z12417" s="687"/>
    </row>
    <row r="12418" spans="26:26" x14ac:dyDescent="0.25">
      <c r="Z12418" s="687"/>
    </row>
    <row r="12419" spans="26:26" x14ac:dyDescent="0.25">
      <c r="Z12419" s="687"/>
    </row>
    <row r="12420" spans="26:26" x14ac:dyDescent="0.25">
      <c r="Z12420" s="687"/>
    </row>
    <row r="12421" spans="26:26" x14ac:dyDescent="0.25">
      <c r="Z12421" s="687"/>
    </row>
    <row r="12422" spans="26:26" x14ac:dyDescent="0.25">
      <c r="Z12422" s="687"/>
    </row>
    <row r="12423" spans="26:26" x14ac:dyDescent="0.25">
      <c r="Z12423" s="687"/>
    </row>
    <row r="12424" spans="26:26" x14ac:dyDescent="0.25">
      <c r="Z12424" s="687"/>
    </row>
    <row r="12425" spans="26:26" x14ac:dyDescent="0.25">
      <c r="Z12425" s="687"/>
    </row>
    <row r="12426" spans="26:26" x14ac:dyDescent="0.25">
      <c r="Z12426" s="687"/>
    </row>
    <row r="12427" spans="26:26" x14ac:dyDescent="0.25">
      <c r="Z12427" s="687"/>
    </row>
    <row r="12428" spans="26:26" x14ac:dyDescent="0.25">
      <c r="Z12428" s="687"/>
    </row>
    <row r="12429" spans="26:26" x14ac:dyDescent="0.25">
      <c r="Z12429" s="687"/>
    </row>
    <row r="12430" spans="26:26" x14ac:dyDescent="0.25">
      <c r="Z12430" s="687"/>
    </row>
    <row r="12431" spans="26:26" x14ac:dyDescent="0.25">
      <c r="Z12431" s="687"/>
    </row>
    <row r="12432" spans="26:26" x14ac:dyDescent="0.25">
      <c r="Z12432" s="687"/>
    </row>
    <row r="12433" spans="26:26" x14ac:dyDescent="0.25">
      <c r="Z12433" s="687"/>
    </row>
    <row r="12434" spans="26:26" x14ac:dyDescent="0.25">
      <c r="Z12434" s="687"/>
    </row>
    <row r="12435" spans="26:26" x14ac:dyDescent="0.25">
      <c r="Z12435" s="687"/>
    </row>
    <row r="12436" spans="26:26" x14ac:dyDescent="0.25">
      <c r="Z12436" s="687"/>
    </row>
    <row r="12437" spans="26:26" x14ac:dyDescent="0.25">
      <c r="Z12437" s="687"/>
    </row>
    <row r="12438" spans="26:26" x14ac:dyDescent="0.25">
      <c r="Z12438" s="687"/>
    </row>
    <row r="12439" spans="26:26" x14ac:dyDescent="0.25">
      <c r="Z12439" s="687"/>
    </row>
    <row r="12440" spans="26:26" x14ac:dyDescent="0.25">
      <c r="Z12440" s="687"/>
    </row>
    <row r="12441" spans="26:26" x14ac:dyDescent="0.25">
      <c r="Z12441" s="687"/>
    </row>
    <row r="12442" spans="26:26" x14ac:dyDescent="0.25">
      <c r="Z12442" s="687"/>
    </row>
    <row r="12443" spans="26:26" x14ac:dyDescent="0.25">
      <c r="Z12443" s="687"/>
    </row>
    <row r="12444" spans="26:26" x14ac:dyDescent="0.25">
      <c r="Z12444" s="687"/>
    </row>
    <row r="12445" spans="26:26" x14ac:dyDescent="0.25">
      <c r="Z12445" s="687"/>
    </row>
    <row r="12446" spans="26:26" x14ac:dyDescent="0.25">
      <c r="Z12446" s="687"/>
    </row>
    <row r="12447" spans="26:26" x14ac:dyDescent="0.25">
      <c r="Z12447" s="687"/>
    </row>
    <row r="12448" spans="26:26" x14ac:dyDescent="0.25">
      <c r="Z12448" s="687"/>
    </row>
    <row r="12449" spans="26:26" x14ac:dyDescent="0.25">
      <c r="Z12449" s="687"/>
    </row>
    <row r="12450" spans="26:26" x14ac:dyDescent="0.25">
      <c r="Z12450" s="687"/>
    </row>
    <row r="12451" spans="26:26" x14ac:dyDescent="0.25">
      <c r="Z12451" s="687"/>
    </row>
    <row r="12452" spans="26:26" x14ac:dyDescent="0.25">
      <c r="Z12452" s="687"/>
    </row>
    <row r="12453" spans="26:26" x14ac:dyDescent="0.25">
      <c r="Z12453" s="687"/>
    </row>
    <row r="12454" spans="26:26" x14ac:dyDescent="0.25">
      <c r="Z12454" s="687"/>
    </row>
    <row r="12455" spans="26:26" x14ac:dyDescent="0.25">
      <c r="Z12455" s="687"/>
    </row>
    <row r="12456" spans="26:26" x14ac:dyDescent="0.25">
      <c r="Z12456" s="687"/>
    </row>
    <row r="12457" spans="26:26" x14ac:dyDescent="0.25">
      <c r="Z12457" s="687"/>
    </row>
    <row r="12458" spans="26:26" x14ac:dyDescent="0.25">
      <c r="Z12458" s="687"/>
    </row>
    <row r="12459" spans="26:26" x14ac:dyDescent="0.25">
      <c r="Z12459" s="687"/>
    </row>
    <row r="12460" spans="26:26" x14ac:dyDescent="0.25">
      <c r="Z12460" s="687"/>
    </row>
    <row r="12461" spans="26:26" x14ac:dyDescent="0.25">
      <c r="Z12461" s="687"/>
    </row>
    <row r="12462" spans="26:26" x14ac:dyDescent="0.25">
      <c r="Z12462" s="687"/>
    </row>
    <row r="12463" spans="26:26" x14ac:dyDescent="0.25">
      <c r="Z12463" s="687"/>
    </row>
    <row r="12464" spans="26:26" x14ac:dyDescent="0.25">
      <c r="Z12464" s="687"/>
    </row>
    <row r="12465" spans="26:26" x14ac:dyDescent="0.25">
      <c r="Z12465" s="687"/>
    </row>
    <row r="12466" spans="26:26" x14ac:dyDescent="0.25">
      <c r="Z12466" s="687"/>
    </row>
    <row r="12467" spans="26:26" x14ac:dyDescent="0.25">
      <c r="Z12467" s="687"/>
    </row>
    <row r="12468" spans="26:26" x14ac:dyDescent="0.25">
      <c r="Z12468" s="687"/>
    </row>
    <row r="12469" spans="26:26" x14ac:dyDescent="0.25">
      <c r="Z12469" s="687"/>
    </row>
    <row r="12470" spans="26:26" x14ac:dyDescent="0.25">
      <c r="Z12470" s="687"/>
    </row>
    <row r="12471" spans="26:26" x14ac:dyDescent="0.25">
      <c r="Z12471" s="687"/>
    </row>
    <row r="12472" spans="26:26" x14ac:dyDescent="0.25">
      <c r="Z12472" s="687"/>
    </row>
    <row r="12473" spans="26:26" x14ac:dyDescent="0.25">
      <c r="Z12473" s="687"/>
    </row>
    <row r="12474" spans="26:26" x14ac:dyDescent="0.25">
      <c r="Z12474" s="687"/>
    </row>
    <row r="12475" spans="26:26" x14ac:dyDescent="0.25">
      <c r="Z12475" s="687"/>
    </row>
    <row r="12476" spans="26:26" x14ac:dyDescent="0.25">
      <c r="Z12476" s="687"/>
    </row>
    <row r="12477" spans="26:26" x14ac:dyDescent="0.25">
      <c r="Z12477" s="687"/>
    </row>
    <row r="12478" spans="26:26" x14ac:dyDescent="0.25">
      <c r="Z12478" s="687"/>
    </row>
    <row r="12479" spans="26:26" x14ac:dyDescent="0.25">
      <c r="Z12479" s="687"/>
    </row>
    <row r="12480" spans="26:26" x14ac:dyDescent="0.25">
      <c r="Z12480" s="687"/>
    </row>
    <row r="12481" spans="26:26" x14ac:dyDescent="0.25">
      <c r="Z12481" s="687"/>
    </row>
    <row r="12482" spans="26:26" x14ac:dyDescent="0.25">
      <c r="Z12482" s="687"/>
    </row>
    <row r="12483" spans="26:26" x14ac:dyDescent="0.25">
      <c r="Z12483" s="687"/>
    </row>
    <row r="12484" spans="26:26" x14ac:dyDescent="0.25">
      <c r="Z12484" s="687"/>
    </row>
    <row r="12485" spans="26:26" x14ac:dyDescent="0.25">
      <c r="Z12485" s="687"/>
    </row>
    <row r="12486" spans="26:26" x14ac:dyDescent="0.25">
      <c r="Z12486" s="687"/>
    </row>
    <row r="12487" spans="26:26" x14ac:dyDescent="0.25">
      <c r="Z12487" s="687"/>
    </row>
    <row r="12488" spans="26:26" x14ac:dyDescent="0.25">
      <c r="Z12488" s="687"/>
    </row>
    <row r="12489" spans="26:26" x14ac:dyDescent="0.25">
      <c r="Z12489" s="687"/>
    </row>
    <row r="12490" spans="26:26" x14ac:dyDescent="0.25">
      <c r="Z12490" s="687"/>
    </row>
    <row r="12491" spans="26:26" x14ac:dyDescent="0.25">
      <c r="Z12491" s="687"/>
    </row>
    <row r="12492" spans="26:26" x14ac:dyDescent="0.25">
      <c r="Z12492" s="687"/>
    </row>
    <row r="12493" spans="26:26" x14ac:dyDescent="0.25">
      <c r="Z12493" s="687"/>
    </row>
    <row r="12494" spans="26:26" x14ac:dyDescent="0.25">
      <c r="Z12494" s="687"/>
    </row>
    <row r="12495" spans="26:26" x14ac:dyDescent="0.25">
      <c r="Z12495" s="687"/>
    </row>
    <row r="12496" spans="26:26" x14ac:dyDescent="0.25">
      <c r="Z12496" s="687"/>
    </row>
    <row r="12497" spans="26:26" x14ac:dyDescent="0.25">
      <c r="Z12497" s="687"/>
    </row>
    <row r="12498" spans="26:26" x14ac:dyDescent="0.25">
      <c r="Z12498" s="687"/>
    </row>
    <row r="12499" spans="26:26" x14ac:dyDescent="0.25">
      <c r="Z12499" s="687"/>
    </row>
    <row r="12500" spans="26:26" x14ac:dyDescent="0.25">
      <c r="Z12500" s="687"/>
    </row>
    <row r="12501" spans="26:26" x14ac:dyDescent="0.25">
      <c r="Z12501" s="687"/>
    </row>
    <row r="12502" spans="26:26" x14ac:dyDescent="0.25">
      <c r="Z12502" s="687"/>
    </row>
    <row r="12503" spans="26:26" x14ac:dyDescent="0.25">
      <c r="Z12503" s="687"/>
    </row>
    <row r="12504" spans="26:26" x14ac:dyDescent="0.25">
      <c r="Z12504" s="687"/>
    </row>
    <row r="12505" spans="26:26" x14ac:dyDescent="0.25">
      <c r="Z12505" s="687"/>
    </row>
    <row r="12506" spans="26:26" x14ac:dyDescent="0.25">
      <c r="Z12506" s="687"/>
    </row>
    <row r="12507" spans="26:26" x14ac:dyDescent="0.25">
      <c r="Z12507" s="687"/>
    </row>
    <row r="12508" spans="26:26" x14ac:dyDescent="0.25">
      <c r="Z12508" s="687"/>
    </row>
    <row r="12509" spans="26:26" x14ac:dyDescent="0.25">
      <c r="Z12509" s="687"/>
    </row>
    <row r="12510" spans="26:26" x14ac:dyDescent="0.25">
      <c r="Z12510" s="687"/>
    </row>
    <row r="12511" spans="26:26" x14ac:dyDescent="0.25">
      <c r="Z12511" s="687"/>
    </row>
    <row r="12512" spans="26:26" x14ac:dyDescent="0.25">
      <c r="Z12512" s="687"/>
    </row>
    <row r="12513" spans="26:26" x14ac:dyDescent="0.25">
      <c r="Z12513" s="687"/>
    </row>
    <row r="12514" spans="26:26" x14ac:dyDescent="0.25">
      <c r="Z12514" s="687"/>
    </row>
    <row r="12515" spans="26:26" x14ac:dyDescent="0.25">
      <c r="Z12515" s="687"/>
    </row>
    <row r="12516" spans="26:26" x14ac:dyDescent="0.25">
      <c r="Z12516" s="687"/>
    </row>
    <row r="12517" spans="26:26" x14ac:dyDescent="0.25">
      <c r="Z12517" s="687"/>
    </row>
    <row r="12518" spans="26:26" x14ac:dyDescent="0.25">
      <c r="Z12518" s="687"/>
    </row>
    <row r="12519" spans="26:26" x14ac:dyDescent="0.25">
      <c r="Z12519" s="687"/>
    </row>
    <row r="12520" spans="26:26" x14ac:dyDescent="0.25">
      <c r="Z12520" s="687"/>
    </row>
    <row r="12521" spans="26:26" x14ac:dyDescent="0.25">
      <c r="Z12521" s="687"/>
    </row>
    <row r="12522" spans="26:26" x14ac:dyDescent="0.25">
      <c r="Z12522" s="687"/>
    </row>
    <row r="12523" spans="26:26" x14ac:dyDescent="0.25">
      <c r="Z12523" s="687"/>
    </row>
    <row r="12524" spans="26:26" x14ac:dyDescent="0.25">
      <c r="Z12524" s="687"/>
    </row>
    <row r="12525" spans="26:26" x14ac:dyDescent="0.25">
      <c r="Z12525" s="687"/>
    </row>
    <row r="12526" spans="26:26" x14ac:dyDescent="0.25">
      <c r="Z12526" s="687"/>
    </row>
    <row r="12527" spans="26:26" x14ac:dyDescent="0.25">
      <c r="Z12527" s="687"/>
    </row>
    <row r="12528" spans="26:26" x14ac:dyDescent="0.25">
      <c r="Z12528" s="687"/>
    </row>
    <row r="12529" spans="26:26" x14ac:dyDescent="0.25">
      <c r="Z12529" s="687"/>
    </row>
    <row r="12530" spans="26:26" x14ac:dyDescent="0.25">
      <c r="Z12530" s="687"/>
    </row>
    <row r="12531" spans="26:26" x14ac:dyDescent="0.25">
      <c r="Z12531" s="687"/>
    </row>
    <row r="12532" spans="26:26" x14ac:dyDescent="0.25">
      <c r="Z12532" s="687"/>
    </row>
    <row r="12533" spans="26:26" x14ac:dyDescent="0.25">
      <c r="Z12533" s="687"/>
    </row>
    <row r="12534" spans="26:26" x14ac:dyDescent="0.25">
      <c r="Z12534" s="687"/>
    </row>
    <row r="12535" spans="26:26" x14ac:dyDescent="0.25">
      <c r="Z12535" s="687"/>
    </row>
    <row r="12536" spans="26:26" x14ac:dyDescent="0.25">
      <c r="Z12536" s="687"/>
    </row>
    <row r="12537" spans="26:26" x14ac:dyDescent="0.25">
      <c r="Z12537" s="687"/>
    </row>
    <row r="12538" spans="26:26" x14ac:dyDescent="0.25">
      <c r="Z12538" s="687"/>
    </row>
    <row r="12539" spans="26:26" x14ac:dyDescent="0.25">
      <c r="Z12539" s="687"/>
    </row>
    <row r="12540" spans="26:26" x14ac:dyDescent="0.25">
      <c r="Z12540" s="687"/>
    </row>
    <row r="12541" spans="26:26" x14ac:dyDescent="0.25">
      <c r="Z12541" s="687"/>
    </row>
    <row r="12542" spans="26:26" x14ac:dyDescent="0.25">
      <c r="Z12542" s="687"/>
    </row>
    <row r="12543" spans="26:26" x14ac:dyDescent="0.25">
      <c r="Z12543" s="687"/>
    </row>
    <row r="12544" spans="26:26" x14ac:dyDescent="0.25">
      <c r="Z12544" s="687"/>
    </row>
    <row r="12545" spans="26:26" x14ac:dyDescent="0.25">
      <c r="Z12545" s="687"/>
    </row>
    <row r="12546" spans="26:26" x14ac:dyDescent="0.25">
      <c r="Z12546" s="687"/>
    </row>
    <row r="12547" spans="26:26" x14ac:dyDescent="0.25">
      <c r="Z12547" s="687"/>
    </row>
    <row r="12548" spans="26:26" x14ac:dyDescent="0.25">
      <c r="Z12548" s="687"/>
    </row>
    <row r="12549" spans="26:26" x14ac:dyDescent="0.25">
      <c r="Z12549" s="687"/>
    </row>
    <row r="12550" spans="26:26" x14ac:dyDescent="0.25">
      <c r="Z12550" s="687"/>
    </row>
    <row r="12551" spans="26:26" x14ac:dyDescent="0.25">
      <c r="Z12551" s="687"/>
    </row>
    <row r="12552" spans="26:26" x14ac:dyDescent="0.25">
      <c r="Z12552" s="687"/>
    </row>
    <row r="12553" spans="26:26" x14ac:dyDescent="0.25">
      <c r="Z12553" s="687"/>
    </row>
    <row r="12554" spans="26:26" x14ac:dyDescent="0.25">
      <c r="Z12554" s="687"/>
    </row>
    <row r="12555" spans="26:26" x14ac:dyDescent="0.25">
      <c r="Z12555" s="687"/>
    </row>
    <row r="12556" spans="26:26" x14ac:dyDescent="0.25">
      <c r="Z12556" s="687"/>
    </row>
    <row r="12557" spans="26:26" x14ac:dyDescent="0.25">
      <c r="Z12557" s="687"/>
    </row>
    <row r="12558" spans="26:26" x14ac:dyDescent="0.25">
      <c r="Z12558" s="687"/>
    </row>
    <row r="12559" spans="26:26" x14ac:dyDescent="0.25">
      <c r="Z12559" s="687"/>
    </row>
    <row r="12560" spans="26:26" x14ac:dyDescent="0.25">
      <c r="Z12560" s="687"/>
    </row>
    <row r="12561" spans="26:26" x14ac:dyDescent="0.25">
      <c r="Z12561" s="687"/>
    </row>
    <row r="12562" spans="26:26" x14ac:dyDescent="0.25">
      <c r="Z12562" s="687"/>
    </row>
    <row r="12563" spans="26:26" x14ac:dyDescent="0.25">
      <c r="Z12563" s="687"/>
    </row>
    <row r="12564" spans="26:26" x14ac:dyDescent="0.25">
      <c r="Z12564" s="687"/>
    </row>
    <row r="12565" spans="26:26" x14ac:dyDescent="0.25">
      <c r="Z12565" s="687"/>
    </row>
    <row r="12566" spans="26:26" x14ac:dyDescent="0.25">
      <c r="Z12566" s="687"/>
    </row>
    <row r="12567" spans="26:26" x14ac:dyDescent="0.25">
      <c r="Z12567" s="687"/>
    </row>
    <row r="12568" spans="26:26" x14ac:dyDescent="0.25">
      <c r="Z12568" s="687"/>
    </row>
    <row r="12569" spans="26:26" x14ac:dyDescent="0.25">
      <c r="Z12569" s="687"/>
    </row>
    <row r="12570" spans="26:26" x14ac:dyDescent="0.25">
      <c r="Z12570" s="687"/>
    </row>
    <row r="12571" spans="26:26" x14ac:dyDescent="0.25">
      <c r="Z12571" s="687"/>
    </row>
    <row r="12572" spans="26:26" x14ac:dyDescent="0.25">
      <c r="Z12572" s="687"/>
    </row>
    <row r="12573" spans="26:26" x14ac:dyDescent="0.25">
      <c r="Z12573" s="687"/>
    </row>
    <row r="12574" spans="26:26" x14ac:dyDescent="0.25">
      <c r="Z12574" s="687"/>
    </row>
    <row r="12575" spans="26:26" x14ac:dyDescent="0.25">
      <c r="Z12575" s="687"/>
    </row>
    <row r="12576" spans="26:26" x14ac:dyDescent="0.25">
      <c r="Z12576" s="687"/>
    </row>
    <row r="12577" spans="26:26" x14ac:dyDescent="0.25">
      <c r="Z12577" s="687"/>
    </row>
    <row r="12578" spans="26:26" x14ac:dyDescent="0.25">
      <c r="Z12578" s="687"/>
    </row>
    <row r="12579" spans="26:26" x14ac:dyDescent="0.25">
      <c r="Z12579" s="687"/>
    </row>
    <row r="12580" spans="26:26" x14ac:dyDescent="0.25">
      <c r="Z12580" s="687"/>
    </row>
    <row r="12581" spans="26:26" x14ac:dyDescent="0.25">
      <c r="Z12581" s="687"/>
    </row>
    <row r="12582" spans="26:26" x14ac:dyDescent="0.25">
      <c r="Z12582" s="687"/>
    </row>
    <row r="12583" spans="26:26" x14ac:dyDescent="0.25">
      <c r="Z12583" s="687"/>
    </row>
    <row r="12584" spans="26:26" x14ac:dyDescent="0.25">
      <c r="Z12584" s="687"/>
    </row>
    <row r="12585" spans="26:26" x14ac:dyDescent="0.25">
      <c r="Z12585" s="687"/>
    </row>
    <row r="12586" spans="26:26" x14ac:dyDescent="0.25">
      <c r="Z12586" s="687"/>
    </row>
    <row r="12587" spans="26:26" x14ac:dyDescent="0.25">
      <c r="Z12587" s="687"/>
    </row>
    <row r="12588" spans="26:26" x14ac:dyDescent="0.25">
      <c r="Z12588" s="687"/>
    </row>
    <row r="12589" spans="26:26" x14ac:dyDescent="0.25">
      <c r="Z12589" s="687"/>
    </row>
    <row r="12590" spans="26:26" x14ac:dyDescent="0.25">
      <c r="Z12590" s="687"/>
    </row>
    <row r="12591" spans="26:26" x14ac:dyDescent="0.25">
      <c r="Z12591" s="687"/>
    </row>
    <row r="12592" spans="26:26" x14ac:dyDescent="0.25">
      <c r="Z12592" s="687"/>
    </row>
    <row r="12593" spans="26:26" x14ac:dyDescent="0.25">
      <c r="Z12593" s="687"/>
    </row>
    <row r="12594" spans="26:26" x14ac:dyDescent="0.25">
      <c r="Z12594" s="687"/>
    </row>
    <row r="12595" spans="26:26" x14ac:dyDescent="0.25">
      <c r="Z12595" s="687"/>
    </row>
    <row r="12596" spans="26:26" x14ac:dyDescent="0.25">
      <c r="Z12596" s="687"/>
    </row>
    <row r="12597" spans="26:26" x14ac:dyDescent="0.25">
      <c r="Z12597" s="687"/>
    </row>
    <row r="12598" spans="26:26" x14ac:dyDescent="0.25">
      <c r="Z12598" s="687"/>
    </row>
    <row r="12599" spans="26:26" x14ac:dyDescent="0.25">
      <c r="Z12599" s="687"/>
    </row>
    <row r="12600" spans="26:26" x14ac:dyDescent="0.25">
      <c r="Z12600" s="687"/>
    </row>
    <row r="12601" spans="26:26" x14ac:dyDescent="0.25">
      <c r="Z12601" s="687"/>
    </row>
    <row r="12602" spans="26:26" x14ac:dyDescent="0.25">
      <c r="Z12602" s="687"/>
    </row>
    <row r="12603" spans="26:26" x14ac:dyDescent="0.25">
      <c r="Z12603" s="687"/>
    </row>
    <row r="12604" spans="26:26" x14ac:dyDescent="0.25">
      <c r="Z12604" s="687"/>
    </row>
    <row r="12605" spans="26:26" x14ac:dyDescent="0.25">
      <c r="Z12605" s="687"/>
    </row>
    <row r="12606" spans="26:26" x14ac:dyDescent="0.25">
      <c r="Z12606" s="687"/>
    </row>
    <row r="12607" spans="26:26" x14ac:dyDescent="0.25">
      <c r="Z12607" s="687"/>
    </row>
    <row r="12608" spans="26:26" x14ac:dyDescent="0.25">
      <c r="Z12608" s="687"/>
    </row>
    <row r="12609" spans="26:26" x14ac:dyDescent="0.25">
      <c r="Z12609" s="687"/>
    </row>
    <row r="12610" spans="26:26" x14ac:dyDescent="0.25">
      <c r="Z12610" s="687"/>
    </row>
    <row r="12611" spans="26:26" x14ac:dyDescent="0.25">
      <c r="Z12611" s="687"/>
    </row>
    <row r="12612" spans="26:26" x14ac:dyDescent="0.25">
      <c r="Z12612" s="687"/>
    </row>
    <row r="12613" spans="26:26" x14ac:dyDescent="0.25">
      <c r="Z12613" s="687"/>
    </row>
    <row r="12614" spans="26:26" x14ac:dyDescent="0.25">
      <c r="Z12614" s="687"/>
    </row>
    <row r="12615" spans="26:26" x14ac:dyDescent="0.25">
      <c r="Z12615" s="687"/>
    </row>
    <row r="12616" spans="26:26" x14ac:dyDescent="0.25">
      <c r="Z12616" s="687"/>
    </row>
    <row r="12617" spans="26:26" x14ac:dyDescent="0.25">
      <c r="Z12617" s="687"/>
    </row>
    <row r="12618" spans="26:26" x14ac:dyDescent="0.25">
      <c r="Z12618" s="687"/>
    </row>
    <row r="12619" spans="26:26" x14ac:dyDescent="0.25">
      <c r="Z12619" s="687"/>
    </row>
    <row r="12620" spans="26:26" x14ac:dyDescent="0.25">
      <c r="Z12620" s="687"/>
    </row>
    <row r="12621" spans="26:26" x14ac:dyDescent="0.25">
      <c r="Z12621" s="687"/>
    </row>
    <row r="12622" spans="26:26" x14ac:dyDescent="0.25">
      <c r="Z12622" s="687"/>
    </row>
    <row r="12623" spans="26:26" x14ac:dyDescent="0.25">
      <c r="Z12623" s="687"/>
    </row>
    <row r="12624" spans="26:26" x14ac:dyDescent="0.25">
      <c r="Z12624" s="687"/>
    </row>
    <row r="12625" spans="26:26" x14ac:dyDescent="0.25">
      <c r="Z12625" s="687"/>
    </row>
    <row r="12626" spans="26:26" x14ac:dyDescent="0.25">
      <c r="Z12626" s="687"/>
    </row>
    <row r="12627" spans="26:26" x14ac:dyDescent="0.25">
      <c r="Z12627" s="687"/>
    </row>
    <row r="12628" spans="26:26" x14ac:dyDescent="0.25">
      <c r="Z12628" s="687"/>
    </row>
    <row r="12629" spans="26:26" x14ac:dyDescent="0.25">
      <c r="Z12629" s="687"/>
    </row>
    <row r="12630" spans="26:26" x14ac:dyDescent="0.25">
      <c r="Z12630" s="687"/>
    </row>
    <row r="12631" spans="26:26" x14ac:dyDescent="0.25">
      <c r="Z12631" s="687"/>
    </row>
    <row r="12632" spans="26:26" x14ac:dyDescent="0.25">
      <c r="Z12632" s="687"/>
    </row>
    <row r="12633" spans="26:26" x14ac:dyDescent="0.25">
      <c r="Z12633" s="687"/>
    </row>
    <row r="12634" spans="26:26" x14ac:dyDescent="0.25">
      <c r="Z12634" s="687"/>
    </row>
    <row r="12635" spans="26:26" x14ac:dyDescent="0.25">
      <c r="Z12635" s="687"/>
    </row>
    <row r="12636" spans="26:26" x14ac:dyDescent="0.25">
      <c r="Z12636" s="687"/>
    </row>
    <row r="12637" spans="26:26" x14ac:dyDescent="0.25">
      <c r="Z12637" s="687"/>
    </row>
    <row r="12638" spans="26:26" x14ac:dyDescent="0.25">
      <c r="Z12638" s="687"/>
    </row>
    <row r="12639" spans="26:26" x14ac:dyDescent="0.25">
      <c r="Z12639" s="687"/>
    </row>
    <row r="12640" spans="26:26" x14ac:dyDescent="0.25">
      <c r="Z12640" s="687"/>
    </row>
    <row r="12641" spans="26:26" x14ac:dyDescent="0.25">
      <c r="Z12641" s="687"/>
    </row>
    <row r="12642" spans="26:26" x14ac:dyDescent="0.25">
      <c r="Z12642" s="687"/>
    </row>
    <row r="12643" spans="26:26" x14ac:dyDescent="0.25">
      <c r="Z12643" s="687"/>
    </row>
    <row r="12644" spans="26:26" x14ac:dyDescent="0.25">
      <c r="Z12644" s="687"/>
    </row>
    <row r="12645" spans="26:26" x14ac:dyDescent="0.25">
      <c r="Z12645" s="687"/>
    </row>
    <row r="12646" spans="26:26" x14ac:dyDescent="0.25">
      <c r="Z12646" s="687"/>
    </row>
    <row r="12647" spans="26:26" x14ac:dyDescent="0.25">
      <c r="Z12647" s="687"/>
    </row>
    <row r="12648" spans="26:26" x14ac:dyDescent="0.25">
      <c r="Z12648" s="687"/>
    </row>
    <row r="12649" spans="26:26" x14ac:dyDescent="0.25">
      <c r="Z12649" s="687"/>
    </row>
    <row r="12650" spans="26:26" x14ac:dyDescent="0.25">
      <c r="Z12650" s="687"/>
    </row>
    <row r="12651" spans="26:26" x14ac:dyDescent="0.25">
      <c r="Z12651" s="687"/>
    </row>
    <row r="12652" spans="26:26" x14ac:dyDescent="0.25">
      <c r="Z12652" s="687"/>
    </row>
    <row r="12653" spans="26:26" x14ac:dyDescent="0.25">
      <c r="Z12653" s="687"/>
    </row>
    <row r="12654" spans="26:26" x14ac:dyDescent="0.25">
      <c r="Z12654" s="687"/>
    </row>
    <row r="12655" spans="26:26" x14ac:dyDescent="0.25">
      <c r="Z12655" s="687"/>
    </row>
    <row r="12656" spans="26:26" x14ac:dyDescent="0.25">
      <c r="Z12656" s="687"/>
    </row>
    <row r="12657" spans="26:26" x14ac:dyDescent="0.25">
      <c r="Z12657" s="687"/>
    </row>
    <row r="12658" spans="26:26" x14ac:dyDescent="0.25">
      <c r="Z12658" s="687"/>
    </row>
    <row r="12659" spans="26:26" x14ac:dyDescent="0.25">
      <c r="Z12659" s="687"/>
    </row>
    <row r="12660" spans="26:26" x14ac:dyDescent="0.25">
      <c r="Z12660" s="687"/>
    </row>
    <row r="12661" spans="26:26" x14ac:dyDescent="0.25">
      <c r="Z12661" s="687"/>
    </row>
    <row r="12662" spans="26:26" x14ac:dyDescent="0.25">
      <c r="Z12662" s="687"/>
    </row>
    <row r="12663" spans="26:26" x14ac:dyDescent="0.25">
      <c r="Z12663" s="687"/>
    </row>
    <row r="12664" spans="26:26" x14ac:dyDescent="0.25">
      <c r="Z12664" s="687"/>
    </row>
    <row r="12665" spans="26:26" x14ac:dyDescent="0.25">
      <c r="Z12665" s="687"/>
    </row>
    <row r="12666" spans="26:26" x14ac:dyDescent="0.25">
      <c r="Z12666" s="687"/>
    </row>
    <row r="12667" spans="26:26" x14ac:dyDescent="0.25">
      <c r="Z12667" s="687"/>
    </row>
    <row r="12668" spans="26:26" x14ac:dyDescent="0.25">
      <c r="Z12668" s="687"/>
    </row>
    <row r="12669" spans="26:26" x14ac:dyDescent="0.25">
      <c r="Z12669" s="687"/>
    </row>
    <row r="12670" spans="26:26" x14ac:dyDescent="0.25">
      <c r="Z12670" s="687"/>
    </row>
    <row r="12671" spans="26:26" x14ac:dyDescent="0.25">
      <c r="Z12671" s="687"/>
    </row>
    <row r="12672" spans="26:26" x14ac:dyDescent="0.25">
      <c r="Z12672" s="687"/>
    </row>
    <row r="12673" spans="26:26" x14ac:dyDescent="0.25">
      <c r="Z12673" s="687"/>
    </row>
    <row r="12674" spans="26:26" x14ac:dyDescent="0.25">
      <c r="Z12674" s="687"/>
    </row>
    <row r="12675" spans="26:26" x14ac:dyDescent="0.25">
      <c r="Z12675" s="687"/>
    </row>
    <row r="12676" spans="26:26" x14ac:dyDescent="0.25">
      <c r="Z12676" s="687"/>
    </row>
    <row r="12677" spans="26:26" x14ac:dyDescent="0.25">
      <c r="Z12677" s="687"/>
    </row>
    <row r="12678" spans="26:26" x14ac:dyDescent="0.25">
      <c r="Z12678" s="687"/>
    </row>
    <row r="12679" spans="26:26" x14ac:dyDescent="0.25">
      <c r="Z12679" s="687"/>
    </row>
    <row r="12680" spans="26:26" x14ac:dyDescent="0.25">
      <c r="Z12680" s="687"/>
    </row>
    <row r="12681" spans="26:26" x14ac:dyDescent="0.25">
      <c r="Z12681" s="687"/>
    </row>
    <row r="12682" spans="26:26" x14ac:dyDescent="0.25">
      <c r="Z12682" s="687"/>
    </row>
    <row r="12683" spans="26:26" x14ac:dyDescent="0.25">
      <c r="Z12683" s="687"/>
    </row>
    <row r="12684" spans="26:26" x14ac:dyDescent="0.25">
      <c r="Z12684" s="687"/>
    </row>
    <row r="12685" spans="26:26" x14ac:dyDescent="0.25">
      <c r="Z12685" s="687"/>
    </row>
    <row r="12686" spans="26:26" x14ac:dyDescent="0.25">
      <c r="Z12686" s="687"/>
    </row>
    <row r="12687" spans="26:26" x14ac:dyDescent="0.25">
      <c r="Z12687" s="687"/>
    </row>
    <row r="12688" spans="26:26" x14ac:dyDescent="0.25">
      <c r="Z12688" s="687"/>
    </row>
    <row r="12689" spans="26:26" x14ac:dyDescent="0.25">
      <c r="Z12689" s="687"/>
    </row>
    <row r="12690" spans="26:26" x14ac:dyDescent="0.25">
      <c r="Z12690" s="687"/>
    </row>
    <row r="12691" spans="26:26" x14ac:dyDescent="0.25">
      <c r="Z12691" s="687"/>
    </row>
    <row r="12692" spans="26:26" x14ac:dyDescent="0.25">
      <c r="Z12692" s="687"/>
    </row>
    <row r="12693" spans="26:26" x14ac:dyDescent="0.25">
      <c r="Z12693" s="687"/>
    </row>
    <row r="12694" spans="26:26" x14ac:dyDescent="0.25">
      <c r="Z12694" s="687"/>
    </row>
    <row r="12695" spans="26:26" x14ac:dyDescent="0.25">
      <c r="Z12695" s="687"/>
    </row>
    <row r="12696" spans="26:26" x14ac:dyDescent="0.25">
      <c r="Z12696" s="687"/>
    </row>
    <row r="12697" spans="26:26" x14ac:dyDescent="0.25">
      <c r="Z12697" s="687"/>
    </row>
    <row r="12698" spans="26:26" x14ac:dyDescent="0.25">
      <c r="Z12698" s="687"/>
    </row>
    <row r="12699" spans="26:26" x14ac:dyDescent="0.25">
      <c r="Z12699" s="687"/>
    </row>
    <row r="12700" spans="26:26" x14ac:dyDescent="0.25">
      <c r="Z12700" s="687"/>
    </row>
    <row r="12701" spans="26:26" x14ac:dyDescent="0.25">
      <c r="Z12701" s="687"/>
    </row>
    <row r="12702" spans="26:26" x14ac:dyDescent="0.25">
      <c r="Z12702" s="687"/>
    </row>
    <row r="12703" spans="26:26" x14ac:dyDescent="0.25">
      <c r="Z12703" s="687"/>
    </row>
    <row r="12704" spans="26:26" x14ac:dyDescent="0.25">
      <c r="Z12704" s="687"/>
    </row>
    <row r="12705" spans="26:26" x14ac:dyDescent="0.25">
      <c r="Z12705" s="687"/>
    </row>
    <row r="12706" spans="26:26" x14ac:dyDescent="0.25">
      <c r="Z12706" s="687"/>
    </row>
    <row r="12707" spans="26:26" x14ac:dyDescent="0.25">
      <c r="Z12707" s="687"/>
    </row>
    <row r="12708" spans="26:26" x14ac:dyDescent="0.25">
      <c r="Z12708" s="687"/>
    </row>
    <row r="12709" spans="26:26" x14ac:dyDescent="0.25">
      <c r="Z12709" s="687"/>
    </row>
    <row r="12710" spans="26:26" x14ac:dyDescent="0.25">
      <c r="Z12710" s="687"/>
    </row>
    <row r="12711" spans="26:26" x14ac:dyDescent="0.25">
      <c r="Z12711" s="687"/>
    </row>
    <row r="12712" spans="26:26" x14ac:dyDescent="0.25">
      <c r="Z12712" s="687"/>
    </row>
    <row r="12713" spans="26:26" x14ac:dyDescent="0.25">
      <c r="Z12713" s="687"/>
    </row>
    <row r="12714" spans="26:26" x14ac:dyDescent="0.25">
      <c r="Z12714" s="687"/>
    </row>
    <row r="12715" spans="26:26" x14ac:dyDescent="0.25">
      <c r="Z12715" s="687"/>
    </row>
    <row r="12716" spans="26:26" x14ac:dyDescent="0.25">
      <c r="Z12716" s="687"/>
    </row>
    <row r="12717" spans="26:26" x14ac:dyDescent="0.25">
      <c r="Z12717" s="687"/>
    </row>
    <row r="12718" spans="26:26" x14ac:dyDescent="0.25">
      <c r="Z12718" s="687"/>
    </row>
    <row r="12719" spans="26:26" x14ac:dyDescent="0.25">
      <c r="Z12719" s="687"/>
    </row>
    <row r="12720" spans="26:26" x14ac:dyDescent="0.25">
      <c r="Z12720" s="687"/>
    </row>
    <row r="12721" spans="26:26" x14ac:dyDescent="0.25">
      <c r="Z12721" s="687"/>
    </row>
    <row r="12722" spans="26:26" x14ac:dyDescent="0.25">
      <c r="Z12722" s="687"/>
    </row>
    <row r="12723" spans="26:26" x14ac:dyDescent="0.25">
      <c r="Z12723" s="687"/>
    </row>
    <row r="12724" spans="26:26" x14ac:dyDescent="0.25">
      <c r="Z12724" s="687"/>
    </row>
    <row r="12725" spans="26:26" x14ac:dyDescent="0.25">
      <c r="Z12725" s="687"/>
    </row>
    <row r="12726" spans="26:26" x14ac:dyDescent="0.25">
      <c r="Z12726" s="687"/>
    </row>
    <row r="12727" spans="26:26" x14ac:dyDescent="0.25">
      <c r="Z12727" s="687"/>
    </row>
    <row r="12728" spans="26:26" x14ac:dyDescent="0.25">
      <c r="Z12728" s="687"/>
    </row>
    <row r="12729" spans="26:26" x14ac:dyDescent="0.25">
      <c r="Z12729" s="687"/>
    </row>
    <row r="12730" spans="26:26" x14ac:dyDescent="0.25">
      <c r="Z12730" s="687"/>
    </row>
    <row r="12731" spans="26:26" x14ac:dyDescent="0.25">
      <c r="Z12731" s="687"/>
    </row>
    <row r="12732" spans="26:26" x14ac:dyDescent="0.25">
      <c r="Z12732" s="687"/>
    </row>
    <row r="12733" spans="26:26" x14ac:dyDescent="0.25">
      <c r="Z12733" s="687"/>
    </row>
    <row r="12734" spans="26:26" x14ac:dyDescent="0.25">
      <c r="Z12734" s="687"/>
    </row>
    <row r="12735" spans="26:26" x14ac:dyDescent="0.25">
      <c r="Z12735" s="687"/>
    </row>
    <row r="12736" spans="26:26" x14ac:dyDescent="0.25">
      <c r="Z12736" s="687"/>
    </row>
    <row r="12737" spans="26:26" x14ac:dyDescent="0.25">
      <c r="Z12737" s="687"/>
    </row>
    <row r="12738" spans="26:26" x14ac:dyDescent="0.25">
      <c r="Z12738" s="687"/>
    </row>
    <row r="12739" spans="26:26" x14ac:dyDescent="0.25">
      <c r="Z12739" s="687"/>
    </row>
    <row r="12740" spans="26:26" x14ac:dyDescent="0.25">
      <c r="Z12740" s="687"/>
    </row>
    <row r="12741" spans="26:26" x14ac:dyDescent="0.25">
      <c r="Z12741" s="687"/>
    </row>
    <row r="12742" spans="26:26" x14ac:dyDescent="0.25">
      <c r="Z12742" s="687"/>
    </row>
    <row r="12743" spans="26:26" x14ac:dyDescent="0.25">
      <c r="Z12743" s="687"/>
    </row>
    <row r="12744" spans="26:26" x14ac:dyDescent="0.25">
      <c r="Z12744" s="687"/>
    </row>
    <row r="12745" spans="26:26" x14ac:dyDescent="0.25">
      <c r="Z12745" s="687"/>
    </row>
    <row r="12746" spans="26:26" x14ac:dyDescent="0.25">
      <c r="Z12746" s="687"/>
    </row>
    <row r="12747" spans="26:26" x14ac:dyDescent="0.25">
      <c r="Z12747" s="687"/>
    </row>
    <row r="12748" spans="26:26" x14ac:dyDescent="0.25">
      <c r="Z12748" s="687"/>
    </row>
    <row r="12749" spans="26:26" x14ac:dyDescent="0.25">
      <c r="Z12749" s="687"/>
    </row>
    <row r="12750" spans="26:26" x14ac:dyDescent="0.25">
      <c r="Z12750" s="687"/>
    </row>
    <row r="12751" spans="26:26" x14ac:dyDescent="0.25">
      <c r="Z12751" s="687"/>
    </row>
    <row r="12752" spans="26:26" x14ac:dyDescent="0.25">
      <c r="Z12752" s="687"/>
    </row>
    <row r="12753" spans="26:26" x14ac:dyDescent="0.25">
      <c r="Z12753" s="687"/>
    </row>
    <row r="12754" spans="26:26" x14ac:dyDescent="0.25">
      <c r="Z12754" s="687"/>
    </row>
    <row r="12755" spans="26:26" x14ac:dyDescent="0.25">
      <c r="Z12755" s="687"/>
    </row>
    <row r="12756" spans="26:26" x14ac:dyDescent="0.25">
      <c r="Z12756" s="687"/>
    </row>
    <row r="12757" spans="26:26" x14ac:dyDescent="0.25">
      <c r="Z12757" s="687"/>
    </row>
    <row r="12758" spans="26:26" x14ac:dyDescent="0.25">
      <c r="Z12758" s="687"/>
    </row>
    <row r="12759" spans="26:26" x14ac:dyDescent="0.25">
      <c r="Z12759" s="687"/>
    </row>
    <row r="12760" spans="26:26" x14ac:dyDescent="0.25">
      <c r="Z12760" s="687"/>
    </row>
    <row r="12761" spans="26:26" x14ac:dyDescent="0.25">
      <c r="Z12761" s="687"/>
    </row>
    <row r="12762" spans="26:26" x14ac:dyDescent="0.25">
      <c r="Z12762" s="687"/>
    </row>
    <row r="12763" spans="26:26" x14ac:dyDescent="0.25">
      <c r="Z12763" s="687"/>
    </row>
    <row r="12764" spans="26:26" x14ac:dyDescent="0.25">
      <c r="Z12764" s="687"/>
    </row>
    <row r="12765" spans="26:26" x14ac:dyDescent="0.25">
      <c r="Z12765" s="687"/>
    </row>
    <row r="12766" spans="26:26" x14ac:dyDescent="0.25">
      <c r="Z12766" s="687"/>
    </row>
    <row r="12767" spans="26:26" x14ac:dyDescent="0.25">
      <c r="Z12767" s="687"/>
    </row>
    <row r="12768" spans="26:26" x14ac:dyDescent="0.25">
      <c r="Z12768" s="687"/>
    </row>
    <row r="12769" spans="26:26" x14ac:dyDescent="0.25">
      <c r="Z12769" s="687"/>
    </row>
    <row r="12770" spans="26:26" x14ac:dyDescent="0.25">
      <c r="Z12770" s="687"/>
    </row>
    <row r="12771" spans="26:26" x14ac:dyDescent="0.25">
      <c r="Z12771" s="687"/>
    </row>
    <row r="12772" spans="26:26" x14ac:dyDescent="0.25">
      <c r="Z12772" s="687"/>
    </row>
    <row r="12773" spans="26:26" x14ac:dyDescent="0.25">
      <c r="Z12773" s="687"/>
    </row>
    <row r="12774" spans="26:26" x14ac:dyDescent="0.25">
      <c r="Z12774" s="687"/>
    </row>
    <row r="12775" spans="26:26" x14ac:dyDescent="0.25">
      <c r="Z12775" s="687"/>
    </row>
    <row r="12776" spans="26:26" x14ac:dyDescent="0.25">
      <c r="Z12776" s="687"/>
    </row>
    <row r="12777" spans="26:26" x14ac:dyDescent="0.25">
      <c r="Z12777" s="687"/>
    </row>
    <row r="12778" spans="26:26" x14ac:dyDescent="0.25">
      <c r="Z12778" s="687"/>
    </row>
    <row r="12779" spans="26:26" x14ac:dyDescent="0.25">
      <c r="Z12779" s="687"/>
    </row>
    <row r="12780" spans="26:26" x14ac:dyDescent="0.25">
      <c r="Z12780" s="687"/>
    </row>
    <row r="12781" spans="26:26" x14ac:dyDescent="0.25">
      <c r="Z12781" s="687"/>
    </row>
    <row r="12782" spans="26:26" x14ac:dyDescent="0.25">
      <c r="Z12782" s="687"/>
    </row>
    <row r="12783" spans="26:26" x14ac:dyDescent="0.25">
      <c r="Z12783" s="687"/>
    </row>
    <row r="12784" spans="26:26" x14ac:dyDescent="0.25">
      <c r="Z12784" s="687"/>
    </row>
    <row r="12785" spans="26:26" x14ac:dyDescent="0.25">
      <c r="Z12785" s="687"/>
    </row>
    <row r="12786" spans="26:26" x14ac:dyDescent="0.25">
      <c r="Z12786" s="687"/>
    </row>
    <row r="12787" spans="26:26" x14ac:dyDescent="0.25">
      <c r="Z12787" s="687"/>
    </row>
    <row r="12788" spans="26:26" x14ac:dyDescent="0.25">
      <c r="Z12788" s="687"/>
    </row>
    <row r="12789" spans="26:26" x14ac:dyDescent="0.25">
      <c r="Z12789" s="687"/>
    </row>
    <row r="12790" spans="26:26" x14ac:dyDescent="0.25">
      <c r="Z12790" s="687"/>
    </row>
    <row r="12791" spans="26:26" x14ac:dyDescent="0.25">
      <c r="Z12791" s="687"/>
    </row>
    <row r="12792" spans="26:26" x14ac:dyDescent="0.25">
      <c r="Z12792" s="687"/>
    </row>
    <row r="12793" spans="26:26" x14ac:dyDescent="0.25">
      <c r="Z12793" s="687"/>
    </row>
    <row r="12794" spans="26:26" x14ac:dyDescent="0.25">
      <c r="Z12794" s="687"/>
    </row>
    <row r="12795" spans="26:26" x14ac:dyDescent="0.25">
      <c r="Z12795" s="687"/>
    </row>
    <row r="12796" spans="26:26" x14ac:dyDescent="0.25">
      <c r="Z12796" s="687"/>
    </row>
    <row r="12797" spans="26:26" x14ac:dyDescent="0.25">
      <c r="Z12797" s="687"/>
    </row>
    <row r="12798" spans="26:26" x14ac:dyDescent="0.25">
      <c r="Z12798" s="687"/>
    </row>
    <row r="12799" spans="26:26" x14ac:dyDescent="0.25">
      <c r="Z12799" s="687"/>
    </row>
    <row r="12800" spans="26:26" x14ac:dyDescent="0.25">
      <c r="Z12800" s="687"/>
    </row>
    <row r="12801" spans="26:26" x14ac:dyDescent="0.25">
      <c r="Z12801" s="687"/>
    </row>
    <row r="12802" spans="26:26" x14ac:dyDescent="0.25">
      <c r="Z12802" s="687"/>
    </row>
    <row r="12803" spans="26:26" x14ac:dyDescent="0.25">
      <c r="Z12803" s="687"/>
    </row>
    <row r="12804" spans="26:26" x14ac:dyDescent="0.25">
      <c r="Z12804" s="687"/>
    </row>
    <row r="12805" spans="26:26" x14ac:dyDescent="0.25">
      <c r="Z12805" s="687"/>
    </row>
    <row r="12806" spans="26:26" x14ac:dyDescent="0.25">
      <c r="Z12806" s="687"/>
    </row>
    <row r="12807" spans="26:26" x14ac:dyDescent="0.25">
      <c r="Z12807" s="687"/>
    </row>
    <row r="12808" spans="26:26" x14ac:dyDescent="0.25">
      <c r="Z12808" s="687"/>
    </row>
    <row r="12809" spans="26:26" x14ac:dyDescent="0.25">
      <c r="Z12809" s="687"/>
    </row>
    <row r="12810" spans="26:26" x14ac:dyDescent="0.25">
      <c r="Z12810" s="687"/>
    </row>
    <row r="12811" spans="26:26" x14ac:dyDescent="0.25">
      <c r="Z12811" s="687"/>
    </row>
    <row r="12812" spans="26:26" x14ac:dyDescent="0.25">
      <c r="Z12812" s="687"/>
    </row>
    <row r="12813" spans="26:26" x14ac:dyDescent="0.25">
      <c r="Z12813" s="687"/>
    </row>
    <row r="12814" spans="26:26" x14ac:dyDescent="0.25">
      <c r="Z12814" s="687"/>
    </row>
    <row r="12815" spans="26:26" x14ac:dyDescent="0.25">
      <c r="Z12815" s="687"/>
    </row>
    <row r="12816" spans="26:26" x14ac:dyDescent="0.25">
      <c r="Z12816" s="687"/>
    </row>
    <row r="12817" spans="26:26" x14ac:dyDescent="0.25">
      <c r="Z12817" s="687"/>
    </row>
    <row r="12818" spans="26:26" x14ac:dyDescent="0.25">
      <c r="Z12818" s="687"/>
    </row>
    <row r="12819" spans="26:26" x14ac:dyDescent="0.25">
      <c r="Z12819" s="687"/>
    </row>
    <row r="12820" spans="26:26" x14ac:dyDescent="0.25">
      <c r="Z12820" s="687"/>
    </row>
    <row r="12821" spans="26:26" x14ac:dyDescent="0.25">
      <c r="Z12821" s="687"/>
    </row>
    <row r="12822" spans="26:26" x14ac:dyDescent="0.25">
      <c r="Z12822" s="687"/>
    </row>
    <row r="12823" spans="26:26" x14ac:dyDescent="0.25">
      <c r="Z12823" s="687"/>
    </row>
    <row r="12824" spans="26:26" x14ac:dyDescent="0.25">
      <c r="Z12824" s="687"/>
    </row>
    <row r="12825" spans="26:26" x14ac:dyDescent="0.25">
      <c r="Z12825" s="687"/>
    </row>
    <row r="12826" spans="26:26" x14ac:dyDescent="0.25">
      <c r="Z12826" s="687"/>
    </row>
    <row r="12827" spans="26:26" x14ac:dyDescent="0.25">
      <c r="Z12827" s="687"/>
    </row>
    <row r="12828" spans="26:26" x14ac:dyDescent="0.25">
      <c r="Z12828" s="687"/>
    </row>
    <row r="12829" spans="26:26" x14ac:dyDescent="0.25">
      <c r="Z12829" s="687"/>
    </row>
    <row r="12830" spans="26:26" x14ac:dyDescent="0.25">
      <c r="Z12830" s="687"/>
    </row>
    <row r="12831" spans="26:26" x14ac:dyDescent="0.25">
      <c r="Z12831" s="687"/>
    </row>
    <row r="12832" spans="26:26" x14ac:dyDescent="0.25">
      <c r="Z12832" s="687"/>
    </row>
    <row r="12833" spans="26:26" x14ac:dyDescent="0.25">
      <c r="Z12833" s="687"/>
    </row>
    <row r="12834" spans="26:26" x14ac:dyDescent="0.25">
      <c r="Z12834" s="687"/>
    </row>
    <row r="12835" spans="26:26" x14ac:dyDescent="0.25">
      <c r="Z12835" s="687"/>
    </row>
    <row r="12836" spans="26:26" x14ac:dyDescent="0.25">
      <c r="Z12836" s="687"/>
    </row>
    <row r="12837" spans="26:26" x14ac:dyDescent="0.25">
      <c r="Z12837" s="687"/>
    </row>
    <row r="12838" spans="26:26" x14ac:dyDescent="0.25">
      <c r="Z12838" s="687"/>
    </row>
    <row r="12839" spans="26:26" x14ac:dyDescent="0.25">
      <c r="Z12839" s="687"/>
    </row>
    <row r="12840" spans="26:26" x14ac:dyDescent="0.25">
      <c r="Z12840" s="687"/>
    </row>
    <row r="12841" spans="26:26" x14ac:dyDescent="0.25">
      <c r="Z12841" s="687"/>
    </row>
    <row r="12842" spans="26:26" x14ac:dyDescent="0.25">
      <c r="Z12842" s="687"/>
    </row>
    <row r="12843" spans="26:26" x14ac:dyDescent="0.25">
      <c r="Z12843" s="687"/>
    </row>
    <row r="12844" spans="26:26" x14ac:dyDescent="0.25">
      <c r="Z12844" s="687"/>
    </row>
    <row r="12845" spans="26:26" x14ac:dyDescent="0.25">
      <c r="Z12845" s="687"/>
    </row>
    <row r="12846" spans="26:26" x14ac:dyDescent="0.25">
      <c r="Z12846" s="687"/>
    </row>
    <row r="12847" spans="26:26" x14ac:dyDescent="0.25">
      <c r="Z12847" s="687"/>
    </row>
    <row r="12848" spans="26:26" x14ac:dyDescent="0.25">
      <c r="Z12848" s="687"/>
    </row>
    <row r="12849" spans="26:26" x14ac:dyDescent="0.25">
      <c r="Z12849" s="687"/>
    </row>
    <row r="12850" spans="26:26" x14ac:dyDescent="0.25">
      <c r="Z12850" s="687"/>
    </row>
    <row r="12851" spans="26:26" x14ac:dyDescent="0.25">
      <c r="Z12851" s="687"/>
    </row>
    <row r="12852" spans="26:26" x14ac:dyDescent="0.25">
      <c r="Z12852" s="687"/>
    </row>
    <row r="12853" spans="26:26" x14ac:dyDescent="0.25">
      <c r="Z12853" s="687"/>
    </row>
    <row r="12854" spans="26:26" x14ac:dyDescent="0.25">
      <c r="Z12854" s="687"/>
    </row>
    <row r="12855" spans="26:26" x14ac:dyDescent="0.25">
      <c r="Z12855" s="687"/>
    </row>
    <row r="12856" spans="26:26" x14ac:dyDescent="0.25">
      <c r="Z12856" s="687"/>
    </row>
    <row r="12857" spans="26:26" x14ac:dyDescent="0.25">
      <c r="Z12857" s="687"/>
    </row>
    <row r="12858" spans="26:26" x14ac:dyDescent="0.25">
      <c r="Z12858" s="687"/>
    </row>
    <row r="12859" spans="26:26" x14ac:dyDescent="0.25">
      <c r="Z12859" s="687"/>
    </row>
    <row r="12860" spans="26:26" x14ac:dyDescent="0.25">
      <c r="Z12860" s="687"/>
    </row>
    <row r="12861" spans="26:26" x14ac:dyDescent="0.25">
      <c r="Z12861" s="687"/>
    </row>
    <row r="12862" spans="26:26" x14ac:dyDescent="0.25">
      <c r="Z12862" s="687"/>
    </row>
    <row r="12863" spans="26:26" x14ac:dyDescent="0.25">
      <c r="Z12863" s="687"/>
    </row>
    <row r="12864" spans="26:26" x14ac:dyDescent="0.25">
      <c r="Z12864" s="687"/>
    </row>
    <row r="12865" spans="26:26" x14ac:dyDescent="0.25">
      <c r="Z12865" s="687"/>
    </row>
    <row r="12866" spans="26:26" x14ac:dyDescent="0.25">
      <c r="Z12866" s="687"/>
    </row>
    <row r="12867" spans="26:26" x14ac:dyDescent="0.25">
      <c r="Z12867" s="687"/>
    </row>
    <row r="12868" spans="26:26" x14ac:dyDescent="0.25">
      <c r="Z12868" s="687"/>
    </row>
    <row r="12869" spans="26:26" x14ac:dyDescent="0.25">
      <c r="Z12869" s="687"/>
    </row>
    <row r="12870" spans="26:26" x14ac:dyDescent="0.25">
      <c r="Z12870" s="687"/>
    </row>
    <row r="12871" spans="26:26" x14ac:dyDescent="0.25">
      <c r="Z12871" s="687"/>
    </row>
    <row r="12872" spans="26:26" x14ac:dyDescent="0.25">
      <c r="Z12872" s="687"/>
    </row>
    <row r="12873" spans="26:26" x14ac:dyDescent="0.25">
      <c r="Z12873" s="687"/>
    </row>
    <row r="12874" spans="26:26" x14ac:dyDescent="0.25">
      <c r="Z12874" s="687"/>
    </row>
    <row r="12875" spans="26:26" x14ac:dyDescent="0.25">
      <c r="Z12875" s="687"/>
    </row>
    <row r="12876" spans="26:26" x14ac:dyDescent="0.25">
      <c r="Z12876" s="687"/>
    </row>
    <row r="12877" spans="26:26" x14ac:dyDescent="0.25">
      <c r="Z12877" s="687"/>
    </row>
    <row r="12878" spans="26:26" x14ac:dyDescent="0.25">
      <c r="Z12878" s="687"/>
    </row>
    <row r="12879" spans="26:26" x14ac:dyDescent="0.25">
      <c r="Z12879" s="687"/>
    </row>
    <row r="12880" spans="26:26" x14ac:dyDescent="0.25">
      <c r="Z12880" s="687"/>
    </row>
    <row r="12881" spans="26:26" x14ac:dyDescent="0.25">
      <c r="Z12881" s="687"/>
    </row>
    <row r="12882" spans="26:26" x14ac:dyDescent="0.25">
      <c r="Z12882" s="687"/>
    </row>
    <row r="12883" spans="26:26" x14ac:dyDescent="0.25">
      <c r="Z12883" s="687"/>
    </row>
    <row r="12884" spans="26:26" x14ac:dyDescent="0.25">
      <c r="Z12884" s="687"/>
    </row>
    <row r="12885" spans="26:26" x14ac:dyDescent="0.25">
      <c r="Z12885" s="687"/>
    </row>
    <row r="12886" spans="26:26" x14ac:dyDescent="0.25">
      <c r="Z12886" s="687"/>
    </row>
    <row r="12887" spans="26:26" x14ac:dyDescent="0.25">
      <c r="Z12887" s="687"/>
    </row>
    <row r="12888" spans="26:26" x14ac:dyDescent="0.25">
      <c r="Z12888" s="687"/>
    </row>
    <row r="12889" spans="26:26" x14ac:dyDescent="0.25">
      <c r="Z12889" s="687"/>
    </row>
    <row r="12890" spans="26:26" x14ac:dyDescent="0.25">
      <c r="Z12890" s="687"/>
    </row>
    <row r="12891" spans="26:26" x14ac:dyDescent="0.25">
      <c r="Z12891" s="687"/>
    </row>
    <row r="12892" spans="26:26" x14ac:dyDescent="0.25">
      <c r="Z12892" s="687"/>
    </row>
    <row r="12893" spans="26:26" x14ac:dyDescent="0.25">
      <c r="Z12893" s="687"/>
    </row>
    <row r="12894" spans="26:26" x14ac:dyDescent="0.25">
      <c r="Z12894" s="687"/>
    </row>
    <row r="12895" spans="26:26" x14ac:dyDescent="0.25">
      <c r="Z12895" s="687"/>
    </row>
    <row r="12896" spans="26:26" x14ac:dyDescent="0.25">
      <c r="Z12896" s="687"/>
    </row>
    <row r="12897" spans="26:26" x14ac:dyDescent="0.25">
      <c r="Z12897" s="687"/>
    </row>
    <row r="12898" spans="26:26" x14ac:dyDescent="0.25">
      <c r="Z12898" s="687"/>
    </row>
    <row r="12899" spans="26:26" x14ac:dyDescent="0.25">
      <c r="Z12899" s="687"/>
    </row>
    <row r="12900" spans="26:26" x14ac:dyDescent="0.25">
      <c r="Z12900" s="687"/>
    </row>
    <row r="12901" spans="26:26" x14ac:dyDescent="0.25">
      <c r="Z12901" s="687"/>
    </row>
    <row r="12902" spans="26:26" x14ac:dyDescent="0.25">
      <c r="Z12902" s="687"/>
    </row>
    <row r="12903" spans="26:26" x14ac:dyDescent="0.25">
      <c r="Z12903" s="687"/>
    </row>
    <row r="12904" spans="26:26" x14ac:dyDescent="0.25">
      <c r="Z12904" s="687"/>
    </row>
    <row r="12905" spans="26:26" x14ac:dyDescent="0.25">
      <c r="Z12905" s="687"/>
    </row>
    <row r="12906" spans="26:26" x14ac:dyDescent="0.25">
      <c r="Z12906" s="687"/>
    </row>
    <row r="12907" spans="26:26" x14ac:dyDescent="0.25">
      <c r="Z12907" s="687"/>
    </row>
    <row r="12908" spans="26:26" x14ac:dyDescent="0.25">
      <c r="Z12908" s="687"/>
    </row>
    <row r="12909" spans="26:26" x14ac:dyDescent="0.25">
      <c r="Z12909" s="687"/>
    </row>
    <row r="12910" spans="26:26" x14ac:dyDescent="0.25">
      <c r="Z12910" s="687"/>
    </row>
    <row r="12911" spans="26:26" x14ac:dyDescent="0.25">
      <c r="Z12911" s="687"/>
    </row>
    <row r="12912" spans="26:26" x14ac:dyDescent="0.25">
      <c r="Z12912" s="687"/>
    </row>
    <row r="12913" spans="26:26" x14ac:dyDescent="0.25">
      <c r="Z12913" s="687"/>
    </row>
    <row r="12914" spans="26:26" x14ac:dyDescent="0.25">
      <c r="Z12914" s="687"/>
    </row>
    <row r="12915" spans="26:26" x14ac:dyDescent="0.25">
      <c r="Z12915" s="687"/>
    </row>
    <row r="12916" spans="26:26" x14ac:dyDescent="0.25">
      <c r="Z12916" s="687"/>
    </row>
    <row r="12917" spans="26:26" x14ac:dyDescent="0.25">
      <c r="Z12917" s="687"/>
    </row>
    <row r="12918" spans="26:26" x14ac:dyDescent="0.25">
      <c r="Z12918" s="687"/>
    </row>
    <row r="12919" spans="26:26" x14ac:dyDescent="0.25">
      <c r="Z12919" s="687"/>
    </row>
    <row r="12920" spans="26:26" x14ac:dyDescent="0.25">
      <c r="Z12920" s="687"/>
    </row>
    <row r="12921" spans="26:26" x14ac:dyDescent="0.25">
      <c r="Z12921" s="687"/>
    </row>
    <row r="12922" spans="26:26" x14ac:dyDescent="0.25">
      <c r="Z12922" s="687"/>
    </row>
    <row r="12923" spans="26:26" x14ac:dyDescent="0.25">
      <c r="Z12923" s="687"/>
    </row>
    <row r="12924" spans="26:26" x14ac:dyDescent="0.25">
      <c r="Z12924" s="687"/>
    </row>
    <row r="12925" spans="26:26" x14ac:dyDescent="0.25">
      <c r="Z12925" s="687"/>
    </row>
    <row r="12926" spans="26:26" x14ac:dyDescent="0.25">
      <c r="Z12926" s="687"/>
    </row>
    <row r="12927" spans="26:26" x14ac:dyDescent="0.25">
      <c r="Z12927" s="687"/>
    </row>
    <row r="12928" spans="26:26" x14ac:dyDescent="0.25">
      <c r="Z12928" s="687"/>
    </row>
    <row r="12929" spans="26:26" x14ac:dyDescent="0.25">
      <c r="Z12929" s="687"/>
    </row>
    <row r="12930" spans="26:26" x14ac:dyDescent="0.25">
      <c r="Z12930" s="687"/>
    </row>
    <row r="12931" spans="26:26" x14ac:dyDescent="0.25">
      <c r="Z12931" s="687"/>
    </row>
    <row r="12932" spans="26:26" x14ac:dyDescent="0.25">
      <c r="Z12932" s="687"/>
    </row>
    <row r="12933" spans="26:26" x14ac:dyDescent="0.25">
      <c r="Z12933" s="687"/>
    </row>
    <row r="12934" spans="26:26" x14ac:dyDescent="0.25">
      <c r="Z12934" s="687"/>
    </row>
    <row r="12935" spans="26:26" x14ac:dyDescent="0.25">
      <c r="Z12935" s="687"/>
    </row>
    <row r="12936" spans="26:26" x14ac:dyDescent="0.25">
      <c r="Z12936" s="687"/>
    </row>
    <row r="12937" spans="26:26" x14ac:dyDescent="0.25">
      <c r="Z12937" s="687"/>
    </row>
    <row r="12938" spans="26:26" x14ac:dyDescent="0.25">
      <c r="Z12938" s="687"/>
    </row>
    <row r="12939" spans="26:26" x14ac:dyDescent="0.25">
      <c r="Z12939" s="687"/>
    </row>
    <row r="12940" spans="26:26" x14ac:dyDescent="0.25">
      <c r="Z12940" s="687"/>
    </row>
    <row r="12941" spans="26:26" x14ac:dyDescent="0.25">
      <c r="Z12941" s="687"/>
    </row>
    <row r="12942" spans="26:26" x14ac:dyDescent="0.25">
      <c r="Z12942" s="687"/>
    </row>
    <row r="12943" spans="26:26" x14ac:dyDescent="0.25">
      <c r="Z12943" s="687"/>
    </row>
    <row r="12944" spans="26:26" x14ac:dyDescent="0.25">
      <c r="Z12944" s="687"/>
    </row>
    <row r="12945" spans="26:26" x14ac:dyDescent="0.25">
      <c r="Z12945" s="687"/>
    </row>
    <row r="12946" spans="26:26" x14ac:dyDescent="0.25">
      <c r="Z12946" s="687"/>
    </row>
    <row r="12947" spans="26:26" x14ac:dyDescent="0.25">
      <c r="Z12947" s="687"/>
    </row>
    <row r="12948" spans="26:26" x14ac:dyDescent="0.25">
      <c r="Z12948" s="687"/>
    </row>
    <row r="12949" spans="26:26" x14ac:dyDescent="0.25">
      <c r="Z12949" s="687"/>
    </row>
    <row r="12950" spans="26:26" x14ac:dyDescent="0.25">
      <c r="Z12950" s="687"/>
    </row>
    <row r="12951" spans="26:26" x14ac:dyDescent="0.25">
      <c r="Z12951" s="687"/>
    </row>
    <row r="12952" spans="26:26" x14ac:dyDescent="0.25">
      <c r="Z12952" s="687"/>
    </row>
    <row r="12953" spans="26:26" x14ac:dyDescent="0.25">
      <c r="Z12953" s="687"/>
    </row>
    <row r="12954" spans="26:26" x14ac:dyDescent="0.25">
      <c r="Z12954" s="687"/>
    </row>
    <row r="12955" spans="26:26" x14ac:dyDescent="0.25">
      <c r="Z12955" s="687"/>
    </row>
    <row r="12956" spans="26:26" x14ac:dyDescent="0.25">
      <c r="Z12956" s="687"/>
    </row>
    <row r="12957" spans="26:26" x14ac:dyDescent="0.25">
      <c r="Z12957" s="687"/>
    </row>
    <row r="12958" spans="26:26" x14ac:dyDescent="0.25">
      <c r="Z12958" s="687"/>
    </row>
    <row r="12959" spans="26:26" x14ac:dyDescent="0.25">
      <c r="Z12959" s="687"/>
    </row>
    <row r="12960" spans="26:26" x14ac:dyDescent="0.25">
      <c r="Z12960" s="687"/>
    </row>
    <row r="12961" spans="26:26" x14ac:dyDescent="0.25">
      <c r="Z12961" s="687"/>
    </row>
    <row r="12962" spans="26:26" x14ac:dyDescent="0.25">
      <c r="Z12962" s="687"/>
    </row>
    <row r="12963" spans="26:26" x14ac:dyDescent="0.25">
      <c r="Z12963" s="687"/>
    </row>
    <row r="12964" spans="26:26" x14ac:dyDescent="0.25">
      <c r="Z12964" s="687"/>
    </row>
    <row r="12965" spans="26:26" x14ac:dyDescent="0.25">
      <c r="Z12965" s="687"/>
    </row>
    <row r="12966" spans="26:26" x14ac:dyDescent="0.25">
      <c r="Z12966" s="687"/>
    </row>
    <row r="12967" spans="26:26" x14ac:dyDescent="0.25">
      <c r="Z12967" s="687"/>
    </row>
    <row r="12968" spans="26:26" x14ac:dyDescent="0.25">
      <c r="Z12968" s="687"/>
    </row>
    <row r="12969" spans="26:26" x14ac:dyDescent="0.25">
      <c r="Z12969" s="687"/>
    </row>
    <row r="12970" spans="26:26" x14ac:dyDescent="0.25">
      <c r="Z12970" s="687"/>
    </row>
    <row r="12971" spans="26:26" x14ac:dyDescent="0.25">
      <c r="Z12971" s="687"/>
    </row>
    <row r="12972" spans="26:26" x14ac:dyDescent="0.25">
      <c r="Z12972" s="687"/>
    </row>
    <row r="12973" spans="26:26" x14ac:dyDescent="0.25">
      <c r="Z12973" s="687"/>
    </row>
    <row r="12974" spans="26:26" x14ac:dyDescent="0.25">
      <c r="Z12974" s="687"/>
    </row>
    <row r="12975" spans="26:26" x14ac:dyDescent="0.25">
      <c r="Z12975" s="687"/>
    </row>
    <row r="12976" spans="26:26" x14ac:dyDescent="0.25">
      <c r="Z12976" s="687"/>
    </row>
    <row r="12977" spans="26:26" x14ac:dyDescent="0.25">
      <c r="Z12977" s="687"/>
    </row>
    <row r="12978" spans="26:26" x14ac:dyDescent="0.25">
      <c r="Z12978" s="687"/>
    </row>
    <row r="12979" spans="26:26" x14ac:dyDescent="0.25">
      <c r="Z12979" s="687"/>
    </row>
    <row r="12980" spans="26:26" x14ac:dyDescent="0.25">
      <c r="Z12980" s="687"/>
    </row>
    <row r="12981" spans="26:26" x14ac:dyDescent="0.25">
      <c r="Z12981" s="687"/>
    </row>
    <row r="12982" spans="26:26" x14ac:dyDescent="0.25">
      <c r="Z12982" s="687"/>
    </row>
    <row r="12983" spans="26:26" x14ac:dyDescent="0.25">
      <c r="Z12983" s="687"/>
    </row>
    <row r="12984" spans="26:26" x14ac:dyDescent="0.25">
      <c r="Z12984" s="687"/>
    </row>
    <row r="12985" spans="26:26" x14ac:dyDescent="0.25">
      <c r="Z12985" s="687"/>
    </row>
    <row r="12986" spans="26:26" x14ac:dyDescent="0.25">
      <c r="Z12986" s="687"/>
    </row>
    <row r="12987" spans="26:26" x14ac:dyDescent="0.25">
      <c r="Z12987" s="687"/>
    </row>
    <row r="12988" spans="26:26" x14ac:dyDescent="0.25">
      <c r="Z12988" s="687"/>
    </row>
    <row r="12989" spans="26:26" x14ac:dyDescent="0.25">
      <c r="Z12989" s="687"/>
    </row>
    <row r="12990" spans="26:26" x14ac:dyDescent="0.25">
      <c r="Z12990" s="687"/>
    </row>
    <row r="12991" spans="26:26" x14ac:dyDescent="0.25">
      <c r="Z12991" s="687"/>
    </row>
    <row r="12992" spans="26:26" x14ac:dyDescent="0.25">
      <c r="Z12992" s="687"/>
    </row>
    <row r="12993" spans="26:26" x14ac:dyDescent="0.25">
      <c r="Z12993" s="687"/>
    </row>
    <row r="12994" spans="26:26" x14ac:dyDescent="0.25">
      <c r="Z12994" s="687"/>
    </row>
    <row r="12995" spans="26:26" x14ac:dyDescent="0.25">
      <c r="Z12995" s="687"/>
    </row>
    <row r="12996" spans="26:26" x14ac:dyDescent="0.25">
      <c r="Z12996" s="687"/>
    </row>
    <row r="12997" spans="26:26" x14ac:dyDescent="0.25">
      <c r="Z12997" s="687"/>
    </row>
    <row r="12998" spans="26:26" x14ac:dyDescent="0.25">
      <c r="Z12998" s="687"/>
    </row>
    <row r="12999" spans="26:26" x14ac:dyDescent="0.25">
      <c r="Z12999" s="687"/>
    </row>
    <row r="13000" spans="26:26" x14ac:dyDescent="0.25">
      <c r="Z13000" s="687"/>
    </row>
    <row r="13001" spans="26:26" x14ac:dyDescent="0.25">
      <c r="Z13001" s="687"/>
    </row>
    <row r="13002" spans="26:26" x14ac:dyDescent="0.25">
      <c r="Z13002" s="687"/>
    </row>
    <row r="13003" spans="26:26" x14ac:dyDescent="0.25">
      <c r="Z13003" s="687"/>
    </row>
    <row r="13004" spans="26:26" x14ac:dyDescent="0.25">
      <c r="Z13004" s="687"/>
    </row>
    <row r="13005" spans="26:26" x14ac:dyDescent="0.25">
      <c r="Z13005" s="687"/>
    </row>
    <row r="13006" spans="26:26" x14ac:dyDescent="0.25">
      <c r="Z13006" s="687"/>
    </row>
    <row r="13007" spans="26:26" x14ac:dyDescent="0.25">
      <c r="Z13007" s="687"/>
    </row>
    <row r="13008" spans="26:26" x14ac:dyDescent="0.25">
      <c r="Z13008" s="687"/>
    </row>
    <row r="13009" spans="26:26" x14ac:dyDescent="0.25">
      <c r="Z13009" s="687"/>
    </row>
    <row r="13010" spans="26:26" x14ac:dyDescent="0.25">
      <c r="Z13010" s="687"/>
    </row>
    <row r="13011" spans="26:26" x14ac:dyDescent="0.25">
      <c r="Z13011" s="687"/>
    </row>
    <row r="13012" spans="26:26" x14ac:dyDescent="0.25">
      <c r="Z13012" s="687"/>
    </row>
    <row r="13013" spans="26:26" x14ac:dyDescent="0.25">
      <c r="Z13013" s="687"/>
    </row>
    <row r="13014" spans="26:26" x14ac:dyDescent="0.25">
      <c r="Z13014" s="687"/>
    </row>
    <row r="13015" spans="26:26" x14ac:dyDescent="0.25">
      <c r="Z13015" s="687"/>
    </row>
    <row r="13016" spans="26:26" x14ac:dyDescent="0.25">
      <c r="Z13016" s="687"/>
    </row>
    <row r="13017" spans="26:26" x14ac:dyDescent="0.25">
      <c r="Z13017" s="687"/>
    </row>
    <row r="13018" spans="26:26" x14ac:dyDescent="0.25">
      <c r="Z13018" s="687"/>
    </row>
    <row r="13019" spans="26:26" x14ac:dyDescent="0.25">
      <c r="Z13019" s="687"/>
    </row>
    <row r="13020" spans="26:26" x14ac:dyDescent="0.25">
      <c r="Z13020" s="687"/>
    </row>
    <row r="13021" spans="26:26" x14ac:dyDescent="0.25">
      <c r="Z13021" s="687"/>
    </row>
    <row r="13022" spans="26:26" x14ac:dyDescent="0.25">
      <c r="Z13022" s="687"/>
    </row>
    <row r="13023" spans="26:26" x14ac:dyDescent="0.25">
      <c r="Z13023" s="687"/>
    </row>
    <row r="13024" spans="26:26" x14ac:dyDescent="0.25">
      <c r="Z13024" s="687"/>
    </row>
    <row r="13025" spans="26:26" x14ac:dyDescent="0.25">
      <c r="Z13025" s="687"/>
    </row>
    <row r="13026" spans="26:26" x14ac:dyDescent="0.25">
      <c r="Z13026" s="687"/>
    </row>
    <row r="13027" spans="26:26" x14ac:dyDescent="0.25">
      <c r="Z13027" s="687"/>
    </row>
    <row r="13028" spans="26:26" x14ac:dyDescent="0.25">
      <c r="Z13028" s="687"/>
    </row>
    <row r="13029" spans="26:26" x14ac:dyDescent="0.25">
      <c r="Z13029" s="687"/>
    </row>
    <row r="13030" spans="26:26" x14ac:dyDescent="0.25">
      <c r="Z13030" s="687"/>
    </row>
    <row r="13031" spans="26:26" x14ac:dyDescent="0.25">
      <c r="Z13031" s="687"/>
    </row>
    <row r="13032" spans="26:26" x14ac:dyDescent="0.25">
      <c r="Z13032" s="687"/>
    </row>
    <row r="13033" spans="26:26" x14ac:dyDescent="0.25">
      <c r="Z13033" s="687"/>
    </row>
    <row r="13034" spans="26:26" x14ac:dyDescent="0.25">
      <c r="Z13034" s="687"/>
    </row>
    <row r="13035" spans="26:26" x14ac:dyDescent="0.25">
      <c r="Z13035" s="687"/>
    </row>
    <row r="13036" spans="26:26" x14ac:dyDescent="0.25">
      <c r="Z13036" s="687"/>
    </row>
    <row r="13037" spans="26:26" x14ac:dyDescent="0.25">
      <c r="Z13037" s="687"/>
    </row>
    <row r="13038" spans="26:26" x14ac:dyDescent="0.25">
      <c r="Z13038" s="687"/>
    </row>
    <row r="13039" spans="26:26" x14ac:dyDescent="0.25">
      <c r="Z13039" s="687"/>
    </row>
    <row r="13040" spans="26:26" x14ac:dyDescent="0.25">
      <c r="Z13040" s="687"/>
    </row>
    <row r="13041" spans="26:26" x14ac:dyDescent="0.25">
      <c r="Z13041" s="687"/>
    </row>
    <row r="13042" spans="26:26" x14ac:dyDescent="0.25">
      <c r="Z13042" s="687"/>
    </row>
    <row r="13043" spans="26:26" x14ac:dyDescent="0.25">
      <c r="Z13043" s="687"/>
    </row>
    <row r="13044" spans="26:26" x14ac:dyDescent="0.25">
      <c r="Z13044" s="687"/>
    </row>
    <row r="13045" spans="26:26" x14ac:dyDescent="0.25">
      <c r="Z13045" s="687"/>
    </row>
    <row r="13046" spans="26:26" x14ac:dyDescent="0.25">
      <c r="Z13046" s="687"/>
    </row>
    <row r="13047" spans="26:26" x14ac:dyDescent="0.25">
      <c r="Z13047" s="687"/>
    </row>
    <row r="13048" spans="26:26" x14ac:dyDescent="0.25">
      <c r="Z13048" s="687"/>
    </row>
    <row r="13049" spans="26:26" x14ac:dyDescent="0.25">
      <c r="Z13049" s="687"/>
    </row>
    <row r="13050" spans="26:26" x14ac:dyDescent="0.25">
      <c r="Z13050" s="687"/>
    </row>
    <row r="13051" spans="26:26" x14ac:dyDescent="0.25">
      <c r="Z13051" s="687"/>
    </row>
    <row r="13052" spans="26:26" x14ac:dyDescent="0.25">
      <c r="Z13052" s="687"/>
    </row>
    <row r="13053" spans="26:26" x14ac:dyDescent="0.25">
      <c r="Z13053" s="687"/>
    </row>
    <row r="13054" spans="26:26" x14ac:dyDescent="0.25">
      <c r="Z13054" s="687"/>
    </row>
    <row r="13055" spans="26:26" x14ac:dyDescent="0.25">
      <c r="Z13055" s="687"/>
    </row>
    <row r="13056" spans="26:26" x14ac:dyDescent="0.25">
      <c r="Z13056" s="687"/>
    </row>
    <row r="13057" spans="26:26" x14ac:dyDescent="0.25">
      <c r="Z13057" s="687"/>
    </row>
    <row r="13058" spans="26:26" x14ac:dyDescent="0.25">
      <c r="Z13058" s="687"/>
    </row>
    <row r="13059" spans="26:26" x14ac:dyDescent="0.25">
      <c r="Z13059" s="687"/>
    </row>
    <row r="13060" spans="26:26" x14ac:dyDescent="0.25">
      <c r="Z13060" s="687"/>
    </row>
    <row r="13061" spans="26:26" x14ac:dyDescent="0.25">
      <c r="Z13061" s="687"/>
    </row>
    <row r="13062" spans="26:26" x14ac:dyDescent="0.25">
      <c r="Z13062" s="687"/>
    </row>
    <row r="13063" spans="26:26" x14ac:dyDescent="0.25">
      <c r="Z13063" s="687"/>
    </row>
    <row r="13064" spans="26:26" x14ac:dyDescent="0.25">
      <c r="Z13064" s="687"/>
    </row>
    <row r="13065" spans="26:26" x14ac:dyDescent="0.25">
      <c r="Z13065" s="687"/>
    </row>
    <row r="13066" spans="26:26" x14ac:dyDescent="0.25">
      <c r="Z13066" s="687"/>
    </row>
    <row r="13067" spans="26:26" x14ac:dyDescent="0.25">
      <c r="Z13067" s="687"/>
    </row>
    <row r="13068" spans="26:26" x14ac:dyDescent="0.25">
      <c r="Z13068" s="687"/>
    </row>
    <row r="13069" spans="26:26" x14ac:dyDescent="0.25">
      <c r="Z13069" s="687"/>
    </row>
    <row r="13070" spans="26:26" x14ac:dyDescent="0.25">
      <c r="Z13070" s="687"/>
    </row>
    <row r="13071" spans="26:26" x14ac:dyDescent="0.25">
      <c r="Z13071" s="687"/>
    </row>
    <row r="13072" spans="26:26" x14ac:dyDescent="0.25">
      <c r="Z13072" s="687"/>
    </row>
    <row r="13073" spans="26:26" x14ac:dyDescent="0.25">
      <c r="Z13073" s="687"/>
    </row>
    <row r="13074" spans="26:26" x14ac:dyDescent="0.25">
      <c r="Z13074" s="687"/>
    </row>
    <row r="13075" spans="26:26" x14ac:dyDescent="0.25">
      <c r="Z13075" s="687"/>
    </row>
    <row r="13076" spans="26:26" x14ac:dyDescent="0.25">
      <c r="Z13076" s="687"/>
    </row>
    <row r="13077" spans="26:26" x14ac:dyDescent="0.25">
      <c r="Z13077" s="687"/>
    </row>
    <row r="13078" spans="26:26" x14ac:dyDescent="0.25">
      <c r="Z13078" s="687"/>
    </row>
    <row r="13079" spans="26:26" x14ac:dyDescent="0.25">
      <c r="Z13079" s="687"/>
    </row>
    <row r="13080" spans="26:26" x14ac:dyDescent="0.25">
      <c r="Z13080" s="687"/>
    </row>
    <row r="13081" spans="26:26" x14ac:dyDescent="0.25">
      <c r="Z13081" s="687"/>
    </row>
    <row r="13082" spans="26:26" x14ac:dyDescent="0.25">
      <c r="Z13082" s="687"/>
    </row>
    <row r="13083" spans="26:26" x14ac:dyDescent="0.25">
      <c r="Z13083" s="687"/>
    </row>
    <row r="13084" spans="26:26" x14ac:dyDescent="0.25">
      <c r="Z13084" s="687"/>
    </row>
    <row r="13085" spans="26:26" x14ac:dyDescent="0.25">
      <c r="Z13085" s="687"/>
    </row>
    <row r="13086" spans="26:26" x14ac:dyDescent="0.25">
      <c r="Z13086" s="687"/>
    </row>
    <row r="13087" spans="26:26" x14ac:dyDescent="0.25">
      <c r="Z13087" s="687"/>
    </row>
    <row r="13088" spans="26:26" x14ac:dyDescent="0.25">
      <c r="Z13088" s="687"/>
    </row>
    <row r="13089" spans="26:26" x14ac:dyDescent="0.25">
      <c r="Z13089" s="687"/>
    </row>
    <row r="13090" spans="26:26" x14ac:dyDescent="0.25">
      <c r="Z13090" s="687"/>
    </row>
    <row r="13091" spans="26:26" x14ac:dyDescent="0.25">
      <c r="Z13091" s="687"/>
    </row>
    <row r="13092" spans="26:26" x14ac:dyDescent="0.25">
      <c r="Z13092" s="687"/>
    </row>
    <row r="13093" spans="26:26" x14ac:dyDescent="0.25">
      <c r="Z13093" s="687"/>
    </row>
    <row r="13094" spans="26:26" x14ac:dyDescent="0.25">
      <c r="Z13094" s="687"/>
    </row>
    <row r="13095" spans="26:26" x14ac:dyDescent="0.25">
      <c r="Z13095" s="687"/>
    </row>
    <row r="13096" spans="26:26" x14ac:dyDescent="0.25">
      <c r="Z13096" s="687"/>
    </row>
    <row r="13097" spans="26:26" x14ac:dyDescent="0.25">
      <c r="Z13097" s="687"/>
    </row>
    <row r="13098" spans="26:26" x14ac:dyDescent="0.25">
      <c r="Z13098" s="687"/>
    </row>
    <row r="13099" spans="26:26" x14ac:dyDescent="0.25">
      <c r="Z13099" s="687"/>
    </row>
    <row r="13100" spans="26:26" x14ac:dyDescent="0.25">
      <c r="Z13100" s="687"/>
    </row>
    <row r="13101" spans="26:26" x14ac:dyDescent="0.25">
      <c r="Z13101" s="687"/>
    </row>
    <row r="13102" spans="26:26" x14ac:dyDescent="0.25">
      <c r="Z13102" s="687"/>
    </row>
    <row r="13103" spans="26:26" x14ac:dyDescent="0.25">
      <c r="Z13103" s="687"/>
    </row>
    <row r="13104" spans="26:26" x14ac:dyDescent="0.25">
      <c r="Z13104" s="687"/>
    </row>
    <row r="13105" spans="26:26" x14ac:dyDescent="0.25">
      <c r="Z13105" s="687"/>
    </row>
    <row r="13106" spans="26:26" x14ac:dyDescent="0.25">
      <c r="Z13106" s="687"/>
    </row>
    <row r="13107" spans="26:26" x14ac:dyDescent="0.25">
      <c r="Z13107" s="687"/>
    </row>
    <row r="13108" spans="26:26" x14ac:dyDescent="0.25">
      <c r="Z13108" s="687"/>
    </row>
    <row r="13109" spans="26:26" x14ac:dyDescent="0.25">
      <c r="Z13109" s="687"/>
    </row>
    <row r="13110" spans="26:26" x14ac:dyDescent="0.25">
      <c r="Z13110" s="687"/>
    </row>
    <row r="13111" spans="26:26" x14ac:dyDescent="0.25">
      <c r="Z13111" s="687"/>
    </row>
    <row r="13112" spans="26:26" x14ac:dyDescent="0.25">
      <c r="Z13112" s="687"/>
    </row>
    <row r="13113" spans="26:26" x14ac:dyDescent="0.25">
      <c r="Z13113" s="687"/>
    </row>
    <row r="13114" spans="26:26" x14ac:dyDescent="0.25">
      <c r="Z13114" s="687"/>
    </row>
    <row r="13115" spans="26:26" x14ac:dyDescent="0.25">
      <c r="Z13115" s="687"/>
    </row>
    <row r="13116" spans="26:26" x14ac:dyDescent="0.25">
      <c r="Z13116" s="687"/>
    </row>
    <row r="13117" spans="26:26" x14ac:dyDescent="0.25">
      <c r="Z13117" s="687"/>
    </row>
    <row r="13118" spans="26:26" x14ac:dyDescent="0.25">
      <c r="Z13118" s="687"/>
    </row>
    <row r="13119" spans="26:26" x14ac:dyDescent="0.25">
      <c r="Z13119" s="687"/>
    </row>
    <row r="13120" spans="26:26" x14ac:dyDescent="0.25">
      <c r="Z13120" s="687"/>
    </row>
    <row r="13121" spans="26:26" x14ac:dyDescent="0.25">
      <c r="Z13121" s="687"/>
    </row>
    <row r="13122" spans="26:26" x14ac:dyDescent="0.25">
      <c r="Z13122" s="687"/>
    </row>
    <row r="13123" spans="26:26" x14ac:dyDescent="0.25">
      <c r="Z13123" s="687"/>
    </row>
    <row r="13124" spans="26:26" x14ac:dyDescent="0.25">
      <c r="Z13124" s="687"/>
    </row>
    <row r="13125" spans="26:26" x14ac:dyDescent="0.25">
      <c r="Z13125" s="687"/>
    </row>
    <row r="13126" spans="26:26" x14ac:dyDescent="0.25">
      <c r="Z13126" s="687"/>
    </row>
    <row r="13127" spans="26:26" x14ac:dyDescent="0.25">
      <c r="Z13127" s="687"/>
    </row>
    <row r="13128" spans="26:26" x14ac:dyDescent="0.25">
      <c r="Z13128" s="687"/>
    </row>
    <row r="13129" spans="26:26" x14ac:dyDescent="0.25">
      <c r="Z13129" s="687"/>
    </row>
    <row r="13130" spans="26:26" x14ac:dyDescent="0.25">
      <c r="Z13130" s="687"/>
    </row>
    <row r="13131" spans="26:26" x14ac:dyDescent="0.25">
      <c r="Z13131" s="687"/>
    </row>
    <row r="13132" spans="26:26" x14ac:dyDescent="0.25">
      <c r="Z13132" s="687"/>
    </row>
    <row r="13133" spans="26:26" x14ac:dyDescent="0.25">
      <c r="Z13133" s="687"/>
    </row>
    <row r="13134" spans="26:26" x14ac:dyDescent="0.25">
      <c r="Z13134" s="687"/>
    </row>
    <row r="13135" spans="26:26" x14ac:dyDescent="0.25">
      <c r="Z13135" s="687"/>
    </row>
    <row r="13136" spans="26:26" x14ac:dyDescent="0.25">
      <c r="Z13136" s="687"/>
    </row>
    <row r="13137" spans="26:26" x14ac:dyDescent="0.25">
      <c r="Z13137" s="687"/>
    </row>
    <row r="13138" spans="26:26" x14ac:dyDescent="0.25">
      <c r="Z13138" s="687"/>
    </row>
    <row r="13139" spans="26:26" x14ac:dyDescent="0.25">
      <c r="Z13139" s="687"/>
    </row>
    <row r="13140" spans="26:26" x14ac:dyDescent="0.25">
      <c r="Z13140" s="687"/>
    </row>
    <row r="13141" spans="26:26" x14ac:dyDescent="0.25">
      <c r="Z13141" s="687"/>
    </row>
    <row r="13142" spans="26:26" x14ac:dyDescent="0.25">
      <c r="Z13142" s="687"/>
    </row>
    <row r="13143" spans="26:26" x14ac:dyDescent="0.25">
      <c r="Z13143" s="687"/>
    </row>
    <row r="13144" spans="26:26" x14ac:dyDescent="0.25">
      <c r="Z13144" s="687"/>
    </row>
    <row r="13145" spans="26:26" x14ac:dyDescent="0.25">
      <c r="Z13145" s="687"/>
    </row>
    <row r="13146" spans="26:26" x14ac:dyDescent="0.25">
      <c r="Z13146" s="687"/>
    </row>
    <row r="13147" spans="26:26" x14ac:dyDescent="0.25">
      <c r="Z13147" s="687"/>
    </row>
    <row r="13148" spans="26:26" x14ac:dyDescent="0.25">
      <c r="Z13148" s="687"/>
    </row>
    <row r="13149" spans="26:26" x14ac:dyDescent="0.25">
      <c r="Z13149" s="687"/>
    </row>
    <row r="13150" spans="26:26" x14ac:dyDescent="0.25">
      <c r="Z13150" s="687"/>
    </row>
    <row r="13151" spans="26:26" x14ac:dyDescent="0.25">
      <c r="Z13151" s="687"/>
    </row>
    <row r="13152" spans="26:26" x14ac:dyDescent="0.25">
      <c r="Z13152" s="687"/>
    </row>
    <row r="13153" spans="26:26" x14ac:dyDescent="0.25">
      <c r="Z13153" s="687"/>
    </row>
    <row r="13154" spans="26:26" x14ac:dyDescent="0.25">
      <c r="Z13154" s="687"/>
    </row>
    <row r="13155" spans="26:26" x14ac:dyDescent="0.25">
      <c r="Z13155" s="687"/>
    </row>
    <row r="13156" spans="26:26" x14ac:dyDescent="0.25">
      <c r="Z13156" s="687"/>
    </row>
    <row r="13157" spans="26:26" x14ac:dyDescent="0.25">
      <c r="Z13157" s="687"/>
    </row>
    <row r="13158" spans="26:26" x14ac:dyDescent="0.25">
      <c r="Z13158" s="687"/>
    </row>
    <row r="13159" spans="26:26" x14ac:dyDescent="0.25">
      <c r="Z13159" s="687"/>
    </row>
    <row r="13160" spans="26:26" x14ac:dyDescent="0.25">
      <c r="Z13160" s="687"/>
    </row>
    <row r="13161" spans="26:26" x14ac:dyDescent="0.25">
      <c r="Z13161" s="687"/>
    </row>
    <row r="13162" spans="26:26" x14ac:dyDescent="0.25">
      <c r="Z13162" s="687"/>
    </row>
    <row r="13163" spans="26:26" x14ac:dyDescent="0.25">
      <c r="Z13163" s="687"/>
    </row>
    <row r="13164" spans="26:26" x14ac:dyDescent="0.25">
      <c r="Z13164" s="687"/>
    </row>
    <row r="13165" spans="26:26" x14ac:dyDescent="0.25">
      <c r="Z13165" s="687"/>
    </row>
    <row r="13166" spans="26:26" x14ac:dyDescent="0.25">
      <c r="Z13166" s="687"/>
    </row>
    <row r="13167" spans="26:26" x14ac:dyDescent="0.25">
      <c r="Z13167" s="687"/>
    </row>
    <row r="13168" spans="26:26" x14ac:dyDescent="0.25">
      <c r="Z13168" s="687"/>
    </row>
    <row r="13169" spans="26:26" x14ac:dyDescent="0.25">
      <c r="Z13169" s="687"/>
    </row>
    <row r="13170" spans="26:26" x14ac:dyDescent="0.25">
      <c r="Z13170" s="687"/>
    </row>
    <row r="13171" spans="26:26" x14ac:dyDescent="0.25">
      <c r="Z13171" s="687"/>
    </row>
    <row r="13172" spans="26:26" x14ac:dyDescent="0.25">
      <c r="Z13172" s="687"/>
    </row>
    <row r="13173" spans="26:26" x14ac:dyDescent="0.25">
      <c r="Z13173" s="687"/>
    </row>
    <row r="13174" spans="26:26" x14ac:dyDescent="0.25">
      <c r="Z13174" s="687"/>
    </row>
    <row r="13175" spans="26:26" x14ac:dyDescent="0.25">
      <c r="Z13175" s="687"/>
    </row>
    <row r="13176" spans="26:26" x14ac:dyDescent="0.25">
      <c r="Z13176" s="687"/>
    </row>
    <row r="13177" spans="26:26" x14ac:dyDescent="0.25">
      <c r="Z13177" s="687"/>
    </row>
    <row r="13178" spans="26:26" x14ac:dyDescent="0.25">
      <c r="Z13178" s="687"/>
    </row>
    <row r="13179" spans="26:26" x14ac:dyDescent="0.25">
      <c r="Z13179" s="687"/>
    </row>
    <row r="13180" spans="26:26" x14ac:dyDescent="0.25">
      <c r="Z13180" s="687"/>
    </row>
    <row r="13181" spans="26:26" x14ac:dyDescent="0.25">
      <c r="Z13181" s="687"/>
    </row>
    <row r="13182" spans="26:26" x14ac:dyDescent="0.25">
      <c r="Z13182" s="687"/>
    </row>
    <row r="13183" spans="26:26" x14ac:dyDescent="0.25">
      <c r="Z13183" s="687"/>
    </row>
    <row r="13184" spans="26:26" x14ac:dyDescent="0.25">
      <c r="Z13184" s="687"/>
    </row>
    <row r="13185" spans="26:26" x14ac:dyDescent="0.25">
      <c r="Z13185" s="687"/>
    </row>
    <row r="13186" spans="26:26" x14ac:dyDescent="0.25">
      <c r="Z13186" s="687"/>
    </row>
    <row r="13187" spans="26:26" x14ac:dyDescent="0.25">
      <c r="Z13187" s="687"/>
    </row>
    <row r="13188" spans="26:26" x14ac:dyDescent="0.25">
      <c r="Z13188" s="687"/>
    </row>
    <row r="13189" spans="26:26" x14ac:dyDescent="0.25">
      <c r="Z13189" s="687"/>
    </row>
    <row r="13190" spans="26:26" x14ac:dyDescent="0.25">
      <c r="Z13190" s="687"/>
    </row>
    <row r="13191" spans="26:26" x14ac:dyDescent="0.25">
      <c r="Z13191" s="687"/>
    </row>
    <row r="13192" spans="26:26" x14ac:dyDescent="0.25">
      <c r="Z13192" s="687"/>
    </row>
    <row r="13193" spans="26:26" x14ac:dyDescent="0.25">
      <c r="Z13193" s="687"/>
    </row>
    <row r="13194" spans="26:26" x14ac:dyDescent="0.25">
      <c r="Z13194" s="687"/>
    </row>
    <row r="13195" spans="26:26" x14ac:dyDescent="0.25">
      <c r="Z13195" s="687"/>
    </row>
    <row r="13196" spans="26:26" x14ac:dyDescent="0.25">
      <c r="Z13196" s="687"/>
    </row>
    <row r="13197" spans="26:26" x14ac:dyDescent="0.25">
      <c r="Z13197" s="687"/>
    </row>
    <row r="13198" spans="26:26" x14ac:dyDescent="0.25">
      <c r="Z13198" s="687"/>
    </row>
    <row r="13199" spans="26:26" x14ac:dyDescent="0.25">
      <c r="Z13199" s="687"/>
    </row>
    <row r="13200" spans="26:26" x14ac:dyDescent="0.25">
      <c r="Z13200" s="687"/>
    </row>
    <row r="13201" spans="26:26" x14ac:dyDescent="0.25">
      <c r="Z13201" s="687"/>
    </row>
    <row r="13202" spans="26:26" x14ac:dyDescent="0.25">
      <c r="Z13202" s="687"/>
    </row>
    <row r="13203" spans="26:26" x14ac:dyDescent="0.25">
      <c r="Z13203" s="687"/>
    </row>
    <row r="13204" spans="26:26" x14ac:dyDescent="0.25">
      <c r="Z13204" s="687"/>
    </row>
    <row r="13205" spans="26:26" x14ac:dyDescent="0.25">
      <c r="Z13205" s="687"/>
    </row>
    <row r="13206" spans="26:26" x14ac:dyDescent="0.25">
      <c r="Z13206" s="687"/>
    </row>
    <row r="13207" spans="26:26" x14ac:dyDescent="0.25">
      <c r="Z13207" s="687"/>
    </row>
    <row r="13208" spans="26:26" x14ac:dyDescent="0.25">
      <c r="Z13208" s="687"/>
    </row>
    <row r="13209" spans="26:26" x14ac:dyDescent="0.25">
      <c r="Z13209" s="687"/>
    </row>
    <row r="13210" spans="26:26" x14ac:dyDescent="0.25">
      <c r="Z13210" s="687"/>
    </row>
    <row r="13211" spans="26:26" x14ac:dyDescent="0.25">
      <c r="Z13211" s="687"/>
    </row>
    <row r="13212" spans="26:26" x14ac:dyDescent="0.25">
      <c r="Z13212" s="687"/>
    </row>
    <row r="13213" spans="26:26" x14ac:dyDescent="0.25">
      <c r="Z13213" s="687"/>
    </row>
    <row r="13214" spans="26:26" x14ac:dyDescent="0.25">
      <c r="Z13214" s="687"/>
    </row>
    <row r="13215" spans="26:26" x14ac:dyDescent="0.25">
      <c r="Z13215" s="687"/>
    </row>
    <row r="13216" spans="26:26" x14ac:dyDescent="0.25">
      <c r="Z13216" s="687"/>
    </row>
    <row r="13217" spans="26:26" x14ac:dyDescent="0.25">
      <c r="Z13217" s="687"/>
    </row>
    <row r="13218" spans="26:26" x14ac:dyDescent="0.25">
      <c r="Z13218" s="687"/>
    </row>
    <row r="13219" spans="26:26" x14ac:dyDescent="0.25">
      <c r="Z13219" s="687"/>
    </row>
    <row r="13220" spans="26:26" x14ac:dyDescent="0.25">
      <c r="Z13220" s="687"/>
    </row>
    <row r="13221" spans="26:26" x14ac:dyDescent="0.25">
      <c r="Z13221" s="687"/>
    </row>
    <row r="13222" spans="26:26" x14ac:dyDescent="0.25">
      <c r="Z13222" s="687"/>
    </row>
    <row r="13223" spans="26:26" x14ac:dyDescent="0.25">
      <c r="Z13223" s="687"/>
    </row>
    <row r="13224" spans="26:26" x14ac:dyDescent="0.25">
      <c r="Z13224" s="687"/>
    </row>
    <row r="13225" spans="26:26" x14ac:dyDescent="0.25">
      <c r="Z13225" s="687"/>
    </row>
    <row r="13226" spans="26:26" x14ac:dyDescent="0.25">
      <c r="Z13226" s="687"/>
    </row>
    <row r="13227" spans="26:26" x14ac:dyDescent="0.25">
      <c r="Z13227" s="687"/>
    </row>
    <row r="13228" spans="26:26" x14ac:dyDescent="0.25">
      <c r="Z13228" s="687"/>
    </row>
    <row r="13229" spans="26:26" x14ac:dyDescent="0.25">
      <c r="Z13229" s="687"/>
    </row>
    <row r="13230" spans="26:26" x14ac:dyDescent="0.25">
      <c r="Z13230" s="687"/>
    </row>
    <row r="13231" spans="26:26" x14ac:dyDescent="0.25">
      <c r="Z13231" s="687"/>
    </row>
    <row r="13232" spans="26:26" x14ac:dyDescent="0.25">
      <c r="Z13232" s="687"/>
    </row>
    <row r="13233" spans="26:26" x14ac:dyDescent="0.25">
      <c r="Z13233" s="687"/>
    </row>
    <row r="13234" spans="26:26" x14ac:dyDescent="0.25">
      <c r="Z13234" s="687"/>
    </row>
    <row r="13235" spans="26:26" x14ac:dyDescent="0.25">
      <c r="Z13235" s="687"/>
    </row>
    <row r="13236" spans="26:26" x14ac:dyDescent="0.25">
      <c r="Z13236" s="687"/>
    </row>
    <row r="13237" spans="26:26" x14ac:dyDescent="0.25">
      <c r="Z13237" s="687"/>
    </row>
    <row r="13238" spans="26:26" x14ac:dyDescent="0.25">
      <c r="Z13238" s="687"/>
    </row>
    <row r="13239" spans="26:26" x14ac:dyDescent="0.25">
      <c r="Z13239" s="687"/>
    </row>
    <row r="13240" spans="26:26" x14ac:dyDescent="0.25">
      <c r="Z13240" s="687"/>
    </row>
    <row r="13241" spans="26:26" x14ac:dyDescent="0.25">
      <c r="Z13241" s="687"/>
    </row>
    <row r="13242" spans="26:26" x14ac:dyDescent="0.25">
      <c r="Z13242" s="687"/>
    </row>
    <row r="13243" spans="26:26" x14ac:dyDescent="0.25">
      <c r="Z13243" s="687"/>
    </row>
    <row r="13244" spans="26:26" x14ac:dyDescent="0.25">
      <c r="Z13244" s="687"/>
    </row>
    <row r="13245" spans="26:26" x14ac:dyDescent="0.25">
      <c r="Z13245" s="687"/>
    </row>
    <row r="13246" spans="26:26" x14ac:dyDescent="0.25">
      <c r="Z13246" s="687"/>
    </row>
    <row r="13247" spans="26:26" x14ac:dyDescent="0.25">
      <c r="Z13247" s="687"/>
    </row>
    <row r="13248" spans="26:26" x14ac:dyDescent="0.25">
      <c r="Z13248" s="687"/>
    </row>
    <row r="13249" spans="26:26" x14ac:dyDescent="0.25">
      <c r="Z13249" s="687"/>
    </row>
    <row r="13250" spans="26:26" x14ac:dyDescent="0.25">
      <c r="Z13250" s="687"/>
    </row>
    <row r="13251" spans="26:26" x14ac:dyDescent="0.25">
      <c r="Z13251" s="687"/>
    </row>
    <row r="13252" spans="26:26" x14ac:dyDescent="0.25">
      <c r="Z13252" s="687"/>
    </row>
    <row r="13253" spans="26:26" x14ac:dyDescent="0.25">
      <c r="Z13253" s="687"/>
    </row>
    <row r="13254" spans="26:26" x14ac:dyDescent="0.25">
      <c r="Z13254" s="687"/>
    </row>
    <row r="13255" spans="26:26" x14ac:dyDescent="0.25">
      <c r="Z13255" s="687"/>
    </row>
    <row r="13256" spans="26:26" x14ac:dyDescent="0.25">
      <c r="Z13256" s="687"/>
    </row>
    <row r="13257" spans="26:26" x14ac:dyDescent="0.25">
      <c r="Z13257" s="687"/>
    </row>
    <row r="13258" spans="26:26" x14ac:dyDescent="0.25">
      <c r="Z13258" s="687"/>
    </row>
    <row r="13259" spans="26:26" x14ac:dyDescent="0.25">
      <c r="Z13259" s="687"/>
    </row>
    <row r="13260" spans="26:26" x14ac:dyDescent="0.25">
      <c r="Z13260" s="687"/>
    </row>
    <row r="13261" spans="26:26" x14ac:dyDescent="0.25">
      <c r="Z13261" s="687"/>
    </row>
    <row r="13262" spans="26:26" x14ac:dyDescent="0.25">
      <c r="Z13262" s="687"/>
    </row>
    <row r="13263" spans="26:26" x14ac:dyDescent="0.25">
      <c r="Z13263" s="687"/>
    </row>
    <row r="13264" spans="26:26" x14ac:dyDescent="0.25">
      <c r="Z13264" s="687"/>
    </row>
    <row r="13265" spans="26:26" x14ac:dyDescent="0.25">
      <c r="Z13265" s="687"/>
    </row>
    <row r="13266" spans="26:26" x14ac:dyDescent="0.25">
      <c r="Z13266" s="687"/>
    </row>
    <row r="13267" spans="26:26" x14ac:dyDescent="0.25">
      <c r="Z13267" s="687"/>
    </row>
    <row r="13268" spans="26:26" x14ac:dyDescent="0.25">
      <c r="Z13268" s="687"/>
    </row>
    <row r="13269" spans="26:26" x14ac:dyDescent="0.25">
      <c r="Z13269" s="687"/>
    </row>
    <row r="13270" spans="26:26" x14ac:dyDescent="0.25">
      <c r="Z13270" s="687"/>
    </row>
    <row r="13271" spans="26:26" x14ac:dyDescent="0.25">
      <c r="Z13271" s="687"/>
    </row>
    <row r="13272" spans="26:26" x14ac:dyDescent="0.25">
      <c r="Z13272" s="687"/>
    </row>
    <row r="13273" spans="26:26" x14ac:dyDescent="0.25">
      <c r="Z13273" s="687"/>
    </row>
    <row r="13274" spans="26:26" x14ac:dyDescent="0.25">
      <c r="Z13274" s="687"/>
    </row>
    <row r="13275" spans="26:26" x14ac:dyDescent="0.25">
      <c r="Z13275" s="687"/>
    </row>
    <row r="13276" spans="26:26" x14ac:dyDescent="0.25">
      <c r="Z13276" s="687"/>
    </row>
    <row r="13277" spans="26:26" x14ac:dyDescent="0.25">
      <c r="Z13277" s="687"/>
    </row>
    <row r="13278" spans="26:26" x14ac:dyDescent="0.25">
      <c r="Z13278" s="687"/>
    </row>
    <row r="13279" spans="26:26" x14ac:dyDescent="0.25">
      <c r="Z13279" s="687"/>
    </row>
    <row r="13280" spans="26:26" x14ac:dyDescent="0.25">
      <c r="Z13280" s="687"/>
    </row>
    <row r="13281" spans="26:26" x14ac:dyDescent="0.25">
      <c r="Z13281" s="687"/>
    </row>
    <row r="13282" spans="26:26" x14ac:dyDescent="0.25">
      <c r="Z13282" s="687"/>
    </row>
    <row r="13283" spans="26:26" x14ac:dyDescent="0.25">
      <c r="Z13283" s="687"/>
    </row>
    <row r="13284" spans="26:26" x14ac:dyDescent="0.25">
      <c r="Z13284" s="687"/>
    </row>
    <row r="13285" spans="26:26" x14ac:dyDescent="0.25">
      <c r="Z13285" s="687"/>
    </row>
    <row r="13286" spans="26:26" x14ac:dyDescent="0.25">
      <c r="Z13286" s="687"/>
    </row>
    <row r="13287" spans="26:26" x14ac:dyDescent="0.25">
      <c r="Z13287" s="687"/>
    </row>
    <row r="13288" spans="26:26" x14ac:dyDescent="0.25">
      <c r="Z13288" s="687"/>
    </row>
    <row r="13289" spans="26:26" x14ac:dyDescent="0.25">
      <c r="Z13289" s="687"/>
    </row>
    <row r="13290" spans="26:26" x14ac:dyDescent="0.25">
      <c r="Z13290" s="687"/>
    </row>
    <row r="13291" spans="26:26" x14ac:dyDescent="0.25">
      <c r="Z13291" s="687"/>
    </row>
    <row r="13292" spans="26:26" x14ac:dyDescent="0.25">
      <c r="Z13292" s="687"/>
    </row>
    <row r="13293" spans="26:26" x14ac:dyDescent="0.25">
      <c r="Z13293" s="687"/>
    </row>
    <row r="13294" spans="26:26" x14ac:dyDescent="0.25">
      <c r="Z13294" s="687"/>
    </row>
    <row r="13295" spans="26:26" x14ac:dyDescent="0.25">
      <c r="Z13295" s="687"/>
    </row>
    <row r="13296" spans="26:26" x14ac:dyDescent="0.25">
      <c r="Z13296" s="687"/>
    </row>
    <row r="13297" spans="26:26" x14ac:dyDescent="0.25">
      <c r="Z13297" s="687"/>
    </row>
    <row r="13298" spans="26:26" x14ac:dyDescent="0.25">
      <c r="Z13298" s="687"/>
    </row>
    <row r="13299" spans="26:26" x14ac:dyDescent="0.25">
      <c r="Z13299" s="687"/>
    </row>
    <row r="13300" spans="26:26" x14ac:dyDescent="0.25">
      <c r="Z13300" s="687"/>
    </row>
    <row r="13301" spans="26:26" x14ac:dyDescent="0.25">
      <c r="Z13301" s="687"/>
    </row>
    <row r="13302" spans="26:26" x14ac:dyDescent="0.25">
      <c r="Z13302" s="687"/>
    </row>
    <row r="13303" spans="26:26" x14ac:dyDescent="0.25">
      <c r="Z13303" s="687"/>
    </row>
    <row r="13304" spans="26:26" x14ac:dyDescent="0.25">
      <c r="Z13304" s="687"/>
    </row>
    <row r="13305" spans="26:26" x14ac:dyDescent="0.25">
      <c r="Z13305" s="687"/>
    </row>
    <row r="13306" spans="26:26" x14ac:dyDescent="0.25">
      <c r="Z13306" s="687"/>
    </row>
    <row r="13307" spans="26:26" x14ac:dyDescent="0.25">
      <c r="Z13307" s="687"/>
    </row>
    <row r="13308" spans="26:26" x14ac:dyDescent="0.25">
      <c r="Z13308" s="687"/>
    </row>
    <row r="13309" spans="26:26" x14ac:dyDescent="0.25">
      <c r="Z13309" s="687"/>
    </row>
    <row r="13310" spans="26:26" x14ac:dyDescent="0.25">
      <c r="Z13310" s="687"/>
    </row>
    <row r="13311" spans="26:26" x14ac:dyDescent="0.25">
      <c r="Z13311" s="687"/>
    </row>
    <row r="13312" spans="26:26" x14ac:dyDescent="0.25">
      <c r="Z13312" s="687"/>
    </row>
    <row r="13313" spans="26:26" x14ac:dyDescent="0.25">
      <c r="Z13313" s="687"/>
    </row>
    <row r="13314" spans="26:26" x14ac:dyDescent="0.25">
      <c r="Z13314" s="687"/>
    </row>
    <row r="13315" spans="26:26" x14ac:dyDescent="0.25">
      <c r="Z13315" s="687"/>
    </row>
    <row r="13316" spans="26:26" x14ac:dyDescent="0.25">
      <c r="Z13316" s="687"/>
    </row>
    <row r="13317" spans="26:26" x14ac:dyDescent="0.25">
      <c r="Z13317" s="687"/>
    </row>
    <row r="13318" spans="26:26" x14ac:dyDescent="0.25">
      <c r="Z13318" s="687"/>
    </row>
    <row r="13319" spans="26:26" x14ac:dyDescent="0.25">
      <c r="Z13319" s="687"/>
    </row>
    <row r="13320" spans="26:26" x14ac:dyDescent="0.25">
      <c r="Z13320" s="687"/>
    </row>
    <row r="13321" spans="26:26" x14ac:dyDescent="0.25">
      <c r="Z13321" s="687"/>
    </row>
    <row r="13322" spans="26:26" x14ac:dyDescent="0.25">
      <c r="Z13322" s="687"/>
    </row>
    <row r="13323" spans="26:26" x14ac:dyDescent="0.25">
      <c r="Z13323" s="687"/>
    </row>
    <row r="13324" spans="26:26" x14ac:dyDescent="0.25">
      <c r="Z13324" s="687"/>
    </row>
    <row r="13325" spans="26:26" x14ac:dyDescent="0.25">
      <c r="Z13325" s="687"/>
    </row>
    <row r="13326" spans="26:26" x14ac:dyDescent="0.25">
      <c r="Z13326" s="687"/>
    </row>
    <row r="13327" spans="26:26" x14ac:dyDescent="0.25">
      <c r="Z13327" s="687"/>
    </row>
    <row r="13328" spans="26:26" x14ac:dyDescent="0.25">
      <c r="Z13328" s="687"/>
    </row>
    <row r="13329" spans="26:26" x14ac:dyDescent="0.25">
      <c r="Z13329" s="687"/>
    </row>
    <row r="13330" spans="26:26" x14ac:dyDescent="0.25">
      <c r="Z13330" s="687"/>
    </row>
    <row r="13331" spans="26:26" x14ac:dyDescent="0.25">
      <c r="Z13331" s="687"/>
    </row>
    <row r="13332" spans="26:26" x14ac:dyDescent="0.25">
      <c r="Z13332" s="687"/>
    </row>
    <row r="13333" spans="26:26" x14ac:dyDescent="0.25">
      <c r="Z13333" s="687"/>
    </row>
    <row r="13334" spans="26:26" x14ac:dyDescent="0.25">
      <c r="Z13334" s="687"/>
    </row>
    <row r="13335" spans="26:26" x14ac:dyDescent="0.25">
      <c r="Z13335" s="687"/>
    </row>
    <row r="13336" spans="26:26" x14ac:dyDescent="0.25">
      <c r="Z13336" s="687"/>
    </row>
    <row r="13337" spans="26:26" x14ac:dyDescent="0.25">
      <c r="Z13337" s="687"/>
    </row>
    <row r="13338" spans="26:26" x14ac:dyDescent="0.25">
      <c r="Z13338" s="687"/>
    </row>
    <row r="13339" spans="26:26" x14ac:dyDescent="0.25">
      <c r="Z13339" s="687"/>
    </row>
    <row r="13340" spans="26:26" x14ac:dyDescent="0.25">
      <c r="Z13340" s="687"/>
    </row>
    <row r="13341" spans="26:26" x14ac:dyDescent="0.25">
      <c r="Z13341" s="687"/>
    </row>
    <row r="13342" spans="26:26" x14ac:dyDescent="0.25">
      <c r="Z13342" s="687"/>
    </row>
    <row r="13343" spans="26:26" x14ac:dyDescent="0.25">
      <c r="Z13343" s="687"/>
    </row>
    <row r="13344" spans="26:26" x14ac:dyDescent="0.25">
      <c r="Z13344" s="687"/>
    </row>
    <row r="13345" spans="26:26" x14ac:dyDescent="0.25">
      <c r="Z13345" s="687"/>
    </row>
    <row r="13346" spans="26:26" x14ac:dyDescent="0.25">
      <c r="Z13346" s="687"/>
    </row>
    <row r="13347" spans="26:26" x14ac:dyDescent="0.25">
      <c r="Z13347" s="687"/>
    </row>
    <row r="13348" spans="26:26" x14ac:dyDescent="0.25">
      <c r="Z13348" s="687"/>
    </row>
    <row r="13349" spans="26:26" x14ac:dyDescent="0.25">
      <c r="Z13349" s="687"/>
    </row>
    <row r="13350" spans="26:26" x14ac:dyDescent="0.25">
      <c r="Z13350" s="687"/>
    </row>
    <row r="13351" spans="26:26" x14ac:dyDescent="0.25">
      <c r="Z13351" s="687"/>
    </row>
    <row r="13352" spans="26:26" x14ac:dyDescent="0.25">
      <c r="Z13352" s="687"/>
    </row>
    <row r="13353" spans="26:26" x14ac:dyDescent="0.25">
      <c r="Z13353" s="687"/>
    </row>
    <row r="13354" spans="26:26" x14ac:dyDescent="0.25">
      <c r="Z13354" s="687"/>
    </row>
    <row r="13355" spans="26:26" x14ac:dyDescent="0.25">
      <c r="Z13355" s="687"/>
    </row>
    <row r="13356" spans="26:26" x14ac:dyDescent="0.25">
      <c r="Z13356" s="687"/>
    </row>
    <row r="13357" spans="26:26" x14ac:dyDescent="0.25">
      <c r="Z13357" s="687"/>
    </row>
    <row r="13358" spans="26:26" x14ac:dyDescent="0.25">
      <c r="Z13358" s="687"/>
    </row>
    <row r="13359" spans="26:26" x14ac:dyDescent="0.25">
      <c r="Z13359" s="687"/>
    </row>
    <row r="13360" spans="26:26" x14ac:dyDescent="0.25">
      <c r="Z13360" s="687"/>
    </row>
    <row r="13361" spans="26:26" x14ac:dyDescent="0.25">
      <c r="Z13361" s="687"/>
    </row>
    <row r="13362" spans="26:26" x14ac:dyDescent="0.25">
      <c r="Z13362" s="687"/>
    </row>
    <row r="13363" spans="26:26" x14ac:dyDescent="0.25">
      <c r="Z13363" s="687"/>
    </row>
    <row r="13364" spans="26:26" x14ac:dyDescent="0.25">
      <c r="Z13364" s="687"/>
    </row>
    <row r="13365" spans="26:26" x14ac:dyDescent="0.25">
      <c r="Z13365" s="687"/>
    </row>
    <row r="13366" spans="26:26" x14ac:dyDescent="0.25">
      <c r="Z13366" s="687"/>
    </row>
    <row r="13367" spans="26:26" x14ac:dyDescent="0.25">
      <c r="Z13367" s="687"/>
    </row>
    <row r="13368" spans="26:26" x14ac:dyDescent="0.25">
      <c r="Z13368" s="687"/>
    </row>
    <row r="13369" spans="26:26" x14ac:dyDescent="0.25">
      <c r="Z13369" s="687"/>
    </row>
    <row r="13370" spans="26:26" x14ac:dyDescent="0.25">
      <c r="Z13370" s="687"/>
    </row>
    <row r="13371" spans="26:26" x14ac:dyDescent="0.25">
      <c r="Z13371" s="687"/>
    </row>
    <row r="13372" spans="26:26" x14ac:dyDescent="0.25">
      <c r="Z13372" s="687"/>
    </row>
    <row r="13373" spans="26:26" x14ac:dyDescent="0.25">
      <c r="Z13373" s="687"/>
    </row>
    <row r="13374" spans="26:26" x14ac:dyDescent="0.25">
      <c r="Z13374" s="687"/>
    </row>
    <row r="13375" spans="26:26" x14ac:dyDescent="0.25">
      <c r="Z13375" s="687"/>
    </row>
    <row r="13376" spans="26:26" x14ac:dyDescent="0.25">
      <c r="Z13376" s="687"/>
    </row>
    <row r="13377" spans="26:26" x14ac:dyDescent="0.25">
      <c r="Z13377" s="687"/>
    </row>
    <row r="13378" spans="26:26" x14ac:dyDescent="0.25">
      <c r="Z13378" s="687"/>
    </row>
    <row r="13379" spans="26:26" x14ac:dyDescent="0.25">
      <c r="Z13379" s="687"/>
    </row>
    <row r="13380" spans="26:26" x14ac:dyDescent="0.25">
      <c r="Z13380" s="687"/>
    </row>
    <row r="13381" spans="26:26" x14ac:dyDescent="0.25">
      <c r="Z13381" s="687"/>
    </row>
    <row r="13382" spans="26:26" x14ac:dyDescent="0.25">
      <c r="Z13382" s="687"/>
    </row>
    <row r="13383" spans="26:26" x14ac:dyDescent="0.25">
      <c r="Z13383" s="687"/>
    </row>
    <row r="13384" spans="26:26" x14ac:dyDescent="0.25">
      <c r="Z13384" s="687"/>
    </row>
    <row r="13385" spans="26:26" x14ac:dyDescent="0.25">
      <c r="Z13385" s="687"/>
    </row>
    <row r="13386" spans="26:26" x14ac:dyDescent="0.25">
      <c r="Z13386" s="687"/>
    </row>
    <row r="13387" spans="26:26" x14ac:dyDescent="0.25">
      <c r="Z13387" s="687"/>
    </row>
    <row r="13388" spans="26:26" x14ac:dyDescent="0.25">
      <c r="Z13388" s="687"/>
    </row>
    <row r="13389" spans="26:26" x14ac:dyDescent="0.25">
      <c r="Z13389" s="687"/>
    </row>
    <row r="13390" spans="26:26" x14ac:dyDescent="0.25">
      <c r="Z13390" s="687"/>
    </row>
    <row r="13391" spans="26:26" x14ac:dyDescent="0.25">
      <c r="Z13391" s="687"/>
    </row>
    <row r="13392" spans="26:26" x14ac:dyDescent="0.25">
      <c r="Z13392" s="687"/>
    </row>
    <row r="13393" spans="26:26" x14ac:dyDescent="0.25">
      <c r="Z13393" s="687"/>
    </row>
    <row r="13394" spans="26:26" x14ac:dyDescent="0.25">
      <c r="Z13394" s="687"/>
    </row>
    <row r="13395" spans="26:26" x14ac:dyDescent="0.25">
      <c r="Z13395" s="687"/>
    </row>
    <row r="13396" spans="26:26" x14ac:dyDescent="0.25">
      <c r="Z13396" s="687"/>
    </row>
    <row r="13397" spans="26:26" x14ac:dyDescent="0.25">
      <c r="Z13397" s="687"/>
    </row>
    <row r="13398" spans="26:26" x14ac:dyDescent="0.25">
      <c r="Z13398" s="687"/>
    </row>
    <row r="13399" spans="26:26" x14ac:dyDescent="0.25">
      <c r="Z13399" s="687"/>
    </row>
    <row r="13400" spans="26:26" x14ac:dyDescent="0.25">
      <c r="Z13400" s="687"/>
    </row>
    <row r="13401" spans="26:26" x14ac:dyDescent="0.25">
      <c r="Z13401" s="687"/>
    </row>
    <row r="13402" spans="26:26" x14ac:dyDescent="0.25">
      <c r="Z13402" s="687"/>
    </row>
    <row r="13403" spans="26:26" x14ac:dyDescent="0.25">
      <c r="Z13403" s="687"/>
    </row>
    <row r="13404" spans="26:26" x14ac:dyDescent="0.25">
      <c r="Z13404" s="687"/>
    </row>
    <row r="13405" spans="26:26" x14ac:dyDescent="0.25">
      <c r="Z13405" s="687"/>
    </row>
    <row r="13406" spans="26:26" x14ac:dyDescent="0.25">
      <c r="Z13406" s="687"/>
    </row>
    <row r="13407" spans="26:26" x14ac:dyDescent="0.25">
      <c r="Z13407" s="687"/>
    </row>
    <row r="13408" spans="26:26" x14ac:dyDescent="0.25">
      <c r="Z13408" s="687"/>
    </row>
    <row r="13409" spans="26:26" x14ac:dyDescent="0.25">
      <c r="Z13409" s="687"/>
    </row>
    <row r="13410" spans="26:26" x14ac:dyDescent="0.25">
      <c r="Z13410" s="687"/>
    </row>
    <row r="13411" spans="26:26" x14ac:dyDescent="0.25">
      <c r="Z13411" s="687"/>
    </row>
    <row r="13412" spans="26:26" x14ac:dyDescent="0.25">
      <c r="Z13412" s="687"/>
    </row>
    <row r="13413" spans="26:26" x14ac:dyDescent="0.25">
      <c r="Z13413" s="687"/>
    </row>
    <row r="13414" spans="26:26" x14ac:dyDescent="0.25">
      <c r="Z13414" s="687"/>
    </row>
    <row r="13415" spans="26:26" x14ac:dyDescent="0.25">
      <c r="Z13415" s="687"/>
    </row>
    <row r="13416" spans="26:26" x14ac:dyDescent="0.25">
      <c r="Z13416" s="687"/>
    </row>
    <row r="13417" spans="26:26" x14ac:dyDescent="0.25">
      <c r="Z13417" s="687"/>
    </row>
    <row r="13418" spans="26:26" x14ac:dyDescent="0.25">
      <c r="Z13418" s="687"/>
    </row>
    <row r="13419" spans="26:26" x14ac:dyDescent="0.25">
      <c r="Z13419" s="687"/>
    </row>
    <row r="13420" spans="26:26" x14ac:dyDescent="0.25">
      <c r="Z13420" s="687"/>
    </row>
    <row r="13421" spans="26:26" x14ac:dyDescent="0.25">
      <c r="Z13421" s="687"/>
    </row>
    <row r="13422" spans="26:26" x14ac:dyDescent="0.25">
      <c r="Z13422" s="687"/>
    </row>
    <row r="13423" spans="26:26" x14ac:dyDescent="0.25">
      <c r="Z13423" s="687"/>
    </row>
    <row r="13424" spans="26:26" x14ac:dyDescent="0.25">
      <c r="Z13424" s="687"/>
    </row>
    <row r="13425" spans="26:26" x14ac:dyDescent="0.25">
      <c r="Z13425" s="687"/>
    </row>
    <row r="13426" spans="26:26" x14ac:dyDescent="0.25">
      <c r="Z13426" s="687"/>
    </row>
    <row r="13427" spans="26:26" x14ac:dyDescent="0.25">
      <c r="Z13427" s="687"/>
    </row>
    <row r="13428" spans="26:26" x14ac:dyDescent="0.25">
      <c r="Z13428" s="687"/>
    </row>
    <row r="13429" spans="26:26" x14ac:dyDescent="0.25">
      <c r="Z13429" s="687"/>
    </row>
    <row r="13430" spans="26:26" x14ac:dyDescent="0.25">
      <c r="Z13430" s="687"/>
    </row>
    <row r="13431" spans="26:26" x14ac:dyDescent="0.25">
      <c r="Z13431" s="687"/>
    </row>
    <row r="13432" spans="26:26" x14ac:dyDescent="0.25">
      <c r="Z13432" s="687"/>
    </row>
    <row r="13433" spans="26:26" x14ac:dyDescent="0.25">
      <c r="Z13433" s="687"/>
    </row>
    <row r="13434" spans="26:26" x14ac:dyDescent="0.25">
      <c r="Z13434" s="687"/>
    </row>
    <row r="13435" spans="26:26" x14ac:dyDescent="0.25">
      <c r="Z13435" s="687"/>
    </row>
    <row r="13436" spans="26:26" x14ac:dyDescent="0.25">
      <c r="Z13436" s="687"/>
    </row>
    <row r="13437" spans="26:26" x14ac:dyDescent="0.25">
      <c r="Z13437" s="687"/>
    </row>
    <row r="13438" spans="26:26" x14ac:dyDescent="0.25">
      <c r="Z13438" s="687"/>
    </row>
    <row r="13439" spans="26:26" x14ac:dyDescent="0.25">
      <c r="Z13439" s="687"/>
    </row>
    <row r="13440" spans="26:26" x14ac:dyDescent="0.25">
      <c r="Z13440" s="687"/>
    </row>
    <row r="13441" spans="26:26" x14ac:dyDescent="0.25">
      <c r="Z13441" s="687"/>
    </row>
    <row r="13442" spans="26:26" x14ac:dyDescent="0.25">
      <c r="Z13442" s="687"/>
    </row>
    <row r="13443" spans="26:26" x14ac:dyDescent="0.25">
      <c r="Z13443" s="687"/>
    </row>
    <row r="13444" spans="26:26" x14ac:dyDescent="0.25">
      <c r="Z13444" s="687"/>
    </row>
    <row r="13445" spans="26:26" x14ac:dyDescent="0.25">
      <c r="Z13445" s="687"/>
    </row>
    <row r="13446" spans="26:26" x14ac:dyDescent="0.25">
      <c r="Z13446" s="687"/>
    </row>
    <row r="13447" spans="26:26" x14ac:dyDescent="0.25">
      <c r="Z13447" s="687"/>
    </row>
    <row r="13448" spans="26:26" x14ac:dyDescent="0.25">
      <c r="Z13448" s="687"/>
    </row>
    <row r="13449" spans="26:26" x14ac:dyDescent="0.25">
      <c r="Z13449" s="687"/>
    </row>
    <row r="13450" spans="26:26" x14ac:dyDescent="0.25">
      <c r="Z13450" s="687"/>
    </row>
    <row r="13451" spans="26:26" x14ac:dyDescent="0.25">
      <c r="Z13451" s="687"/>
    </row>
    <row r="13452" spans="26:26" x14ac:dyDescent="0.25">
      <c r="Z13452" s="687"/>
    </row>
    <row r="13453" spans="26:26" x14ac:dyDescent="0.25">
      <c r="Z13453" s="687"/>
    </row>
    <row r="13454" spans="26:26" x14ac:dyDescent="0.25">
      <c r="Z13454" s="687"/>
    </row>
    <row r="13455" spans="26:26" x14ac:dyDescent="0.25">
      <c r="Z13455" s="687"/>
    </row>
    <row r="13456" spans="26:26" x14ac:dyDescent="0.25">
      <c r="Z13456" s="687"/>
    </row>
    <row r="13457" spans="26:26" x14ac:dyDescent="0.25">
      <c r="Z13457" s="687"/>
    </row>
    <row r="13458" spans="26:26" x14ac:dyDescent="0.25">
      <c r="Z13458" s="687"/>
    </row>
    <row r="13459" spans="26:26" x14ac:dyDescent="0.25">
      <c r="Z13459" s="687"/>
    </row>
    <row r="13460" spans="26:26" x14ac:dyDescent="0.25">
      <c r="Z13460" s="687"/>
    </row>
    <row r="13461" spans="26:26" x14ac:dyDescent="0.25">
      <c r="Z13461" s="687"/>
    </row>
    <row r="13462" spans="26:26" x14ac:dyDescent="0.25">
      <c r="Z13462" s="687"/>
    </row>
    <row r="13463" spans="26:26" x14ac:dyDescent="0.25">
      <c r="Z13463" s="687"/>
    </row>
    <row r="13464" spans="26:26" x14ac:dyDescent="0.25">
      <c r="Z13464" s="687"/>
    </row>
    <row r="13465" spans="26:26" x14ac:dyDescent="0.25">
      <c r="Z13465" s="687"/>
    </row>
    <row r="13466" spans="26:26" x14ac:dyDescent="0.25">
      <c r="Z13466" s="687"/>
    </row>
    <row r="13467" spans="26:26" x14ac:dyDescent="0.25">
      <c r="Z13467" s="687"/>
    </row>
    <row r="13468" spans="26:26" x14ac:dyDescent="0.25">
      <c r="Z13468" s="687"/>
    </row>
    <row r="13469" spans="26:26" x14ac:dyDescent="0.25">
      <c r="Z13469" s="687"/>
    </row>
    <row r="13470" spans="26:26" x14ac:dyDescent="0.25">
      <c r="Z13470" s="687"/>
    </row>
    <row r="13471" spans="26:26" x14ac:dyDescent="0.25">
      <c r="Z13471" s="687"/>
    </row>
    <row r="13472" spans="26:26" x14ac:dyDescent="0.25">
      <c r="Z13472" s="687"/>
    </row>
    <row r="13473" spans="26:26" x14ac:dyDescent="0.25">
      <c r="Z13473" s="687"/>
    </row>
    <row r="13474" spans="26:26" x14ac:dyDescent="0.25">
      <c r="Z13474" s="687"/>
    </row>
    <row r="13475" spans="26:26" x14ac:dyDescent="0.25">
      <c r="Z13475" s="687"/>
    </row>
    <row r="13476" spans="26:26" x14ac:dyDescent="0.25">
      <c r="Z13476" s="687"/>
    </row>
    <row r="13477" spans="26:26" x14ac:dyDescent="0.25">
      <c r="Z13477" s="687"/>
    </row>
    <row r="13478" spans="26:26" x14ac:dyDescent="0.25">
      <c r="Z13478" s="687"/>
    </row>
    <row r="13479" spans="26:26" x14ac:dyDescent="0.25">
      <c r="Z13479" s="687"/>
    </row>
    <row r="13480" spans="26:26" x14ac:dyDescent="0.25">
      <c r="Z13480" s="687"/>
    </row>
    <row r="13481" spans="26:26" x14ac:dyDescent="0.25">
      <c r="Z13481" s="687"/>
    </row>
    <row r="13482" spans="26:26" x14ac:dyDescent="0.25">
      <c r="Z13482" s="687"/>
    </row>
    <row r="13483" spans="26:26" x14ac:dyDescent="0.25">
      <c r="Z13483" s="687"/>
    </row>
    <row r="13484" spans="26:26" x14ac:dyDescent="0.25">
      <c r="Z13484" s="687"/>
    </row>
    <row r="13485" spans="26:26" x14ac:dyDescent="0.25">
      <c r="Z13485" s="687"/>
    </row>
    <row r="13486" spans="26:26" x14ac:dyDescent="0.25">
      <c r="Z13486" s="687"/>
    </row>
    <row r="13487" spans="26:26" x14ac:dyDescent="0.25">
      <c r="Z13487" s="687"/>
    </row>
    <row r="13488" spans="26:26" x14ac:dyDescent="0.25">
      <c r="Z13488" s="687"/>
    </row>
    <row r="13489" spans="26:26" x14ac:dyDescent="0.25">
      <c r="Z13489" s="687"/>
    </row>
    <row r="13490" spans="26:26" x14ac:dyDescent="0.25">
      <c r="Z13490" s="687"/>
    </row>
    <row r="13491" spans="26:26" x14ac:dyDescent="0.25">
      <c r="Z13491" s="687"/>
    </row>
    <row r="13492" spans="26:26" x14ac:dyDescent="0.25">
      <c r="Z13492" s="687"/>
    </row>
    <row r="13493" spans="26:26" x14ac:dyDescent="0.25">
      <c r="Z13493" s="687"/>
    </row>
    <row r="13494" spans="26:26" x14ac:dyDescent="0.25">
      <c r="Z13494" s="687"/>
    </row>
    <row r="13495" spans="26:26" x14ac:dyDescent="0.25">
      <c r="Z13495" s="687"/>
    </row>
    <row r="13496" spans="26:26" x14ac:dyDescent="0.25">
      <c r="Z13496" s="687"/>
    </row>
    <row r="13497" spans="26:26" x14ac:dyDescent="0.25">
      <c r="Z13497" s="687"/>
    </row>
    <row r="13498" spans="26:26" x14ac:dyDescent="0.25">
      <c r="Z13498" s="687"/>
    </row>
    <row r="13499" spans="26:26" x14ac:dyDescent="0.25">
      <c r="Z13499" s="687"/>
    </row>
    <row r="13500" spans="26:26" x14ac:dyDescent="0.25">
      <c r="Z13500" s="687"/>
    </row>
    <row r="13501" spans="26:26" x14ac:dyDescent="0.25">
      <c r="Z13501" s="687"/>
    </row>
    <row r="13502" spans="26:26" x14ac:dyDescent="0.25">
      <c r="Z13502" s="687"/>
    </row>
    <row r="13503" spans="26:26" x14ac:dyDescent="0.25">
      <c r="Z13503" s="687"/>
    </row>
    <row r="13504" spans="26:26" x14ac:dyDescent="0.25">
      <c r="Z13504" s="687"/>
    </row>
    <row r="13505" spans="26:26" x14ac:dyDescent="0.25">
      <c r="Z13505" s="687"/>
    </row>
    <row r="13506" spans="26:26" x14ac:dyDescent="0.25">
      <c r="Z13506" s="687"/>
    </row>
    <row r="13507" spans="26:26" x14ac:dyDescent="0.25">
      <c r="Z13507" s="687"/>
    </row>
    <row r="13508" spans="26:26" x14ac:dyDescent="0.25">
      <c r="Z13508" s="687"/>
    </row>
    <row r="13509" spans="26:26" x14ac:dyDescent="0.25">
      <c r="Z13509" s="687"/>
    </row>
    <row r="13510" spans="26:26" x14ac:dyDescent="0.25">
      <c r="Z13510" s="687"/>
    </row>
    <row r="13511" spans="26:26" x14ac:dyDescent="0.25">
      <c r="Z13511" s="687"/>
    </row>
    <row r="13512" spans="26:26" x14ac:dyDescent="0.25">
      <c r="Z13512" s="687"/>
    </row>
    <row r="13513" spans="26:26" x14ac:dyDescent="0.25">
      <c r="Z13513" s="687"/>
    </row>
    <row r="13514" spans="26:26" x14ac:dyDescent="0.25">
      <c r="Z13514" s="687"/>
    </row>
    <row r="13515" spans="26:26" x14ac:dyDescent="0.25">
      <c r="Z13515" s="687"/>
    </row>
    <row r="13516" spans="26:26" x14ac:dyDescent="0.25">
      <c r="Z13516" s="687"/>
    </row>
    <row r="13517" spans="26:26" x14ac:dyDescent="0.25">
      <c r="Z13517" s="687"/>
    </row>
    <row r="13518" spans="26:26" x14ac:dyDescent="0.25">
      <c r="Z13518" s="687"/>
    </row>
    <row r="13519" spans="26:26" x14ac:dyDescent="0.25">
      <c r="Z13519" s="687"/>
    </row>
    <row r="13520" spans="26:26" x14ac:dyDescent="0.25">
      <c r="Z13520" s="687"/>
    </row>
    <row r="13521" spans="26:26" x14ac:dyDescent="0.25">
      <c r="Z13521" s="687"/>
    </row>
    <row r="13522" spans="26:26" x14ac:dyDescent="0.25">
      <c r="Z13522" s="687"/>
    </row>
    <row r="13523" spans="26:26" x14ac:dyDescent="0.25">
      <c r="Z13523" s="687"/>
    </row>
    <row r="13524" spans="26:26" x14ac:dyDescent="0.25">
      <c r="Z13524" s="687"/>
    </row>
    <row r="13525" spans="26:26" x14ac:dyDescent="0.25">
      <c r="Z13525" s="687"/>
    </row>
    <row r="13526" spans="26:26" x14ac:dyDescent="0.25">
      <c r="Z13526" s="687"/>
    </row>
    <row r="13527" spans="26:26" x14ac:dyDescent="0.25">
      <c r="Z13527" s="687"/>
    </row>
    <row r="13528" spans="26:26" x14ac:dyDescent="0.25">
      <c r="Z13528" s="687"/>
    </row>
    <row r="13529" spans="26:26" x14ac:dyDescent="0.25">
      <c r="Z13529" s="687"/>
    </row>
    <row r="13530" spans="26:26" x14ac:dyDescent="0.25">
      <c r="Z13530" s="687"/>
    </row>
    <row r="13531" spans="26:26" x14ac:dyDescent="0.25">
      <c r="Z13531" s="687"/>
    </row>
    <row r="13532" spans="26:26" x14ac:dyDescent="0.25">
      <c r="Z13532" s="687"/>
    </row>
    <row r="13533" spans="26:26" x14ac:dyDescent="0.25">
      <c r="Z13533" s="687"/>
    </row>
    <row r="13534" spans="26:26" x14ac:dyDescent="0.25">
      <c r="Z13534" s="687"/>
    </row>
    <row r="13535" spans="26:26" x14ac:dyDescent="0.25">
      <c r="Z13535" s="687"/>
    </row>
    <row r="13536" spans="26:26" x14ac:dyDescent="0.25">
      <c r="Z13536" s="687"/>
    </row>
    <row r="13537" spans="26:26" x14ac:dyDescent="0.25">
      <c r="Z13537" s="687"/>
    </row>
    <row r="13538" spans="26:26" x14ac:dyDescent="0.25">
      <c r="Z13538" s="687"/>
    </row>
    <row r="13539" spans="26:26" x14ac:dyDescent="0.25">
      <c r="Z13539" s="687"/>
    </row>
    <row r="13540" spans="26:26" x14ac:dyDescent="0.25">
      <c r="Z13540" s="687"/>
    </row>
    <row r="13541" spans="26:26" x14ac:dyDescent="0.25">
      <c r="Z13541" s="687"/>
    </row>
    <row r="13542" spans="26:26" x14ac:dyDescent="0.25">
      <c r="Z13542" s="687"/>
    </row>
    <row r="13543" spans="26:26" x14ac:dyDescent="0.25">
      <c r="Z13543" s="687"/>
    </row>
    <row r="13544" spans="26:26" x14ac:dyDescent="0.25">
      <c r="Z13544" s="687"/>
    </row>
    <row r="13545" spans="26:26" x14ac:dyDescent="0.25">
      <c r="Z13545" s="687"/>
    </row>
    <row r="13546" spans="26:26" x14ac:dyDescent="0.25">
      <c r="Z13546" s="687"/>
    </row>
    <row r="13547" spans="26:26" x14ac:dyDescent="0.25">
      <c r="Z13547" s="687"/>
    </row>
    <row r="13548" spans="26:26" x14ac:dyDescent="0.25">
      <c r="Z13548" s="687"/>
    </row>
    <row r="13549" spans="26:26" x14ac:dyDescent="0.25">
      <c r="Z13549" s="687"/>
    </row>
    <row r="13550" spans="26:26" x14ac:dyDescent="0.25">
      <c r="Z13550" s="687"/>
    </row>
    <row r="13551" spans="26:26" x14ac:dyDescent="0.25">
      <c r="Z13551" s="687"/>
    </row>
    <row r="13552" spans="26:26" x14ac:dyDescent="0.25">
      <c r="Z13552" s="687"/>
    </row>
    <row r="13553" spans="26:26" x14ac:dyDescent="0.25">
      <c r="Z13553" s="687"/>
    </row>
    <row r="13554" spans="26:26" x14ac:dyDescent="0.25">
      <c r="Z13554" s="687"/>
    </row>
    <row r="13555" spans="26:26" x14ac:dyDescent="0.25">
      <c r="Z13555" s="687"/>
    </row>
    <row r="13556" spans="26:26" x14ac:dyDescent="0.25">
      <c r="Z13556" s="687"/>
    </row>
    <row r="13557" spans="26:26" x14ac:dyDescent="0.25">
      <c r="Z13557" s="687"/>
    </row>
    <row r="13558" spans="26:26" x14ac:dyDescent="0.25">
      <c r="Z13558" s="687"/>
    </row>
    <row r="13559" spans="26:26" x14ac:dyDescent="0.25">
      <c r="Z13559" s="687"/>
    </row>
    <row r="13560" spans="26:26" x14ac:dyDescent="0.25">
      <c r="Z13560" s="687"/>
    </row>
    <row r="13561" spans="26:26" x14ac:dyDescent="0.25">
      <c r="Z13561" s="687"/>
    </row>
    <row r="13562" spans="26:26" x14ac:dyDescent="0.25">
      <c r="Z13562" s="687"/>
    </row>
    <row r="13563" spans="26:26" x14ac:dyDescent="0.25">
      <c r="Z13563" s="687"/>
    </row>
    <row r="13564" spans="26:26" x14ac:dyDescent="0.25">
      <c r="Z13564" s="687"/>
    </row>
    <row r="13565" spans="26:26" x14ac:dyDescent="0.25">
      <c r="Z13565" s="687"/>
    </row>
    <row r="13566" spans="26:26" x14ac:dyDescent="0.25">
      <c r="Z13566" s="687"/>
    </row>
    <row r="13567" spans="26:26" x14ac:dyDescent="0.25">
      <c r="Z13567" s="687"/>
    </row>
    <row r="13568" spans="26:26" x14ac:dyDescent="0.25">
      <c r="Z13568" s="687"/>
    </row>
    <row r="13569" spans="26:26" x14ac:dyDescent="0.25">
      <c r="Z13569" s="687"/>
    </row>
    <row r="13570" spans="26:26" x14ac:dyDescent="0.25">
      <c r="Z13570" s="687"/>
    </row>
    <row r="13571" spans="26:26" x14ac:dyDescent="0.25">
      <c r="Z13571" s="687"/>
    </row>
    <row r="13572" spans="26:26" x14ac:dyDescent="0.25">
      <c r="Z13572" s="687"/>
    </row>
    <row r="13573" spans="26:26" x14ac:dyDescent="0.25">
      <c r="Z13573" s="687"/>
    </row>
    <row r="13574" spans="26:26" x14ac:dyDescent="0.25">
      <c r="Z13574" s="687"/>
    </row>
    <row r="13575" spans="26:26" x14ac:dyDescent="0.25">
      <c r="Z13575" s="687"/>
    </row>
    <row r="13576" spans="26:26" x14ac:dyDescent="0.25">
      <c r="Z13576" s="687"/>
    </row>
    <row r="13577" spans="26:26" x14ac:dyDescent="0.25">
      <c r="Z13577" s="687"/>
    </row>
    <row r="13578" spans="26:26" x14ac:dyDescent="0.25">
      <c r="Z13578" s="687"/>
    </row>
    <row r="13579" spans="26:26" x14ac:dyDescent="0.25">
      <c r="Z13579" s="687"/>
    </row>
    <row r="13580" spans="26:26" x14ac:dyDescent="0.25">
      <c r="Z13580" s="687"/>
    </row>
    <row r="13581" spans="26:26" x14ac:dyDescent="0.25">
      <c r="Z13581" s="687"/>
    </row>
    <row r="13582" spans="26:26" x14ac:dyDescent="0.25">
      <c r="Z13582" s="687"/>
    </row>
    <row r="13583" spans="26:26" x14ac:dyDescent="0.25">
      <c r="Z13583" s="687"/>
    </row>
    <row r="13584" spans="26:26" x14ac:dyDescent="0.25">
      <c r="Z13584" s="687"/>
    </row>
    <row r="13585" spans="26:26" x14ac:dyDescent="0.25">
      <c r="Z13585" s="687"/>
    </row>
    <row r="13586" spans="26:26" x14ac:dyDescent="0.25">
      <c r="Z13586" s="687"/>
    </row>
    <row r="13587" spans="26:26" x14ac:dyDescent="0.25">
      <c r="Z13587" s="687"/>
    </row>
    <row r="13588" spans="26:26" x14ac:dyDescent="0.25">
      <c r="Z13588" s="687"/>
    </row>
    <row r="13589" spans="26:26" x14ac:dyDescent="0.25">
      <c r="Z13589" s="687"/>
    </row>
    <row r="13590" spans="26:26" x14ac:dyDescent="0.25">
      <c r="Z13590" s="687"/>
    </row>
    <row r="13591" spans="26:26" x14ac:dyDescent="0.25">
      <c r="Z13591" s="687"/>
    </row>
    <row r="13592" spans="26:26" x14ac:dyDescent="0.25">
      <c r="Z13592" s="687"/>
    </row>
    <row r="13593" spans="26:26" x14ac:dyDescent="0.25">
      <c r="Z13593" s="687"/>
    </row>
    <row r="13594" spans="26:26" x14ac:dyDescent="0.25">
      <c r="Z13594" s="687"/>
    </row>
    <row r="13595" spans="26:26" x14ac:dyDescent="0.25">
      <c r="Z13595" s="687"/>
    </row>
    <row r="13596" spans="26:26" x14ac:dyDescent="0.25">
      <c r="Z13596" s="687"/>
    </row>
    <row r="13597" spans="26:26" x14ac:dyDescent="0.25">
      <c r="Z13597" s="687"/>
    </row>
    <row r="13598" spans="26:26" x14ac:dyDescent="0.25">
      <c r="Z13598" s="687"/>
    </row>
    <row r="13599" spans="26:26" x14ac:dyDescent="0.25">
      <c r="Z13599" s="687"/>
    </row>
    <row r="13600" spans="26:26" x14ac:dyDescent="0.25">
      <c r="Z13600" s="687"/>
    </row>
    <row r="13601" spans="26:26" x14ac:dyDescent="0.25">
      <c r="Z13601" s="687"/>
    </row>
    <row r="13602" spans="26:26" x14ac:dyDescent="0.25">
      <c r="Z13602" s="687"/>
    </row>
    <row r="13603" spans="26:26" x14ac:dyDescent="0.25">
      <c r="Z13603" s="687"/>
    </row>
    <row r="13604" spans="26:26" x14ac:dyDescent="0.25">
      <c r="Z13604" s="687"/>
    </row>
    <row r="13605" spans="26:26" x14ac:dyDescent="0.25">
      <c r="Z13605" s="687"/>
    </row>
    <row r="13606" spans="26:26" x14ac:dyDescent="0.25">
      <c r="Z13606" s="687"/>
    </row>
    <row r="13607" spans="26:26" x14ac:dyDescent="0.25">
      <c r="Z13607" s="687"/>
    </row>
    <row r="13608" spans="26:26" x14ac:dyDescent="0.25">
      <c r="Z13608" s="687"/>
    </row>
    <row r="13609" spans="26:26" x14ac:dyDescent="0.25">
      <c r="Z13609" s="687"/>
    </row>
    <row r="13610" spans="26:26" x14ac:dyDescent="0.25">
      <c r="Z13610" s="687"/>
    </row>
    <row r="13611" spans="26:26" x14ac:dyDescent="0.25">
      <c r="Z13611" s="687"/>
    </row>
    <row r="13612" spans="26:26" x14ac:dyDescent="0.25">
      <c r="Z13612" s="687"/>
    </row>
    <row r="13613" spans="26:26" x14ac:dyDescent="0.25">
      <c r="Z13613" s="687"/>
    </row>
    <row r="13614" spans="26:26" x14ac:dyDescent="0.25">
      <c r="Z13614" s="687"/>
    </row>
    <row r="13615" spans="26:26" x14ac:dyDescent="0.25">
      <c r="Z13615" s="687"/>
    </row>
    <row r="13616" spans="26:26" x14ac:dyDescent="0.25">
      <c r="Z13616" s="687"/>
    </row>
    <row r="13617" spans="26:26" x14ac:dyDescent="0.25">
      <c r="Z13617" s="687"/>
    </row>
    <row r="13618" spans="26:26" x14ac:dyDescent="0.25">
      <c r="Z13618" s="687"/>
    </row>
    <row r="13619" spans="26:26" x14ac:dyDescent="0.25">
      <c r="Z13619" s="687"/>
    </row>
    <row r="13620" spans="26:26" x14ac:dyDescent="0.25">
      <c r="Z13620" s="687"/>
    </row>
    <row r="13621" spans="26:26" x14ac:dyDescent="0.25">
      <c r="Z13621" s="687"/>
    </row>
    <row r="13622" spans="26:26" x14ac:dyDescent="0.25">
      <c r="Z13622" s="687"/>
    </row>
    <row r="13623" spans="26:26" x14ac:dyDescent="0.25">
      <c r="Z13623" s="687"/>
    </row>
    <row r="13624" spans="26:26" x14ac:dyDescent="0.25">
      <c r="Z13624" s="687"/>
    </row>
    <row r="13625" spans="26:26" x14ac:dyDescent="0.25">
      <c r="Z13625" s="687"/>
    </row>
    <row r="13626" spans="26:26" x14ac:dyDescent="0.25">
      <c r="Z13626" s="687"/>
    </row>
    <row r="13627" spans="26:26" x14ac:dyDescent="0.25">
      <c r="Z13627" s="687"/>
    </row>
    <row r="13628" spans="26:26" x14ac:dyDescent="0.25">
      <c r="Z13628" s="687"/>
    </row>
    <row r="13629" spans="26:26" x14ac:dyDescent="0.25">
      <c r="Z13629" s="687"/>
    </row>
    <row r="13630" spans="26:26" x14ac:dyDescent="0.25">
      <c r="Z13630" s="687"/>
    </row>
    <row r="13631" spans="26:26" x14ac:dyDescent="0.25">
      <c r="Z13631" s="687"/>
    </row>
    <row r="13632" spans="26:26" x14ac:dyDescent="0.25">
      <c r="Z13632" s="687"/>
    </row>
    <row r="13633" spans="26:26" x14ac:dyDescent="0.25">
      <c r="Z13633" s="687"/>
    </row>
    <row r="13634" spans="26:26" x14ac:dyDescent="0.25">
      <c r="Z13634" s="687"/>
    </row>
    <row r="13635" spans="26:26" x14ac:dyDescent="0.25">
      <c r="Z13635" s="687"/>
    </row>
    <row r="13636" spans="26:26" x14ac:dyDescent="0.25">
      <c r="Z13636" s="687"/>
    </row>
    <row r="13637" spans="26:26" x14ac:dyDescent="0.25">
      <c r="Z13637" s="687"/>
    </row>
    <row r="13638" spans="26:26" x14ac:dyDescent="0.25">
      <c r="Z13638" s="687"/>
    </row>
    <row r="13639" spans="26:26" x14ac:dyDescent="0.25">
      <c r="Z13639" s="687"/>
    </row>
    <row r="13640" spans="26:26" x14ac:dyDescent="0.25">
      <c r="Z13640" s="687"/>
    </row>
    <row r="13641" spans="26:26" x14ac:dyDescent="0.25">
      <c r="Z13641" s="687"/>
    </row>
    <row r="13642" spans="26:26" x14ac:dyDescent="0.25">
      <c r="Z13642" s="687"/>
    </row>
    <row r="13643" spans="26:26" x14ac:dyDescent="0.25">
      <c r="Z13643" s="687"/>
    </row>
    <row r="13644" spans="26:26" x14ac:dyDescent="0.25">
      <c r="Z13644" s="687"/>
    </row>
    <row r="13645" spans="26:26" x14ac:dyDescent="0.25">
      <c r="Z13645" s="687"/>
    </row>
    <row r="13646" spans="26:26" x14ac:dyDescent="0.25">
      <c r="Z13646" s="687"/>
    </row>
    <row r="13647" spans="26:26" x14ac:dyDescent="0.25">
      <c r="Z13647" s="687"/>
    </row>
    <row r="13648" spans="26:26" x14ac:dyDescent="0.25">
      <c r="Z13648" s="687"/>
    </row>
    <row r="13649" spans="26:26" x14ac:dyDescent="0.25">
      <c r="Z13649" s="687"/>
    </row>
    <row r="13650" spans="26:26" x14ac:dyDescent="0.25">
      <c r="Z13650" s="687"/>
    </row>
    <row r="13651" spans="26:26" x14ac:dyDescent="0.25">
      <c r="Z13651" s="687"/>
    </row>
    <row r="13652" spans="26:26" x14ac:dyDescent="0.25">
      <c r="Z13652" s="687"/>
    </row>
    <row r="13653" spans="26:26" x14ac:dyDescent="0.25">
      <c r="Z13653" s="687"/>
    </row>
    <row r="13654" spans="26:26" x14ac:dyDescent="0.25">
      <c r="Z13654" s="687"/>
    </row>
    <row r="13655" spans="26:26" x14ac:dyDescent="0.25">
      <c r="Z13655" s="687"/>
    </row>
    <row r="13656" spans="26:26" x14ac:dyDescent="0.25">
      <c r="Z13656" s="687"/>
    </row>
    <row r="13657" spans="26:26" x14ac:dyDescent="0.25">
      <c r="Z13657" s="687"/>
    </row>
    <row r="13658" spans="26:26" x14ac:dyDescent="0.25">
      <c r="Z13658" s="687"/>
    </row>
    <row r="13659" spans="26:26" x14ac:dyDescent="0.25">
      <c r="Z13659" s="687"/>
    </row>
    <row r="13660" spans="26:26" x14ac:dyDescent="0.25">
      <c r="Z13660" s="687"/>
    </row>
    <row r="13661" spans="26:26" x14ac:dyDescent="0.25">
      <c r="Z13661" s="687"/>
    </row>
    <row r="13662" spans="26:26" x14ac:dyDescent="0.25">
      <c r="Z13662" s="687"/>
    </row>
    <row r="13663" spans="26:26" x14ac:dyDescent="0.25">
      <c r="Z13663" s="687"/>
    </row>
    <row r="13664" spans="26:26" x14ac:dyDescent="0.25">
      <c r="Z13664" s="687"/>
    </row>
    <row r="13665" spans="26:26" x14ac:dyDescent="0.25">
      <c r="Z13665" s="687"/>
    </row>
    <row r="13666" spans="26:26" x14ac:dyDescent="0.25">
      <c r="Z13666" s="687"/>
    </row>
    <row r="13667" spans="26:26" x14ac:dyDescent="0.25">
      <c r="Z13667" s="687"/>
    </row>
    <row r="13668" spans="26:26" x14ac:dyDescent="0.25">
      <c r="Z13668" s="687"/>
    </row>
    <row r="13669" spans="26:26" x14ac:dyDescent="0.25">
      <c r="Z13669" s="687"/>
    </row>
    <row r="13670" spans="26:26" x14ac:dyDescent="0.25">
      <c r="Z13670" s="687"/>
    </row>
    <row r="13671" spans="26:26" x14ac:dyDescent="0.25">
      <c r="Z13671" s="687"/>
    </row>
    <row r="13672" spans="26:26" x14ac:dyDescent="0.25">
      <c r="Z13672" s="687"/>
    </row>
    <row r="13673" spans="26:26" x14ac:dyDescent="0.25">
      <c r="Z13673" s="687"/>
    </row>
    <row r="13674" spans="26:26" x14ac:dyDescent="0.25">
      <c r="Z13674" s="687"/>
    </row>
    <row r="13675" spans="26:26" x14ac:dyDescent="0.25">
      <c r="Z13675" s="687"/>
    </row>
    <row r="13676" spans="26:26" x14ac:dyDescent="0.25">
      <c r="Z13676" s="687"/>
    </row>
    <row r="13677" spans="26:26" x14ac:dyDescent="0.25">
      <c r="Z13677" s="687"/>
    </row>
    <row r="13678" spans="26:26" x14ac:dyDescent="0.25">
      <c r="Z13678" s="687"/>
    </row>
    <row r="13679" spans="26:26" x14ac:dyDescent="0.25">
      <c r="Z13679" s="687"/>
    </row>
    <row r="13680" spans="26:26" x14ac:dyDescent="0.25">
      <c r="Z13680" s="687"/>
    </row>
    <row r="13681" spans="26:26" x14ac:dyDescent="0.25">
      <c r="Z13681" s="687"/>
    </row>
    <row r="13682" spans="26:26" x14ac:dyDescent="0.25">
      <c r="Z13682" s="687"/>
    </row>
    <row r="13683" spans="26:26" x14ac:dyDescent="0.25">
      <c r="Z13683" s="687"/>
    </row>
    <row r="13684" spans="26:26" x14ac:dyDescent="0.25">
      <c r="Z13684" s="687"/>
    </row>
    <row r="13685" spans="26:26" x14ac:dyDescent="0.25">
      <c r="Z13685" s="687"/>
    </row>
    <row r="13686" spans="26:26" x14ac:dyDescent="0.25">
      <c r="Z13686" s="687"/>
    </row>
    <row r="13687" spans="26:26" x14ac:dyDescent="0.25">
      <c r="Z13687" s="687"/>
    </row>
    <row r="13688" spans="26:26" x14ac:dyDescent="0.25">
      <c r="Z13688" s="687"/>
    </row>
    <row r="13689" spans="26:26" x14ac:dyDescent="0.25">
      <c r="Z13689" s="687"/>
    </row>
    <row r="13690" spans="26:26" x14ac:dyDescent="0.25">
      <c r="Z13690" s="687"/>
    </row>
    <row r="13691" spans="26:26" x14ac:dyDescent="0.25">
      <c r="Z13691" s="687"/>
    </row>
    <row r="13692" spans="26:26" x14ac:dyDescent="0.25">
      <c r="Z13692" s="687"/>
    </row>
    <row r="13693" spans="26:26" x14ac:dyDescent="0.25">
      <c r="Z13693" s="687"/>
    </row>
    <row r="13694" spans="26:26" x14ac:dyDescent="0.25">
      <c r="Z13694" s="687"/>
    </row>
    <row r="13695" spans="26:26" x14ac:dyDescent="0.25">
      <c r="Z13695" s="687"/>
    </row>
    <row r="13696" spans="26:26" x14ac:dyDescent="0.25">
      <c r="Z13696" s="687"/>
    </row>
    <row r="13697" spans="26:26" x14ac:dyDescent="0.25">
      <c r="Z13697" s="687"/>
    </row>
    <row r="13698" spans="26:26" x14ac:dyDescent="0.25">
      <c r="Z13698" s="687"/>
    </row>
    <row r="13699" spans="26:26" x14ac:dyDescent="0.25">
      <c r="Z13699" s="687"/>
    </row>
    <row r="13700" spans="26:26" x14ac:dyDescent="0.25">
      <c r="Z13700" s="687"/>
    </row>
    <row r="13701" spans="26:26" x14ac:dyDescent="0.25">
      <c r="Z13701" s="687"/>
    </row>
    <row r="13702" spans="26:26" x14ac:dyDescent="0.25">
      <c r="Z13702" s="687"/>
    </row>
    <row r="13703" spans="26:26" x14ac:dyDescent="0.25">
      <c r="Z13703" s="687"/>
    </row>
    <row r="13704" spans="26:26" x14ac:dyDescent="0.25">
      <c r="Z13704" s="687"/>
    </row>
    <row r="13705" spans="26:26" x14ac:dyDescent="0.25">
      <c r="Z13705" s="687"/>
    </row>
    <row r="13706" spans="26:26" x14ac:dyDescent="0.25">
      <c r="Z13706" s="687"/>
    </row>
    <row r="13707" spans="26:26" x14ac:dyDescent="0.25">
      <c r="Z13707" s="687"/>
    </row>
    <row r="13708" spans="26:26" x14ac:dyDescent="0.25">
      <c r="Z13708" s="687"/>
    </row>
    <row r="13709" spans="26:26" x14ac:dyDescent="0.25">
      <c r="Z13709" s="687"/>
    </row>
    <row r="13710" spans="26:26" x14ac:dyDescent="0.25">
      <c r="Z13710" s="687"/>
    </row>
    <row r="13711" spans="26:26" x14ac:dyDescent="0.25">
      <c r="Z13711" s="687"/>
    </row>
    <row r="13712" spans="26:26" x14ac:dyDescent="0.25">
      <c r="Z13712" s="687"/>
    </row>
    <row r="13713" spans="26:26" x14ac:dyDescent="0.25">
      <c r="Z13713" s="687"/>
    </row>
    <row r="13714" spans="26:26" x14ac:dyDescent="0.25">
      <c r="Z13714" s="687"/>
    </row>
    <row r="13715" spans="26:26" x14ac:dyDescent="0.25">
      <c r="Z13715" s="687"/>
    </row>
    <row r="13716" spans="26:26" x14ac:dyDescent="0.25">
      <c r="Z13716" s="687"/>
    </row>
    <row r="13717" spans="26:26" x14ac:dyDescent="0.25">
      <c r="Z13717" s="687"/>
    </row>
    <row r="13718" spans="26:26" x14ac:dyDescent="0.25">
      <c r="Z13718" s="687"/>
    </row>
    <row r="13719" spans="26:26" x14ac:dyDescent="0.25">
      <c r="Z13719" s="687"/>
    </row>
    <row r="13720" spans="26:26" x14ac:dyDescent="0.25">
      <c r="Z13720" s="687"/>
    </row>
    <row r="13721" spans="26:26" x14ac:dyDescent="0.25">
      <c r="Z13721" s="687"/>
    </row>
    <row r="13722" spans="26:26" x14ac:dyDescent="0.25">
      <c r="Z13722" s="687"/>
    </row>
    <row r="13723" spans="26:26" x14ac:dyDescent="0.25">
      <c r="Z13723" s="687"/>
    </row>
    <row r="13724" spans="26:26" x14ac:dyDescent="0.25">
      <c r="Z13724" s="687"/>
    </row>
    <row r="13725" spans="26:26" x14ac:dyDescent="0.25">
      <c r="Z13725" s="687"/>
    </row>
    <row r="13726" spans="26:26" x14ac:dyDescent="0.25">
      <c r="Z13726" s="687"/>
    </row>
    <row r="13727" spans="26:26" x14ac:dyDescent="0.25">
      <c r="Z13727" s="687"/>
    </row>
    <row r="13728" spans="26:26" x14ac:dyDescent="0.25">
      <c r="Z13728" s="687"/>
    </row>
    <row r="13729" spans="26:26" x14ac:dyDescent="0.25">
      <c r="Z13729" s="687"/>
    </row>
    <row r="13730" spans="26:26" x14ac:dyDescent="0.25">
      <c r="Z13730" s="687"/>
    </row>
    <row r="13731" spans="26:26" x14ac:dyDescent="0.25">
      <c r="Z13731" s="687"/>
    </row>
    <row r="13732" spans="26:26" x14ac:dyDescent="0.25">
      <c r="Z13732" s="687"/>
    </row>
    <row r="13733" spans="26:26" x14ac:dyDescent="0.25">
      <c r="Z13733" s="687"/>
    </row>
    <row r="13734" spans="26:26" x14ac:dyDescent="0.25">
      <c r="Z13734" s="687"/>
    </row>
    <row r="13735" spans="26:26" x14ac:dyDescent="0.25">
      <c r="Z13735" s="687"/>
    </row>
    <row r="13736" spans="26:26" x14ac:dyDescent="0.25">
      <c r="Z13736" s="687"/>
    </row>
    <row r="13737" spans="26:26" x14ac:dyDescent="0.25">
      <c r="Z13737" s="687"/>
    </row>
    <row r="13738" spans="26:26" x14ac:dyDescent="0.25">
      <c r="Z13738" s="687"/>
    </row>
    <row r="13739" spans="26:26" x14ac:dyDescent="0.25">
      <c r="Z13739" s="687"/>
    </row>
    <row r="13740" spans="26:26" x14ac:dyDescent="0.25">
      <c r="Z13740" s="687"/>
    </row>
    <row r="13741" spans="26:26" x14ac:dyDescent="0.25">
      <c r="Z13741" s="687"/>
    </row>
    <row r="13742" spans="26:26" x14ac:dyDescent="0.25">
      <c r="Z13742" s="687"/>
    </row>
    <row r="13743" spans="26:26" x14ac:dyDescent="0.25">
      <c r="Z13743" s="687"/>
    </row>
    <row r="13744" spans="26:26" x14ac:dyDescent="0.25">
      <c r="Z13744" s="687"/>
    </row>
    <row r="13745" spans="26:26" x14ac:dyDescent="0.25">
      <c r="Z13745" s="687"/>
    </row>
    <row r="13746" spans="26:26" x14ac:dyDescent="0.25">
      <c r="Z13746" s="687"/>
    </row>
    <row r="13747" spans="26:26" x14ac:dyDescent="0.25">
      <c r="Z13747" s="687"/>
    </row>
    <row r="13748" spans="26:26" x14ac:dyDescent="0.25">
      <c r="Z13748" s="687"/>
    </row>
    <row r="13749" spans="26:26" x14ac:dyDescent="0.25">
      <c r="Z13749" s="687"/>
    </row>
    <row r="13750" spans="26:26" x14ac:dyDescent="0.25">
      <c r="Z13750" s="687"/>
    </row>
    <row r="13751" spans="26:26" x14ac:dyDescent="0.25">
      <c r="Z13751" s="687"/>
    </row>
    <row r="13752" spans="26:26" x14ac:dyDescent="0.25">
      <c r="Z13752" s="687"/>
    </row>
    <row r="13753" spans="26:26" x14ac:dyDescent="0.25">
      <c r="Z13753" s="687"/>
    </row>
    <row r="13754" spans="26:26" x14ac:dyDescent="0.25">
      <c r="Z13754" s="687"/>
    </row>
    <row r="13755" spans="26:26" x14ac:dyDescent="0.25">
      <c r="Z13755" s="687"/>
    </row>
    <row r="13756" spans="26:26" x14ac:dyDescent="0.25">
      <c r="Z13756" s="687"/>
    </row>
    <row r="13757" spans="26:26" x14ac:dyDescent="0.25">
      <c r="Z13757" s="687"/>
    </row>
    <row r="13758" spans="26:26" x14ac:dyDescent="0.25">
      <c r="Z13758" s="687"/>
    </row>
    <row r="13759" spans="26:26" x14ac:dyDescent="0.25">
      <c r="Z13759" s="687"/>
    </row>
    <row r="13760" spans="26:26" x14ac:dyDescent="0.25">
      <c r="Z13760" s="687"/>
    </row>
    <row r="13761" spans="26:26" x14ac:dyDescent="0.25">
      <c r="Z13761" s="687"/>
    </row>
    <row r="13762" spans="26:26" x14ac:dyDescent="0.25">
      <c r="Z13762" s="687"/>
    </row>
    <row r="13763" spans="26:26" x14ac:dyDescent="0.25">
      <c r="Z13763" s="687"/>
    </row>
    <row r="13764" spans="26:26" x14ac:dyDescent="0.25">
      <c r="Z13764" s="687"/>
    </row>
    <row r="13765" spans="26:26" x14ac:dyDescent="0.25">
      <c r="Z13765" s="687"/>
    </row>
    <row r="13766" spans="26:26" x14ac:dyDescent="0.25">
      <c r="Z13766" s="687"/>
    </row>
    <row r="13767" spans="26:26" x14ac:dyDescent="0.25">
      <c r="Z13767" s="687"/>
    </row>
    <row r="13768" spans="26:26" x14ac:dyDescent="0.25">
      <c r="Z13768" s="687"/>
    </row>
    <row r="13769" spans="26:26" x14ac:dyDescent="0.25">
      <c r="Z13769" s="687"/>
    </row>
    <row r="13770" spans="26:26" x14ac:dyDescent="0.25">
      <c r="Z13770" s="687"/>
    </row>
    <row r="13771" spans="26:26" x14ac:dyDescent="0.25">
      <c r="Z13771" s="687"/>
    </row>
    <row r="13772" spans="26:26" x14ac:dyDescent="0.25">
      <c r="Z13772" s="687"/>
    </row>
    <row r="13773" spans="26:26" x14ac:dyDescent="0.25">
      <c r="Z13773" s="687"/>
    </row>
    <row r="13774" spans="26:26" x14ac:dyDescent="0.25">
      <c r="Z13774" s="687"/>
    </row>
    <row r="13775" spans="26:26" x14ac:dyDescent="0.25">
      <c r="Z13775" s="687"/>
    </row>
    <row r="13776" spans="26:26" x14ac:dyDescent="0.25">
      <c r="Z13776" s="687"/>
    </row>
    <row r="13777" spans="26:26" x14ac:dyDescent="0.25">
      <c r="Z13777" s="687"/>
    </row>
    <row r="13778" spans="26:26" x14ac:dyDescent="0.25">
      <c r="Z13778" s="687"/>
    </row>
    <row r="13779" spans="26:26" x14ac:dyDescent="0.25">
      <c r="Z13779" s="687"/>
    </row>
    <row r="13780" spans="26:26" x14ac:dyDescent="0.25">
      <c r="Z13780" s="687"/>
    </row>
    <row r="13781" spans="26:26" x14ac:dyDescent="0.25">
      <c r="Z13781" s="687"/>
    </row>
    <row r="13782" spans="26:26" x14ac:dyDescent="0.25">
      <c r="Z13782" s="687"/>
    </row>
    <row r="13783" spans="26:26" x14ac:dyDescent="0.25">
      <c r="Z13783" s="687"/>
    </row>
    <row r="13784" spans="26:26" x14ac:dyDescent="0.25">
      <c r="Z13784" s="687"/>
    </row>
    <row r="13785" spans="26:26" x14ac:dyDescent="0.25">
      <c r="Z13785" s="687"/>
    </row>
    <row r="13786" spans="26:26" x14ac:dyDescent="0.25">
      <c r="Z13786" s="687"/>
    </row>
    <row r="13787" spans="26:26" x14ac:dyDescent="0.25">
      <c r="Z13787" s="687"/>
    </row>
    <row r="13788" spans="26:26" x14ac:dyDescent="0.25">
      <c r="Z13788" s="687"/>
    </row>
    <row r="13789" spans="26:26" x14ac:dyDescent="0.25">
      <c r="Z13789" s="687"/>
    </row>
    <row r="13790" spans="26:26" x14ac:dyDescent="0.25">
      <c r="Z13790" s="687"/>
    </row>
    <row r="13791" spans="26:26" x14ac:dyDescent="0.25">
      <c r="Z13791" s="687"/>
    </row>
    <row r="13792" spans="26:26" x14ac:dyDescent="0.25">
      <c r="Z13792" s="687"/>
    </row>
    <row r="13793" spans="26:26" x14ac:dyDescent="0.25">
      <c r="Z13793" s="687"/>
    </row>
    <row r="13794" spans="26:26" x14ac:dyDescent="0.25">
      <c r="Z13794" s="687"/>
    </row>
    <row r="13795" spans="26:26" x14ac:dyDescent="0.25">
      <c r="Z13795" s="687"/>
    </row>
    <row r="13796" spans="26:26" x14ac:dyDescent="0.25">
      <c r="Z13796" s="687"/>
    </row>
    <row r="13797" spans="26:26" x14ac:dyDescent="0.25">
      <c r="Z13797" s="687"/>
    </row>
    <row r="13798" spans="26:26" x14ac:dyDescent="0.25">
      <c r="Z13798" s="687"/>
    </row>
    <row r="13799" spans="26:26" x14ac:dyDescent="0.25">
      <c r="Z13799" s="687"/>
    </row>
    <row r="13800" spans="26:26" x14ac:dyDescent="0.25">
      <c r="Z13800" s="687"/>
    </row>
    <row r="13801" spans="26:26" x14ac:dyDescent="0.25">
      <c r="Z13801" s="687"/>
    </row>
    <row r="13802" spans="26:26" x14ac:dyDescent="0.25">
      <c r="Z13802" s="687"/>
    </row>
    <row r="13803" spans="26:26" x14ac:dyDescent="0.25">
      <c r="Z13803" s="687"/>
    </row>
    <row r="13804" spans="26:26" x14ac:dyDescent="0.25">
      <c r="Z13804" s="687"/>
    </row>
    <row r="13805" spans="26:26" x14ac:dyDescent="0.25">
      <c r="Z13805" s="687"/>
    </row>
    <row r="13806" spans="26:26" x14ac:dyDescent="0.25">
      <c r="Z13806" s="687"/>
    </row>
    <row r="13807" spans="26:26" x14ac:dyDescent="0.25">
      <c r="Z13807" s="687"/>
    </row>
    <row r="13808" spans="26:26" x14ac:dyDescent="0.25">
      <c r="Z13808" s="687"/>
    </row>
    <row r="13809" spans="26:26" x14ac:dyDescent="0.25">
      <c r="Z13809" s="687"/>
    </row>
    <row r="13810" spans="26:26" x14ac:dyDescent="0.25">
      <c r="Z13810" s="687"/>
    </row>
    <row r="13811" spans="26:26" x14ac:dyDescent="0.25">
      <c r="Z13811" s="687"/>
    </row>
    <row r="13812" spans="26:26" x14ac:dyDescent="0.25">
      <c r="Z13812" s="687"/>
    </row>
    <row r="13813" spans="26:26" x14ac:dyDescent="0.25">
      <c r="Z13813" s="687"/>
    </row>
    <row r="13814" spans="26:26" x14ac:dyDescent="0.25">
      <c r="Z13814" s="687"/>
    </row>
    <row r="13815" spans="26:26" x14ac:dyDescent="0.25">
      <c r="Z13815" s="687"/>
    </row>
    <row r="13816" spans="26:26" x14ac:dyDescent="0.25">
      <c r="Z13816" s="687"/>
    </row>
    <row r="13817" spans="26:26" x14ac:dyDescent="0.25">
      <c r="Z13817" s="687"/>
    </row>
    <row r="13818" spans="26:26" x14ac:dyDescent="0.25">
      <c r="Z13818" s="687"/>
    </row>
    <row r="13819" spans="26:26" x14ac:dyDescent="0.25">
      <c r="Z13819" s="687"/>
    </row>
    <row r="13820" spans="26:26" x14ac:dyDescent="0.25">
      <c r="Z13820" s="687"/>
    </row>
    <row r="13821" spans="26:26" x14ac:dyDescent="0.25">
      <c r="Z13821" s="687"/>
    </row>
    <row r="13822" spans="26:26" x14ac:dyDescent="0.25">
      <c r="Z13822" s="687"/>
    </row>
    <row r="13823" spans="26:26" x14ac:dyDescent="0.25">
      <c r="Z13823" s="687"/>
    </row>
    <row r="13824" spans="26:26" x14ac:dyDescent="0.25">
      <c r="Z13824" s="687"/>
    </row>
    <row r="13825" spans="26:26" x14ac:dyDescent="0.25">
      <c r="Z13825" s="687"/>
    </row>
    <row r="13826" spans="26:26" x14ac:dyDescent="0.25">
      <c r="Z13826" s="687"/>
    </row>
    <row r="13827" spans="26:26" x14ac:dyDescent="0.25">
      <c r="Z13827" s="687"/>
    </row>
    <row r="13828" spans="26:26" x14ac:dyDescent="0.25">
      <c r="Z13828" s="687"/>
    </row>
    <row r="13829" spans="26:26" x14ac:dyDescent="0.25">
      <c r="Z13829" s="687"/>
    </row>
    <row r="13830" spans="26:26" x14ac:dyDescent="0.25">
      <c r="Z13830" s="687"/>
    </row>
    <row r="13831" spans="26:26" x14ac:dyDescent="0.25">
      <c r="Z13831" s="687"/>
    </row>
    <row r="13832" spans="26:26" x14ac:dyDescent="0.25">
      <c r="Z13832" s="687"/>
    </row>
    <row r="13833" spans="26:26" x14ac:dyDescent="0.25">
      <c r="Z13833" s="687"/>
    </row>
    <row r="13834" spans="26:26" x14ac:dyDescent="0.25">
      <c r="Z13834" s="687"/>
    </row>
    <row r="13835" spans="26:26" x14ac:dyDescent="0.25">
      <c r="Z13835" s="687"/>
    </row>
    <row r="13836" spans="26:26" x14ac:dyDescent="0.25">
      <c r="Z13836" s="687"/>
    </row>
    <row r="13837" spans="26:26" x14ac:dyDescent="0.25">
      <c r="Z13837" s="687"/>
    </row>
    <row r="13838" spans="26:26" x14ac:dyDescent="0.25">
      <c r="Z13838" s="687"/>
    </row>
    <row r="13839" spans="26:26" x14ac:dyDescent="0.25">
      <c r="Z13839" s="687"/>
    </row>
    <row r="13840" spans="26:26" x14ac:dyDescent="0.25">
      <c r="Z13840" s="687"/>
    </row>
    <row r="13841" spans="26:26" x14ac:dyDescent="0.25">
      <c r="Z13841" s="687"/>
    </row>
    <row r="13842" spans="26:26" x14ac:dyDescent="0.25">
      <c r="Z13842" s="687"/>
    </row>
    <row r="13843" spans="26:26" x14ac:dyDescent="0.25">
      <c r="Z13843" s="687"/>
    </row>
    <row r="13844" spans="26:26" x14ac:dyDescent="0.25">
      <c r="Z13844" s="687"/>
    </row>
    <row r="13845" spans="26:26" x14ac:dyDescent="0.25">
      <c r="Z13845" s="687"/>
    </row>
    <row r="13846" spans="26:26" x14ac:dyDescent="0.25">
      <c r="Z13846" s="687"/>
    </row>
    <row r="13847" spans="26:26" x14ac:dyDescent="0.25">
      <c r="Z13847" s="687"/>
    </row>
    <row r="13848" spans="26:26" x14ac:dyDescent="0.25">
      <c r="Z13848" s="687"/>
    </row>
    <row r="13849" spans="26:26" x14ac:dyDescent="0.25">
      <c r="Z13849" s="687"/>
    </row>
    <row r="13850" spans="26:26" x14ac:dyDescent="0.25">
      <c r="Z13850" s="687"/>
    </row>
    <row r="13851" spans="26:26" x14ac:dyDescent="0.25">
      <c r="Z13851" s="687"/>
    </row>
    <row r="13852" spans="26:26" x14ac:dyDescent="0.25">
      <c r="Z13852" s="687"/>
    </row>
    <row r="13853" spans="26:26" x14ac:dyDescent="0.25">
      <c r="Z13853" s="687"/>
    </row>
    <row r="13854" spans="26:26" x14ac:dyDescent="0.25">
      <c r="Z13854" s="687"/>
    </row>
    <row r="13855" spans="26:26" x14ac:dyDescent="0.25">
      <c r="Z13855" s="687"/>
    </row>
    <row r="13856" spans="26:26" x14ac:dyDescent="0.25">
      <c r="Z13856" s="687"/>
    </row>
    <row r="13857" spans="26:26" x14ac:dyDescent="0.25">
      <c r="Z13857" s="687"/>
    </row>
    <row r="13858" spans="26:26" x14ac:dyDescent="0.25">
      <c r="Z13858" s="687"/>
    </row>
    <row r="13859" spans="26:26" x14ac:dyDescent="0.25">
      <c r="Z13859" s="687"/>
    </row>
    <row r="13860" spans="26:26" x14ac:dyDescent="0.25">
      <c r="Z13860" s="687"/>
    </row>
    <row r="13861" spans="26:26" x14ac:dyDescent="0.25">
      <c r="Z13861" s="687"/>
    </row>
    <row r="13862" spans="26:26" x14ac:dyDescent="0.25">
      <c r="Z13862" s="687"/>
    </row>
    <row r="13863" spans="26:26" x14ac:dyDescent="0.25">
      <c r="Z13863" s="687"/>
    </row>
    <row r="13864" spans="26:26" x14ac:dyDescent="0.25">
      <c r="Z13864" s="687"/>
    </row>
    <row r="13865" spans="26:26" x14ac:dyDescent="0.25">
      <c r="Z13865" s="687"/>
    </row>
    <row r="13866" spans="26:26" x14ac:dyDescent="0.25">
      <c r="Z13866" s="687"/>
    </row>
    <row r="13867" spans="26:26" x14ac:dyDescent="0.25">
      <c r="Z13867" s="687"/>
    </row>
    <row r="13868" spans="26:26" x14ac:dyDescent="0.25">
      <c r="Z13868" s="687"/>
    </row>
    <row r="13869" spans="26:26" x14ac:dyDescent="0.25">
      <c r="Z13869" s="687"/>
    </row>
    <row r="13870" spans="26:26" x14ac:dyDescent="0.25">
      <c r="Z13870" s="687"/>
    </row>
    <row r="13871" spans="26:26" x14ac:dyDescent="0.25">
      <c r="Z13871" s="687"/>
    </row>
    <row r="13872" spans="26:26" x14ac:dyDescent="0.25">
      <c r="Z13872" s="687"/>
    </row>
    <row r="13873" spans="26:26" x14ac:dyDescent="0.25">
      <c r="Z13873" s="687"/>
    </row>
    <row r="13874" spans="26:26" x14ac:dyDescent="0.25">
      <c r="Z13874" s="687"/>
    </row>
    <row r="13875" spans="26:26" x14ac:dyDescent="0.25">
      <c r="Z13875" s="687"/>
    </row>
    <row r="13876" spans="26:26" x14ac:dyDescent="0.25">
      <c r="Z13876" s="687"/>
    </row>
    <row r="13877" spans="26:26" x14ac:dyDescent="0.25">
      <c r="Z13877" s="687"/>
    </row>
    <row r="13878" spans="26:26" x14ac:dyDescent="0.25">
      <c r="Z13878" s="687"/>
    </row>
    <row r="13879" spans="26:26" x14ac:dyDescent="0.25">
      <c r="Z13879" s="687"/>
    </row>
    <row r="13880" spans="26:26" x14ac:dyDescent="0.25">
      <c r="Z13880" s="687"/>
    </row>
    <row r="13881" spans="26:26" x14ac:dyDescent="0.25">
      <c r="Z13881" s="687"/>
    </row>
    <row r="13882" spans="26:26" x14ac:dyDescent="0.25">
      <c r="Z13882" s="687"/>
    </row>
    <row r="13883" spans="26:26" x14ac:dyDescent="0.25">
      <c r="Z13883" s="687"/>
    </row>
    <row r="13884" spans="26:26" x14ac:dyDescent="0.25">
      <c r="Z13884" s="687"/>
    </row>
    <row r="13885" spans="26:26" x14ac:dyDescent="0.25">
      <c r="Z13885" s="687"/>
    </row>
    <row r="13886" spans="26:26" x14ac:dyDescent="0.25">
      <c r="Z13886" s="687"/>
    </row>
    <row r="13887" spans="26:26" x14ac:dyDescent="0.25">
      <c r="Z13887" s="687"/>
    </row>
    <row r="13888" spans="26:26" x14ac:dyDescent="0.25">
      <c r="Z13888" s="687"/>
    </row>
    <row r="13889" spans="26:26" x14ac:dyDescent="0.25">
      <c r="Z13889" s="687"/>
    </row>
    <row r="13890" spans="26:26" x14ac:dyDescent="0.25">
      <c r="Z13890" s="687"/>
    </row>
    <row r="13891" spans="26:26" x14ac:dyDescent="0.25">
      <c r="Z13891" s="687"/>
    </row>
    <row r="13892" spans="26:26" x14ac:dyDescent="0.25">
      <c r="Z13892" s="687"/>
    </row>
    <row r="13893" spans="26:26" x14ac:dyDescent="0.25">
      <c r="Z13893" s="687"/>
    </row>
    <row r="13894" spans="26:26" x14ac:dyDescent="0.25">
      <c r="Z13894" s="687"/>
    </row>
    <row r="13895" spans="26:26" x14ac:dyDescent="0.25">
      <c r="Z13895" s="687"/>
    </row>
    <row r="13896" spans="26:26" x14ac:dyDescent="0.25">
      <c r="Z13896" s="687"/>
    </row>
    <row r="13897" spans="26:26" x14ac:dyDescent="0.25">
      <c r="Z13897" s="687"/>
    </row>
    <row r="13898" spans="26:26" x14ac:dyDescent="0.25">
      <c r="Z13898" s="687"/>
    </row>
    <row r="13899" spans="26:26" x14ac:dyDescent="0.25">
      <c r="Z13899" s="687"/>
    </row>
    <row r="13900" spans="26:26" x14ac:dyDescent="0.25">
      <c r="Z13900" s="687"/>
    </row>
    <row r="13901" spans="26:26" x14ac:dyDescent="0.25">
      <c r="Z13901" s="687"/>
    </row>
    <row r="13902" spans="26:26" x14ac:dyDescent="0.25">
      <c r="Z13902" s="687"/>
    </row>
    <row r="13903" spans="26:26" x14ac:dyDescent="0.25">
      <c r="Z13903" s="687"/>
    </row>
    <row r="13904" spans="26:26" x14ac:dyDescent="0.25">
      <c r="Z13904" s="687"/>
    </row>
    <row r="13905" spans="26:26" x14ac:dyDescent="0.25">
      <c r="Z13905" s="687"/>
    </row>
    <row r="13906" spans="26:26" x14ac:dyDescent="0.25">
      <c r="Z13906" s="687"/>
    </row>
    <row r="13907" spans="26:26" x14ac:dyDescent="0.25">
      <c r="Z13907" s="687"/>
    </row>
    <row r="13908" spans="26:26" x14ac:dyDescent="0.25">
      <c r="Z13908" s="687"/>
    </row>
    <row r="13909" spans="26:26" x14ac:dyDescent="0.25">
      <c r="Z13909" s="687"/>
    </row>
    <row r="13910" spans="26:26" x14ac:dyDescent="0.25">
      <c r="Z13910" s="687"/>
    </row>
    <row r="13911" spans="26:26" x14ac:dyDescent="0.25">
      <c r="Z13911" s="687"/>
    </row>
    <row r="13912" spans="26:26" x14ac:dyDescent="0.25">
      <c r="Z13912" s="687"/>
    </row>
    <row r="13913" spans="26:26" x14ac:dyDescent="0.25">
      <c r="Z13913" s="687"/>
    </row>
    <row r="13914" spans="26:26" x14ac:dyDescent="0.25">
      <c r="Z13914" s="687"/>
    </row>
    <row r="13915" spans="26:26" x14ac:dyDescent="0.25">
      <c r="Z13915" s="687"/>
    </row>
    <row r="13916" spans="26:26" x14ac:dyDescent="0.25">
      <c r="Z13916" s="687"/>
    </row>
    <row r="13917" spans="26:26" x14ac:dyDescent="0.25">
      <c r="Z13917" s="687"/>
    </row>
    <row r="13918" spans="26:26" x14ac:dyDescent="0.25">
      <c r="Z13918" s="687"/>
    </row>
    <row r="13919" spans="26:26" x14ac:dyDescent="0.25">
      <c r="Z13919" s="687"/>
    </row>
    <row r="13920" spans="26:26" x14ac:dyDescent="0.25">
      <c r="Z13920" s="687"/>
    </row>
    <row r="13921" spans="26:26" x14ac:dyDescent="0.25">
      <c r="Z13921" s="687"/>
    </row>
    <row r="13922" spans="26:26" x14ac:dyDescent="0.25">
      <c r="Z13922" s="687"/>
    </row>
    <row r="13923" spans="26:26" x14ac:dyDescent="0.25">
      <c r="Z13923" s="687"/>
    </row>
    <row r="13924" spans="26:26" x14ac:dyDescent="0.25">
      <c r="Z13924" s="687"/>
    </row>
    <row r="13925" spans="26:26" x14ac:dyDescent="0.25">
      <c r="Z13925" s="687"/>
    </row>
    <row r="13926" spans="26:26" x14ac:dyDescent="0.25">
      <c r="Z13926" s="687"/>
    </row>
    <row r="13927" spans="26:26" x14ac:dyDescent="0.25">
      <c r="Z13927" s="687"/>
    </row>
    <row r="13928" spans="26:26" x14ac:dyDescent="0.25">
      <c r="Z13928" s="687"/>
    </row>
    <row r="13929" spans="26:26" x14ac:dyDescent="0.25">
      <c r="Z13929" s="687"/>
    </row>
    <row r="13930" spans="26:26" x14ac:dyDescent="0.25">
      <c r="Z13930" s="687"/>
    </row>
    <row r="13931" spans="26:26" x14ac:dyDescent="0.25">
      <c r="Z13931" s="687"/>
    </row>
    <row r="13932" spans="26:26" x14ac:dyDescent="0.25">
      <c r="Z13932" s="687"/>
    </row>
    <row r="13933" spans="26:26" x14ac:dyDescent="0.25">
      <c r="Z13933" s="687"/>
    </row>
    <row r="13934" spans="26:26" x14ac:dyDescent="0.25">
      <c r="Z13934" s="687"/>
    </row>
    <row r="13935" spans="26:26" x14ac:dyDescent="0.25">
      <c r="Z13935" s="687"/>
    </row>
    <row r="13936" spans="26:26" x14ac:dyDescent="0.25">
      <c r="Z13936" s="687"/>
    </row>
    <row r="13937" spans="26:26" x14ac:dyDescent="0.25">
      <c r="Z13937" s="687"/>
    </row>
    <row r="13938" spans="26:26" x14ac:dyDescent="0.25">
      <c r="Z13938" s="687"/>
    </row>
    <row r="13939" spans="26:26" x14ac:dyDescent="0.25">
      <c r="Z13939" s="687"/>
    </row>
    <row r="13940" spans="26:26" x14ac:dyDescent="0.25">
      <c r="Z13940" s="687"/>
    </row>
    <row r="13941" spans="26:26" x14ac:dyDescent="0.25">
      <c r="Z13941" s="687"/>
    </row>
    <row r="13942" spans="26:26" x14ac:dyDescent="0.25">
      <c r="Z13942" s="687"/>
    </row>
    <row r="13943" spans="26:26" x14ac:dyDescent="0.25">
      <c r="Z13943" s="687"/>
    </row>
    <row r="13944" spans="26:26" x14ac:dyDescent="0.25">
      <c r="Z13944" s="687"/>
    </row>
    <row r="13945" spans="26:26" x14ac:dyDescent="0.25">
      <c r="Z13945" s="687"/>
    </row>
    <row r="13946" spans="26:26" x14ac:dyDescent="0.25">
      <c r="Z13946" s="687"/>
    </row>
    <row r="13947" spans="26:26" x14ac:dyDescent="0.25">
      <c r="Z13947" s="687"/>
    </row>
    <row r="13948" spans="26:26" x14ac:dyDescent="0.25">
      <c r="Z13948" s="687"/>
    </row>
    <row r="13949" spans="26:26" x14ac:dyDescent="0.25">
      <c r="Z13949" s="687"/>
    </row>
    <row r="13950" spans="26:26" x14ac:dyDescent="0.25">
      <c r="Z13950" s="687"/>
    </row>
    <row r="13951" spans="26:26" x14ac:dyDescent="0.25">
      <c r="Z13951" s="687"/>
    </row>
    <row r="13952" spans="26:26" x14ac:dyDescent="0.25">
      <c r="Z13952" s="687"/>
    </row>
    <row r="13953" spans="26:26" x14ac:dyDescent="0.25">
      <c r="Z13953" s="687"/>
    </row>
    <row r="13954" spans="26:26" x14ac:dyDescent="0.25">
      <c r="Z13954" s="687"/>
    </row>
    <row r="13955" spans="26:26" x14ac:dyDescent="0.25">
      <c r="Z13955" s="687"/>
    </row>
    <row r="13956" spans="26:26" x14ac:dyDescent="0.25">
      <c r="Z13956" s="687"/>
    </row>
    <row r="13957" spans="26:26" x14ac:dyDescent="0.25">
      <c r="Z13957" s="687"/>
    </row>
    <row r="13958" spans="26:26" x14ac:dyDescent="0.25">
      <c r="Z13958" s="687"/>
    </row>
    <row r="13959" spans="26:26" x14ac:dyDescent="0.25">
      <c r="Z13959" s="687"/>
    </row>
    <row r="13960" spans="26:26" x14ac:dyDescent="0.25">
      <c r="Z13960" s="687"/>
    </row>
    <row r="13961" spans="26:26" x14ac:dyDescent="0.25">
      <c r="Z13961" s="687"/>
    </row>
    <row r="13962" spans="26:26" x14ac:dyDescent="0.25">
      <c r="Z13962" s="687"/>
    </row>
    <row r="13963" spans="26:26" x14ac:dyDescent="0.25">
      <c r="Z13963" s="687"/>
    </row>
    <row r="13964" spans="26:26" x14ac:dyDescent="0.25">
      <c r="Z13964" s="687"/>
    </row>
    <row r="13965" spans="26:26" x14ac:dyDescent="0.25">
      <c r="Z13965" s="687"/>
    </row>
    <row r="13966" spans="26:26" x14ac:dyDescent="0.25">
      <c r="Z13966" s="687"/>
    </row>
    <row r="13967" spans="26:26" x14ac:dyDescent="0.25">
      <c r="Z13967" s="687"/>
    </row>
    <row r="13968" spans="26:26" x14ac:dyDescent="0.25">
      <c r="Z13968" s="687"/>
    </row>
    <row r="13969" spans="26:26" x14ac:dyDescent="0.25">
      <c r="Z13969" s="687"/>
    </row>
    <row r="13970" spans="26:26" x14ac:dyDescent="0.25">
      <c r="Z13970" s="687"/>
    </row>
    <row r="13971" spans="26:26" x14ac:dyDescent="0.25">
      <c r="Z13971" s="687"/>
    </row>
    <row r="13972" spans="26:26" x14ac:dyDescent="0.25">
      <c r="Z13972" s="687"/>
    </row>
    <row r="13973" spans="26:26" x14ac:dyDescent="0.25">
      <c r="Z13973" s="687"/>
    </row>
    <row r="13974" spans="26:26" x14ac:dyDescent="0.25">
      <c r="Z13974" s="687"/>
    </row>
    <row r="13975" spans="26:26" x14ac:dyDescent="0.25">
      <c r="Z13975" s="687"/>
    </row>
    <row r="13976" spans="26:26" x14ac:dyDescent="0.25">
      <c r="Z13976" s="687"/>
    </row>
    <row r="13977" spans="26:26" x14ac:dyDescent="0.25">
      <c r="Z13977" s="687"/>
    </row>
    <row r="13978" spans="26:26" x14ac:dyDescent="0.25">
      <c r="Z13978" s="687"/>
    </row>
    <row r="13979" spans="26:26" x14ac:dyDescent="0.25">
      <c r="Z13979" s="687"/>
    </row>
    <row r="13980" spans="26:26" x14ac:dyDescent="0.25">
      <c r="Z13980" s="687"/>
    </row>
    <row r="13981" spans="26:26" x14ac:dyDescent="0.25">
      <c r="Z13981" s="687"/>
    </row>
    <row r="13982" spans="26:26" x14ac:dyDescent="0.25">
      <c r="Z13982" s="687"/>
    </row>
    <row r="13983" spans="26:26" x14ac:dyDescent="0.25">
      <c r="Z13983" s="687"/>
    </row>
    <row r="13984" spans="26:26" x14ac:dyDescent="0.25">
      <c r="Z13984" s="687"/>
    </row>
    <row r="13985" spans="26:26" x14ac:dyDescent="0.25">
      <c r="Z13985" s="687"/>
    </row>
    <row r="13986" spans="26:26" x14ac:dyDescent="0.25">
      <c r="Z13986" s="687"/>
    </row>
    <row r="13987" spans="26:26" x14ac:dyDescent="0.25">
      <c r="Z13987" s="687"/>
    </row>
    <row r="13988" spans="26:26" x14ac:dyDescent="0.25">
      <c r="Z13988" s="687"/>
    </row>
    <row r="13989" spans="26:26" x14ac:dyDescent="0.25">
      <c r="Z13989" s="687"/>
    </row>
    <row r="13990" spans="26:26" x14ac:dyDescent="0.25">
      <c r="Z13990" s="687"/>
    </row>
    <row r="13991" spans="26:26" x14ac:dyDescent="0.25">
      <c r="Z13991" s="687"/>
    </row>
    <row r="13992" spans="26:26" x14ac:dyDescent="0.25">
      <c r="Z13992" s="687"/>
    </row>
    <row r="13993" spans="26:26" x14ac:dyDescent="0.25">
      <c r="Z13993" s="687"/>
    </row>
    <row r="13994" spans="26:26" x14ac:dyDescent="0.25">
      <c r="Z13994" s="687"/>
    </row>
    <row r="13995" spans="26:26" x14ac:dyDescent="0.25">
      <c r="Z13995" s="687"/>
    </row>
    <row r="13996" spans="26:26" x14ac:dyDescent="0.25">
      <c r="Z13996" s="687"/>
    </row>
    <row r="13997" spans="26:26" x14ac:dyDescent="0.25">
      <c r="Z13997" s="687"/>
    </row>
    <row r="13998" spans="26:26" x14ac:dyDescent="0.25">
      <c r="Z13998" s="687"/>
    </row>
    <row r="13999" spans="26:26" x14ac:dyDescent="0.25">
      <c r="Z13999" s="687"/>
    </row>
    <row r="14000" spans="26:26" x14ac:dyDescent="0.25">
      <c r="Z14000" s="687"/>
    </row>
    <row r="14001" spans="26:26" x14ac:dyDescent="0.25">
      <c r="Z14001" s="687"/>
    </row>
    <row r="14002" spans="26:26" x14ac:dyDescent="0.25">
      <c r="Z14002" s="687"/>
    </row>
    <row r="14003" spans="26:26" x14ac:dyDescent="0.25">
      <c r="Z14003" s="687"/>
    </row>
    <row r="14004" spans="26:26" x14ac:dyDescent="0.25">
      <c r="Z14004" s="687"/>
    </row>
    <row r="14005" spans="26:26" x14ac:dyDescent="0.25">
      <c r="Z14005" s="687"/>
    </row>
    <row r="14006" spans="26:26" x14ac:dyDescent="0.25">
      <c r="Z14006" s="687"/>
    </row>
    <row r="14007" spans="26:26" x14ac:dyDescent="0.25">
      <c r="Z14007" s="687"/>
    </row>
    <row r="14008" spans="26:26" x14ac:dyDescent="0.25">
      <c r="Z14008" s="687"/>
    </row>
    <row r="14009" spans="26:26" x14ac:dyDescent="0.25">
      <c r="Z14009" s="687"/>
    </row>
    <row r="14010" spans="26:26" x14ac:dyDescent="0.25">
      <c r="Z14010" s="687"/>
    </row>
    <row r="14011" spans="26:26" x14ac:dyDescent="0.25">
      <c r="Z14011" s="687"/>
    </row>
    <row r="14012" spans="26:26" x14ac:dyDescent="0.25">
      <c r="Z14012" s="687"/>
    </row>
    <row r="14013" spans="26:26" x14ac:dyDescent="0.25">
      <c r="Z14013" s="687"/>
    </row>
    <row r="14014" spans="26:26" x14ac:dyDescent="0.25">
      <c r="Z14014" s="687"/>
    </row>
    <row r="14015" spans="26:26" x14ac:dyDescent="0.25">
      <c r="Z14015" s="687"/>
    </row>
    <row r="14016" spans="26:26" x14ac:dyDescent="0.25">
      <c r="Z14016" s="687"/>
    </row>
    <row r="14017" spans="26:26" x14ac:dyDescent="0.25">
      <c r="Z14017" s="687"/>
    </row>
    <row r="14018" spans="26:26" x14ac:dyDescent="0.25">
      <c r="Z14018" s="687"/>
    </row>
    <row r="14019" spans="26:26" x14ac:dyDescent="0.25">
      <c r="Z14019" s="687"/>
    </row>
    <row r="14020" spans="26:26" x14ac:dyDescent="0.25">
      <c r="Z14020" s="687"/>
    </row>
    <row r="14021" spans="26:26" x14ac:dyDescent="0.25">
      <c r="Z14021" s="687"/>
    </row>
    <row r="14022" spans="26:26" x14ac:dyDescent="0.25">
      <c r="Z14022" s="687"/>
    </row>
    <row r="14023" spans="26:26" x14ac:dyDescent="0.25">
      <c r="Z14023" s="687"/>
    </row>
    <row r="14024" spans="26:26" x14ac:dyDescent="0.25">
      <c r="Z14024" s="687"/>
    </row>
    <row r="14025" spans="26:26" x14ac:dyDescent="0.25">
      <c r="Z14025" s="687"/>
    </row>
    <row r="14026" spans="26:26" x14ac:dyDescent="0.25">
      <c r="Z14026" s="687"/>
    </row>
    <row r="14027" spans="26:26" x14ac:dyDescent="0.25">
      <c r="Z14027" s="687"/>
    </row>
    <row r="14028" spans="26:26" x14ac:dyDescent="0.25">
      <c r="Z14028" s="687"/>
    </row>
    <row r="14029" spans="26:26" x14ac:dyDescent="0.25">
      <c r="Z14029" s="687"/>
    </row>
    <row r="14030" spans="26:26" x14ac:dyDescent="0.25">
      <c r="Z14030" s="687"/>
    </row>
    <row r="14031" spans="26:26" x14ac:dyDescent="0.25">
      <c r="Z14031" s="687"/>
    </row>
    <row r="14032" spans="26:26" x14ac:dyDescent="0.25">
      <c r="Z14032" s="687"/>
    </row>
    <row r="14033" spans="26:26" x14ac:dyDescent="0.25">
      <c r="Z14033" s="687"/>
    </row>
    <row r="14034" spans="26:26" x14ac:dyDescent="0.25">
      <c r="Z14034" s="687"/>
    </row>
    <row r="14035" spans="26:26" x14ac:dyDescent="0.25">
      <c r="Z14035" s="687"/>
    </row>
    <row r="14036" spans="26:26" x14ac:dyDescent="0.25">
      <c r="Z14036" s="687"/>
    </row>
    <row r="14037" spans="26:26" x14ac:dyDescent="0.25">
      <c r="Z14037" s="687"/>
    </row>
    <row r="14038" spans="26:26" x14ac:dyDescent="0.25">
      <c r="Z14038" s="687"/>
    </row>
    <row r="14039" spans="26:26" x14ac:dyDescent="0.25">
      <c r="Z14039" s="687"/>
    </row>
    <row r="14040" spans="26:26" x14ac:dyDescent="0.25">
      <c r="Z14040" s="687"/>
    </row>
    <row r="14041" spans="26:26" x14ac:dyDescent="0.25">
      <c r="Z14041" s="687"/>
    </row>
    <row r="14042" spans="26:26" x14ac:dyDescent="0.25">
      <c r="Z14042" s="687"/>
    </row>
    <row r="14043" spans="26:26" x14ac:dyDescent="0.25">
      <c r="Z14043" s="687"/>
    </row>
    <row r="14044" spans="26:26" x14ac:dyDescent="0.25">
      <c r="Z14044" s="687"/>
    </row>
    <row r="14045" spans="26:26" x14ac:dyDescent="0.25">
      <c r="Z14045" s="687"/>
    </row>
    <row r="14046" spans="26:26" x14ac:dyDescent="0.25">
      <c r="Z14046" s="687"/>
    </row>
    <row r="14047" spans="26:26" x14ac:dyDescent="0.25">
      <c r="Z14047" s="687"/>
    </row>
    <row r="14048" spans="26:26" x14ac:dyDescent="0.25">
      <c r="Z14048" s="687"/>
    </row>
    <row r="14049" spans="26:26" x14ac:dyDescent="0.25">
      <c r="Z14049" s="687"/>
    </row>
    <row r="14050" spans="26:26" x14ac:dyDescent="0.25">
      <c r="Z14050" s="687"/>
    </row>
    <row r="14051" spans="26:26" x14ac:dyDescent="0.25">
      <c r="Z14051" s="687"/>
    </row>
    <row r="14052" spans="26:26" x14ac:dyDescent="0.25">
      <c r="Z14052" s="687"/>
    </row>
    <row r="14053" spans="26:26" x14ac:dyDescent="0.25">
      <c r="Z14053" s="687"/>
    </row>
    <row r="14054" spans="26:26" x14ac:dyDescent="0.25">
      <c r="Z14054" s="687"/>
    </row>
    <row r="14055" spans="26:26" x14ac:dyDescent="0.25">
      <c r="Z14055" s="687"/>
    </row>
    <row r="14056" spans="26:26" x14ac:dyDescent="0.25">
      <c r="Z14056" s="687"/>
    </row>
    <row r="14057" spans="26:26" x14ac:dyDescent="0.25">
      <c r="Z14057" s="687"/>
    </row>
    <row r="14058" spans="26:26" x14ac:dyDescent="0.25">
      <c r="Z14058" s="687"/>
    </row>
    <row r="14059" spans="26:26" x14ac:dyDescent="0.25">
      <c r="Z14059" s="687"/>
    </row>
    <row r="14060" spans="26:26" x14ac:dyDescent="0.25">
      <c r="Z14060" s="687"/>
    </row>
    <row r="14061" spans="26:26" x14ac:dyDescent="0.25">
      <c r="Z14061" s="687"/>
    </row>
    <row r="14062" spans="26:26" x14ac:dyDescent="0.25">
      <c r="Z14062" s="687"/>
    </row>
    <row r="14063" spans="26:26" x14ac:dyDescent="0.25">
      <c r="Z14063" s="687"/>
    </row>
    <row r="14064" spans="26:26" x14ac:dyDescent="0.25">
      <c r="Z14064" s="687"/>
    </row>
    <row r="14065" spans="26:26" x14ac:dyDescent="0.25">
      <c r="Z14065" s="687"/>
    </row>
    <row r="14066" spans="26:26" x14ac:dyDescent="0.25">
      <c r="Z14066" s="687"/>
    </row>
    <row r="14067" spans="26:26" x14ac:dyDescent="0.25">
      <c r="Z14067" s="687"/>
    </row>
    <row r="14068" spans="26:26" x14ac:dyDescent="0.25">
      <c r="Z14068" s="687"/>
    </row>
    <row r="14069" spans="26:26" x14ac:dyDescent="0.25">
      <c r="Z14069" s="687"/>
    </row>
    <row r="14070" spans="26:26" x14ac:dyDescent="0.25">
      <c r="Z14070" s="687"/>
    </row>
    <row r="14071" spans="26:26" x14ac:dyDescent="0.25">
      <c r="Z14071" s="687"/>
    </row>
    <row r="14072" spans="26:26" x14ac:dyDescent="0.25">
      <c r="Z14072" s="687"/>
    </row>
    <row r="14073" spans="26:26" x14ac:dyDescent="0.25">
      <c r="Z14073" s="687"/>
    </row>
    <row r="14074" spans="26:26" x14ac:dyDescent="0.25">
      <c r="Z14074" s="687"/>
    </row>
    <row r="14075" spans="26:26" x14ac:dyDescent="0.25">
      <c r="Z14075" s="687"/>
    </row>
    <row r="14076" spans="26:26" x14ac:dyDescent="0.25">
      <c r="Z14076" s="687"/>
    </row>
    <row r="14077" spans="26:26" x14ac:dyDescent="0.25">
      <c r="Z14077" s="687"/>
    </row>
    <row r="14078" spans="26:26" x14ac:dyDescent="0.25">
      <c r="Z14078" s="687"/>
    </row>
    <row r="14079" spans="26:26" x14ac:dyDescent="0.25">
      <c r="Z14079" s="687"/>
    </row>
    <row r="14080" spans="26:26" x14ac:dyDescent="0.25">
      <c r="Z14080" s="687"/>
    </row>
    <row r="14081" spans="26:26" x14ac:dyDescent="0.25">
      <c r="Z14081" s="687"/>
    </row>
    <row r="14082" spans="26:26" x14ac:dyDescent="0.25">
      <c r="Z14082" s="687"/>
    </row>
    <row r="14083" spans="26:26" x14ac:dyDescent="0.25">
      <c r="Z14083" s="687"/>
    </row>
    <row r="14084" spans="26:26" x14ac:dyDescent="0.25">
      <c r="Z14084" s="687"/>
    </row>
    <row r="14085" spans="26:26" x14ac:dyDescent="0.25">
      <c r="Z14085" s="687"/>
    </row>
    <row r="14086" spans="26:26" x14ac:dyDescent="0.25">
      <c r="Z14086" s="687"/>
    </row>
    <row r="14087" spans="26:26" x14ac:dyDescent="0.25">
      <c r="Z14087" s="687"/>
    </row>
    <row r="14088" spans="26:26" x14ac:dyDescent="0.25">
      <c r="Z14088" s="687"/>
    </row>
    <row r="14089" spans="26:26" x14ac:dyDescent="0.25">
      <c r="Z14089" s="687"/>
    </row>
    <row r="14090" spans="26:26" x14ac:dyDescent="0.25">
      <c r="Z14090" s="687"/>
    </row>
    <row r="14091" spans="26:26" x14ac:dyDescent="0.25">
      <c r="Z14091" s="687"/>
    </row>
    <row r="14092" spans="26:26" x14ac:dyDescent="0.25">
      <c r="Z14092" s="687"/>
    </row>
    <row r="14093" spans="26:26" x14ac:dyDescent="0.25">
      <c r="Z14093" s="687"/>
    </row>
    <row r="14094" spans="26:26" x14ac:dyDescent="0.25">
      <c r="Z14094" s="687"/>
    </row>
    <row r="14095" spans="26:26" x14ac:dyDescent="0.25">
      <c r="Z14095" s="687"/>
    </row>
    <row r="14096" spans="26:26" x14ac:dyDescent="0.25">
      <c r="Z14096" s="687"/>
    </row>
    <row r="14097" spans="26:26" x14ac:dyDescent="0.25">
      <c r="Z14097" s="687"/>
    </row>
    <row r="14098" spans="26:26" x14ac:dyDescent="0.25">
      <c r="Z14098" s="687"/>
    </row>
    <row r="14099" spans="26:26" x14ac:dyDescent="0.25">
      <c r="Z14099" s="687"/>
    </row>
    <row r="14100" spans="26:26" x14ac:dyDescent="0.25">
      <c r="Z14100" s="687"/>
    </row>
    <row r="14101" spans="26:26" x14ac:dyDescent="0.25">
      <c r="Z14101" s="687"/>
    </row>
    <row r="14102" spans="26:26" x14ac:dyDescent="0.25">
      <c r="Z14102" s="687"/>
    </row>
    <row r="14103" spans="26:26" x14ac:dyDescent="0.25">
      <c r="Z14103" s="687"/>
    </row>
    <row r="14104" spans="26:26" x14ac:dyDescent="0.25">
      <c r="Z14104" s="687"/>
    </row>
    <row r="14105" spans="26:26" x14ac:dyDescent="0.25">
      <c r="Z14105" s="687"/>
    </row>
    <row r="14106" spans="26:26" x14ac:dyDescent="0.25">
      <c r="Z14106" s="687"/>
    </row>
    <row r="14107" spans="26:26" x14ac:dyDescent="0.25">
      <c r="Z14107" s="687"/>
    </row>
    <row r="14108" spans="26:26" x14ac:dyDescent="0.25">
      <c r="Z14108" s="687"/>
    </row>
    <row r="14109" spans="26:26" x14ac:dyDescent="0.25">
      <c r="Z14109" s="687"/>
    </row>
    <row r="14110" spans="26:26" x14ac:dyDescent="0.25">
      <c r="Z14110" s="687"/>
    </row>
    <row r="14111" spans="26:26" x14ac:dyDescent="0.25">
      <c r="Z14111" s="687"/>
    </row>
    <row r="14112" spans="26:26" x14ac:dyDescent="0.25">
      <c r="Z14112" s="687"/>
    </row>
    <row r="14113" spans="26:26" x14ac:dyDescent="0.25">
      <c r="Z14113" s="687"/>
    </row>
    <row r="14114" spans="26:26" x14ac:dyDescent="0.25">
      <c r="Z14114" s="687"/>
    </row>
    <row r="14115" spans="26:26" x14ac:dyDescent="0.25">
      <c r="Z14115" s="687"/>
    </row>
    <row r="14116" spans="26:26" x14ac:dyDescent="0.25">
      <c r="Z14116" s="687"/>
    </row>
    <row r="14117" spans="26:26" x14ac:dyDescent="0.25">
      <c r="Z14117" s="687"/>
    </row>
    <row r="14118" spans="26:26" x14ac:dyDescent="0.25">
      <c r="Z14118" s="687"/>
    </row>
    <row r="14119" spans="26:26" x14ac:dyDescent="0.25">
      <c r="Z14119" s="687"/>
    </row>
    <row r="14120" spans="26:26" x14ac:dyDescent="0.25">
      <c r="Z14120" s="687"/>
    </row>
    <row r="14121" spans="26:26" x14ac:dyDescent="0.25">
      <c r="Z14121" s="687"/>
    </row>
    <row r="14122" spans="26:26" x14ac:dyDescent="0.25">
      <c r="Z14122" s="687"/>
    </row>
    <row r="14123" spans="26:26" x14ac:dyDescent="0.25">
      <c r="Z14123" s="687"/>
    </row>
    <row r="14124" spans="26:26" x14ac:dyDescent="0.25">
      <c r="Z14124" s="687"/>
    </row>
    <row r="14125" spans="26:26" x14ac:dyDescent="0.25">
      <c r="Z14125" s="687"/>
    </row>
    <row r="14126" spans="26:26" x14ac:dyDescent="0.25">
      <c r="Z14126" s="687"/>
    </row>
    <row r="14127" spans="26:26" x14ac:dyDescent="0.25">
      <c r="Z14127" s="687"/>
    </row>
    <row r="14128" spans="26:26" x14ac:dyDescent="0.25">
      <c r="Z14128" s="687"/>
    </row>
    <row r="14129" spans="26:26" x14ac:dyDescent="0.25">
      <c r="Z14129" s="687"/>
    </row>
    <row r="14130" spans="26:26" x14ac:dyDescent="0.25">
      <c r="Z14130" s="687"/>
    </row>
    <row r="14131" spans="26:26" x14ac:dyDescent="0.25">
      <c r="Z14131" s="687"/>
    </row>
    <row r="14132" spans="26:26" x14ac:dyDescent="0.25">
      <c r="Z14132" s="687"/>
    </row>
    <row r="14133" spans="26:26" x14ac:dyDescent="0.25">
      <c r="Z14133" s="687"/>
    </row>
    <row r="14134" spans="26:26" x14ac:dyDescent="0.25">
      <c r="Z14134" s="687"/>
    </row>
    <row r="14135" spans="26:26" x14ac:dyDescent="0.25">
      <c r="Z14135" s="687"/>
    </row>
    <row r="14136" spans="26:26" x14ac:dyDescent="0.25">
      <c r="Z14136" s="687"/>
    </row>
    <row r="14137" spans="26:26" x14ac:dyDescent="0.25">
      <c r="Z14137" s="687"/>
    </row>
    <row r="14138" spans="26:26" x14ac:dyDescent="0.25">
      <c r="Z14138" s="687"/>
    </row>
    <row r="14139" spans="26:26" x14ac:dyDescent="0.25">
      <c r="Z14139" s="687"/>
    </row>
    <row r="14140" spans="26:26" x14ac:dyDescent="0.25">
      <c r="Z14140" s="687"/>
    </row>
    <row r="14141" spans="26:26" x14ac:dyDescent="0.25">
      <c r="Z14141" s="687"/>
    </row>
    <row r="14142" spans="26:26" x14ac:dyDescent="0.25">
      <c r="Z14142" s="687"/>
    </row>
    <row r="14143" spans="26:26" x14ac:dyDescent="0.25">
      <c r="Z14143" s="687"/>
    </row>
    <row r="14144" spans="26:26" x14ac:dyDescent="0.25">
      <c r="Z14144" s="687"/>
    </row>
    <row r="14145" spans="26:26" x14ac:dyDescent="0.25">
      <c r="Z14145" s="687"/>
    </row>
    <row r="14146" spans="26:26" x14ac:dyDescent="0.25">
      <c r="Z14146" s="687"/>
    </row>
    <row r="14147" spans="26:26" x14ac:dyDescent="0.25">
      <c r="Z14147" s="687"/>
    </row>
    <row r="14148" spans="26:26" x14ac:dyDescent="0.25">
      <c r="Z14148" s="687"/>
    </row>
    <row r="14149" spans="26:26" x14ac:dyDescent="0.25">
      <c r="Z14149" s="687"/>
    </row>
    <row r="14150" spans="26:26" x14ac:dyDescent="0.25">
      <c r="Z14150" s="687"/>
    </row>
    <row r="14151" spans="26:26" x14ac:dyDescent="0.25">
      <c r="Z14151" s="687"/>
    </row>
    <row r="14152" spans="26:26" x14ac:dyDescent="0.25">
      <c r="Z14152" s="687"/>
    </row>
    <row r="14153" spans="26:26" x14ac:dyDescent="0.25">
      <c r="Z14153" s="687"/>
    </row>
    <row r="14154" spans="26:26" x14ac:dyDescent="0.25">
      <c r="Z14154" s="687"/>
    </row>
    <row r="14155" spans="26:26" x14ac:dyDescent="0.25">
      <c r="Z14155" s="687"/>
    </row>
    <row r="14156" spans="26:26" x14ac:dyDescent="0.25">
      <c r="Z14156" s="687"/>
    </row>
    <row r="14157" spans="26:26" x14ac:dyDescent="0.25">
      <c r="Z14157" s="687"/>
    </row>
    <row r="14158" spans="26:26" x14ac:dyDescent="0.25">
      <c r="Z14158" s="687"/>
    </row>
    <row r="14159" spans="26:26" x14ac:dyDescent="0.25">
      <c r="Z14159" s="687"/>
    </row>
    <row r="14160" spans="26:26" x14ac:dyDescent="0.25">
      <c r="Z14160" s="687"/>
    </row>
    <row r="14161" spans="26:26" x14ac:dyDescent="0.25">
      <c r="Z14161" s="687"/>
    </row>
    <row r="14162" spans="26:26" x14ac:dyDescent="0.25">
      <c r="Z14162" s="687"/>
    </row>
    <row r="14163" spans="26:26" x14ac:dyDescent="0.25">
      <c r="Z14163" s="687"/>
    </row>
    <row r="14164" spans="26:26" x14ac:dyDescent="0.25">
      <c r="Z14164" s="687"/>
    </row>
    <row r="14165" spans="26:26" x14ac:dyDescent="0.25">
      <c r="Z14165" s="687"/>
    </row>
    <row r="14166" spans="26:26" x14ac:dyDescent="0.25">
      <c r="Z14166" s="687"/>
    </row>
    <row r="14167" spans="26:26" x14ac:dyDescent="0.25">
      <c r="Z14167" s="687"/>
    </row>
    <row r="14168" spans="26:26" x14ac:dyDescent="0.25">
      <c r="Z14168" s="687"/>
    </row>
    <row r="14169" spans="26:26" x14ac:dyDescent="0.25">
      <c r="Z14169" s="687"/>
    </row>
    <row r="14170" spans="26:26" x14ac:dyDescent="0.25">
      <c r="Z14170" s="687"/>
    </row>
    <row r="14171" spans="26:26" x14ac:dyDescent="0.25">
      <c r="Z14171" s="687"/>
    </row>
    <row r="14172" spans="26:26" x14ac:dyDescent="0.25">
      <c r="Z14172" s="687"/>
    </row>
    <row r="14173" spans="26:26" x14ac:dyDescent="0.25">
      <c r="Z14173" s="687"/>
    </row>
    <row r="14174" spans="26:26" x14ac:dyDescent="0.25">
      <c r="Z14174" s="687"/>
    </row>
    <row r="14175" spans="26:26" x14ac:dyDescent="0.25">
      <c r="Z14175" s="687"/>
    </row>
    <row r="14176" spans="26:26" x14ac:dyDescent="0.25">
      <c r="Z14176" s="687"/>
    </row>
    <row r="14177" spans="26:26" x14ac:dyDescent="0.25">
      <c r="Z14177" s="687"/>
    </row>
    <row r="14178" spans="26:26" x14ac:dyDescent="0.25">
      <c r="Z14178" s="687"/>
    </row>
    <row r="14179" spans="26:26" x14ac:dyDescent="0.25">
      <c r="Z14179" s="687"/>
    </row>
    <row r="14180" spans="26:26" x14ac:dyDescent="0.25">
      <c r="Z14180" s="687"/>
    </row>
    <row r="14181" spans="26:26" x14ac:dyDescent="0.25">
      <c r="Z14181" s="687"/>
    </row>
    <row r="14182" spans="26:26" x14ac:dyDescent="0.25">
      <c r="Z14182" s="687"/>
    </row>
    <row r="14183" spans="26:26" x14ac:dyDescent="0.25">
      <c r="Z14183" s="687"/>
    </row>
    <row r="14184" spans="26:26" x14ac:dyDescent="0.25">
      <c r="Z14184" s="687"/>
    </row>
    <row r="14185" spans="26:26" x14ac:dyDescent="0.25">
      <c r="Z14185" s="687"/>
    </row>
    <row r="14186" spans="26:26" x14ac:dyDescent="0.25">
      <c r="Z14186" s="687"/>
    </row>
    <row r="14187" spans="26:26" x14ac:dyDescent="0.25">
      <c r="Z14187" s="687"/>
    </row>
    <row r="14188" spans="26:26" x14ac:dyDescent="0.25">
      <c r="Z14188" s="687"/>
    </row>
    <row r="14189" spans="26:26" x14ac:dyDescent="0.25">
      <c r="Z14189" s="687"/>
    </row>
    <row r="14190" spans="26:26" x14ac:dyDescent="0.25">
      <c r="Z14190" s="687"/>
    </row>
    <row r="14191" spans="26:26" x14ac:dyDescent="0.25">
      <c r="Z14191" s="687"/>
    </row>
    <row r="14192" spans="26:26" x14ac:dyDescent="0.25">
      <c r="Z14192" s="687"/>
    </row>
    <row r="14193" spans="26:26" x14ac:dyDescent="0.25">
      <c r="Z14193" s="687"/>
    </row>
    <row r="14194" spans="26:26" x14ac:dyDescent="0.25">
      <c r="Z14194" s="687"/>
    </row>
    <row r="14195" spans="26:26" x14ac:dyDescent="0.25">
      <c r="Z14195" s="687"/>
    </row>
    <row r="14196" spans="26:26" x14ac:dyDescent="0.25">
      <c r="Z14196" s="687"/>
    </row>
    <row r="14197" spans="26:26" x14ac:dyDescent="0.25">
      <c r="Z14197" s="687"/>
    </row>
    <row r="14198" spans="26:26" x14ac:dyDescent="0.25">
      <c r="Z14198" s="687"/>
    </row>
    <row r="14199" spans="26:26" x14ac:dyDescent="0.25">
      <c r="Z14199" s="687"/>
    </row>
    <row r="14200" spans="26:26" x14ac:dyDescent="0.25">
      <c r="Z14200" s="687"/>
    </row>
    <row r="14201" spans="26:26" x14ac:dyDescent="0.25">
      <c r="Z14201" s="687"/>
    </row>
    <row r="14202" spans="26:26" x14ac:dyDescent="0.25">
      <c r="Z14202" s="687"/>
    </row>
    <row r="14203" spans="26:26" x14ac:dyDescent="0.25">
      <c r="Z14203" s="687"/>
    </row>
    <row r="14204" spans="26:26" x14ac:dyDescent="0.25">
      <c r="Z14204" s="687"/>
    </row>
    <row r="14205" spans="26:26" x14ac:dyDescent="0.25">
      <c r="Z14205" s="687"/>
    </row>
    <row r="14206" spans="26:26" x14ac:dyDescent="0.25">
      <c r="Z14206" s="687"/>
    </row>
    <row r="14207" spans="26:26" x14ac:dyDescent="0.25">
      <c r="Z14207" s="687"/>
    </row>
    <row r="14208" spans="26:26" x14ac:dyDescent="0.25">
      <c r="Z14208" s="687"/>
    </row>
    <row r="14209" spans="26:26" x14ac:dyDescent="0.25">
      <c r="Z14209" s="687"/>
    </row>
    <row r="14210" spans="26:26" x14ac:dyDescent="0.25">
      <c r="Z14210" s="687"/>
    </row>
    <row r="14211" spans="26:26" x14ac:dyDescent="0.25">
      <c r="Z14211" s="687"/>
    </row>
    <row r="14212" spans="26:26" x14ac:dyDescent="0.25">
      <c r="Z14212" s="687"/>
    </row>
    <row r="14213" spans="26:26" x14ac:dyDescent="0.25">
      <c r="Z14213" s="687"/>
    </row>
    <row r="14214" spans="26:26" x14ac:dyDescent="0.25">
      <c r="Z14214" s="687"/>
    </row>
    <row r="14215" spans="26:26" x14ac:dyDescent="0.25">
      <c r="Z14215" s="687"/>
    </row>
    <row r="14216" spans="26:26" x14ac:dyDescent="0.25">
      <c r="Z14216" s="687"/>
    </row>
    <row r="14217" spans="26:26" x14ac:dyDescent="0.25">
      <c r="Z14217" s="687"/>
    </row>
    <row r="14218" spans="26:26" x14ac:dyDescent="0.25">
      <c r="Z14218" s="687"/>
    </row>
    <row r="14219" spans="26:26" x14ac:dyDescent="0.25">
      <c r="Z14219" s="687"/>
    </row>
    <row r="14220" spans="26:26" x14ac:dyDescent="0.25">
      <c r="Z14220" s="687"/>
    </row>
    <row r="14221" spans="26:26" x14ac:dyDescent="0.25">
      <c r="Z14221" s="687"/>
    </row>
    <row r="14222" spans="26:26" x14ac:dyDescent="0.25">
      <c r="Z14222" s="687"/>
    </row>
    <row r="14223" spans="26:26" x14ac:dyDescent="0.25">
      <c r="Z14223" s="687"/>
    </row>
    <row r="14224" spans="26:26" x14ac:dyDescent="0.25">
      <c r="Z14224" s="687"/>
    </row>
    <row r="14225" spans="26:26" x14ac:dyDescent="0.25">
      <c r="Z14225" s="687"/>
    </row>
    <row r="14226" spans="26:26" x14ac:dyDescent="0.25">
      <c r="Z14226" s="687"/>
    </row>
    <row r="14227" spans="26:26" x14ac:dyDescent="0.25">
      <c r="Z14227" s="687"/>
    </row>
    <row r="14228" spans="26:26" x14ac:dyDescent="0.25">
      <c r="Z14228" s="687"/>
    </row>
    <row r="14229" spans="26:26" x14ac:dyDescent="0.25">
      <c r="Z14229" s="687"/>
    </row>
    <row r="14230" spans="26:26" x14ac:dyDescent="0.25">
      <c r="Z14230" s="687"/>
    </row>
    <row r="14231" spans="26:26" x14ac:dyDescent="0.25">
      <c r="Z14231" s="687"/>
    </row>
    <row r="14232" spans="26:26" x14ac:dyDescent="0.25">
      <c r="Z14232" s="687"/>
    </row>
    <row r="14233" spans="26:26" x14ac:dyDescent="0.25">
      <c r="Z14233" s="687"/>
    </row>
    <row r="14234" spans="26:26" x14ac:dyDescent="0.25">
      <c r="Z14234" s="687"/>
    </row>
    <row r="14235" spans="26:26" x14ac:dyDescent="0.25">
      <c r="Z14235" s="687"/>
    </row>
    <row r="14236" spans="26:26" x14ac:dyDescent="0.25">
      <c r="Z14236" s="687"/>
    </row>
    <row r="14237" spans="26:26" x14ac:dyDescent="0.25">
      <c r="Z14237" s="687"/>
    </row>
    <row r="14238" spans="26:26" x14ac:dyDescent="0.25">
      <c r="Z14238" s="687"/>
    </row>
    <row r="14239" spans="26:26" x14ac:dyDescent="0.25">
      <c r="Z14239" s="687"/>
    </row>
    <row r="14240" spans="26:26" x14ac:dyDescent="0.25">
      <c r="Z14240" s="687"/>
    </row>
    <row r="14241" spans="26:26" x14ac:dyDescent="0.25">
      <c r="Z14241" s="687"/>
    </row>
    <row r="14242" spans="26:26" x14ac:dyDescent="0.25">
      <c r="Z14242" s="687"/>
    </row>
    <row r="14243" spans="26:26" x14ac:dyDescent="0.25">
      <c r="Z14243" s="687"/>
    </row>
    <row r="14244" spans="26:26" x14ac:dyDescent="0.25">
      <c r="Z14244" s="687"/>
    </row>
    <row r="14245" spans="26:26" x14ac:dyDescent="0.25">
      <c r="Z14245" s="687"/>
    </row>
    <row r="14246" spans="26:26" x14ac:dyDescent="0.25">
      <c r="Z14246" s="687"/>
    </row>
    <row r="14247" spans="26:26" x14ac:dyDescent="0.25">
      <c r="Z14247" s="687"/>
    </row>
    <row r="14248" spans="26:26" x14ac:dyDescent="0.25">
      <c r="Z14248" s="687"/>
    </row>
    <row r="14249" spans="26:26" x14ac:dyDescent="0.25">
      <c r="Z14249" s="687"/>
    </row>
    <row r="14250" spans="26:26" x14ac:dyDescent="0.25">
      <c r="Z14250" s="687"/>
    </row>
    <row r="14251" spans="26:26" x14ac:dyDescent="0.25">
      <c r="Z14251" s="687"/>
    </row>
    <row r="14252" spans="26:26" x14ac:dyDescent="0.25">
      <c r="Z14252" s="687"/>
    </row>
    <row r="14253" spans="26:26" x14ac:dyDescent="0.25">
      <c r="Z14253" s="687"/>
    </row>
    <row r="14254" spans="26:26" x14ac:dyDescent="0.25">
      <c r="Z14254" s="687"/>
    </row>
    <row r="14255" spans="26:26" x14ac:dyDescent="0.25">
      <c r="Z14255" s="687"/>
    </row>
    <row r="14256" spans="26:26" x14ac:dyDescent="0.25">
      <c r="Z14256" s="687"/>
    </row>
    <row r="14257" spans="26:26" x14ac:dyDescent="0.25">
      <c r="Z14257" s="687"/>
    </row>
    <row r="14258" spans="26:26" x14ac:dyDescent="0.25">
      <c r="Z14258" s="687"/>
    </row>
    <row r="14259" spans="26:26" x14ac:dyDescent="0.25">
      <c r="Z14259" s="687"/>
    </row>
    <row r="14260" spans="26:26" x14ac:dyDescent="0.25">
      <c r="Z14260" s="687"/>
    </row>
    <row r="14261" spans="26:26" x14ac:dyDescent="0.25">
      <c r="Z14261" s="687"/>
    </row>
    <row r="14262" spans="26:26" x14ac:dyDescent="0.25">
      <c r="Z14262" s="687"/>
    </row>
    <row r="14263" spans="26:26" x14ac:dyDescent="0.25">
      <c r="Z14263" s="687"/>
    </row>
    <row r="14264" spans="26:26" x14ac:dyDescent="0.25">
      <c r="Z14264" s="687"/>
    </row>
    <row r="14265" spans="26:26" x14ac:dyDescent="0.25">
      <c r="Z14265" s="687"/>
    </row>
    <row r="14266" spans="26:26" x14ac:dyDescent="0.25">
      <c r="Z14266" s="687"/>
    </row>
    <row r="14267" spans="26:26" x14ac:dyDescent="0.25">
      <c r="Z14267" s="687"/>
    </row>
    <row r="14268" spans="26:26" x14ac:dyDescent="0.25">
      <c r="Z14268" s="687"/>
    </row>
    <row r="14269" spans="26:26" x14ac:dyDescent="0.25">
      <c r="Z14269" s="687"/>
    </row>
    <row r="14270" spans="26:26" x14ac:dyDescent="0.25">
      <c r="Z14270" s="687"/>
    </row>
    <row r="14271" spans="26:26" x14ac:dyDescent="0.25">
      <c r="Z14271" s="687"/>
    </row>
    <row r="14272" spans="26:26" x14ac:dyDescent="0.25">
      <c r="Z14272" s="687"/>
    </row>
    <row r="14273" spans="26:26" x14ac:dyDescent="0.25">
      <c r="Z14273" s="687"/>
    </row>
    <row r="14274" spans="26:26" x14ac:dyDescent="0.25">
      <c r="Z14274" s="687"/>
    </row>
    <row r="14275" spans="26:26" x14ac:dyDescent="0.25">
      <c r="Z14275" s="687"/>
    </row>
    <row r="14276" spans="26:26" x14ac:dyDescent="0.25">
      <c r="Z14276" s="687"/>
    </row>
    <row r="14277" spans="26:26" x14ac:dyDescent="0.25">
      <c r="Z14277" s="687"/>
    </row>
    <row r="14278" spans="26:26" x14ac:dyDescent="0.25">
      <c r="Z14278" s="687"/>
    </row>
    <row r="14279" spans="26:26" x14ac:dyDescent="0.25">
      <c r="Z14279" s="687"/>
    </row>
    <row r="14280" spans="26:26" x14ac:dyDescent="0.25">
      <c r="Z14280" s="687"/>
    </row>
    <row r="14281" spans="26:26" x14ac:dyDescent="0.25">
      <c r="Z14281" s="687"/>
    </row>
    <row r="14282" spans="26:26" x14ac:dyDescent="0.25">
      <c r="Z14282" s="687"/>
    </row>
    <row r="14283" spans="26:26" x14ac:dyDescent="0.25">
      <c r="Z14283" s="687"/>
    </row>
    <row r="14284" spans="26:26" x14ac:dyDescent="0.25">
      <c r="Z14284" s="687"/>
    </row>
    <row r="14285" spans="26:26" x14ac:dyDescent="0.25">
      <c r="Z14285" s="687"/>
    </row>
    <row r="14286" spans="26:26" x14ac:dyDescent="0.25">
      <c r="Z14286" s="687"/>
    </row>
    <row r="14287" spans="26:26" x14ac:dyDescent="0.25">
      <c r="Z14287" s="687"/>
    </row>
    <row r="14288" spans="26:26" x14ac:dyDescent="0.25">
      <c r="Z14288" s="687"/>
    </row>
    <row r="14289" spans="26:26" x14ac:dyDescent="0.25">
      <c r="Z14289" s="687"/>
    </row>
    <row r="14290" spans="26:26" x14ac:dyDescent="0.25">
      <c r="Z14290" s="687"/>
    </row>
    <row r="14291" spans="26:26" x14ac:dyDescent="0.25">
      <c r="Z14291" s="687"/>
    </row>
    <row r="14292" spans="26:26" x14ac:dyDescent="0.25">
      <c r="Z14292" s="687"/>
    </row>
    <row r="14293" spans="26:26" x14ac:dyDescent="0.25">
      <c r="Z14293" s="687"/>
    </row>
    <row r="14294" spans="26:26" x14ac:dyDescent="0.25">
      <c r="Z14294" s="687"/>
    </row>
    <row r="14295" spans="26:26" x14ac:dyDescent="0.25">
      <c r="Z14295" s="687"/>
    </row>
    <row r="14296" spans="26:26" x14ac:dyDescent="0.25">
      <c r="Z14296" s="687"/>
    </row>
    <row r="14297" spans="26:26" x14ac:dyDescent="0.25">
      <c r="Z14297" s="687"/>
    </row>
    <row r="14298" spans="26:26" x14ac:dyDescent="0.25">
      <c r="Z14298" s="687"/>
    </row>
    <row r="14299" spans="26:26" x14ac:dyDescent="0.25">
      <c r="Z14299" s="687"/>
    </row>
    <row r="14300" spans="26:26" x14ac:dyDescent="0.25">
      <c r="Z14300" s="687"/>
    </row>
    <row r="14301" spans="26:26" x14ac:dyDescent="0.25">
      <c r="Z14301" s="687"/>
    </row>
    <row r="14302" spans="26:26" x14ac:dyDescent="0.25">
      <c r="Z14302" s="687"/>
    </row>
    <row r="14303" spans="26:26" x14ac:dyDescent="0.25">
      <c r="Z14303" s="687"/>
    </row>
    <row r="14304" spans="26:26" x14ac:dyDescent="0.25">
      <c r="Z14304" s="687"/>
    </row>
    <row r="14305" spans="26:26" x14ac:dyDescent="0.25">
      <c r="Z14305" s="687"/>
    </row>
    <row r="14306" spans="26:26" x14ac:dyDescent="0.25">
      <c r="Z14306" s="687"/>
    </row>
    <row r="14307" spans="26:26" x14ac:dyDescent="0.25">
      <c r="Z14307" s="687"/>
    </row>
    <row r="14308" spans="26:26" x14ac:dyDescent="0.25">
      <c r="Z14308" s="687"/>
    </row>
    <row r="14309" spans="26:26" x14ac:dyDescent="0.25">
      <c r="Z14309" s="687"/>
    </row>
    <row r="14310" spans="26:26" x14ac:dyDescent="0.25">
      <c r="Z14310" s="687"/>
    </row>
    <row r="14311" spans="26:26" x14ac:dyDescent="0.25">
      <c r="Z14311" s="687"/>
    </row>
    <row r="14312" spans="26:26" x14ac:dyDescent="0.25">
      <c r="Z14312" s="687"/>
    </row>
    <row r="14313" spans="26:26" x14ac:dyDescent="0.25">
      <c r="Z14313" s="687"/>
    </row>
    <row r="14314" spans="26:26" x14ac:dyDescent="0.25">
      <c r="Z14314" s="687"/>
    </row>
    <row r="14315" spans="26:26" x14ac:dyDescent="0.25">
      <c r="Z14315" s="687"/>
    </row>
    <row r="14316" spans="26:26" x14ac:dyDescent="0.25">
      <c r="Z14316" s="687"/>
    </row>
    <row r="14317" spans="26:26" x14ac:dyDescent="0.25">
      <c r="Z14317" s="687"/>
    </row>
    <row r="14318" spans="26:26" x14ac:dyDescent="0.25">
      <c r="Z14318" s="687"/>
    </row>
    <row r="14319" spans="26:26" x14ac:dyDescent="0.25">
      <c r="Z14319" s="687"/>
    </row>
    <row r="14320" spans="26:26" x14ac:dyDescent="0.25">
      <c r="Z14320" s="687"/>
    </row>
    <row r="14321" spans="26:26" x14ac:dyDescent="0.25">
      <c r="Z14321" s="687"/>
    </row>
    <row r="14322" spans="26:26" x14ac:dyDescent="0.25">
      <c r="Z14322" s="687"/>
    </row>
    <row r="14323" spans="26:26" x14ac:dyDescent="0.25">
      <c r="Z14323" s="687"/>
    </row>
    <row r="14324" spans="26:26" x14ac:dyDescent="0.25">
      <c r="Z14324" s="687"/>
    </row>
    <row r="14325" spans="26:26" x14ac:dyDescent="0.25">
      <c r="Z14325" s="687"/>
    </row>
    <row r="14326" spans="26:26" x14ac:dyDescent="0.25">
      <c r="Z14326" s="687"/>
    </row>
    <row r="14327" spans="26:26" x14ac:dyDescent="0.25">
      <c r="Z14327" s="687"/>
    </row>
    <row r="14328" spans="26:26" x14ac:dyDescent="0.25">
      <c r="Z14328" s="687"/>
    </row>
    <row r="14329" spans="26:26" x14ac:dyDescent="0.25">
      <c r="Z14329" s="687"/>
    </row>
    <row r="14330" spans="26:26" x14ac:dyDescent="0.25">
      <c r="Z14330" s="687"/>
    </row>
    <row r="14331" spans="26:26" x14ac:dyDescent="0.25">
      <c r="Z14331" s="687"/>
    </row>
    <row r="14332" spans="26:26" x14ac:dyDescent="0.25">
      <c r="Z14332" s="687"/>
    </row>
    <row r="14333" spans="26:26" x14ac:dyDescent="0.25">
      <c r="Z14333" s="687"/>
    </row>
    <row r="14334" spans="26:26" x14ac:dyDescent="0.25">
      <c r="Z14334" s="687"/>
    </row>
    <row r="14335" spans="26:26" x14ac:dyDescent="0.25">
      <c r="Z14335" s="687"/>
    </row>
    <row r="14336" spans="26:26" x14ac:dyDescent="0.25">
      <c r="Z14336" s="687"/>
    </row>
    <row r="14337" spans="26:26" x14ac:dyDescent="0.25">
      <c r="Z14337" s="687"/>
    </row>
    <row r="14338" spans="26:26" x14ac:dyDescent="0.25">
      <c r="Z14338" s="687"/>
    </row>
    <row r="14339" spans="26:26" x14ac:dyDescent="0.25">
      <c r="Z14339" s="687"/>
    </row>
    <row r="14340" spans="26:26" x14ac:dyDescent="0.25">
      <c r="Z14340" s="687"/>
    </row>
    <row r="14341" spans="26:26" x14ac:dyDescent="0.25">
      <c r="Z14341" s="687"/>
    </row>
    <row r="14342" spans="26:26" x14ac:dyDescent="0.25">
      <c r="Z14342" s="687"/>
    </row>
    <row r="14343" spans="26:26" x14ac:dyDescent="0.25">
      <c r="Z14343" s="687"/>
    </row>
    <row r="14344" spans="26:26" x14ac:dyDescent="0.25">
      <c r="Z14344" s="687"/>
    </row>
    <row r="14345" spans="26:26" x14ac:dyDescent="0.25">
      <c r="Z14345" s="687"/>
    </row>
    <row r="14346" spans="26:26" x14ac:dyDescent="0.25">
      <c r="Z14346" s="687"/>
    </row>
    <row r="14347" spans="26:26" x14ac:dyDescent="0.25">
      <c r="Z14347" s="687"/>
    </row>
    <row r="14348" spans="26:26" x14ac:dyDescent="0.25">
      <c r="Z14348" s="687"/>
    </row>
    <row r="14349" spans="26:26" x14ac:dyDescent="0.25">
      <c r="Z14349" s="687"/>
    </row>
    <row r="14350" spans="26:26" x14ac:dyDescent="0.25">
      <c r="Z14350" s="687"/>
    </row>
    <row r="14351" spans="26:26" x14ac:dyDescent="0.25">
      <c r="Z14351" s="687"/>
    </row>
    <row r="14352" spans="26:26" x14ac:dyDescent="0.25">
      <c r="Z14352" s="687"/>
    </row>
    <row r="14353" spans="26:26" x14ac:dyDescent="0.25">
      <c r="Z14353" s="687"/>
    </row>
    <row r="14354" spans="26:26" x14ac:dyDescent="0.25">
      <c r="Z14354" s="687"/>
    </row>
    <row r="14355" spans="26:26" x14ac:dyDescent="0.25">
      <c r="Z14355" s="687"/>
    </row>
    <row r="14356" spans="26:26" x14ac:dyDescent="0.25">
      <c r="Z14356" s="687"/>
    </row>
    <row r="14357" spans="26:26" x14ac:dyDescent="0.25">
      <c r="Z14357" s="687"/>
    </row>
    <row r="14358" spans="26:26" x14ac:dyDescent="0.25">
      <c r="Z14358" s="687"/>
    </row>
    <row r="14359" spans="26:26" x14ac:dyDescent="0.25">
      <c r="Z14359" s="687"/>
    </row>
    <row r="14360" spans="26:26" x14ac:dyDescent="0.25">
      <c r="Z14360" s="687"/>
    </row>
    <row r="14361" spans="26:26" x14ac:dyDescent="0.25">
      <c r="Z14361" s="687"/>
    </row>
    <row r="14362" spans="26:26" x14ac:dyDescent="0.25">
      <c r="Z14362" s="687"/>
    </row>
    <row r="14363" spans="26:26" x14ac:dyDescent="0.25">
      <c r="Z14363" s="687"/>
    </row>
    <row r="14364" spans="26:26" x14ac:dyDescent="0.25">
      <c r="Z14364" s="687"/>
    </row>
    <row r="14365" spans="26:26" x14ac:dyDescent="0.25">
      <c r="Z14365" s="687"/>
    </row>
    <row r="14366" spans="26:26" x14ac:dyDescent="0.25">
      <c r="Z14366" s="687"/>
    </row>
    <row r="14367" spans="26:26" x14ac:dyDescent="0.25">
      <c r="Z14367" s="687"/>
    </row>
    <row r="14368" spans="26:26" x14ac:dyDescent="0.25">
      <c r="Z14368" s="687"/>
    </row>
    <row r="14369" spans="26:26" x14ac:dyDescent="0.25">
      <c r="Z14369" s="687"/>
    </row>
    <row r="14370" spans="26:26" x14ac:dyDescent="0.25">
      <c r="Z14370" s="687"/>
    </row>
    <row r="14371" spans="26:26" x14ac:dyDescent="0.25">
      <c r="Z14371" s="687"/>
    </row>
    <row r="14372" spans="26:26" x14ac:dyDescent="0.25">
      <c r="Z14372" s="687"/>
    </row>
    <row r="14373" spans="26:26" x14ac:dyDescent="0.25">
      <c r="Z14373" s="687"/>
    </row>
    <row r="14374" spans="26:26" x14ac:dyDescent="0.25">
      <c r="Z14374" s="687"/>
    </row>
    <row r="14375" spans="26:26" x14ac:dyDescent="0.25">
      <c r="Z14375" s="687"/>
    </row>
    <row r="14376" spans="26:26" x14ac:dyDescent="0.25">
      <c r="Z14376" s="687"/>
    </row>
    <row r="14377" spans="26:26" x14ac:dyDescent="0.25">
      <c r="Z14377" s="687"/>
    </row>
    <row r="14378" spans="26:26" x14ac:dyDescent="0.25">
      <c r="Z14378" s="687"/>
    </row>
    <row r="14379" spans="26:26" x14ac:dyDescent="0.25">
      <c r="Z14379" s="687"/>
    </row>
    <row r="14380" spans="26:26" x14ac:dyDescent="0.25">
      <c r="Z14380" s="687"/>
    </row>
    <row r="14381" spans="26:26" x14ac:dyDescent="0.25">
      <c r="Z14381" s="687"/>
    </row>
    <row r="14382" spans="26:26" x14ac:dyDescent="0.25">
      <c r="Z14382" s="687"/>
    </row>
    <row r="14383" spans="26:26" x14ac:dyDescent="0.25">
      <c r="Z14383" s="687"/>
    </row>
    <row r="14384" spans="26:26" x14ac:dyDescent="0.25">
      <c r="Z14384" s="687"/>
    </row>
    <row r="14385" spans="26:26" x14ac:dyDescent="0.25">
      <c r="Z14385" s="687"/>
    </row>
    <row r="14386" spans="26:26" x14ac:dyDescent="0.25">
      <c r="Z14386" s="687"/>
    </row>
    <row r="14387" spans="26:26" x14ac:dyDescent="0.25">
      <c r="Z14387" s="687"/>
    </row>
    <row r="14388" spans="26:26" x14ac:dyDescent="0.25">
      <c r="Z14388" s="687"/>
    </row>
    <row r="14389" spans="26:26" x14ac:dyDescent="0.25">
      <c r="Z14389" s="687"/>
    </row>
    <row r="14390" spans="26:26" x14ac:dyDescent="0.25">
      <c r="Z14390" s="687"/>
    </row>
    <row r="14391" spans="26:26" x14ac:dyDescent="0.25">
      <c r="Z14391" s="687"/>
    </row>
    <row r="14392" spans="26:26" x14ac:dyDescent="0.25">
      <c r="Z14392" s="687"/>
    </row>
    <row r="14393" spans="26:26" x14ac:dyDescent="0.25">
      <c r="Z14393" s="687"/>
    </row>
    <row r="14394" spans="26:26" x14ac:dyDescent="0.25">
      <c r="Z14394" s="687"/>
    </row>
    <row r="14395" spans="26:26" x14ac:dyDescent="0.25">
      <c r="Z14395" s="687"/>
    </row>
    <row r="14396" spans="26:26" x14ac:dyDescent="0.25">
      <c r="Z14396" s="687"/>
    </row>
    <row r="14397" spans="26:26" x14ac:dyDescent="0.25">
      <c r="Z14397" s="687"/>
    </row>
    <row r="14398" spans="26:26" x14ac:dyDescent="0.25">
      <c r="Z14398" s="687"/>
    </row>
    <row r="14399" spans="26:26" x14ac:dyDescent="0.25">
      <c r="Z14399" s="687"/>
    </row>
    <row r="14400" spans="26:26" x14ac:dyDescent="0.25">
      <c r="Z14400" s="687"/>
    </row>
    <row r="14401" spans="26:26" x14ac:dyDescent="0.25">
      <c r="Z14401" s="687"/>
    </row>
    <row r="14402" spans="26:26" x14ac:dyDescent="0.25">
      <c r="Z14402" s="687"/>
    </row>
    <row r="14403" spans="26:26" x14ac:dyDescent="0.25">
      <c r="Z14403" s="687"/>
    </row>
    <row r="14404" spans="26:26" x14ac:dyDescent="0.25">
      <c r="Z14404" s="687"/>
    </row>
    <row r="14405" spans="26:26" x14ac:dyDescent="0.25">
      <c r="Z14405" s="687"/>
    </row>
    <row r="14406" spans="26:26" x14ac:dyDescent="0.25">
      <c r="Z14406" s="687"/>
    </row>
    <row r="14407" spans="26:26" x14ac:dyDescent="0.25">
      <c r="Z14407" s="687"/>
    </row>
    <row r="14408" spans="26:26" x14ac:dyDescent="0.25">
      <c r="Z14408" s="687"/>
    </row>
    <row r="14409" spans="26:26" x14ac:dyDescent="0.25">
      <c r="Z14409" s="687"/>
    </row>
    <row r="14410" spans="26:26" x14ac:dyDescent="0.25">
      <c r="Z14410" s="687"/>
    </row>
    <row r="14411" spans="26:26" x14ac:dyDescent="0.25">
      <c r="Z14411" s="687"/>
    </row>
    <row r="14412" spans="26:26" x14ac:dyDescent="0.25">
      <c r="Z14412" s="687"/>
    </row>
    <row r="14413" spans="26:26" x14ac:dyDescent="0.25">
      <c r="Z14413" s="687"/>
    </row>
    <row r="14414" spans="26:26" x14ac:dyDescent="0.25">
      <c r="Z14414" s="687"/>
    </row>
    <row r="14415" spans="26:26" x14ac:dyDescent="0.25">
      <c r="Z14415" s="687"/>
    </row>
    <row r="14416" spans="26:26" x14ac:dyDescent="0.25">
      <c r="Z14416" s="687"/>
    </row>
    <row r="14417" spans="26:26" x14ac:dyDescent="0.25">
      <c r="Z14417" s="687"/>
    </row>
    <row r="14418" spans="26:26" x14ac:dyDescent="0.25">
      <c r="Z14418" s="687"/>
    </row>
    <row r="14419" spans="26:26" x14ac:dyDescent="0.25">
      <c r="Z14419" s="687"/>
    </row>
    <row r="14420" spans="26:26" x14ac:dyDescent="0.25">
      <c r="Z14420" s="687"/>
    </row>
    <row r="14421" spans="26:26" x14ac:dyDescent="0.25">
      <c r="Z14421" s="687"/>
    </row>
    <row r="14422" spans="26:26" x14ac:dyDescent="0.25">
      <c r="Z14422" s="687"/>
    </row>
    <row r="14423" spans="26:26" x14ac:dyDescent="0.25">
      <c r="Z14423" s="687"/>
    </row>
    <row r="14424" spans="26:26" x14ac:dyDescent="0.25">
      <c r="Z14424" s="687"/>
    </row>
    <row r="14425" spans="26:26" x14ac:dyDescent="0.25">
      <c r="Z14425" s="687"/>
    </row>
    <row r="14426" spans="26:26" x14ac:dyDescent="0.25">
      <c r="Z14426" s="687"/>
    </row>
    <row r="14427" spans="26:26" x14ac:dyDescent="0.25">
      <c r="Z14427" s="687"/>
    </row>
    <row r="14428" spans="26:26" x14ac:dyDescent="0.25">
      <c r="Z14428" s="687"/>
    </row>
    <row r="14429" spans="26:26" x14ac:dyDescent="0.25">
      <c r="Z14429" s="687"/>
    </row>
    <row r="14430" spans="26:26" x14ac:dyDescent="0.25">
      <c r="Z14430" s="687"/>
    </row>
    <row r="14431" spans="26:26" x14ac:dyDescent="0.25">
      <c r="Z14431" s="687"/>
    </row>
    <row r="14432" spans="26:26" x14ac:dyDescent="0.25">
      <c r="Z14432" s="687"/>
    </row>
    <row r="14433" spans="26:26" x14ac:dyDescent="0.25">
      <c r="Z14433" s="687"/>
    </row>
    <row r="14434" spans="26:26" x14ac:dyDescent="0.25">
      <c r="Z14434" s="687"/>
    </row>
    <row r="14435" spans="26:26" x14ac:dyDescent="0.25">
      <c r="Z14435" s="687"/>
    </row>
    <row r="14436" spans="26:26" x14ac:dyDescent="0.25">
      <c r="Z14436" s="687"/>
    </row>
    <row r="14437" spans="26:26" x14ac:dyDescent="0.25">
      <c r="Z14437" s="687"/>
    </row>
    <row r="14438" spans="26:26" x14ac:dyDescent="0.25">
      <c r="Z14438" s="687"/>
    </row>
    <row r="14439" spans="26:26" x14ac:dyDescent="0.25">
      <c r="Z14439" s="687"/>
    </row>
    <row r="14440" spans="26:26" x14ac:dyDescent="0.25">
      <c r="Z14440" s="687"/>
    </row>
    <row r="14441" spans="26:26" x14ac:dyDescent="0.25">
      <c r="Z14441" s="687"/>
    </row>
    <row r="14442" spans="26:26" x14ac:dyDescent="0.25">
      <c r="Z14442" s="687"/>
    </row>
    <row r="14443" spans="26:26" x14ac:dyDescent="0.25">
      <c r="Z14443" s="687"/>
    </row>
    <row r="14444" spans="26:26" x14ac:dyDescent="0.25">
      <c r="Z14444" s="687"/>
    </row>
    <row r="14445" spans="26:26" x14ac:dyDescent="0.25">
      <c r="Z14445" s="687"/>
    </row>
    <row r="14446" spans="26:26" x14ac:dyDescent="0.25">
      <c r="Z14446" s="687"/>
    </row>
    <row r="14447" spans="26:26" x14ac:dyDescent="0.25">
      <c r="Z14447" s="687"/>
    </row>
    <row r="14448" spans="26:26" x14ac:dyDescent="0.25">
      <c r="Z14448" s="687"/>
    </row>
    <row r="14449" spans="26:26" x14ac:dyDescent="0.25">
      <c r="Z14449" s="687"/>
    </row>
    <row r="14450" spans="26:26" x14ac:dyDescent="0.25">
      <c r="Z14450" s="687"/>
    </row>
    <row r="14451" spans="26:26" x14ac:dyDescent="0.25">
      <c r="Z14451" s="687"/>
    </row>
    <row r="14452" spans="26:26" x14ac:dyDescent="0.25">
      <c r="Z14452" s="687"/>
    </row>
    <row r="14453" spans="26:26" x14ac:dyDescent="0.25">
      <c r="Z14453" s="687"/>
    </row>
    <row r="14454" spans="26:26" x14ac:dyDescent="0.25">
      <c r="Z14454" s="687"/>
    </row>
    <row r="14455" spans="26:26" x14ac:dyDescent="0.25">
      <c r="Z14455" s="687"/>
    </row>
    <row r="14456" spans="26:26" x14ac:dyDescent="0.25">
      <c r="Z14456" s="687"/>
    </row>
    <row r="14457" spans="26:26" x14ac:dyDescent="0.25">
      <c r="Z14457" s="687"/>
    </row>
    <row r="14458" spans="26:26" x14ac:dyDescent="0.25">
      <c r="Z14458" s="687"/>
    </row>
    <row r="14459" spans="26:26" x14ac:dyDescent="0.25">
      <c r="Z14459" s="687"/>
    </row>
    <row r="14460" spans="26:26" x14ac:dyDescent="0.25">
      <c r="Z14460" s="687"/>
    </row>
    <row r="14461" spans="26:26" x14ac:dyDescent="0.25">
      <c r="Z14461" s="687"/>
    </row>
    <row r="14462" spans="26:26" x14ac:dyDescent="0.25">
      <c r="Z14462" s="687"/>
    </row>
    <row r="14463" spans="26:26" x14ac:dyDescent="0.25">
      <c r="Z14463" s="687"/>
    </row>
    <row r="14464" spans="26:26" x14ac:dyDescent="0.25">
      <c r="Z14464" s="687"/>
    </row>
    <row r="14465" spans="26:26" x14ac:dyDescent="0.25">
      <c r="Z14465" s="687"/>
    </row>
    <row r="14466" spans="26:26" x14ac:dyDescent="0.25">
      <c r="Z14466" s="687"/>
    </row>
    <row r="14467" spans="26:26" x14ac:dyDescent="0.25">
      <c r="Z14467" s="687"/>
    </row>
    <row r="14468" spans="26:26" x14ac:dyDescent="0.25">
      <c r="Z14468" s="687"/>
    </row>
    <row r="14469" spans="26:26" x14ac:dyDescent="0.25">
      <c r="Z14469" s="687"/>
    </row>
    <row r="14470" spans="26:26" x14ac:dyDescent="0.25">
      <c r="Z14470" s="687"/>
    </row>
    <row r="14471" spans="26:26" x14ac:dyDescent="0.25">
      <c r="Z14471" s="687"/>
    </row>
    <row r="14472" spans="26:26" x14ac:dyDescent="0.25">
      <c r="Z14472" s="687"/>
    </row>
    <row r="14473" spans="26:26" x14ac:dyDescent="0.25">
      <c r="Z14473" s="687"/>
    </row>
    <row r="14474" spans="26:26" x14ac:dyDescent="0.25">
      <c r="Z14474" s="687"/>
    </row>
    <row r="14475" spans="26:26" x14ac:dyDescent="0.25">
      <c r="Z14475" s="687"/>
    </row>
    <row r="14476" spans="26:26" x14ac:dyDescent="0.25">
      <c r="Z14476" s="687"/>
    </row>
    <row r="14477" spans="26:26" x14ac:dyDescent="0.25">
      <c r="Z14477" s="687"/>
    </row>
    <row r="14478" spans="26:26" x14ac:dyDescent="0.25">
      <c r="Z14478" s="687"/>
    </row>
    <row r="14479" spans="26:26" x14ac:dyDescent="0.25">
      <c r="Z14479" s="687"/>
    </row>
    <row r="14480" spans="26:26" x14ac:dyDescent="0.25">
      <c r="Z14480" s="687"/>
    </row>
    <row r="14481" spans="26:26" x14ac:dyDescent="0.25">
      <c r="Z14481" s="687"/>
    </row>
    <row r="14482" spans="26:26" x14ac:dyDescent="0.25">
      <c r="Z14482" s="687"/>
    </row>
    <row r="14483" spans="26:26" x14ac:dyDescent="0.25">
      <c r="Z14483" s="687"/>
    </row>
    <row r="14484" spans="26:26" x14ac:dyDescent="0.25">
      <c r="Z14484" s="687"/>
    </row>
    <row r="14485" spans="26:26" x14ac:dyDescent="0.25">
      <c r="Z14485" s="687"/>
    </row>
    <row r="14486" spans="26:26" x14ac:dyDescent="0.25">
      <c r="Z14486" s="687"/>
    </row>
    <row r="14487" spans="26:26" x14ac:dyDescent="0.25">
      <c r="Z14487" s="687"/>
    </row>
    <row r="14488" spans="26:26" x14ac:dyDescent="0.25">
      <c r="Z14488" s="687"/>
    </row>
    <row r="14489" spans="26:26" x14ac:dyDescent="0.25">
      <c r="Z14489" s="687"/>
    </row>
    <row r="14490" spans="26:26" x14ac:dyDescent="0.25">
      <c r="Z14490" s="687"/>
    </row>
    <row r="14491" spans="26:26" x14ac:dyDescent="0.25">
      <c r="Z14491" s="687"/>
    </row>
    <row r="14492" spans="26:26" x14ac:dyDescent="0.25">
      <c r="Z14492" s="687"/>
    </row>
    <row r="14493" spans="26:26" x14ac:dyDescent="0.25">
      <c r="Z14493" s="687"/>
    </row>
    <row r="14494" spans="26:26" x14ac:dyDescent="0.25">
      <c r="Z14494" s="687"/>
    </row>
    <row r="14495" spans="26:26" x14ac:dyDescent="0.25">
      <c r="Z14495" s="687"/>
    </row>
    <row r="14496" spans="26:26" x14ac:dyDescent="0.25">
      <c r="Z14496" s="687"/>
    </row>
    <row r="14497" spans="26:26" x14ac:dyDescent="0.25">
      <c r="Z14497" s="687"/>
    </row>
    <row r="14498" spans="26:26" x14ac:dyDescent="0.25">
      <c r="Z14498" s="687"/>
    </row>
    <row r="14499" spans="26:26" x14ac:dyDescent="0.25">
      <c r="Z14499" s="687"/>
    </row>
    <row r="14500" spans="26:26" x14ac:dyDescent="0.25">
      <c r="Z14500" s="687"/>
    </row>
    <row r="14501" spans="26:26" x14ac:dyDescent="0.25">
      <c r="Z14501" s="687"/>
    </row>
    <row r="14502" spans="26:26" x14ac:dyDescent="0.25">
      <c r="Z14502" s="687"/>
    </row>
    <row r="14503" spans="26:26" x14ac:dyDescent="0.25">
      <c r="Z14503" s="687"/>
    </row>
    <row r="14504" spans="26:26" x14ac:dyDescent="0.25">
      <c r="Z14504" s="687"/>
    </row>
    <row r="14505" spans="26:26" x14ac:dyDescent="0.25">
      <c r="Z14505" s="687"/>
    </row>
    <row r="14506" spans="26:26" x14ac:dyDescent="0.25">
      <c r="Z14506" s="687"/>
    </row>
    <row r="14507" spans="26:26" x14ac:dyDescent="0.25">
      <c r="Z14507" s="687"/>
    </row>
    <row r="14508" spans="26:26" x14ac:dyDescent="0.25">
      <c r="Z14508" s="687"/>
    </row>
    <row r="14509" spans="26:26" x14ac:dyDescent="0.25">
      <c r="Z14509" s="687"/>
    </row>
    <row r="14510" spans="26:26" x14ac:dyDescent="0.25">
      <c r="Z14510" s="687"/>
    </row>
    <row r="14511" spans="26:26" x14ac:dyDescent="0.25">
      <c r="Z14511" s="687"/>
    </row>
    <row r="14512" spans="26:26" x14ac:dyDescent="0.25">
      <c r="Z14512" s="687"/>
    </row>
    <row r="14513" spans="26:26" x14ac:dyDescent="0.25">
      <c r="Z14513" s="687"/>
    </row>
    <row r="14514" spans="26:26" x14ac:dyDescent="0.25">
      <c r="Z14514" s="687"/>
    </row>
    <row r="14515" spans="26:26" x14ac:dyDescent="0.25">
      <c r="Z14515" s="687"/>
    </row>
    <row r="14516" spans="26:26" x14ac:dyDescent="0.25">
      <c r="Z14516" s="687"/>
    </row>
    <row r="14517" spans="26:26" x14ac:dyDescent="0.25">
      <c r="Z14517" s="687"/>
    </row>
    <row r="14518" spans="26:26" x14ac:dyDescent="0.25">
      <c r="Z14518" s="687"/>
    </row>
    <row r="14519" spans="26:26" x14ac:dyDescent="0.25">
      <c r="Z14519" s="687"/>
    </row>
    <row r="14520" spans="26:26" x14ac:dyDescent="0.25">
      <c r="Z14520" s="687"/>
    </row>
    <row r="14521" spans="26:26" x14ac:dyDescent="0.25">
      <c r="Z14521" s="687"/>
    </row>
    <row r="14522" spans="26:26" x14ac:dyDescent="0.25">
      <c r="Z14522" s="687"/>
    </row>
    <row r="14523" spans="26:26" x14ac:dyDescent="0.25">
      <c r="Z14523" s="687"/>
    </row>
    <row r="14524" spans="26:26" x14ac:dyDescent="0.25">
      <c r="Z14524" s="687"/>
    </row>
    <row r="14525" spans="26:26" x14ac:dyDescent="0.25">
      <c r="Z14525" s="687"/>
    </row>
    <row r="14526" spans="26:26" x14ac:dyDescent="0.25">
      <c r="Z14526" s="687"/>
    </row>
    <row r="14527" spans="26:26" x14ac:dyDescent="0.25">
      <c r="Z14527" s="687"/>
    </row>
    <row r="14528" spans="26:26" x14ac:dyDescent="0.25">
      <c r="Z14528" s="687"/>
    </row>
    <row r="14529" spans="26:26" x14ac:dyDescent="0.25">
      <c r="Z14529" s="687"/>
    </row>
    <row r="14530" spans="26:26" x14ac:dyDescent="0.25">
      <c r="Z14530" s="687"/>
    </row>
    <row r="14531" spans="26:26" x14ac:dyDescent="0.25">
      <c r="Z14531" s="687"/>
    </row>
    <row r="14532" spans="26:26" x14ac:dyDescent="0.25">
      <c r="Z14532" s="687"/>
    </row>
    <row r="14533" spans="26:26" x14ac:dyDescent="0.25">
      <c r="Z14533" s="687"/>
    </row>
    <row r="14534" spans="26:26" x14ac:dyDescent="0.25">
      <c r="Z14534" s="687"/>
    </row>
    <row r="14535" spans="26:26" x14ac:dyDescent="0.25">
      <c r="Z14535" s="687"/>
    </row>
    <row r="14536" spans="26:26" x14ac:dyDescent="0.25">
      <c r="Z14536" s="687"/>
    </row>
    <row r="14537" spans="26:26" x14ac:dyDescent="0.25">
      <c r="Z14537" s="687"/>
    </row>
    <row r="14538" spans="26:26" x14ac:dyDescent="0.25">
      <c r="Z14538" s="687"/>
    </row>
    <row r="14539" spans="26:26" x14ac:dyDescent="0.25">
      <c r="Z14539" s="687"/>
    </row>
    <row r="14540" spans="26:26" x14ac:dyDescent="0.25">
      <c r="Z14540" s="687"/>
    </row>
    <row r="14541" spans="26:26" x14ac:dyDescent="0.25">
      <c r="Z14541" s="687"/>
    </row>
    <row r="14542" spans="26:26" x14ac:dyDescent="0.25">
      <c r="Z14542" s="687"/>
    </row>
    <row r="14543" spans="26:26" x14ac:dyDescent="0.25">
      <c r="Z14543" s="687"/>
    </row>
    <row r="14544" spans="26:26" x14ac:dyDescent="0.25">
      <c r="Z14544" s="687"/>
    </row>
    <row r="14545" spans="26:26" x14ac:dyDescent="0.25">
      <c r="Z14545" s="687"/>
    </row>
    <row r="14546" spans="26:26" x14ac:dyDescent="0.25">
      <c r="Z14546" s="687"/>
    </row>
    <row r="14547" spans="26:26" x14ac:dyDescent="0.25">
      <c r="Z14547" s="687"/>
    </row>
    <row r="14548" spans="26:26" x14ac:dyDescent="0.25">
      <c r="Z14548" s="687"/>
    </row>
    <row r="14549" spans="26:26" x14ac:dyDescent="0.25">
      <c r="Z14549" s="687"/>
    </row>
    <row r="14550" spans="26:26" x14ac:dyDescent="0.25">
      <c r="Z14550" s="687"/>
    </row>
    <row r="14551" spans="26:26" x14ac:dyDescent="0.25">
      <c r="Z14551" s="687"/>
    </row>
    <row r="14552" spans="26:26" x14ac:dyDescent="0.25">
      <c r="Z14552" s="687"/>
    </row>
    <row r="14553" spans="26:26" x14ac:dyDescent="0.25">
      <c r="Z14553" s="687"/>
    </row>
    <row r="14554" spans="26:26" x14ac:dyDescent="0.25">
      <c r="Z14554" s="687"/>
    </row>
    <row r="14555" spans="26:26" x14ac:dyDescent="0.25">
      <c r="Z14555" s="687"/>
    </row>
    <row r="14556" spans="26:26" x14ac:dyDescent="0.25">
      <c r="Z14556" s="687"/>
    </row>
    <row r="14557" spans="26:26" x14ac:dyDescent="0.25">
      <c r="Z14557" s="687"/>
    </row>
    <row r="14558" spans="26:26" x14ac:dyDescent="0.25">
      <c r="Z14558" s="687"/>
    </row>
    <row r="14559" spans="26:26" x14ac:dyDescent="0.25">
      <c r="Z14559" s="687"/>
    </row>
    <row r="14560" spans="26:26" x14ac:dyDescent="0.25">
      <c r="Z14560" s="687"/>
    </row>
    <row r="14561" spans="26:26" x14ac:dyDescent="0.25">
      <c r="Z14561" s="687"/>
    </row>
    <row r="14562" spans="26:26" x14ac:dyDescent="0.25">
      <c r="Z14562" s="687"/>
    </row>
    <row r="14563" spans="26:26" x14ac:dyDescent="0.25">
      <c r="Z14563" s="687"/>
    </row>
    <row r="14564" spans="26:26" x14ac:dyDescent="0.25">
      <c r="Z14564" s="687"/>
    </row>
    <row r="14565" spans="26:26" x14ac:dyDescent="0.25">
      <c r="Z14565" s="687"/>
    </row>
    <row r="14566" spans="26:26" x14ac:dyDescent="0.25">
      <c r="Z14566" s="687"/>
    </row>
    <row r="14567" spans="26:26" x14ac:dyDescent="0.25">
      <c r="Z14567" s="687"/>
    </row>
    <row r="14568" spans="26:26" x14ac:dyDescent="0.25">
      <c r="Z14568" s="687"/>
    </row>
    <row r="14569" spans="26:26" x14ac:dyDescent="0.25">
      <c r="Z14569" s="687"/>
    </row>
    <row r="14570" spans="26:26" x14ac:dyDescent="0.25">
      <c r="Z14570" s="687"/>
    </row>
    <row r="14571" spans="26:26" x14ac:dyDescent="0.25">
      <c r="Z14571" s="687"/>
    </row>
    <row r="14572" spans="26:26" x14ac:dyDescent="0.25">
      <c r="Z14572" s="687"/>
    </row>
    <row r="14573" spans="26:26" x14ac:dyDescent="0.25">
      <c r="Z14573" s="687"/>
    </row>
    <row r="14574" spans="26:26" x14ac:dyDescent="0.25">
      <c r="Z14574" s="687"/>
    </row>
    <row r="14575" spans="26:26" x14ac:dyDescent="0.25">
      <c r="Z14575" s="687"/>
    </row>
    <row r="14576" spans="26:26" x14ac:dyDescent="0.25">
      <c r="Z14576" s="687"/>
    </row>
    <row r="14577" spans="26:26" x14ac:dyDescent="0.25">
      <c r="Z14577" s="687"/>
    </row>
    <row r="14578" spans="26:26" x14ac:dyDescent="0.25">
      <c r="Z14578" s="687"/>
    </row>
    <row r="14579" spans="26:26" x14ac:dyDescent="0.25">
      <c r="Z14579" s="687"/>
    </row>
    <row r="14580" spans="26:26" x14ac:dyDescent="0.25">
      <c r="Z14580" s="687"/>
    </row>
    <row r="14581" spans="26:26" x14ac:dyDescent="0.25">
      <c r="Z14581" s="687"/>
    </row>
    <row r="14582" spans="26:26" x14ac:dyDescent="0.25">
      <c r="Z14582" s="687"/>
    </row>
    <row r="14583" spans="26:26" x14ac:dyDescent="0.25">
      <c r="Z14583" s="687"/>
    </row>
    <row r="14584" spans="26:26" x14ac:dyDescent="0.25">
      <c r="Z14584" s="687"/>
    </row>
    <row r="14585" spans="26:26" x14ac:dyDescent="0.25">
      <c r="Z14585" s="687"/>
    </row>
    <row r="14586" spans="26:26" x14ac:dyDescent="0.25">
      <c r="Z14586" s="687"/>
    </row>
    <row r="14587" spans="26:26" x14ac:dyDescent="0.25">
      <c r="Z14587" s="687"/>
    </row>
    <row r="14588" spans="26:26" x14ac:dyDescent="0.25">
      <c r="Z14588" s="687"/>
    </row>
    <row r="14589" spans="26:26" x14ac:dyDescent="0.25">
      <c r="Z14589" s="687"/>
    </row>
    <row r="14590" spans="26:26" x14ac:dyDescent="0.25">
      <c r="Z14590" s="687"/>
    </row>
    <row r="14591" spans="26:26" x14ac:dyDescent="0.25">
      <c r="Z14591" s="687"/>
    </row>
    <row r="14592" spans="26:26" x14ac:dyDescent="0.25">
      <c r="Z14592" s="687"/>
    </row>
    <row r="14593" spans="26:26" x14ac:dyDescent="0.25">
      <c r="Z14593" s="687"/>
    </row>
    <row r="14594" spans="26:26" x14ac:dyDescent="0.25">
      <c r="Z14594" s="687"/>
    </row>
    <row r="14595" spans="26:26" x14ac:dyDescent="0.25">
      <c r="Z14595" s="687"/>
    </row>
    <row r="14596" spans="26:26" x14ac:dyDescent="0.25">
      <c r="Z14596" s="687"/>
    </row>
    <row r="14597" spans="26:26" x14ac:dyDescent="0.25">
      <c r="Z14597" s="687"/>
    </row>
    <row r="14598" spans="26:26" x14ac:dyDescent="0.25">
      <c r="Z14598" s="687"/>
    </row>
    <row r="14599" spans="26:26" x14ac:dyDescent="0.25">
      <c r="Z14599" s="687"/>
    </row>
    <row r="14600" spans="26:26" x14ac:dyDescent="0.25">
      <c r="Z14600" s="687"/>
    </row>
    <row r="14601" spans="26:26" x14ac:dyDescent="0.25">
      <c r="Z14601" s="687"/>
    </row>
    <row r="14602" spans="26:26" x14ac:dyDescent="0.25">
      <c r="Z14602" s="687"/>
    </row>
    <row r="14603" spans="26:26" x14ac:dyDescent="0.25">
      <c r="Z14603" s="687"/>
    </row>
    <row r="14604" spans="26:26" x14ac:dyDescent="0.25">
      <c r="Z14604" s="687"/>
    </row>
    <row r="14605" spans="26:26" x14ac:dyDescent="0.25">
      <c r="Z14605" s="687"/>
    </row>
    <row r="14606" spans="26:26" x14ac:dyDescent="0.25">
      <c r="Z14606" s="687"/>
    </row>
    <row r="14607" spans="26:26" x14ac:dyDescent="0.25">
      <c r="Z14607" s="687"/>
    </row>
    <row r="14608" spans="26:26" x14ac:dyDescent="0.25">
      <c r="Z14608" s="687"/>
    </row>
    <row r="14609" spans="26:26" x14ac:dyDescent="0.25">
      <c r="Z14609" s="687"/>
    </row>
    <row r="14610" spans="26:26" x14ac:dyDescent="0.25">
      <c r="Z14610" s="687"/>
    </row>
    <row r="14611" spans="26:26" x14ac:dyDescent="0.25">
      <c r="Z14611" s="687"/>
    </row>
    <row r="14612" spans="26:26" x14ac:dyDescent="0.25">
      <c r="Z14612" s="687"/>
    </row>
    <row r="14613" spans="26:26" x14ac:dyDescent="0.25">
      <c r="Z14613" s="687"/>
    </row>
    <row r="14614" spans="26:26" x14ac:dyDescent="0.25">
      <c r="Z14614" s="687"/>
    </row>
    <row r="14615" spans="26:26" x14ac:dyDescent="0.25">
      <c r="Z14615" s="687"/>
    </row>
    <row r="14616" spans="26:26" x14ac:dyDescent="0.25">
      <c r="Z14616" s="687"/>
    </row>
    <row r="14617" spans="26:26" x14ac:dyDescent="0.25">
      <c r="Z14617" s="687"/>
    </row>
    <row r="14618" spans="26:26" x14ac:dyDescent="0.25">
      <c r="Z14618" s="687"/>
    </row>
    <row r="14619" spans="26:26" x14ac:dyDescent="0.25">
      <c r="Z14619" s="687"/>
    </row>
    <row r="14620" spans="26:26" x14ac:dyDescent="0.25">
      <c r="Z14620" s="687"/>
    </row>
    <row r="14621" spans="26:26" x14ac:dyDescent="0.25">
      <c r="Z14621" s="687"/>
    </row>
    <row r="14622" spans="26:26" x14ac:dyDescent="0.25">
      <c r="Z14622" s="687"/>
    </row>
    <row r="14623" spans="26:26" x14ac:dyDescent="0.25">
      <c r="Z14623" s="687"/>
    </row>
    <row r="14624" spans="26:26" x14ac:dyDescent="0.25">
      <c r="Z14624" s="687"/>
    </row>
    <row r="14625" spans="26:26" x14ac:dyDescent="0.25">
      <c r="Z14625" s="687"/>
    </row>
    <row r="14626" spans="26:26" x14ac:dyDescent="0.25">
      <c r="Z14626" s="687"/>
    </row>
    <row r="14627" spans="26:26" x14ac:dyDescent="0.25">
      <c r="Z14627" s="687"/>
    </row>
    <row r="14628" spans="26:26" x14ac:dyDescent="0.25">
      <c r="Z14628" s="687"/>
    </row>
    <row r="14629" spans="26:26" x14ac:dyDescent="0.25">
      <c r="Z14629" s="687"/>
    </row>
    <row r="14630" spans="26:26" x14ac:dyDescent="0.25">
      <c r="Z14630" s="687"/>
    </row>
    <row r="14631" spans="26:26" x14ac:dyDescent="0.25">
      <c r="Z14631" s="687"/>
    </row>
    <row r="14632" spans="26:26" x14ac:dyDescent="0.25">
      <c r="Z14632" s="687"/>
    </row>
    <row r="14633" spans="26:26" x14ac:dyDescent="0.25">
      <c r="Z14633" s="687"/>
    </row>
    <row r="14634" spans="26:26" x14ac:dyDescent="0.25">
      <c r="Z14634" s="687"/>
    </row>
    <row r="14635" spans="26:26" x14ac:dyDescent="0.25">
      <c r="Z14635" s="687"/>
    </row>
    <row r="14636" spans="26:26" x14ac:dyDescent="0.25">
      <c r="Z14636" s="687"/>
    </row>
    <row r="14637" spans="26:26" x14ac:dyDescent="0.25">
      <c r="Z14637" s="687"/>
    </row>
    <row r="14638" spans="26:26" x14ac:dyDescent="0.25">
      <c r="Z14638" s="687"/>
    </row>
    <row r="14639" spans="26:26" x14ac:dyDescent="0.25">
      <c r="Z14639" s="687"/>
    </row>
    <row r="14640" spans="26:26" x14ac:dyDescent="0.25">
      <c r="Z14640" s="687"/>
    </row>
    <row r="14641" spans="26:26" x14ac:dyDescent="0.25">
      <c r="Z14641" s="687"/>
    </row>
    <row r="14642" spans="26:26" x14ac:dyDescent="0.25">
      <c r="Z14642" s="687"/>
    </row>
    <row r="14643" spans="26:26" x14ac:dyDescent="0.25">
      <c r="Z14643" s="687"/>
    </row>
    <row r="14644" spans="26:26" x14ac:dyDescent="0.25">
      <c r="Z14644" s="687"/>
    </row>
    <row r="14645" spans="26:26" x14ac:dyDescent="0.25">
      <c r="Z14645" s="687"/>
    </row>
    <row r="14646" spans="26:26" x14ac:dyDescent="0.25">
      <c r="Z14646" s="687"/>
    </row>
    <row r="14647" spans="26:26" x14ac:dyDescent="0.25">
      <c r="Z14647" s="687"/>
    </row>
    <row r="14648" spans="26:26" x14ac:dyDescent="0.25">
      <c r="Z14648" s="687"/>
    </row>
    <row r="14649" spans="26:26" x14ac:dyDescent="0.25">
      <c r="Z14649" s="687"/>
    </row>
    <row r="14650" spans="26:26" x14ac:dyDescent="0.25">
      <c r="Z14650" s="687"/>
    </row>
    <row r="14651" spans="26:26" x14ac:dyDescent="0.25">
      <c r="Z14651" s="687"/>
    </row>
    <row r="14652" spans="26:26" x14ac:dyDescent="0.25">
      <c r="Z14652" s="687"/>
    </row>
    <row r="14653" spans="26:26" x14ac:dyDescent="0.25">
      <c r="Z14653" s="687"/>
    </row>
    <row r="14654" spans="26:26" x14ac:dyDescent="0.25">
      <c r="Z14654" s="687"/>
    </row>
    <row r="14655" spans="26:26" x14ac:dyDescent="0.25">
      <c r="Z14655" s="687"/>
    </row>
    <row r="14656" spans="26:26" x14ac:dyDescent="0.25">
      <c r="Z14656" s="687"/>
    </row>
    <row r="14657" spans="26:26" x14ac:dyDescent="0.25">
      <c r="Z14657" s="687"/>
    </row>
    <row r="14658" spans="26:26" x14ac:dyDescent="0.25">
      <c r="Z14658" s="687"/>
    </row>
    <row r="14659" spans="26:26" x14ac:dyDescent="0.25">
      <c r="Z14659" s="687"/>
    </row>
    <row r="14660" spans="26:26" x14ac:dyDescent="0.25">
      <c r="Z14660" s="687"/>
    </row>
    <row r="14661" spans="26:26" x14ac:dyDescent="0.25">
      <c r="Z14661" s="687"/>
    </row>
    <row r="14662" spans="26:26" x14ac:dyDescent="0.25">
      <c r="Z14662" s="687"/>
    </row>
    <row r="14663" spans="26:26" x14ac:dyDescent="0.25">
      <c r="Z14663" s="687"/>
    </row>
    <row r="14664" spans="26:26" x14ac:dyDescent="0.25">
      <c r="Z14664" s="687"/>
    </row>
    <row r="14665" spans="26:26" x14ac:dyDescent="0.25">
      <c r="Z14665" s="687"/>
    </row>
    <row r="14666" spans="26:26" x14ac:dyDescent="0.25">
      <c r="Z14666" s="687"/>
    </row>
    <row r="14667" spans="26:26" x14ac:dyDescent="0.25">
      <c r="Z14667" s="687"/>
    </row>
    <row r="14668" spans="26:26" x14ac:dyDescent="0.25">
      <c r="Z14668" s="687"/>
    </row>
    <row r="14669" spans="26:26" x14ac:dyDescent="0.25">
      <c r="Z14669" s="687"/>
    </row>
    <row r="14670" spans="26:26" x14ac:dyDescent="0.25">
      <c r="Z14670" s="687"/>
    </row>
    <row r="14671" spans="26:26" x14ac:dyDescent="0.25">
      <c r="Z14671" s="687"/>
    </row>
    <row r="14672" spans="26:26" x14ac:dyDescent="0.25">
      <c r="Z14672" s="687"/>
    </row>
    <row r="14673" spans="26:26" x14ac:dyDescent="0.25">
      <c r="Z14673" s="687"/>
    </row>
    <row r="14674" spans="26:26" x14ac:dyDescent="0.25">
      <c r="Z14674" s="687"/>
    </row>
    <row r="14675" spans="26:26" x14ac:dyDescent="0.25">
      <c r="Z14675" s="687"/>
    </row>
    <row r="14676" spans="26:26" x14ac:dyDescent="0.25">
      <c r="Z14676" s="687"/>
    </row>
    <row r="14677" spans="26:26" x14ac:dyDescent="0.25">
      <c r="Z14677" s="687"/>
    </row>
    <row r="14678" spans="26:26" x14ac:dyDescent="0.25">
      <c r="Z14678" s="687"/>
    </row>
    <row r="14679" spans="26:26" x14ac:dyDescent="0.25">
      <c r="Z14679" s="687"/>
    </row>
    <row r="14680" spans="26:26" x14ac:dyDescent="0.25">
      <c r="Z14680" s="687"/>
    </row>
    <row r="14681" spans="26:26" x14ac:dyDescent="0.25">
      <c r="Z14681" s="687"/>
    </row>
    <row r="14682" spans="26:26" x14ac:dyDescent="0.25">
      <c r="Z14682" s="687"/>
    </row>
    <row r="14683" spans="26:26" x14ac:dyDescent="0.25">
      <c r="Z14683" s="687"/>
    </row>
    <row r="14684" spans="26:26" x14ac:dyDescent="0.25">
      <c r="Z14684" s="687"/>
    </row>
    <row r="14685" spans="26:26" x14ac:dyDescent="0.25">
      <c r="Z14685" s="687"/>
    </row>
    <row r="14686" spans="26:26" x14ac:dyDescent="0.25">
      <c r="Z14686" s="687"/>
    </row>
    <row r="14687" spans="26:26" x14ac:dyDescent="0.25">
      <c r="Z14687" s="687"/>
    </row>
    <row r="14688" spans="26:26" x14ac:dyDescent="0.25">
      <c r="Z14688" s="687"/>
    </row>
    <row r="14689" spans="26:26" x14ac:dyDescent="0.25">
      <c r="Z14689" s="687"/>
    </row>
    <row r="14690" spans="26:26" x14ac:dyDescent="0.25">
      <c r="Z14690" s="687"/>
    </row>
    <row r="14691" spans="26:26" x14ac:dyDescent="0.25">
      <c r="Z14691" s="687"/>
    </row>
    <row r="14692" spans="26:26" x14ac:dyDescent="0.25">
      <c r="Z14692" s="687"/>
    </row>
    <row r="14693" spans="26:26" x14ac:dyDescent="0.25">
      <c r="Z14693" s="687"/>
    </row>
    <row r="14694" spans="26:26" x14ac:dyDescent="0.25">
      <c r="Z14694" s="687"/>
    </row>
    <row r="14695" spans="26:26" x14ac:dyDescent="0.25">
      <c r="Z14695" s="687"/>
    </row>
    <row r="14696" spans="26:26" x14ac:dyDescent="0.25">
      <c r="Z14696" s="687"/>
    </row>
    <row r="14697" spans="26:26" x14ac:dyDescent="0.25">
      <c r="Z14697" s="687"/>
    </row>
    <row r="14698" spans="26:26" x14ac:dyDescent="0.25">
      <c r="Z14698" s="687"/>
    </row>
    <row r="14699" spans="26:26" x14ac:dyDescent="0.25">
      <c r="Z14699" s="687"/>
    </row>
    <row r="14700" spans="26:26" x14ac:dyDescent="0.25">
      <c r="Z14700" s="687"/>
    </row>
    <row r="14701" spans="26:26" x14ac:dyDescent="0.25">
      <c r="Z14701" s="687"/>
    </row>
    <row r="14702" spans="26:26" x14ac:dyDescent="0.25">
      <c r="Z14702" s="687"/>
    </row>
    <row r="14703" spans="26:26" x14ac:dyDescent="0.25">
      <c r="Z14703" s="687"/>
    </row>
    <row r="14704" spans="26:26" x14ac:dyDescent="0.25">
      <c r="Z14704" s="687"/>
    </row>
    <row r="14705" spans="26:26" x14ac:dyDescent="0.25">
      <c r="Z14705" s="687"/>
    </row>
    <row r="14706" spans="26:26" x14ac:dyDescent="0.25">
      <c r="Z14706" s="687"/>
    </row>
    <row r="14707" spans="26:26" x14ac:dyDescent="0.25">
      <c r="Z14707" s="687"/>
    </row>
    <row r="14708" spans="26:26" x14ac:dyDescent="0.25">
      <c r="Z14708" s="687"/>
    </row>
    <row r="14709" spans="26:26" x14ac:dyDescent="0.25">
      <c r="Z14709" s="687"/>
    </row>
    <row r="14710" spans="26:26" x14ac:dyDescent="0.25">
      <c r="Z14710" s="687"/>
    </row>
    <row r="14711" spans="26:26" x14ac:dyDescent="0.25">
      <c r="Z14711" s="687"/>
    </row>
    <row r="14712" spans="26:26" x14ac:dyDescent="0.25">
      <c r="Z14712" s="687"/>
    </row>
    <row r="14713" spans="26:26" x14ac:dyDescent="0.25">
      <c r="Z14713" s="687"/>
    </row>
    <row r="14714" spans="26:26" x14ac:dyDescent="0.25">
      <c r="Z14714" s="687"/>
    </row>
    <row r="14715" spans="26:26" x14ac:dyDescent="0.25">
      <c r="Z14715" s="687"/>
    </row>
    <row r="14716" spans="26:26" x14ac:dyDescent="0.25">
      <c r="Z14716" s="687"/>
    </row>
    <row r="14717" spans="26:26" x14ac:dyDescent="0.25">
      <c r="Z14717" s="687"/>
    </row>
    <row r="14718" spans="26:26" x14ac:dyDescent="0.25">
      <c r="Z14718" s="687"/>
    </row>
    <row r="14719" spans="26:26" x14ac:dyDescent="0.25">
      <c r="Z14719" s="687"/>
    </row>
    <row r="14720" spans="26:26" x14ac:dyDescent="0.25">
      <c r="Z14720" s="687"/>
    </row>
    <row r="14721" spans="26:26" x14ac:dyDescent="0.25">
      <c r="Z14721" s="687"/>
    </row>
    <row r="14722" spans="26:26" x14ac:dyDescent="0.25">
      <c r="Z14722" s="687"/>
    </row>
    <row r="14723" spans="26:26" x14ac:dyDescent="0.25">
      <c r="Z14723" s="687"/>
    </row>
    <row r="14724" spans="26:26" x14ac:dyDescent="0.25">
      <c r="Z14724" s="687"/>
    </row>
    <row r="14725" spans="26:26" x14ac:dyDescent="0.25">
      <c r="Z14725" s="687"/>
    </row>
    <row r="14726" spans="26:26" x14ac:dyDescent="0.25">
      <c r="Z14726" s="687"/>
    </row>
    <row r="14727" spans="26:26" x14ac:dyDescent="0.25">
      <c r="Z14727" s="687"/>
    </row>
    <row r="14728" spans="26:26" x14ac:dyDescent="0.25">
      <c r="Z14728" s="687"/>
    </row>
    <row r="14729" spans="26:26" x14ac:dyDescent="0.25">
      <c r="Z14729" s="687"/>
    </row>
    <row r="14730" spans="26:26" x14ac:dyDescent="0.25">
      <c r="Z14730" s="687"/>
    </row>
    <row r="14731" spans="26:26" x14ac:dyDescent="0.25">
      <c r="Z14731" s="687"/>
    </row>
    <row r="14732" spans="26:26" x14ac:dyDescent="0.25">
      <c r="Z14732" s="687"/>
    </row>
    <row r="14733" spans="26:26" x14ac:dyDescent="0.25">
      <c r="Z14733" s="687"/>
    </row>
    <row r="14734" spans="26:26" x14ac:dyDescent="0.25">
      <c r="Z14734" s="687"/>
    </row>
    <row r="14735" spans="26:26" x14ac:dyDescent="0.25">
      <c r="Z14735" s="687"/>
    </row>
    <row r="14736" spans="26:26" x14ac:dyDescent="0.25">
      <c r="Z14736" s="687"/>
    </row>
    <row r="14737" spans="26:26" x14ac:dyDescent="0.25">
      <c r="Z14737" s="687"/>
    </row>
    <row r="14738" spans="26:26" x14ac:dyDescent="0.25">
      <c r="Z14738" s="687"/>
    </row>
    <row r="14739" spans="26:26" x14ac:dyDescent="0.25">
      <c r="Z14739" s="687"/>
    </row>
    <row r="14740" spans="26:26" x14ac:dyDescent="0.25">
      <c r="Z14740" s="687"/>
    </row>
    <row r="14741" spans="26:26" x14ac:dyDescent="0.25">
      <c r="Z14741" s="687"/>
    </row>
    <row r="14742" spans="26:26" x14ac:dyDescent="0.25">
      <c r="Z14742" s="687"/>
    </row>
    <row r="14743" spans="26:26" x14ac:dyDescent="0.25">
      <c r="Z14743" s="687"/>
    </row>
    <row r="14744" spans="26:26" x14ac:dyDescent="0.25">
      <c r="Z14744" s="687"/>
    </row>
    <row r="14745" spans="26:26" x14ac:dyDescent="0.25">
      <c r="Z14745" s="687"/>
    </row>
    <row r="14746" spans="26:26" x14ac:dyDescent="0.25">
      <c r="Z14746" s="687"/>
    </row>
    <row r="14747" spans="26:26" x14ac:dyDescent="0.25">
      <c r="Z14747" s="687"/>
    </row>
    <row r="14748" spans="26:26" x14ac:dyDescent="0.25">
      <c r="Z14748" s="687"/>
    </row>
    <row r="14749" spans="26:26" x14ac:dyDescent="0.25">
      <c r="Z14749" s="687"/>
    </row>
    <row r="14750" spans="26:26" x14ac:dyDescent="0.25">
      <c r="Z14750" s="687"/>
    </row>
    <row r="14751" spans="26:26" x14ac:dyDescent="0.25">
      <c r="Z14751" s="687"/>
    </row>
    <row r="14752" spans="26:26" x14ac:dyDescent="0.25">
      <c r="Z14752" s="687"/>
    </row>
    <row r="14753" spans="26:26" x14ac:dyDescent="0.25">
      <c r="Z14753" s="687"/>
    </row>
    <row r="14754" spans="26:26" x14ac:dyDescent="0.25">
      <c r="Z14754" s="687"/>
    </row>
    <row r="14755" spans="26:26" x14ac:dyDescent="0.25">
      <c r="Z14755" s="687"/>
    </row>
    <row r="14756" spans="26:26" x14ac:dyDescent="0.25">
      <c r="Z14756" s="687"/>
    </row>
    <row r="14757" spans="26:26" x14ac:dyDescent="0.25">
      <c r="Z14757" s="687"/>
    </row>
    <row r="14758" spans="26:26" x14ac:dyDescent="0.25">
      <c r="Z14758" s="687"/>
    </row>
    <row r="14759" spans="26:26" x14ac:dyDescent="0.25">
      <c r="Z14759" s="687"/>
    </row>
    <row r="14760" spans="26:26" x14ac:dyDescent="0.25">
      <c r="Z14760" s="687"/>
    </row>
    <row r="14761" spans="26:26" x14ac:dyDescent="0.25">
      <c r="Z14761" s="687"/>
    </row>
    <row r="14762" spans="26:26" x14ac:dyDescent="0.25">
      <c r="Z14762" s="687"/>
    </row>
    <row r="14763" spans="26:26" x14ac:dyDescent="0.25">
      <c r="Z14763" s="687"/>
    </row>
    <row r="14764" spans="26:26" x14ac:dyDescent="0.25">
      <c r="Z14764" s="687"/>
    </row>
    <row r="14765" spans="26:26" x14ac:dyDescent="0.25">
      <c r="Z14765" s="687"/>
    </row>
    <row r="14766" spans="26:26" x14ac:dyDescent="0.25">
      <c r="Z14766" s="687"/>
    </row>
    <row r="14767" spans="26:26" x14ac:dyDescent="0.25">
      <c r="Z14767" s="687"/>
    </row>
    <row r="14768" spans="26:26" x14ac:dyDescent="0.25">
      <c r="Z14768" s="687"/>
    </row>
    <row r="14769" spans="26:26" x14ac:dyDescent="0.25">
      <c r="Z14769" s="687"/>
    </row>
    <row r="14770" spans="26:26" x14ac:dyDescent="0.25">
      <c r="Z14770" s="687"/>
    </row>
    <row r="14771" spans="26:26" x14ac:dyDescent="0.25">
      <c r="Z14771" s="687"/>
    </row>
    <row r="14772" spans="26:26" x14ac:dyDescent="0.25">
      <c r="Z14772" s="687"/>
    </row>
    <row r="14773" spans="26:26" x14ac:dyDescent="0.25">
      <c r="Z14773" s="687"/>
    </row>
    <row r="14774" spans="26:26" x14ac:dyDescent="0.25">
      <c r="Z14774" s="687"/>
    </row>
    <row r="14775" spans="26:26" x14ac:dyDescent="0.25">
      <c r="Z14775" s="687"/>
    </row>
    <row r="14776" spans="26:26" x14ac:dyDescent="0.25">
      <c r="Z14776" s="687"/>
    </row>
    <row r="14777" spans="26:26" x14ac:dyDescent="0.25">
      <c r="Z14777" s="687"/>
    </row>
    <row r="14778" spans="26:26" x14ac:dyDescent="0.25">
      <c r="Z14778" s="687"/>
    </row>
    <row r="14779" spans="26:26" x14ac:dyDescent="0.25">
      <c r="Z14779" s="687"/>
    </row>
    <row r="14780" spans="26:26" x14ac:dyDescent="0.25">
      <c r="Z14780" s="687"/>
    </row>
    <row r="14781" spans="26:26" x14ac:dyDescent="0.25">
      <c r="Z14781" s="687"/>
    </row>
    <row r="14782" spans="26:26" x14ac:dyDescent="0.25">
      <c r="Z14782" s="687"/>
    </row>
    <row r="14783" spans="26:26" x14ac:dyDescent="0.25">
      <c r="Z14783" s="687"/>
    </row>
    <row r="14784" spans="26:26" x14ac:dyDescent="0.25">
      <c r="Z14784" s="687"/>
    </row>
    <row r="14785" spans="26:26" x14ac:dyDescent="0.25">
      <c r="Z14785" s="687"/>
    </row>
    <row r="14786" spans="26:26" x14ac:dyDescent="0.25">
      <c r="Z14786" s="687"/>
    </row>
    <row r="14787" spans="26:26" x14ac:dyDescent="0.25">
      <c r="Z14787" s="687"/>
    </row>
    <row r="14788" spans="26:26" x14ac:dyDescent="0.25">
      <c r="Z14788" s="687"/>
    </row>
    <row r="14789" spans="26:26" x14ac:dyDescent="0.25">
      <c r="Z14789" s="687"/>
    </row>
    <row r="14790" spans="26:26" x14ac:dyDescent="0.25">
      <c r="Z14790" s="687"/>
    </row>
    <row r="14791" spans="26:26" x14ac:dyDescent="0.25">
      <c r="Z14791" s="687"/>
    </row>
    <row r="14792" spans="26:26" x14ac:dyDescent="0.25">
      <c r="Z14792" s="687"/>
    </row>
    <row r="14793" spans="26:26" x14ac:dyDescent="0.25">
      <c r="Z14793" s="687"/>
    </row>
    <row r="14794" spans="26:26" x14ac:dyDescent="0.25">
      <c r="Z14794" s="687"/>
    </row>
    <row r="14795" spans="26:26" x14ac:dyDescent="0.25">
      <c r="Z14795" s="687"/>
    </row>
    <row r="14796" spans="26:26" x14ac:dyDescent="0.25">
      <c r="Z14796" s="687"/>
    </row>
    <row r="14797" spans="26:26" x14ac:dyDescent="0.25">
      <c r="Z14797" s="687"/>
    </row>
    <row r="14798" spans="26:26" x14ac:dyDescent="0.25">
      <c r="Z14798" s="687"/>
    </row>
    <row r="14799" spans="26:26" x14ac:dyDescent="0.25">
      <c r="Z14799" s="687"/>
    </row>
    <row r="14800" spans="26:26" x14ac:dyDescent="0.25">
      <c r="Z14800" s="687"/>
    </row>
    <row r="14801" spans="26:26" x14ac:dyDescent="0.25">
      <c r="Z14801" s="687"/>
    </row>
    <row r="14802" spans="26:26" x14ac:dyDescent="0.25">
      <c r="Z14802" s="687"/>
    </row>
    <row r="14803" spans="26:26" x14ac:dyDescent="0.25">
      <c r="Z14803" s="687"/>
    </row>
    <row r="14804" spans="26:26" x14ac:dyDescent="0.25">
      <c r="Z14804" s="687"/>
    </row>
    <row r="14805" spans="26:26" x14ac:dyDescent="0.25">
      <c r="Z14805" s="687"/>
    </row>
    <row r="14806" spans="26:26" x14ac:dyDescent="0.25">
      <c r="Z14806" s="687"/>
    </row>
    <row r="14807" spans="26:26" x14ac:dyDescent="0.25">
      <c r="Z14807" s="687"/>
    </row>
    <row r="14808" spans="26:26" x14ac:dyDescent="0.25">
      <c r="Z14808" s="687"/>
    </row>
    <row r="14809" spans="26:26" x14ac:dyDescent="0.25">
      <c r="Z14809" s="687"/>
    </row>
    <row r="14810" spans="26:26" x14ac:dyDescent="0.25">
      <c r="Z14810" s="687"/>
    </row>
    <row r="14811" spans="26:26" x14ac:dyDescent="0.25">
      <c r="Z14811" s="687"/>
    </row>
    <row r="14812" spans="26:26" x14ac:dyDescent="0.25">
      <c r="Z14812" s="687"/>
    </row>
    <row r="14813" spans="26:26" x14ac:dyDescent="0.25">
      <c r="Z14813" s="687"/>
    </row>
    <row r="14814" spans="26:26" x14ac:dyDescent="0.25">
      <c r="Z14814" s="687"/>
    </row>
    <row r="14815" spans="26:26" x14ac:dyDescent="0.25">
      <c r="Z14815" s="687"/>
    </row>
    <row r="14816" spans="26:26" x14ac:dyDescent="0.25">
      <c r="Z14816" s="687"/>
    </row>
    <row r="14817" spans="26:26" x14ac:dyDescent="0.25">
      <c r="Z14817" s="687"/>
    </row>
    <row r="14818" spans="26:26" x14ac:dyDescent="0.25">
      <c r="Z14818" s="687"/>
    </row>
    <row r="14819" spans="26:26" x14ac:dyDescent="0.25">
      <c r="Z14819" s="687"/>
    </row>
    <row r="14820" spans="26:26" x14ac:dyDescent="0.25">
      <c r="Z14820" s="687"/>
    </row>
    <row r="14821" spans="26:26" x14ac:dyDescent="0.25">
      <c r="Z14821" s="687"/>
    </row>
    <row r="14822" spans="26:26" x14ac:dyDescent="0.25">
      <c r="Z14822" s="687"/>
    </row>
    <row r="14823" spans="26:26" x14ac:dyDescent="0.25">
      <c r="Z14823" s="687"/>
    </row>
    <row r="14824" spans="26:26" x14ac:dyDescent="0.25">
      <c r="Z14824" s="687"/>
    </row>
    <row r="14825" spans="26:26" x14ac:dyDescent="0.25">
      <c r="Z14825" s="687"/>
    </row>
    <row r="14826" spans="26:26" x14ac:dyDescent="0.25">
      <c r="Z14826" s="687"/>
    </row>
    <row r="14827" spans="26:26" x14ac:dyDescent="0.25">
      <c r="Z14827" s="687"/>
    </row>
    <row r="14828" spans="26:26" x14ac:dyDescent="0.25">
      <c r="Z14828" s="687"/>
    </row>
    <row r="14829" spans="26:26" x14ac:dyDescent="0.25">
      <c r="Z14829" s="687"/>
    </row>
    <row r="14830" spans="26:26" x14ac:dyDescent="0.25">
      <c r="Z14830" s="687"/>
    </row>
    <row r="14831" spans="26:26" x14ac:dyDescent="0.25">
      <c r="Z14831" s="687"/>
    </row>
    <row r="14832" spans="26:26" x14ac:dyDescent="0.25">
      <c r="Z14832" s="687"/>
    </row>
    <row r="14833" spans="26:26" x14ac:dyDescent="0.25">
      <c r="Z14833" s="687"/>
    </row>
    <row r="14834" spans="26:26" x14ac:dyDescent="0.25">
      <c r="Z14834" s="687"/>
    </row>
    <row r="14835" spans="26:26" x14ac:dyDescent="0.25">
      <c r="Z14835" s="687"/>
    </row>
    <row r="14836" spans="26:26" x14ac:dyDescent="0.25">
      <c r="Z14836" s="687"/>
    </row>
    <row r="14837" spans="26:26" x14ac:dyDescent="0.25">
      <c r="Z14837" s="687"/>
    </row>
    <row r="14838" spans="26:26" x14ac:dyDescent="0.25">
      <c r="Z14838" s="687"/>
    </row>
    <row r="14839" spans="26:26" x14ac:dyDescent="0.25">
      <c r="Z14839" s="687"/>
    </row>
    <row r="14840" spans="26:26" x14ac:dyDescent="0.25">
      <c r="Z14840" s="687"/>
    </row>
    <row r="14841" spans="26:26" x14ac:dyDescent="0.25">
      <c r="Z14841" s="687"/>
    </row>
    <row r="14842" spans="26:26" x14ac:dyDescent="0.25">
      <c r="Z14842" s="687"/>
    </row>
    <row r="14843" spans="26:26" x14ac:dyDescent="0.25">
      <c r="Z14843" s="687"/>
    </row>
    <row r="14844" spans="26:26" x14ac:dyDescent="0.25">
      <c r="Z14844" s="687"/>
    </row>
    <row r="14845" spans="26:26" x14ac:dyDescent="0.25">
      <c r="Z14845" s="687"/>
    </row>
    <row r="14846" spans="26:26" x14ac:dyDescent="0.25">
      <c r="Z14846" s="687"/>
    </row>
    <row r="14847" spans="26:26" x14ac:dyDescent="0.25">
      <c r="Z14847" s="687"/>
    </row>
    <row r="14848" spans="26:26" x14ac:dyDescent="0.25">
      <c r="Z14848" s="687"/>
    </row>
    <row r="14849" spans="26:26" x14ac:dyDescent="0.25">
      <c r="Z14849" s="687"/>
    </row>
    <row r="14850" spans="26:26" x14ac:dyDescent="0.25">
      <c r="Z14850" s="687"/>
    </row>
    <row r="14851" spans="26:26" x14ac:dyDescent="0.25">
      <c r="Z14851" s="687"/>
    </row>
    <row r="14852" spans="26:26" x14ac:dyDescent="0.25">
      <c r="Z14852" s="687"/>
    </row>
    <row r="14853" spans="26:26" x14ac:dyDescent="0.25">
      <c r="Z14853" s="687"/>
    </row>
    <row r="14854" spans="26:26" x14ac:dyDescent="0.25">
      <c r="Z14854" s="687"/>
    </row>
    <row r="14855" spans="26:26" x14ac:dyDescent="0.25">
      <c r="Z14855" s="687"/>
    </row>
    <row r="14856" spans="26:26" x14ac:dyDescent="0.25">
      <c r="Z14856" s="687"/>
    </row>
    <row r="14857" spans="26:26" x14ac:dyDescent="0.25">
      <c r="Z14857" s="687"/>
    </row>
    <row r="14858" spans="26:26" x14ac:dyDescent="0.25">
      <c r="Z14858" s="687"/>
    </row>
    <row r="14859" spans="26:26" x14ac:dyDescent="0.25">
      <c r="Z14859" s="687"/>
    </row>
    <row r="14860" spans="26:26" x14ac:dyDescent="0.25">
      <c r="Z14860" s="687"/>
    </row>
    <row r="14861" spans="26:26" x14ac:dyDescent="0.25">
      <c r="Z14861" s="687"/>
    </row>
    <row r="14862" spans="26:26" x14ac:dyDescent="0.25">
      <c r="Z14862" s="687"/>
    </row>
    <row r="14863" spans="26:26" x14ac:dyDescent="0.25">
      <c r="Z14863" s="687"/>
    </row>
    <row r="14864" spans="26:26" x14ac:dyDescent="0.25">
      <c r="Z14864" s="687"/>
    </row>
    <row r="14865" spans="26:26" x14ac:dyDescent="0.25">
      <c r="Z14865" s="687"/>
    </row>
    <row r="14866" spans="26:26" x14ac:dyDescent="0.25">
      <c r="Z14866" s="687"/>
    </row>
    <row r="14867" spans="26:26" x14ac:dyDescent="0.25">
      <c r="Z14867" s="687"/>
    </row>
    <row r="14868" spans="26:26" x14ac:dyDescent="0.25">
      <c r="Z14868" s="687"/>
    </row>
    <row r="14869" spans="26:26" x14ac:dyDescent="0.25">
      <c r="Z14869" s="687"/>
    </row>
    <row r="14870" spans="26:26" x14ac:dyDescent="0.25">
      <c r="Z14870" s="687"/>
    </row>
    <row r="14871" spans="26:26" x14ac:dyDescent="0.25">
      <c r="Z14871" s="687"/>
    </row>
    <row r="14872" spans="26:26" x14ac:dyDescent="0.25">
      <c r="Z14872" s="687"/>
    </row>
    <row r="14873" spans="26:26" x14ac:dyDescent="0.25">
      <c r="Z14873" s="687"/>
    </row>
    <row r="14874" spans="26:26" x14ac:dyDescent="0.25">
      <c r="Z14874" s="687"/>
    </row>
    <row r="14875" spans="26:26" x14ac:dyDescent="0.25">
      <c r="Z14875" s="687"/>
    </row>
    <row r="14876" spans="26:26" x14ac:dyDescent="0.25">
      <c r="Z14876" s="687"/>
    </row>
    <row r="14877" spans="26:26" x14ac:dyDescent="0.25">
      <c r="Z14877" s="687"/>
    </row>
    <row r="14878" spans="26:26" x14ac:dyDescent="0.25">
      <c r="Z14878" s="687"/>
    </row>
    <row r="14879" spans="26:26" x14ac:dyDescent="0.25">
      <c r="Z14879" s="687"/>
    </row>
    <row r="14880" spans="26:26" x14ac:dyDescent="0.25">
      <c r="Z14880" s="687"/>
    </row>
    <row r="14881" spans="26:26" x14ac:dyDescent="0.25">
      <c r="Z14881" s="687"/>
    </row>
    <row r="14882" spans="26:26" x14ac:dyDescent="0.25">
      <c r="Z14882" s="687"/>
    </row>
    <row r="14883" spans="26:26" x14ac:dyDescent="0.25">
      <c r="Z14883" s="687"/>
    </row>
    <row r="14884" spans="26:26" x14ac:dyDescent="0.25">
      <c r="Z14884" s="687"/>
    </row>
    <row r="14885" spans="26:26" x14ac:dyDescent="0.25">
      <c r="Z14885" s="687"/>
    </row>
    <row r="14886" spans="26:26" x14ac:dyDescent="0.25">
      <c r="Z14886" s="687"/>
    </row>
    <row r="14887" spans="26:26" x14ac:dyDescent="0.25">
      <c r="Z14887" s="687"/>
    </row>
    <row r="14888" spans="26:26" x14ac:dyDescent="0.25">
      <c r="Z14888" s="687"/>
    </row>
    <row r="14889" spans="26:26" x14ac:dyDescent="0.25">
      <c r="Z14889" s="687"/>
    </row>
    <row r="14890" spans="26:26" x14ac:dyDescent="0.25">
      <c r="Z14890" s="687"/>
    </row>
    <row r="14891" spans="26:26" x14ac:dyDescent="0.25">
      <c r="Z14891" s="687"/>
    </row>
    <row r="14892" spans="26:26" x14ac:dyDescent="0.25">
      <c r="Z14892" s="687"/>
    </row>
    <row r="14893" spans="26:26" x14ac:dyDescent="0.25">
      <c r="Z14893" s="687"/>
    </row>
    <row r="14894" spans="26:26" x14ac:dyDescent="0.25">
      <c r="Z14894" s="687"/>
    </row>
    <row r="14895" spans="26:26" x14ac:dyDescent="0.25">
      <c r="Z14895" s="687"/>
    </row>
    <row r="14896" spans="26:26" x14ac:dyDescent="0.25">
      <c r="Z14896" s="687"/>
    </row>
    <row r="14897" spans="26:26" x14ac:dyDescent="0.25">
      <c r="Z14897" s="687"/>
    </row>
    <row r="14898" spans="26:26" x14ac:dyDescent="0.25">
      <c r="Z14898" s="687"/>
    </row>
    <row r="14899" spans="26:26" x14ac:dyDescent="0.25">
      <c r="Z14899" s="687"/>
    </row>
    <row r="14900" spans="26:26" x14ac:dyDescent="0.25">
      <c r="Z14900" s="687"/>
    </row>
    <row r="14901" spans="26:26" x14ac:dyDescent="0.25">
      <c r="Z14901" s="687"/>
    </row>
    <row r="14902" spans="26:26" x14ac:dyDescent="0.25">
      <c r="Z14902" s="687"/>
    </row>
    <row r="14903" spans="26:26" x14ac:dyDescent="0.25">
      <c r="Z14903" s="687"/>
    </row>
    <row r="14904" spans="26:26" x14ac:dyDescent="0.25">
      <c r="Z14904" s="687"/>
    </row>
    <row r="14905" spans="26:26" x14ac:dyDescent="0.25">
      <c r="Z14905" s="687"/>
    </row>
    <row r="14906" spans="26:26" x14ac:dyDescent="0.25">
      <c r="Z14906" s="687"/>
    </row>
    <row r="14907" spans="26:26" x14ac:dyDescent="0.25">
      <c r="Z14907" s="687"/>
    </row>
    <row r="14908" spans="26:26" x14ac:dyDescent="0.25">
      <c r="Z14908" s="687"/>
    </row>
    <row r="14909" spans="26:26" x14ac:dyDescent="0.25">
      <c r="Z14909" s="687"/>
    </row>
    <row r="14910" spans="26:26" x14ac:dyDescent="0.25">
      <c r="Z14910" s="687"/>
    </row>
    <row r="14911" spans="26:26" x14ac:dyDescent="0.25">
      <c r="Z14911" s="687"/>
    </row>
    <row r="14912" spans="26:26" x14ac:dyDescent="0.25">
      <c r="Z14912" s="687"/>
    </row>
    <row r="14913" spans="26:26" x14ac:dyDescent="0.25">
      <c r="Z14913" s="687"/>
    </row>
    <row r="14914" spans="26:26" x14ac:dyDescent="0.25">
      <c r="Z14914" s="687"/>
    </row>
    <row r="14915" spans="26:26" x14ac:dyDescent="0.25">
      <c r="Z14915" s="687"/>
    </row>
    <row r="14916" spans="26:26" x14ac:dyDescent="0.25">
      <c r="Z14916" s="687"/>
    </row>
    <row r="14917" spans="26:26" x14ac:dyDescent="0.25">
      <c r="Z14917" s="687"/>
    </row>
    <row r="14918" spans="26:26" x14ac:dyDescent="0.25">
      <c r="Z14918" s="687"/>
    </row>
    <row r="14919" spans="26:26" x14ac:dyDescent="0.25">
      <c r="Z14919" s="687"/>
    </row>
    <row r="14920" spans="26:26" x14ac:dyDescent="0.25">
      <c r="Z14920" s="687"/>
    </row>
    <row r="14921" spans="26:26" x14ac:dyDescent="0.25">
      <c r="Z14921" s="687"/>
    </row>
    <row r="14922" spans="26:26" x14ac:dyDescent="0.25">
      <c r="Z14922" s="687"/>
    </row>
    <row r="14923" spans="26:26" x14ac:dyDescent="0.25">
      <c r="Z14923" s="687"/>
    </row>
    <row r="14924" spans="26:26" x14ac:dyDescent="0.25">
      <c r="Z14924" s="687"/>
    </row>
    <row r="14925" spans="26:26" x14ac:dyDescent="0.25">
      <c r="Z14925" s="687"/>
    </row>
    <row r="14926" spans="26:26" x14ac:dyDescent="0.25">
      <c r="Z14926" s="687"/>
    </row>
    <row r="14927" spans="26:26" x14ac:dyDescent="0.25">
      <c r="Z14927" s="687"/>
    </row>
    <row r="14928" spans="26:26" x14ac:dyDescent="0.25">
      <c r="Z14928" s="687"/>
    </row>
    <row r="14929" spans="26:26" x14ac:dyDescent="0.25">
      <c r="Z14929" s="687"/>
    </row>
    <row r="14930" spans="26:26" x14ac:dyDescent="0.25">
      <c r="Z14930" s="687"/>
    </row>
    <row r="14931" spans="26:26" x14ac:dyDescent="0.25">
      <c r="Z14931" s="687"/>
    </row>
    <row r="14932" spans="26:26" x14ac:dyDescent="0.25">
      <c r="Z14932" s="687"/>
    </row>
    <row r="14933" spans="26:26" x14ac:dyDescent="0.25">
      <c r="Z14933" s="687"/>
    </row>
    <row r="14934" spans="26:26" x14ac:dyDescent="0.25">
      <c r="Z14934" s="687"/>
    </row>
    <row r="14935" spans="26:26" x14ac:dyDescent="0.25">
      <c r="Z14935" s="687"/>
    </row>
    <row r="14936" spans="26:26" x14ac:dyDescent="0.25">
      <c r="Z14936" s="687"/>
    </row>
    <row r="14937" spans="26:26" x14ac:dyDescent="0.25">
      <c r="Z14937" s="687"/>
    </row>
    <row r="14938" spans="26:26" x14ac:dyDescent="0.25">
      <c r="Z14938" s="687"/>
    </row>
    <row r="14939" spans="26:26" x14ac:dyDescent="0.25">
      <c r="Z14939" s="687"/>
    </row>
    <row r="14940" spans="26:26" x14ac:dyDescent="0.25">
      <c r="Z14940" s="687"/>
    </row>
    <row r="14941" spans="26:26" x14ac:dyDescent="0.25">
      <c r="Z14941" s="687"/>
    </row>
    <row r="14942" spans="26:26" x14ac:dyDescent="0.25">
      <c r="Z14942" s="687"/>
    </row>
    <row r="14943" spans="26:26" x14ac:dyDescent="0.25">
      <c r="Z14943" s="687"/>
    </row>
    <row r="14944" spans="26:26" x14ac:dyDescent="0.25">
      <c r="Z14944" s="687"/>
    </row>
    <row r="14945" spans="26:26" x14ac:dyDescent="0.25">
      <c r="Z14945" s="687"/>
    </row>
    <row r="14946" spans="26:26" x14ac:dyDescent="0.25">
      <c r="Z14946" s="687"/>
    </row>
    <row r="14947" spans="26:26" x14ac:dyDescent="0.25">
      <c r="Z14947" s="687"/>
    </row>
    <row r="14948" spans="26:26" x14ac:dyDescent="0.25">
      <c r="Z14948" s="687"/>
    </row>
    <row r="14949" spans="26:26" x14ac:dyDescent="0.25">
      <c r="Z14949" s="687"/>
    </row>
    <row r="14950" spans="26:26" x14ac:dyDescent="0.25">
      <c r="Z14950" s="687"/>
    </row>
    <row r="14951" spans="26:26" x14ac:dyDescent="0.25">
      <c r="Z14951" s="687"/>
    </row>
    <row r="14952" spans="26:26" x14ac:dyDescent="0.25">
      <c r="Z14952" s="687"/>
    </row>
    <row r="14953" spans="26:26" x14ac:dyDescent="0.25">
      <c r="Z14953" s="687"/>
    </row>
    <row r="14954" spans="26:26" x14ac:dyDescent="0.25">
      <c r="Z14954" s="687"/>
    </row>
    <row r="14955" spans="26:26" x14ac:dyDescent="0.25">
      <c r="Z14955" s="687"/>
    </row>
    <row r="14956" spans="26:26" x14ac:dyDescent="0.25">
      <c r="Z14956" s="687"/>
    </row>
    <row r="14957" spans="26:26" x14ac:dyDescent="0.25">
      <c r="Z14957" s="687"/>
    </row>
    <row r="14958" spans="26:26" x14ac:dyDescent="0.25">
      <c r="Z14958" s="687"/>
    </row>
    <row r="14959" spans="26:26" x14ac:dyDescent="0.25">
      <c r="Z14959" s="687"/>
    </row>
    <row r="14960" spans="26:26" x14ac:dyDescent="0.25">
      <c r="Z14960" s="687"/>
    </row>
    <row r="14961" spans="26:26" x14ac:dyDescent="0.25">
      <c r="Z14961" s="687"/>
    </row>
    <row r="14962" spans="26:26" x14ac:dyDescent="0.25">
      <c r="Z14962" s="687"/>
    </row>
    <row r="14963" spans="26:26" x14ac:dyDescent="0.25">
      <c r="Z14963" s="687"/>
    </row>
    <row r="14964" spans="26:26" x14ac:dyDescent="0.25">
      <c r="Z14964" s="687"/>
    </row>
    <row r="14965" spans="26:26" x14ac:dyDescent="0.25">
      <c r="Z14965" s="687"/>
    </row>
    <row r="14966" spans="26:26" x14ac:dyDescent="0.25">
      <c r="Z14966" s="687"/>
    </row>
    <row r="14967" spans="26:26" x14ac:dyDescent="0.25">
      <c r="Z14967" s="687"/>
    </row>
    <row r="14968" spans="26:26" x14ac:dyDescent="0.25">
      <c r="Z14968" s="687"/>
    </row>
    <row r="14969" spans="26:26" x14ac:dyDescent="0.25">
      <c r="Z14969" s="687"/>
    </row>
    <row r="14970" spans="26:26" x14ac:dyDescent="0.25">
      <c r="Z14970" s="687"/>
    </row>
    <row r="14971" spans="26:26" x14ac:dyDescent="0.25">
      <c r="Z14971" s="687"/>
    </row>
    <row r="14972" spans="26:26" x14ac:dyDescent="0.25">
      <c r="Z14972" s="687"/>
    </row>
    <row r="14973" spans="26:26" x14ac:dyDescent="0.25">
      <c r="Z14973" s="687"/>
    </row>
    <row r="14974" spans="26:26" x14ac:dyDescent="0.25">
      <c r="Z14974" s="687"/>
    </row>
    <row r="14975" spans="26:26" x14ac:dyDescent="0.25">
      <c r="Z14975" s="687"/>
    </row>
    <row r="14976" spans="26:26" x14ac:dyDescent="0.25">
      <c r="Z14976" s="687"/>
    </row>
    <row r="14977" spans="26:26" x14ac:dyDescent="0.25">
      <c r="Z14977" s="687"/>
    </row>
    <row r="14978" spans="26:26" x14ac:dyDescent="0.25">
      <c r="Z14978" s="687"/>
    </row>
    <row r="14979" spans="26:26" x14ac:dyDescent="0.25">
      <c r="Z14979" s="687"/>
    </row>
    <row r="14980" spans="26:26" x14ac:dyDescent="0.25">
      <c r="Z14980" s="687"/>
    </row>
    <row r="14981" spans="26:26" x14ac:dyDescent="0.25">
      <c r="Z14981" s="687"/>
    </row>
    <row r="14982" spans="26:26" x14ac:dyDescent="0.25">
      <c r="Z14982" s="687"/>
    </row>
    <row r="14983" spans="26:26" x14ac:dyDescent="0.25">
      <c r="Z14983" s="687"/>
    </row>
    <row r="14984" spans="26:26" x14ac:dyDescent="0.25">
      <c r="Z14984" s="687"/>
    </row>
    <row r="14985" spans="26:26" x14ac:dyDescent="0.25">
      <c r="Z14985" s="687"/>
    </row>
    <row r="14986" spans="26:26" x14ac:dyDescent="0.25">
      <c r="Z14986" s="687"/>
    </row>
    <row r="14987" spans="26:26" x14ac:dyDescent="0.25">
      <c r="Z14987" s="687"/>
    </row>
    <row r="14988" spans="26:26" x14ac:dyDescent="0.25">
      <c r="Z14988" s="687"/>
    </row>
    <row r="14989" spans="26:26" x14ac:dyDescent="0.25">
      <c r="Z14989" s="687"/>
    </row>
    <row r="14990" spans="26:26" x14ac:dyDescent="0.25">
      <c r="Z14990" s="687"/>
    </row>
    <row r="14991" spans="26:26" x14ac:dyDescent="0.25">
      <c r="Z14991" s="687"/>
    </row>
    <row r="14992" spans="26:26" x14ac:dyDescent="0.25">
      <c r="Z14992" s="687"/>
    </row>
    <row r="14993" spans="26:26" x14ac:dyDescent="0.25">
      <c r="Z14993" s="687"/>
    </row>
    <row r="14994" spans="26:26" x14ac:dyDescent="0.25">
      <c r="Z14994" s="687"/>
    </row>
    <row r="14995" spans="26:26" x14ac:dyDescent="0.25">
      <c r="Z14995" s="687"/>
    </row>
    <row r="14996" spans="26:26" x14ac:dyDescent="0.25">
      <c r="Z14996" s="687"/>
    </row>
    <row r="14997" spans="26:26" x14ac:dyDescent="0.25">
      <c r="Z14997" s="687"/>
    </row>
    <row r="14998" spans="26:26" x14ac:dyDescent="0.25">
      <c r="Z14998" s="687"/>
    </row>
    <row r="14999" spans="26:26" x14ac:dyDescent="0.25">
      <c r="Z14999" s="687"/>
    </row>
    <row r="15000" spans="26:26" x14ac:dyDescent="0.25">
      <c r="Z15000" s="687"/>
    </row>
    <row r="15001" spans="26:26" x14ac:dyDescent="0.25">
      <c r="Z15001" s="687"/>
    </row>
    <row r="15002" spans="26:26" x14ac:dyDescent="0.25">
      <c r="Z15002" s="687"/>
    </row>
    <row r="15003" spans="26:26" x14ac:dyDescent="0.25">
      <c r="Z15003" s="687"/>
    </row>
    <row r="15004" spans="26:26" x14ac:dyDescent="0.25">
      <c r="Z15004" s="687"/>
    </row>
    <row r="15005" spans="26:26" x14ac:dyDescent="0.25">
      <c r="Z15005" s="687"/>
    </row>
    <row r="15006" spans="26:26" x14ac:dyDescent="0.25">
      <c r="Z15006" s="687"/>
    </row>
    <row r="15007" spans="26:26" x14ac:dyDescent="0.25">
      <c r="Z15007" s="687"/>
    </row>
    <row r="15008" spans="26:26" x14ac:dyDescent="0.25">
      <c r="Z15008" s="687"/>
    </row>
    <row r="15009" spans="26:26" x14ac:dyDescent="0.25">
      <c r="Z15009" s="687"/>
    </row>
    <row r="15010" spans="26:26" x14ac:dyDescent="0.25">
      <c r="Z15010" s="687"/>
    </row>
    <row r="15011" spans="26:26" x14ac:dyDescent="0.25">
      <c r="Z15011" s="687"/>
    </row>
    <row r="15012" spans="26:26" x14ac:dyDescent="0.25">
      <c r="Z15012" s="687"/>
    </row>
    <row r="15013" spans="26:26" x14ac:dyDescent="0.25">
      <c r="Z15013" s="687"/>
    </row>
    <row r="15014" spans="26:26" x14ac:dyDescent="0.25">
      <c r="Z15014" s="687"/>
    </row>
    <row r="15015" spans="26:26" x14ac:dyDescent="0.25">
      <c r="Z15015" s="687"/>
    </row>
    <row r="15016" spans="26:26" x14ac:dyDescent="0.25">
      <c r="Z15016" s="687"/>
    </row>
    <row r="15017" spans="26:26" x14ac:dyDescent="0.25">
      <c r="Z15017" s="687"/>
    </row>
    <row r="15018" spans="26:26" x14ac:dyDescent="0.25">
      <c r="Z15018" s="687"/>
    </row>
    <row r="15019" spans="26:26" x14ac:dyDescent="0.25">
      <c r="Z15019" s="687"/>
    </row>
    <row r="15020" spans="26:26" x14ac:dyDescent="0.25">
      <c r="Z15020" s="687"/>
    </row>
    <row r="15021" spans="26:26" x14ac:dyDescent="0.25">
      <c r="Z15021" s="687"/>
    </row>
    <row r="15022" spans="26:26" x14ac:dyDescent="0.25">
      <c r="Z15022" s="687"/>
    </row>
    <row r="15023" spans="26:26" x14ac:dyDescent="0.25">
      <c r="Z15023" s="687"/>
    </row>
    <row r="15024" spans="26:26" x14ac:dyDescent="0.25">
      <c r="Z15024" s="687"/>
    </row>
    <row r="15025" spans="26:26" x14ac:dyDescent="0.25">
      <c r="Z15025" s="687"/>
    </row>
    <row r="15026" spans="26:26" x14ac:dyDescent="0.25">
      <c r="Z15026" s="687"/>
    </row>
    <row r="15027" spans="26:26" x14ac:dyDescent="0.25">
      <c r="Z15027" s="687"/>
    </row>
    <row r="15028" spans="26:26" x14ac:dyDescent="0.25">
      <c r="Z15028" s="687"/>
    </row>
    <row r="15029" spans="26:26" x14ac:dyDescent="0.25">
      <c r="Z15029" s="687"/>
    </row>
    <row r="15030" spans="26:26" x14ac:dyDescent="0.25">
      <c r="Z15030" s="687"/>
    </row>
    <row r="15031" spans="26:26" x14ac:dyDescent="0.25">
      <c r="Z15031" s="687"/>
    </row>
    <row r="15032" spans="26:26" x14ac:dyDescent="0.25">
      <c r="Z15032" s="687"/>
    </row>
    <row r="15033" spans="26:26" x14ac:dyDescent="0.25">
      <c r="Z15033" s="687"/>
    </row>
    <row r="15034" spans="26:26" x14ac:dyDescent="0.25">
      <c r="Z15034" s="687"/>
    </row>
    <row r="15035" spans="26:26" x14ac:dyDescent="0.25">
      <c r="Z15035" s="687"/>
    </row>
    <row r="15036" spans="26:26" x14ac:dyDescent="0.25">
      <c r="Z15036" s="687"/>
    </row>
    <row r="15037" spans="26:26" x14ac:dyDescent="0.25">
      <c r="Z15037" s="687"/>
    </row>
    <row r="15038" spans="26:26" x14ac:dyDescent="0.25">
      <c r="Z15038" s="687"/>
    </row>
    <row r="15039" spans="26:26" x14ac:dyDescent="0.25">
      <c r="Z15039" s="687"/>
    </row>
    <row r="15040" spans="26:26" x14ac:dyDescent="0.25">
      <c r="Z15040" s="687"/>
    </row>
    <row r="15041" spans="26:26" x14ac:dyDescent="0.25">
      <c r="Z15041" s="687"/>
    </row>
    <row r="15042" spans="26:26" x14ac:dyDescent="0.25">
      <c r="Z15042" s="687"/>
    </row>
    <row r="15043" spans="26:26" x14ac:dyDescent="0.25">
      <c r="Z15043" s="687"/>
    </row>
    <row r="15044" spans="26:26" x14ac:dyDescent="0.25">
      <c r="Z15044" s="687"/>
    </row>
    <row r="15045" spans="26:26" x14ac:dyDescent="0.25">
      <c r="Z15045" s="687"/>
    </row>
    <row r="15046" spans="26:26" x14ac:dyDescent="0.25">
      <c r="Z15046" s="687"/>
    </row>
    <row r="15047" spans="26:26" x14ac:dyDescent="0.25">
      <c r="Z15047" s="687"/>
    </row>
    <row r="15048" spans="26:26" x14ac:dyDescent="0.25">
      <c r="Z15048" s="687"/>
    </row>
    <row r="15049" spans="26:26" x14ac:dyDescent="0.25">
      <c r="Z15049" s="687"/>
    </row>
    <row r="15050" spans="26:26" x14ac:dyDescent="0.25">
      <c r="Z15050" s="687"/>
    </row>
    <row r="15051" spans="26:26" x14ac:dyDescent="0.25">
      <c r="Z15051" s="687"/>
    </row>
    <row r="15052" spans="26:26" x14ac:dyDescent="0.25">
      <c r="Z15052" s="687"/>
    </row>
    <row r="15053" spans="26:26" x14ac:dyDescent="0.25">
      <c r="Z15053" s="687"/>
    </row>
    <row r="15054" spans="26:26" x14ac:dyDescent="0.25">
      <c r="Z15054" s="687"/>
    </row>
    <row r="15055" spans="26:26" x14ac:dyDescent="0.25">
      <c r="Z15055" s="687"/>
    </row>
    <row r="15056" spans="26:26" x14ac:dyDescent="0.25">
      <c r="Z15056" s="687"/>
    </row>
    <row r="15057" spans="26:26" x14ac:dyDescent="0.25">
      <c r="Z15057" s="687"/>
    </row>
    <row r="15058" spans="26:26" x14ac:dyDescent="0.25">
      <c r="Z15058" s="687"/>
    </row>
    <row r="15059" spans="26:26" x14ac:dyDescent="0.25">
      <c r="Z15059" s="687"/>
    </row>
    <row r="15060" spans="26:26" x14ac:dyDescent="0.25">
      <c r="Z15060" s="687"/>
    </row>
    <row r="15061" spans="26:26" x14ac:dyDescent="0.25">
      <c r="Z15061" s="687"/>
    </row>
    <row r="15062" spans="26:26" x14ac:dyDescent="0.25">
      <c r="Z15062" s="687"/>
    </row>
    <row r="15063" spans="26:26" x14ac:dyDescent="0.25">
      <c r="Z15063" s="687"/>
    </row>
    <row r="15064" spans="26:26" x14ac:dyDescent="0.25">
      <c r="Z15064" s="687"/>
    </row>
    <row r="15065" spans="26:26" x14ac:dyDescent="0.25">
      <c r="Z15065" s="687"/>
    </row>
    <row r="15066" spans="26:26" x14ac:dyDescent="0.25">
      <c r="Z15066" s="687"/>
    </row>
    <row r="15067" spans="26:26" x14ac:dyDescent="0.25">
      <c r="Z15067" s="687"/>
    </row>
    <row r="15068" spans="26:26" x14ac:dyDescent="0.25">
      <c r="Z15068" s="687"/>
    </row>
    <row r="15069" spans="26:26" x14ac:dyDescent="0.25">
      <c r="Z15069" s="687"/>
    </row>
    <row r="15070" spans="26:26" x14ac:dyDescent="0.25">
      <c r="Z15070" s="687"/>
    </row>
    <row r="15071" spans="26:26" x14ac:dyDescent="0.25">
      <c r="Z15071" s="687"/>
    </row>
    <row r="15072" spans="26:26" x14ac:dyDescent="0.25">
      <c r="Z15072" s="687"/>
    </row>
    <row r="15073" spans="26:26" x14ac:dyDescent="0.25">
      <c r="Z15073" s="687"/>
    </row>
    <row r="15074" spans="26:26" x14ac:dyDescent="0.25">
      <c r="Z15074" s="687"/>
    </row>
    <row r="15075" spans="26:26" x14ac:dyDescent="0.25">
      <c r="Z15075" s="687"/>
    </row>
    <row r="15076" spans="26:26" x14ac:dyDescent="0.25">
      <c r="Z15076" s="687"/>
    </row>
    <row r="15077" spans="26:26" x14ac:dyDescent="0.25">
      <c r="Z15077" s="687"/>
    </row>
    <row r="15078" spans="26:26" x14ac:dyDescent="0.25">
      <c r="Z15078" s="687"/>
    </row>
    <row r="15079" spans="26:26" x14ac:dyDescent="0.25">
      <c r="Z15079" s="687"/>
    </row>
    <row r="15080" spans="26:26" x14ac:dyDescent="0.25">
      <c r="Z15080" s="687"/>
    </row>
    <row r="15081" spans="26:26" x14ac:dyDescent="0.25">
      <c r="Z15081" s="687"/>
    </row>
    <row r="15082" spans="26:26" x14ac:dyDescent="0.25">
      <c r="Z15082" s="687"/>
    </row>
    <row r="15083" spans="26:26" x14ac:dyDescent="0.25">
      <c r="Z15083" s="687"/>
    </row>
    <row r="15084" spans="26:26" x14ac:dyDescent="0.25">
      <c r="Z15084" s="687"/>
    </row>
    <row r="15085" spans="26:26" x14ac:dyDescent="0.25">
      <c r="Z15085" s="687"/>
    </row>
    <row r="15086" spans="26:26" x14ac:dyDescent="0.25">
      <c r="Z15086" s="687"/>
    </row>
    <row r="15087" spans="26:26" x14ac:dyDescent="0.25">
      <c r="Z15087" s="687"/>
    </row>
    <row r="15088" spans="26:26" x14ac:dyDescent="0.25">
      <c r="Z15088" s="687"/>
    </row>
    <row r="15089" spans="26:26" x14ac:dyDescent="0.25">
      <c r="Z15089" s="687"/>
    </row>
    <row r="15090" spans="26:26" x14ac:dyDescent="0.25">
      <c r="Z15090" s="687"/>
    </row>
    <row r="15091" spans="26:26" x14ac:dyDescent="0.25">
      <c r="Z15091" s="687"/>
    </row>
    <row r="15092" spans="26:26" x14ac:dyDescent="0.25">
      <c r="Z15092" s="687"/>
    </row>
    <row r="15093" spans="26:26" x14ac:dyDescent="0.25">
      <c r="Z15093" s="687"/>
    </row>
    <row r="15094" spans="26:26" x14ac:dyDescent="0.25">
      <c r="Z15094" s="687"/>
    </row>
    <row r="15095" spans="26:26" x14ac:dyDescent="0.25">
      <c r="Z15095" s="687"/>
    </row>
    <row r="15096" spans="26:26" x14ac:dyDescent="0.25">
      <c r="Z15096" s="687"/>
    </row>
    <row r="15097" spans="26:26" x14ac:dyDescent="0.25">
      <c r="Z15097" s="687"/>
    </row>
    <row r="15098" spans="26:26" x14ac:dyDescent="0.25">
      <c r="Z15098" s="687"/>
    </row>
    <row r="15099" spans="26:26" x14ac:dyDescent="0.25">
      <c r="Z15099" s="687"/>
    </row>
    <row r="15100" spans="26:26" x14ac:dyDescent="0.25">
      <c r="Z15100" s="687"/>
    </row>
    <row r="15101" spans="26:26" x14ac:dyDescent="0.25">
      <c r="Z15101" s="687"/>
    </row>
    <row r="15102" spans="26:26" x14ac:dyDescent="0.25">
      <c r="Z15102" s="687"/>
    </row>
    <row r="15103" spans="26:26" x14ac:dyDescent="0.25">
      <c r="Z15103" s="687"/>
    </row>
    <row r="15104" spans="26:26" x14ac:dyDescent="0.25">
      <c r="Z15104" s="687"/>
    </row>
    <row r="15105" spans="26:26" x14ac:dyDescent="0.25">
      <c r="Z15105" s="687"/>
    </row>
    <row r="15106" spans="26:26" x14ac:dyDescent="0.25">
      <c r="Z15106" s="687"/>
    </row>
    <row r="15107" spans="26:26" x14ac:dyDescent="0.25">
      <c r="Z15107" s="687"/>
    </row>
    <row r="15108" spans="26:26" x14ac:dyDescent="0.25">
      <c r="Z15108" s="687"/>
    </row>
    <row r="15109" spans="26:26" x14ac:dyDescent="0.25">
      <c r="Z15109" s="687"/>
    </row>
    <row r="15110" spans="26:26" x14ac:dyDescent="0.25">
      <c r="Z15110" s="687"/>
    </row>
    <row r="15111" spans="26:26" x14ac:dyDescent="0.25">
      <c r="Z15111" s="687"/>
    </row>
    <row r="15112" spans="26:26" x14ac:dyDescent="0.25">
      <c r="Z15112" s="687"/>
    </row>
    <row r="15113" spans="26:26" x14ac:dyDescent="0.25">
      <c r="Z15113" s="687"/>
    </row>
    <row r="15114" spans="26:26" x14ac:dyDescent="0.25">
      <c r="Z15114" s="687"/>
    </row>
    <row r="15115" spans="26:26" x14ac:dyDescent="0.25">
      <c r="Z15115" s="687"/>
    </row>
    <row r="15116" spans="26:26" x14ac:dyDescent="0.25">
      <c r="Z15116" s="687"/>
    </row>
    <row r="15117" spans="26:26" x14ac:dyDescent="0.25">
      <c r="Z15117" s="687"/>
    </row>
    <row r="15118" spans="26:26" x14ac:dyDescent="0.25">
      <c r="Z15118" s="687"/>
    </row>
    <row r="15119" spans="26:26" x14ac:dyDescent="0.25">
      <c r="Z15119" s="687"/>
    </row>
    <row r="15120" spans="26:26" x14ac:dyDescent="0.25">
      <c r="Z15120" s="687"/>
    </row>
    <row r="15121" spans="26:26" x14ac:dyDescent="0.25">
      <c r="Z15121" s="687"/>
    </row>
    <row r="15122" spans="26:26" x14ac:dyDescent="0.25">
      <c r="Z15122" s="687"/>
    </row>
    <row r="15123" spans="26:26" x14ac:dyDescent="0.25">
      <c r="Z15123" s="687"/>
    </row>
    <row r="15124" spans="26:26" x14ac:dyDescent="0.25">
      <c r="Z15124" s="687"/>
    </row>
    <row r="15125" spans="26:26" x14ac:dyDescent="0.25">
      <c r="Z15125" s="687"/>
    </row>
    <row r="15126" spans="26:26" x14ac:dyDescent="0.25">
      <c r="Z15126" s="687"/>
    </row>
    <row r="15127" spans="26:26" x14ac:dyDescent="0.25">
      <c r="Z15127" s="687"/>
    </row>
    <row r="15128" spans="26:26" x14ac:dyDescent="0.25">
      <c r="Z15128" s="687"/>
    </row>
    <row r="15129" spans="26:26" x14ac:dyDescent="0.25">
      <c r="Z15129" s="687"/>
    </row>
    <row r="15130" spans="26:26" x14ac:dyDescent="0.25">
      <c r="Z15130" s="687"/>
    </row>
    <row r="15131" spans="26:26" x14ac:dyDescent="0.25">
      <c r="Z15131" s="687"/>
    </row>
    <row r="15132" spans="26:26" x14ac:dyDescent="0.25">
      <c r="Z15132" s="687"/>
    </row>
    <row r="15133" spans="26:26" x14ac:dyDescent="0.25">
      <c r="Z15133" s="687"/>
    </row>
    <row r="15134" spans="26:26" x14ac:dyDescent="0.25">
      <c r="Z15134" s="687"/>
    </row>
    <row r="15135" spans="26:26" x14ac:dyDescent="0.25">
      <c r="Z15135" s="687"/>
    </row>
    <row r="15136" spans="26:26" x14ac:dyDescent="0.25">
      <c r="Z15136" s="687"/>
    </row>
    <row r="15137" spans="26:26" x14ac:dyDescent="0.25">
      <c r="Z15137" s="687"/>
    </row>
    <row r="15138" spans="26:26" x14ac:dyDescent="0.25">
      <c r="Z15138" s="687"/>
    </row>
    <row r="15139" spans="26:26" x14ac:dyDescent="0.25">
      <c r="Z15139" s="687"/>
    </row>
    <row r="15140" spans="26:26" x14ac:dyDescent="0.25">
      <c r="Z15140" s="687"/>
    </row>
    <row r="15141" spans="26:26" x14ac:dyDescent="0.25">
      <c r="Z15141" s="687"/>
    </row>
    <row r="15142" spans="26:26" x14ac:dyDescent="0.25">
      <c r="Z15142" s="687"/>
    </row>
    <row r="15143" spans="26:26" x14ac:dyDescent="0.25">
      <c r="Z15143" s="687"/>
    </row>
    <row r="15144" spans="26:26" x14ac:dyDescent="0.25">
      <c r="Z15144" s="687"/>
    </row>
    <row r="15145" spans="26:26" x14ac:dyDescent="0.25">
      <c r="Z15145" s="687"/>
    </row>
    <row r="15146" spans="26:26" x14ac:dyDescent="0.25">
      <c r="Z15146" s="687"/>
    </row>
    <row r="15147" spans="26:26" x14ac:dyDescent="0.25">
      <c r="Z15147" s="687"/>
    </row>
    <row r="15148" spans="26:26" x14ac:dyDescent="0.25">
      <c r="Z15148" s="687"/>
    </row>
    <row r="15149" spans="26:26" x14ac:dyDescent="0.25">
      <c r="Z15149" s="687"/>
    </row>
    <row r="15150" spans="26:26" x14ac:dyDescent="0.25">
      <c r="Z15150" s="687"/>
    </row>
    <row r="15151" spans="26:26" x14ac:dyDescent="0.25">
      <c r="Z15151" s="687"/>
    </row>
    <row r="15152" spans="26:26" x14ac:dyDescent="0.25">
      <c r="Z15152" s="687"/>
    </row>
    <row r="15153" spans="26:26" x14ac:dyDescent="0.25">
      <c r="Z15153" s="687"/>
    </row>
    <row r="15154" spans="26:26" x14ac:dyDescent="0.25">
      <c r="Z15154" s="687"/>
    </row>
    <row r="15155" spans="26:26" x14ac:dyDescent="0.25">
      <c r="Z15155" s="687"/>
    </row>
    <row r="15156" spans="26:26" x14ac:dyDescent="0.25">
      <c r="Z15156" s="687"/>
    </row>
    <row r="15157" spans="26:26" x14ac:dyDescent="0.25">
      <c r="Z15157" s="687"/>
    </row>
    <row r="15158" spans="26:26" x14ac:dyDescent="0.25">
      <c r="Z15158" s="687"/>
    </row>
    <row r="15159" spans="26:26" x14ac:dyDescent="0.25">
      <c r="Z15159" s="687"/>
    </row>
    <row r="15160" spans="26:26" x14ac:dyDescent="0.25">
      <c r="Z15160" s="687"/>
    </row>
    <row r="15161" spans="26:26" x14ac:dyDescent="0.25">
      <c r="Z15161" s="687"/>
    </row>
    <row r="15162" spans="26:26" x14ac:dyDescent="0.25">
      <c r="Z15162" s="687"/>
    </row>
    <row r="15163" spans="26:26" x14ac:dyDescent="0.25">
      <c r="Z15163" s="687"/>
    </row>
    <row r="15164" spans="26:26" x14ac:dyDescent="0.25">
      <c r="Z15164" s="687"/>
    </row>
    <row r="15165" spans="26:26" x14ac:dyDescent="0.25">
      <c r="Z15165" s="687"/>
    </row>
    <row r="15166" spans="26:26" x14ac:dyDescent="0.25">
      <c r="Z15166" s="687"/>
    </row>
    <row r="15167" spans="26:26" x14ac:dyDescent="0.25">
      <c r="Z15167" s="687"/>
    </row>
    <row r="15168" spans="26:26" x14ac:dyDescent="0.25">
      <c r="Z15168" s="687"/>
    </row>
    <row r="15169" spans="26:26" x14ac:dyDescent="0.25">
      <c r="Z15169" s="687"/>
    </row>
    <row r="15170" spans="26:26" x14ac:dyDescent="0.25">
      <c r="Z15170" s="687"/>
    </row>
    <row r="15171" spans="26:26" x14ac:dyDescent="0.25">
      <c r="Z15171" s="687"/>
    </row>
    <row r="15172" spans="26:26" x14ac:dyDescent="0.25">
      <c r="Z15172" s="687"/>
    </row>
    <row r="15173" spans="26:26" x14ac:dyDescent="0.25">
      <c r="Z15173" s="687"/>
    </row>
    <row r="15174" spans="26:26" x14ac:dyDescent="0.25">
      <c r="Z15174" s="687"/>
    </row>
    <row r="15175" spans="26:26" x14ac:dyDescent="0.25">
      <c r="Z15175" s="687"/>
    </row>
    <row r="15176" spans="26:26" x14ac:dyDescent="0.25">
      <c r="Z15176" s="687"/>
    </row>
    <row r="15177" spans="26:26" x14ac:dyDescent="0.25">
      <c r="Z15177" s="687"/>
    </row>
    <row r="15178" spans="26:26" x14ac:dyDescent="0.25">
      <c r="Z15178" s="687"/>
    </row>
    <row r="15179" spans="26:26" x14ac:dyDescent="0.25">
      <c r="Z15179" s="687"/>
    </row>
    <row r="15180" spans="26:26" x14ac:dyDescent="0.25">
      <c r="Z15180" s="687"/>
    </row>
    <row r="15181" spans="26:26" x14ac:dyDescent="0.25">
      <c r="Z15181" s="687"/>
    </row>
    <row r="15182" spans="26:26" x14ac:dyDescent="0.25">
      <c r="Z15182" s="687"/>
    </row>
    <row r="15183" spans="26:26" x14ac:dyDescent="0.25">
      <c r="Z15183" s="687"/>
    </row>
    <row r="15184" spans="26:26" x14ac:dyDescent="0.25">
      <c r="Z15184" s="687"/>
    </row>
    <row r="15185" spans="26:26" x14ac:dyDescent="0.25">
      <c r="Z15185" s="687"/>
    </row>
    <row r="15186" spans="26:26" x14ac:dyDescent="0.25">
      <c r="Z15186" s="687"/>
    </row>
    <row r="15187" spans="26:26" x14ac:dyDescent="0.25">
      <c r="Z15187" s="687"/>
    </row>
    <row r="15188" spans="26:26" x14ac:dyDescent="0.25">
      <c r="Z15188" s="687"/>
    </row>
    <row r="15189" spans="26:26" x14ac:dyDescent="0.25">
      <c r="Z15189" s="687"/>
    </row>
    <row r="15190" spans="26:26" x14ac:dyDescent="0.25">
      <c r="Z15190" s="687"/>
    </row>
    <row r="15191" spans="26:26" x14ac:dyDescent="0.25">
      <c r="Z15191" s="687"/>
    </row>
    <row r="15192" spans="26:26" x14ac:dyDescent="0.25">
      <c r="Z15192" s="687"/>
    </row>
    <row r="15193" spans="26:26" x14ac:dyDescent="0.25">
      <c r="Z15193" s="687"/>
    </row>
    <row r="15194" spans="26:26" x14ac:dyDescent="0.25">
      <c r="Z15194" s="687"/>
    </row>
    <row r="15195" spans="26:26" x14ac:dyDescent="0.25">
      <c r="Z15195" s="687"/>
    </row>
    <row r="15196" spans="26:26" x14ac:dyDescent="0.25">
      <c r="Z15196" s="687"/>
    </row>
    <row r="15197" spans="26:26" x14ac:dyDescent="0.25">
      <c r="Z15197" s="687"/>
    </row>
    <row r="15198" spans="26:26" x14ac:dyDescent="0.25">
      <c r="Z15198" s="687"/>
    </row>
    <row r="15199" spans="26:26" x14ac:dyDescent="0.25">
      <c r="Z15199" s="687"/>
    </row>
    <row r="15200" spans="26:26" x14ac:dyDescent="0.25">
      <c r="Z15200" s="687"/>
    </row>
    <row r="15201" spans="26:26" x14ac:dyDescent="0.25">
      <c r="Z15201" s="687"/>
    </row>
    <row r="15202" spans="26:26" x14ac:dyDescent="0.25">
      <c r="Z15202" s="687"/>
    </row>
    <row r="15203" spans="26:26" x14ac:dyDescent="0.25">
      <c r="Z15203" s="687"/>
    </row>
    <row r="15204" spans="26:26" x14ac:dyDescent="0.25">
      <c r="Z15204" s="687"/>
    </row>
    <row r="15205" spans="26:26" x14ac:dyDescent="0.25">
      <c r="Z15205" s="687"/>
    </row>
    <row r="15206" spans="26:26" x14ac:dyDescent="0.25">
      <c r="Z15206" s="687"/>
    </row>
    <row r="15207" spans="26:26" x14ac:dyDescent="0.25">
      <c r="Z15207" s="687"/>
    </row>
    <row r="15208" spans="26:26" x14ac:dyDescent="0.25">
      <c r="Z15208" s="687"/>
    </row>
    <row r="15209" spans="26:26" x14ac:dyDescent="0.25">
      <c r="Z15209" s="687"/>
    </row>
    <row r="15210" spans="26:26" x14ac:dyDescent="0.25">
      <c r="Z15210" s="687"/>
    </row>
    <row r="15211" spans="26:26" x14ac:dyDescent="0.25">
      <c r="Z15211" s="687"/>
    </row>
    <row r="15212" spans="26:26" x14ac:dyDescent="0.25">
      <c r="Z15212" s="687"/>
    </row>
    <row r="15213" spans="26:26" x14ac:dyDescent="0.25">
      <c r="Z15213" s="687"/>
    </row>
    <row r="15214" spans="26:26" x14ac:dyDescent="0.25">
      <c r="Z15214" s="687"/>
    </row>
    <row r="15215" spans="26:26" x14ac:dyDescent="0.25">
      <c r="Z15215" s="687"/>
    </row>
    <row r="15216" spans="26:26" x14ac:dyDescent="0.25">
      <c r="Z15216" s="687"/>
    </row>
    <row r="15217" spans="26:26" x14ac:dyDescent="0.25">
      <c r="Z15217" s="687"/>
    </row>
    <row r="15218" spans="26:26" x14ac:dyDescent="0.25">
      <c r="Z15218" s="687"/>
    </row>
    <row r="15219" spans="26:26" x14ac:dyDescent="0.25">
      <c r="Z15219" s="687"/>
    </row>
    <row r="15220" spans="26:26" x14ac:dyDescent="0.25">
      <c r="Z15220" s="687"/>
    </row>
    <row r="15221" spans="26:26" x14ac:dyDescent="0.25">
      <c r="Z15221" s="687"/>
    </row>
    <row r="15222" spans="26:26" x14ac:dyDescent="0.25">
      <c r="Z15222" s="687"/>
    </row>
    <row r="15223" spans="26:26" x14ac:dyDescent="0.25">
      <c r="Z15223" s="687"/>
    </row>
    <row r="15224" spans="26:26" x14ac:dyDescent="0.25">
      <c r="Z15224" s="687"/>
    </row>
    <row r="15225" spans="26:26" x14ac:dyDescent="0.25">
      <c r="Z15225" s="687"/>
    </row>
    <row r="15226" spans="26:26" x14ac:dyDescent="0.25">
      <c r="Z15226" s="687"/>
    </row>
    <row r="15227" spans="26:26" x14ac:dyDescent="0.25">
      <c r="Z15227" s="687"/>
    </row>
    <row r="15228" spans="26:26" x14ac:dyDescent="0.25">
      <c r="Z15228" s="687"/>
    </row>
    <row r="15229" spans="26:26" x14ac:dyDescent="0.25">
      <c r="Z15229" s="687"/>
    </row>
    <row r="15230" spans="26:26" x14ac:dyDescent="0.25">
      <c r="Z15230" s="687"/>
    </row>
    <row r="15231" spans="26:26" x14ac:dyDescent="0.25">
      <c r="Z15231" s="687"/>
    </row>
    <row r="15232" spans="26:26" x14ac:dyDescent="0.25">
      <c r="Z15232" s="687"/>
    </row>
    <row r="15233" spans="26:26" x14ac:dyDescent="0.25">
      <c r="Z15233" s="687"/>
    </row>
    <row r="15234" spans="26:26" x14ac:dyDescent="0.25">
      <c r="Z15234" s="687"/>
    </row>
    <row r="15235" spans="26:26" x14ac:dyDescent="0.25">
      <c r="Z15235" s="687"/>
    </row>
    <row r="15236" spans="26:26" x14ac:dyDescent="0.25">
      <c r="Z15236" s="687"/>
    </row>
    <row r="15237" spans="26:26" x14ac:dyDescent="0.25">
      <c r="Z15237" s="687"/>
    </row>
    <row r="15238" spans="26:26" x14ac:dyDescent="0.25">
      <c r="Z15238" s="687"/>
    </row>
    <row r="15239" spans="26:26" x14ac:dyDescent="0.25">
      <c r="Z15239" s="687"/>
    </row>
    <row r="15240" spans="26:26" x14ac:dyDescent="0.25">
      <c r="Z15240" s="687"/>
    </row>
    <row r="15241" spans="26:26" x14ac:dyDescent="0.25">
      <c r="Z15241" s="687"/>
    </row>
    <row r="15242" spans="26:26" x14ac:dyDescent="0.25">
      <c r="Z15242" s="687"/>
    </row>
    <row r="15243" spans="26:26" x14ac:dyDescent="0.25">
      <c r="Z15243" s="687"/>
    </row>
    <row r="15244" spans="26:26" x14ac:dyDescent="0.25">
      <c r="Z15244" s="687"/>
    </row>
    <row r="15245" spans="26:26" x14ac:dyDescent="0.25">
      <c r="Z15245" s="687"/>
    </row>
    <row r="15246" spans="26:26" x14ac:dyDescent="0.25">
      <c r="Z15246" s="687"/>
    </row>
    <row r="15247" spans="26:26" x14ac:dyDescent="0.25">
      <c r="Z15247" s="687"/>
    </row>
    <row r="15248" spans="26:26" x14ac:dyDescent="0.25">
      <c r="Z15248" s="687"/>
    </row>
    <row r="15249" spans="26:26" x14ac:dyDescent="0.25">
      <c r="Z15249" s="687"/>
    </row>
    <row r="15250" spans="26:26" x14ac:dyDescent="0.25">
      <c r="Z15250" s="687"/>
    </row>
    <row r="15251" spans="26:26" x14ac:dyDescent="0.25">
      <c r="Z15251" s="687"/>
    </row>
    <row r="15252" spans="26:26" x14ac:dyDescent="0.25">
      <c r="Z15252" s="687"/>
    </row>
    <row r="15253" spans="26:26" x14ac:dyDescent="0.25">
      <c r="Z15253" s="687"/>
    </row>
    <row r="15254" spans="26:26" x14ac:dyDescent="0.25">
      <c r="Z15254" s="687"/>
    </row>
    <row r="15255" spans="26:26" x14ac:dyDescent="0.25">
      <c r="Z15255" s="687"/>
    </row>
    <row r="15256" spans="26:26" x14ac:dyDescent="0.25">
      <c r="Z15256" s="687"/>
    </row>
    <row r="15257" spans="26:26" x14ac:dyDescent="0.25">
      <c r="Z15257" s="687"/>
    </row>
    <row r="15258" spans="26:26" x14ac:dyDescent="0.25">
      <c r="Z15258" s="687"/>
    </row>
    <row r="15259" spans="26:26" x14ac:dyDescent="0.25">
      <c r="Z15259" s="687"/>
    </row>
    <row r="15260" spans="26:26" x14ac:dyDescent="0.25">
      <c r="Z15260" s="687"/>
    </row>
    <row r="15261" spans="26:26" x14ac:dyDescent="0.25">
      <c r="Z15261" s="687"/>
    </row>
    <row r="15262" spans="26:26" x14ac:dyDescent="0.25">
      <c r="Z15262" s="687"/>
    </row>
    <row r="15263" spans="26:26" x14ac:dyDescent="0.25">
      <c r="Z15263" s="687"/>
    </row>
    <row r="15264" spans="26:26" x14ac:dyDescent="0.25">
      <c r="Z15264" s="687"/>
    </row>
    <row r="15265" spans="26:26" x14ac:dyDescent="0.25">
      <c r="Z15265" s="687"/>
    </row>
    <row r="15266" spans="26:26" x14ac:dyDescent="0.25">
      <c r="Z15266" s="687"/>
    </row>
    <row r="15267" spans="26:26" x14ac:dyDescent="0.25">
      <c r="Z15267" s="687"/>
    </row>
    <row r="15268" spans="26:26" x14ac:dyDescent="0.25">
      <c r="Z15268" s="687"/>
    </row>
    <row r="15269" spans="26:26" x14ac:dyDescent="0.25">
      <c r="Z15269" s="687"/>
    </row>
    <row r="15270" spans="26:26" x14ac:dyDescent="0.25">
      <c r="Z15270" s="687"/>
    </row>
    <row r="15271" spans="26:26" x14ac:dyDescent="0.25">
      <c r="Z15271" s="687"/>
    </row>
    <row r="15272" spans="26:26" x14ac:dyDescent="0.25">
      <c r="Z15272" s="687"/>
    </row>
    <row r="15273" spans="26:26" x14ac:dyDescent="0.25">
      <c r="Z15273" s="687"/>
    </row>
    <row r="15274" spans="26:26" x14ac:dyDescent="0.25">
      <c r="Z15274" s="687"/>
    </row>
    <row r="15275" spans="26:26" x14ac:dyDescent="0.25">
      <c r="Z15275" s="687"/>
    </row>
    <row r="15276" spans="26:26" x14ac:dyDescent="0.25">
      <c r="Z15276" s="687"/>
    </row>
    <row r="15277" spans="26:26" x14ac:dyDescent="0.25">
      <c r="Z15277" s="687"/>
    </row>
    <row r="15278" spans="26:26" x14ac:dyDescent="0.25">
      <c r="Z15278" s="687"/>
    </row>
    <row r="15279" spans="26:26" x14ac:dyDescent="0.25">
      <c r="Z15279" s="687"/>
    </row>
    <row r="15280" spans="26:26" x14ac:dyDescent="0.25">
      <c r="Z15280" s="687"/>
    </row>
    <row r="15281" spans="26:26" x14ac:dyDescent="0.25">
      <c r="Z15281" s="687"/>
    </row>
    <row r="15282" spans="26:26" x14ac:dyDescent="0.25">
      <c r="Z15282" s="687"/>
    </row>
    <row r="15283" spans="26:26" x14ac:dyDescent="0.25">
      <c r="Z15283" s="687"/>
    </row>
    <row r="15284" spans="26:26" x14ac:dyDescent="0.25">
      <c r="Z15284" s="687"/>
    </row>
    <row r="15285" spans="26:26" x14ac:dyDescent="0.25">
      <c r="Z15285" s="687"/>
    </row>
    <row r="15286" spans="26:26" x14ac:dyDescent="0.25">
      <c r="Z15286" s="687"/>
    </row>
    <row r="15287" spans="26:26" x14ac:dyDescent="0.25">
      <c r="Z15287" s="687"/>
    </row>
    <row r="15288" spans="26:26" x14ac:dyDescent="0.25">
      <c r="Z15288" s="687"/>
    </row>
    <row r="15289" spans="26:26" x14ac:dyDescent="0.25">
      <c r="Z15289" s="687"/>
    </row>
    <row r="15290" spans="26:26" x14ac:dyDescent="0.25">
      <c r="Z15290" s="687"/>
    </row>
    <row r="15291" spans="26:26" x14ac:dyDescent="0.25">
      <c r="Z15291" s="687"/>
    </row>
    <row r="15292" spans="26:26" x14ac:dyDescent="0.25">
      <c r="Z15292" s="687"/>
    </row>
    <row r="15293" spans="26:26" x14ac:dyDescent="0.25">
      <c r="Z15293" s="687"/>
    </row>
    <row r="15294" spans="26:26" x14ac:dyDescent="0.25">
      <c r="Z15294" s="687"/>
    </row>
    <row r="15295" spans="26:26" x14ac:dyDescent="0.25">
      <c r="Z15295" s="687"/>
    </row>
    <row r="15296" spans="26:26" x14ac:dyDescent="0.25">
      <c r="Z15296" s="687"/>
    </row>
    <row r="15297" spans="26:26" x14ac:dyDescent="0.25">
      <c r="Z15297" s="687"/>
    </row>
    <row r="15298" spans="26:26" x14ac:dyDescent="0.25">
      <c r="Z15298" s="687"/>
    </row>
    <row r="15299" spans="26:26" x14ac:dyDescent="0.25">
      <c r="Z15299" s="687"/>
    </row>
    <row r="15300" spans="26:26" x14ac:dyDescent="0.25">
      <c r="Z15300" s="687"/>
    </row>
    <row r="15301" spans="26:26" x14ac:dyDescent="0.25">
      <c r="Z15301" s="687"/>
    </row>
    <row r="15302" spans="26:26" x14ac:dyDescent="0.25">
      <c r="Z15302" s="687"/>
    </row>
    <row r="15303" spans="26:26" x14ac:dyDescent="0.25">
      <c r="Z15303" s="687"/>
    </row>
    <row r="15304" spans="26:26" x14ac:dyDescent="0.25">
      <c r="Z15304" s="687"/>
    </row>
    <row r="15305" spans="26:26" x14ac:dyDescent="0.25">
      <c r="Z15305" s="687"/>
    </row>
    <row r="15306" spans="26:26" x14ac:dyDescent="0.25">
      <c r="Z15306" s="687"/>
    </row>
    <row r="15307" spans="26:26" x14ac:dyDescent="0.25">
      <c r="Z15307" s="687"/>
    </row>
    <row r="15308" spans="26:26" x14ac:dyDescent="0.25">
      <c r="Z15308" s="687"/>
    </row>
    <row r="15309" spans="26:26" x14ac:dyDescent="0.25">
      <c r="Z15309" s="687"/>
    </row>
    <row r="15310" spans="26:26" x14ac:dyDescent="0.25">
      <c r="Z15310" s="687"/>
    </row>
    <row r="15311" spans="26:26" x14ac:dyDescent="0.25">
      <c r="Z15311" s="687"/>
    </row>
    <row r="15312" spans="26:26" x14ac:dyDescent="0.25">
      <c r="Z15312" s="687"/>
    </row>
    <row r="15313" spans="26:26" x14ac:dyDescent="0.25">
      <c r="Z15313" s="687"/>
    </row>
    <row r="15314" spans="26:26" x14ac:dyDescent="0.25">
      <c r="Z15314" s="687"/>
    </row>
    <row r="15315" spans="26:26" x14ac:dyDescent="0.25">
      <c r="Z15315" s="687"/>
    </row>
    <row r="15316" spans="26:26" x14ac:dyDescent="0.25">
      <c r="Z15316" s="687"/>
    </row>
    <row r="15317" spans="26:26" x14ac:dyDescent="0.25">
      <c r="Z15317" s="687"/>
    </row>
    <row r="15318" spans="26:26" x14ac:dyDescent="0.25">
      <c r="Z15318" s="687"/>
    </row>
    <row r="15319" spans="26:26" x14ac:dyDescent="0.25">
      <c r="Z15319" s="687"/>
    </row>
    <row r="15320" spans="26:26" x14ac:dyDescent="0.25">
      <c r="Z15320" s="687"/>
    </row>
    <row r="15321" spans="26:26" x14ac:dyDescent="0.25">
      <c r="Z15321" s="687"/>
    </row>
    <row r="15322" spans="26:26" x14ac:dyDescent="0.25">
      <c r="Z15322" s="687"/>
    </row>
    <row r="15323" spans="26:26" x14ac:dyDescent="0.25">
      <c r="Z15323" s="687"/>
    </row>
    <row r="15324" spans="26:26" x14ac:dyDescent="0.25">
      <c r="Z15324" s="687"/>
    </row>
    <row r="15325" spans="26:26" x14ac:dyDescent="0.25">
      <c r="Z15325" s="687"/>
    </row>
    <row r="15326" spans="26:26" x14ac:dyDescent="0.25">
      <c r="Z15326" s="687"/>
    </row>
    <row r="15327" spans="26:26" x14ac:dyDescent="0.25">
      <c r="Z15327" s="687"/>
    </row>
    <row r="15328" spans="26:26" x14ac:dyDescent="0.25">
      <c r="Z15328" s="687"/>
    </row>
    <row r="15329" spans="26:26" x14ac:dyDescent="0.25">
      <c r="Z15329" s="687"/>
    </row>
    <row r="15330" spans="26:26" x14ac:dyDescent="0.25">
      <c r="Z15330" s="687"/>
    </row>
    <row r="15331" spans="26:26" x14ac:dyDescent="0.25">
      <c r="Z15331" s="687"/>
    </row>
    <row r="15332" spans="26:26" x14ac:dyDescent="0.25">
      <c r="Z15332" s="687"/>
    </row>
    <row r="15333" spans="26:26" x14ac:dyDescent="0.25">
      <c r="Z15333" s="687"/>
    </row>
    <row r="15334" spans="26:26" x14ac:dyDescent="0.25">
      <c r="Z15334" s="687"/>
    </row>
    <row r="15335" spans="26:26" x14ac:dyDescent="0.25">
      <c r="Z15335" s="687"/>
    </row>
    <row r="15336" spans="26:26" x14ac:dyDescent="0.25">
      <c r="Z15336" s="687"/>
    </row>
    <row r="15337" spans="26:26" x14ac:dyDescent="0.25">
      <c r="Z15337" s="687"/>
    </row>
    <row r="15338" spans="26:26" x14ac:dyDescent="0.25">
      <c r="Z15338" s="687"/>
    </row>
    <row r="15339" spans="26:26" x14ac:dyDescent="0.25">
      <c r="Z15339" s="687"/>
    </row>
    <row r="15340" spans="26:26" x14ac:dyDescent="0.25">
      <c r="Z15340" s="687"/>
    </row>
    <row r="15341" spans="26:26" x14ac:dyDescent="0.25">
      <c r="Z15341" s="687"/>
    </row>
    <row r="15342" spans="26:26" x14ac:dyDescent="0.25">
      <c r="Z15342" s="687"/>
    </row>
    <row r="15343" spans="26:26" x14ac:dyDescent="0.25">
      <c r="Z15343" s="687"/>
    </row>
    <row r="15344" spans="26:26" x14ac:dyDescent="0.25">
      <c r="Z15344" s="687"/>
    </row>
    <row r="15345" spans="26:26" x14ac:dyDescent="0.25">
      <c r="Z15345" s="687"/>
    </row>
    <row r="15346" spans="26:26" x14ac:dyDescent="0.25">
      <c r="Z15346" s="687"/>
    </row>
    <row r="15347" spans="26:26" x14ac:dyDescent="0.25">
      <c r="Z15347" s="687"/>
    </row>
    <row r="15348" spans="26:26" x14ac:dyDescent="0.25">
      <c r="Z15348" s="687"/>
    </row>
    <row r="15349" spans="26:26" x14ac:dyDescent="0.25">
      <c r="Z15349" s="687"/>
    </row>
    <row r="15350" spans="26:26" x14ac:dyDescent="0.25">
      <c r="Z15350" s="687"/>
    </row>
    <row r="15351" spans="26:26" x14ac:dyDescent="0.25">
      <c r="Z15351" s="687"/>
    </row>
    <row r="15352" spans="26:26" x14ac:dyDescent="0.25">
      <c r="Z15352" s="687"/>
    </row>
    <row r="15353" spans="26:26" x14ac:dyDescent="0.25">
      <c r="Z15353" s="687"/>
    </row>
    <row r="15354" spans="26:26" x14ac:dyDescent="0.25">
      <c r="Z15354" s="687"/>
    </row>
    <row r="15355" spans="26:26" x14ac:dyDescent="0.25">
      <c r="Z15355" s="687"/>
    </row>
    <row r="15356" spans="26:26" x14ac:dyDescent="0.25">
      <c r="Z15356" s="687"/>
    </row>
    <row r="15357" spans="26:26" x14ac:dyDescent="0.25">
      <c r="Z15357" s="687"/>
    </row>
    <row r="15358" spans="26:26" x14ac:dyDescent="0.25">
      <c r="Z15358" s="687"/>
    </row>
    <row r="15359" spans="26:26" x14ac:dyDescent="0.25">
      <c r="Z15359" s="687"/>
    </row>
    <row r="15360" spans="26:26" x14ac:dyDescent="0.25">
      <c r="Z15360" s="687"/>
    </row>
    <row r="15361" spans="26:26" x14ac:dyDescent="0.25">
      <c r="Z15361" s="687"/>
    </row>
    <row r="15362" spans="26:26" x14ac:dyDescent="0.25">
      <c r="Z15362" s="687"/>
    </row>
    <row r="15363" spans="26:26" x14ac:dyDescent="0.25">
      <c r="Z15363" s="687"/>
    </row>
    <row r="15364" spans="26:26" x14ac:dyDescent="0.25">
      <c r="Z15364" s="687"/>
    </row>
    <row r="15365" spans="26:26" x14ac:dyDescent="0.25">
      <c r="Z15365" s="687"/>
    </row>
    <row r="15366" spans="26:26" x14ac:dyDescent="0.25">
      <c r="Z15366" s="687"/>
    </row>
    <row r="15367" spans="26:26" x14ac:dyDescent="0.25">
      <c r="Z15367" s="687"/>
    </row>
    <row r="15368" spans="26:26" x14ac:dyDescent="0.25">
      <c r="Z15368" s="687"/>
    </row>
    <row r="15369" spans="26:26" x14ac:dyDescent="0.25">
      <c r="Z15369" s="687"/>
    </row>
    <row r="15370" spans="26:26" x14ac:dyDescent="0.25">
      <c r="Z15370" s="687"/>
    </row>
    <row r="15371" spans="26:26" x14ac:dyDescent="0.25">
      <c r="Z15371" s="687"/>
    </row>
    <row r="15372" spans="26:26" x14ac:dyDescent="0.25">
      <c r="Z15372" s="687"/>
    </row>
    <row r="15373" spans="26:26" x14ac:dyDescent="0.25">
      <c r="Z15373" s="687"/>
    </row>
    <row r="15374" spans="26:26" x14ac:dyDescent="0.25">
      <c r="Z15374" s="687"/>
    </row>
    <row r="15375" spans="26:26" x14ac:dyDescent="0.25">
      <c r="Z15375" s="687"/>
    </row>
    <row r="15376" spans="26:26" x14ac:dyDescent="0.25">
      <c r="Z15376" s="687"/>
    </row>
    <row r="15377" spans="26:26" x14ac:dyDescent="0.25">
      <c r="Z15377" s="687"/>
    </row>
    <row r="15378" spans="26:26" x14ac:dyDescent="0.25">
      <c r="Z15378" s="687"/>
    </row>
    <row r="15379" spans="26:26" x14ac:dyDescent="0.25">
      <c r="Z15379" s="687"/>
    </row>
    <row r="15380" spans="26:26" x14ac:dyDescent="0.25">
      <c r="Z15380" s="687"/>
    </row>
    <row r="15381" spans="26:26" x14ac:dyDescent="0.25">
      <c r="Z15381" s="687"/>
    </row>
    <row r="15382" spans="26:26" x14ac:dyDescent="0.25">
      <c r="Z15382" s="687"/>
    </row>
    <row r="15383" spans="26:26" x14ac:dyDescent="0.25">
      <c r="Z15383" s="687"/>
    </row>
    <row r="15384" spans="26:26" x14ac:dyDescent="0.25">
      <c r="Z15384" s="687"/>
    </row>
    <row r="15385" spans="26:26" x14ac:dyDescent="0.25">
      <c r="Z15385" s="687"/>
    </row>
    <row r="15386" spans="26:26" x14ac:dyDescent="0.25">
      <c r="Z15386" s="687"/>
    </row>
    <row r="15387" spans="26:26" x14ac:dyDescent="0.25">
      <c r="Z15387" s="687"/>
    </row>
    <row r="15388" spans="26:26" x14ac:dyDescent="0.25">
      <c r="Z15388" s="687"/>
    </row>
    <row r="15389" spans="26:26" x14ac:dyDescent="0.25">
      <c r="Z15389" s="687"/>
    </row>
    <row r="15390" spans="26:26" x14ac:dyDescent="0.25">
      <c r="Z15390" s="687"/>
    </row>
    <row r="15391" spans="26:26" x14ac:dyDescent="0.25">
      <c r="Z15391" s="687"/>
    </row>
    <row r="15392" spans="26:26" x14ac:dyDescent="0.25">
      <c r="Z15392" s="687"/>
    </row>
    <row r="15393" spans="26:26" x14ac:dyDescent="0.25">
      <c r="Z15393" s="687"/>
    </row>
    <row r="15394" spans="26:26" x14ac:dyDescent="0.25">
      <c r="Z15394" s="687"/>
    </row>
    <row r="15395" spans="26:26" x14ac:dyDescent="0.25">
      <c r="Z15395" s="687"/>
    </row>
    <row r="15396" spans="26:26" x14ac:dyDescent="0.25">
      <c r="Z15396" s="687"/>
    </row>
    <row r="15397" spans="26:26" x14ac:dyDescent="0.25">
      <c r="Z15397" s="687"/>
    </row>
    <row r="15398" spans="26:26" x14ac:dyDescent="0.25">
      <c r="Z15398" s="687"/>
    </row>
    <row r="15399" spans="26:26" x14ac:dyDescent="0.25">
      <c r="Z15399" s="687"/>
    </row>
    <row r="15400" spans="26:26" x14ac:dyDescent="0.25">
      <c r="Z15400" s="687"/>
    </row>
    <row r="15401" spans="26:26" x14ac:dyDescent="0.25">
      <c r="Z15401" s="687"/>
    </row>
    <row r="15402" spans="26:26" x14ac:dyDescent="0.25">
      <c r="Z15402" s="687"/>
    </row>
    <row r="15403" spans="26:26" x14ac:dyDescent="0.25">
      <c r="Z15403" s="687"/>
    </row>
    <row r="15404" spans="26:26" x14ac:dyDescent="0.25">
      <c r="Z15404" s="687"/>
    </row>
    <row r="15405" spans="26:26" x14ac:dyDescent="0.25">
      <c r="Z15405" s="687"/>
    </row>
    <row r="15406" spans="26:26" x14ac:dyDescent="0.25">
      <c r="Z15406" s="687"/>
    </row>
    <row r="15407" spans="26:26" x14ac:dyDescent="0.25">
      <c r="Z15407" s="687"/>
    </row>
    <row r="15408" spans="26:26" x14ac:dyDescent="0.25">
      <c r="Z15408" s="687"/>
    </row>
    <row r="15409" spans="26:26" x14ac:dyDescent="0.25">
      <c r="Z15409" s="687"/>
    </row>
    <row r="15410" spans="26:26" x14ac:dyDescent="0.25">
      <c r="Z15410" s="687"/>
    </row>
    <row r="15411" spans="26:26" x14ac:dyDescent="0.25">
      <c r="Z15411" s="687"/>
    </row>
    <row r="15412" spans="26:26" x14ac:dyDescent="0.25">
      <c r="Z15412" s="687"/>
    </row>
    <row r="15413" spans="26:26" x14ac:dyDescent="0.25">
      <c r="Z15413" s="687"/>
    </row>
    <row r="15414" spans="26:26" x14ac:dyDescent="0.25">
      <c r="Z15414" s="687"/>
    </row>
    <row r="15415" spans="26:26" x14ac:dyDescent="0.25">
      <c r="Z15415" s="687"/>
    </row>
    <row r="15416" spans="26:26" x14ac:dyDescent="0.25">
      <c r="Z15416" s="687"/>
    </row>
    <row r="15417" spans="26:26" x14ac:dyDescent="0.25">
      <c r="Z15417" s="687"/>
    </row>
    <row r="15418" spans="26:26" x14ac:dyDescent="0.25">
      <c r="Z15418" s="687"/>
    </row>
    <row r="15419" spans="26:26" x14ac:dyDescent="0.25">
      <c r="Z15419" s="687"/>
    </row>
    <row r="15420" spans="26:26" x14ac:dyDescent="0.25">
      <c r="Z15420" s="687"/>
    </row>
    <row r="15421" spans="26:26" x14ac:dyDescent="0.25">
      <c r="Z15421" s="687"/>
    </row>
    <row r="15422" spans="26:26" x14ac:dyDescent="0.25">
      <c r="Z15422" s="687"/>
    </row>
    <row r="15423" spans="26:26" x14ac:dyDescent="0.25">
      <c r="Z15423" s="687"/>
    </row>
    <row r="15424" spans="26:26" x14ac:dyDescent="0.25">
      <c r="Z15424" s="687"/>
    </row>
    <row r="15425" spans="26:26" x14ac:dyDescent="0.25">
      <c r="Z15425" s="687"/>
    </row>
    <row r="15426" spans="26:26" x14ac:dyDescent="0.25">
      <c r="Z15426" s="687"/>
    </row>
    <row r="15427" spans="26:26" x14ac:dyDescent="0.25">
      <c r="Z15427" s="687"/>
    </row>
    <row r="15428" spans="26:26" x14ac:dyDescent="0.25">
      <c r="Z15428" s="687"/>
    </row>
    <row r="15429" spans="26:26" x14ac:dyDescent="0.25">
      <c r="Z15429" s="687"/>
    </row>
    <row r="15430" spans="26:26" x14ac:dyDescent="0.25">
      <c r="Z15430" s="687"/>
    </row>
    <row r="15431" spans="26:26" x14ac:dyDescent="0.25">
      <c r="Z15431" s="687"/>
    </row>
    <row r="15432" spans="26:26" x14ac:dyDescent="0.25">
      <c r="Z15432" s="687"/>
    </row>
    <row r="15433" spans="26:26" x14ac:dyDescent="0.25">
      <c r="Z15433" s="687"/>
    </row>
    <row r="15434" spans="26:26" x14ac:dyDescent="0.25">
      <c r="Z15434" s="687"/>
    </row>
    <row r="15435" spans="26:26" x14ac:dyDescent="0.25">
      <c r="Z15435" s="687"/>
    </row>
    <row r="15436" spans="26:26" x14ac:dyDescent="0.25">
      <c r="Z15436" s="687"/>
    </row>
    <row r="15437" spans="26:26" x14ac:dyDescent="0.25">
      <c r="Z15437" s="687"/>
    </row>
    <row r="15438" spans="26:26" x14ac:dyDescent="0.25">
      <c r="Z15438" s="687"/>
    </row>
    <row r="15439" spans="26:26" x14ac:dyDescent="0.25">
      <c r="Z15439" s="687"/>
    </row>
    <row r="15440" spans="26:26" x14ac:dyDescent="0.25">
      <c r="Z15440" s="687"/>
    </row>
    <row r="15441" spans="26:26" x14ac:dyDescent="0.25">
      <c r="Z15441" s="687"/>
    </row>
    <row r="15442" spans="26:26" x14ac:dyDescent="0.25">
      <c r="Z15442" s="687"/>
    </row>
    <row r="15443" spans="26:26" x14ac:dyDescent="0.25">
      <c r="Z15443" s="687"/>
    </row>
    <row r="15444" spans="26:26" x14ac:dyDescent="0.25">
      <c r="Z15444" s="687"/>
    </row>
    <row r="15445" spans="26:26" x14ac:dyDescent="0.25">
      <c r="Z15445" s="687"/>
    </row>
    <row r="15446" spans="26:26" x14ac:dyDescent="0.25">
      <c r="Z15446" s="687"/>
    </row>
    <row r="15447" spans="26:26" x14ac:dyDescent="0.25">
      <c r="Z15447" s="687"/>
    </row>
    <row r="15448" spans="26:26" x14ac:dyDescent="0.25">
      <c r="Z15448" s="687"/>
    </row>
    <row r="15449" spans="26:26" x14ac:dyDescent="0.25">
      <c r="Z15449" s="687"/>
    </row>
    <row r="15450" spans="26:26" x14ac:dyDescent="0.25">
      <c r="Z15450" s="687"/>
    </row>
    <row r="15451" spans="26:26" x14ac:dyDescent="0.25">
      <c r="Z15451" s="687"/>
    </row>
    <row r="15452" spans="26:26" x14ac:dyDescent="0.25">
      <c r="Z15452" s="687"/>
    </row>
    <row r="15453" spans="26:26" x14ac:dyDescent="0.25">
      <c r="Z15453" s="687"/>
    </row>
    <row r="15454" spans="26:26" x14ac:dyDescent="0.25">
      <c r="Z15454" s="687"/>
    </row>
    <row r="15455" spans="26:26" x14ac:dyDescent="0.25">
      <c r="Z15455" s="687"/>
    </row>
    <row r="15456" spans="26:26" x14ac:dyDescent="0.25">
      <c r="Z15456" s="687"/>
    </row>
    <row r="15457" spans="26:26" x14ac:dyDescent="0.25">
      <c r="Z15457" s="687"/>
    </row>
    <row r="15458" spans="26:26" x14ac:dyDescent="0.25">
      <c r="Z15458" s="687"/>
    </row>
    <row r="15459" spans="26:26" x14ac:dyDescent="0.25">
      <c r="Z15459" s="687"/>
    </row>
    <row r="15460" spans="26:26" x14ac:dyDescent="0.25">
      <c r="Z15460" s="687"/>
    </row>
    <row r="15461" spans="26:26" x14ac:dyDescent="0.25">
      <c r="Z15461" s="687"/>
    </row>
    <row r="15462" spans="26:26" x14ac:dyDescent="0.25">
      <c r="Z15462" s="687"/>
    </row>
    <row r="15463" spans="26:26" x14ac:dyDescent="0.25">
      <c r="Z15463" s="687"/>
    </row>
    <row r="15464" spans="26:26" x14ac:dyDescent="0.25">
      <c r="Z15464" s="687"/>
    </row>
    <row r="15465" spans="26:26" x14ac:dyDescent="0.25">
      <c r="Z15465" s="687"/>
    </row>
    <row r="15466" spans="26:26" x14ac:dyDescent="0.25">
      <c r="Z15466" s="687"/>
    </row>
    <row r="15467" spans="26:26" x14ac:dyDescent="0.25">
      <c r="Z15467" s="687"/>
    </row>
    <row r="15468" spans="26:26" x14ac:dyDescent="0.25">
      <c r="Z15468" s="687"/>
    </row>
    <row r="15469" spans="26:26" x14ac:dyDescent="0.25">
      <c r="Z15469" s="687"/>
    </row>
    <row r="15470" spans="26:26" x14ac:dyDescent="0.25">
      <c r="Z15470" s="687"/>
    </row>
    <row r="15471" spans="26:26" x14ac:dyDescent="0.25">
      <c r="Z15471" s="687"/>
    </row>
    <row r="15472" spans="26:26" x14ac:dyDescent="0.25">
      <c r="Z15472" s="687"/>
    </row>
    <row r="15473" spans="26:26" x14ac:dyDescent="0.25">
      <c r="Z15473" s="687"/>
    </row>
    <row r="15474" spans="26:26" x14ac:dyDescent="0.25">
      <c r="Z15474" s="687"/>
    </row>
    <row r="15475" spans="26:26" x14ac:dyDescent="0.25">
      <c r="Z15475" s="687"/>
    </row>
    <row r="15476" spans="26:26" x14ac:dyDescent="0.25">
      <c r="Z15476" s="687"/>
    </row>
    <row r="15477" spans="26:26" x14ac:dyDescent="0.25">
      <c r="Z15477" s="687"/>
    </row>
    <row r="15478" spans="26:26" x14ac:dyDescent="0.25">
      <c r="Z15478" s="687"/>
    </row>
    <row r="15479" spans="26:26" x14ac:dyDescent="0.25">
      <c r="Z15479" s="687"/>
    </row>
    <row r="15480" spans="26:26" x14ac:dyDescent="0.25">
      <c r="Z15480" s="687"/>
    </row>
    <row r="15481" spans="26:26" x14ac:dyDescent="0.25">
      <c r="Z15481" s="687"/>
    </row>
    <row r="15482" spans="26:26" x14ac:dyDescent="0.25">
      <c r="Z15482" s="687"/>
    </row>
    <row r="15483" spans="26:26" x14ac:dyDescent="0.25">
      <c r="Z15483" s="687"/>
    </row>
    <row r="15484" spans="26:26" x14ac:dyDescent="0.25">
      <c r="Z15484" s="687"/>
    </row>
    <row r="15485" spans="26:26" x14ac:dyDescent="0.25">
      <c r="Z15485" s="687"/>
    </row>
    <row r="15486" spans="26:26" x14ac:dyDescent="0.25">
      <c r="Z15486" s="687"/>
    </row>
    <row r="15487" spans="26:26" x14ac:dyDescent="0.25">
      <c r="Z15487" s="687"/>
    </row>
    <row r="15488" spans="26:26" x14ac:dyDescent="0.25">
      <c r="Z15488" s="687"/>
    </row>
    <row r="15489" spans="26:26" x14ac:dyDescent="0.25">
      <c r="Z15489" s="687"/>
    </row>
    <row r="15490" spans="26:26" x14ac:dyDescent="0.25">
      <c r="Z15490" s="687"/>
    </row>
    <row r="15491" spans="26:26" x14ac:dyDescent="0.25">
      <c r="Z15491" s="687"/>
    </row>
    <row r="15492" spans="26:26" x14ac:dyDescent="0.25">
      <c r="Z15492" s="687"/>
    </row>
    <row r="15493" spans="26:26" x14ac:dyDescent="0.25">
      <c r="Z15493" s="687"/>
    </row>
    <row r="15494" spans="26:26" x14ac:dyDescent="0.25">
      <c r="Z15494" s="687"/>
    </row>
    <row r="15495" spans="26:26" x14ac:dyDescent="0.25">
      <c r="Z15495" s="687"/>
    </row>
    <row r="15496" spans="26:26" x14ac:dyDescent="0.25">
      <c r="Z15496" s="687"/>
    </row>
    <row r="15497" spans="26:26" x14ac:dyDescent="0.25">
      <c r="Z15497" s="687"/>
    </row>
    <row r="15498" spans="26:26" x14ac:dyDescent="0.25">
      <c r="Z15498" s="687"/>
    </row>
    <row r="15499" spans="26:26" x14ac:dyDescent="0.25">
      <c r="Z15499" s="687"/>
    </row>
    <row r="15500" spans="26:26" x14ac:dyDescent="0.25">
      <c r="Z15500" s="687"/>
    </row>
    <row r="15501" spans="26:26" x14ac:dyDescent="0.25">
      <c r="Z15501" s="687"/>
    </row>
    <row r="15502" spans="26:26" x14ac:dyDescent="0.25">
      <c r="Z15502" s="687"/>
    </row>
    <row r="15503" spans="26:26" x14ac:dyDescent="0.25">
      <c r="Z15503" s="687"/>
    </row>
    <row r="15504" spans="26:26" x14ac:dyDescent="0.25">
      <c r="Z15504" s="687"/>
    </row>
    <row r="15505" spans="26:26" x14ac:dyDescent="0.25">
      <c r="Z15505" s="687"/>
    </row>
    <row r="15506" spans="26:26" x14ac:dyDescent="0.25">
      <c r="Z15506" s="687"/>
    </row>
    <row r="15507" spans="26:26" x14ac:dyDescent="0.25">
      <c r="Z15507" s="687"/>
    </row>
    <row r="15508" spans="26:26" x14ac:dyDescent="0.25">
      <c r="Z15508" s="687"/>
    </row>
    <row r="15509" spans="26:26" x14ac:dyDescent="0.25">
      <c r="Z15509" s="687"/>
    </row>
    <row r="15510" spans="26:26" x14ac:dyDescent="0.25">
      <c r="Z15510" s="687"/>
    </row>
    <row r="15511" spans="26:26" x14ac:dyDescent="0.25">
      <c r="Z15511" s="687"/>
    </row>
    <row r="15512" spans="26:26" x14ac:dyDescent="0.25">
      <c r="Z15512" s="687"/>
    </row>
    <row r="15513" spans="26:26" x14ac:dyDescent="0.25">
      <c r="Z15513" s="687"/>
    </row>
    <row r="15514" spans="26:26" x14ac:dyDescent="0.25">
      <c r="Z15514" s="687"/>
    </row>
    <row r="15515" spans="26:26" x14ac:dyDescent="0.25">
      <c r="Z15515" s="687"/>
    </row>
    <row r="15516" spans="26:26" x14ac:dyDescent="0.25">
      <c r="Z15516" s="687"/>
    </row>
    <row r="15517" spans="26:26" x14ac:dyDescent="0.25">
      <c r="Z15517" s="687"/>
    </row>
    <row r="15518" spans="26:26" x14ac:dyDescent="0.25">
      <c r="Z15518" s="687"/>
    </row>
    <row r="15519" spans="26:26" x14ac:dyDescent="0.25">
      <c r="Z15519" s="687"/>
    </row>
    <row r="15520" spans="26:26" x14ac:dyDescent="0.25">
      <c r="Z15520" s="687"/>
    </row>
    <row r="15521" spans="26:26" x14ac:dyDescent="0.25">
      <c r="Z15521" s="687"/>
    </row>
  </sheetData>
  <mergeCells count="25">
    <mergeCell ref="Y5:Y7"/>
    <mergeCell ref="X5:X7"/>
    <mergeCell ref="N5:N7"/>
    <mergeCell ref="P5:P7"/>
    <mergeCell ref="Q5:Q7"/>
    <mergeCell ref="V5:V7"/>
    <mergeCell ref="U5:U7"/>
    <mergeCell ref="R5:R7"/>
    <mergeCell ref="S5:S7"/>
    <mergeCell ref="AD5:AD7"/>
    <mergeCell ref="W5:W7"/>
    <mergeCell ref="AF5:AF7"/>
    <mergeCell ref="A1:AE2"/>
    <mergeCell ref="C5:F6"/>
    <mergeCell ref="G5:H6"/>
    <mergeCell ref="I5:L6"/>
    <mergeCell ref="AC5:AC7"/>
    <mergeCell ref="AE5:AE7"/>
    <mergeCell ref="O5:O7"/>
    <mergeCell ref="Z5:Z7"/>
    <mergeCell ref="AA5:AA7"/>
    <mergeCell ref="AB5:AB7"/>
    <mergeCell ref="M5:M7"/>
    <mergeCell ref="B5:B7"/>
    <mergeCell ref="T5:T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F94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9" sqref="B9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0" style="24" customWidth="1" collapsed="1"/>
    <col min="8" max="8" width="11.42578125" style="24" customWidth="1"/>
    <col min="9" max="9" width="11.85546875" style="24" customWidth="1"/>
    <col min="10" max="10" width="12.28515625" style="24" customWidth="1"/>
    <col min="11" max="11" width="11.85546875" style="639" customWidth="1"/>
    <col min="12" max="14" width="11.85546875" style="24" customWidth="1"/>
    <col min="15" max="19" width="16.85546875" style="24" hidden="1" customWidth="1"/>
    <col min="20" max="24" width="15.85546875" style="24" hidden="1" customWidth="1"/>
    <col min="25" max="25" width="15.85546875" style="24" customWidth="1"/>
    <col min="26" max="26" width="15" style="24" customWidth="1"/>
    <col min="27" max="32" width="11.85546875" style="24" customWidth="1"/>
    <col min="33" max="16384" width="9.140625" style="24"/>
  </cols>
  <sheetData>
    <row r="1" spans="1:32" s="245" customFormat="1" ht="18.75" customHeight="1" x14ac:dyDescent="0.2">
      <c r="A1" s="3452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ноябрь  2016 года </v>
      </c>
      <c r="B1" s="3452"/>
      <c r="C1" s="3452"/>
      <c r="D1" s="3452"/>
      <c r="E1" s="3452"/>
      <c r="F1" s="3452"/>
      <c r="G1" s="3452"/>
      <c r="H1" s="3452"/>
      <c r="I1" s="3452"/>
      <c r="J1" s="3452"/>
      <c r="K1" s="3452"/>
      <c r="L1" s="3452"/>
      <c r="M1" s="3452"/>
      <c r="N1" s="3452"/>
      <c r="O1" s="3452"/>
      <c r="P1" s="3452"/>
      <c r="Q1" s="3452"/>
      <c r="R1" s="3452"/>
      <c r="S1" s="3452"/>
      <c r="T1" s="3452"/>
      <c r="U1" s="3452"/>
      <c r="V1" s="3452"/>
      <c r="W1" s="3452"/>
      <c r="X1" s="3452"/>
      <c r="Y1" s="3452"/>
      <c r="Z1" s="3452"/>
      <c r="AA1" s="3452"/>
      <c r="AB1" s="3452"/>
      <c r="AC1" s="3452"/>
      <c r="AD1" s="3452"/>
      <c r="AE1" s="3452"/>
    </row>
    <row r="2" spans="1:32" ht="15" hidden="1" customHeight="1" x14ac:dyDescent="0.25">
      <c r="A2" s="638">
        <v>11</v>
      </c>
    </row>
    <row r="3" spans="1:32" ht="15.75" thickBot="1" x14ac:dyDescent="0.3">
      <c r="A3" s="638"/>
    </row>
    <row r="4" spans="1:32" ht="30" customHeight="1" x14ac:dyDescent="0.25">
      <c r="A4" s="41" t="s">
        <v>3</v>
      </c>
      <c r="B4" s="3453" t="s">
        <v>198</v>
      </c>
      <c r="C4" s="3423" t="s">
        <v>193</v>
      </c>
      <c r="D4" s="3424"/>
      <c r="E4" s="3424"/>
      <c r="F4" s="3425"/>
      <c r="G4" s="3429" t="s">
        <v>324</v>
      </c>
      <c r="H4" s="3430"/>
      <c r="I4" s="3429" t="s">
        <v>325</v>
      </c>
      <c r="J4" s="3433"/>
      <c r="K4" s="3433"/>
      <c r="L4" s="3430"/>
      <c r="M4" s="3415" t="s">
        <v>197</v>
      </c>
      <c r="N4" s="3415" t="s">
        <v>200</v>
      </c>
      <c r="O4" s="3403" t="s">
        <v>189</v>
      </c>
      <c r="P4" s="3403" t="s">
        <v>450</v>
      </c>
      <c r="Q4" s="3403" t="s">
        <v>453</v>
      </c>
      <c r="R4" s="3403" t="s">
        <v>455</v>
      </c>
      <c r="S4" s="3403" t="s">
        <v>462</v>
      </c>
      <c r="T4" s="3403" t="s">
        <v>464</v>
      </c>
      <c r="U4" s="3403" t="s">
        <v>466</v>
      </c>
      <c r="V4" s="3403" t="s">
        <v>472</v>
      </c>
      <c r="W4" s="3403" t="s">
        <v>482</v>
      </c>
      <c r="X4" s="3403" t="s">
        <v>488</v>
      </c>
      <c r="Y4" s="3403" t="s">
        <v>495</v>
      </c>
      <c r="Z4" s="3449" t="s">
        <v>496</v>
      </c>
      <c r="AA4" s="3409" t="s">
        <v>190</v>
      </c>
      <c r="AB4" s="3409" t="s">
        <v>53</v>
      </c>
      <c r="AC4" s="3403" t="s">
        <v>191</v>
      </c>
      <c r="AD4" s="3409" t="s">
        <v>487</v>
      </c>
      <c r="AE4" s="3403" t="s">
        <v>192</v>
      </c>
      <c r="AF4" s="3418" t="s">
        <v>483</v>
      </c>
    </row>
    <row r="5" spans="1:32" ht="18.75" customHeight="1" thickBot="1" x14ac:dyDescent="0.3">
      <c r="A5" s="42"/>
      <c r="B5" s="3454"/>
      <c r="C5" s="3426"/>
      <c r="D5" s="3427"/>
      <c r="E5" s="3427"/>
      <c r="F5" s="3428"/>
      <c r="G5" s="3431"/>
      <c r="H5" s="3432"/>
      <c r="I5" s="3431"/>
      <c r="J5" s="3434"/>
      <c r="K5" s="3434"/>
      <c r="L5" s="3432"/>
      <c r="M5" s="3435"/>
      <c r="N5" s="3416"/>
      <c r="O5" s="3404"/>
      <c r="P5" s="3404"/>
      <c r="Q5" s="3404"/>
      <c r="R5" s="3404"/>
      <c r="S5" s="3404"/>
      <c r="T5" s="3404"/>
      <c r="U5" s="3404"/>
      <c r="V5" s="3404"/>
      <c r="W5" s="3404"/>
      <c r="X5" s="3404"/>
      <c r="Y5" s="3404"/>
      <c r="Z5" s="3450"/>
      <c r="AA5" s="3410"/>
      <c r="AB5" s="3410"/>
      <c r="AC5" s="3404"/>
      <c r="AD5" s="3410"/>
      <c r="AE5" s="3404"/>
      <c r="AF5" s="3419"/>
    </row>
    <row r="6" spans="1:32" ht="39.75" customHeight="1" thickBot="1" x14ac:dyDescent="0.3">
      <c r="A6" s="43" t="s">
        <v>4</v>
      </c>
      <c r="B6" s="3455"/>
      <c r="C6" s="364" t="s">
        <v>326</v>
      </c>
      <c r="D6" s="363" t="s">
        <v>494</v>
      </c>
      <c r="E6" s="364" t="s">
        <v>194</v>
      </c>
      <c r="F6" s="364" t="s">
        <v>195</v>
      </c>
      <c r="G6" s="363" t="s">
        <v>196</v>
      </c>
      <c r="H6" s="363" t="s">
        <v>194</v>
      </c>
      <c r="I6" s="364" t="s">
        <v>326</v>
      </c>
      <c r="J6" s="363" t="s">
        <v>494</v>
      </c>
      <c r="K6" s="613" t="s">
        <v>194</v>
      </c>
      <c r="L6" s="364" t="s">
        <v>195</v>
      </c>
      <c r="M6" s="3436"/>
      <c r="N6" s="3417"/>
      <c r="O6" s="3405"/>
      <c r="P6" s="3405"/>
      <c r="Q6" s="3405"/>
      <c r="R6" s="3405"/>
      <c r="S6" s="3405"/>
      <c r="T6" s="3405"/>
      <c r="U6" s="3405"/>
      <c r="V6" s="3405"/>
      <c r="W6" s="3405"/>
      <c r="X6" s="3405"/>
      <c r="Y6" s="3405"/>
      <c r="Z6" s="3451"/>
      <c r="AA6" s="3411"/>
      <c r="AB6" s="3411"/>
      <c r="AC6" s="3405"/>
      <c r="AD6" s="3411"/>
      <c r="AE6" s="3405"/>
      <c r="AF6" s="3420"/>
    </row>
    <row r="7" spans="1:32" s="40" customFormat="1" ht="15.75" thickBot="1" x14ac:dyDescent="0.3">
      <c r="A7" s="216">
        <v>1</v>
      </c>
      <c r="B7" s="216">
        <v>2</v>
      </c>
      <c r="C7" s="253">
        <v>3</v>
      </c>
      <c r="D7" s="253">
        <v>5</v>
      </c>
      <c r="E7" s="614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694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421">
        <v>22</v>
      </c>
      <c r="AA7" s="217">
        <v>23</v>
      </c>
      <c r="AB7" s="217">
        <v>24</v>
      </c>
      <c r="AC7" s="217">
        <v>25</v>
      </c>
      <c r="AD7" s="217"/>
      <c r="AE7" s="217">
        <v>26</v>
      </c>
      <c r="AF7" s="217">
        <v>27</v>
      </c>
    </row>
    <row r="8" spans="1:32" ht="17.25" customHeight="1" thickBot="1" x14ac:dyDescent="0.3">
      <c r="A8" s="78"/>
      <c r="B8" s="22"/>
      <c r="C8" s="22"/>
      <c r="D8" s="22"/>
      <c r="E8" s="22"/>
      <c r="F8" s="22"/>
      <c r="G8" s="22"/>
      <c r="H8" s="22"/>
      <c r="I8" s="9"/>
      <c r="J8" s="9"/>
      <c r="K8" s="660"/>
      <c r="L8" s="9"/>
      <c r="M8" s="9"/>
      <c r="N8" s="9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422"/>
      <c r="AA8" s="22"/>
      <c r="AB8" s="22"/>
      <c r="AC8" s="22"/>
      <c r="AD8" s="22"/>
      <c r="AE8" s="22"/>
      <c r="AF8" s="22"/>
    </row>
    <row r="9" spans="1:32" ht="43.5" customHeight="1" x14ac:dyDescent="0.25">
      <c r="A9" s="591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627"/>
      <c r="L9" s="37"/>
      <c r="M9" s="37"/>
      <c r="N9" s="37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2423"/>
      <c r="AA9" s="33"/>
      <c r="AB9" s="33"/>
      <c r="AC9" s="33"/>
      <c r="AD9" s="33"/>
      <c r="AE9" s="33"/>
      <c r="AF9" s="33"/>
    </row>
    <row r="10" spans="1:32" s="107" customFormat="1" ht="15" customHeight="1" x14ac:dyDescent="0.25">
      <c r="A10" s="111" t="s">
        <v>5</v>
      </c>
      <c r="B10" s="111"/>
      <c r="C10" s="104"/>
      <c r="D10" s="104"/>
      <c r="E10" s="104"/>
      <c r="F10" s="104"/>
      <c r="G10" s="104"/>
      <c r="H10" s="104"/>
      <c r="I10" s="99"/>
      <c r="J10" s="99"/>
      <c r="K10" s="697"/>
      <c r="L10" s="99"/>
      <c r="M10" s="99"/>
      <c r="N10" s="99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2424"/>
      <c r="AA10" s="104"/>
      <c r="AB10" s="104"/>
      <c r="AC10" s="104"/>
      <c r="AD10" s="104"/>
      <c r="AE10" s="104"/>
      <c r="AF10" s="104"/>
    </row>
    <row r="11" spans="1:32" s="107" customFormat="1" ht="15" customHeight="1" x14ac:dyDescent="0.25">
      <c r="A11" s="47" t="s">
        <v>10</v>
      </c>
      <c r="B11" s="36">
        <v>340</v>
      </c>
      <c r="C11" s="73">
        <v>182</v>
      </c>
      <c r="D11" s="141">
        <f>ROUND(C11/12*$A$2,0)</f>
        <v>167</v>
      </c>
      <c r="E11" s="141">
        <v>209</v>
      </c>
      <c r="F11" s="611">
        <f t="shared" ref="F11:F16" si="0">E11/D11*100</f>
        <v>125.1497005988024</v>
      </c>
      <c r="G11" s="1084">
        <v>11</v>
      </c>
      <c r="H11" s="154">
        <f t="shared" ref="H11:H16" si="1">K11/E11</f>
        <v>10.698564593301436</v>
      </c>
      <c r="I11" s="163">
        <f>ROUND(C11*G11,0)</f>
        <v>2002</v>
      </c>
      <c r="J11" s="163">
        <f>ROUND(D11*G11,0)</f>
        <v>1837</v>
      </c>
      <c r="K11" s="697">
        <v>2236</v>
      </c>
      <c r="L11" s="163">
        <f t="shared" ref="L11:L16" si="2">K11/J11*100</f>
        <v>121.72019597169297</v>
      </c>
      <c r="M11" s="163">
        <f>ROUND(I11/B11,0)</f>
        <v>6</v>
      </c>
      <c r="N11" s="163">
        <f t="shared" ref="N11:N16" si="3">K11/$A$2*12/M11</f>
        <v>406.54545454545456</v>
      </c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2424"/>
      <c r="AA11" s="104"/>
      <c r="AB11" s="104"/>
      <c r="AC11" s="104"/>
      <c r="AD11" s="104"/>
      <c r="AE11" s="104"/>
      <c r="AF11" s="104"/>
    </row>
    <row r="12" spans="1:32" s="107" customFormat="1" ht="15" customHeight="1" x14ac:dyDescent="0.25">
      <c r="A12" s="47" t="s">
        <v>6</v>
      </c>
      <c r="B12" s="36">
        <v>340</v>
      </c>
      <c r="C12" s="73">
        <v>150</v>
      </c>
      <c r="D12" s="141">
        <f>ROUND(C12/12*$A$2,0)</f>
        <v>138</v>
      </c>
      <c r="E12" s="141">
        <v>104</v>
      </c>
      <c r="F12" s="611">
        <f t="shared" si="0"/>
        <v>75.362318840579718</v>
      </c>
      <c r="G12" s="1084">
        <v>9</v>
      </c>
      <c r="H12" s="154">
        <f t="shared" si="1"/>
        <v>11.25</v>
      </c>
      <c r="I12" s="163">
        <f>ROUND(C12*G12,0)</f>
        <v>1350</v>
      </c>
      <c r="J12" s="163">
        <f>ROUND(D12*G12,0)</f>
        <v>1242</v>
      </c>
      <c r="K12" s="697">
        <v>1170</v>
      </c>
      <c r="L12" s="163">
        <f t="shared" si="2"/>
        <v>94.20289855072464</v>
      </c>
      <c r="M12" s="163">
        <f>ROUND(I12/B12,0)</f>
        <v>4</v>
      </c>
      <c r="N12" s="163">
        <f t="shared" si="3"/>
        <v>319.09090909090907</v>
      </c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2424"/>
      <c r="AA12" s="104"/>
      <c r="AB12" s="104"/>
      <c r="AC12" s="104"/>
      <c r="AD12" s="104"/>
      <c r="AE12" s="104"/>
      <c r="AF12" s="104"/>
    </row>
    <row r="13" spans="1:32" s="107" customFormat="1" ht="15" customHeight="1" x14ac:dyDescent="0.25">
      <c r="A13" s="47" t="s">
        <v>80</v>
      </c>
      <c r="B13" s="36">
        <v>320</v>
      </c>
      <c r="C13" s="73">
        <v>160</v>
      </c>
      <c r="D13" s="141">
        <f>ROUND(C13/12*$A$2,0)</f>
        <v>147</v>
      </c>
      <c r="E13" s="141">
        <v>195</v>
      </c>
      <c r="F13" s="611">
        <f t="shared" si="0"/>
        <v>132.65306122448979</v>
      </c>
      <c r="G13" s="1084">
        <v>10</v>
      </c>
      <c r="H13" s="154">
        <f t="shared" si="1"/>
        <v>9.7487179487179478</v>
      </c>
      <c r="I13" s="163">
        <f>ROUND(C13*G13,0)</f>
        <v>1600</v>
      </c>
      <c r="J13" s="163">
        <f>ROUND(D13*G13,0)</f>
        <v>1470</v>
      </c>
      <c r="K13" s="697">
        <v>1901</v>
      </c>
      <c r="L13" s="163">
        <f t="shared" si="2"/>
        <v>129.31972789115648</v>
      </c>
      <c r="M13" s="163">
        <f>ROUND(I13/B13,0)</f>
        <v>5</v>
      </c>
      <c r="N13" s="163">
        <f t="shared" si="3"/>
        <v>414.76363636363641</v>
      </c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2424"/>
      <c r="AA13" s="104"/>
      <c r="AB13" s="104"/>
      <c r="AC13" s="104"/>
      <c r="AD13" s="104"/>
      <c r="AE13" s="104"/>
      <c r="AF13" s="104"/>
    </row>
    <row r="14" spans="1:32" s="107" customFormat="1" ht="15" customHeight="1" x14ac:dyDescent="0.25">
      <c r="A14" s="47" t="s">
        <v>29</v>
      </c>
      <c r="B14" s="36">
        <v>300</v>
      </c>
      <c r="C14" s="73">
        <v>40</v>
      </c>
      <c r="D14" s="141">
        <f>ROUND(C14/12*$A$2,0)</f>
        <v>37</v>
      </c>
      <c r="E14" s="141">
        <v>29</v>
      </c>
      <c r="F14" s="611">
        <f t="shared" si="0"/>
        <v>78.378378378378372</v>
      </c>
      <c r="G14" s="1084">
        <v>5.2</v>
      </c>
      <c r="H14" s="154">
        <f t="shared" si="1"/>
        <v>8.6551724137931032</v>
      </c>
      <c r="I14" s="163">
        <f>ROUND(C14*G14,0)</f>
        <v>208</v>
      </c>
      <c r="J14" s="163">
        <f>ROUND(D14*G14,0)</f>
        <v>192</v>
      </c>
      <c r="K14" s="697">
        <v>251</v>
      </c>
      <c r="L14" s="163">
        <f t="shared" si="2"/>
        <v>130.72916666666669</v>
      </c>
      <c r="M14" s="163">
        <f>ROUND(I14/B14,0)</f>
        <v>1</v>
      </c>
      <c r="N14" s="163">
        <f t="shared" si="3"/>
        <v>273.81818181818181</v>
      </c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2424"/>
      <c r="AA14" s="104"/>
      <c r="AB14" s="104"/>
      <c r="AC14" s="104"/>
      <c r="AD14" s="104"/>
      <c r="AE14" s="104"/>
      <c r="AF14" s="104"/>
    </row>
    <row r="15" spans="1:32" s="107" customFormat="1" ht="15" customHeight="1" x14ac:dyDescent="0.25">
      <c r="A15" s="47" t="s">
        <v>28</v>
      </c>
      <c r="B15" s="36">
        <v>340</v>
      </c>
      <c r="C15" s="73">
        <v>65</v>
      </c>
      <c r="D15" s="141">
        <f>ROUND(C15/12*$A$2,0)</f>
        <v>60</v>
      </c>
      <c r="E15" s="141">
        <v>70</v>
      </c>
      <c r="F15" s="611">
        <f t="shared" si="0"/>
        <v>116.66666666666667</v>
      </c>
      <c r="G15" s="1084">
        <v>6.1</v>
      </c>
      <c r="H15" s="154">
        <f t="shared" si="1"/>
        <v>9.3142857142857149</v>
      </c>
      <c r="I15" s="163">
        <f>ROUND(C15*G15,0)</f>
        <v>397</v>
      </c>
      <c r="J15" s="163">
        <f>ROUND(D15*G15,0)</f>
        <v>366</v>
      </c>
      <c r="K15" s="697">
        <v>652</v>
      </c>
      <c r="L15" s="163">
        <f t="shared" si="2"/>
        <v>178.14207650273224</v>
      </c>
      <c r="M15" s="163">
        <f>ROUND(I15/B15,0)</f>
        <v>1</v>
      </c>
      <c r="N15" s="163">
        <f t="shared" si="3"/>
        <v>711.27272727272725</v>
      </c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2425"/>
      <c r="AA15" s="104"/>
      <c r="AB15" s="104"/>
      <c r="AC15" s="104"/>
      <c r="AD15" s="104"/>
      <c r="AE15" s="104"/>
      <c r="AF15" s="104"/>
    </row>
    <row r="16" spans="1:32" s="412" customFormat="1" ht="15" customHeight="1" x14ac:dyDescent="0.2">
      <c r="A16" s="731" t="s">
        <v>7</v>
      </c>
      <c r="B16" s="731"/>
      <c r="C16" s="628">
        <f>SUM(C11:C15)</f>
        <v>597</v>
      </c>
      <c r="D16" s="628">
        <f>SUM(D11:D15)</f>
        <v>549</v>
      </c>
      <c r="E16" s="628">
        <f>SUM(E11:E15)</f>
        <v>607</v>
      </c>
      <c r="F16" s="709">
        <f t="shared" si="0"/>
        <v>110.56466302367942</v>
      </c>
      <c r="G16" s="732">
        <f>IF(C16=0,0,I16/C16)</f>
        <v>9.3082077051926291</v>
      </c>
      <c r="H16" s="407">
        <f t="shared" si="1"/>
        <v>10.230642504118617</v>
      </c>
      <c r="I16" s="628">
        <f>SUM(I11:I15)</f>
        <v>5557</v>
      </c>
      <c r="J16" s="628">
        <f>SUM(J11:J15)</f>
        <v>5107</v>
      </c>
      <c r="K16" s="628">
        <f>SUM(K11:K15)</f>
        <v>6210</v>
      </c>
      <c r="L16" s="411">
        <f t="shared" si="2"/>
        <v>121.59780693166242</v>
      </c>
      <c r="M16" s="628">
        <f>SUM(M11:M15)</f>
        <v>17</v>
      </c>
      <c r="N16" s="411">
        <f t="shared" si="3"/>
        <v>398.50267379679144</v>
      </c>
      <c r="O16" s="628">
        <v>31383.202318079995</v>
      </c>
      <c r="P16" s="628">
        <v>26604.338339987171</v>
      </c>
      <c r="Q16" s="628">
        <v>26604.338339987171</v>
      </c>
      <c r="R16" s="628">
        <v>26604.338339987171</v>
      </c>
      <c r="S16" s="628">
        <v>26604.338339987171</v>
      </c>
      <c r="T16" s="628">
        <v>26604.338339987171</v>
      </c>
      <c r="U16" s="628">
        <v>28819.770611324002</v>
      </c>
      <c r="V16" s="628">
        <v>28819.770611324002</v>
      </c>
      <c r="W16" s="628">
        <v>28819.770611324002</v>
      </c>
      <c r="X16" s="628">
        <v>28819.770611324002</v>
      </c>
      <c r="Y16" s="628">
        <v>28819.770611324002</v>
      </c>
      <c r="Z16" s="2426">
        <f>O16/12*$A$2+(P16-O16)/11*10+(Q16-P16)/10*9+(R16-Q16)/9*8+(S16-R16)/8*7+(T16-S16)/7*6+(U16-T16)/6*5+(V16-U16)/5*4+(W16-V16)/4*3+(X16-W16)/3*2+(Y16-X16)/2*1</f>
        <v>26269.707219421151</v>
      </c>
      <c r="AA16" s="628">
        <f>AE16-AC16</f>
        <v>28199.867359999997</v>
      </c>
      <c r="AB16" s="628">
        <f>AA16-Z16</f>
        <v>1930.160140578846</v>
      </c>
      <c r="AC16" s="628">
        <v>-1119.2764099999999</v>
      </c>
      <c r="AD16" s="628"/>
      <c r="AE16" s="628">
        <v>27080.590949999998</v>
      </c>
      <c r="AF16" s="628">
        <v>432.53773000000001</v>
      </c>
    </row>
    <row r="17" spans="1:32" s="107" customFormat="1" ht="15" customHeight="1" x14ac:dyDescent="0.25">
      <c r="A17" s="500" t="s">
        <v>14</v>
      </c>
      <c r="B17" s="115"/>
      <c r="C17" s="125"/>
      <c r="D17" s="125"/>
      <c r="E17" s="125"/>
      <c r="F17" s="125"/>
      <c r="G17" s="100"/>
      <c r="H17" s="100"/>
      <c r="I17" s="125"/>
      <c r="J17" s="125"/>
      <c r="K17" s="628"/>
      <c r="L17" s="125"/>
      <c r="M17" s="125"/>
      <c r="N17" s="125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  <c r="Z17" s="2427"/>
      <c r="AA17" s="104"/>
      <c r="AB17" s="104"/>
      <c r="AC17" s="104"/>
      <c r="AD17" s="104"/>
      <c r="AE17" s="104"/>
      <c r="AF17" s="104"/>
    </row>
    <row r="18" spans="1:32" s="107" customFormat="1" ht="16.5" customHeight="1" x14ac:dyDescent="0.25">
      <c r="A18" s="60" t="s">
        <v>340</v>
      </c>
      <c r="B18" s="59"/>
      <c r="C18" s="140"/>
      <c r="D18" s="140"/>
      <c r="E18" s="409"/>
      <c r="F18" s="140"/>
      <c r="G18" s="50"/>
      <c r="H18" s="50"/>
      <c r="I18" s="38"/>
      <c r="J18" s="38"/>
      <c r="K18" s="640"/>
      <c r="L18" s="38"/>
      <c r="M18" s="38"/>
      <c r="N18" s="38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2428"/>
      <c r="AA18" s="53"/>
      <c r="AB18" s="53"/>
      <c r="AC18" s="53"/>
      <c r="AD18" s="53"/>
      <c r="AE18" s="53"/>
      <c r="AF18" s="53"/>
    </row>
    <row r="19" spans="1:32" s="107" customFormat="1" ht="15" customHeight="1" x14ac:dyDescent="0.25">
      <c r="A19" s="288" t="s">
        <v>217</v>
      </c>
      <c r="B19" s="288"/>
      <c r="C19" s="53">
        <f>SUM(C20:C23)</f>
        <v>2530</v>
      </c>
      <c r="D19" s="53">
        <f>SUM(D20:D23)</f>
        <v>2320</v>
      </c>
      <c r="E19" s="53">
        <f>SUM(E20:E23)</f>
        <v>5880</v>
      </c>
      <c r="F19" s="53">
        <f>E19/D19*100</f>
        <v>253.44827586206895</v>
      </c>
      <c r="G19" s="56"/>
      <c r="H19" s="56"/>
      <c r="I19" s="55"/>
      <c r="J19" s="55"/>
      <c r="K19" s="519"/>
      <c r="L19" s="55"/>
      <c r="M19" s="55"/>
      <c r="N19" s="55"/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2429"/>
      <c r="AA19" s="306"/>
      <c r="AB19" s="306"/>
      <c r="AC19" s="306"/>
      <c r="AD19" s="306"/>
      <c r="AE19" s="306"/>
      <c r="AF19" s="306"/>
    </row>
    <row r="20" spans="1:32" s="107" customFormat="1" ht="38.1" hidden="1" customHeight="1" x14ac:dyDescent="0.25">
      <c r="A20" s="288" t="s">
        <v>341</v>
      </c>
      <c r="B20" s="288"/>
      <c r="C20" s="53"/>
      <c r="D20" s="141">
        <f t="shared" ref="D20:D25" si="4">ROUND(C20/12*$A$2,0)</f>
        <v>0</v>
      </c>
      <c r="E20" s="503"/>
      <c r="F20" s="53"/>
      <c r="G20" s="56"/>
      <c r="H20" s="56"/>
      <c r="I20" s="55"/>
      <c r="J20" s="55"/>
      <c r="K20" s="519"/>
      <c r="L20" s="55"/>
      <c r="M20" s="55"/>
      <c r="N20" s="55"/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2429"/>
      <c r="AA20" s="306"/>
      <c r="AB20" s="306"/>
      <c r="AC20" s="306"/>
      <c r="AD20" s="306"/>
      <c r="AE20" s="306"/>
      <c r="AF20" s="306"/>
    </row>
    <row r="21" spans="1:32" s="107" customFormat="1" ht="38.1" hidden="1" customHeight="1" x14ac:dyDescent="0.25">
      <c r="A21" s="288" t="s">
        <v>342</v>
      </c>
      <c r="B21" s="288"/>
      <c r="C21" s="53"/>
      <c r="D21" s="141">
        <f t="shared" si="4"/>
        <v>0</v>
      </c>
      <c r="E21" s="503"/>
      <c r="F21" s="53"/>
      <c r="G21" s="56"/>
      <c r="H21" s="56"/>
      <c r="I21" s="55"/>
      <c r="J21" s="55"/>
      <c r="K21" s="519"/>
      <c r="L21" s="55"/>
      <c r="M21" s="55"/>
      <c r="N21" s="55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2429"/>
      <c r="AA21" s="306"/>
      <c r="AB21" s="306"/>
      <c r="AC21" s="306"/>
      <c r="AD21" s="306"/>
      <c r="AE21" s="306"/>
      <c r="AF21" s="306"/>
    </row>
    <row r="22" spans="1:32" s="107" customFormat="1" ht="38.1" customHeight="1" x14ac:dyDescent="0.25">
      <c r="A22" s="288" t="s">
        <v>343</v>
      </c>
      <c r="B22" s="288"/>
      <c r="C22" s="53">
        <v>30</v>
      </c>
      <c r="D22" s="141">
        <f t="shared" si="4"/>
        <v>28</v>
      </c>
      <c r="E22" s="503">
        <v>12</v>
      </c>
      <c r="F22" s="53">
        <f>E22/D22*100</f>
        <v>42.857142857142854</v>
      </c>
      <c r="G22" s="56"/>
      <c r="H22" s="56"/>
      <c r="I22" s="55"/>
      <c r="J22" s="55"/>
      <c r="K22" s="519"/>
      <c r="L22" s="55"/>
      <c r="M22" s="55"/>
      <c r="N22" s="55"/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2429"/>
      <c r="AA22" s="306"/>
      <c r="AB22" s="306"/>
      <c r="AC22" s="306"/>
      <c r="AD22" s="306"/>
      <c r="AE22" s="306"/>
      <c r="AF22" s="306"/>
    </row>
    <row r="23" spans="1:32" s="107" customFormat="1" ht="23.25" customHeight="1" x14ac:dyDescent="0.25">
      <c r="A23" s="288" t="s">
        <v>344</v>
      </c>
      <c r="B23" s="288"/>
      <c r="C23" s="53">
        <v>2500</v>
      </c>
      <c r="D23" s="141">
        <f t="shared" si="4"/>
        <v>2292</v>
      </c>
      <c r="E23" s="503">
        <v>5868</v>
      </c>
      <c r="F23" s="53">
        <f>E23/D23*100</f>
        <v>256.02094240837698</v>
      </c>
      <c r="G23" s="56"/>
      <c r="H23" s="56"/>
      <c r="I23" s="55"/>
      <c r="J23" s="55"/>
      <c r="K23" s="519"/>
      <c r="L23" s="55"/>
      <c r="M23" s="55"/>
      <c r="N23" s="55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2429"/>
      <c r="AA23" s="306"/>
      <c r="AB23" s="306"/>
      <c r="AC23" s="306"/>
      <c r="AD23" s="306"/>
      <c r="AE23" s="306"/>
      <c r="AF23" s="306"/>
    </row>
    <row r="24" spans="1:32" s="107" customFormat="1" ht="16.5" customHeight="1" x14ac:dyDescent="0.25">
      <c r="A24" s="288" t="s">
        <v>169</v>
      </c>
      <c r="B24" s="288"/>
      <c r="C24" s="53">
        <v>6500</v>
      </c>
      <c r="D24" s="141">
        <f t="shared" si="4"/>
        <v>5958</v>
      </c>
      <c r="E24" s="406">
        <f>4286+E25/4/3.2</f>
        <v>4867.796875</v>
      </c>
      <c r="F24" s="53">
        <f>E24/D24*100</f>
        <v>81.701860943269551</v>
      </c>
      <c r="G24" s="56"/>
      <c r="H24" s="56"/>
      <c r="I24" s="55"/>
      <c r="J24" s="55"/>
      <c r="K24" s="519"/>
      <c r="L24" s="55"/>
      <c r="M24" s="55"/>
      <c r="N24" s="55"/>
      <c r="O24" s="306"/>
      <c r="P24" s="306"/>
      <c r="Q24" s="306"/>
      <c r="R24" s="306"/>
      <c r="S24" s="306"/>
      <c r="T24" s="306"/>
      <c r="U24" s="306"/>
      <c r="V24" s="306"/>
      <c r="W24" s="306"/>
      <c r="X24" s="306"/>
      <c r="Y24" s="306"/>
      <c r="Z24" s="2429"/>
      <c r="AA24" s="306"/>
      <c r="AB24" s="306"/>
      <c r="AC24" s="306"/>
      <c r="AD24" s="306"/>
      <c r="AE24" s="306"/>
      <c r="AF24" s="306"/>
    </row>
    <row r="25" spans="1:32" s="107" customFormat="1" ht="22.5" customHeight="1" x14ac:dyDescent="0.25">
      <c r="A25" s="288" t="s">
        <v>336</v>
      </c>
      <c r="B25" s="288"/>
      <c r="C25" s="53">
        <v>6000</v>
      </c>
      <c r="D25" s="141">
        <f t="shared" si="4"/>
        <v>5500</v>
      </c>
      <c r="E25" s="406">
        <v>7447</v>
      </c>
      <c r="F25" s="53">
        <f>E25/D25*100</f>
        <v>135.4</v>
      </c>
      <c r="G25" s="56"/>
      <c r="H25" s="56"/>
      <c r="I25" s="55"/>
      <c r="J25" s="55"/>
      <c r="K25" s="519"/>
      <c r="L25" s="55"/>
      <c r="M25" s="55"/>
      <c r="N25" s="55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306"/>
      <c r="Z25" s="2429"/>
      <c r="AA25" s="306"/>
      <c r="AB25" s="306"/>
      <c r="AC25" s="306"/>
      <c r="AD25" s="306"/>
      <c r="AE25" s="306"/>
      <c r="AF25" s="306"/>
    </row>
    <row r="26" spans="1:32" s="107" customFormat="1" ht="15" customHeight="1" x14ac:dyDescent="0.25">
      <c r="A26" s="13" t="s">
        <v>183</v>
      </c>
      <c r="B26" s="288"/>
      <c r="C26" s="57">
        <f>C19+C24*3.2</f>
        <v>23330</v>
      </c>
      <c r="D26" s="57">
        <f>D19+D24*3.2</f>
        <v>21385.600000000002</v>
      </c>
      <c r="E26" s="57">
        <f>E19+E24*3.2</f>
        <v>21456.95</v>
      </c>
      <c r="F26" s="57">
        <f>E26/D26*100</f>
        <v>100.33363571749214</v>
      </c>
      <c r="G26" s="56"/>
      <c r="H26" s="56"/>
      <c r="I26" s="55"/>
      <c r="J26" s="55"/>
      <c r="K26" s="519"/>
      <c r="L26" s="55"/>
      <c r="M26" s="55"/>
      <c r="N26" s="55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306"/>
      <c r="Z26" s="2429"/>
      <c r="AA26" s="306"/>
      <c r="AB26" s="306"/>
      <c r="AC26" s="306"/>
      <c r="AD26" s="306"/>
      <c r="AE26" s="306"/>
      <c r="AF26" s="306"/>
    </row>
    <row r="27" spans="1:32" s="107" customFormat="1" ht="15" customHeight="1" x14ac:dyDescent="0.25">
      <c r="A27" s="815" t="s">
        <v>345</v>
      </c>
      <c r="B27" s="288"/>
      <c r="C27" s="53"/>
      <c r="D27" s="53"/>
      <c r="E27" s="53"/>
      <c r="F27" s="57"/>
      <c r="G27" s="56"/>
      <c r="H27" s="56"/>
      <c r="I27" s="55"/>
      <c r="J27" s="55"/>
      <c r="K27" s="519"/>
      <c r="L27" s="55"/>
      <c r="M27" s="55"/>
      <c r="N27" s="55"/>
      <c r="O27" s="306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2429"/>
      <c r="AA27" s="306"/>
      <c r="AB27" s="306"/>
      <c r="AC27" s="306"/>
      <c r="AD27" s="306"/>
      <c r="AE27" s="306"/>
      <c r="AF27" s="306"/>
    </row>
    <row r="28" spans="1:32" s="107" customFormat="1" ht="21.6" customHeight="1" x14ac:dyDescent="0.25">
      <c r="A28" s="288" t="s">
        <v>217</v>
      </c>
      <c r="B28" s="288"/>
      <c r="C28" s="53">
        <f>SUM(C30,C35)</f>
        <v>4253</v>
      </c>
      <c r="D28" s="53">
        <f>SUM(D30,D35)</f>
        <v>3899</v>
      </c>
      <c r="E28" s="53">
        <f>SUM(E30,E35)</f>
        <v>5021</v>
      </c>
      <c r="F28" s="57">
        <f>E28/D28*100</f>
        <v>128.77660938702232</v>
      </c>
      <c r="G28" s="56"/>
      <c r="H28" s="56"/>
      <c r="I28" s="55"/>
      <c r="J28" s="55"/>
      <c r="K28" s="519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2429"/>
      <c r="AA28" s="306"/>
      <c r="AB28" s="306"/>
      <c r="AC28" s="306"/>
      <c r="AD28" s="306"/>
      <c r="AE28" s="306"/>
      <c r="AF28" s="306"/>
    </row>
    <row r="29" spans="1:32" s="107" customFormat="1" ht="38.1" customHeight="1" x14ac:dyDescent="0.25">
      <c r="A29" s="288" t="s">
        <v>341</v>
      </c>
      <c r="B29" s="288"/>
      <c r="C29" s="53"/>
      <c r="D29" s="141">
        <f>ROUND(C29/12*$B$3,0)</f>
        <v>0</v>
      </c>
      <c r="E29" s="53"/>
      <c r="F29" s="57"/>
      <c r="G29" s="56"/>
      <c r="H29" s="56"/>
      <c r="I29" s="55"/>
      <c r="J29" s="55"/>
      <c r="K29" s="519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2429"/>
      <c r="AA29" s="306"/>
      <c r="AB29" s="306"/>
      <c r="AC29" s="306"/>
      <c r="AD29" s="306"/>
      <c r="AE29" s="306"/>
      <c r="AF29" s="306"/>
    </row>
    <row r="30" spans="1:32" s="107" customFormat="1" ht="55.5" customHeight="1" x14ac:dyDescent="0.25">
      <c r="A30" s="296" t="s">
        <v>346</v>
      </c>
      <c r="B30" s="288"/>
      <c r="C30" s="53">
        <f>SUM(C31:C34)</f>
        <v>668</v>
      </c>
      <c r="D30" s="53">
        <f>SUM(D31:D34)</f>
        <v>613</v>
      </c>
      <c r="E30" s="53">
        <f>SUM(E31:E34)</f>
        <v>776</v>
      </c>
      <c r="F30" s="57">
        <f>E30/D30*100</f>
        <v>126.59053833605221</v>
      </c>
      <c r="G30" s="56"/>
      <c r="H30" s="56"/>
      <c r="I30" s="55"/>
      <c r="J30" s="55"/>
      <c r="K30" s="519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2429"/>
      <c r="AA30" s="306"/>
      <c r="AB30" s="306"/>
      <c r="AC30" s="306"/>
      <c r="AD30" s="306"/>
      <c r="AE30" s="306"/>
      <c r="AF30" s="306"/>
    </row>
    <row r="31" spans="1:32" s="107" customFormat="1" ht="38.1" customHeight="1" x14ac:dyDescent="0.25">
      <c r="A31" s="288" t="s">
        <v>347</v>
      </c>
      <c r="B31" s="288"/>
      <c r="C31" s="53">
        <v>313</v>
      </c>
      <c r="D31" s="141">
        <f>ROUND(C31/12*$A$2,0)</f>
        <v>287</v>
      </c>
      <c r="E31" s="53">
        <v>342</v>
      </c>
      <c r="F31" s="57">
        <f>E31/D31*100</f>
        <v>119.16376306620209</v>
      </c>
      <c r="G31" s="56"/>
      <c r="H31" s="56"/>
      <c r="I31" s="55"/>
      <c r="J31" s="55"/>
      <c r="K31" s="519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2429"/>
      <c r="AA31" s="306"/>
      <c r="AB31" s="306"/>
      <c r="AC31" s="306"/>
      <c r="AD31" s="306"/>
      <c r="AE31" s="306"/>
      <c r="AF31" s="306"/>
    </row>
    <row r="32" spans="1:32" s="107" customFormat="1" ht="38.1" customHeight="1" x14ac:dyDescent="0.25">
      <c r="A32" s="288" t="s">
        <v>348</v>
      </c>
      <c r="B32" s="288"/>
      <c r="C32" s="53">
        <v>95</v>
      </c>
      <c r="D32" s="141">
        <f>ROUND(C32/12*$A$2,0)</f>
        <v>87</v>
      </c>
      <c r="E32" s="53">
        <v>130</v>
      </c>
      <c r="F32" s="57">
        <f>E32/D32*100</f>
        <v>149.42528735632183</v>
      </c>
      <c r="G32" s="56"/>
      <c r="H32" s="56"/>
      <c r="I32" s="55"/>
      <c r="J32" s="55"/>
      <c r="K32" s="519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2429"/>
      <c r="AA32" s="306"/>
      <c r="AB32" s="306"/>
      <c r="AC32" s="306"/>
      <c r="AD32" s="306"/>
      <c r="AE32" s="306"/>
      <c r="AF32" s="306"/>
    </row>
    <row r="33" spans="1:32" s="107" customFormat="1" ht="43.5" customHeight="1" x14ac:dyDescent="0.25">
      <c r="A33" s="288" t="s">
        <v>413</v>
      </c>
      <c r="B33" s="288"/>
      <c r="C33" s="53">
        <v>62</v>
      </c>
      <c r="D33" s="141">
        <f>ROUND(C33/12*$A$2,0)</f>
        <v>57</v>
      </c>
      <c r="E33" s="53">
        <v>51</v>
      </c>
      <c r="F33" s="57">
        <f>E33/D33*100</f>
        <v>89.473684210526315</v>
      </c>
      <c r="G33" s="56"/>
      <c r="H33" s="56"/>
      <c r="I33" s="55"/>
      <c r="J33" s="55"/>
      <c r="K33" s="519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2429"/>
      <c r="AA33" s="306"/>
      <c r="AB33" s="306"/>
      <c r="AC33" s="306"/>
      <c r="AD33" s="306"/>
      <c r="AE33" s="306"/>
      <c r="AF33" s="306"/>
    </row>
    <row r="34" spans="1:32" s="107" customFormat="1" ht="51.75" customHeight="1" x14ac:dyDescent="0.25">
      <c r="A34" s="288" t="s">
        <v>414</v>
      </c>
      <c r="B34" s="288"/>
      <c r="C34" s="53">
        <v>198</v>
      </c>
      <c r="D34" s="141">
        <f>ROUND(C34/12*$A$2,0)</f>
        <v>182</v>
      </c>
      <c r="E34" s="53">
        <v>253</v>
      </c>
      <c r="F34" s="57">
        <f>E34/D34*100</f>
        <v>139.01098901098899</v>
      </c>
      <c r="G34" s="56"/>
      <c r="H34" s="56"/>
      <c r="I34" s="55"/>
      <c r="J34" s="55"/>
      <c r="K34" s="519"/>
      <c r="L34" s="55"/>
      <c r="M34" s="55"/>
      <c r="N34" s="55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2429"/>
      <c r="AA34" s="306"/>
      <c r="AB34" s="306"/>
      <c r="AC34" s="306"/>
      <c r="AD34" s="306"/>
      <c r="AE34" s="306"/>
      <c r="AF34" s="306"/>
    </row>
    <row r="35" spans="1:32" s="107" customFormat="1" ht="48.75" customHeight="1" x14ac:dyDescent="0.25">
      <c r="A35" s="296" t="s">
        <v>349</v>
      </c>
      <c r="B35" s="288"/>
      <c r="C35" s="53">
        <f>SUM(C36:C40)</f>
        <v>3585</v>
      </c>
      <c r="D35" s="53">
        <f>SUM(D36:D40)</f>
        <v>3286</v>
      </c>
      <c r="E35" s="53">
        <f>SUM(E36:E40)</f>
        <v>4245</v>
      </c>
      <c r="F35" s="57">
        <f t="shared" ref="F35:F40" si="5">E35/D35*100</f>
        <v>129.18441874619597</v>
      </c>
      <c r="G35" s="56"/>
      <c r="H35" s="56"/>
      <c r="I35" s="55"/>
      <c r="J35" s="55"/>
      <c r="K35" s="519"/>
      <c r="L35" s="55"/>
      <c r="M35" s="55"/>
      <c r="N35" s="55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306"/>
      <c r="Z35" s="2429"/>
      <c r="AA35" s="306"/>
      <c r="AB35" s="306"/>
      <c r="AC35" s="306"/>
      <c r="AD35" s="306"/>
      <c r="AE35" s="306"/>
      <c r="AF35" s="306"/>
    </row>
    <row r="36" spans="1:32" s="107" customFormat="1" ht="38.1" customHeight="1" x14ac:dyDescent="0.25">
      <c r="A36" s="288" t="s">
        <v>350</v>
      </c>
      <c r="B36" s="288"/>
      <c r="C36" s="53">
        <v>200</v>
      </c>
      <c r="D36" s="141">
        <f t="shared" ref="D36:D43" si="6">ROUND(C36/12*$A$2,0)</f>
        <v>183</v>
      </c>
      <c r="E36" s="53">
        <v>249</v>
      </c>
      <c r="F36" s="57">
        <f t="shared" si="5"/>
        <v>136.0655737704918</v>
      </c>
      <c r="G36" s="56"/>
      <c r="H36" s="56"/>
      <c r="I36" s="55"/>
      <c r="J36" s="55"/>
      <c r="K36" s="519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2429"/>
      <c r="AA36" s="306"/>
      <c r="AB36" s="306"/>
      <c r="AC36" s="306"/>
      <c r="AD36" s="306"/>
      <c r="AE36" s="306"/>
      <c r="AF36" s="306"/>
    </row>
    <row r="37" spans="1:32" s="107" customFormat="1" ht="65.25" customHeight="1" x14ac:dyDescent="0.25">
      <c r="A37" s="288" t="s">
        <v>443</v>
      </c>
      <c r="B37" s="288"/>
      <c r="C37" s="53">
        <v>2028</v>
      </c>
      <c r="D37" s="141">
        <f t="shared" si="6"/>
        <v>1859</v>
      </c>
      <c r="E37" s="53">
        <v>1805</v>
      </c>
      <c r="F37" s="57">
        <f t="shared" si="5"/>
        <v>97.095212479827865</v>
      </c>
      <c r="G37" s="56"/>
      <c r="H37" s="56"/>
      <c r="I37" s="55"/>
      <c r="J37" s="55"/>
      <c r="K37" s="519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2429"/>
      <c r="AA37" s="306"/>
      <c r="AB37" s="306"/>
      <c r="AC37" s="306"/>
      <c r="AD37" s="306"/>
      <c r="AE37" s="306"/>
      <c r="AF37" s="306"/>
    </row>
    <row r="38" spans="1:32" s="107" customFormat="1" ht="51.75" customHeight="1" x14ac:dyDescent="0.25">
      <c r="A38" s="288" t="s">
        <v>363</v>
      </c>
      <c r="B38" s="288"/>
      <c r="C38" s="53">
        <v>297</v>
      </c>
      <c r="D38" s="141">
        <f t="shared" si="6"/>
        <v>272</v>
      </c>
      <c r="E38" s="53">
        <v>47</v>
      </c>
      <c r="F38" s="57">
        <f t="shared" si="5"/>
        <v>17.27941176470588</v>
      </c>
      <c r="G38" s="56"/>
      <c r="H38" s="56"/>
      <c r="I38" s="55"/>
      <c r="J38" s="55"/>
      <c r="K38" s="519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2429"/>
      <c r="AA38" s="306"/>
      <c r="AB38" s="306"/>
      <c r="AC38" s="306"/>
      <c r="AD38" s="306"/>
      <c r="AE38" s="306"/>
      <c r="AF38" s="306"/>
    </row>
    <row r="39" spans="1:32" s="107" customFormat="1" ht="38.1" customHeight="1" x14ac:dyDescent="0.25">
      <c r="A39" s="288" t="s">
        <v>364</v>
      </c>
      <c r="B39" s="288"/>
      <c r="C39" s="53">
        <v>935</v>
      </c>
      <c r="D39" s="141">
        <f t="shared" si="6"/>
        <v>857</v>
      </c>
      <c r="E39" s="53">
        <v>1614</v>
      </c>
      <c r="F39" s="53">
        <f t="shared" si="5"/>
        <v>188.3313885647608</v>
      </c>
      <c r="G39" s="56"/>
      <c r="H39" s="56"/>
      <c r="I39" s="55"/>
      <c r="J39" s="55"/>
      <c r="K39" s="519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2429"/>
      <c r="AA39" s="306"/>
      <c r="AB39" s="306"/>
      <c r="AC39" s="306"/>
      <c r="AD39" s="306"/>
      <c r="AE39" s="306"/>
      <c r="AF39" s="306"/>
    </row>
    <row r="40" spans="1:32" s="107" customFormat="1" ht="38.1" customHeight="1" x14ac:dyDescent="0.25">
      <c r="A40" s="288" t="s">
        <v>365</v>
      </c>
      <c r="B40" s="288"/>
      <c r="C40" s="53">
        <v>125</v>
      </c>
      <c r="D40" s="141">
        <f t="shared" si="6"/>
        <v>115</v>
      </c>
      <c r="E40" s="53">
        <v>530</v>
      </c>
      <c r="F40" s="53">
        <f t="shared" si="5"/>
        <v>460.86956521739131</v>
      </c>
      <c r="G40" s="56"/>
      <c r="H40" s="56"/>
      <c r="I40" s="55"/>
      <c r="J40" s="55"/>
      <c r="K40" s="519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2429"/>
      <c r="AA40" s="306"/>
      <c r="AB40" s="306"/>
      <c r="AC40" s="306"/>
      <c r="AD40" s="306"/>
      <c r="AE40" s="306"/>
      <c r="AF40" s="306"/>
    </row>
    <row r="41" spans="1:32" s="107" customFormat="1" ht="38.1" customHeight="1" x14ac:dyDescent="0.25">
      <c r="A41" s="288" t="s">
        <v>169</v>
      </c>
      <c r="B41" s="288"/>
      <c r="C41" s="53"/>
      <c r="D41" s="141">
        <f t="shared" si="6"/>
        <v>0</v>
      </c>
      <c r="E41" s="53"/>
      <c r="F41" s="57"/>
      <c r="G41" s="56"/>
      <c r="H41" s="56"/>
      <c r="I41" s="55"/>
      <c r="J41" s="55"/>
      <c r="K41" s="519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2429"/>
      <c r="AA41" s="306"/>
      <c r="AB41" s="306"/>
      <c r="AC41" s="306"/>
      <c r="AD41" s="306"/>
      <c r="AE41" s="306"/>
      <c r="AF41" s="306"/>
    </row>
    <row r="42" spans="1:32" s="107" customFormat="1" ht="38.1" customHeight="1" x14ac:dyDescent="0.25">
      <c r="A42" s="288" t="s">
        <v>170</v>
      </c>
      <c r="B42" s="288"/>
      <c r="C42" s="53">
        <v>2110</v>
      </c>
      <c r="D42" s="141">
        <f t="shared" si="6"/>
        <v>1934</v>
      </c>
      <c r="E42" s="406">
        <v>2080</v>
      </c>
      <c r="F42" s="57">
        <f>E42/D42*100</f>
        <v>107.54912099276113</v>
      </c>
      <c r="G42" s="56"/>
      <c r="H42" s="56"/>
      <c r="I42" s="55"/>
      <c r="J42" s="55"/>
      <c r="K42" s="519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2429"/>
      <c r="AA42" s="306"/>
      <c r="AB42" s="306"/>
      <c r="AC42" s="306"/>
      <c r="AD42" s="306"/>
      <c r="AE42" s="306"/>
      <c r="AF42" s="306"/>
    </row>
    <row r="43" spans="1:32" s="107" customFormat="1" ht="38.1" customHeight="1" x14ac:dyDescent="0.25">
      <c r="A43" s="288" t="s">
        <v>361</v>
      </c>
      <c r="B43" s="288"/>
      <c r="C43" s="53"/>
      <c r="D43" s="141">
        <f t="shared" si="6"/>
        <v>0</v>
      </c>
      <c r="E43" s="406"/>
      <c r="F43" s="57"/>
      <c r="G43" s="56"/>
      <c r="H43" s="56"/>
      <c r="I43" s="55"/>
      <c r="J43" s="55"/>
      <c r="K43" s="519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2429"/>
      <c r="AA43" s="306"/>
      <c r="AB43" s="306"/>
      <c r="AC43" s="306"/>
      <c r="AD43" s="306"/>
      <c r="AE43" s="306"/>
      <c r="AF43" s="306"/>
    </row>
    <row r="44" spans="1:32" s="107" customFormat="1" ht="15" customHeight="1" x14ac:dyDescent="0.25">
      <c r="A44" s="13" t="s">
        <v>178</v>
      </c>
      <c r="B44" s="293"/>
      <c r="C44" s="57">
        <f>C28+C42</f>
        <v>6363</v>
      </c>
      <c r="D44" s="57">
        <f>D28+D42</f>
        <v>5833</v>
      </c>
      <c r="E44" s="57">
        <f>E28+E42</f>
        <v>7101</v>
      </c>
      <c r="F44" s="57">
        <f>E44/D44*100</f>
        <v>121.73838505057432</v>
      </c>
      <c r="G44" s="56"/>
      <c r="H44" s="56"/>
      <c r="I44" s="55"/>
      <c r="J44" s="55"/>
      <c r="K44" s="519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2429"/>
      <c r="AA44" s="306"/>
      <c r="AB44" s="306"/>
      <c r="AC44" s="306"/>
      <c r="AD44" s="306"/>
      <c r="AE44" s="306"/>
      <c r="AF44" s="306"/>
    </row>
    <row r="45" spans="1:32" s="31" customFormat="1" ht="15" customHeight="1" x14ac:dyDescent="0.2">
      <c r="A45" s="297" t="s">
        <v>394</v>
      </c>
      <c r="B45" s="297"/>
      <c r="C45" s="1350">
        <f>SUM(C44,C26)</f>
        <v>29693</v>
      </c>
      <c r="D45" s="1350">
        <f>SUM(D44,D26)</f>
        <v>27218.600000000002</v>
      </c>
      <c r="E45" s="1350">
        <f>SUM(E44,E26)</f>
        <v>28557.95</v>
      </c>
      <c r="F45" s="1350">
        <f>E45/D45*100</f>
        <v>104.92071598098359</v>
      </c>
      <c r="G45" s="1351"/>
      <c r="H45" s="1351"/>
      <c r="I45" s="1350"/>
      <c r="J45" s="1350"/>
      <c r="K45" s="709"/>
      <c r="L45" s="1350"/>
      <c r="M45" s="1350"/>
      <c r="N45" s="1350"/>
      <c r="O45" s="71">
        <v>27515.324406648149</v>
      </c>
      <c r="P45" s="71">
        <v>31912.155709928156</v>
      </c>
      <c r="Q45" s="71">
        <v>31912.155709928156</v>
      </c>
      <c r="R45" s="71">
        <v>31912.155709928156</v>
      </c>
      <c r="S45" s="71">
        <v>31912.155709928156</v>
      </c>
      <c r="T45" s="71">
        <v>31912.155709928156</v>
      </c>
      <c r="U45" s="71">
        <v>31912.155709928156</v>
      </c>
      <c r="V45" s="71">
        <v>31912.155709928156</v>
      </c>
      <c r="W45" s="71">
        <v>31911.28932</v>
      </c>
      <c r="X45" s="71">
        <v>31911.289317597595</v>
      </c>
      <c r="Y45" s="71">
        <v>31911.289317597595</v>
      </c>
      <c r="Z45" s="2426">
        <f>O45/12*$A$2+(P45-O45)/11*10+(Q45-P45)/10*9+(R45-Q45)/9*8+(S45-R45)/8*7+(T45-S45)/7*6+(U45-T45)/6*5+(V45-U45)/5*4+(W45-V45)/4*3+(X45-W45)/3*2+(Y45-X45)/2*1</f>
        <v>29218.850278664606</v>
      </c>
      <c r="AA45" s="71">
        <f>AE45-AC45</f>
        <v>30345.837719999996</v>
      </c>
      <c r="AB45" s="71">
        <f>AA45-Z45</f>
        <v>1126.98744133539</v>
      </c>
      <c r="AC45" s="71">
        <v>-213.96003000000002</v>
      </c>
      <c r="AD45" s="71"/>
      <c r="AE45" s="71">
        <v>30131.877689999998</v>
      </c>
      <c r="AF45" s="71"/>
    </row>
    <row r="46" spans="1:32" s="107" customFormat="1" ht="15" customHeight="1" x14ac:dyDescent="0.25">
      <c r="A46" s="197" t="s">
        <v>33</v>
      </c>
      <c r="B46" s="197"/>
      <c r="C46" s="124"/>
      <c r="D46" s="124"/>
      <c r="E46" s="124"/>
      <c r="F46" s="124"/>
      <c r="G46" s="100"/>
      <c r="H46" s="100"/>
      <c r="I46" s="125"/>
      <c r="J46" s="125"/>
      <c r="K46" s="628"/>
      <c r="L46" s="125"/>
      <c r="M46" s="125"/>
      <c r="N46" s="125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2430"/>
      <c r="AA46" s="37"/>
      <c r="AB46" s="37"/>
      <c r="AC46" s="37"/>
      <c r="AD46" s="37"/>
      <c r="AE46" s="37"/>
      <c r="AF46" s="37"/>
    </row>
    <row r="47" spans="1:32" s="107" customFormat="1" ht="15" customHeight="1" x14ac:dyDescent="0.25">
      <c r="A47" s="47" t="s">
        <v>10</v>
      </c>
      <c r="B47" s="580">
        <v>300</v>
      </c>
      <c r="C47" s="103">
        <v>317</v>
      </c>
      <c r="D47" s="141">
        <f>ROUND(C47/12*$A$2,0)</f>
        <v>291</v>
      </c>
      <c r="E47" s="406">
        <v>307</v>
      </c>
      <c r="F47" s="141">
        <f>E47/D47*100</f>
        <v>105.49828178694159</v>
      </c>
      <c r="G47" s="50">
        <v>11</v>
      </c>
      <c r="H47" s="154">
        <f>K47/E47</f>
        <v>11.345276872964169</v>
      </c>
      <c r="I47" s="163">
        <f>ROUND(C47*G47,0)</f>
        <v>3487</v>
      </c>
      <c r="J47" s="163">
        <f>ROUND(D47*G47,0)</f>
        <v>3201</v>
      </c>
      <c r="K47" s="408">
        <v>3483</v>
      </c>
      <c r="L47" s="163">
        <f>K47/J47*100</f>
        <v>108.80974695407686</v>
      </c>
      <c r="M47" s="163">
        <f>I47/B47</f>
        <v>11.623333333333333</v>
      </c>
      <c r="N47" s="163">
        <f t="shared" ref="N47:N52" si="7">K47/$A$2*12/M47</f>
        <v>326.89730688010013</v>
      </c>
      <c r="O47" s="306"/>
      <c r="P47" s="306"/>
      <c r="Q47" s="306"/>
      <c r="R47" s="306"/>
      <c r="S47" s="306"/>
      <c r="T47" s="306"/>
      <c r="U47" s="306"/>
      <c r="V47" s="306"/>
      <c r="W47" s="306"/>
      <c r="X47" s="306"/>
      <c r="Y47" s="306"/>
      <c r="Z47" s="2429"/>
      <c r="AA47" s="306"/>
      <c r="AB47" s="306"/>
      <c r="AC47" s="306"/>
      <c r="AD47" s="306"/>
      <c r="AE47" s="306"/>
      <c r="AF47" s="306"/>
    </row>
    <row r="48" spans="1:32" s="107" customFormat="1" ht="15" customHeight="1" x14ac:dyDescent="0.25">
      <c r="A48" s="47" t="s">
        <v>6</v>
      </c>
      <c r="B48" s="580">
        <v>300</v>
      </c>
      <c r="C48" s="103">
        <v>110</v>
      </c>
      <c r="D48" s="141">
        <f>ROUND(C48/12*$A$2,0)</f>
        <v>101</v>
      </c>
      <c r="E48" s="406">
        <v>104</v>
      </c>
      <c r="F48" s="141">
        <f>E48/D48*100</f>
        <v>102.97029702970298</v>
      </c>
      <c r="G48" s="50">
        <v>9</v>
      </c>
      <c r="H48" s="154">
        <f>K48/E48</f>
        <v>9.2692307692307701</v>
      </c>
      <c r="I48" s="163">
        <f>ROUND(C48*G48,0)</f>
        <v>990</v>
      </c>
      <c r="J48" s="163">
        <f>ROUND(D48*G48,0)</f>
        <v>909</v>
      </c>
      <c r="K48" s="408">
        <v>964</v>
      </c>
      <c r="L48" s="163">
        <f>K48/J48*100</f>
        <v>106.05060506050606</v>
      </c>
      <c r="M48" s="163">
        <f>I48/B48</f>
        <v>3.3</v>
      </c>
      <c r="N48" s="163">
        <f t="shared" si="7"/>
        <v>318.67768595041326</v>
      </c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2429"/>
      <c r="AA48" s="306"/>
      <c r="AB48" s="306"/>
      <c r="AC48" s="306"/>
      <c r="AD48" s="306"/>
      <c r="AE48" s="306"/>
      <c r="AF48" s="306"/>
    </row>
    <row r="49" spans="1:32" s="107" customFormat="1" ht="15" customHeight="1" x14ac:dyDescent="0.25">
      <c r="A49" s="248" t="s">
        <v>13</v>
      </c>
      <c r="B49" s="248"/>
      <c r="C49" s="182">
        <f>SUM(C47:C48)</f>
        <v>427</v>
      </c>
      <c r="D49" s="182">
        <f>SUM(D47:D48)</f>
        <v>392</v>
      </c>
      <c r="E49" s="525">
        <f>SUM(E47:E48)</f>
        <v>411</v>
      </c>
      <c r="F49" s="182">
        <f>E49/D49*100</f>
        <v>104.84693877551021</v>
      </c>
      <c r="G49" s="96">
        <f>IF(C49=0,0,I49/C49)</f>
        <v>10.484777517564403</v>
      </c>
      <c r="H49" s="153">
        <f>K49/E49</f>
        <v>10.819951338199514</v>
      </c>
      <c r="I49" s="182">
        <f>SUM(I47:I48)</f>
        <v>4477</v>
      </c>
      <c r="J49" s="182">
        <f>SUM(J47:J48)</f>
        <v>4110</v>
      </c>
      <c r="K49" s="525">
        <f>SUM(K47:K48)</f>
        <v>4447</v>
      </c>
      <c r="L49" s="163">
        <f>K49/J49*100</f>
        <v>108.19951338199513</v>
      </c>
      <c r="M49" s="181">
        <f>SUM(M47:M48)</f>
        <v>14.923333333333332</v>
      </c>
      <c r="N49" s="163">
        <f t="shared" si="7"/>
        <v>325.07970028631189</v>
      </c>
      <c r="O49" s="182"/>
      <c r="P49" s="182"/>
      <c r="Q49" s="182"/>
      <c r="R49" s="182"/>
      <c r="S49" s="182"/>
      <c r="T49" s="182"/>
      <c r="U49" s="182"/>
      <c r="V49" s="182"/>
      <c r="W49" s="182"/>
      <c r="X49" s="182"/>
      <c r="Y49" s="182"/>
      <c r="Z49" s="2431"/>
      <c r="AA49" s="182"/>
      <c r="AB49" s="182"/>
      <c r="AC49" s="182"/>
      <c r="AD49" s="182"/>
      <c r="AE49" s="182"/>
      <c r="AF49" s="182"/>
    </row>
    <row r="50" spans="1:32" s="107" customFormat="1" ht="15" customHeight="1" x14ac:dyDescent="0.25">
      <c r="A50" s="197" t="s">
        <v>156</v>
      </c>
      <c r="B50" s="248"/>
      <c r="C50" s="182"/>
      <c r="D50" s="182"/>
      <c r="E50" s="525"/>
      <c r="F50" s="182"/>
      <c r="G50" s="96"/>
      <c r="H50" s="153"/>
      <c r="I50" s="182"/>
      <c r="J50" s="182"/>
      <c r="K50" s="525"/>
      <c r="L50" s="163"/>
      <c r="M50" s="163"/>
      <c r="N50" s="163"/>
      <c r="O50" s="182"/>
      <c r="P50" s="182"/>
      <c r="Q50" s="182"/>
      <c r="R50" s="182"/>
      <c r="S50" s="182"/>
      <c r="T50" s="182"/>
      <c r="U50" s="182"/>
      <c r="V50" s="182"/>
      <c r="W50" s="182"/>
      <c r="X50" s="182"/>
      <c r="Y50" s="182"/>
      <c r="Z50" s="2431"/>
      <c r="AA50" s="182"/>
      <c r="AB50" s="182"/>
      <c r="AC50" s="182"/>
      <c r="AD50" s="182"/>
      <c r="AE50" s="182"/>
      <c r="AF50" s="182"/>
    </row>
    <row r="51" spans="1:32" s="107" customFormat="1" ht="15" customHeight="1" x14ac:dyDescent="0.25">
      <c r="A51" s="401" t="s">
        <v>202</v>
      </c>
      <c r="B51" s="102">
        <v>240</v>
      </c>
      <c r="C51" s="73">
        <v>25</v>
      </c>
      <c r="D51" s="141">
        <f>ROUND(C51/12*$A$2,0)</f>
        <v>23</v>
      </c>
      <c r="E51" s="406">
        <v>22</v>
      </c>
      <c r="F51" s="141">
        <f t="shared" ref="F51:F58" si="8">E51/D51*100</f>
        <v>95.652173913043484</v>
      </c>
      <c r="G51" s="270">
        <v>8</v>
      </c>
      <c r="H51" s="154">
        <f>K51/E51</f>
        <v>9.8636363636363633</v>
      </c>
      <c r="I51" s="163">
        <f>ROUND(C51*G51,0)</f>
        <v>200</v>
      </c>
      <c r="J51" s="163">
        <f>ROUND(D51*G51,0)</f>
        <v>184</v>
      </c>
      <c r="K51" s="408">
        <v>217</v>
      </c>
      <c r="L51" s="163">
        <f>K51/J51*100</f>
        <v>117.93478260869566</v>
      </c>
      <c r="M51" s="163">
        <f>I51/B51</f>
        <v>0.83333333333333337</v>
      </c>
      <c r="N51" s="163">
        <f t="shared" si="7"/>
        <v>284.07272727272726</v>
      </c>
      <c r="O51" s="306"/>
      <c r="P51" s="306"/>
      <c r="Q51" s="306"/>
      <c r="R51" s="306"/>
      <c r="S51" s="306"/>
      <c r="T51" s="306"/>
      <c r="U51" s="306"/>
      <c r="V51" s="306"/>
      <c r="W51" s="306"/>
      <c r="X51" s="306"/>
      <c r="Y51" s="306"/>
      <c r="Z51" s="2431"/>
      <c r="AA51" s="182"/>
      <c r="AB51" s="182"/>
      <c r="AC51" s="306"/>
      <c r="AD51" s="306"/>
      <c r="AE51" s="306"/>
      <c r="AF51" s="306"/>
    </row>
    <row r="52" spans="1:32" s="98" customFormat="1" ht="15" customHeight="1" x14ac:dyDescent="0.25">
      <c r="A52" s="176" t="s">
        <v>206</v>
      </c>
      <c r="B52" s="542"/>
      <c r="C52" s="182">
        <f>SUM(C51)</f>
        <v>25</v>
      </c>
      <c r="D52" s="140">
        <f>SUM(D51)</f>
        <v>23</v>
      </c>
      <c r="E52" s="409">
        <f>SUM(E51)</f>
        <v>22</v>
      </c>
      <c r="F52" s="140">
        <f t="shared" si="8"/>
        <v>95.652173913043484</v>
      </c>
      <c r="G52" s="97">
        <f>I52/C52</f>
        <v>8</v>
      </c>
      <c r="H52" s="2278">
        <f>K52/E52</f>
        <v>9.8636363636363633</v>
      </c>
      <c r="I52" s="170">
        <f>SUM(I51)</f>
        <v>200</v>
      </c>
      <c r="J52" s="170">
        <f>SUM(J51)</f>
        <v>184</v>
      </c>
      <c r="K52" s="411">
        <f>SUM(K51)</f>
        <v>217</v>
      </c>
      <c r="L52" s="170">
        <f>K52/J52*100</f>
        <v>117.93478260869566</v>
      </c>
      <c r="M52" s="170">
        <f>SUM(M51)</f>
        <v>0.83333333333333337</v>
      </c>
      <c r="N52" s="163">
        <f t="shared" si="7"/>
        <v>284.07272727272726</v>
      </c>
      <c r="O52" s="269"/>
      <c r="P52" s="269"/>
      <c r="Q52" s="269"/>
      <c r="R52" s="269"/>
      <c r="S52" s="269"/>
      <c r="T52" s="269"/>
      <c r="U52" s="269"/>
      <c r="V52" s="269"/>
      <c r="W52" s="269"/>
      <c r="X52" s="269"/>
      <c r="Y52" s="269"/>
      <c r="Z52" s="2431"/>
      <c r="AA52" s="182"/>
      <c r="AB52" s="182"/>
      <c r="AC52" s="170"/>
      <c r="AD52" s="170"/>
      <c r="AE52" s="170"/>
      <c r="AF52" s="170"/>
    </row>
    <row r="53" spans="1:32" s="98" customFormat="1" ht="29.25" customHeight="1" x14ac:dyDescent="0.2">
      <c r="A53" s="196" t="s">
        <v>187</v>
      </c>
      <c r="B53" s="196"/>
      <c r="C53" s="118">
        <f>SUM(C52,C49)</f>
        <v>452</v>
      </c>
      <c r="D53" s="118">
        <f>SUM(D52,D49)</f>
        <v>415</v>
      </c>
      <c r="E53" s="626">
        <f>SUM(E52,E49)</f>
        <v>433</v>
      </c>
      <c r="F53" s="118">
        <f t="shared" si="8"/>
        <v>104.33734939759036</v>
      </c>
      <c r="G53" s="97">
        <f>I53/C53</f>
        <v>10.347345132743364</v>
      </c>
      <c r="H53" s="2278">
        <f>K53/E53</f>
        <v>10.771362586605081</v>
      </c>
      <c r="I53" s="118">
        <f>SUM(I52,I49)</f>
        <v>4677</v>
      </c>
      <c r="J53" s="118">
        <f>SUM(J52,J49)</f>
        <v>4294</v>
      </c>
      <c r="K53" s="626">
        <f>SUM(K52,K49)</f>
        <v>4664</v>
      </c>
      <c r="L53" s="170">
        <f>K53/J53*100</f>
        <v>108.61667442943643</v>
      </c>
      <c r="M53" s="118">
        <f>SUM(M52,M49)</f>
        <v>15.756666666666666</v>
      </c>
      <c r="N53" s="170">
        <f>K53/$A$2*12/M53</f>
        <v>322.9109371694521</v>
      </c>
      <c r="O53" s="118">
        <v>12084.998333720001</v>
      </c>
      <c r="P53" s="118">
        <v>13629.505468171663</v>
      </c>
      <c r="Q53" s="118">
        <v>13629.505468171663</v>
      </c>
      <c r="R53" s="118">
        <v>13629.505468171663</v>
      </c>
      <c r="S53" s="118">
        <v>13629.505468171663</v>
      </c>
      <c r="T53" s="118">
        <v>13629.505468171663</v>
      </c>
      <c r="U53" s="118">
        <v>13284.497000146666</v>
      </c>
      <c r="V53" s="118">
        <v>13284.497000146666</v>
      </c>
      <c r="W53" s="118">
        <v>13708.95312</v>
      </c>
      <c r="X53" s="118">
        <v>13708.953118823334</v>
      </c>
      <c r="Y53" s="118">
        <v>13708.953118823334</v>
      </c>
      <c r="Z53" s="2426">
        <f>O53/12*$A$2+(P53-O53)/11*10+(Q53-P53)/10*9+(R53-Q53)/9*8+(S53-R53)/8*7+(T53-S53)/7*6+(U53-T53)/6*5+(V53-U53)/5*4+(W53-V53)/4*3+(X53-W53)/3*2+(Y53-X53)/2*1</f>
        <v>12512.847566617449</v>
      </c>
      <c r="AA53" s="182">
        <f>AE53-AC53</f>
        <v>12965.68175</v>
      </c>
      <c r="AB53" s="182">
        <f>AA53-Z53</f>
        <v>452.83418338255069</v>
      </c>
      <c r="AC53" s="118">
        <v>-218.85803999999996</v>
      </c>
      <c r="AD53" s="118"/>
      <c r="AE53" s="118">
        <v>12746.823710000001</v>
      </c>
      <c r="AF53" s="118">
        <v>785.4870199999998</v>
      </c>
    </row>
    <row r="54" spans="1:32" s="98" customFormat="1" ht="29.25" customHeight="1" x14ac:dyDescent="0.2">
      <c r="A54" s="936" t="s">
        <v>395</v>
      </c>
      <c r="B54" s="936"/>
      <c r="C54" s="198">
        <f>C55+C57</f>
        <v>2000</v>
      </c>
      <c r="D54" s="118">
        <f>D55+D57</f>
        <v>1834</v>
      </c>
      <c r="E54" s="626">
        <v>1906</v>
      </c>
      <c r="F54" s="118">
        <f t="shared" si="8"/>
        <v>103.92584514721919</v>
      </c>
      <c r="G54" s="794"/>
      <c r="H54" s="1352"/>
      <c r="I54" s="198"/>
      <c r="J54" s="198"/>
      <c r="K54" s="793"/>
      <c r="L54" s="192"/>
      <c r="M54" s="198"/>
      <c r="N54" s="192"/>
      <c r="O54" s="198">
        <v>1862.6784180100001</v>
      </c>
      <c r="P54" s="198">
        <v>1862.6784180100001</v>
      </c>
      <c r="Q54" s="198">
        <v>1862.6784180100001</v>
      </c>
      <c r="R54" s="198">
        <v>1862.6784180100001</v>
      </c>
      <c r="S54" s="198">
        <v>1862.6784180100001</v>
      </c>
      <c r="T54" s="198">
        <v>1941.3565466708335</v>
      </c>
      <c r="U54" s="198">
        <v>1941.3565466708335</v>
      </c>
      <c r="V54" s="198">
        <v>1941.3565466708335</v>
      </c>
      <c r="W54" s="198">
        <v>1941.3565466708335</v>
      </c>
      <c r="X54" s="198">
        <v>1941.3994100000002</v>
      </c>
      <c r="Y54" s="198">
        <v>1941.3994100000002</v>
      </c>
      <c r="Z54" s="2426">
        <f>O54/12*$A$2+(P54-O54)/11*10+(Q54-P54)/10*9+(R54-Q54)/9*8+(S54-R54)/8*7+(T54-S54)/7*6+(U54-T54)/6*5+(V54-U54)/5*4+(W54-V54)/4*3+(X54-W54)/3*2+(Y54-X54)/2*1</f>
        <v>1774.9221880569446</v>
      </c>
      <c r="AA54" s="182">
        <f>AE54-AC54</f>
        <v>1783.8065299999996</v>
      </c>
      <c r="AB54" s="182">
        <f>AA54-Z54</f>
        <v>8.8843419430550057</v>
      </c>
      <c r="AC54" s="118">
        <v>-89.085080000000019</v>
      </c>
      <c r="AD54" s="118"/>
      <c r="AE54" s="118">
        <v>1694.7214499999995</v>
      </c>
      <c r="AF54" s="118"/>
    </row>
    <row r="55" spans="1:32" s="107" customFormat="1" ht="29.25" customHeight="1" x14ac:dyDescent="0.25">
      <c r="A55" s="196" t="s">
        <v>367</v>
      </c>
      <c r="B55" s="196"/>
      <c r="C55" s="198">
        <f>C56</f>
        <v>1998</v>
      </c>
      <c r="D55" s="118">
        <f>D56</f>
        <v>1832</v>
      </c>
      <c r="E55" s="626">
        <f>E56</f>
        <v>1904</v>
      </c>
      <c r="F55" s="118">
        <f t="shared" si="8"/>
        <v>103.93013100436681</v>
      </c>
      <c r="G55" s="794"/>
      <c r="H55" s="693"/>
      <c r="I55" s="198"/>
      <c r="J55" s="198"/>
      <c r="K55" s="793"/>
      <c r="L55" s="366"/>
      <c r="M55" s="198"/>
      <c r="N55" s="366"/>
      <c r="O55" s="198"/>
      <c r="P55" s="198"/>
      <c r="Q55" s="198"/>
      <c r="R55" s="198"/>
      <c r="S55" s="198"/>
      <c r="T55" s="198"/>
      <c r="U55" s="198"/>
      <c r="V55" s="198"/>
      <c r="W55" s="198"/>
      <c r="X55" s="198"/>
      <c r="Y55" s="198"/>
      <c r="Z55" s="2432"/>
      <c r="AA55" s="795"/>
      <c r="AB55" s="795"/>
      <c r="AC55" s="198"/>
      <c r="AD55" s="198"/>
      <c r="AE55" s="198"/>
      <c r="AF55" s="198"/>
    </row>
    <row r="56" spans="1:32" s="107" customFormat="1" ht="29.25" customHeight="1" x14ac:dyDescent="0.25">
      <c r="A56" s="937" t="s">
        <v>368</v>
      </c>
      <c r="B56" s="937"/>
      <c r="C56" s="938">
        <v>1998</v>
      </c>
      <c r="D56" s="141">
        <f>ROUND(C56/12*$A$2,0)</f>
        <v>1832</v>
      </c>
      <c r="E56" s="662">
        <f>E54-E57</f>
        <v>1904</v>
      </c>
      <c r="F56" s="113">
        <f t="shared" si="8"/>
        <v>103.93013100436681</v>
      </c>
      <c r="G56" s="794"/>
      <c r="H56" s="693"/>
      <c r="I56" s="198"/>
      <c r="J56" s="198"/>
      <c r="K56" s="793"/>
      <c r="L56" s="366"/>
      <c r="M56" s="198"/>
      <c r="N56" s="366"/>
      <c r="O56" s="198"/>
      <c r="P56" s="198"/>
      <c r="Q56" s="198"/>
      <c r="R56" s="198"/>
      <c r="S56" s="198"/>
      <c r="T56" s="198"/>
      <c r="U56" s="198"/>
      <c r="V56" s="198"/>
      <c r="W56" s="198"/>
      <c r="X56" s="198"/>
      <c r="Y56" s="198"/>
      <c r="Z56" s="2432"/>
      <c r="AA56" s="795"/>
      <c r="AB56" s="795"/>
      <c r="AC56" s="198"/>
      <c r="AD56" s="198"/>
      <c r="AE56" s="198"/>
      <c r="AF56" s="198"/>
    </row>
    <row r="57" spans="1:32" s="107" customFormat="1" ht="29.25" customHeight="1" x14ac:dyDescent="0.25">
      <c r="A57" s="196" t="s">
        <v>369</v>
      </c>
      <c r="B57" s="196"/>
      <c r="C57" s="198">
        <f>C58+C59</f>
        <v>2</v>
      </c>
      <c r="D57" s="118">
        <f>D58+D59</f>
        <v>2</v>
      </c>
      <c r="E57" s="626">
        <f>E58+E59</f>
        <v>2</v>
      </c>
      <c r="F57" s="118">
        <f t="shared" si="8"/>
        <v>100</v>
      </c>
      <c r="G57" s="794"/>
      <c r="H57" s="693"/>
      <c r="I57" s="198"/>
      <c r="J57" s="198"/>
      <c r="K57" s="793"/>
      <c r="L57" s="366"/>
      <c r="M57" s="198"/>
      <c r="N57" s="366"/>
      <c r="O57" s="198"/>
      <c r="P57" s="198"/>
      <c r="Q57" s="198"/>
      <c r="R57" s="198"/>
      <c r="S57" s="198"/>
      <c r="T57" s="198"/>
      <c r="U57" s="198"/>
      <c r="V57" s="198"/>
      <c r="W57" s="198"/>
      <c r="X57" s="198"/>
      <c r="Y57" s="198"/>
      <c r="Z57" s="2432"/>
      <c r="AA57" s="795"/>
      <c r="AB57" s="795"/>
      <c r="AC57" s="198"/>
      <c r="AD57" s="198"/>
      <c r="AE57" s="198"/>
      <c r="AF57" s="198"/>
    </row>
    <row r="58" spans="1:32" s="107" customFormat="1" ht="29.25" customHeight="1" x14ac:dyDescent="0.25">
      <c r="A58" s="937" t="s">
        <v>370</v>
      </c>
      <c r="B58" s="937"/>
      <c r="C58" s="938">
        <v>2</v>
      </c>
      <c r="D58" s="141">
        <f>ROUND(C58/12*$A$2,0)</f>
        <v>2</v>
      </c>
      <c r="E58" s="662">
        <v>2</v>
      </c>
      <c r="F58" s="113">
        <f t="shared" si="8"/>
        <v>100</v>
      </c>
      <c r="G58" s="794"/>
      <c r="H58" s="693"/>
      <c r="I58" s="198"/>
      <c r="J58" s="198"/>
      <c r="K58" s="793"/>
      <c r="L58" s="366"/>
      <c r="M58" s="198"/>
      <c r="N58" s="366"/>
      <c r="O58" s="198"/>
      <c r="P58" s="198"/>
      <c r="Q58" s="198"/>
      <c r="R58" s="198"/>
      <c r="S58" s="198"/>
      <c r="T58" s="198"/>
      <c r="U58" s="198"/>
      <c r="V58" s="198"/>
      <c r="W58" s="198"/>
      <c r="X58" s="198"/>
      <c r="Y58" s="198"/>
      <c r="Z58" s="2432"/>
      <c r="AA58" s="795"/>
      <c r="AB58" s="795"/>
      <c r="AC58" s="198"/>
      <c r="AD58" s="198"/>
      <c r="AE58" s="198"/>
      <c r="AF58" s="198"/>
    </row>
    <row r="59" spans="1:32" s="107" customFormat="1" ht="29.25" customHeight="1" x14ac:dyDescent="0.25">
      <c r="A59" s="937" t="s">
        <v>371</v>
      </c>
      <c r="B59" s="940"/>
      <c r="C59" s="940"/>
      <c r="D59" s="940"/>
      <c r="E59" s="940"/>
      <c r="F59" s="940"/>
      <c r="G59" s="794"/>
      <c r="H59" s="693"/>
      <c r="I59" s="198"/>
      <c r="J59" s="198"/>
      <c r="K59" s="793"/>
      <c r="L59" s="366"/>
      <c r="M59" s="198"/>
      <c r="N59" s="366"/>
      <c r="O59" s="198"/>
      <c r="P59" s="198"/>
      <c r="Q59" s="198"/>
      <c r="R59" s="198"/>
      <c r="S59" s="198"/>
      <c r="T59" s="198"/>
      <c r="U59" s="198"/>
      <c r="V59" s="198"/>
      <c r="W59" s="198"/>
      <c r="X59" s="198"/>
      <c r="Y59" s="198"/>
      <c r="Z59" s="2432"/>
      <c r="AA59" s="795"/>
      <c r="AB59" s="795"/>
      <c r="AC59" s="198"/>
      <c r="AD59" s="198"/>
      <c r="AE59" s="198"/>
      <c r="AF59" s="198"/>
    </row>
    <row r="60" spans="1:32" s="107" customFormat="1" ht="15" customHeight="1" thickBot="1" x14ac:dyDescent="0.3">
      <c r="A60" s="119" t="s">
        <v>18</v>
      </c>
      <c r="B60" s="385"/>
      <c r="C60" s="271"/>
      <c r="D60" s="271"/>
      <c r="E60" s="271"/>
      <c r="F60" s="271"/>
      <c r="G60" s="194"/>
      <c r="H60" s="194"/>
      <c r="I60" s="126"/>
      <c r="J60" s="126"/>
      <c r="K60" s="698">
        <f>SUM(K54,K53,K45,K16)</f>
        <v>10874</v>
      </c>
      <c r="L60" s="126"/>
      <c r="M60" s="126"/>
      <c r="N60" s="126"/>
      <c r="O60" s="126">
        <f t="shared" ref="O60:T60" si="9">SUM(O54,O53,O45,O16)</f>
        <v>72846.203476458148</v>
      </c>
      <c r="P60" s="126">
        <f t="shared" si="9"/>
        <v>74008.677936096996</v>
      </c>
      <c r="Q60" s="126">
        <f t="shared" si="9"/>
        <v>74008.677936096996</v>
      </c>
      <c r="R60" s="126">
        <f t="shared" si="9"/>
        <v>74008.677936096996</v>
      </c>
      <c r="S60" s="126">
        <f t="shared" si="9"/>
        <v>74008.677936096996</v>
      </c>
      <c r="T60" s="126">
        <f t="shared" si="9"/>
        <v>74087.356064757827</v>
      </c>
      <c r="U60" s="126">
        <f t="shared" ref="U60:AF60" si="10">SUM(U54,U53,U45,U16)</f>
        <v>75957.779868069658</v>
      </c>
      <c r="V60" s="126">
        <f t="shared" si="10"/>
        <v>75957.779868069658</v>
      </c>
      <c r="W60" s="126">
        <f t="shared" si="10"/>
        <v>76381.369597994839</v>
      </c>
      <c r="X60" s="126">
        <f t="shared" ref="X60:Y60" si="11">SUM(X54,X53,X45,X16)</f>
        <v>76381.412457744926</v>
      </c>
      <c r="Y60" s="126">
        <f t="shared" si="11"/>
        <v>76381.412457744926</v>
      </c>
      <c r="Z60" s="2433">
        <f t="shared" si="10"/>
        <v>69776.327252760151</v>
      </c>
      <c r="AA60" s="126">
        <f t="shared" si="10"/>
        <v>73295.19335999999</v>
      </c>
      <c r="AB60" s="126">
        <f t="shared" si="10"/>
        <v>3518.8661072398418</v>
      </c>
      <c r="AC60" s="126">
        <f t="shared" si="10"/>
        <v>-1641.17956</v>
      </c>
      <c r="AD60" s="126"/>
      <c r="AE60" s="698">
        <f t="shared" si="10"/>
        <v>71654.013799999986</v>
      </c>
      <c r="AF60" s="698">
        <f t="shared" si="10"/>
        <v>1218.0247499999998</v>
      </c>
    </row>
    <row r="61" spans="1:32" x14ac:dyDescent="0.25">
      <c r="A61" s="2440" t="s">
        <v>90</v>
      </c>
      <c r="B61" s="2434"/>
      <c r="C61" s="2434"/>
      <c r="D61" s="2434"/>
      <c r="E61" s="2434"/>
      <c r="F61" s="2434"/>
      <c r="G61" s="2434"/>
      <c r="H61" s="2434"/>
      <c r="I61" s="2441"/>
      <c r="J61" s="2441"/>
      <c r="K61" s="2441"/>
      <c r="L61" s="2441"/>
      <c r="M61" s="2441"/>
      <c r="N61" s="2441"/>
      <c r="O61" s="2434">
        <f t="shared" ref="O61:AF61" si="12">SUM(O60)</f>
        <v>72846.203476458148</v>
      </c>
      <c r="P61" s="2434">
        <f t="shared" si="12"/>
        <v>74008.677936096996</v>
      </c>
      <c r="Q61" s="2434">
        <f t="shared" si="12"/>
        <v>74008.677936096996</v>
      </c>
      <c r="R61" s="2434">
        <f t="shared" si="12"/>
        <v>74008.677936096996</v>
      </c>
      <c r="S61" s="2434">
        <f t="shared" si="12"/>
        <v>74008.677936096996</v>
      </c>
      <c r="T61" s="2434">
        <f t="shared" si="12"/>
        <v>74087.356064757827</v>
      </c>
      <c r="U61" s="2434">
        <f t="shared" si="12"/>
        <v>75957.779868069658</v>
      </c>
      <c r="V61" s="2434">
        <f t="shared" si="12"/>
        <v>75957.779868069658</v>
      </c>
      <c r="W61" s="2434">
        <f t="shared" si="12"/>
        <v>76381.369597994839</v>
      </c>
      <c r="X61" s="2434">
        <f t="shared" ref="X61:Y61" si="13">SUM(X60)</f>
        <v>76381.412457744926</v>
      </c>
      <c r="Y61" s="2434">
        <f t="shared" si="13"/>
        <v>76381.412457744926</v>
      </c>
      <c r="Z61" s="2434">
        <f t="shared" si="12"/>
        <v>69776.327252760151</v>
      </c>
      <c r="AA61" s="2434">
        <f t="shared" si="12"/>
        <v>73295.19335999999</v>
      </c>
      <c r="AB61" s="2434">
        <f t="shared" si="12"/>
        <v>3518.8661072398418</v>
      </c>
      <c r="AC61" s="2434">
        <f t="shared" si="12"/>
        <v>-1641.17956</v>
      </c>
      <c r="AD61" s="2434">
        <f t="shared" si="12"/>
        <v>0</v>
      </c>
      <c r="AE61" s="2434">
        <f t="shared" si="12"/>
        <v>71654.013799999986</v>
      </c>
      <c r="AF61" s="2434">
        <f t="shared" si="12"/>
        <v>1218.0247499999998</v>
      </c>
    </row>
    <row r="62" spans="1:32" x14ac:dyDescent="0.25">
      <c r="A62" s="2442" t="s">
        <v>96</v>
      </c>
      <c r="B62" s="2435"/>
      <c r="C62" s="2435">
        <f>SUM(C16)</f>
        <v>597</v>
      </c>
      <c r="D62" s="2435">
        <f>SUM(D16)</f>
        <v>549</v>
      </c>
      <c r="E62" s="2435">
        <f>SUM(E16)</f>
        <v>607</v>
      </c>
      <c r="F62" s="2435">
        <f t="shared" ref="F62:F92" si="14">E62/D62*100</f>
        <v>110.56466302367942</v>
      </c>
      <c r="G62" s="2443">
        <f>IF(C62=0,0,I62/C62)</f>
        <v>9.3082077051926291</v>
      </c>
      <c r="H62" s="2444">
        <f>K62/E62</f>
        <v>10.230642504118617</v>
      </c>
      <c r="I62" s="2435">
        <f>SUM(I16)</f>
        <v>5557</v>
      </c>
      <c r="J62" s="2435">
        <f>SUM(J16)</f>
        <v>5107</v>
      </c>
      <c r="K62" s="2435">
        <f>SUM(K16)</f>
        <v>6210</v>
      </c>
      <c r="L62" s="2445">
        <f>K62/J62*100</f>
        <v>121.59780693166242</v>
      </c>
      <c r="M62" s="2435">
        <f>SUM(M16)</f>
        <v>17</v>
      </c>
      <c r="N62" s="2445">
        <f>K62/$A$2*12/M62</f>
        <v>398.50267379679144</v>
      </c>
      <c r="O62" s="2435">
        <f t="shared" ref="O62:AF62" si="15">SUM(O16)</f>
        <v>31383.202318079995</v>
      </c>
      <c r="P62" s="2435">
        <f t="shared" si="15"/>
        <v>26604.338339987171</v>
      </c>
      <c r="Q62" s="2435">
        <f t="shared" si="15"/>
        <v>26604.338339987171</v>
      </c>
      <c r="R62" s="2435">
        <f t="shared" si="15"/>
        <v>26604.338339987171</v>
      </c>
      <c r="S62" s="2435">
        <f t="shared" si="15"/>
        <v>26604.338339987171</v>
      </c>
      <c r="T62" s="2435">
        <f t="shared" si="15"/>
        <v>26604.338339987171</v>
      </c>
      <c r="U62" s="2435">
        <f t="shared" si="15"/>
        <v>28819.770611324002</v>
      </c>
      <c r="V62" s="2435">
        <f t="shared" si="15"/>
        <v>28819.770611324002</v>
      </c>
      <c r="W62" s="2435">
        <f t="shared" si="15"/>
        <v>28819.770611324002</v>
      </c>
      <c r="X62" s="2435">
        <f t="shared" ref="X62:Y62" si="16">SUM(X16)</f>
        <v>28819.770611324002</v>
      </c>
      <c r="Y62" s="2435">
        <f t="shared" si="16"/>
        <v>28819.770611324002</v>
      </c>
      <c r="Z62" s="2435">
        <f t="shared" si="15"/>
        <v>26269.707219421151</v>
      </c>
      <c r="AA62" s="2435">
        <f t="shared" si="15"/>
        <v>28199.867359999997</v>
      </c>
      <c r="AB62" s="2435">
        <f t="shared" si="15"/>
        <v>1930.160140578846</v>
      </c>
      <c r="AC62" s="2435">
        <f t="shared" si="15"/>
        <v>-1119.2764099999999</v>
      </c>
      <c r="AD62" s="2435"/>
      <c r="AE62" s="2435">
        <f t="shared" si="15"/>
        <v>27080.590949999998</v>
      </c>
      <c r="AF62" s="2435">
        <f t="shared" si="15"/>
        <v>432.53773000000001</v>
      </c>
    </row>
    <row r="63" spans="1:32" s="26" customFormat="1" x14ac:dyDescent="0.25">
      <c r="A63" s="2446" t="s">
        <v>351</v>
      </c>
      <c r="B63" s="2447"/>
      <c r="C63" s="2428"/>
      <c r="D63" s="2428"/>
      <c r="E63" s="2428">
        <f>SUM(E19)</f>
        <v>5880</v>
      </c>
      <c r="F63" s="2428"/>
      <c r="G63" s="2447"/>
      <c r="H63" s="2447"/>
      <c r="I63" s="2448"/>
      <c r="J63" s="2448"/>
      <c r="K63" s="2448"/>
      <c r="L63" s="2448"/>
      <c r="M63" s="2448"/>
      <c r="N63" s="2448"/>
      <c r="O63" s="2430"/>
      <c r="P63" s="2430"/>
      <c r="Q63" s="2430"/>
      <c r="R63" s="2430"/>
      <c r="S63" s="2430"/>
      <c r="T63" s="2430"/>
      <c r="U63" s="2430"/>
      <c r="V63" s="2430"/>
      <c r="W63" s="2430"/>
      <c r="X63" s="2430"/>
      <c r="Y63" s="2430"/>
      <c r="Z63" s="2430"/>
      <c r="AA63" s="2430"/>
      <c r="AB63" s="2430"/>
      <c r="AC63" s="2430"/>
      <c r="AD63" s="2430"/>
      <c r="AE63" s="2430"/>
      <c r="AF63" s="2430"/>
    </row>
    <row r="64" spans="1:32" s="26" customFormat="1" ht="30" x14ac:dyDescent="0.25">
      <c r="A64" s="2277" t="s">
        <v>217</v>
      </c>
      <c r="B64" s="2447"/>
      <c r="C64" s="2428">
        <f>C28+C19</f>
        <v>6783</v>
      </c>
      <c r="D64" s="2428">
        <f>D28+D19</f>
        <v>6219</v>
      </c>
      <c r="E64" s="2428">
        <f>E28+E19</f>
        <v>10901</v>
      </c>
      <c r="F64" s="2435">
        <f t="shared" si="14"/>
        <v>175.28541566168195</v>
      </c>
      <c r="G64" s="2447"/>
      <c r="H64" s="2447"/>
      <c r="I64" s="2448"/>
      <c r="J64" s="2448"/>
      <c r="K64" s="2448"/>
      <c r="L64" s="2448"/>
      <c r="M64" s="2448"/>
      <c r="N64" s="2448"/>
      <c r="O64" s="2430"/>
      <c r="P64" s="2430"/>
      <c r="Q64" s="2430"/>
      <c r="R64" s="2430"/>
      <c r="S64" s="2430"/>
      <c r="T64" s="2430"/>
      <c r="U64" s="2430"/>
      <c r="V64" s="2430"/>
      <c r="W64" s="2430"/>
      <c r="X64" s="2430"/>
      <c r="Y64" s="2430"/>
      <c r="Z64" s="2430"/>
      <c r="AA64" s="2430"/>
      <c r="AB64" s="2430"/>
      <c r="AC64" s="2430"/>
      <c r="AD64" s="2430"/>
      <c r="AE64" s="2430"/>
      <c r="AF64" s="2430"/>
    </row>
    <row r="65" spans="1:32" s="26" customFormat="1" ht="30" x14ac:dyDescent="0.25">
      <c r="A65" s="2277" t="s">
        <v>341</v>
      </c>
      <c r="B65" s="2447"/>
      <c r="C65" s="2428"/>
      <c r="D65" s="2428"/>
      <c r="E65" s="2428"/>
      <c r="F65" s="2435"/>
      <c r="G65" s="2447"/>
      <c r="H65" s="2447"/>
      <c r="I65" s="2448"/>
      <c r="J65" s="2448"/>
      <c r="K65" s="2448"/>
      <c r="L65" s="2448"/>
      <c r="M65" s="2448"/>
      <c r="N65" s="2448"/>
      <c r="O65" s="2430"/>
      <c r="P65" s="2430"/>
      <c r="Q65" s="2430"/>
      <c r="R65" s="2430"/>
      <c r="S65" s="2430"/>
      <c r="T65" s="2430"/>
      <c r="U65" s="2430"/>
      <c r="V65" s="2430"/>
      <c r="W65" s="2430"/>
      <c r="X65" s="2430"/>
      <c r="Y65" s="2430"/>
      <c r="Z65" s="2430"/>
      <c r="AA65" s="2430"/>
      <c r="AB65" s="2430"/>
      <c r="AC65" s="2430"/>
      <c r="AD65" s="2430"/>
      <c r="AE65" s="2430"/>
      <c r="AF65" s="2430"/>
    </row>
    <row r="66" spans="1:32" s="26" customFormat="1" ht="30" x14ac:dyDescent="0.25">
      <c r="A66" s="2277" t="s">
        <v>342</v>
      </c>
      <c r="B66" s="2447"/>
      <c r="C66" s="2428">
        <f t="shared" ref="C66:E67" si="17">C21</f>
        <v>0</v>
      </c>
      <c r="D66" s="2428">
        <f t="shared" si="17"/>
        <v>0</v>
      </c>
      <c r="E66" s="2428">
        <f t="shared" si="17"/>
        <v>0</v>
      </c>
      <c r="F66" s="2435"/>
      <c r="G66" s="2447"/>
      <c r="H66" s="2447"/>
      <c r="I66" s="2448"/>
      <c r="J66" s="2448"/>
      <c r="K66" s="2448"/>
      <c r="L66" s="2448"/>
      <c r="M66" s="2448"/>
      <c r="N66" s="2448"/>
      <c r="O66" s="2430"/>
      <c r="P66" s="2430"/>
      <c r="Q66" s="2430"/>
      <c r="R66" s="2430"/>
      <c r="S66" s="2430"/>
      <c r="T66" s="2430"/>
      <c r="U66" s="2430"/>
      <c r="V66" s="2430"/>
      <c r="W66" s="2430"/>
      <c r="X66" s="2430"/>
      <c r="Y66" s="2430"/>
      <c r="Z66" s="2430"/>
      <c r="AA66" s="2430"/>
      <c r="AB66" s="2430"/>
      <c r="AC66" s="2430"/>
      <c r="AD66" s="2430"/>
      <c r="AE66" s="2430"/>
      <c r="AF66" s="2430"/>
    </row>
    <row r="67" spans="1:32" s="26" customFormat="1" ht="30" x14ac:dyDescent="0.25">
      <c r="A67" s="2277" t="s">
        <v>343</v>
      </c>
      <c r="B67" s="2447"/>
      <c r="C67" s="2428">
        <f t="shared" si="17"/>
        <v>30</v>
      </c>
      <c r="D67" s="2428">
        <f t="shared" si="17"/>
        <v>28</v>
      </c>
      <c r="E67" s="2428">
        <f t="shared" si="17"/>
        <v>12</v>
      </c>
      <c r="F67" s="2435">
        <f t="shared" si="14"/>
        <v>42.857142857142854</v>
      </c>
      <c r="G67" s="2447"/>
      <c r="H67" s="2447"/>
      <c r="I67" s="2448"/>
      <c r="J67" s="2448"/>
      <c r="K67" s="2448"/>
      <c r="L67" s="2448"/>
      <c r="M67" s="2448"/>
      <c r="N67" s="2448"/>
      <c r="O67" s="2430"/>
      <c r="P67" s="2430"/>
      <c r="Q67" s="2430"/>
      <c r="R67" s="2430"/>
      <c r="S67" s="2430"/>
      <c r="T67" s="2430"/>
      <c r="U67" s="2430"/>
      <c r="V67" s="2430"/>
      <c r="W67" s="2430"/>
      <c r="X67" s="2430"/>
      <c r="Y67" s="2430"/>
      <c r="Z67" s="2430"/>
      <c r="AA67" s="2430"/>
      <c r="AB67" s="2430"/>
      <c r="AC67" s="2430"/>
      <c r="AD67" s="2430"/>
      <c r="AE67" s="2430"/>
      <c r="AF67" s="2430"/>
    </row>
    <row r="68" spans="1:32" s="26" customFormat="1" ht="45" x14ac:dyDescent="0.25">
      <c r="A68" s="2446" t="s">
        <v>346</v>
      </c>
      <c r="B68" s="2447"/>
      <c r="C68" s="2428">
        <f t="shared" ref="C68:E78" si="18">C30</f>
        <v>668</v>
      </c>
      <c r="D68" s="2428">
        <f t="shared" si="18"/>
        <v>613</v>
      </c>
      <c r="E68" s="2428">
        <f t="shared" si="18"/>
        <v>776</v>
      </c>
      <c r="F68" s="2435">
        <f t="shared" si="14"/>
        <v>126.59053833605221</v>
      </c>
      <c r="G68" s="2447"/>
      <c r="H68" s="2447"/>
      <c r="I68" s="2448"/>
      <c r="J68" s="2448"/>
      <c r="K68" s="2448"/>
      <c r="L68" s="2448"/>
      <c r="M68" s="2448"/>
      <c r="N68" s="2448"/>
      <c r="O68" s="2430"/>
      <c r="P68" s="2430"/>
      <c r="Q68" s="2430"/>
      <c r="R68" s="2430"/>
      <c r="S68" s="2430"/>
      <c r="T68" s="2430"/>
      <c r="U68" s="2430"/>
      <c r="V68" s="2430"/>
      <c r="W68" s="2430"/>
      <c r="X68" s="2430"/>
      <c r="Y68" s="2430"/>
      <c r="Z68" s="2430"/>
      <c r="AA68" s="2430"/>
      <c r="AB68" s="2430"/>
      <c r="AC68" s="2430"/>
      <c r="AD68" s="2430"/>
      <c r="AE68" s="2430"/>
      <c r="AF68" s="2430"/>
    </row>
    <row r="69" spans="1:32" s="26" customFormat="1" ht="30" x14ac:dyDescent="0.25">
      <c r="A69" s="2277" t="s">
        <v>347</v>
      </c>
      <c r="B69" s="2447"/>
      <c r="C69" s="2428">
        <f t="shared" si="18"/>
        <v>313</v>
      </c>
      <c r="D69" s="2428">
        <f t="shared" si="18"/>
        <v>287</v>
      </c>
      <c r="E69" s="2428">
        <f t="shared" si="18"/>
        <v>342</v>
      </c>
      <c r="F69" s="2435">
        <f t="shared" si="14"/>
        <v>119.16376306620209</v>
      </c>
      <c r="G69" s="2447"/>
      <c r="H69" s="2447"/>
      <c r="I69" s="2448"/>
      <c r="J69" s="2448"/>
      <c r="K69" s="2448"/>
      <c r="L69" s="2448"/>
      <c r="M69" s="2448"/>
      <c r="N69" s="2448"/>
      <c r="O69" s="2430"/>
      <c r="P69" s="2430"/>
      <c r="Q69" s="2430"/>
      <c r="R69" s="2430"/>
      <c r="S69" s="2430"/>
      <c r="T69" s="2430"/>
      <c r="U69" s="2430"/>
      <c r="V69" s="2430"/>
      <c r="W69" s="2430"/>
      <c r="X69" s="2430"/>
      <c r="Y69" s="2430"/>
      <c r="Z69" s="2430"/>
      <c r="AA69" s="2430"/>
      <c r="AB69" s="2430"/>
      <c r="AC69" s="2430"/>
      <c r="AD69" s="2430"/>
      <c r="AE69" s="2430"/>
      <c r="AF69" s="2430"/>
    </row>
    <row r="70" spans="1:32" s="26" customFormat="1" ht="30" x14ac:dyDescent="0.25">
      <c r="A70" s="2277" t="s">
        <v>348</v>
      </c>
      <c r="B70" s="2447"/>
      <c r="C70" s="2428">
        <f t="shared" si="18"/>
        <v>95</v>
      </c>
      <c r="D70" s="2428">
        <f t="shared" si="18"/>
        <v>87</v>
      </c>
      <c r="E70" s="2428">
        <f t="shared" si="18"/>
        <v>130</v>
      </c>
      <c r="F70" s="2435">
        <f t="shared" si="14"/>
        <v>149.42528735632183</v>
      </c>
      <c r="G70" s="2447"/>
      <c r="H70" s="2447"/>
      <c r="I70" s="2448"/>
      <c r="J70" s="2448"/>
      <c r="K70" s="2448"/>
      <c r="L70" s="2448"/>
      <c r="M70" s="2448"/>
      <c r="N70" s="2448"/>
      <c r="O70" s="2430"/>
      <c r="P70" s="2430"/>
      <c r="Q70" s="2430"/>
      <c r="R70" s="2430"/>
      <c r="S70" s="2430"/>
      <c r="T70" s="2430"/>
      <c r="U70" s="2430"/>
      <c r="V70" s="2430"/>
      <c r="W70" s="2430"/>
      <c r="X70" s="2430"/>
      <c r="Y70" s="2430"/>
      <c r="Z70" s="2430"/>
      <c r="AA70" s="2430"/>
      <c r="AB70" s="2430"/>
      <c r="AC70" s="2430"/>
      <c r="AD70" s="2430"/>
      <c r="AE70" s="2430"/>
      <c r="AF70" s="2430"/>
    </row>
    <row r="71" spans="1:32" s="26" customFormat="1" ht="45" x14ac:dyDescent="0.25">
      <c r="A71" s="2277" t="s">
        <v>413</v>
      </c>
      <c r="B71" s="2447"/>
      <c r="C71" s="2428">
        <f t="shared" si="18"/>
        <v>62</v>
      </c>
      <c r="D71" s="2428">
        <f t="shared" si="18"/>
        <v>57</v>
      </c>
      <c r="E71" s="2428">
        <f t="shared" si="18"/>
        <v>51</v>
      </c>
      <c r="F71" s="2435">
        <f t="shared" si="14"/>
        <v>89.473684210526315</v>
      </c>
      <c r="G71" s="2447"/>
      <c r="H71" s="2447"/>
      <c r="I71" s="2448"/>
      <c r="J71" s="2448"/>
      <c r="K71" s="2448"/>
      <c r="L71" s="2448"/>
      <c r="M71" s="2448"/>
      <c r="N71" s="2448"/>
      <c r="O71" s="2430"/>
      <c r="P71" s="2430"/>
      <c r="Q71" s="2430"/>
      <c r="R71" s="2430"/>
      <c r="S71" s="2430"/>
      <c r="T71" s="2430"/>
      <c r="U71" s="2430"/>
      <c r="V71" s="2430"/>
      <c r="W71" s="2430"/>
      <c r="X71" s="2430"/>
      <c r="Y71" s="2430"/>
      <c r="Z71" s="2430"/>
      <c r="AA71" s="2430"/>
      <c r="AB71" s="2430"/>
      <c r="AC71" s="2430"/>
      <c r="AD71" s="2430"/>
      <c r="AE71" s="2430"/>
      <c r="AF71" s="2430"/>
    </row>
    <row r="72" spans="1:32" s="26" customFormat="1" ht="30" x14ac:dyDescent="0.25">
      <c r="A72" s="2277" t="s">
        <v>414</v>
      </c>
      <c r="B72" s="2447"/>
      <c r="C72" s="2428">
        <f t="shared" si="18"/>
        <v>198</v>
      </c>
      <c r="D72" s="2428">
        <f t="shared" si="18"/>
        <v>182</v>
      </c>
      <c r="E72" s="2428">
        <f t="shared" si="18"/>
        <v>253</v>
      </c>
      <c r="F72" s="2435">
        <f t="shared" si="14"/>
        <v>139.01098901098899</v>
      </c>
      <c r="G72" s="2447"/>
      <c r="H72" s="2447"/>
      <c r="I72" s="2448"/>
      <c r="J72" s="2448"/>
      <c r="K72" s="2448"/>
      <c r="L72" s="2448"/>
      <c r="M72" s="2448"/>
      <c r="N72" s="2448"/>
      <c r="O72" s="2430"/>
      <c r="P72" s="2430"/>
      <c r="Q72" s="2430"/>
      <c r="R72" s="2430"/>
      <c r="S72" s="2430"/>
      <c r="T72" s="2430"/>
      <c r="U72" s="2430"/>
      <c r="V72" s="2430"/>
      <c r="W72" s="2430"/>
      <c r="X72" s="2430"/>
      <c r="Y72" s="2430"/>
      <c r="Z72" s="2430"/>
      <c r="AA72" s="2430"/>
      <c r="AB72" s="2430"/>
      <c r="AC72" s="2430"/>
      <c r="AD72" s="2430"/>
      <c r="AE72" s="2430"/>
      <c r="AF72" s="2430"/>
    </row>
    <row r="73" spans="1:32" s="26" customFormat="1" ht="45" x14ac:dyDescent="0.25">
      <c r="A73" s="2446" t="s">
        <v>349</v>
      </c>
      <c r="B73" s="2447"/>
      <c r="C73" s="2428">
        <f t="shared" si="18"/>
        <v>3585</v>
      </c>
      <c r="D73" s="2428">
        <f t="shared" si="18"/>
        <v>3286</v>
      </c>
      <c r="E73" s="2428">
        <f t="shared" si="18"/>
        <v>4245</v>
      </c>
      <c r="F73" s="2435">
        <f t="shared" si="14"/>
        <v>129.18441874619597</v>
      </c>
      <c r="G73" s="2447"/>
      <c r="H73" s="2447"/>
      <c r="I73" s="2448"/>
      <c r="J73" s="2448"/>
      <c r="K73" s="2448"/>
      <c r="L73" s="2448"/>
      <c r="M73" s="2448"/>
      <c r="N73" s="2448"/>
      <c r="O73" s="2430"/>
      <c r="P73" s="2430"/>
      <c r="Q73" s="2430"/>
      <c r="R73" s="2430"/>
      <c r="S73" s="2430"/>
      <c r="T73" s="2430"/>
      <c r="U73" s="2430"/>
      <c r="V73" s="2430"/>
      <c r="W73" s="2430"/>
      <c r="X73" s="2430"/>
      <c r="Y73" s="2430"/>
      <c r="Z73" s="2430"/>
      <c r="AA73" s="2430"/>
      <c r="AB73" s="2430"/>
      <c r="AC73" s="2430"/>
      <c r="AD73" s="2430"/>
      <c r="AE73" s="2430"/>
      <c r="AF73" s="2430"/>
    </row>
    <row r="74" spans="1:32" s="26" customFormat="1" ht="30" x14ac:dyDescent="0.25">
      <c r="A74" s="2277" t="s">
        <v>350</v>
      </c>
      <c r="B74" s="2447"/>
      <c r="C74" s="2428">
        <f t="shared" si="18"/>
        <v>200</v>
      </c>
      <c r="D74" s="2428">
        <f t="shared" si="18"/>
        <v>183</v>
      </c>
      <c r="E74" s="2428">
        <f t="shared" si="18"/>
        <v>249</v>
      </c>
      <c r="F74" s="2435">
        <f t="shared" si="14"/>
        <v>136.0655737704918</v>
      </c>
      <c r="G74" s="2447"/>
      <c r="H74" s="2447"/>
      <c r="I74" s="2448"/>
      <c r="J74" s="2448"/>
      <c r="K74" s="2448"/>
      <c r="L74" s="2448"/>
      <c r="M74" s="2448"/>
      <c r="N74" s="2448"/>
      <c r="O74" s="2430"/>
      <c r="P74" s="2430"/>
      <c r="Q74" s="2430"/>
      <c r="R74" s="2430"/>
      <c r="S74" s="2430"/>
      <c r="T74" s="2430"/>
      <c r="U74" s="2430"/>
      <c r="V74" s="2430"/>
      <c r="W74" s="2430"/>
      <c r="X74" s="2430"/>
      <c r="Y74" s="2430"/>
      <c r="Z74" s="2430"/>
      <c r="AA74" s="2430"/>
      <c r="AB74" s="2430"/>
      <c r="AC74" s="2430"/>
      <c r="AD74" s="2430"/>
      <c r="AE74" s="2430"/>
      <c r="AF74" s="2430"/>
    </row>
    <row r="75" spans="1:32" s="26" customFormat="1" ht="60" x14ac:dyDescent="0.25">
      <c r="A75" s="2277" t="s">
        <v>362</v>
      </c>
      <c r="B75" s="2447"/>
      <c r="C75" s="2428">
        <f t="shared" si="18"/>
        <v>2028</v>
      </c>
      <c r="D75" s="2428">
        <f t="shared" si="18"/>
        <v>1859</v>
      </c>
      <c r="E75" s="2428">
        <f t="shared" si="18"/>
        <v>1805</v>
      </c>
      <c r="F75" s="2435">
        <f t="shared" si="14"/>
        <v>97.095212479827865</v>
      </c>
      <c r="G75" s="2447"/>
      <c r="H75" s="2447"/>
      <c r="I75" s="2448"/>
      <c r="J75" s="2448"/>
      <c r="K75" s="2448"/>
      <c r="L75" s="2448"/>
      <c r="M75" s="2448"/>
      <c r="N75" s="2448"/>
      <c r="O75" s="2430"/>
      <c r="P75" s="2430"/>
      <c r="Q75" s="2430"/>
      <c r="R75" s="2430"/>
      <c r="S75" s="2430"/>
      <c r="T75" s="2430"/>
      <c r="U75" s="2430"/>
      <c r="V75" s="2430"/>
      <c r="W75" s="2430"/>
      <c r="X75" s="2430"/>
      <c r="Y75" s="2430"/>
      <c r="Z75" s="2430"/>
      <c r="AA75" s="2430"/>
      <c r="AB75" s="2430"/>
      <c r="AC75" s="2430"/>
      <c r="AD75" s="2430"/>
      <c r="AE75" s="2430"/>
      <c r="AF75" s="2430"/>
    </row>
    <row r="76" spans="1:32" s="26" customFormat="1" ht="45" x14ac:dyDescent="0.25">
      <c r="A76" s="2277" t="s">
        <v>363</v>
      </c>
      <c r="B76" s="2447"/>
      <c r="C76" s="2428">
        <f t="shared" si="18"/>
        <v>297</v>
      </c>
      <c r="D76" s="2428">
        <f t="shared" si="18"/>
        <v>272</v>
      </c>
      <c r="E76" s="2428">
        <f t="shared" si="18"/>
        <v>47</v>
      </c>
      <c r="F76" s="2435">
        <f t="shared" si="14"/>
        <v>17.27941176470588</v>
      </c>
      <c r="G76" s="2447"/>
      <c r="H76" s="2447"/>
      <c r="I76" s="2448"/>
      <c r="J76" s="2448"/>
      <c r="K76" s="2448"/>
      <c r="L76" s="2448"/>
      <c r="M76" s="2448"/>
      <c r="N76" s="2448"/>
      <c r="O76" s="2430"/>
      <c r="P76" s="2430"/>
      <c r="Q76" s="2430"/>
      <c r="R76" s="2430"/>
      <c r="S76" s="2430"/>
      <c r="T76" s="2430"/>
      <c r="U76" s="2430"/>
      <c r="V76" s="2430"/>
      <c r="W76" s="2430"/>
      <c r="X76" s="2430"/>
      <c r="Y76" s="2430"/>
      <c r="Z76" s="2430"/>
      <c r="AA76" s="2430"/>
      <c r="AB76" s="2430"/>
      <c r="AC76" s="2430"/>
      <c r="AD76" s="2430"/>
      <c r="AE76" s="2430"/>
      <c r="AF76" s="2430"/>
    </row>
    <row r="77" spans="1:32" s="26" customFormat="1" ht="30" x14ac:dyDescent="0.25">
      <c r="A77" s="2277" t="s">
        <v>364</v>
      </c>
      <c r="B77" s="2447"/>
      <c r="C77" s="2428">
        <f t="shared" si="18"/>
        <v>935</v>
      </c>
      <c r="D77" s="2428">
        <f t="shared" si="18"/>
        <v>857</v>
      </c>
      <c r="E77" s="2428">
        <f t="shared" si="18"/>
        <v>1614</v>
      </c>
      <c r="F77" s="2435">
        <f t="shared" si="14"/>
        <v>188.3313885647608</v>
      </c>
      <c r="G77" s="2447"/>
      <c r="H77" s="2447"/>
      <c r="I77" s="2448"/>
      <c r="J77" s="2448"/>
      <c r="K77" s="2448"/>
      <c r="L77" s="2448"/>
      <c r="M77" s="2448"/>
      <c r="N77" s="2448"/>
      <c r="O77" s="2430"/>
      <c r="P77" s="2430"/>
      <c r="Q77" s="2430"/>
      <c r="R77" s="2430"/>
      <c r="S77" s="2430"/>
      <c r="T77" s="2430"/>
      <c r="U77" s="2430"/>
      <c r="V77" s="2430"/>
      <c r="W77" s="2430"/>
      <c r="X77" s="2430"/>
      <c r="Y77" s="2430"/>
      <c r="Z77" s="2430"/>
      <c r="AA77" s="2430"/>
      <c r="AB77" s="2430"/>
      <c r="AC77" s="2430"/>
      <c r="AD77" s="2430"/>
      <c r="AE77" s="2430"/>
      <c r="AF77" s="2430"/>
    </row>
    <row r="78" spans="1:32" s="26" customFormat="1" ht="30" x14ac:dyDescent="0.25">
      <c r="A78" s="2277" t="s">
        <v>365</v>
      </c>
      <c r="B78" s="2447"/>
      <c r="C78" s="2428">
        <f t="shared" si="18"/>
        <v>125</v>
      </c>
      <c r="D78" s="2428">
        <f t="shared" si="18"/>
        <v>115</v>
      </c>
      <c r="E78" s="2428">
        <f t="shared" si="18"/>
        <v>530</v>
      </c>
      <c r="F78" s="2435">
        <f t="shared" si="14"/>
        <v>460.86956521739131</v>
      </c>
      <c r="G78" s="2447"/>
      <c r="H78" s="2447"/>
      <c r="I78" s="2448"/>
      <c r="J78" s="2448"/>
      <c r="K78" s="2448"/>
      <c r="L78" s="2448"/>
      <c r="M78" s="2448"/>
      <c r="N78" s="2448"/>
      <c r="O78" s="2430"/>
      <c r="P78" s="2430"/>
      <c r="Q78" s="2430"/>
      <c r="R78" s="2430"/>
      <c r="S78" s="2430"/>
      <c r="T78" s="2430"/>
      <c r="U78" s="2430"/>
      <c r="V78" s="2430"/>
      <c r="W78" s="2430"/>
      <c r="X78" s="2430"/>
      <c r="Y78" s="2430"/>
      <c r="Z78" s="2430"/>
      <c r="AA78" s="2430"/>
      <c r="AB78" s="2430"/>
      <c r="AC78" s="2430"/>
      <c r="AD78" s="2430"/>
      <c r="AE78" s="2430"/>
      <c r="AF78" s="2430"/>
    </row>
    <row r="79" spans="1:32" s="26" customFormat="1" x14ac:dyDescent="0.25">
      <c r="A79" s="2277" t="s">
        <v>330</v>
      </c>
      <c r="B79" s="2447"/>
      <c r="C79" s="2428">
        <f t="shared" ref="C79:E81" si="19">C23</f>
        <v>2500</v>
      </c>
      <c r="D79" s="2428">
        <f t="shared" si="19"/>
        <v>2292</v>
      </c>
      <c r="E79" s="2428">
        <f t="shared" si="19"/>
        <v>5868</v>
      </c>
      <c r="F79" s="2435">
        <f t="shared" si="14"/>
        <v>256.02094240837698</v>
      </c>
      <c r="G79" s="2447"/>
      <c r="H79" s="2447"/>
      <c r="I79" s="2448"/>
      <c r="J79" s="2448"/>
      <c r="K79" s="2448"/>
      <c r="L79" s="2448"/>
      <c r="M79" s="2448"/>
      <c r="N79" s="2448"/>
      <c r="O79" s="2430"/>
      <c r="P79" s="2430"/>
      <c r="Q79" s="2430"/>
      <c r="R79" s="2430"/>
      <c r="S79" s="2430"/>
      <c r="T79" s="2430"/>
      <c r="U79" s="2430"/>
      <c r="V79" s="2430"/>
      <c r="W79" s="2430"/>
      <c r="X79" s="2430"/>
      <c r="Y79" s="2430"/>
      <c r="Z79" s="2430"/>
      <c r="AA79" s="2430"/>
      <c r="AB79" s="2430"/>
      <c r="AC79" s="2430"/>
      <c r="AD79" s="2430"/>
      <c r="AE79" s="2430"/>
      <c r="AF79" s="2430"/>
    </row>
    <row r="80" spans="1:32" s="26" customFormat="1" x14ac:dyDescent="0.25">
      <c r="A80" s="2277" t="s">
        <v>169</v>
      </c>
      <c r="B80" s="2447"/>
      <c r="C80" s="2428">
        <f t="shared" si="19"/>
        <v>6500</v>
      </c>
      <c r="D80" s="2428">
        <f t="shared" si="19"/>
        <v>5958</v>
      </c>
      <c r="E80" s="2428">
        <f t="shared" si="19"/>
        <v>4867.796875</v>
      </c>
      <c r="F80" s="2435">
        <f t="shared" si="14"/>
        <v>81.701860943269551</v>
      </c>
      <c r="G80" s="2447"/>
      <c r="H80" s="2447"/>
      <c r="I80" s="2448"/>
      <c r="J80" s="2448"/>
      <c r="K80" s="2448"/>
      <c r="L80" s="2448"/>
      <c r="M80" s="2448"/>
      <c r="N80" s="2448"/>
      <c r="O80" s="2430"/>
      <c r="P80" s="2430"/>
      <c r="Q80" s="2430"/>
      <c r="R80" s="2430"/>
      <c r="S80" s="2430"/>
      <c r="T80" s="2430"/>
      <c r="U80" s="2430"/>
      <c r="V80" s="2430"/>
      <c r="W80" s="2430"/>
      <c r="X80" s="2430"/>
      <c r="Y80" s="2430"/>
      <c r="Z80" s="2430"/>
      <c r="AA80" s="2430"/>
      <c r="AB80" s="2430"/>
      <c r="AC80" s="2430"/>
      <c r="AD80" s="2430"/>
      <c r="AE80" s="2430"/>
      <c r="AF80" s="2430"/>
    </row>
    <row r="81" spans="1:32" s="26" customFormat="1" x14ac:dyDescent="0.25">
      <c r="A81" s="2277" t="s">
        <v>336</v>
      </c>
      <c r="B81" s="2447"/>
      <c r="C81" s="2428">
        <f t="shared" si="19"/>
        <v>6000</v>
      </c>
      <c r="D81" s="2428">
        <f t="shared" si="19"/>
        <v>5500</v>
      </c>
      <c r="E81" s="2428">
        <f t="shared" si="19"/>
        <v>7447</v>
      </c>
      <c r="F81" s="2435">
        <f t="shared" si="14"/>
        <v>135.4</v>
      </c>
      <c r="G81" s="2447"/>
      <c r="H81" s="2447"/>
      <c r="I81" s="2448"/>
      <c r="J81" s="2448"/>
      <c r="K81" s="2448"/>
      <c r="L81" s="2448"/>
      <c r="M81" s="2448"/>
      <c r="N81" s="2448"/>
      <c r="O81" s="2430"/>
      <c r="P81" s="2430"/>
      <c r="Q81" s="2430"/>
      <c r="R81" s="2430"/>
      <c r="S81" s="2430"/>
      <c r="T81" s="2430"/>
      <c r="U81" s="2430"/>
      <c r="V81" s="2430"/>
      <c r="W81" s="2430"/>
      <c r="X81" s="2430"/>
      <c r="Y81" s="2430"/>
      <c r="Z81" s="2430"/>
      <c r="AA81" s="2430"/>
      <c r="AB81" s="2430"/>
      <c r="AC81" s="2430"/>
      <c r="AD81" s="2430"/>
      <c r="AE81" s="2430"/>
      <c r="AF81" s="2430"/>
    </row>
    <row r="82" spans="1:32" s="26" customFormat="1" ht="30" x14ac:dyDescent="0.25">
      <c r="A82" s="2277" t="s">
        <v>170</v>
      </c>
      <c r="B82" s="2447"/>
      <c r="C82" s="2428">
        <f>C42</f>
        <v>2110</v>
      </c>
      <c r="D82" s="2428">
        <f>D42</f>
        <v>1934</v>
      </c>
      <c r="E82" s="2428">
        <f>E42</f>
        <v>2080</v>
      </c>
      <c r="F82" s="2435">
        <f t="shared" si="14"/>
        <v>107.54912099276113</v>
      </c>
      <c r="G82" s="2447"/>
      <c r="H82" s="2447"/>
      <c r="I82" s="2448"/>
      <c r="J82" s="2448"/>
      <c r="K82" s="2448"/>
      <c r="L82" s="2448"/>
      <c r="M82" s="2448"/>
      <c r="N82" s="2448"/>
      <c r="O82" s="2430"/>
      <c r="P82" s="2430"/>
      <c r="Q82" s="2430"/>
      <c r="R82" s="2430"/>
      <c r="S82" s="2430"/>
      <c r="T82" s="2430"/>
      <c r="U82" s="2430"/>
      <c r="V82" s="2430"/>
      <c r="W82" s="2430"/>
      <c r="X82" s="2430"/>
      <c r="Y82" s="2430"/>
      <c r="Z82" s="2430"/>
      <c r="AA82" s="2430"/>
      <c r="AB82" s="2430"/>
      <c r="AC82" s="2430"/>
      <c r="AD82" s="2430"/>
      <c r="AE82" s="2430"/>
      <c r="AF82" s="2430"/>
    </row>
    <row r="83" spans="1:32" s="26" customFormat="1" ht="30" x14ac:dyDescent="0.25">
      <c r="A83" s="2277" t="s">
        <v>361</v>
      </c>
      <c r="B83" s="2447"/>
      <c r="C83" s="2428"/>
      <c r="D83" s="2428"/>
      <c r="E83" s="2428"/>
      <c r="F83" s="2435"/>
      <c r="G83" s="2447"/>
      <c r="H83" s="2447"/>
      <c r="I83" s="2448"/>
      <c r="J83" s="2448"/>
      <c r="K83" s="2448"/>
      <c r="L83" s="2448"/>
      <c r="M83" s="2448"/>
      <c r="N83" s="2448"/>
      <c r="O83" s="2430"/>
      <c r="P83" s="2430"/>
      <c r="Q83" s="2430"/>
      <c r="R83" s="2430"/>
      <c r="S83" s="2430"/>
      <c r="T83" s="2430"/>
      <c r="U83" s="2430"/>
      <c r="V83" s="2430"/>
      <c r="W83" s="2430"/>
      <c r="X83" s="2430"/>
      <c r="Y83" s="2430"/>
      <c r="Z83" s="2430"/>
      <c r="AA83" s="2430"/>
      <c r="AB83" s="2430"/>
      <c r="AC83" s="2430"/>
      <c r="AD83" s="2430"/>
      <c r="AE83" s="2430"/>
      <c r="AF83" s="2430"/>
    </row>
    <row r="84" spans="1:32" x14ac:dyDescent="0.25">
      <c r="A84" s="2449" t="s">
        <v>91</v>
      </c>
      <c r="B84" s="2450"/>
      <c r="C84" s="2436">
        <f>SUM(C45)</f>
        <v>29693</v>
      </c>
      <c r="D84" s="2436">
        <f>SUM(D45)</f>
        <v>27218.600000000002</v>
      </c>
      <c r="E84" s="2436">
        <f>SUM(E45)</f>
        <v>28557.95</v>
      </c>
      <c r="F84" s="2436">
        <f t="shared" si="14"/>
        <v>104.92071598098359</v>
      </c>
      <c r="G84" s="2423"/>
      <c r="H84" s="2423"/>
      <c r="I84" s="2423"/>
      <c r="J84" s="2423"/>
      <c r="K84" s="2423"/>
      <c r="L84" s="2423"/>
      <c r="M84" s="2423"/>
      <c r="N84" s="2423"/>
      <c r="O84" s="2436">
        <f t="shared" ref="O84:AF84" si="20">SUM(O45)</f>
        <v>27515.324406648149</v>
      </c>
      <c r="P84" s="2436">
        <f t="shared" si="20"/>
        <v>31912.155709928156</v>
      </c>
      <c r="Q84" s="2436">
        <f t="shared" si="20"/>
        <v>31912.155709928156</v>
      </c>
      <c r="R84" s="2436">
        <f t="shared" si="20"/>
        <v>31912.155709928156</v>
      </c>
      <c r="S84" s="2436">
        <f t="shared" si="20"/>
        <v>31912.155709928156</v>
      </c>
      <c r="T84" s="2436">
        <f t="shared" si="20"/>
        <v>31912.155709928156</v>
      </c>
      <c r="U84" s="2436">
        <f t="shared" si="20"/>
        <v>31912.155709928156</v>
      </c>
      <c r="V84" s="2436">
        <f t="shared" si="20"/>
        <v>31912.155709928156</v>
      </c>
      <c r="W84" s="2436">
        <f t="shared" si="20"/>
        <v>31911.28932</v>
      </c>
      <c r="X84" s="2436">
        <f t="shared" ref="X84:Y84" si="21">SUM(X45)</f>
        <v>31911.289317597595</v>
      </c>
      <c r="Y84" s="2436">
        <f t="shared" si="21"/>
        <v>31911.289317597595</v>
      </c>
      <c r="Z84" s="2436">
        <f t="shared" si="20"/>
        <v>29218.850278664606</v>
      </c>
      <c r="AA84" s="2436">
        <f t="shared" si="20"/>
        <v>30345.837719999996</v>
      </c>
      <c r="AB84" s="2436">
        <f t="shared" si="20"/>
        <v>1126.98744133539</v>
      </c>
      <c r="AC84" s="2436">
        <f t="shared" si="20"/>
        <v>-213.96003000000002</v>
      </c>
      <c r="AD84" s="2436"/>
      <c r="AE84" s="2436">
        <f t="shared" si="20"/>
        <v>30131.877689999998</v>
      </c>
      <c r="AF84" s="2436">
        <f t="shared" si="20"/>
        <v>0</v>
      </c>
    </row>
    <row r="85" spans="1:32" x14ac:dyDescent="0.25">
      <c r="A85" s="2451" t="s">
        <v>95</v>
      </c>
      <c r="B85" s="2450"/>
      <c r="C85" s="2436">
        <f>SUM(C49)</f>
        <v>427</v>
      </c>
      <c r="D85" s="2436">
        <f>SUM(D49)</f>
        <v>392</v>
      </c>
      <c r="E85" s="2436">
        <f>SUM(E49)</f>
        <v>411</v>
      </c>
      <c r="F85" s="2436">
        <f t="shared" si="14"/>
        <v>104.84693877551021</v>
      </c>
      <c r="G85" s="2443">
        <f>IF(C85=0,0,I85/C85)</f>
        <v>10.484777517564403</v>
      </c>
      <c r="H85" s="2444">
        <f>K85/E85</f>
        <v>10.819951338199514</v>
      </c>
      <c r="I85" s="2436">
        <f>SUM(I49)</f>
        <v>4477</v>
      </c>
      <c r="J85" s="2436">
        <f>SUM(J49)</f>
        <v>4110</v>
      </c>
      <c r="K85" s="2436">
        <f>SUM(K49)</f>
        <v>4447</v>
      </c>
      <c r="L85" s="2445">
        <f>K85/J85*100</f>
        <v>108.19951338199513</v>
      </c>
      <c r="M85" s="2436">
        <f>SUM(M49)</f>
        <v>14.923333333333332</v>
      </c>
      <c r="N85" s="2445">
        <f>K85/$A$2*12/M85</f>
        <v>325.07970028631189</v>
      </c>
      <c r="O85" s="2436"/>
      <c r="P85" s="2436"/>
      <c r="Q85" s="2436"/>
      <c r="R85" s="2436"/>
      <c r="S85" s="2436"/>
      <c r="T85" s="2436"/>
      <c r="U85" s="2436"/>
      <c r="V85" s="2436"/>
      <c r="W85" s="2436"/>
      <c r="X85" s="2436"/>
      <c r="Y85" s="2436"/>
      <c r="Z85" s="2436"/>
      <c r="AA85" s="2436"/>
      <c r="AB85" s="2436"/>
      <c r="AC85" s="2436"/>
      <c r="AD85" s="2436"/>
      <c r="AE85" s="2436"/>
      <c r="AF85" s="2436"/>
    </row>
    <row r="86" spans="1:32" x14ac:dyDescent="0.25">
      <c r="A86" s="2452" t="s">
        <v>16</v>
      </c>
      <c r="B86" s="2453"/>
      <c r="C86" s="2437">
        <f t="shared" ref="C86:E87" si="22">SUM(C52)</f>
        <v>25</v>
      </c>
      <c r="D86" s="2437">
        <f t="shared" si="22"/>
        <v>23</v>
      </c>
      <c r="E86" s="2437">
        <f t="shared" si="22"/>
        <v>22</v>
      </c>
      <c r="F86" s="2437">
        <f t="shared" si="14"/>
        <v>95.652173913043484</v>
      </c>
      <c r="G86" s="2443">
        <f>IF(C86=0,0,I86/C86)</f>
        <v>8</v>
      </c>
      <c r="H86" s="2444">
        <f>K86/E86</f>
        <v>9.8636363636363633</v>
      </c>
      <c r="I86" s="2437">
        <f t="shared" ref="I86:K87" si="23">SUM(I52)</f>
        <v>200</v>
      </c>
      <c r="J86" s="2437">
        <f t="shared" si="23"/>
        <v>184</v>
      </c>
      <c r="K86" s="2437">
        <f t="shared" si="23"/>
        <v>217</v>
      </c>
      <c r="L86" s="2445">
        <f>K86/J86*100</f>
        <v>117.93478260869566</v>
      </c>
      <c r="M86" s="2437">
        <f>SUM(M52)</f>
        <v>0.83333333333333337</v>
      </c>
      <c r="N86" s="2445">
        <f>K86/$A$2*12/M86</f>
        <v>284.07272727272726</v>
      </c>
      <c r="O86" s="2437"/>
      <c r="P86" s="2437"/>
      <c r="Q86" s="2437"/>
      <c r="R86" s="2437"/>
      <c r="S86" s="2437"/>
      <c r="T86" s="2437"/>
      <c r="U86" s="2437"/>
      <c r="V86" s="2437"/>
      <c r="W86" s="2437"/>
      <c r="X86" s="2437"/>
      <c r="Y86" s="2437"/>
      <c r="Z86" s="2437"/>
      <c r="AA86" s="2437"/>
      <c r="AB86" s="2437"/>
      <c r="AC86" s="2437"/>
      <c r="AD86" s="2437"/>
      <c r="AE86" s="2437"/>
      <c r="AF86" s="2437"/>
    </row>
    <row r="87" spans="1:32" ht="29.25" x14ac:dyDescent="0.25">
      <c r="A87" s="2454" t="s">
        <v>92</v>
      </c>
      <c r="B87" s="2455"/>
      <c r="C87" s="2438">
        <f t="shared" si="22"/>
        <v>452</v>
      </c>
      <c r="D87" s="2438">
        <f t="shared" si="22"/>
        <v>415</v>
      </c>
      <c r="E87" s="2438">
        <f t="shared" si="22"/>
        <v>433</v>
      </c>
      <c r="F87" s="2438">
        <f t="shared" si="14"/>
        <v>104.33734939759036</v>
      </c>
      <c r="G87" s="2443">
        <f>IF(C87=0,0,I87/C87)</f>
        <v>10.347345132743364</v>
      </c>
      <c r="H87" s="2444">
        <f>K87/E87</f>
        <v>10.771362586605081</v>
      </c>
      <c r="I87" s="2438">
        <f t="shared" si="23"/>
        <v>4677</v>
      </c>
      <c r="J87" s="2438">
        <f t="shared" si="23"/>
        <v>4294</v>
      </c>
      <c r="K87" s="2438">
        <f t="shared" si="23"/>
        <v>4664</v>
      </c>
      <c r="L87" s="2445">
        <f>K87/J87*100</f>
        <v>108.61667442943643</v>
      </c>
      <c r="M87" s="2438">
        <f>SUM(M53)</f>
        <v>15.756666666666666</v>
      </c>
      <c r="N87" s="2445">
        <f>K87/$A$2*12/M87</f>
        <v>322.9109371694521</v>
      </c>
      <c r="O87" s="2438">
        <f t="shared" ref="O87:AF87" si="24">SUM(O53)</f>
        <v>12084.998333720001</v>
      </c>
      <c r="P87" s="2438">
        <f t="shared" si="24"/>
        <v>13629.505468171663</v>
      </c>
      <c r="Q87" s="2438">
        <f t="shared" si="24"/>
        <v>13629.505468171663</v>
      </c>
      <c r="R87" s="2438">
        <f t="shared" si="24"/>
        <v>13629.505468171663</v>
      </c>
      <c r="S87" s="2438">
        <f t="shared" si="24"/>
        <v>13629.505468171663</v>
      </c>
      <c r="T87" s="2438">
        <f t="shared" si="24"/>
        <v>13629.505468171663</v>
      </c>
      <c r="U87" s="2438">
        <f t="shared" si="24"/>
        <v>13284.497000146666</v>
      </c>
      <c r="V87" s="2438">
        <f t="shared" si="24"/>
        <v>13284.497000146666</v>
      </c>
      <c r="W87" s="2438">
        <f t="shared" si="24"/>
        <v>13708.95312</v>
      </c>
      <c r="X87" s="2438">
        <f t="shared" ref="X87:Y87" si="25">SUM(X53)</f>
        <v>13708.953118823334</v>
      </c>
      <c r="Y87" s="2438">
        <f t="shared" si="25"/>
        <v>13708.953118823334</v>
      </c>
      <c r="Z87" s="2438">
        <f t="shared" si="24"/>
        <v>12512.847566617449</v>
      </c>
      <c r="AA87" s="2438">
        <f t="shared" si="24"/>
        <v>12965.68175</v>
      </c>
      <c r="AB87" s="2438">
        <f t="shared" si="24"/>
        <v>452.83418338255069</v>
      </c>
      <c r="AC87" s="2438">
        <f t="shared" si="24"/>
        <v>-218.85803999999996</v>
      </c>
      <c r="AD87" s="2438"/>
      <c r="AE87" s="2438">
        <f t="shared" si="24"/>
        <v>12746.823710000001</v>
      </c>
      <c r="AF87" s="2438">
        <f t="shared" si="24"/>
        <v>785.4870199999998</v>
      </c>
    </row>
    <row r="88" spans="1:32" s="639" customFormat="1" x14ac:dyDescent="0.25">
      <c r="A88" s="2477" t="s">
        <v>395</v>
      </c>
      <c r="B88" s="2455"/>
      <c r="C88" s="2438">
        <f t="shared" ref="C88:E93" si="26">C54</f>
        <v>2000</v>
      </c>
      <c r="D88" s="2438">
        <f t="shared" si="26"/>
        <v>1834</v>
      </c>
      <c r="E88" s="2438">
        <f t="shared" si="26"/>
        <v>1906</v>
      </c>
      <c r="F88" s="2438">
        <f t="shared" si="14"/>
        <v>103.92584514721919</v>
      </c>
      <c r="G88" s="2443"/>
      <c r="H88" s="2444"/>
      <c r="I88" s="2438"/>
      <c r="J88" s="2438"/>
      <c r="K88" s="2438"/>
      <c r="L88" s="2445"/>
      <c r="M88" s="2438"/>
      <c r="N88" s="2445"/>
      <c r="O88" s="2438">
        <f t="shared" ref="O88:AF88" si="27">O54</f>
        <v>1862.6784180100001</v>
      </c>
      <c r="P88" s="2438">
        <f t="shared" si="27"/>
        <v>1862.6784180100001</v>
      </c>
      <c r="Q88" s="2438">
        <f t="shared" si="27"/>
        <v>1862.6784180100001</v>
      </c>
      <c r="R88" s="2438">
        <f t="shared" si="27"/>
        <v>1862.6784180100001</v>
      </c>
      <c r="S88" s="2438">
        <f t="shared" si="27"/>
        <v>1862.6784180100001</v>
      </c>
      <c r="T88" s="2438">
        <f t="shared" si="27"/>
        <v>1941.3565466708335</v>
      </c>
      <c r="U88" s="2438">
        <f t="shared" si="27"/>
        <v>1941.3565466708335</v>
      </c>
      <c r="V88" s="2438">
        <f t="shared" si="27"/>
        <v>1941.3565466708335</v>
      </c>
      <c r="W88" s="2438">
        <f t="shared" si="27"/>
        <v>1941.3565466708335</v>
      </c>
      <c r="X88" s="2438">
        <f t="shared" ref="X88:Y88" si="28">X54</f>
        <v>1941.3994100000002</v>
      </c>
      <c r="Y88" s="2438">
        <f t="shared" si="28"/>
        <v>1941.3994100000002</v>
      </c>
      <c r="Z88" s="2438">
        <f t="shared" si="27"/>
        <v>1774.9221880569446</v>
      </c>
      <c r="AA88" s="2438">
        <f t="shared" si="27"/>
        <v>1783.8065299999996</v>
      </c>
      <c r="AB88" s="2438">
        <f t="shared" si="27"/>
        <v>8.8843419430550057</v>
      </c>
      <c r="AC88" s="2438">
        <f t="shared" si="27"/>
        <v>-89.085080000000019</v>
      </c>
      <c r="AD88" s="2438"/>
      <c r="AE88" s="2438">
        <f t="shared" si="27"/>
        <v>1694.7214499999995</v>
      </c>
      <c r="AF88" s="2438">
        <f t="shared" si="27"/>
        <v>0</v>
      </c>
    </row>
    <row r="89" spans="1:32" s="639" customFormat="1" x14ac:dyDescent="0.25">
      <c r="A89" s="2460" t="s">
        <v>367</v>
      </c>
      <c r="B89" s="2461"/>
      <c r="C89" s="2462">
        <f t="shared" si="26"/>
        <v>1998</v>
      </c>
      <c r="D89" s="2462">
        <f t="shared" si="26"/>
        <v>1832</v>
      </c>
      <c r="E89" s="2462">
        <f t="shared" si="26"/>
        <v>1904</v>
      </c>
      <c r="F89" s="2463">
        <f t="shared" si="14"/>
        <v>103.93013100436681</v>
      </c>
      <c r="G89" s="2464"/>
      <c r="H89" s="2465"/>
      <c r="I89" s="2462"/>
      <c r="J89" s="2462"/>
      <c r="K89" s="2462"/>
      <c r="L89" s="2466"/>
      <c r="M89" s="2462"/>
      <c r="N89" s="2466"/>
      <c r="O89" s="2462"/>
      <c r="P89" s="2462"/>
      <c r="Q89" s="2462"/>
      <c r="R89" s="2462"/>
      <c r="S89" s="2462"/>
      <c r="T89" s="2462"/>
      <c r="U89" s="2462"/>
      <c r="V89" s="2462"/>
      <c r="W89" s="2462"/>
      <c r="X89" s="2462"/>
      <c r="Y89" s="2462"/>
      <c r="Z89" s="2462"/>
      <c r="AA89" s="2462"/>
      <c r="AB89" s="2462"/>
      <c r="AC89" s="2462"/>
      <c r="AD89" s="2462"/>
      <c r="AE89" s="2462"/>
      <c r="AF89" s="2462"/>
    </row>
    <row r="90" spans="1:32" s="639" customFormat="1" x14ac:dyDescent="0.25">
      <c r="A90" s="2467" t="s">
        <v>368</v>
      </c>
      <c r="B90" s="2468"/>
      <c r="C90" s="2469">
        <f t="shared" si="26"/>
        <v>1998</v>
      </c>
      <c r="D90" s="2469">
        <f t="shared" si="26"/>
        <v>1832</v>
      </c>
      <c r="E90" s="2469">
        <f t="shared" si="26"/>
        <v>1904</v>
      </c>
      <c r="F90" s="2438">
        <f t="shared" si="14"/>
        <v>103.93013100436681</v>
      </c>
      <c r="G90" s="2470"/>
      <c r="H90" s="2471"/>
      <c r="I90" s="2472"/>
      <c r="J90" s="2472"/>
      <c r="K90" s="2472"/>
      <c r="L90" s="2473"/>
      <c r="M90" s="2472"/>
      <c r="N90" s="2473"/>
      <c r="O90" s="2472"/>
      <c r="P90" s="2472"/>
      <c r="Q90" s="2472"/>
      <c r="R90" s="2472"/>
      <c r="S90" s="2472"/>
      <c r="T90" s="2472"/>
      <c r="U90" s="2472"/>
      <c r="V90" s="2472"/>
      <c r="W90" s="2472"/>
      <c r="X90" s="2472"/>
      <c r="Y90" s="2472"/>
      <c r="Z90" s="2472"/>
      <c r="AA90" s="2472"/>
      <c r="AB90" s="2472"/>
      <c r="AC90" s="2472"/>
      <c r="AD90" s="2472"/>
      <c r="AE90" s="2472"/>
      <c r="AF90" s="2472"/>
    </row>
    <row r="91" spans="1:32" s="639" customFormat="1" x14ac:dyDescent="0.25">
      <c r="A91" s="2474" t="s">
        <v>369</v>
      </c>
      <c r="B91" s="2468"/>
      <c r="C91" s="2472">
        <f t="shared" si="26"/>
        <v>2</v>
      </c>
      <c r="D91" s="2472">
        <f t="shared" si="26"/>
        <v>2</v>
      </c>
      <c r="E91" s="2472">
        <f t="shared" si="26"/>
        <v>2</v>
      </c>
      <c r="F91" s="2438">
        <f t="shared" si="14"/>
        <v>100</v>
      </c>
      <c r="G91" s="2470"/>
      <c r="H91" s="2471"/>
      <c r="I91" s="2472"/>
      <c r="J91" s="2472"/>
      <c r="K91" s="2472"/>
      <c r="L91" s="2473"/>
      <c r="M91" s="2472"/>
      <c r="N91" s="2473"/>
      <c r="O91" s="2472"/>
      <c r="P91" s="2472"/>
      <c r="Q91" s="2472"/>
      <c r="R91" s="2472"/>
      <c r="S91" s="2472"/>
      <c r="T91" s="2472"/>
      <c r="U91" s="2472"/>
      <c r="V91" s="2472"/>
      <c r="W91" s="2472"/>
      <c r="X91" s="2472"/>
      <c r="Y91" s="2472"/>
      <c r="Z91" s="2472"/>
      <c r="AA91" s="2472"/>
      <c r="AB91" s="2472"/>
      <c r="AC91" s="2472"/>
      <c r="AD91" s="2472"/>
      <c r="AE91" s="2472"/>
      <c r="AF91" s="2472"/>
    </row>
    <row r="92" spans="1:32" s="639" customFormat="1" ht="30" x14ac:dyDescent="0.25">
      <c r="A92" s="2475" t="s">
        <v>370</v>
      </c>
      <c r="B92" s="2468"/>
      <c r="C92" s="2469">
        <f t="shared" si="26"/>
        <v>2</v>
      </c>
      <c r="D92" s="2469">
        <f t="shared" si="26"/>
        <v>2</v>
      </c>
      <c r="E92" s="2469">
        <f t="shared" si="26"/>
        <v>2</v>
      </c>
      <c r="F92" s="2438">
        <f t="shared" si="14"/>
        <v>100</v>
      </c>
      <c r="G92" s="2470"/>
      <c r="H92" s="2471"/>
      <c r="I92" s="2472"/>
      <c r="J92" s="2472"/>
      <c r="K92" s="2472"/>
      <c r="L92" s="2473"/>
      <c r="M92" s="2472"/>
      <c r="N92" s="2473"/>
      <c r="O92" s="2472"/>
      <c r="P92" s="2472"/>
      <c r="Q92" s="2472"/>
      <c r="R92" s="2472"/>
      <c r="S92" s="2472"/>
      <c r="T92" s="2472"/>
      <c r="U92" s="2472"/>
      <c r="V92" s="2472"/>
      <c r="W92" s="2472"/>
      <c r="X92" s="2472"/>
      <c r="Y92" s="2472"/>
      <c r="Z92" s="2472"/>
      <c r="AA92" s="2472"/>
      <c r="AB92" s="2472"/>
      <c r="AC92" s="2472"/>
      <c r="AD92" s="2472"/>
      <c r="AE92" s="2472"/>
      <c r="AF92" s="2472"/>
    </row>
    <row r="93" spans="1:32" s="639" customFormat="1" ht="15.75" thickBot="1" x14ac:dyDescent="0.3">
      <c r="A93" s="2476" t="s">
        <v>371</v>
      </c>
      <c r="B93" s="2456"/>
      <c r="C93" s="2439">
        <f t="shared" si="26"/>
        <v>0</v>
      </c>
      <c r="D93" s="2439">
        <f t="shared" si="26"/>
        <v>0</v>
      </c>
      <c r="E93" s="2439">
        <f t="shared" si="26"/>
        <v>0</v>
      </c>
      <c r="F93" s="2439"/>
      <c r="G93" s="2457"/>
      <c r="H93" s="2458"/>
      <c r="I93" s="2439"/>
      <c r="J93" s="2439"/>
      <c r="K93" s="2439"/>
      <c r="L93" s="2459"/>
      <c r="M93" s="2439"/>
      <c r="N93" s="2459"/>
      <c r="O93" s="2439"/>
      <c r="P93" s="2439"/>
      <c r="Q93" s="2439"/>
      <c r="R93" s="2439"/>
      <c r="S93" s="2439"/>
      <c r="T93" s="2439"/>
      <c r="U93" s="2439"/>
      <c r="V93" s="2439"/>
      <c r="W93" s="2439"/>
      <c r="X93" s="2439"/>
      <c r="Y93" s="2439"/>
      <c r="Z93" s="2439"/>
      <c r="AA93" s="2439"/>
      <c r="AB93" s="2439"/>
      <c r="AC93" s="2439"/>
      <c r="AD93" s="2439"/>
      <c r="AE93" s="2439"/>
      <c r="AF93" s="2439"/>
    </row>
    <row r="94" spans="1:32" ht="15" customHeight="1" x14ac:dyDescent="0.25"/>
  </sheetData>
  <mergeCells count="25">
    <mergeCell ref="A1:AE1"/>
    <mergeCell ref="AA4:AA6"/>
    <mergeCell ref="AB4:AB6"/>
    <mergeCell ref="AC4:AC6"/>
    <mergeCell ref="AE4:AE6"/>
    <mergeCell ref="O4:O6"/>
    <mergeCell ref="M4:M6"/>
    <mergeCell ref="B4:B6"/>
    <mergeCell ref="N4:N6"/>
    <mergeCell ref="C4:F5"/>
    <mergeCell ref="P4:P6"/>
    <mergeCell ref="Q4:Q6"/>
    <mergeCell ref="R4:R6"/>
    <mergeCell ref="S4:S6"/>
    <mergeCell ref="G4:H5"/>
    <mergeCell ref="T4:T6"/>
    <mergeCell ref="AF4:AF6"/>
    <mergeCell ref="I4:L5"/>
    <mergeCell ref="V4:V6"/>
    <mergeCell ref="U4:U6"/>
    <mergeCell ref="Z4:Z6"/>
    <mergeCell ref="W4:W6"/>
    <mergeCell ref="X4:X6"/>
    <mergeCell ref="AD4:AD6"/>
    <mergeCell ref="Y4:Y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R97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H24" sqref="H24"/>
    </sheetView>
  </sheetViews>
  <sheetFormatPr defaultColWidth="11.42578125" defaultRowHeight="15" x14ac:dyDescent="0.25"/>
  <cols>
    <col min="1" max="1" width="42.7109375" style="24" customWidth="1"/>
    <col min="2" max="2" width="11.140625" style="24" customWidth="1"/>
    <col min="3" max="3" width="11.28515625" style="24" customWidth="1"/>
    <col min="4" max="4" width="12.8554687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639" customWidth="1"/>
    <col min="12" max="14" width="12.140625" style="24" customWidth="1"/>
    <col min="15" max="24" width="15.5703125" style="24" hidden="1" customWidth="1"/>
    <col min="25" max="25" width="15.5703125" style="24" customWidth="1"/>
    <col min="26" max="26" width="15.85546875" style="24" customWidth="1"/>
    <col min="27" max="31" width="12.140625" style="24" customWidth="1"/>
    <col min="32" max="32" width="13.28515625" style="24" customWidth="1"/>
    <col min="33" max="50" width="11.42578125" style="24" customWidth="1"/>
    <col min="51" max="16384" width="11.42578125" style="24"/>
  </cols>
  <sheetData>
    <row r="1" spans="1:32" ht="42" customHeight="1" x14ac:dyDescent="0.25">
      <c r="A1" s="3456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ноябрь  2016 года </v>
      </c>
      <c r="B1" s="3456"/>
      <c r="C1" s="3456"/>
      <c r="D1" s="3456"/>
      <c r="E1" s="3456"/>
      <c r="F1" s="3456"/>
      <c r="G1" s="3456"/>
      <c r="H1" s="3456"/>
      <c r="I1" s="3456"/>
      <c r="J1" s="3456"/>
      <c r="K1" s="3456"/>
      <c r="L1" s="3456"/>
      <c r="M1" s="3456"/>
      <c r="N1" s="3456"/>
      <c r="O1" s="3456"/>
      <c r="P1" s="3456"/>
      <c r="Q1" s="3456"/>
      <c r="R1" s="3456"/>
      <c r="S1" s="3456"/>
      <c r="T1" s="3456"/>
      <c r="U1" s="3456"/>
      <c r="V1" s="3456"/>
      <c r="W1" s="3456"/>
      <c r="X1" s="3456"/>
      <c r="Y1" s="3456"/>
      <c r="Z1" s="3456"/>
      <c r="AA1" s="3456"/>
      <c r="AB1" s="3456"/>
      <c r="AC1" s="3456"/>
      <c r="AD1" s="3456"/>
      <c r="AE1" s="3456"/>
    </row>
    <row r="2" spans="1:32" ht="15" hidden="1" customHeight="1" x14ac:dyDescent="0.25">
      <c r="A2" s="638">
        <v>11</v>
      </c>
    </row>
    <row r="3" spans="1:32" ht="15.75" thickBot="1" x14ac:dyDescent="0.3">
      <c r="A3" s="638"/>
    </row>
    <row r="4" spans="1:32" ht="29.45" customHeight="1" x14ac:dyDescent="0.25">
      <c r="A4" s="41"/>
      <c r="B4" s="3446" t="s">
        <v>198</v>
      </c>
      <c r="C4" s="3423" t="s">
        <v>193</v>
      </c>
      <c r="D4" s="3424"/>
      <c r="E4" s="3424"/>
      <c r="F4" s="3425"/>
      <c r="G4" s="3429" t="s">
        <v>327</v>
      </c>
      <c r="H4" s="3430"/>
      <c r="I4" s="3429" t="s">
        <v>325</v>
      </c>
      <c r="J4" s="3433"/>
      <c r="K4" s="3433"/>
      <c r="L4" s="3430"/>
      <c r="M4" s="3415" t="s">
        <v>197</v>
      </c>
      <c r="N4" s="3415" t="s">
        <v>200</v>
      </c>
      <c r="O4" s="3403" t="s">
        <v>189</v>
      </c>
      <c r="P4" s="3403" t="s">
        <v>450</v>
      </c>
      <c r="Q4" s="3403" t="s">
        <v>453</v>
      </c>
      <c r="R4" s="3403" t="s">
        <v>455</v>
      </c>
      <c r="S4" s="3403" t="s">
        <v>462</v>
      </c>
      <c r="T4" s="3403" t="s">
        <v>464</v>
      </c>
      <c r="U4" s="3403" t="s">
        <v>466</v>
      </c>
      <c r="V4" s="3403" t="s">
        <v>472</v>
      </c>
      <c r="W4" s="3403" t="s">
        <v>482</v>
      </c>
      <c r="X4" s="3403" t="s">
        <v>488</v>
      </c>
      <c r="Y4" s="3403" t="s">
        <v>495</v>
      </c>
      <c r="Z4" s="3406" t="s">
        <v>496</v>
      </c>
      <c r="AA4" s="3409" t="s">
        <v>190</v>
      </c>
      <c r="AB4" s="3409" t="s">
        <v>53</v>
      </c>
      <c r="AC4" s="3403" t="s">
        <v>191</v>
      </c>
      <c r="AD4" s="3409" t="s">
        <v>487</v>
      </c>
      <c r="AE4" s="3403" t="s">
        <v>192</v>
      </c>
      <c r="AF4" s="3418" t="s">
        <v>483</v>
      </c>
    </row>
    <row r="5" spans="1:32" ht="18.75" customHeight="1" thickBot="1" x14ac:dyDescent="0.3">
      <c r="A5" s="42"/>
      <c r="B5" s="3447"/>
      <c r="C5" s="3426"/>
      <c r="D5" s="3427"/>
      <c r="E5" s="3427"/>
      <c r="F5" s="3428"/>
      <c r="G5" s="3431"/>
      <c r="H5" s="3432"/>
      <c r="I5" s="3431"/>
      <c r="J5" s="3434"/>
      <c r="K5" s="3434"/>
      <c r="L5" s="3432"/>
      <c r="M5" s="3435"/>
      <c r="N5" s="3416"/>
      <c r="O5" s="3404"/>
      <c r="P5" s="3404"/>
      <c r="Q5" s="3404"/>
      <c r="R5" s="3404"/>
      <c r="S5" s="3404"/>
      <c r="T5" s="3404"/>
      <c r="U5" s="3404"/>
      <c r="V5" s="3404"/>
      <c r="W5" s="3404"/>
      <c r="X5" s="3404"/>
      <c r="Y5" s="3404"/>
      <c r="Z5" s="3407"/>
      <c r="AA5" s="3410"/>
      <c r="AB5" s="3410"/>
      <c r="AC5" s="3404"/>
      <c r="AD5" s="3410"/>
      <c r="AE5" s="3404"/>
      <c r="AF5" s="3419"/>
    </row>
    <row r="6" spans="1:32" ht="40.5" customHeight="1" thickBot="1" x14ac:dyDescent="0.3">
      <c r="A6" s="43" t="s">
        <v>4</v>
      </c>
      <c r="B6" s="3448"/>
      <c r="C6" s="364" t="s">
        <v>326</v>
      </c>
      <c r="D6" s="363" t="s">
        <v>494</v>
      </c>
      <c r="E6" s="364" t="s">
        <v>194</v>
      </c>
      <c r="F6" s="364" t="s">
        <v>195</v>
      </c>
      <c r="G6" s="363" t="s">
        <v>196</v>
      </c>
      <c r="H6" s="363" t="s">
        <v>194</v>
      </c>
      <c r="I6" s="364" t="s">
        <v>326</v>
      </c>
      <c r="J6" s="363" t="s">
        <v>494</v>
      </c>
      <c r="K6" s="613" t="s">
        <v>194</v>
      </c>
      <c r="L6" s="364" t="s">
        <v>195</v>
      </c>
      <c r="M6" s="3436"/>
      <c r="N6" s="3417"/>
      <c r="O6" s="3405"/>
      <c r="P6" s="3405"/>
      <c r="Q6" s="3405"/>
      <c r="R6" s="3405"/>
      <c r="S6" s="3405"/>
      <c r="T6" s="3405"/>
      <c r="U6" s="3405"/>
      <c r="V6" s="3405"/>
      <c r="W6" s="3405"/>
      <c r="X6" s="3405"/>
      <c r="Y6" s="3405"/>
      <c r="Z6" s="3408"/>
      <c r="AA6" s="3411"/>
      <c r="AB6" s="3411"/>
      <c r="AC6" s="3405"/>
      <c r="AD6" s="3411"/>
      <c r="AE6" s="3405"/>
      <c r="AF6" s="3420"/>
    </row>
    <row r="7" spans="1:32" s="40" customFormat="1" ht="15.75" thickBot="1" x14ac:dyDescent="0.3">
      <c r="A7" s="216">
        <v>1</v>
      </c>
      <c r="B7" s="216">
        <v>2</v>
      </c>
      <c r="C7" s="253">
        <v>3</v>
      </c>
      <c r="D7" s="253">
        <v>5</v>
      </c>
      <c r="E7" s="614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694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214">
        <v>22</v>
      </c>
      <c r="AA7" s="217">
        <v>23</v>
      </c>
      <c r="AB7" s="217">
        <v>24</v>
      </c>
      <c r="AC7" s="217">
        <v>25</v>
      </c>
      <c r="AD7" s="217"/>
      <c r="AE7" s="217">
        <v>26</v>
      </c>
      <c r="AF7" s="217">
        <v>27</v>
      </c>
    </row>
    <row r="8" spans="1:32" s="40" customFormat="1" ht="13.9" hidden="1" customHeight="1" x14ac:dyDescent="0.25">
      <c r="A8" s="87"/>
      <c r="B8" s="87"/>
      <c r="C8" s="41"/>
      <c r="D8" s="41"/>
      <c r="E8" s="41"/>
      <c r="F8" s="41"/>
      <c r="G8" s="41"/>
      <c r="H8" s="41"/>
      <c r="I8" s="41"/>
      <c r="J8" s="42"/>
      <c r="K8" s="736"/>
      <c r="L8" s="42"/>
      <c r="M8" s="42"/>
      <c r="N8" s="4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391"/>
      <c r="AA8" s="22"/>
      <c r="AB8" s="22"/>
      <c r="AC8" s="22"/>
      <c r="AD8" s="22"/>
      <c r="AE8" s="22"/>
      <c r="AF8" s="22"/>
    </row>
    <row r="9" spans="1:32" ht="42.6" customHeight="1" x14ac:dyDescent="0.25">
      <c r="A9" s="315" t="s">
        <v>264</v>
      </c>
      <c r="B9" s="298"/>
      <c r="C9" s="33"/>
      <c r="D9" s="33"/>
      <c r="E9" s="33"/>
      <c r="F9" s="33"/>
      <c r="G9" s="33"/>
      <c r="H9" s="33"/>
      <c r="I9" s="33"/>
      <c r="J9" s="33"/>
      <c r="K9" s="554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2353"/>
      <c r="AA9" s="33"/>
      <c r="AB9" s="33"/>
      <c r="AC9" s="33"/>
      <c r="AD9" s="33"/>
      <c r="AE9" s="33"/>
      <c r="AF9" s="33"/>
    </row>
    <row r="10" spans="1:32" s="107" customFormat="1" ht="15" customHeight="1" x14ac:dyDescent="0.25">
      <c r="A10" s="111" t="s">
        <v>5</v>
      </c>
      <c r="B10" s="111"/>
      <c r="C10" s="104"/>
      <c r="D10" s="104"/>
      <c r="E10" s="104"/>
      <c r="F10" s="104"/>
      <c r="G10" s="104"/>
      <c r="H10" s="104"/>
      <c r="I10" s="99"/>
      <c r="J10" s="99"/>
      <c r="K10" s="697"/>
      <c r="L10" s="99"/>
      <c r="M10" s="99"/>
      <c r="N10" s="99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988"/>
      <c r="AA10" s="104"/>
      <c r="AB10" s="104"/>
      <c r="AC10" s="104"/>
      <c r="AD10" s="104"/>
      <c r="AE10" s="104"/>
      <c r="AF10" s="104"/>
    </row>
    <row r="11" spans="1:32" s="107" customFormat="1" ht="15" customHeight="1" x14ac:dyDescent="0.25">
      <c r="A11" s="47" t="s">
        <v>10</v>
      </c>
      <c r="B11" s="36">
        <v>340</v>
      </c>
      <c r="C11" s="73">
        <v>430</v>
      </c>
      <c r="D11" s="141">
        <f t="shared" ref="D11:D16" si="0">ROUND(C11/12*$A$2,0)</f>
        <v>394</v>
      </c>
      <c r="E11" s="141">
        <v>368</v>
      </c>
      <c r="F11" s="611">
        <f t="shared" ref="F11:F16" si="1">E11/D11*100</f>
        <v>93.401015228426402</v>
      </c>
      <c r="G11" s="70">
        <v>11</v>
      </c>
      <c r="H11" s="154">
        <f t="shared" ref="H11:H17" si="2">K11/E11</f>
        <v>12.005434782608695</v>
      </c>
      <c r="I11" s="163">
        <f t="shared" ref="I11:I16" si="3">ROUND(C11*G11,0)</f>
        <v>4730</v>
      </c>
      <c r="J11" s="163">
        <f>ROUND(D11*G11,0)</f>
        <v>4334</v>
      </c>
      <c r="K11" s="697">
        <v>4418</v>
      </c>
      <c r="L11" s="163">
        <f t="shared" ref="L11:L17" si="4">K11/J11*100</f>
        <v>101.93816335948316</v>
      </c>
      <c r="M11" s="163">
        <f t="shared" ref="M11:M16" si="5">ROUND(I11/B11,0)</f>
        <v>14</v>
      </c>
      <c r="N11" s="163">
        <f>K11/$A$2*12/M11</f>
        <v>344.25974025974028</v>
      </c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988"/>
      <c r="AA11" s="104"/>
      <c r="AB11" s="104"/>
      <c r="AC11" s="104"/>
      <c r="AD11" s="104"/>
      <c r="AE11" s="104"/>
      <c r="AF11" s="104"/>
    </row>
    <row r="12" spans="1:32" s="107" customFormat="1" ht="15" customHeight="1" x14ac:dyDescent="0.25">
      <c r="A12" s="47" t="s">
        <v>6</v>
      </c>
      <c r="B12" s="36">
        <v>340</v>
      </c>
      <c r="C12" s="73">
        <v>560</v>
      </c>
      <c r="D12" s="141">
        <f t="shared" si="0"/>
        <v>513</v>
      </c>
      <c r="E12" s="141">
        <v>560</v>
      </c>
      <c r="F12" s="611">
        <f t="shared" si="1"/>
        <v>109.16179337231968</v>
      </c>
      <c r="G12" s="70">
        <v>8.4</v>
      </c>
      <c r="H12" s="154">
        <f t="shared" si="2"/>
        <v>7.7374999999999998</v>
      </c>
      <c r="I12" s="163">
        <f t="shared" si="3"/>
        <v>4704</v>
      </c>
      <c r="J12" s="163">
        <f t="shared" ref="J12:J16" si="6">ROUND(D12*G12,0)</f>
        <v>4309</v>
      </c>
      <c r="K12" s="697">
        <v>4333</v>
      </c>
      <c r="L12" s="163">
        <f t="shared" si="4"/>
        <v>100.55697377581805</v>
      </c>
      <c r="M12" s="163">
        <f t="shared" si="5"/>
        <v>14</v>
      </c>
      <c r="N12" s="163">
        <f t="shared" ref="N12:N17" si="7">K12/$A$2*12/M12</f>
        <v>337.63636363636363</v>
      </c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988"/>
      <c r="AA12" s="104"/>
      <c r="AB12" s="104"/>
      <c r="AC12" s="104"/>
      <c r="AD12" s="104"/>
      <c r="AE12" s="104"/>
      <c r="AF12" s="104"/>
    </row>
    <row r="13" spans="1:32" s="107" customFormat="1" ht="15" customHeight="1" x14ac:dyDescent="0.25">
      <c r="A13" s="47" t="s">
        <v>236</v>
      </c>
      <c r="B13" s="36">
        <v>270</v>
      </c>
      <c r="C13" s="73">
        <v>280</v>
      </c>
      <c r="D13" s="141">
        <f t="shared" si="0"/>
        <v>257</v>
      </c>
      <c r="E13" s="141">
        <v>319</v>
      </c>
      <c r="F13" s="611">
        <f t="shared" si="1"/>
        <v>124.12451361867704</v>
      </c>
      <c r="G13" s="70">
        <v>7</v>
      </c>
      <c r="H13" s="154">
        <f t="shared" si="2"/>
        <v>6.4576802507836994</v>
      </c>
      <c r="I13" s="163">
        <f t="shared" si="3"/>
        <v>1960</v>
      </c>
      <c r="J13" s="163">
        <f t="shared" si="6"/>
        <v>1799</v>
      </c>
      <c r="K13" s="697">
        <v>2060</v>
      </c>
      <c r="L13" s="163">
        <f t="shared" si="4"/>
        <v>114.50806003335185</v>
      </c>
      <c r="M13" s="163">
        <f t="shared" si="5"/>
        <v>7</v>
      </c>
      <c r="N13" s="163">
        <f t="shared" si="7"/>
        <v>321.03896103896108</v>
      </c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988"/>
      <c r="AA13" s="104"/>
      <c r="AB13" s="104"/>
      <c r="AC13" s="104"/>
      <c r="AD13" s="104"/>
      <c r="AE13" s="104"/>
      <c r="AF13" s="104"/>
    </row>
    <row r="14" spans="1:32" s="107" customFormat="1" ht="15" customHeight="1" x14ac:dyDescent="0.25">
      <c r="A14" s="47" t="s">
        <v>30</v>
      </c>
      <c r="B14" s="36">
        <v>340</v>
      </c>
      <c r="C14" s="73">
        <v>70</v>
      </c>
      <c r="D14" s="141">
        <f t="shared" si="0"/>
        <v>64</v>
      </c>
      <c r="E14" s="141">
        <v>56</v>
      </c>
      <c r="F14" s="611">
        <f t="shared" si="1"/>
        <v>87.5</v>
      </c>
      <c r="G14" s="70">
        <v>8</v>
      </c>
      <c r="H14" s="154">
        <f t="shared" si="2"/>
        <v>8.8035714285714288</v>
      </c>
      <c r="I14" s="163">
        <f t="shared" si="3"/>
        <v>560</v>
      </c>
      <c r="J14" s="163">
        <f t="shared" si="6"/>
        <v>512</v>
      </c>
      <c r="K14" s="697">
        <v>493</v>
      </c>
      <c r="L14" s="163">
        <f t="shared" si="4"/>
        <v>96.2890625</v>
      </c>
      <c r="M14" s="163">
        <f t="shared" si="5"/>
        <v>2</v>
      </c>
      <c r="N14" s="163">
        <f t="shared" si="7"/>
        <v>268.90909090909093</v>
      </c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988"/>
      <c r="AA14" s="104"/>
      <c r="AB14" s="104"/>
      <c r="AC14" s="104"/>
      <c r="AD14" s="104"/>
      <c r="AE14" s="104"/>
      <c r="AF14" s="104"/>
    </row>
    <row r="15" spans="1:32" s="107" customFormat="1" ht="15" customHeight="1" x14ac:dyDescent="0.25">
      <c r="A15" s="47" t="s">
        <v>29</v>
      </c>
      <c r="B15" s="36">
        <v>300</v>
      </c>
      <c r="C15" s="73">
        <v>50</v>
      </c>
      <c r="D15" s="141">
        <f t="shared" si="0"/>
        <v>46</v>
      </c>
      <c r="E15" s="141">
        <v>41</v>
      </c>
      <c r="F15" s="611">
        <f t="shared" si="1"/>
        <v>89.130434782608688</v>
      </c>
      <c r="G15" s="70">
        <v>5.2</v>
      </c>
      <c r="H15" s="154">
        <f t="shared" si="2"/>
        <v>9.6585365853658534</v>
      </c>
      <c r="I15" s="163">
        <f t="shared" si="3"/>
        <v>260</v>
      </c>
      <c r="J15" s="163">
        <f t="shared" si="6"/>
        <v>239</v>
      </c>
      <c r="K15" s="697">
        <v>396</v>
      </c>
      <c r="L15" s="163">
        <f t="shared" si="4"/>
        <v>165.69037656903765</v>
      </c>
      <c r="M15" s="163">
        <f t="shared" si="5"/>
        <v>1</v>
      </c>
      <c r="N15" s="163">
        <f t="shared" si="7"/>
        <v>432</v>
      </c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988"/>
      <c r="AA15" s="104"/>
      <c r="AB15" s="104"/>
      <c r="AC15" s="104"/>
      <c r="AD15" s="104"/>
      <c r="AE15" s="104"/>
      <c r="AF15" s="104"/>
    </row>
    <row r="16" spans="1:32" s="107" customFormat="1" ht="15" customHeight="1" x14ac:dyDescent="0.25">
      <c r="A16" s="47" t="s">
        <v>80</v>
      </c>
      <c r="B16" s="36">
        <v>320</v>
      </c>
      <c r="C16" s="73">
        <v>160</v>
      </c>
      <c r="D16" s="141">
        <f t="shared" si="0"/>
        <v>147</v>
      </c>
      <c r="E16" s="141">
        <v>165</v>
      </c>
      <c r="F16" s="611">
        <f t="shared" si="1"/>
        <v>112.24489795918366</v>
      </c>
      <c r="G16" s="70">
        <v>10</v>
      </c>
      <c r="H16" s="154">
        <f t="shared" si="2"/>
        <v>9.0303030303030312</v>
      </c>
      <c r="I16" s="163">
        <f t="shared" si="3"/>
        <v>1600</v>
      </c>
      <c r="J16" s="163">
        <f t="shared" si="6"/>
        <v>1470</v>
      </c>
      <c r="K16" s="697">
        <v>1490</v>
      </c>
      <c r="L16" s="163">
        <f t="shared" si="4"/>
        <v>101.36054421768708</v>
      </c>
      <c r="M16" s="163">
        <f t="shared" si="5"/>
        <v>5</v>
      </c>
      <c r="N16" s="163">
        <f t="shared" si="7"/>
        <v>325.09090909090912</v>
      </c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  <c r="Z16" s="2392"/>
      <c r="AA16" s="104"/>
      <c r="AB16" s="104"/>
      <c r="AC16" s="104"/>
      <c r="AD16" s="104"/>
      <c r="AE16" s="104"/>
      <c r="AF16" s="104"/>
    </row>
    <row r="17" spans="1:32" s="405" customFormat="1" ht="15" customHeight="1" x14ac:dyDescent="0.25">
      <c r="A17" s="731" t="s">
        <v>7</v>
      </c>
      <c r="B17" s="731"/>
      <c r="C17" s="628">
        <f>SUM(C11:C16)</f>
        <v>1550</v>
      </c>
      <c r="D17" s="628">
        <f>SUM(D11:D16)</f>
        <v>1421</v>
      </c>
      <c r="E17" s="628">
        <f>SUM(E11:E16)</f>
        <v>1509</v>
      </c>
      <c r="F17" s="628">
        <f>E17/D17*100</f>
        <v>106.19282195636875</v>
      </c>
      <c r="G17" s="732">
        <f>IF(C17=0,0,I17/C17)</f>
        <v>8.9122580645161289</v>
      </c>
      <c r="H17" s="407">
        <f t="shared" si="2"/>
        <v>8.7408880053015245</v>
      </c>
      <c r="I17" s="628">
        <f>SUM(I11:I16)</f>
        <v>13814</v>
      </c>
      <c r="J17" s="628">
        <f>SUM(J11:J16)</f>
        <v>12663</v>
      </c>
      <c r="K17" s="628">
        <f>SUM(K11:K16)</f>
        <v>13190</v>
      </c>
      <c r="L17" s="408">
        <f t="shared" si="4"/>
        <v>104.16173102740267</v>
      </c>
      <c r="M17" s="628">
        <f>SUM(M11:M16)</f>
        <v>43</v>
      </c>
      <c r="N17" s="408">
        <f t="shared" si="7"/>
        <v>334.63002114164902</v>
      </c>
      <c r="O17" s="628">
        <v>85865.468724224003</v>
      </c>
      <c r="P17" s="628">
        <v>83664.42337899415</v>
      </c>
      <c r="Q17" s="628">
        <v>83664.42337899415</v>
      </c>
      <c r="R17" s="628">
        <v>92951.850016581608</v>
      </c>
      <c r="S17" s="628">
        <v>92951.850016581608</v>
      </c>
      <c r="T17" s="628">
        <v>92951.850016581608</v>
      </c>
      <c r="U17" s="628">
        <v>93255.352069999994</v>
      </c>
      <c r="V17" s="628">
        <v>93255.352069999994</v>
      </c>
      <c r="W17" s="628">
        <v>93255.352069999994</v>
      </c>
      <c r="X17" s="628">
        <v>93255.351946224953</v>
      </c>
      <c r="Y17" s="628">
        <v>93255.351946224953</v>
      </c>
      <c r="Z17" s="2303">
        <f>O17/12*$A$2+(P17-O17)/11*10+(Q17-P17)/10*9+(R17-Q17)/9*8+(S17-R17)/8*7+(T17-S17)/7*6+(U17-T17)/6*5+(V17-U17)/5*4+(W17-V17)/4*3+(X17-W17)/3*2+(Y17-X17)/2*1</f>
        <v>85217.47132321418</v>
      </c>
      <c r="AA17" s="628">
        <f>AE17-AC17</f>
        <v>86510.922520000022</v>
      </c>
      <c r="AB17" s="628">
        <f>AA17-Z17</f>
        <v>1293.4511967858416</v>
      </c>
      <c r="AC17" s="628">
        <v>-1316.83771</v>
      </c>
      <c r="AD17" s="628"/>
      <c r="AE17" s="628">
        <v>85194.084810000015</v>
      </c>
      <c r="AF17" s="628">
        <v>2657.9434700000002</v>
      </c>
    </row>
    <row r="18" spans="1:32" s="107" customFormat="1" ht="15" customHeight="1" x14ac:dyDescent="0.25">
      <c r="A18" s="500" t="s">
        <v>14</v>
      </c>
      <c r="B18" s="115"/>
      <c r="C18" s="125"/>
      <c r="D18" s="125"/>
      <c r="E18" s="125"/>
      <c r="F18" s="125"/>
      <c r="G18" s="100"/>
      <c r="H18" s="100"/>
      <c r="I18" s="125"/>
      <c r="J18" s="125"/>
      <c r="K18" s="628"/>
      <c r="L18" s="125"/>
      <c r="M18" s="125"/>
      <c r="N18" s="125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  <c r="Z18" s="988"/>
      <c r="AA18" s="104"/>
      <c r="AB18" s="104"/>
      <c r="AC18" s="104"/>
      <c r="AD18" s="104"/>
      <c r="AE18" s="104"/>
      <c r="AF18" s="104"/>
    </row>
    <row r="19" spans="1:32" s="107" customFormat="1" ht="16.5" customHeight="1" x14ac:dyDescent="0.25">
      <c r="A19" s="60" t="s">
        <v>340</v>
      </c>
      <c r="B19" s="59"/>
      <c r="C19" s="140"/>
      <c r="D19" s="140"/>
      <c r="E19" s="140"/>
      <c r="F19" s="140"/>
      <c r="G19" s="50"/>
      <c r="H19" s="50"/>
      <c r="I19" s="38"/>
      <c r="J19" s="38"/>
      <c r="K19" s="640"/>
      <c r="L19" s="38"/>
      <c r="M19" s="38"/>
      <c r="N19" s="38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800"/>
      <c r="AA19" s="53"/>
      <c r="AB19" s="53"/>
      <c r="AC19" s="53"/>
      <c r="AD19" s="53"/>
      <c r="AE19" s="53"/>
      <c r="AF19" s="53"/>
    </row>
    <row r="20" spans="1:32" s="107" customFormat="1" ht="15" customHeight="1" x14ac:dyDescent="0.25">
      <c r="A20" s="288" t="s">
        <v>217</v>
      </c>
      <c r="B20" s="288"/>
      <c r="C20" s="53">
        <f>SUM(C21:C24)</f>
        <v>11525</v>
      </c>
      <c r="D20" s="141">
        <f>SUM(D21:D24)</f>
        <v>10564</v>
      </c>
      <c r="E20" s="53">
        <f>SUM(E21:E24)</f>
        <v>16849</v>
      </c>
      <c r="F20" s="53">
        <f>E20/D20*100</f>
        <v>159.49450965543355</v>
      </c>
      <c r="G20" s="56"/>
      <c r="H20" s="56"/>
      <c r="I20" s="55"/>
      <c r="J20" s="55"/>
      <c r="K20" s="519"/>
      <c r="L20" s="55"/>
      <c r="M20" s="55"/>
      <c r="N20" s="55"/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2354"/>
      <c r="AA20" s="306"/>
      <c r="AB20" s="306"/>
      <c r="AC20" s="306"/>
      <c r="AD20" s="306"/>
      <c r="AE20" s="306"/>
      <c r="AF20" s="306"/>
    </row>
    <row r="21" spans="1:32" s="107" customFormat="1" ht="15" customHeight="1" x14ac:dyDescent="0.25">
      <c r="A21" s="288" t="s">
        <v>341</v>
      </c>
      <c r="B21" s="288"/>
      <c r="C21" s="53"/>
      <c r="D21" s="53">
        <f t="shared" ref="D21:D26" si="8">ROUND(C21/12*$A$2,0)</f>
        <v>0</v>
      </c>
      <c r="E21" s="53"/>
      <c r="F21" s="53"/>
      <c r="G21" s="56"/>
      <c r="H21" s="56"/>
      <c r="I21" s="55"/>
      <c r="J21" s="55"/>
      <c r="K21" s="519"/>
      <c r="L21" s="55"/>
      <c r="M21" s="55"/>
      <c r="N21" s="55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2354"/>
      <c r="AA21" s="306"/>
      <c r="AB21" s="306"/>
      <c r="AC21" s="306"/>
      <c r="AD21" s="306"/>
      <c r="AE21" s="306"/>
      <c r="AF21" s="306"/>
    </row>
    <row r="22" spans="1:32" s="107" customFormat="1" ht="38.1" customHeight="1" x14ac:dyDescent="0.25">
      <c r="A22" s="288" t="s">
        <v>342</v>
      </c>
      <c r="B22" s="288"/>
      <c r="C22" s="53">
        <v>5001</v>
      </c>
      <c r="D22" s="53">
        <f t="shared" si="8"/>
        <v>4584</v>
      </c>
      <c r="E22" s="53">
        <v>3988</v>
      </c>
      <c r="F22" s="53">
        <f t="shared" ref="F22:F27" si="9">E22/D22*100</f>
        <v>86.998254799301918</v>
      </c>
      <c r="G22" s="56"/>
      <c r="H22" s="56"/>
      <c r="I22" s="55"/>
      <c r="J22" s="55"/>
      <c r="K22" s="519"/>
      <c r="L22" s="55"/>
      <c r="M22" s="55"/>
      <c r="N22" s="55"/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2354"/>
      <c r="AA22" s="306"/>
      <c r="AB22" s="306"/>
      <c r="AC22" s="306"/>
      <c r="AD22" s="306"/>
      <c r="AE22" s="306"/>
      <c r="AF22" s="306"/>
    </row>
    <row r="23" spans="1:32" s="107" customFormat="1" ht="38.1" customHeight="1" x14ac:dyDescent="0.25">
      <c r="A23" s="288" t="s">
        <v>343</v>
      </c>
      <c r="B23" s="288"/>
      <c r="C23" s="53">
        <v>80</v>
      </c>
      <c r="D23" s="53">
        <f t="shared" si="8"/>
        <v>73</v>
      </c>
      <c r="E23" s="53">
        <v>39</v>
      </c>
      <c r="F23" s="53">
        <f t="shared" si="9"/>
        <v>53.424657534246577</v>
      </c>
      <c r="G23" s="56"/>
      <c r="H23" s="56"/>
      <c r="I23" s="55"/>
      <c r="J23" s="55"/>
      <c r="K23" s="519"/>
      <c r="L23" s="55"/>
      <c r="M23" s="55"/>
      <c r="N23" s="55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2354"/>
      <c r="AA23" s="306"/>
      <c r="AB23" s="306"/>
      <c r="AC23" s="306"/>
      <c r="AD23" s="306"/>
      <c r="AE23" s="306"/>
      <c r="AF23" s="306"/>
    </row>
    <row r="24" spans="1:32" s="107" customFormat="1" ht="18" customHeight="1" x14ac:dyDescent="0.25">
      <c r="A24" s="288" t="s">
        <v>344</v>
      </c>
      <c r="B24" s="288"/>
      <c r="C24" s="53">
        <v>6444</v>
      </c>
      <c r="D24" s="53">
        <f t="shared" si="8"/>
        <v>5907</v>
      </c>
      <c r="E24" s="53">
        <v>12822</v>
      </c>
      <c r="F24" s="53">
        <f t="shared" si="9"/>
        <v>217.064499746064</v>
      </c>
      <c r="G24" s="56"/>
      <c r="H24" s="56"/>
      <c r="I24" s="55"/>
      <c r="J24" s="55"/>
      <c r="K24" s="519"/>
      <c r="L24" s="55"/>
      <c r="M24" s="55"/>
      <c r="N24" s="55"/>
      <c r="O24" s="306"/>
      <c r="P24" s="306"/>
      <c r="Q24" s="306"/>
      <c r="R24" s="306"/>
      <c r="S24" s="306"/>
      <c r="T24" s="306"/>
      <c r="U24" s="306"/>
      <c r="V24" s="306"/>
      <c r="W24" s="306"/>
      <c r="X24" s="306"/>
      <c r="Y24" s="306"/>
      <c r="Z24" s="2354"/>
      <c r="AA24" s="306"/>
      <c r="AB24" s="306"/>
      <c r="AC24" s="306"/>
      <c r="AD24" s="306"/>
      <c r="AE24" s="306"/>
      <c r="AF24" s="306"/>
    </row>
    <row r="25" spans="1:32" s="107" customFormat="1" ht="19.5" customHeight="1" x14ac:dyDescent="0.25">
      <c r="A25" s="288" t="s">
        <v>169</v>
      </c>
      <c r="B25" s="288"/>
      <c r="C25" s="53">
        <v>17481</v>
      </c>
      <c r="D25" s="53">
        <f t="shared" si="8"/>
        <v>16024</v>
      </c>
      <c r="E25" s="53">
        <f>12137+E26/4/3.2</f>
        <v>13497.52734375</v>
      </c>
      <c r="F25" s="53">
        <f t="shared" si="9"/>
        <v>84.233196104281078</v>
      </c>
      <c r="G25" s="56"/>
      <c r="H25" s="56"/>
      <c r="I25" s="55"/>
      <c r="J25" s="55"/>
      <c r="K25" s="519"/>
      <c r="L25" s="55"/>
      <c r="M25" s="55"/>
      <c r="N25" s="55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306"/>
      <c r="Z25" s="2354"/>
      <c r="AA25" s="306"/>
      <c r="AB25" s="306"/>
      <c r="AC25" s="306"/>
      <c r="AD25" s="306"/>
      <c r="AE25" s="306"/>
      <c r="AF25" s="306"/>
    </row>
    <row r="26" spans="1:32" s="107" customFormat="1" ht="24.75" customHeight="1" x14ac:dyDescent="0.25">
      <c r="A26" s="288" t="s">
        <v>336</v>
      </c>
      <c r="B26" s="288"/>
      <c r="C26" s="53">
        <v>22000</v>
      </c>
      <c r="D26" s="53">
        <f t="shared" si="8"/>
        <v>20167</v>
      </c>
      <c r="E26" s="53">
        <v>17414.75</v>
      </c>
      <c r="F26" s="53">
        <f t="shared" si="9"/>
        <v>86.352704913968353</v>
      </c>
      <c r="G26" s="56"/>
      <c r="H26" s="56"/>
      <c r="I26" s="55"/>
      <c r="J26" s="55"/>
      <c r="K26" s="519"/>
      <c r="L26" s="55"/>
      <c r="M26" s="55"/>
      <c r="N26" s="55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306"/>
      <c r="Z26" s="2354"/>
      <c r="AA26" s="306"/>
      <c r="AB26" s="306"/>
      <c r="AC26" s="306"/>
      <c r="AD26" s="306"/>
      <c r="AE26" s="306"/>
      <c r="AF26" s="306"/>
    </row>
    <row r="27" spans="1:32" s="31" customFormat="1" ht="15" customHeight="1" x14ac:dyDescent="0.2">
      <c r="A27" s="13" t="s">
        <v>183</v>
      </c>
      <c r="B27" s="293"/>
      <c r="C27" s="57">
        <f>C20+C25*3.2</f>
        <v>67464.200000000012</v>
      </c>
      <c r="D27" s="57">
        <f>D20+D25*3.2</f>
        <v>61840.800000000003</v>
      </c>
      <c r="E27" s="57">
        <f>E20+E25*3.2</f>
        <v>60041.087500000001</v>
      </c>
      <c r="F27" s="57">
        <f t="shared" si="9"/>
        <v>97.089765171213827</v>
      </c>
      <c r="G27" s="56"/>
      <c r="H27" s="56"/>
      <c r="I27" s="55"/>
      <c r="J27" s="55"/>
      <c r="K27" s="519"/>
      <c r="L27" s="55"/>
      <c r="M27" s="55"/>
      <c r="N27" s="55"/>
      <c r="O27" s="269"/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357"/>
      <c r="AA27" s="269"/>
      <c r="AB27" s="269"/>
      <c r="AC27" s="269"/>
      <c r="AD27" s="269"/>
      <c r="AE27" s="269"/>
      <c r="AF27" s="269"/>
    </row>
    <row r="28" spans="1:32" s="107" customFormat="1" ht="15" customHeight="1" x14ac:dyDescent="0.25">
      <c r="A28" s="815" t="s">
        <v>345</v>
      </c>
      <c r="B28" s="288"/>
      <c r="C28" s="53"/>
      <c r="D28" s="53"/>
      <c r="E28" s="53"/>
      <c r="F28" s="53"/>
      <c r="G28" s="56"/>
      <c r="H28" s="56"/>
      <c r="I28" s="55"/>
      <c r="J28" s="55"/>
      <c r="K28" s="519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2354"/>
      <c r="AA28" s="306"/>
      <c r="AB28" s="306"/>
      <c r="AC28" s="306"/>
      <c r="AD28" s="306"/>
      <c r="AE28" s="306"/>
      <c r="AF28" s="306"/>
    </row>
    <row r="29" spans="1:32" s="107" customFormat="1" ht="15" customHeight="1" x14ac:dyDescent="0.25">
      <c r="A29" s="288" t="s">
        <v>217</v>
      </c>
      <c r="B29" s="288"/>
      <c r="C29" s="53">
        <f>SUM(C31,C36)</f>
        <v>9083</v>
      </c>
      <c r="D29" s="53">
        <f>SUM(D31,D36)</f>
        <v>8328</v>
      </c>
      <c r="E29" s="53">
        <f>SUM(E31,E36)</f>
        <v>9425</v>
      </c>
      <c r="F29" s="53">
        <f>E29/D29*100</f>
        <v>113.17243035542748</v>
      </c>
      <c r="G29" s="56"/>
      <c r="H29" s="56"/>
      <c r="I29" s="55"/>
      <c r="J29" s="55"/>
      <c r="K29" s="519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2354"/>
      <c r="AA29" s="306"/>
      <c r="AB29" s="306"/>
      <c r="AC29" s="306"/>
      <c r="AD29" s="306"/>
      <c r="AE29" s="306"/>
      <c r="AF29" s="306"/>
    </row>
    <row r="30" spans="1:32" s="107" customFormat="1" ht="38.1" customHeight="1" x14ac:dyDescent="0.25">
      <c r="A30" s="288" t="s">
        <v>341</v>
      </c>
      <c r="B30" s="288"/>
      <c r="C30" s="53"/>
      <c r="D30" s="53">
        <f>ROUND(C30/12*$B$3,0)</f>
        <v>0</v>
      </c>
      <c r="E30" s="53"/>
      <c r="F30" s="53"/>
      <c r="G30" s="56"/>
      <c r="H30" s="56"/>
      <c r="I30" s="55"/>
      <c r="J30" s="55"/>
      <c r="K30" s="519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2354"/>
      <c r="AA30" s="306"/>
      <c r="AB30" s="306"/>
      <c r="AC30" s="306"/>
      <c r="AD30" s="306"/>
      <c r="AE30" s="306"/>
      <c r="AF30" s="306"/>
    </row>
    <row r="31" spans="1:32" s="107" customFormat="1" ht="38.1" customHeight="1" x14ac:dyDescent="0.25">
      <c r="A31" s="296" t="s">
        <v>346</v>
      </c>
      <c r="B31" s="288"/>
      <c r="C31" s="53">
        <f>SUM(C32:C35)</f>
        <v>2066</v>
      </c>
      <c r="D31" s="53">
        <f>SUM(D32:D35)</f>
        <v>1894</v>
      </c>
      <c r="E31" s="53">
        <f>SUM(E32:E35)</f>
        <v>1574</v>
      </c>
      <c r="F31" s="53">
        <f>E31/D31*100</f>
        <v>83.104540654699051</v>
      </c>
      <c r="G31" s="56"/>
      <c r="H31" s="56"/>
      <c r="I31" s="55"/>
      <c r="J31" s="55"/>
      <c r="K31" s="519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2354"/>
      <c r="AA31" s="306"/>
      <c r="AB31" s="306"/>
      <c r="AC31" s="306"/>
      <c r="AD31" s="306"/>
      <c r="AE31" s="306"/>
      <c r="AF31" s="306"/>
    </row>
    <row r="32" spans="1:32" s="107" customFormat="1" ht="38.1" customHeight="1" x14ac:dyDescent="0.25">
      <c r="A32" s="288" t="s">
        <v>347</v>
      </c>
      <c r="B32" s="288"/>
      <c r="C32" s="53">
        <v>1227</v>
      </c>
      <c r="D32" s="53">
        <f>ROUND(C32/12*$A$2,0)</f>
        <v>1125</v>
      </c>
      <c r="E32" s="53">
        <v>929</v>
      </c>
      <c r="F32" s="53">
        <f>E32/D32*100</f>
        <v>82.577777777777783</v>
      </c>
      <c r="G32" s="56"/>
      <c r="H32" s="56"/>
      <c r="I32" s="55"/>
      <c r="J32" s="55"/>
      <c r="K32" s="519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2354"/>
      <c r="AA32" s="306"/>
      <c r="AB32" s="306"/>
      <c r="AC32" s="306"/>
      <c r="AD32" s="306"/>
      <c r="AE32" s="306"/>
      <c r="AF32" s="306"/>
    </row>
    <row r="33" spans="1:32" s="107" customFormat="1" ht="38.1" customHeight="1" x14ac:dyDescent="0.25">
      <c r="A33" s="288" t="s">
        <v>348</v>
      </c>
      <c r="B33" s="288"/>
      <c r="C33" s="53">
        <v>374</v>
      </c>
      <c r="D33" s="53">
        <f>ROUND(C33/12*$A$2,0)</f>
        <v>343</v>
      </c>
      <c r="E33" s="53">
        <v>135</v>
      </c>
      <c r="F33" s="53">
        <f>E33/D33*100</f>
        <v>39.358600583090379</v>
      </c>
      <c r="G33" s="56"/>
      <c r="H33" s="56"/>
      <c r="I33" s="55"/>
      <c r="J33" s="55"/>
      <c r="K33" s="519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2354"/>
      <c r="AA33" s="306"/>
      <c r="AB33" s="306"/>
      <c r="AC33" s="306"/>
      <c r="AD33" s="306"/>
      <c r="AE33" s="306"/>
      <c r="AF33" s="306"/>
    </row>
    <row r="34" spans="1:32" s="107" customFormat="1" ht="44.25" customHeight="1" x14ac:dyDescent="0.25">
      <c r="A34" s="288" t="s">
        <v>413</v>
      </c>
      <c r="B34" s="288"/>
      <c r="C34" s="53">
        <v>251</v>
      </c>
      <c r="D34" s="53">
        <f>ROUND(C34/12*$A$2,0)</f>
        <v>230</v>
      </c>
      <c r="E34" s="53">
        <v>243</v>
      </c>
      <c r="F34" s="53">
        <f>E34/D34*100</f>
        <v>105.65217391304347</v>
      </c>
      <c r="G34" s="56"/>
      <c r="H34" s="56"/>
      <c r="I34" s="55"/>
      <c r="J34" s="55"/>
      <c r="K34" s="519"/>
      <c r="L34" s="55"/>
      <c r="M34" s="55"/>
      <c r="N34" s="55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2354"/>
      <c r="AA34" s="306"/>
      <c r="AB34" s="306"/>
      <c r="AC34" s="306"/>
      <c r="AD34" s="306"/>
      <c r="AE34" s="306"/>
      <c r="AF34" s="306"/>
    </row>
    <row r="35" spans="1:32" s="107" customFormat="1" ht="38.1" customHeight="1" x14ac:dyDescent="0.25">
      <c r="A35" s="288" t="s">
        <v>414</v>
      </c>
      <c r="B35" s="288"/>
      <c r="C35" s="53">
        <v>214</v>
      </c>
      <c r="D35" s="53">
        <f>ROUND(C35/12*$A$2,0)</f>
        <v>196</v>
      </c>
      <c r="E35" s="53">
        <v>267</v>
      </c>
      <c r="F35" s="53">
        <f>E35/D35*100</f>
        <v>136.22448979591837</v>
      </c>
      <c r="G35" s="56"/>
      <c r="H35" s="56"/>
      <c r="I35" s="55"/>
      <c r="J35" s="55"/>
      <c r="K35" s="519"/>
      <c r="L35" s="55"/>
      <c r="M35" s="55"/>
      <c r="N35" s="55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306"/>
      <c r="Z35" s="2354"/>
      <c r="AA35" s="306"/>
      <c r="AB35" s="306"/>
      <c r="AC35" s="306"/>
      <c r="AD35" s="306"/>
      <c r="AE35" s="306"/>
      <c r="AF35" s="306"/>
    </row>
    <row r="36" spans="1:32" s="107" customFormat="1" ht="52.5" customHeight="1" x14ac:dyDescent="0.25">
      <c r="A36" s="296" t="s">
        <v>349</v>
      </c>
      <c r="B36" s="288"/>
      <c r="C36" s="53">
        <f>SUM(C37:C41)</f>
        <v>7017</v>
      </c>
      <c r="D36" s="53">
        <f>SUM(D37:D41)</f>
        <v>6434</v>
      </c>
      <c r="E36" s="53">
        <f>SUM(E37:E41)</f>
        <v>7851</v>
      </c>
      <c r="F36" s="53">
        <f t="shared" ref="F36:F41" si="10">E36/D36*100</f>
        <v>122.023624494871</v>
      </c>
      <c r="G36" s="56"/>
      <c r="H36" s="56"/>
      <c r="I36" s="55"/>
      <c r="J36" s="55"/>
      <c r="K36" s="519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2354"/>
      <c r="AA36" s="306"/>
      <c r="AB36" s="306"/>
      <c r="AC36" s="306"/>
      <c r="AD36" s="306"/>
      <c r="AE36" s="306"/>
      <c r="AF36" s="306"/>
    </row>
    <row r="37" spans="1:32" s="107" customFormat="1" ht="38.1" customHeight="1" x14ac:dyDescent="0.25">
      <c r="A37" s="288" t="s">
        <v>350</v>
      </c>
      <c r="B37" s="288"/>
      <c r="C37" s="53">
        <v>75</v>
      </c>
      <c r="D37" s="53">
        <f t="shared" ref="D37:D44" si="11">ROUND(C37/12*$A$2,0)</f>
        <v>69</v>
      </c>
      <c r="E37" s="53">
        <v>73</v>
      </c>
      <c r="F37" s="53">
        <f t="shared" si="10"/>
        <v>105.79710144927536</v>
      </c>
      <c r="G37" s="56"/>
      <c r="H37" s="56"/>
      <c r="I37" s="55"/>
      <c r="J37" s="55"/>
      <c r="K37" s="519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2354"/>
      <c r="AA37" s="306"/>
      <c r="AB37" s="306"/>
      <c r="AC37" s="306"/>
      <c r="AD37" s="306"/>
      <c r="AE37" s="306"/>
      <c r="AF37" s="306"/>
    </row>
    <row r="38" spans="1:32" s="107" customFormat="1" ht="66.75" customHeight="1" x14ac:dyDescent="0.25">
      <c r="A38" s="288" t="s">
        <v>443</v>
      </c>
      <c r="B38" s="288"/>
      <c r="C38" s="53">
        <v>4828</v>
      </c>
      <c r="D38" s="53">
        <f t="shared" si="11"/>
        <v>4426</v>
      </c>
      <c r="E38" s="53">
        <v>5257</v>
      </c>
      <c r="F38" s="53">
        <f t="shared" si="10"/>
        <v>118.77541798463625</v>
      </c>
      <c r="G38" s="56"/>
      <c r="H38" s="56"/>
      <c r="I38" s="55"/>
      <c r="J38" s="55"/>
      <c r="K38" s="519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2354"/>
      <c r="AA38" s="306"/>
      <c r="AB38" s="306"/>
      <c r="AC38" s="306"/>
      <c r="AD38" s="306"/>
      <c r="AE38" s="306"/>
      <c r="AF38" s="306"/>
    </row>
    <row r="39" spans="1:32" s="107" customFormat="1" ht="54" customHeight="1" x14ac:dyDescent="0.25">
      <c r="A39" s="288" t="s">
        <v>363</v>
      </c>
      <c r="B39" s="288"/>
      <c r="C39" s="53">
        <v>99</v>
      </c>
      <c r="D39" s="53">
        <f t="shared" si="11"/>
        <v>91</v>
      </c>
      <c r="E39" s="53">
        <v>176</v>
      </c>
      <c r="F39" s="53">
        <f t="shared" si="10"/>
        <v>193.4065934065934</v>
      </c>
      <c r="G39" s="56"/>
      <c r="H39" s="56"/>
      <c r="I39" s="55"/>
      <c r="J39" s="55"/>
      <c r="K39" s="519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2354"/>
      <c r="AA39" s="306"/>
      <c r="AB39" s="306"/>
      <c r="AC39" s="306"/>
      <c r="AD39" s="306"/>
      <c r="AE39" s="306"/>
      <c r="AF39" s="306"/>
    </row>
    <row r="40" spans="1:32" s="107" customFormat="1" ht="38.1" customHeight="1" x14ac:dyDescent="0.25">
      <c r="A40" s="288" t="s">
        <v>364</v>
      </c>
      <c r="B40" s="288"/>
      <c r="C40" s="53">
        <v>1433</v>
      </c>
      <c r="D40" s="53">
        <f t="shared" si="11"/>
        <v>1314</v>
      </c>
      <c r="E40" s="53">
        <v>1717</v>
      </c>
      <c r="F40" s="53">
        <f t="shared" si="10"/>
        <v>130.66971080669711</v>
      </c>
      <c r="G40" s="56"/>
      <c r="H40" s="56"/>
      <c r="I40" s="55"/>
      <c r="J40" s="55"/>
      <c r="K40" s="519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2354"/>
      <c r="AA40" s="306"/>
      <c r="AB40" s="306"/>
      <c r="AC40" s="306"/>
      <c r="AD40" s="306"/>
      <c r="AE40" s="306"/>
      <c r="AF40" s="306"/>
    </row>
    <row r="41" spans="1:32" s="107" customFormat="1" ht="38.1" customHeight="1" x14ac:dyDescent="0.25">
      <c r="A41" s="288" t="s">
        <v>365</v>
      </c>
      <c r="B41" s="288"/>
      <c r="C41" s="53">
        <v>582</v>
      </c>
      <c r="D41" s="53">
        <f t="shared" si="11"/>
        <v>534</v>
      </c>
      <c r="E41" s="53">
        <v>628</v>
      </c>
      <c r="F41" s="53">
        <f t="shared" si="10"/>
        <v>117.60299625468164</v>
      </c>
      <c r="G41" s="56"/>
      <c r="H41" s="56"/>
      <c r="I41" s="55"/>
      <c r="J41" s="55"/>
      <c r="K41" s="519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2354"/>
      <c r="AA41" s="306"/>
      <c r="AB41" s="306"/>
      <c r="AC41" s="306"/>
      <c r="AD41" s="306"/>
      <c r="AE41" s="306"/>
      <c r="AF41" s="306"/>
    </row>
    <row r="42" spans="1:32" s="107" customFormat="1" ht="38.1" customHeight="1" x14ac:dyDescent="0.25">
      <c r="A42" s="288" t="s">
        <v>169</v>
      </c>
      <c r="B42" s="288"/>
      <c r="C42" s="53"/>
      <c r="D42" s="53">
        <f t="shared" si="11"/>
        <v>0</v>
      </c>
      <c r="E42" s="53"/>
      <c r="F42" s="53"/>
      <c r="G42" s="56"/>
      <c r="H42" s="56"/>
      <c r="I42" s="55"/>
      <c r="J42" s="55"/>
      <c r="K42" s="519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2354"/>
      <c r="AA42" s="306"/>
      <c r="AB42" s="306"/>
      <c r="AC42" s="306"/>
      <c r="AD42" s="306"/>
      <c r="AE42" s="306"/>
      <c r="AF42" s="306"/>
    </row>
    <row r="43" spans="1:32" s="107" customFormat="1" ht="38.1" customHeight="1" x14ac:dyDescent="0.25">
      <c r="A43" s="758" t="s">
        <v>170</v>
      </c>
      <c r="B43" s="288"/>
      <c r="C43" s="53">
        <v>5300</v>
      </c>
      <c r="D43" s="53">
        <f t="shared" si="11"/>
        <v>4858</v>
      </c>
      <c r="E43" s="53">
        <v>4983</v>
      </c>
      <c r="F43" s="53">
        <f>E43/D43*100</f>
        <v>102.57307533964595</v>
      </c>
      <c r="G43" s="56"/>
      <c r="H43" s="56"/>
      <c r="I43" s="55"/>
      <c r="J43" s="55"/>
      <c r="K43" s="519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2354"/>
      <c r="AA43" s="306"/>
      <c r="AB43" s="306"/>
      <c r="AC43" s="306"/>
      <c r="AD43" s="306"/>
      <c r="AE43" s="306"/>
      <c r="AF43" s="306"/>
    </row>
    <row r="44" spans="1:32" s="107" customFormat="1" ht="38.1" customHeight="1" x14ac:dyDescent="0.25">
      <c r="A44" s="288" t="s">
        <v>361</v>
      </c>
      <c r="B44" s="288"/>
      <c r="C44" s="53"/>
      <c r="D44" s="53">
        <f t="shared" si="11"/>
        <v>0</v>
      </c>
      <c r="E44" s="53"/>
      <c r="F44" s="53"/>
      <c r="G44" s="56"/>
      <c r="H44" s="56"/>
      <c r="I44" s="55"/>
      <c r="J44" s="55"/>
      <c r="K44" s="519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2354"/>
      <c r="AA44" s="306"/>
      <c r="AB44" s="306"/>
      <c r="AC44" s="306"/>
      <c r="AD44" s="306"/>
      <c r="AE44" s="306"/>
      <c r="AF44" s="306"/>
    </row>
    <row r="45" spans="1:32" s="31" customFormat="1" ht="15" customHeight="1" x14ac:dyDescent="0.2">
      <c r="A45" s="13" t="s">
        <v>178</v>
      </c>
      <c r="B45" s="293"/>
      <c r="C45" s="57">
        <f>C29+C43</f>
        <v>14383</v>
      </c>
      <c r="D45" s="57">
        <f>D29+D43</f>
        <v>13186</v>
      </c>
      <c r="E45" s="57">
        <f>E29+E43</f>
        <v>14408</v>
      </c>
      <c r="F45" s="57">
        <f>E45/D45*100</f>
        <v>109.26740482329744</v>
      </c>
      <c r="G45" s="56"/>
      <c r="H45" s="56"/>
      <c r="I45" s="55"/>
      <c r="J45" s="55"/>
      <c r="K45" s="519"/>
      <c r="L45" s="55"/>
      <c r="M45" s="55"/>
      <c r="N45" s="55"/>
      <c r="O45" s="269"/>
      <c r="P45" s="269"/>
      <c r="Q45" s="269"/>
      <c r="R45" s="269"/>
      <c r="S45" s="269"/>
      <c r="T45" s="269"/>
      <c r="U45" s="269"/>
      <c r="V45" s="269"/>
      <c r="W45" s="269"/>
      <c r="X45" s="269"/>
      <c r="Y45" s="269"/>
      <c r="Z45" s="2357"/>
      <c r="AA45" s="269"/>
      <c r="AB45" s="269"/>
      <c r="AC45" s="269"/>
      <c r="AD45" s="269"/>
      <c r="AE45" s="269"/>
      <c r="AF45" s="269"/>
    </row>
    <row r="46" spans="1:32" s="107" customFormat="1" ht="15" customHeight="1" x14ac:dyDescent="0.25">
      <c r="A46" s="297" t="s">
        <v>394</v>
      </c>
      <c r="B46" s="297"/>
      <c r="C46" s="125">
        <f>C45+C27</f>
        <v>81847.200000000012</v>
      </c>
      <c r="D46" s="125">
        <f>D45+D27</f>
        <v>75026.8</v>
      </c>
      <c r="E46" s="125">
        <f>E45+E27</f>
        <v>74449.087499999994</v>
      </c>
      <c r="F46" s="125">
        <f>E46/D46*100</f>
        <v>99.229991816257652</v>
      </c>
      <c r="G46" s="100"/>
      <c r="H46" s="100"/>
      <c r="I46" s="125"/>
      <c r="J46" s="125"/>
      <c r="K46" s="628"/>
      <c r="L46" s="125"/>
      <c r="M46" s="125"/>
      <c r="N46" s="125"/>
      <c r="O46" s="118">
        <v>84276.833046222222</v>
      </c>
      <c r="P46" s="118">
        <v>94394.622260169461</v>
      </c>
      <c r="Q46" s="118">
        <v>94394.622260169461</v>
      </c>
      <c r="R46" s="118">
        <v>94394.622260169461</v>
      </c>
      <c r="S46" s="118">
        <v>94394.622260169461</v>
      </c>
      <c r="T46" s="118">
        <v>94143.474154219133</v>
      </c>
      <c r="U46" s="118">
        <v>94143.474154219133</v>
      </c>
      <c r="V46" s="118">
        <v>94143.474154219133</v>
      </c>
      <c r="W46" s="118">
        <v>94144.0579</v>
      </c>
      <c r="X46" s="118">
        <v>94144.057904571877</v>
      </c>
      <c r="Y46" s="118">
        <v>94144.057904571877</v>
      </c>
      <c r="Z46" s="2303">
        <f>O46/12*$A$2+(P46-O46)/11*10+(Q46-P46)/10*9+(R46-Q46)/9*8+(S46-R46)/8*7+(T46-S46)/7*6+(U46-T46)/6*5+(V46-U46)/5*4+(W46-V46)/4*3+(X46-W46)/3*2+(Y46-X46)/2*1</f>
        <v>86236.921827484461</v>
      </c>
      <c r="AA46" s="2213">
        <f>AE46-AC46</f>
        <v>83726.622209999987</v>
      </c>
      <c r="AB46" s="118">
        <f>AA46-Z46</f>
        <v>-2510.2996174844739</v>
      </c>
      <c r="AC46" s="118">
        <v>-180.12326000000002</v>
      </c>
      <c r="AD46" s="118"/>
      <c r="AE46" s="118">
        <v>83546.498949999994</v>
      </c>
      <c r="AF46" s="118"/>
    </row>
    <row r="47" spans="1:32" s="107" customFormat="1" ht="15" customHeight="1" x14ac:dyDescent="0.25">
      <c r="A47" s="197" t="s">
        <v>33</v>
      </c>
      <c r="B47" s="197"/>
      <c r="C47" s="124"/>
      <c r="D47" s="124"/>
      <c r="E47" s="124"/>
      <c r="F47" s="124"/>
      <c r="G47" s="100"/>
      <c r="H47" s="100"/>
      <c r="I47" s="125"/>
      <c r="J47" s="125"/>
      <c r="K47" s="628"/>
      <c r="L47" s="125"/>
      <c r="M47" s="125"/>
      <c r="N47" s="125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2381"/>
      <c r="AA47" s="37"/>
      <c r="AB47" s="37"/>
      <c r="AC47" s="37"/>
      <c r="AD47" s="37"/>
      <c r="AE47" s="37"/>
      <c r="AF47" s="37"/>
    </row>
    <row r="48" spans="1:32" s="107" customFormat="1" ht="15" customHeight="1" x14ac:dyDescent="0.25">
      <c r="A48" s="246" t="s">
        <v>10</v>
      </c>
      <c r="B48" s="580">
        <v>300</v>
      </c>
      <c r="C48" s="103">
        <v>120</v>
      </c>
      <c r="D48" s="141">
        <f>ROUND(C48/12*$A$2,0)</f>
        <v>110</v>
      </c>
      <c r="E48" s="406">
        <v>90</v>
      </c>
      <c r="F48" s="141">
        <f>E48/D48*100</f>
        <v>81.818181818181827</v>
      </c>
      <c r="G48" s="50">
        <v>11</v>
      </c>
      <c r="H48" s="154">
        <f>K48/E48</f>
        <v>9.7888888888888896</v>
      </c>
      <c r="I48" s="163">
        <f>ROUND(C48*G48,0)</f>
        <v>1320</v>
      </c>
      <c r="J48" s="163">
        <f t="shared" ref="J48:J51" si="12">ROUND(D48*G48,0)</f>
        <v>1210</v>
      </c>
      <c r="K48" s="408">
        <v>881</v>
      </c>
      <c r="L48" s="163">
        <f>K48/J48*100</f>
        <v>72.809917355371894</v>
      </c>
      <c r="M48" s="163">
        <f>ROUND(I48/B48,0)</f>
        <v>4</v>
      </c>
      <c r="N48" s="163">
        <f t="shared" ref="N48:N56" si="13">K48/$A$2*12/M48</f>
        <v>240.27272727272728</v>
      </c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2354"/>
      <c r="AA48" s="306"/>
      <c r="AB48" s="306"/>
      <c r="AC48" s="306"/>
      <c r="AD48" s="306"/>
      <c r="AE48" s="306"/>
      <c r="AF48" s="306"/>
    </row>
    <row r="49" spans="1:226" s="107" customFormat="1" ht="15" customHeight="1" x14ac:dyDescent="0.25">
      <c r="A49" s="246" t="s">
        <v>28</v>
      </c>
      <c r="B49" s="580">
        <v>300</v>
      </c>
      <c r="C49" s="103">
        <v>60</v>
      </c>
      <c r="D49" s="141">
        <f>ROUND(C49/12*$A$2,0)</f>
        <v>55</v>
      </c>
      <c r="E49" s="406">
        <v>64</v>
      </c>
      <c r="F49" s="141">
        <f>E49/D49*100</f>
        <v>116.36363636363636</v>
      </c>
      <c r="G49" s="50">
        <v>6.1</v>
      </c>
      <c r="H49" s="154">
        <f>K49/E49</f>
        <v>6.265625</v>
      </c>
      <c r="I49" s="163">
        <f>ROUND(C49*G49,0)</f>
        <v>366</v>
      </c>
      <c r="J49" s="163">
        <f t="shared" si="12"/>
        <v>336</v>
      </c>
      <c r="K49" s="408">
        <v>401</v>
      </c>
      <c r="L49" s="163">
        <f>K49/J49*100</f>
        <v>119.34523809523809</v>
      </c>
      <c r="M49" s="163">
        <f>ROUND(I49/B49,0)</f>
        <v>1</v>
      </c>
      <c r="N49" s="163">
        <f t="shared" si="13"/>
        <v>437.45454545454544</v>
      </c>
      <c r="O49" s="306"/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2354"/>
      <c r="AA49" s="306"/>
      <c r="AB49" s="306"/>
      <c r="AC49" s="306"/>
      <c r="AD49" s="306"/>
      <c r="AE49" s="306"/>
      <c r="AF49" s="306"/>
    </row>
    <row r="50" spans="1:226" s="107" customFormat="1" ht="15" customHeight="1" x14ac:dyDescent="0.25">
      <c r="A50" s="246" t="s">
        <v>80</v>
      </c>
      <c r="B50" s="580">
        <v>300</v>
      </c>
      <c r="C50" s="103">
        <v>95</v>
      </c>
      <c r="D50" s="141">
        <f>ROUND(C50/12*$A$2,0)</f>
        <v>87</v>
      </c>
      <c r="E50" s="406">
        <v>68</v>
      </c>
      <c r="F50" s="141">
        <f>E50/D50*100</f>
        <v>78.160919540229884</v>
      </c>
      <c r="G50" s="50">
        <v>10</v>
      </c>
      <c r="H50" s="154">
        <f>K50/E50</f>
        <v>9.014705882352942</v>
      </c>
      <c r="I50" s="163">
        <f>ROUND(C50*G50,0)</f>
        <v>950</v>
      </c>
      <c r="J50" s="163">
        <f t="shared" si="12"/>
        <v>870</v>
      </c>
      <c r="K50" s="408">
        <v>613</v>
      </c>
      <c r="L50" s="163">
        <f>K50/J50*100</f>
        <v>70.459770114942529</v>
      </c>
      <c r="M50" s="163">
        <f>ROUND(I50/B50,0)</f>
        <v>3</v>
      </c>
      <c r="N50" s="163">
        <f t="shared" si="13"/>
        <v>222.90909090909091</v>
      </c>
      <c r="O50" s="306"/>
      <c r="P50" s="306"/>
      <c r="Q50" s="306"/>
      <c r="R50" s="306"/>
      <c r="S50" s="306"/>
      <c r="T50" s="306"/>
      <c r="U50" s="306"/>
      <c r="V50" s="306"/>
      <c r="W50" s="306"/>
      <c r="X50" s="306"/>
      <c r="Y50" s="306"/>
      <c r="Z50" s="2354"/>
      <c r="AA50" s="306"/>
      <c r="AB50" s="306"/>
      <c r="AC50" s="306"/>
      <c r="AD50" s="306"/>
      <c r="AE50" s="306"/>
      <c r="AF50" s="306"/>
    </row>
    <row r="51" spans="1:226" s="107" customFormat="1" ht="15" customHeight="1" x14ac:dyDescent="0.25">
      <c r="A51" s="246" t="s">
        <v>6</v>
      </c>
      <c r="B51" s="580">
        <v>300</v>
      </c>
      <c r="C51" s="103">
        <v>110</v>
      </c>
      <c r="D51" s="141">
        <f>ROUND(C51/12*$A$2,0)</f>
        <v>101</v>
      </c>
      <c r="E51" s="406">
        <v>89</v>
      </c>
      <c r="F51" s="141">
        <f>E51/D51*100</f>
        <v>88.118811881188122</v>
      </c>
      <c r="G51" s="50">
        <v>9</v>
      </c>
      <c r="H51" s="154">
        <f>K51/E51</f>
        <v>9.1011235955056176</v>
      </c>
      <c r="I51" s="163">
        <f>ROUND(C51*G51,0)</f>
        <v>990</v>
      </c>
      <c r="J51" s="163">
        <f t="shared" si="12"/>
        <v>909</v>
      </c>
      <c r="K51" s="408">
        <v>810</v>
      </c>
      <c r="L51" s="163">
        <f>K51/J51*100</f>
        <v>89.10891089108911</v>
      </c>
      <c r="M51" s="163">
        <f>ROUND(I51/B51,0)</f>
        <v>3</v>
      </c>
      <c r="N51" s="163">
        <f t="shared" si="13"/>
        <v>294.54545454545456</v>
      </c>
      <c r="O51" s="306"/>
      <c r="P51" s="306"/>
      <c r="Q51" s="306"/>
      <c r="R51" s="306"/>
      <c r="S51" s="306"/>
      <c r="T51" s="306"/>
      <c r="U51" s="306"/>
      <c r="V51" s="306"/>
      <c r="W51" s="306"/>
      <c r="X51" s="306"/>
      <c r="Y51" s="306"/>
      <c r="Z51" s="2354"/>
      <c r="AA51" s="306"/>
      <c r="AB51" s="306"/>
      <c r="AC51" s="306"/>
      <c r="AD51" s="306"/>
      <c r="AE51" s="306"/>
      <c r="AF51" s="306"/>
    </row>
    <row r="52" spans="1:226" s="107" customFormat="1" ht="15" customHeight="1" x14ac:dyDescent="0.25">
      <c r="A52" s="248" t="s">
        <v>13</v>
      </c>
      <c r="B52" s="248"/>
      <c r="C52" s="182">
        <f>SUM(C48:C51)</f>
        <v>385</v>
      </c>
      <c r="D52" s="182">
        <f>SUM(D48:D51)</f>
        <v>353</v>
      </c>
      <c r="E52" s="525">
        <f>SUM(E48:E51)</f>
        <v>311</v>
      </c>
      <c r="F52" s="182">
        <f>E52/D52*100</f>
        <v>88.101983002832867</v>
      </c>
      <c r="G52" s="96">
        <f>IF(C52=0,0,I52/C52)</f>
        <v>9.418181818181818</v>
      </c>
      <c r="H52" s="153">
        <f>K52/E52</f>
        <v>8.6977491961414799</v>
      </c>
      <c r="I52" s="182">
        <f>SUM(I48:I51)</f>
        <v>3626</v>
      </c>
      <c r="J52" s="182">
        <f>SUM(J48:J51)</f>
        <v>3325</v>
      </c>
      <c r="K52" s="525">
        <f>SUM(K48:K51)</f>
        <v>2705</v>
      </c>
      <c r="L52" s="163">
        <f>K52/J52*100</f>
        <v>81.353383458646618</v>
      </c>
      <c r="M52" s="181">
        <f>SUM(M48:M51)</f>
        <v>11</v>
      </c>
      <c r="N52" s="163">
        <f t="shared" si="13"/>
        <v>268.26446280991735</v>
      </c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182"/>
      <c r="Z52" s="2366"/>
      <c r="AA52" s="182"/>
      <c r="AB52" s="182"/>
      <c r="AC52" s="182"/>
      <c r="AD52" s="182"/>
      <c r="AE52" s="182"/>
      <c r="AF52" s="182"/>
    </row>
    <row r="53" spans="1:226" s="107" customFormat="1" ht="15" customHeight="1" x14ac:dyDescent="0.25">
      <c r="A53" s="197" t="s">
        <v>156</v>
      </c>
      <c r="B53" s="248"/>
      <c r="C53" s="182"/>
      <c r="D53" s="182"/>
      <c r="E53" s="525"/>
      <c r="F53" s="182"/>
      <c r="G53" s="96"/>
      <c r="H53" s="153"/>
      <c r="I53" s="182"/>
      <c r="J53" s="182"/>
      <c r="K53" s="525"/>
      <c r="L53" s="163"/>
      <c r="M53" s="163"/>
      <c r="N53" s="163"/>
      <c r="O53" s="182"/>
      <c r="P53" s="182"/>
      <c r="Q53" s="182"/>
      <c r="R53" s="182"/>
      <c r="S53" s="182"/>
      <c r="T53" s="182"/>
      <c r="U53" s="182"/>
      <c r="V53" s="182"/>
      <c r="W53" s="182"/>
      <c r="X53" s="182"/>
      <c r="Y53" s="182"/>
      <c r="Z53" s="2366"/>
      <c r="AA53" s="182"/>
      <c r="AB53" s="182"/>
      <c r="AC53" s="182"/>
      <c r="AD53" s="182"/>
      <c r="AE53" s="182"/>
      <c r="AF53" s="182"/>
    </row>
    <row r="54" spans="1:226" s="107" customFormat="1" ht="15" customHeight="1" x14ac:dyDescent="0.25">
      <c r="A54" s="401" t="s">
        <v>202</v>
      </c>
      <c r="B54" s="102">
        <v>240</v>
      </c>
      <c r="C54" s="73">
        <v>190</v>
      </c>
      <c r="D54" s="141">
        <f>ROUND(C54/12*$A$2,0)</f>
        <v>174</v>
      </c>
      <c r="E54" s="406">
        <v>176</v>
      </c>
      <c r="F54" s="141">
        <f t="shared" ref="F54:F61" si="14">E54/D54*100</f>
        <v>101.14942528735634</v>
      </c>
      <c r="G54" s="270">
        <v>8</v>
      </c>
      <c r="H54" s="154">
        <f>K54/E54</f>
        <v>7.9772727272727275</v>
      </c>
      <c r="I54" s="163">
        <f>ROUND(C54*G54,0)</f>
        <v>1520</v>
      </c>
      <c r="J54" s="163">
        <f>ROUND(D54*G54,0)</f>
        <v>1392</v>
      </c>
      <c r="K54" s="408">
        <v>1404</v>
      </c>
      <c r="L54" s="163">
        <f>K54/J54*100</f>
        <v>100.86206896551724</v>
      </c>
      <c r="M54" s="163">
        <f>I54/B54</f>
        <v>6.333333333333333</v>
      </c>
      <c r="N54" s="163">
        <f t="shared" si="13"/>
        <v>241.8373205741627</v>
      </c>
      <c r="O54" s="306"/>
      <c r="P54" s="306"/>
      <c r="Q54" s="306"/>
      <c r="R54" s="306"/>
      <c r="S54" s="306"/>
      <c r="T54" s="306"/>
      <c r="U54" s="306"/>
      <c r="V54" s="306"/>
      <c r="W54" s="306"/>
      <c r="X54" s="306"/>
      <c r="Y54" s="306"/>
      <c r="Z54" s="2366"/>
      <c r="AA54" s="182"/>
      <c r="AB54" s="182"/>
      <c r="AC54" s="306"/>
      <c r="AD54" s="306"/>
      <c r="AE54" s="306"/>
      <c r="AF54" s="306"/>
    </row>
    <row r="55" spans="1:226" s="98" customFormat="1" ht="15" customHeight="1" x14ac:dyDescent="0.25">
      <c r="A55" s="176" t="s">
        <v>206</v>
      </c>
      <c r="B55" s="542"/>
      <c r="C55" s="182">
        <f>SUM(C54)</f>
        <v>190</v>
      </c>
      <c r="D55" s="140">
        <f>SUM(D54)</f>
        <v>174</v>
      </c>
      <c r="E55" s="409">
        <f>SUM(E54)</f>
        <v>176</v>
      </c>
      <c r="F55" s="140">
        <f t="shared" si="14"/>
        <v>101.14942528735634</v>
      </c>
      <c r="G55" s="97">
        <f>I55/C55</f>
        <v>8</v>
      </c>
      <c r="H55" s="154">
        <f>K55/E55</f>
        <v>7.9772727272727275</v>
      </c>
      <c r="I55" s="170">
        <f>SUM(I54)</f>
        <v>1520</v>
      </c>
      <c r="J55" s="170">
        <f>SUM(J54)</f>
        <v>1392</v>
      </c>
      <c r="K55" s="411">
        <f>SUM(K54)</f>
        <v>1404</v>
      </c>
      <c r="L55" s="170">
        <f>K55/J55*100</f>
        <v>100.86206896551724</v>
      </c>
      <c r="M55" s="170">
        <f>SUM(M54)</f>
        <v>6.333333333333333</v>
      </c>
      <c r="N55" s="163">
        <f t="shared" si="13"/>
        <v>241.8373205741627</v>
      </c>
      <c r="O55" s="269"/>
      <c r="P55" s="269"/>
      <c r="Q55" s="269"/>
      <c r="R55" s="269"/>
      <c r="S55" s="269"/>
      <c r="T55" s="269"/>
      <c r="U55" s="269"/>
      <c r="V55" s="269"/>
      <c r="W55" s="269"/>
      <c r="X55" s="269"/>
      <c r="Y55" s="269"/>
      <c r="Z55" s="2370"/>
      <c r="AA55" s="182"/>
      <c r="AB55" s="182"/>
      <c r="AC55" s="170"/>
      <c r="AD55" s="170"/>
      <c r="AE55" s="170"/>
      <c r="AF55" s="170"/>
    </row>
    <row r="56" spans="1:226" s="107" customFormat="1" ht="29.25" customHeight="1" x14ac:dyDescent="0.25">
      <c r="A56" s="196" t="s">
        <v>187</v>
      </c>
      <c r="B56" s="196"/>
      <c r="C56" s="118">
        <f>SUM(C55,C52)</f>
        <v>575</v>
      </c>
      <c r="D56" s="118">
        <f>SUM(D55,D52)</f>
        <v>527</v>
      </c>
      <c r="E56" s="626">
        <f>SUM(E55,E52)</f>
        <v>487</v>
      </c>
      <c r="F56" s="118">
        <f t="shared" si="14"/>
        <v>92.409867172675519</v>
      </c>
      <c r="G56" s="97">
        <f>I56/C56</f>
        <v>8.9495652173913047</v>
      </c>
      <c r="H56" s="154">
        <f>K56/E56</f>
        <v>8.4373716632443525</v>
      </c>
      <c r="I56" s="118">
        <f>SUM(I55,I52)</f>
        <v>5146</v>
      </c>
      <c r="J56" s="118">
        <f>SUM(J55,J52)</f>
        <v>4717</v>
      </c>
      <c r="K56" s="626">
        <f>SUM(K55,K52)</f>
        <v>4109</v>
      </c>
      <c r="L56" s="163">
        <f>K56/J56*100</f>
        <v>87.110451558193773</v>
      </c>
      <c r="M56" s="118">
        <f>SUM(M55,M52)</f>
        <v>17.333333333333332</v>
      </c>
      <c r="N56" s="163">
        <f t="shared" si="13"/>
        <v>258.60839160839163</v>
      </c>
      <c r="O56" s="118">
        <v>14018.273115989999</v>
      </c>
      <c r="P56" s="118">
        <v>20071.550634611667</v>
      </c>
      <c r="Q56" s="118">
        <v>20071.550634611667</v>
      </c>
      <c r="R56" s="118">
        <v>20071.550634611667</v>
      </c>
      <c r="S56" s="118">
        <v>20071.550634611667</v>
      </c>
      <c r="T56" s="118">
        <v>20071.550634611667</v>
      </c>
      <c r="U56" s="118">
        <v>19824.260659926669</v>
      </c>
      <c r="V56" s="118">
        <v>19824.260659926669</v>
      </c>
      <c r="W56" s="118">
        <v>19824.260659926669</v>
      </c>
      <c r="X56" s="118">
        <v>19824.260659996668</v>
      </c>
      <c r="Y56" s="118">
        <v>19824.260659996668</v>
      </c>
      <c r="Z56" s="2303">
        <f>O56/12*$A$2+(P56-O56)/11*10+(Q56-P56)/10*9+(R56-Q56)/9*8+(S56-R56)/8*7+(T56-S56)/7*6+(U56-T56)/6*5+(V56-U56)/5*4+(W56-V56)/4*3+(X56-W56)/3*2+(Y56-X56)/2*1</f>
        <v>18146.988273183331</v>
      </c>
      <c r="AA56" s="182">
        <f>AE56-AC56</f>
        <v>16145.985760000001</v>
      </c>
      <c r="AB56" s="182">
        <f>AA56-Z56</f>
        <v>-2001.0025131833299</v>
      </c>
      <c r="AC56" s="118">
        <v>-6.8894500000000001</v>
      </c>
      <c r="AD56" s="118"/>
      <c r="AE56" s="118">
        <v>16139.096310000001</v>
      </c>
      <c r="AF56" s="118"/>
    </row>
    <row r="57" spans="1:226" s="107" customFormat="1" ht="29.25" customHeight="1" x14ac:dyDescent="0.25">
      <c r="A57" s="936" t="s">
        <v>395</v>
      </c>
      <c r="B57" s="936"/>
      <c r="C57" s="198">
        <f>C58+C60</f>
        <v>2200</v>
      </c>
      <c r="D57" s="118">
        <f>D58+D60</f>
        <v>2017</v>
      </c>
      <c r="E57" s="626">
        <v>1960</v>
      </c>
      <c r="F57" s="118">
        <f t="shared" si="14"/>
        <v>97.174020823004454</v>
      </c>
      <c r="G57" s="794"/>
      <c r="H57" s="693"/>
      <c r="I57" s="198"/>
      <c r="J57" s="198"/>
      <c r="K57" s="793"/>
      <c r="L57" s="366"/>
      <c r="M57" s="198"/>
      <c r="N57" s="366"/>
      <c r="O57" s="198">
        <v>5930.41942182</v>
      </c>
      <c r="P57" s="198">
        <v>5930.9286418199999</v>
      </c>
      <c r="Q57" s="198">
        <v>5930.9286418199999</v>
      </c>
      <c r="R57" s="198">
        <v>5930.9286418199999</v>
      </c>
      <c r="S57" s="198">
        <v>5930.9286418199999</v>
      </c>
      <c r="T57" s="198">
        <v>6191.8167215916665</v>
      </c>
      <c r="U57" s="198">
        <v>6191.8167215916665</v>
      </c>
      <c r="V57" s="198">
        <v>6191.8167215916665</v>
      </c>
      <c r="W57" s="198">
        <v>6191.8167215916665</v>
      </c>
      <c r="X57" s="198">
        <v>6191.9590399999997</v>
      </c>
      <c r="Y57" s="198">
        <v>6191.9590399999997</v>
      </c>
      <c r="Z57" s="2303">
        <f>O57/12*$A$2+(P57-O57)/11*10+(Q57-P57)/10*9+(R57-Q57)/9*8+(S57-R57)/8*7+(T57-S57)/7*6+(U57-T57)/6*5+(V57-U57)/5*4+(W57-V57)/4*3+(X57-W57)/3*2+(Y57-X57)/2*1</f>
        <v>5660.3939636366158</v>
      </c>
      <c r="AA57" s="182">
        <f>AE57-AC57</f>
        <v>5561.9623700000002</v>
      </c>
      <c r="AB57" s="182">
        <f>AA57-Z57</f>
        <v>-98.431593636615617</v>
      </c>
      <c r="AC57" s="118">
        <v>-395.00726000000003</v>
      </c>
      <c r="AD57" s="118"/>
      <c r="AE57" s="118">
        <v>5166.9551099999999</v>
      </c>
      <c r="AF57" s="118"/>
    </row>
    <row r="58" spans="1:226" s="107" customFormat="1" ht="29.25" customHeight="1" x14ac:dyDescent="0.25">
      <c r="A58" s="196" t="s">
        <v>367</v>
      </c>
      <c r="B58" s="196"/>
      <c r="C58" s="198">
        <f>C59</f>
        <v>2198</v>
      </c>
      <c r="D58" s="118">
        <f>D59</f>
        <v>2015</v>
      </c>
      <c r="E58" s="626">
        <f>E59</f>
        <v>1960</v>
      </c>
      <c r="F58" s="118">
        <f t="shared" si="14"/>
        <v>97.270471464019849</v>
      </c>
      <c r="G58" s="794"/>
      <c r="H58" s="693"/>
      <c r="I58" s="198"/>
      <c r="J58" s="198"/>
      <c r="K58" s="793"/>
      <c r="L58" s="366"/>
      <c r="M58" s="198"/>
      <c r="N58" s="366"/>
      <c r="O58" s="198"/>
      <c r="P58" s="198"/>
      <c r="Q58" s="198"/>
      <c r="R58" s="198"/>
      <c r="S58" s="198"/>
      <c r="T58" s="198"/>
      <c r="U58" s="198"/>
      <c r="V58" s="198"/>
      <c r="W58" s="198"/>
      <c r="X58" s="198"/>
      <c r="Y58" s="198"/>
      <c r="Z58" s="2356"/>
      <c r="AA58" s="795"/>
      <c r="AB58" s="795"/>
      <c r="AC58" s="198"/>
      <c r="AD58" s="198"/>
      <c r="AE58" s="198"/>
      <c r="AF58" s="198"/>
    </row>
    <row r="59" spans="1:226" s="107" customFormat="1" ht="29.25" customHeight="1" x14ac:dyDescent="0.25">
      <c r="A59" s="937" t="s">
        <v>368</v>
      </c>
      <c r="B59" s="937"/>
      <c r="C59" s="938">
        <v>2198</v>
      </c>
      <c r="D59" s="141">
        <f>ROUND(C59/12*$A$2,0)</f>
        <v>2015</v>
      </c>
      <c r="E59" s="662">
        <f>E57-E60</f>
        <v>1960</v>
      </c>
      <c r="F59" s="113">
        <f t="shared" si="14"/>
        <v>97.270471464019849</v>
      </c>
      <c r="G59" s="794"/>
      <c r="H59" s="693"/>
      <c r="I59" s="198"/>
      <c r="J59" s="198"/>
      <c r="K59" s="793"/>
      <c r="L59" s="366"/>
      <c r="M59" s="198"/>
      <c r="N59" s="366"/>
      <c r="O59" s="198"/>
      <c r="P59" s="198"/>
      <c r="Q59" s="198"/>
      <c r="R59" s="198"/>
      <c r="S59" s="198"/>
      <c r="T59" s="198"/>
      <c r="U59" s="198"/>
      <c r="V59" s="198"/>
      <c r="W59" s="198"/>
      <c r="X59" s="198"/>
      <c r="Y59" s="198"/>
      <c r="Z59" s="2356"/>
      <c r="AA59" s="795"/>
      <c r="AB59" s="795"/>
      <c r="AC59" s="198"/>
      <c r="AD59" s="198"/>
      <c r="AE59" s="198"/>
      <c r="AF59" s="198"/>
    </row>
    <row r="60" spans="1:226" s="107" customFormat="1" ht="29.25" customHeight="1" x14ac:dyDescent="0.25">
      <c r="A60" s="196" t="s">
        <v>369</v>
      </c>
      <c r="B60" s="196"/>
      <c r="C60" s="198">
        <f>C61+C62</f>
        <v>2</v>
      </c>
      <c r="D60" s="118">
        <f>D61+D62</f>
        <v>2</v>
      </c>
      <c r="E60" s="626">
        <f>E61+E62</f>
        <v>0</v>
      </c>
      <c r="F60" s="118">
        <f t="shared" si="14"/>
        <v>0</v>
      </c>
      <c r="G60" s="794"/>
      <c r="H60" s="693"/>
      <c r="I60" s="198"/>
      <c r="J60" s="198"/>
      <c r="K60" s="793"/>
      <c r="L60" s="366"/>
      <c r="M60" s="198"/>
      <c r="N60" s="366"/>
      <c r="O60" s="198"/>
      <c r="P60" s="198"/>
      <c r="Q60" s="198"/>
      <c r="R60" s="198"/>
      <c r="S60" s="198"/>
      <c r="T60" s="198"/>
      <c r="U60" s="198"/>
      <c r="V60" s="198"/>
      <c r="W60" s="198"/>
      <c r="X60" s="198"/>
      <c r="Y60" s="198"/>
      <c r="Z60" s="2356"/>
      <c r="AA60" s="795"/>
      <c r="AB60" s="795"/>
      <c r="AC60" s="198"/>
      <c r="AD60" s="198"/>
      <c r="AE60" s="198"/>
      <c r="AF60" s="198"/>
    </row>
    <row r="61" spans="1:226" s="107" customFormat="1" ht="29.25" customHeight="1" x14ac:dyDescent="0.25">
      <c r="A61" s="937" t="s">
        <v>370</v>
      </c>
      <c r="B61" s="937"/>
      <c r="C61" s="938">
        <v>2</v>
      </c>
      <c r="D61" s="141">
        <f>ROUND(C61/12*$A$2,0)</f>
        <v>2</v>
      </c>
      <c r="E61" s="662"/>
      <c r="F61" s="113">
        <f t="shared" si="14"/>
        <v>0</v>
      </c>
      <c r="G61" s="794"/>
      <c r="H61" s="693"/>
      <c r="I61" s="198"/>
      <c r="J61" s="198"/>
      <c r="K61" s="793"/>
      <c r="L61" s="366"/>
      <c r="M61" s="198"/>
      <c r="N61" s="366"/>
      <c r="O61" s="198"/>
      <c r="P61" s="198"/>
      <c r="Q61" s="198"/>
      <c r="R61" s="198"/>
      <c r="S61" s="198"/>
      <c r="T61" s="198"/>
      <c r="U61" s="198"/>
      <c r="V61" s="198"/>
      <c r="W61" s="198"/>
      <c r="X61" s="198"/>
      <c r="Y61" s="198"/>
      <c r="Z61" s="2356"/>
      <c r="AA61" s="795"/>
      <c r="AB61" s="795"/>
      <c r="AC61" s="198"/>
      <c r="AD61" s="198"/>
      <c r="AE61" s="198"/>
      <c r="AF61" s="198"/>
    </row>
    <row r="62" spans="1:226" s="107" customFormat="1" ht="29.25" customHeight="1" x14ac:dyDescent="0.25">
      <c r="A62" s="937" t="s">
        <v>371</v>
      </c>
      <c r="B62" s="940"/>
      <c r="C62" s="940"/>
      <c r="D62" s="940"/>
      <c r="E62" s="940"/>
      <c r="F62" s="940"/>
      <c r="G62" s="794"/>
      <c r="H62" s="693"/>
      <c r="I62" s="198"/>
      <c r="J62" s="198"/>
      <c r="K62" s="793"/>
      <c r="L62" s="366"/>
      <c r="M62" s="198"/>
      <c r="N62" s="366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  <c r="Z62" s="2356"/>
      <c r="AA62" s="795"/>
      <c r="AB62" s="795"/>
      <c r="AC62" s="198"/>
      <c r="AD62" s="198"/>
      <c r="AE62" s="198"/>
      <c r="AF62" s="198"/>
    </row>
    <row r="63" spans="1:226" s="107" customFormat="1" ht="15" customHeight="1" thickBot="1" x14ac:dyDescent="0.3">
      <c r="A63" s="119" t="s">
        <v>18</v>
      </c>
      <c r="B63" s="385"/>
      <c r="C63" s="271"/>
      <c r="D63" s="271"/>
      <c r="E63" s="271"/>
      <c r="F63" s="271"/>
      <c r="G63" s="194"/>
      <c r="H63" s="194"/>
      <c r="I63" s="126"/>
      <c r="J63" s="126"/>
      <c r="K63" s="698">
        <f>K57+K56+K46+K17</f>
        <v>17299</v>
      </c>
      <c r="L63" s="126"/>
      <c r="M63" s="126"/>
      <c r="N63" s="126"/>
      <c r="O63" s="126">
        <f t="shared" ref="O63:T63" si="15">O57+O56+O46+O17</f>
        <v>190090.99430825622</v>
      </c>
      <c r="P63" s="126">
        <f t="shared" si="15"/>
        <v>204061.52491559528</v>
      </c>
      <c r="Q63" s="126">
        <f t="shared" si="15"/>
        <v>204061.52491559528</v>
      </c>
      <c r="R63" s="126">
        <f t="shared" si="15"/>
        <v>213348.95155318273</v>
      </c>
      <c r="S63" s="126">
        <f t="shared" si="15"/>
        <v>213348.95155318273</v>
      </c>
      <c r="T63" s="126">
        <f t="shared" si="15"/>
        <v>213358.69152700406</v>
      </c>
      <c r="U63" s="126">
        <f t="shared" ref="U63:AF63" si="16">U57+U56+U46+U17</f>
        <v>213414.90360573746</v>
      </c>
      <c r="V63" s="126">
        <f t="shared" si="16"/>
        <v>213414.90360573746</v>
      </c>
      <c r="W63" s="126">
        <f t="shared" si="16"/>
        <v>213415.48735151833</v>
      </c>
      <c r="X63" s="126">
        <f t="shared" ref="X63:Y63" si="17">X57+X56+X46+X17</f>
        <v>213415.6295507935</v>
      </c>
      <c r="Y63" s="126">
        <f t="shared" si="17"/>
        <v>213415.6295507935</v>
      </c>
      <c r="Z63" s="2393">
        <f t="shared" si="16"/>
        <v>195261.77538751857</v>
      </c>
      <c r="AA63" s="126">
        <f t="shared" si="16"/>
        <v>191945.49286</v>
      </c>
      <c r="AB63" s="126">
        <f t="shared" si="16"/>
        <v>-3316.2825275185778</v>
      </c>
      <c r="AC63" s="126">
        <f t="shared" si="16"/>
        <v>-1898.8576800000001</v>
      </c>
      <c r="AD63" s="126"/>
      <c r="AE63" s="698">
        <f t="shared" si="16"/>
        <v>190046.63518000001</v>
      </c>
      <c r="AF63" s="698">
        <f t="shared" si="16"/>
        <v>2657.9434700000002</v>
      </c>
    </row>
    <row r="64" spans="1:226" x14ac:dyDescent="0.25">
      <c r="A64" s="353" t="s">
        <v>90</v>
      </c>
      <c r="B64" s="353"/>
      <c r="C64" s="193"/>
      <c r="D64" s="193"/>
      <c r="E64" s="193"/>
      <c r="F64" s="193"/>
      <c r="G64" s="193"/>
      <c r="H64" s="193"/>
      <c r="I64" s="300"/>
      <c r="J64" s="300"/>
      <c r="K64" s="546"/>
      <c r="L64" s="300"/>
      <c r="M64" s="300"/>
      <c r="N64" s="300"/>
      <c r="O64" s="300">
        <f t="shared" ref="O64:AF64" si="18">SUM(O63)</f>
        <v>190090.99430825622</v>
      </c>
      <c r="P64" s="300">
        <f t="shared" si="18"/>
        <v>204061.52491559528</v>
      </c>
      <c r="Q64" s="300">
        <f t="shared" si="18"/>
        <v>204061.52491559528</v>
      </c>
      <c r="R64" s="300">
        <f t="shared" si="18"/>
        <v>213348.95155318273</v>
      </c>
      <c r="S64" s="300">
        <f t="shared" si="18"/>
        <v>213348.95155318273</v>
      </c>
      <c r="T64" s="300">
        <f t="shared" si="18"/>
        <v>213358.69152700406</v>
      </c>
      <c r="U64" s="300">
        <f t="shared" si="18"/>
        <v>213414.90360573746</v>
      </c>
      <c r="V64" s="300">
        <f t="shared" si="18"/>
        <v>213414.90360573746</v>
      </c>
      <c r="W64" s="300">
        <f t="shared" si="18"/>
        <v>213415.48735151833</v>
      </c>
      <c r="X64" s="300">
        <f t="shared" ref="X64:Y64" si="19">SUM(X63)</f>
        <v>213415.6295507935</v>
      </c>
      <c r="Y64" s="300">
        <f t="shared" si="19"/>
        <v>213415.6295507935</v>
      </c>
      <c r="Z64" s="2394">
        <f t="shared" si="18"/>
        <v>195261.77538751857</v>
      </c>
      <c r="AA64" s="300">
        <f t="shared" si="18"/>
        <v>191945.49286</v>
      </c>
      <c r="AB64" s="300">
        <f t="shared" si="18"/>
        <v>-3316.2825275185778</v>
      </c>
      <c r="AC64" s="300">
        <f t="shared" si="18"/>
        <v>-1898.8576800000001</v>
      </c>
      <c r="AD64" s="300">
        <f t="shared" si="18"/>
        <v>0</v>
      </c>
      <c r="AE64" s="300">
        <f t="shared" si="18"/>
        <v>190046.63518000001</v>
      </c>
      <c r="AF64" s="300">
        <f t="shared" si="18"/>
        <v>2657.9434700000002</v>
      </c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  <c r="HM64" s="26"/>
      <c r="HN64" s="26"/>
      <c r="HO64" s="26"/>
      <c r="HP64" s="26"/>
      <c r="HQ64" s="26"/>
      <c r="HR64" s="26"/>
    </row>
    <row r="65" spans="1:226" x14ac:dyDescent="0.25">
      <c r="A65" s="950" t="s">
        <v>96</v>
      </c>
      <c r="B65" s="950"/>
      <c r="C65" s="1165">
        <f>SUM(C17)</f>
        <v>1550</v>
      </c>
      <c r="D65" s="1165">
        <f>SUM(D17)</f>
        <v>1421</v>
      </c>
      <c r="E65" s="1165">
        <f>SUM(E17)</f>
        <v>1509</v>
      </c>
      <c r="F65" s="1165">
        <f t="shared" ref="F65:F95" si="20">E65/D65*100</f>
        <v>106.19282195636875</v>
      </c>
      <c r="G65" s="1166">
        <f>I65/C65</f>
        <v>8.9122580645161289</v>
      </c>
      <c r="H65" s="1166"/>
      <c r="I65" s="1165">
        <f>SUM(I17)</f>
        <v>13814</v>
      </c>
      <c r="J65" s="1165">
        <f>SUM(J17)</f>
        <v>12663</v>
      </c>
      <c r="K65" s="1165">
        <f>SUM(K17)</f>
        <v>13190</v>
      </c>
      <c r="L65" s="1165">
        <f>K65/J65*100</f>
        <v>104.16173102740267</v>
      </c>
      <c r="M65" s="1165">
        <f>SUM(M17)</f>
        <v>43</v>
      </c>
      <c r="N65" s="953">
        <f>K65/$A$2*12/M65</f>
        <v>334.63002114164902</v>
      </c>
      <c r="O65" s="1165">
        <f t="shared" ref="O65:AF65" si="21">SUM(O17)</f>
        <v>85865.468724224003</v>
      </c>
      <c r="P65" s="1165">
        <f t="shared" si="21"/>
        <v>83664.42337899415</v>
      </c>
      <c r="Q65" s="1165">
        <f t="shared" si="21"/>
        <v>83664.42337899415</v>
      </c>
      <c r="R65" s="1165">
        <f t="shared" si="21"/>
        <v>92951.850016581608</v>
      </c>
      <c r="S65" s="1165">
        <f t="shared" si="21"/>
        <v>92951.850016581608</v>
      </c>
      <c r="T65" s="1165">
        <f t="shared" si="21"/>
        <v>92951.850016581608</v>
      </c>
      <c r="U65" s="1165">
        <f t="shared" si="21"/>
        <v>93255.352069999994</v>
      </c>
      <c r="V65" s="1165">
        <f t="shared" si="21"/>
        <v>93255.352069999994</v>
      </c>
      <c r="W65" s="1165">
        <f t="shared" si="21"/>
        <v>93255.352069999994</v>
      </c>
      <c r="X65" s="1165">
        <f t="shared" ref="X65:Y65" si="22">SUM(X17)</f>
        <v>93255.351946224953</v>
      </c>
      <c r="Y65" s="1165">
        <f t="shared" si="22"/>
        <v>93255.351946224953</v>
      </c>
      <c r="Z65" s="1165">
        <f t="shared" si="21"/>
        <v>85217.47132321418</v>
      </c>
      <c r="AA65" s="1165">
        <f t="shared" si="21"/>
        <v>86510.922520000022</v>
      </c>
      <c r="AB65" s="1165">
        <f t="shared" si="21"/>
        <v>1293.4511967858416</v>
      </c>
      <c r="AC65" s="1165">
        <f t="shared" si="21"/>
        <v>-1316.83771</v>
      </c>
      <c r="AD65" s="1165"/>
      <c r="AE65" s="1165">
        <f t="shared" si="21"/>
        <v>85194.084810000015</v>
      </c>
      <c r="AF65" s="1165">
        <f t="shared" si="21"/>
        <v>2657.9434700000002</v>
      </c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  <c r="HM65" s="26"/>
      <c r="HN65" s="26"/>
      <c r="HO65" s="26"/>
      <c r="HP65" s="26"/>
      <c r="HQ65" s="26"/>
      <c r="HR65" s="26"/>
    </row>
    <row r="66" spans="1:226" s="26" customFormat="1" x14ac:dyDescent="0.25">
      <c r="A66" s="954" t="s">
        <v>351</v>
      </c>
      <c r="B66" s="955"/>
      <c r="C66" s="1167"/>
      <c r="D66" s="1167"/>
      <c r="E66" s="1167"/>
      <c r="F66" s="1167"/>
      <c r="G66" s="1168"/>
      <c r="H66" s="1168"/>
      <c r="I66" s="953"/>
      <c r="J66" s="953"/>
      <c r="K66" s="953"/>
      <c r="L66" s="953"/>
      <c r="M66" s="953"/>
      <c r="N66" s="953"/>
      <c r="O66" s="1169"/>
      <c r="P66" s="1169"/>
      <c r="Q66" s="1169"/>
      <c r="R66" s="1169"/>
      <c r="S66" s="1169"/>
      <c r="T66" s="1169"/>
      <c r="U66" s="1169"/>
      <c r="V66" s="1169"/>
      <c r="W66" s="1169"/>
      <c r="X66" s="1169"/>
      <c r="Y66" s="1169"/>
      <c r="Z66" s="1169"/>
      <c r="AA66" s="1169"/>
      <c r="AB66" s="1169"/>
      <c r="AC66" s="1169"/>
      <c r="AD66" s="1169"/>
      <c r="AE66" s="1169"/>
      <c r="AF66" s="1169"/>
    </row>
    <row r="67" spans="1:226" s="26" customFormat="1" ht="38.1" customHeight="1" x14ac:dyDescent="0.25">
      <c r="A67" s="955" t="s">
        <v>217</v>
      </c>
      <c r="B67" s="955"/>
      <c r="C67" s="1167">
        <f>C29+C20</f>
        <v>20608</v>
      </c>
      <c r="D67" s="1167">
        <f>D29+D20</f>
        <v>18892</v>
      </c>
      <c r="E67" s="1167">
        <f>E29+E20</f>
        <v>26274</v>
      </c>
      <c r="F67" s="1165">
        <f t="shared" si="20"/>
        <v>139.07474063095492</v>
      </c>
      <c r="G67" s="1168"/>
      <c r="H67" s="1168"/>
      <c r="I67" s="953"/>
      <c r="J67" s="953"/>
      <c r="K67" s="953"/>
      <c r="L67" s="953"/>
      <c r="M67" s="953"/>
      <c r="N67" s="953"/>
      <c r="O67" s="1169"/>
      <c r="P67" s="1169"/>
      <c r="Q67" s="1169"/>
      <c r="R67" s="1169"/>
      <c r="S67" s="1169"/>
      <c r="T67" s="1169"/>
      <c r="U67" s="1169"/>
      <c r="V67" s="1169"/>
      <c r="W67" s="1169"/>
      <c r="X67" s="1169"/>
      <c r="Y67" s="1169"/>
      <c r="Z67" s="1169"/>
      <c r="AA67" s="1169"/>
      <c r="AB67" s="1169"/>
      <c r="AC67" s="1169"/>
      <c r="AD67" s="1169"/>
      <c r="AE67" s="1169"/>
      <c r="AF67" s="1169"/>
    </row>
    <row r="68" spans="1:226" s="26" customFormat="1" ht="38.1" customHeight="1" x14ac:dyDescent="0.25">
      <c r="A68" s="955" t="s">
        <v>341</v>
      </c>
      <c r="B68" s="955"/>
      <c r="C68" s="1167"/>
      <c r="D68" s="1167"/>
      <c r="E68" s="1167"/>
      <c r="F68" s="1165"/>
      <c r="G68" s="1168"/>
      <c r="H68" s="1168"/>
      <c r="I68" s="953"/>
      <c r="J68" s="953"/>
      <c r="K68" s="953"/>
      <c r="L68" s="953"/>
      <c r="M68" s="953"/>
      <c r="N68" s="953"/>
      <c r="O68" s="1169"/>
      <c r="P68" s="1169"/>
      <c r="Q68" s="1169"/>
      <c r="R68" s="1169"/>
      <c r="S68" s="1169"/>
      <c r="T68" s="1169"/>
      <c r="U68" s="1169"/>
      <c r="V68" s="1169"/>
      <c r="W68" s="1169"/>
      <c r="X68" s="1169"/>
      <c r="Y68" s="1169"/>
      <c r="Z68" s="1169"/>
      <c r="AA68" s="1169"/>
      <c r="AB68" s="1169"/>
      <c r="AC68" s="1169"/>
      <c r="AD68" s="1169"/>
      <c r="AE68" s="1169"/>
      <c r="AF68" s="1169"/>
    </row>
    <row r="69" spans="1:226" s="26" customFormat="1" ht="38.1" customHeight="1" x14ac:dyDescent="0.25">
      <c r="A69" s="955" t="s">
        <v>342</v>
      </c>
      <c r="B69" s="955"/>
      <c r="C69" s="1167">
        <f t="shared" ref="C69:E70" si="23">C22</f>
        <v>5001</v>
      </c>
      <c r="D69" s="1167">
        <f t="shared" si="23"/>
        <v>4584</v>
      </c>
      <c r="E69" s="1167">
        <f t="shared" si="23"/>
        <v>3988</v>
      </c>
      <c r="F69" s="1165"/>
      <c r="G69" s="1168"/>
      <c r="H69" s="1168"/>
      <c r="I69" s="953"/>
      <c r="J69" s="953"/>
      <c r="K69" s="953"/>
      <c r="L69" s="953"/>
      <c r="M69" s="953"/>
      <c r="N69" s="953"/>
      <c r="O69" s="1169"/>
      <c r="P69" s="1169"/>
      <c r="Q69" s="1169"/>
      <c r="R69" s="1169"/>
      <c r="S69" s="1169"/>
      <c r="T69" s="1169"/>
      <c r="U69" s="1169"/>
      <c r="V69" s="1169"/>
      <c r="W69" s="1169"/>
      <c r="X69" s="1169"/>
      <c r="Y69" s="1169"/>
      <c r="Z69" s="1169"/>
      <c r="AA69" s="1169"/>
      <c r="AB69" s="1169"/>
      <c r="AC69" s="1169"/>
      <c r="AD69" s="1169"/>
      <c r="AE69" s="1169"/>
      <c r="AF69" s="1169"/>
    </row>
    <row r="70" spans="1:226" s="26" customFormat="1" ht="38.1" customHeight="1" x14ac:dyDescent="0.25">
      <c r="A70" s="955" t="s">
        <v>343</v>
      </c>
      <c r="B70" s="955"/>
      <c r="C70" s="1167">
        <f t="shared" si="23"/>
        <v>80</v>
      </c>
      <c r="D70" s="1167">
        <f t="shared" si="23"/>
        <v>73</v>
      </c>
      <c r="E70" s="1167">
        <f t="shared" si="23"/>
        <v>39</v>
      </c>
      <c r="F70" s="1165">
        <f t="shared" si="20"/>
        <v>53.424657534246577</v>
      </c>
      <c r="G70" s="1168"/>
      <c r="H70" s="1168"/>
      <c r="I70" s="953"/>
      <c r="J70" s="953"/>
      <c r="K70" s="953"/>
      <c r="L70" s="953"/>
      <c r="M70" s="953"/>
      <c r="N70" s="953"/>
      <c r="O70" s="1169"/>
      <c r="P70" s="1169"/>
      <c r="Q70" s="1169"/>
      <c r="R70" s="1169"/>
      <c r="S70" s="1169"/>
      <c r="T70" s="1169"/>
      <c r="U70" s="1169"/>
      <c r="V70" s="1169"/>
      <c r="W70" s="1169"/>
      <c r="X70" s="1169"/>
      <c r="Y70" s="1169"/>
      <c r="Z70" s="1169"/>
      <c r="AA70" s="1169"/>
      <c r="AB70" s="1169"/>
      <c r="AC70" s="1169"/>
      <c r="AD70" s="1169"/>
      <c r="AE70" s="1169"/>
      <c r="AF70" s="1169"/>
    </row>
    <row r="71" spans="1:226" s="26" customFormat="1" ht="60" customHeight="1" x14ac:dyDescent="0.25">
      <c r="A71" s="954" t="s">
        <v>346</v>
      </c>
      <c r="B71" s="955"/>
      <c r="C71" s="1167">
        <f t="shared" ref="C71:E81" si="24">C31</f>
        <v>2066</v>
      </c>
      <c r="D71" s="1167">
        <f t="shared" si="24"/>
        <v>1894</v>
      </c>
      <c r="E71" s="1167">
        <f t="shared" si="24"/>
        <v>1574</v>
      </c>
      <c r="F71" s="1165">
        <f t="shared" si="20"/>
        <v>83.104540654699051</v>
      </c>
      <c r="G71" s="1168"/>
      <c r="H71" s="1168"/>
      <c r="I71" s="953"/>
      <c r="J71" s="953"/>
      <c r="K71" s="953"/>
      <c r="L71" s="953"/>
      <c r="M71" s="953"/>
      <c r="N71" s="953"/>
      <c r="O71" s="1169"/>
      <c r="P71" s="1169"/>
      <c r="Q71" s="1169"/>
      <c r="R71" s="1169"/>
      <c r="S71" s="1169"/>
      <c r="T71" s="1169"/>
      <c r="U71" s="1169"/>
      <c r="V71" s="1169"/>
      <c r="W71" s="1169"/>
      <c r="X71" s="1169"/>
      <c r="Y71" s="1169"/>
      <c r="Z71" s="1169"/>
      <c r="AA71" s="1169"/>
      <c r="AB71" s="1169"/>
      <c r="AC71" s="1169"/>
      <c r="AD71" s="1169"/>
      <c r="AE71" s="1169"/>
      <c r="AF71" s="1169"/>
    </row>
    <row r="72" spans="1:226" s="26" customFormat="1" ht="38.1" customHeight="1" x14ac:dyDescent="0.25">
      <c r="A72" s="955" t="s">
        <v>347</v>
      </c>
      <c r="B72" s="955"/>
      <c r="C72" s="1167">
        <f t="shared" si="24"/>
        <v>1227</v>
      </c>
      <c r="D72" s="1167">
        <f t="shared" si="24"/>
        <v>1125</v>
      </c>
      <c r="E72" s="1167">
        <f t="shared" si="24"/>
        <v>929</v>
      </c>
      <c r="F72" s="1165">
        <f t="shared" si="20"/>
        <v>82.577777777777783</v>
      </c>
      <c r="G72" s="1168"/>
      <c r="H72" s="1168"/>
      <c r="I72" s="953"/>
      <c r="J72" s="953"/>
      <c r="K72" s="953"/>
      <c r="L72" s="953"/>
      <c r="M72" s="953"/>
      <c r="N72" s="953"/>
      <c r="O72" s="1169"/>
      <c r="P72" s="1169"/>
      <c r="Q72" s="1169"/>
      <c r="R72" s="1169"/>
      <c r="S72" s="1169"/>
      <c r="T72" s="1169"/>
      <c r="U72" s="1169"/>
      <c r="V72" s="1169"/>
      <c r="W72" s="1169"/>
      <c r="X72" s="1169"/>
      <c r="Y72" s="1169"/>
      <c r="Z72" s="1169"/>
      <c r="AA72" s="1169"/>
      <c r="AB72" s="1169"/>
      <c r="AC72" s="1169"/>
      <c r="AD72" s="1169"/>
      <c r="AE72" s="1169"/>
      <c r="AF72" s="1169"/>
    </row>
    <row r="73" spans="1:226" s="26" customFormat="1" ht="38.1" customHeight="1" x14ac:dyDescent="0.25">
      <c r="A73" s="955" t="s">
        <v>348</v>
      </c>
      <c r="B73" s="955"/>
      <c r="C73" s="1167">
        <f t="shared" si="24"/>
        <v>374</v>
      </c>
      <c r="D73" s="1167">
        <f t="shared" si="24"/>
        <v>343</v>
      </c>
      <c r="E73" s="1167">
        <f t="shared" si="24"/>
        <v>135</v>
      </c>
      <c r="F73" s="1165">
        <f t="shared" si="20"/>
        <v>39.358600583090379</v>
      </c>
      <c r="G73" s="1168"/>
      <c r="H73" s="1168"/>
      <c r="I73" s="953"/>
      <c r="J73" s="953"/>
      <c r="K73" s="953"/>
      <c r="L73" s="953"/>
      <c r="M73" s="953"/>
      <c r="N73" s="953"/>
      <c r="O73" s="1169"/>
      <c r="P73" s="1169"/>
      <c r="Q73" s="1169"/>
      <c r="R73" s="1169"/>
      <c r="S73" s="1169"/>
      <c r="T73" s="1169"/>
      <c r="U73" s="1169"/>
      <c r="V73" s="1169"/>
      <c r="W73" s="1169"/>
      <c r="X73" s="1169"/>
      <c r="Y73" s="1169"/>
      <c r="Z73" s="1169"/>
      <c r="AA73" s="1169"/>
      <c r="AB73" s="1169"/>
      <c r="AC73" s="1169"/>
      <c r="AD73" s="1169"/>
      <c r="AE73" s="1169"/>
      <c r="AF73" s="1169"/>
    </row>
    <row r="74" spans="1:226" s="26" customFormat="1" ht="48" customHeight="1" x14ac:dyDescent="0.25">
      <c r="A74" s="955" t="s">
        <v>413</v>
      </c>
      <c r="B74" s="955"/>
      <c r="C74" s="1167">
        <f t="shared" si="24"/>
        <v>251</v>
      </c>
      <c r="D74" s="1167">
        <f t="shared" si="24"/>
        <v>230</v>
      </c>
      <c r="E74" s="1167">
        <f t="shared" si="24"/>
        <v>243</v>
      </c>
      <c r="F74" s="1165">
        <f t="shared" si="20"/>
        <v>105.65217391304347</v>
      </c>
      <c r="G74" s="1168"/>
      <c r="H74" s="1168"/>
      <c r="I74" s="953"/>
      <c r="J74" s="953"/>
      <c r="K74" s="953"/>
      <c r="L74" s="953"/>
      <c r="M74" s="953"/>
      <c r="N74" s="953"/>
      <c r="O74" s="1169"/>
      <c r="P74" s="1169"/>
      <c r="Q74" s="1169"/>
      <c r="R74" s="1169"/>
      <c r="S74" s="1169"/>
      <c r="T74" s="1169"/>
      <c r="U74" s="1169"/>
      <c r="V74" s="1169"/>
      <c r="W74" s="1169"/>
      <c r="X74" s="1169"/>
      <c r="Y74" s="1169"/>
      <c r="Z74" s="1169"/>
      <c r="AA74" s="1169"/>
      <c r="AB74" s="1169"/>
      <c r="AC74" s="1169"/>
      <c r="AD74" s="1169"/>
      <c r="AE74" s="1169"/>
      <c r="AF74" s="1169"/>
    </row>
    <row r="75" spans="1:226" s="26" customFormat="1" ht="57.75" customHeight="1" x14ac:dyDescent="0.25">
      <c r="A75" s="955" t="s">
        <v>414</v>
      </c>
      <c r="B75" s="955"/>
      <c r="C75" s="1167">
        <f t="shared" si="24"/>
        <v>214</v>
      </c>
      <c r="D75" s="1167">
        <f t="shared" si="24"/>
        <v>196</v>
      </c>
      <c r="E75" s="1167">
        <f t="shared" si="24"/>
        <v>267</v>
      </c>
      <c r="F75" s="1165">
        <f t="shared" si="20"/>
        <v>136.22448979591837</v>
      </c>
      <c r="G75" s="1168"/>
      <c r="H75" s="1168"/>
      <c r="I75" s="953"/>
      <c r="J75" s="953"/>
      <c r="K75" s="953"/>
      <c r="L75" s="953"/>
      <c r="M75" s="953"/>
      <c r="N75" s="953"/>
      <c r="O75" s="1169"/>
      <c r="P75" s="1169"/>
      <c r="Q75" s="1169"/>
      <c r="R75" s="1169"/>
      <c r="S75" s="1169"/>
      <c r="T75" s="1169"/>
      <c r="U75" s="1169"/>
      <c r="V75" s="1169"/>
      <c r="W75" s="1169"/>
      <c r="X75" s="1169"/>
      <c r="Y75" s="1169"/>
      <c r="Z75" s="1169"/>
      <c r="AA75" s="1169"/>
      <c r="AB75" s="1169"/>
      <c r="AC75" s="1169"/>
      <c r="AD75" s="1169"/>
      <c r="AE75" s="1169"/>
      <c r="AF75" s="1169"/>
    </row>
    <row r="76" spans="1:226" s="26" customFormat="1" ht="57" customHeight="1" x14ac:dyDescent="0.25">
      <c r="A76" s="954" t="s">
        <v>349</v>
      </c>
      <c r="B76" s="955"/>
      <c r="C76" s="1167">
        <f t="shared" si="24"/>
        <v>7017</v>
      </c>
      <c r="D76" s="1167">
        <f t="shared" si="24"/>
        <v>6434</v>
      </c>
      <c r="E76" s="1167">
        <f t="shared" si="24"/>
        <v>7851</v>
      </c>
      <c r="F76" s="1165">
        <f t="shared" si="20"/>
        <v>122.023624494871</v>
      </c>
      <c r="G76" s="1168"/>
      <c r="H76" s="1168"/>
      <c r="I76" s="953"/>
      <c r="J76" s="953"/>
      <c r="K76" s="953"/>
      <c r="L76" s="953"/>
      <c r="M76" s="953"/>
      <c r="N76" s="953"/>
      <c r="O76" s="1169"/>
      <c r="P76" s="1169"/>
      <c r="Q76" s="1169"/>
      <c r="R76" s="1169"/>
      <c r="S76" s="1169"/>
      <c r="T76" s="1169"/>
      <c r="U76" s="1169"/>
      <c r="V76" s="1169"/>
      <c r="W76" s="1169"/>
      <c r="X76" s="1169"/>
      <c r="Y76" s="1169"/>
      <c r="Z76" s="1169"/>
      <c r="AA76" s="1169"/>
      <c r="AB76" s="1169"/>
      <c r="AC76" s="1169"/>
      <c r="AD76" s="1169"/>
      <c r="AE76" s="1169"/>
      <c r="AF76" s="1169"/>
    </row>
    <row r="77" spans="1:226" s="26" customFormat="1" ht="38.1" customHeight="1" x14ac:dyDescent="0.25">
      <c r="A77" s="955" t="s">
        <v>350</v>
      </c>
      <c r="B77" s="955"/>
      <c r="C77" s="1167">
        <f t="shared" si="24"/>
        <v>75</v>
      </c>
      <c r="D77" s="1167">
        <f t="shared" si="24"/>
        <v>69</v>
      </c>
      <c r="E77" s="1167">
        <f t="shared" si="24"/>
        <v>73</v>
      </c>
      <c r="F77" s="1165">
        <f t="shared" si="20"/>
        <v>105.79710144927536</v>
      </c>
      <c r="G77" s="1168"/>
      <c r="H77" s="1168"/>
      <c r="I77" s="953"/>
      <c r="J77" s="953"/>
      <c r="K77" s="953"/>
      <c r="L77" s="953"/>
      <c r="M77" s="953"/>
      <c r="N77" s="953"/>
      <c r="O77" s="1169"/>
      <c r="P77" s="1169"/>
      <c r="Q77" s="1169"/>
      <c r="R77" s="1169"/>
      <c r="S77" s="1169"/>
      <c r="T77" s="1169"/>
      <c r="U77" s="1169"/>
      <c r="V77" s="1169"/>
      <c r="W77" s="1169"/>
      <c r="X77" s="1169"/>
      <c r="Y77" s="1169"/>
      <c r="Z77" s="1169"/>
      <c r="AA77" s="1169"/>
      <c r="AB77" s="1169"/>
      <c r="AC77" s="1169"/>
      <c r="AD77" s="1169"/>
      <c r="AE77" s="1169"/>
      <c r="AF77" s="1169"/>
    </row>
    <row r="78" spans="1:226" s="26" customFormat="1" ht="62.25" customHeight="1" x14ac:dyDescent="0.25">
      <c r="A78" s="955" t="s">
        <v>362</v>
      </c>
      <c r="B78" s="955"/>
      <c r="C78" s="1167">
        <f t="shared" si="24"/>
        <v>4828</v>
      </c>
      <c r="D78" s="1167">
        <f t="shared" si="24"/>
        <v>4426</v>
      </c>
      <c r="E78" s="1167">
        <f t="shared" si="24"/>
        <v>5257</v>
      </c>
      <c r="F78" s="1165">
        <f t="shared" si="20"/>
        <v>118.77541798463625</v>
      </c>
      <c r="G78" s="1168"/>
      <c r="H78" s="1168"/>
      <c r="I78" s="953"/>
      <c r="J78" s="953"/>
      <c r="K78" s="953"/>
      <c r="L78" s="953"/>
      <c r="M78" s="953"/>
      <c r="N78" s="953"/>
      <c r="O78" s="1169"/>
      <c r="P78" s="1169"/>
      <c r="Q78" s="1169"/>
      <c r="R78" s="1169"/>
      <c r="S78" s="1169"/>
      <c r="T78" s="1169"/>
      <c r="U78" s="1169"/>
      <c r="V78" s="1169"/>
      <c r="W78" s="1169"/>
      <c r="X78" s="1169"/>
      <c r="Y78" s="1169"/>
      <c r="Z78" s="1169"/>
      <c r="AA78" s="1169"/>
      <c r="AB78" s="1169"/>
      <c r="AC78" s="1169"/>
      <c r="AD78" s="1169"/>
      <c r="AE78" s="1169"/>
      <c r="AF78" s="1169"/>
    </row>
    <row r="79" spans="1:226" s="26" customFormat="1" ht="52.5" customHeight="1" x14ac:dyDescent="0.25">
      <c r="A79" s="955" t="s">
        <v>363</v>
      </c>
      <c r="B79" s="955"/>
      <c r="C79" s="1167">
        <f t="shared" si="24"/>
        <v>99</v>
      </c>
      <c r="D79" s="1167">
        <f t="shared" si="24"/>
        <v>91</v>
      </c>
      <c r="E79" s="1167">
        <f t="shared" si="24"/>
        <v>176</v>
      </c>
      <c r="F79" s="1165">
        <f t="shared" si="20"/>
        <v>193.4065934065934</v>
      </c>
      <c r="G79" s="1168"/>
      <c r="H79" s="1168"/>
      <c r="I79" s="953"/>
      <c r="J79" s="953"/>
      <c r="K79" s="953"/>
      <c r="L79" s="953"/>
      <c r="M79" s="953"/>
      <c r="N79" s="953"/>
      <c r="O79" s="1169"/>
      <c r="P79" s="1169"/>
      <c r="Q79" s="1169"/>
      <c r="R79" s="1169"/>
      <c r="S79" s="1169"/>
      <c r="T79" s="1169"/>
      <c r="U79" s="1169"/>
      <c r="V79" s="1169"/>
      <c r="W79" s="1169"/>
      <c r="X79" s="1169"/>
      <c r="Y79" s="1169"/>
      <c r="Z79" s="1169"/>
      <c r="AA79" s="1169"/>
      <c r="AB79" s="1169"/>
      <c r="AC79" s="1169"/>
      <c r="AD79" s="1169"/>
      <c r="AE79" s="1169"/>
      <c r="AF79" s="1169"/>
    </row>
    <row r="80" spans="1:226" s="26" customFormat="1" ht="38.1" customHeight="1" x14ac:dyDescent="0.25">
      <c r="A80" s="955" t="s">
        <v>364</v>
      </c>
      <c r="B80" s="955"/>
      <c r="C80" s="1167">
        <f t="shared" si="24"/>
        <v>1433</v>
      </c>
      <c r="D80" s="1167">
        <f t="shared" si="24"/>
        <v>1314</v>
      </c>
      <c r="E80" s="1167">
        <f t="shared" si="24"/>
        <v>1717</v>
      </c>
      <c r="F80" s="1165">
        <f t="shared" si="20"/>
        <v>130.66971080669711</v>
      </c>
      <c r="G80" s="1168"/>
      <c r="H80" s="1168"/>
      <c r="I80" s="953"/>
      <c r="J80" s="953"/>
      <c r="K80" s="953"/>
      <c r="L80" s="953"/>
      <c r="M80" s="953"/>
      <c r="N80" s="953"/>
      <c r="O80" s="1169"/>
      <c r="P80" s="1169"/>
      <c r="Q80" s="1169"/>
      <c r="R80" s="1169"/>
      <c r="S80" s="1169"/>
      <c r="T80" s="1169"/>
      <c r="U80" s="1169"/>
      <c r="V80" s="1169"/>
      <c r="W80" s="1169"/>
      <c r="X80" s="1169"/>
      <c r="Y80" s="1169"/>
      <c r="Z80" s="1169"/>
      <c r="AA80" s="1169"/>
      <c r="AB80" s="1169"/>
      <c r="AC80" s="1169"/>
      <c r="AD80" s="1169"/>
      <c r="AE80" s="1169"/>
      <c r="AF80" s="1169"/>
    </row>
    <row r="81" spans="1:226" s="26" customFormat="1" ht="38.1" customHeight="1" x14ac:dyDescent="0.25">
      <c r="A81" s="955" t="s">
        <v>365</v>
      </c>
      <c r="B81" s="955"/>
      <c r="C81" s="1167">
        <f t="shared" si="24"/>
        <v>582</v>
      </c>
      <c r="D81" s="1167">
        <f t="shared" si="24"/>
        <v>534</v>
      </c>
      <c r="E81" s="1167">
        <f t="shared" si="24"/>
        <v>628</v>
      </c>
      <c r="F81" s="1165">
        <f t="shared" si="20"/>
        <v>117.60299625468164</v>
      </c>
      <c r="G81" s="1168"/>
      <c r="H81" s="1168"/>
      <c r="I81" s="953"/>
      <c r="J81" s="953"/>
      <c r="K81" s="953"/>
      <c r="L81" s="953"/>
      <c r="M81" s="953"/>
      <c r="N81" s="953"/>
      <c r="O81" s="1169"/>
      <c r="P81" s="1169"/>
      <c r="Q81" s="1169"/>
      <c r="R81" s="1169"/>
      <c r="S81" s="1169"/>
      <c r="T81" s="1169"/>
      <c r="U81" s="1169"/>
      <c r="V81" s="1169"/>
      <c r="W81" s="1169"/>
      <c r="X81" s="1169"/>
      <c r="Y81" s="1169"/>
      <c r="Z81" s="1169"/>
      <c r="AA81" s="1169"/>
      <c r="AB81" s="1169"/>
      <c r="AC81" s="1169"/>
      <c r="AD81" s="1169"/>
      <c r="AE81" s="1169"/>
      <c r="AF81" s="1169"/>
    </row>
    <row r="82" spans="1:226" s="26" customFormat="1" ht="38.1" customHeight="1" x14ac:dyDescent="0.25">
      <c r="A82" s="955" t="s">
        <v>330</v>
      </c>
      <c r="B82" s="955"/>
      <c r="C82" s="1167">
        <f t="shared" ref="C82:E84" si="25">C24</f>
        <v>6444</v>
      </c>
      <c r="D82" s="1167">
        <f t="shared" si="25"/>
        <v>5907</v>
      </c>
      <c r="E82" s="1167">
        <f t="shared" si="25"/>
        <v>12822</v>
      </c>
      <c r="F82" s="1165">
        <f t="shared" si="20"/>
        <v>217.064499746064</v>
      </c>
      <c r="G82" s="1168"/>
      <c r="H82" s="1168"/>
      <c r="I82" s="953"/>
      <c r="J82" s="953"/>
      <c r="K82" s="953"/>
      <c r="L82" s="953"/>
      <c r="M82" s="953"/>
      <c r="N82" s="953"/>
      <c r="O82" s="1169"/>
      <c r="P82" s="1169"/>
      <c r="Q82" s="1169"/>
      <c r="R82" s="1169"/>
      <c r="S82" s="1169"/>
      <c r="T82" s="1169"/>
      <c r="U82" s="1169"/>
      <c r="V82" s="1169"/>
      <c r="W82" s="1169"/>
      <c r="X82" s="1169"/>
      <c r="Y82" s="1169"/>
      <c r="Z82" s="1169"/>
      <c r="AA82" s="1169"/>
      <c r="AB82" s="1169"/>
      <c r="AC82" s="1169"/>
      <c r="AD82" s="1169"/>
      <c r="AE82" s="1169"/>
      <c r="AF82" s="1169"/>
    </row>
    <row r="83" spans="1:226" s="26" customFormat="1" ht="38.1" customHeight="1" x14ac:dyDescent="0.25">
      <c r="A83" s="955" t="s">
        <v>169</v>
      </c>
      <c r="B83" s="955"/>
      <c r="C83" s="1167">
        <f t="shared" si="25"/>
        <v>17481</v>
      </c>
      <c r="D83" s="1167">
        <f t="shared" si="25"/>
        <v>16024</v>
      </c>
      <c r="E83" s="1167">
        <f t="shared" si="25"/>
        <v>13497.52734375</v>
      </c>
      <c r="F83" s="1165">
        <f t="shared" si="20"/>
        <v>84.233196104281078</v>
      </c>
      <c r="G83" s="1168"/>
      <c r="H83" s="1168"/>
      <c r="I83" s="953"/>
      <c r="J83" s="953"/>
      <c r="K83" s="953"/>
      <c r="L83" s="953"/>
      <c r="M83" s="953"/>
      <c r="N83" s="953"/>
      <c r="O83" s="1169"/>
      <c r="P83" s="1169"/>
      <c r="Q83" s="1169"/>
      <c r="R83" s="1169"/>
      <c r="S83" s="1169"/>
      <c r="T83" s="1169"/>
      <c r="U83" s="1169"/>
      <c r="V83" s="1169"/>
      <c r="W83" s="1169"/>
      <c r="X83" s="1169"/>
      <c r="Y83" s="1169"/>
      <c r="Z83" s="1169"/>
      <c r="AA83" s="1169"/>
      <c r="AB83" s="1169"/>
      <c r="AC83" s="1169"/>
      <c r="AD83" s="1169"/>
      <c r="AE83" s="1169"/>
      <c r="AF83" s="1169"/>
    </row>
    <row r="84" spans="1:226" s="26" customFormat="1" ht="38.1" customHeight="1" x14ac:dyDescent="0.25">
      <c r="A84" s="955" t="s">
        <v>336</v>
      </c>
      <c r="B84" s="955"/>
      <c r="C84" s="1167">
        <f t="shared" si="25"/>
        <v>22000</v>
      </c>
      <c r="D84" s="1167">
        <f t="shared" si="25"/>
        <v>20167</v>
      </c>
      <c r="E84" s="1167">
        <f t="shared" si="25"/>
        <v>17414.75</v>
      </c>
      <c r="F84" s="1165">
        <f t="shared" si="20"/>
        <v>86.352704913968353</v>
      </c>
      <c r="G84" s="1168"/>
      <c r="H84" s="1168"/>
      <c r="I84" s="953"/>
      <c r="J84" s="953"/>
      <c r="K84" s="953"/>
      <c r="L84" s="953"/>
      <c r="M84" s="953"/>
      <c r="N84" s="953"/>
      <c r="O84" s="1169"/>
      <c r="P84" s="1169"/>
      <c r="Q84" s="1169"/>
      <c r="R84" s="1169"/>
      <c r="S84" s="1169"/>
      <c r="T84" s="1169"/>
      <c r="U84" s="1169"/>
      <c r="V84" s="1169"/>
      <c r="W84" s="1169"/>
      <c r="X84" s="1169"/>
      <c r="Y84" s="1169"/>
      <c r="Z84" s="1169"/>
      <c r="AA84" s="1169"/>
      <c r="AB84" s="1169"/>
      <c r="AC84" s="1169"/>
      <c r="AD84" s="1169"/>
      <c r="AE84" s="1169"/>
      <c r="AF84" s="1169"/>
    </row>
    <row r="85" spans="1:226" s="26" customFormat="1" ht="38.1" customHeight="1" x14ac:dyDescent="0.25">
      <c r="A85" s="955" t="s">
        <v>170</v>
      </c>
      <c r="B85" s="955"/>
      <c r="C85" s="1167">
        <f>C43</f>
        <v>5300</v>
      </c>
      <c r="D85" s="1167">
        <f>D43</f>
        <v>4858</v>
      </c>
      <c r="E85" s="1167">
        <f>E43</f>
        <v>4983</v>
      </c>
      <c r="F85" s="1165">
        <f t="shared" si="20"/>
        <v>102.57307533964595</v>
      </c>
      <c r="G85" s="1168"/>
      <c r="H85" s="1168"/>
      <c r="I85" s="953"/>
      <c r="J85" s="953"/>
      <c r="K85" s="953"/>
      <c r="L85" s="953"/>
      <c r="M85" s="953"/>
      <c r="N85" s="953"/>
      <c r="O85" s="1169"/>
      <c r="P85" s="1169"/>
      <c r="Q85" s="1169"/>
      <c r="R85" s="1169"/>
      <c r="S85" s="1169"/>
      <c r="T85" s="1169"/>
      <c r="U85" s="1169"/>
      <c r="V85" s="1169"/>
      <c r="W85" s="1169"/>
      <c r="X85" s="1169"/>
      <c r="Y85" s="1169"/>
      <c r="Z85" s="1169"/>
      <c r="AA85" s="1169"/>
      <c r="AB85" s="1169"/>
      <c r="AC85" s="1169"/>
      <c r="AD85" s="1169"/>
      <c r="AE85" s="1169"/>
      <c r="AF85" s="1169"/>
    </row>
    <row r="86" spans="1:226" s="26" customFormat="1" ht="38.1" customHeight="1" x14ac:dyDescent="0.25">
      <c r="A86" s="955" t="s">
        <v>361</v>
      </c>
      <c r="B86" s="955"/>
      <c r="C86" s="1167"/>
      <c r="D86" s="1167"/>
      <c r="E86" s="1167"/>
      <c r="F86" s="1165"/>
      <c r="G86" s="1168"/>
      <c r="H86" s="1168"/>
      <c r="I86" s="953"/>
      <c r="J86" s="953"/>
      <c r="K86" s="953"/>
      <c r="L86" s="953"/>
      <c r="M86" s="953"/>
      <c r="N86" s="953"/>
      <c r="O86" s="1169"/>
      <c r="P86" s="1169"/>
      <c r="Q86" s="1169"/>
      <c r="R86" s="1169"/>
      <c r="S86" s="1169"/>
      <c r="T86" s="1169"/>
      <c r="U86" s="1169"/>
      <c r="V86" s="1169"/>
      <c r="W86" s="1169"/>
      <c r="X86" s="1169"/>
      <c r="Y86" s="1169"/>
      <c r="Z86" s="1169"/>
      <c r="AA86" s="1169"/>
      <c r="AB86" s="1169"/>
      <c r="AC86" s="1169"/>
      <c r="AD86" s="1169"/>
      <c r="AE86" s="1169"/>
      <c r="AF86" s="1169"/>
    </row>
    <row r="87" spans="1:226" x14ac:dyDescent="0.25">
      <c r="A87" s="957" t="s">
        <v>91</v>
      </c>
      <c r="B87" s="957"/>
      <c r="C87" s="1170">
        <f>SUM(C46)</f>
        <v>81847.200000000012</v>
      </c>
      <c r="D87" s="1170">
        <f>SUM(D46)</f>
        <v>75026.8</v>
      </c>
      <c r="E87" s="1170">
        <f>SUM(E46)</f>
        <v>74449.087499999994</v>
      </c>
      <c r="F87" s="1170">
        <f t="shared" si="20"/>
        <v>99.229991816257652</v>
      </c>
      <c r="G87" s="1171"/>
      <c r="H87" s="1171"/>
      <c r="I87" s="1171"/>
      <c r="J87" s="1171"/>
      <c r="K87" s="1171"/>
      <c r="L87" s="1171"/>
      <c r="M87" s="1171"/>
      <c r="N87" s="1171"/>
      <c r="O87" s="1170">
        <f t="shared" ref="O87:AF87" si="26">SUM(O46)</f>
        <v>84276.833046222222</v>
      </c>
      <c r="P87" s="1170">
        <f t="shared" si="26"/>
        <v>94394.622260169461</v>
      </c>
      <c r="Q87" s="1170">
        <f t="shared" si="26"/>
        <v>94394.622260169461</v>
      </c>
      <c r="R87" s="1170">
        <f t="shared" si="26"/>
        <v>94394.622260169461</v>
      </c>
      <c r="S87" s="1170">
        <f t="shared" si="26"/>
        <v>94394.622260169461</v>
      </c>
      <c r="T87" s="1170">
        <f t="shared" si="26"/>
        <v>94143.474154219133</v>
      </c>
      <c r="U87" s="1170">
        <f t="shared" si="26"/>
        <v>94143.474154219133</v>
      </c>
      <c r="V87" s="1170">
        <f t="shared" si="26"/>
        <v>94143.474154219133</v>
      </c>
      <c r="W87" s="1170">
        <f t="shared" si="26"/>
        <v>94144.0579</v>
      </c>
      <c r="X87" s="1170">
        <f t="shared" ref="X87:Y87" si="27">SUM(X46)</f>
        <v>94144.057904571877</v>
      </c>
      <c r="Y87" s="1170">
        <f t="shared" si="27"/>
        <v>94144.057904571877</v>
      </c>
      <c r="Z87" s="1170">
        <f t="shared" si="26"/>
        <v>86236.921827484461</v>
      </c>
      <c r="AA87" s="1170">
        <f t="shared" si="26"/>
        <v>83726.622209999987</v>
      </c>
      <c r="AB87" s="1170">
        <f t="shared" si="26"/>
        <v>-2510.2996174844739</v>
      </c>
      <c r="AC87" s="1170">
        <f t="shared" si="26"/>
        <v>-180.12326000000002</v>
      </c>
      <c r="AD87" s="1170"/>
      <c r="AE87" s="1170">
        <f t="shared" si="26"/>
        <v>83546.498949999994</v>
      </c>
      <c r="AF87" s="1170">
        <f t="shared" si="26"/>
        <v>0</v>
      </c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  <c r="HL87" s="26"/>
      <c r="HM87" s="26"/>
      <c r="HN87" s="26"/>
      <c r="HO87" s="26"/>
      <c r="HP87" s="26"/>
      <c r="HQ87" s="26"/>
      <c r="HR87" s="26"/>
    </row>
    <row r="88" spans="1:226" x14ac:dyDescent="0.25">
      <c r="A88" s="950" t="s">
        <v>82</v>
      </c>
      <c r="B88" s="950"/>
      <c r="C88" s="1165">
        <f>SUM(C52)</f>
        <v>385</v>
      </c>
      <c r="D88" s="1165">
        <f>SUM(D52)</f>
        <v>353</v>
      </c>
      <c r="E88" s="1165">
        <f>SUM(E52)</f>
        <v>311</v>
      </c>
      <c r="F88" s="1165">
        <f t="shared" si="20"/>
        <v>88.101983002832867</v>
      </c>
      <c r="G88" s="1166">
        <f>I88/C88</f>
        <v>9.418181818181818</v>
      </c>
      <c r="H88" s="1166"/>
      <c r="I88" s="1165">
        <f>SUM(I52)</f>
        <v>3626</v>
      </c>
      <c r="J88" s="1165">
        <f>SUM(J52)</f>
        <v>3325</v>
      </c>
      <c r="K88" s="1165">
        <f>SUM(K52)</f>
        <v>2705</v>
      </c>
      <c r="L88" s="1165">
        <f>K88/J88*100</f>
        <v>81.353383458646618</v>
      </c>
      <c r="M88" s="1165">
        <f>SUM(M52)</f>
        <v>11</v>
      </c>
      <c r="N88" s="953">
        <f>K88/$A$2*12/M88</f>
        <v>268.26446280991735</v>
      </c>
      <c r="O88" s="1165"/>
      <c r="P88" s="1165"/>
      <c r="Q88" s="1165"/>
      <c r="R88" s="1165"/>
      <c r="S88" s="1165"/>
      <c r="T88" s="1165"/>
      <c r="U88" s="1165"/>
      <c r="V88" s="1165"/>
      <c r="W88" s="1165"/>
      <c r="X88" s="1165"/>
      <c r="Y88" s="1165"/>
      <c r="Z88" s="1165"/>
      <c r="AA88" s="1165"/>
      <c r="AB88" s="1165"/>
      <c r="AC88" s="1165"/>
      <c r="AD88" s="1165"/>
      <c r="AE88" s="1165"/>
      <c r="AF88" s="1165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  <c r="HL88" s="26"/>
      <c r="HM88" s="26"/>
      <c r="HN88" s="26"/>
      <c r="HO88" s="26"/>
      <c r="HP88" s="26"/>
      <c r="HQ88" s="26"/>
      <c r="HR88" s="26"/>
    </row>
    <row r="89" spans="1:226" x14ac:dyDescent="0.25">
      <c r="A89" s="1172" t="s">
        <v>16</v>
      </c>
      <c r="B89" s="1172"/>
      <c r="C89" s="1173">
        <f t="shared" ref="C89:E90" si="28">SUM(C55)</f>
        <v>190</v>
      </c>
      <c r="D89" s="1173">
        <f t="shared" si="28"/>
        <v>174</v>
      </c>
      <c r="E89" s="1173">
        <f t="shared" si="28"/>
        <v>176</v>
      </c>
      <c r="F89" s="1173">
        <f t="shared" si="20"/>
        <v>101.14942528735634</v>
      </c>
      <c r="G89" s="1171"/>
      <c r="H89" s="1171"/>
      <c r="I89" s="1173">
        <f t="shared" ref="I89:K90" si="29">SUM(I55)</f>
        <v>1520</v>
      </c>
      <c r="J89" s="1173">
        <f t="shared" si="29"/>
        <v>1392</v>
      </c>
      <c r="K89" s="1173">
        <f t="shared" si="29"/>
        <v>1404</v>
      </c>
      <c r="L89" s="1173">
        <f>K89/J89*100</f>
        <v>100.86206896551724</v>
      </c>
      <c r="M89" s="1173">
        <f>SUM(M55)</f>
        <v>6.333333333333333</v>
      </c>
      <c r="N89" s="953">
        <f>K89/$A$2*12/M89</f>
        <v>241.8373205741627</v>
      </c>
      <c r="O89" s="1173"/>
      <c r="P89" s="1173"/>
      <c r="Q89" s="1173"/>
      <c r="R89" s="1173"/>
      <c r="S89" s="1173"/>
      <c r="T89" s="1173"/>
      <c r="U89" s="1173"/>
      <c r="V89" s="1173"/>
      <c r="W89" s="1173"/>
      <c r="X89" s="1173"/>
      <c r="Y89" s="1173"/>
      <c r="Z89" s="1173"/>
      <c r="AA89" s="1173"/>
      <c r="AB89" s="1173"/>
      <c r="AC89" s="1173"/>
      <c r="AD89" s="1173"/>
      <c r="AE89" s="1173"/>
      <c r="AF89" s="1173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  <c r="HL89" s="26"/>
      <c r="HM89" s="26"/>
      <c r="HN89" s="26"/>
      <c r="HO89" s="26"/>
      <c r="HP89" s="26"/>
      <c r="HQ89" s="26"/>
      <c r="HR89" s="26"/>
    </row>
    <row r="90" spans="1:226" ht="29.25" x14ac:dyDescent="0.25">
      <c r="A90" s="962" t="s">
        <v>92</v>
      </c>
      <c r="B90" s="962"/>
      <c r="C90" s="1165">
        <f t="shared" si="28"/>
        <v>575</v>
      </c>
      <c r="D90" s="1165">
        <f t="shared" si="28"/>
        <v>527</v>
      </c>
      <c r="E90" s="1165">
        <f t="shared" si="28"/>
        <v>487</v>
      </c>
      <c r="F90" s="1165">
        <f t="shared" si="20"/>
        <v>92.409867172675519</v>
      </c>
      <c r="G90" s="1171"/>
      <c r="H90" s="1171"/>
      <c r="I90" s="1165">
        <f t="shared" si="29"/>
        <v>5146</v>
      </c>
      <c r="J90" s="1165">
        <f t="shared" si="29"/>
        <v>4717</v>
      </c>
      <c r="K90" s="1165">
        <f t="shared" si="29"/>
        <v>4109</v>
      </c>
      <c r="L90" s="1165">
        <f>K90/J90*100</f>
        <v>87.110451558193773</v>
      </c>
      <c r="M90" s="1165">
        <f>SUM(M56)</f>
        <v>17.333333333333332</v>
      </c>
      <c r="N90" s="953">
        <f>K90/$A$2*12/M90</f>
        <v>258.60839160839163</v>
      </c>
      <c r="O90" s="1165">
        <f t="shared" ref="O90:AF90" si="30">SUM(O56)</f>
        <v>14018.273115989999</v>
      </c>
      <c r="P90" s="1165">
        <f t="shared" si="30"/>
        <v>20071.550634611667</v>
      </c>
      <c r="Q90" s="1165">
        <f t="shared" si="30"/>
        <v>20071.550634611667</v>
      </c>
      <c r="R90" s="1165">
        <f t="shared" si="30"/>
        <v>20071.550634611667</v>
      </c>
      <c r="S90" s="1165">
        <f t="shared" si="30"/>
        <v>20071.550634611667</v>
      </c>
      <c r="T90" s="1165">
        <f t="shared" si="30"/>
        <v>20071.550634611667</v>
      </c>
      <c r="U90" s="1165">
        <f t="shared" si="30"/>
        <v>19824.260659926669</v>
      </c>
      <c r="V90" s="1165">
        <f t="shared" si="30"/>
        <v>19824.260659926669</v>
      </c>
      <c r="W90" s="1165">
        <f t="shared" si="30"/>
        <v>19824.260659926669</v>
      </c>
      <c r="X90" s="1165">
        <f t="shared" ref="X90:Y90" si="31">SUM(X56)</f>
        <v>19824.260659996668</v>
      </c>
      <c r="Y90" s="1165">
        <f t="shared" si="31"/>
        <v>19824.260659996668</v>
      </c>
      <c r="Z90" s="1165">
        <f t="shared" si="30"/>
        <v>18146.988273183331</v>
      </c>
      <c r="AA90" s="1165">
        <f t="shared" si="30"/>
        <v>16145.985760000001</v>
      </c>
      <c r="AB90" s="1165">
        <f t="shared" si="30"/>
        <v>-2001.0025131833299</v>
      </c>
      <c r="AC90" s="1165">
        <f t="shared" si="30"/>
        <v>-6.8894500000000001</v>
      </c>
      <c r="AD90" s="1165"/>
      <c r="AE90" s="1165">
        <f t="shared" si="30"/>
        <v>16139.096310000001</v>
      </c>
      <c r="AF90" s="1165">
        <f t="shared" si="30"/>
        <v>0</v>
      </c>
    </row>
    <row r="91" spans="1:226" x14ac:dyDescent="0.25">
      <c r="A91" s="962" t="s">
        <v>395</v>
      </c>
      <c r="B91" s="962"/>
      <c r="C91" s="1165">
        <f t="shared" ref="C91:E96" si="32">C57</f>
        <v>2200</v>
      </c>
      <c r="D91" s="1165">
        <f t="shared" si="32"/>
        <v>2017</v>
      </c>
      <c r="E91" s="1165">
        <f t="shared" si="32"/>
        <v>1960</v>
      </c>
      <c r="F91" s="1165">
        <f t="shared" si="20"/>
        <v>97.174020823004454</v>
      </c>
      <c r="G91" s="1171"/>
      <c r="H91" s="1171"/>
      <c r="I91" s="1165"/>
      <c r="J91" s="1165"/>
      <c r="K91" s="1165"/>
      <c r="L91" s="1165"/>
      <c r="M91" s="1165"/>
      <c r="N91" s="953"/>
      <c r="O91" s="1165">
        <f t="shared" ref="O91:AF91" si="33">O57</f>
        <v>5930.41942182</v>
      </c>
      <c r="P91" s="1165">
        <f t="shared" si="33"/>
        <v>5930.9286418199999</v>
      </c>
      <c r="Q91" s="1165">
        <f t="shared" si="33"/>
        <v>5930.9286418199999</v>
      </c>
      <c r="R91" s="1165">
        <f t="shared" si="33"/>
        <v>5930.9286418199999</v>
      </c>
      <c r="S91" s="1165">
        <f t="shared" si="33"/>
        <v>5930.9286418199999</v>
      </c>
      <c r="T91" s="1165">
        <f t="shared" si="33"/>
        <v>6191.8167215916665</v>
      </c>
      <c r="U91" s="1165">
        <f t="shared" si="33"/>
        <v>6191.8167215916665</v>
      </c>
      <c r="V91" s="1165">
        <f t="shared" si="33"/>
        <v>6191.8167215916665</v>
      </c>
      <c r="W91" s="1165">
        <f t="shared" si="33"/>
        <v>6191.8167215916665</v>
      </c>
      <c r="X91" s="1165">
        <f t="shared" ref="X91:Y91" si="34">X57</f>
        <v>6191.9590399999997</v>
      </c>
      <c r="Y91" s="1165">
        <f t="shared" si="34"/>
        <v>6191.9590399999997</v>
      </c>
      <c r="Z91" s="1165">
        <f t="shared" si="33"/>
        <v>5660.3939636366158</v>
      </c>
      <c r="AA91" s="1165">
        <f t="shared" si="33"/>
        <v>5561.9623700000002</v>
      </c>
      <c r="AB91" s="1165">
        <f t="shared" si="33"/>
        <v>-98.431593636615617</v>
      </c>
      <c r="AC91" s="1165">
        <f t="shared" si="33"/>
        <v>-395.00726000000003</v>
      </c>
      <c r="AD91" s="1165"/>
      <c r="AE91" s="1165">
        <f t="shared" si="33"/>
        <v>5166.9551099999999</v>
      </c>
      <c r="AF91" s="1165">
        <f t="shared" si="33"/>
        <v>0</v>
      </c>
    </row>
    <row r="92" spans="1:226" x14ac:dyDescent="0.25">
      <c r="A92" s="1371" t="s">
        <v>367</v>
      </c>
      <c r="B92" s="1371"/>
      <c r="C92" s="1400">
        <f t="shared" si="32"/>
        <v>2198</v>
      </c>
      <c r="D92" s="1400">
        <f t="shared" si="32"/>
        <v>2015</v>
      </c>
      <c r="E92" s="1400">
        <f t="shared" si="32"/>
        <v>1960</v>
      </c>
      <c r="F92" s="1401">
        <f t="shared" si="20"/>
        <v>97.270471464019849</v>
      </c>
      <c r="G92" s="1402"/>
      <c r="H92" s="1402"/>
      <c r="I92" s="1400"/>
      <c r="J92" s="1400"/>
      <c r="K92" s="1400"/>
      <c r="L92" s="1400"/>
      <c r="M92" s="1400"/>
      <c r="N92" s="1375"/>
      <c r="O92" s="1400"/>
      <c r="P92" s="1400"/>
      <c r="Q92" s="1400"/>
      <c r="R92" s="1400"/>
      <c r="S92" s="1400"/>
      <c r="T92" s="1400"/>
      <c r="U92" s="1400"/>
      <c r="V92" s="1400"/>
      <c r="W92" s="1400"/>
      <c r="X92" s="1400"/>
      <c r="Y92" s="1400"/>
      <c r="Z92" s="1400"/>
      <c r="AA92" s="1400"/>
      <c r="AB92" s="1400"/>
      <c r="AC92" s="1400"/>
      <c r="AD92" s="1400"/>
      <c r="AE92" s="1400"/>
      <c r="AF92" s="1400"/>
    </row>
    <row r="93" spans="1:226" x14ac:dyDescent="0.25">
      <c r="A93" s="967" t="s">
        <v>368</v>
      </c>
      <c r="B93" s="967"/>
      <c r="C93" s="1176">
        <f t="shared" si="32"/>
        <v>2198</v>
      </c>
      <c r="D93" s="1176">
        <f t="shared" si="32"/>
        <v>2015</v>
      </c>
      <c r="E93" s="1176">
        <f t="shared" si="32"/>
        <v>1960</v>
      </c>
      <c r="F93" s="1165">
        <f t="shared" si="20"/>
        <v>97.270471464019849</v>
      </c>
      <c r="G93" s="1175"/>
      <c r="H93" s="1175"/>
      <c r="I93" s="1174"/>
      <c r="J93" s="1174"/>
      <c r="K93" s="1174"/>
      <c r="L93" s="1174"/>
      <c r="M93" s="1174"/>
      <c r="N93" s="966"/>
      <c r="O93" s="1174"/>
      <c r="P93" s="1174"/>
      <c r="Q93" s="1174"/>
      <c r="R93" s="1174"/>
      <c r="S93" s="1174"/>
      <c r="T93" s="1174"/>
      <c r="U93" s="1174"/>
      <c r="V93" s="1174"/>
      <c r="W93" s="1174"/>
      <c r="X93" s="1174"/>
      <c r="Y93" s="1174"/>
      <c r="Z93" s="1174"/>
      <c r="AA93" s="1174"/>
      <c r="AB93" s="1174"/>
      <c r="AC93" s="1174"/>
      <c r="AD93" s="1174"/>
      <c r="AE93" s="1174"/>
      <c r="AF93" s="1174"/>
    </row>
    <row r="94" spans="1:226" x14ac:dyDescent="0.25">
      <c r="A94" s="963" t="s">
        <v>369</v>
      </c>
      <c r="B94" s="963"/>
      <c r="C94" s="1174">
        <f t="shared" si="32"/>
        <v>2</v>
      </c>
      <c r="D94" s="1174">
        <f t="shared" si="32"/>
        <v>2</v>
      </c>
      <c r="E94" s="1174">
        <f t="shared" si="32"/>
        <v>0</v>
      </c>
      <c r="F94" s="1165">
        <f t="shared" si="20"/>
        <v>0</v>
      </c>
      <c r="G94" s="1175"/>
      <c r="H94" s="1175"/>
      <c r="I94" s="1174"/>
      <c r="J94" s="1174"/>
      <c r="K94" s="1174"/>
      <c r="L94" s="1174"/>
      <c r="M94" s="1174"/>
      <c r="N94" s="966"/>
      <c r="O94" s="1174"/>
      <c r="P94" s="1174"/>
      <c r="Q94" s="1174"/>
      <c r="R94" s="1174"/>
      <c r="S94" s="1174"/>
      <c r="T94" s="1174"/>
      <c r="U94" s="1174"/>
      <c r="V94" s="1174"/>
      <c r="W94" s="1174"/>
      <c r="X94" s="1174"/>
      <c r="Y94" s="1174"/>
      <c r="Z94" s="1174"/>
      <c r="AA94" s="1174"/>
      <c r="AB94" s="1174"/>
      <c r="AC94" s="1174"/>
      <c r="AD94" s="1174"/>
      <c r="AE94" s="1174"/>
      <c r="AF94" s="1174"/>
    </row>
    <row r="95" spans="1:226" ht="30" x14ac:dyDescent="0.25">
      <c r="A95" s="967" t="s">
        <v>370</v>
      </c>
      <c r="B95" s="967"/>
      <c r="C95" s="1176">
        <f t="shared" si="32"/>
        <v>2</v>
      </c>
      <c r="D95" s="1176">
        <f t="shared" si="32"/>
        <v>2</v>
      </c>
      <c r="E95" s="1176">
        <f t="shared" si="32"/>
        <v>0</v>
      </c>
      <c r="F95" s="1165">
        <f t="shared" si="20"/>
        <v>0</v>
      </c>
      <c r="G95" s="1175"/>
      <c r="H95" s="1175"/>
      <c r="I95" s="1174"/>
      <c r="J95" s="1174"/>
      <c r="K95" s="1174"/>
      <c r="L95" s="1174"/>
      <c r="M95" s="1174"/>
      <c r="N95" s="966"/>
      <c r="O95" s="1174"/>
      <c r="P95" s="1174"/>
      <c r="Q95" s="1174"/>
      <c r="R95" s="1174"/>
      <c r="S95" s="1174"/>
      <c r="T95" s="1174"/>
      <c r="U95" s="1174"/>
      <c r="V95" s="1174"/>
      <c r="W95" s="1174"/>
      <c r="X95" s="1174"/>
      <c r="Y95" s="1174"/>
      <c r="Z95" s="1174"/>
      <c r="AA95" s="1174"/>
      <c r="AB95" s="1174"/>
      <c r="AC95" s="1174"/>
      <c r="AD95" s="1174"/>
      <c r="AE95" s="1174"/>
      <c r="AF95" s="1174"/>
    </row>
    <row r="96" spans="1:226" ht="15.75" thickBot="1" x14ac:dyDescent="0.3">
      <c r="A96" s="969" t="s">
        <v>371</v>
      </c>
      <c r="B96" s="970"/>
      <c r="C96" s="1177">
        <f t="shared" si="32"/>
        <v>0</v>
      </c>
      <c r="D96" s="1177">
        <f t="shared" si="32"/>
        <v>0</v>
      </c>
      <c r="E96" s="1177">
        <f t="shared" si="32"/>
        <v>0</v>
      </c>
      <c r="F96" s="1177"/>
      <c r="G96" s="1178"/>
      <c r="H96" s="1178"/>
      <c r="I96" s="1177"/>
      <c r="J96" s="1177"/>
      <c r="K96" s="1177"/>
      <c r="L96" s="1177"/>
      <c r="M96" s="1177"/>
      <c r="N96" s="973"/>
      <c r="O96" s="1177"/>
      <c r="P96" s="1177"/>
      <c r="Q96" s="1177"/>
      <c r="R96" s="1177"/>
      <c r="S96" s="1177"/>
      <c r="T96" s="1177"/>
      <c r="U96" s="1177"/>
      <c r="V96" s="1177"/>
      <c r="W96" s="1177"/>
      <c r="X96" s="1177"/>
      <c r="Y96" s="1177"/>
      <c r="Z96" s="1177"/>
      <c r="AA96" s="1177"/>
      <c r="AB96" s="1177"/>
      <c r="AC96" s="1177"/>
      <c r="AD96" s="1177"/>
      <c r="AE96" s="1177"/>
      <c r="AF96" s="1177"/>
    </row>
    <row r="97" spans="33:226" ht="17.25" customHeight="1" x14ac:dyDescent="0.25"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  <c r="HL97" s="26"/>
      <c r="HM97" s="26"/>
      <c r="HN97" s="26"/>
      <c r="HO97" s="26"/>
      <c r="HP97" s="26"/>
      <c r="HQ97" s="26"/>
      <c r="HR97" s="26"/>
    </row>
  </sheetData>
  <mergeCells count="25">
    <mergeCell ref="Y4:Y6"/>
    <mergeCell ref="X4:X6"/>
    <mergeCell ref="W4:W6"/>
    <mergeCell ref="P4:P6"/>
    <mergeCell ref="Q4:Q6"/>
    <mergeCell ref="V4:V6"/>
    <mergeCell ref="U4:U6"/>
    <mergeCell ref="R4:R6"/>
    <mergeCell ref="S4:S6"/>
    <mergeCell ref="AD4:AD6"/>
    <mergeCell ref="AF4:AF6"/>
    <mergeCell ref="A1:AE1"/>
    <mergeCell ref="AB4:AB6"/>
    <mergeCell ref="AC4:AC6"/>
    <mergeCell ref="AE4:AE6"/>
    <mergeCell ref="Z4:Z6"/>
    <mergeCell ref="AA4:AA6"/>
    <mergeCell ref="C4:F5"/>
    <mergeCell ref="G4:H5"/>
    <mergeCell ref="I4:L5"/>
    <mergeCell ref="M4:M6"/>
    <mergeCell ref="O4:O6"/>
    <mergeCell ref="B4:B6"/>
    <mergeCell ref="T4:T6"/>
    <mergeCell ref="N4:N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HA795"/>
  <sheetViews>
    <sheetView showZeros="0" tabSelected="1" topLeftCell="B1" zoomScaleNormal="100" zoomScaleSheetLayoutView="80" workbookViewId="0">
      <pane xSplit="1" ySplit="7" topLeftCell="C739" activePane="bottomRight" state="frozen"/>
      <selection activeCell="B1" sqref="B1"/>
      <selection pane="topRight" activeCell="C1" sqref="C1"/>
      <selection pane="bottomLeft" activeCell="B8" sqref="B8"/>
      <selection pane="bottomRight" activeCell="C797" sqref="C797"/>
    </sheetView>
  </sheetViews>
  <sheetFormatPr defaultColWidth="9.140625" defaultRowHeight="15" x14ac:dyDescent="0.25"/>
  <cols>
    <col min="1" max="1" width="4" style="158" hidden="1" customWidth="1"/>
    <col min="2" max="2" width="41.140625" style="158" customWidth="1"/>
    <col min="3" max="3" width="14.28515625" style="227" customWidth="1"/>
    <col min="4" max="4" width="13.28515625" style="227" customWidth="1"/>
    <col min="5" max="5" width="13.42578125" style="227" customWidth="1"/>
    <col min="6" max="6" width="9" style="712" customWidth="1"/>
    <col min="7" max="7" width="11" style="158" hidden="1" customWidth="1"/>
    <col min="8" max="8" width="11.28515625" style="158" hidden="1" customWidth="1"/>
    <col min="9" max="11" width="13.5703125" style="158" hidden="1" customWidth="1"/>
    <col min="12" max="12" width="9.85546875" style="158" hidden="1" customWidth="1"/>
    <col min="13" max="13" width="11" style="158" hidden="1" customWidth="1"/>
    <col min="14" max="14" width="11.5703125" style="158" hidden="1" customWidth="1"/>
    <col min="15" max="18" width="13.5703125" style="158" hidden="1" customWidth="1"/>
    <col min="19" max="24" width="15.5703125" style="158" hidden="1" customWidth="1"/>
    <col min="25" max="25" width="15.5703125" style="158" customWidth="1"/>
    <col min="26" max="26" width="16.5703125" style="158" customWidth="1"/>
    <col min="27" max="27" width="14.140625" style="158" customWidth="1"/>
    <col min="28" max="28" width="14.42578125" style="158" customWidth="1"/>
    <col min="29" max="30" width="12.5703125" style="158" customWidth="1"/>
    <col min="31" max="31" width="13.140625" style="158" customWidth="1"/>
    <col min="32" max="32" width="14" style="158" customWidth="1"/>
    <col min="33" max="33" width="8.5703125" style="158" customWidth="1"/>
    <col min="34" max="34" width="8.85546875" style="158" customWidth="1"/>
    <col min="35" max="35" width="20.28515625" style="158" customWidth="1"/>
    <col min="36" max="16384" width="9.140625" style="158"/>
  </cols>
  <sheetData>
    <row r="1" spans="1:209" ht="15" customHeight="1" x14ac:dyDescent="0.25">
      <c r="B1" s="3459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ноябрь  2016 года </v>
      </c>
      <c r="C1" s="3459"/>
      <c r="D1" s="3459"/>
      <c r="E1" s="3459"/>
      <c r="F1" s="3459"/>
      <c r="G1" s="3459"/>
      <c r="H1" s="3459"/>
      <c r="I1" s="3459"/>
      <c r="J1" s="3459"/>
      <c r="K1" s="3459"/>
      <c r="L1" s="3459"/>
      <c r="M1" s="3459"/>
      <c r="N1" s="3459"/>
      <c r="O1" s="3459"/>
      <c r="P1" s="3459"/>
      <c r="Q1" s="3459"/>
      <c r="R1" s="3459"/>
      <c r="S1" s="3459"/>
      <c r="T1" s="3459"/>
      <c r="U1" s="3459"/>
      <c r="V1" s="3459"/>
      <c r="W1" s="3459"/>
      <c r="X1" s="3459"/>
      <c r="Y1" s="3459"/>
      <c r="Z1" s="3459"/>
      <c r="AA1" s="3459"/>
      <c r="AB1" s="3459"/>
      <c r="AC1" s="3459"/>
      <c r="AD1" s="3459"/>
      <c r="AE1" s="3459"/>
      <c r="AF1" s="3459"/>
      <c r="AG1" s="3459"/>
      <c r="AH1" s="3459"/>
    </row>
    <row r="2" spans="1:209" ht="33.75" customHeight="1" thickBot="1" x14ac:dyDescent="0.3">
      <c r="B2" s="3459"/>
      <c r="C2" s="3459"/>
      <c r="D2" s="3459"/>
      <c r="E2" s="3459"/>
      <c r="F2" s="3459"/>
      <c r="G2" s="3459"/>
      <c r="H2" s="3459"/>
      <c r="I2" s="3459"/>
      <c r="J2" s="3459"/>
      <c r="K2" s="3459"/>
      <c r="L2" s="3459"/>
      <c r="M2" s="3459"/>
      <c r="N2" s="3459"/>
      <c r="O2" s="3459"/>
      <c r="P2" s="3459"/>
      <c r="Q2" s="3459"/>
      <c r="R2" s="3459"/>
      <c r="S2" s="3459"/>
      <c r="T2" s="3459"/>
      <c r="U2" s="3459"/>
      <c r="V2" s="3459"/>
      <c r="W2" s="3459"/>
      <c r="X2" s="3459"/>
      <c r="Y2" s="3459"/>
      <c r="Z2" s="3459"/>
      <c r="AA2" s="3459"/>
      <c r="AB2" s="3459"/>
      <c r="AC2" s="3459"/>
      <c r="AD2" s="3459"/>
      <c r="AE2" s="3459"/>
      <c r="AF2" s="3459"/>
      <c r="AG2" s="3459"/>
      <c r="AH2" s="3459"/>
    </row>
    <row r="3" spans="1:209" ht="15" hidden="1" customHeight="1" thickBot="1" x14ac:dyDescent="0.3">
      <c r="B3" s="2060">
        <v>11</v>
      </c>
    </row>
    <row r="4" spans="1:209" ht="30" customHeight="1" x14ac:dyDescent="0.25">
      <c r="B4" s="228" t="s">
        <v>1</v>
      </c>
      <c r="C4" s="3423" t="s">
        <v>193</v>
      </c>
      <c r="D4" s="3424"/>
      <c r="E4" s="3424"/>
      <c r="F4" s="3425"/>
      <c r="G4" s="3429" t="s">
        <v>324</v>
      </c>
      <c r="H4" s="3430"/>
      <c r="I4" s="3429" t="s">
        <v>325</v>
      </c>
      <c r="J4" s="3433"/>
      <c r="K4" s="3433"/>
      <c r="L4" s="3430"/>
      <c r="M4" s="3415" t="s">
        <v>197</v>
      </c>
      <c r="N4" s="3415" t="s">
        <v>200</v>
      </c>
      <c r="O4" s="3409" t="s">
        <v>189</v>
      </c>
      <c r="P4" s="3409" t="s">
        <v>450</v>
      </c>
      <c r="Q4" s="3409" t="s">
        <v>453</v>
      </c>
      <c r="R4" s="3409" t="s">
        <v>455</v>
      </c>
      <c r="S4" s="3409" t="s">
        <v>462</v>
      </c>
      <c r="T4" s="3409" t="s">
        <v>464</v>
      </c>
      <c r="U4" s="3409" t="s">
        <v>466</v>
      </c>
      <c r="V4" s="3409" t="s">
        <v>472</v>
      </c>
      <c r="W4" s="3409" t="s">
        <v>482</v>
      </c>
      <c r="X4" s="3409" t="s">
        <v>488</v>
      </c>
      <c r="Y4" s="3409" t="s">
        <v>495</v>
      </c>
      <c r="Z4" s="3406" t="s">
        <v>496</v>
      </c>
      <c r="AA4" s="3409" t="s">
        <v>190</v>
      </c>
      <c r="AB4" s="3409" t="s">
        <v>53</v>
      </c>
      <c r="AC4" s="3409" t="s">
        <v>191</v>
      </c>
      <c r="AD4" s="3409" t="s">
        <v>487</v>
      </c>
      <c r="AE4" s="3460" t="s">
        <v>192</v>
      </c>
      <c r="AF4" s="3418" t="s">
        <v>483</v>
      </c>
      <c r="AG4" s="3409" t="s">
        <v>460</v>
      </c>
      <c r="AH4" s="3457" t="s">
        <v>461</v>
      </c>
    </row>
    <row r="5" spans="1:209" ht="15" customHeight="1" thickBot="1" x14ac:dyDescent="0.3">
      <c r="B5" s="133"/>
      <c r="C5" s="3426"/>
      <c r="D5" s="3427"/>
      <c r="E5" s="3427"/>
      <c r="F5" s="3428"/>
      <c r="G5" s="3431"/>
      <c r="H5" s="3432"/>
      <c r="I5" s="3431"/>
      <c r="J5" s="3434"/>
      <c r="K5" s="3434"/>
      <c r="L5" s="3432"/>
      <c r="M5" s="3435"/>
      <c r="N5" s="3463"/>
      <c r="O5" s="3410"/>
      <c r="P5" s="3410"/>
      <c r="Q5" s="3410"/>
      <c r="R5" s="3410"/>
      <c r="S5" s="3410"/>
      <c r="T5" s="3410"/>
      <c r="U5" s="3410"/>
      <c r="V5" s="3410"/>
      <c r="W5" s="3410"/>
      <c r="X5" s="3410"/>
      <c r="Y5" s="3410"/>
      <c r="Z5" s="3407"/>
      <c r="AA5" s="3410"/>
      <c r="AB5" s="3410"/>
      <c r="AC5" s="3410"/>
      <c r="AD5" s="3410"/>
      <c r="AE5" s="3461"/>
      <c r="AF5" s="3419"/>
      <c r="AG5" s="3410"/>
      <c r="AH5" s="3458"/>
    </row>
    <row r="6" spans="1:209" ht="111" customHeight="1" thickBot="1" x14ac:dyDescent="0.3">
      <c r="A6" s="158">
        <v>1</v>
      </c>
      <c r="B6" s="229" t="s">
        <v>2</v>
      </c>
      <c r="C6" s="364" t="s">
        <v>326</v>
      </c>
      <c r="D6" s="2130" t="s">
        <v>494</v>
      </c>
      <c r="E6" s="364" t="s">
        <v>194</v>
      </c>
      <c r="F6" s="713" t="s">
        <v>195</v>
      </c>
      <c r="G6" s="2130" t="s">
        <v>196</v>
      </c>
      <c r="H6" s="2130" t="s">
        <v>194</v>
      </c>
      <c r="I6" s="364" t="s">
        <v>326</v>
      </c>
      <c r="J6" s="2130" t="s">
        <v>494</v>
      </c>
      <c r="K6" s="364" t="s">
        <v>194</v>
      </c>
      <c r="L6" s="364" t="s">
        <v>195</v>
      </c>
      <c r="M6" s="3436"/>
      <c r="N6" s="3464"/>
      <c r="O6" s="3411"/>
      <c r="P6" s="3411"/>
      <c r="Q6" s="3411"/>
      <c r="R6" s="3411"/>
      <c r="S6" s="3411"/>
      <c r="T6" s="3411"/>
      <c r="U6" s="3411"/>
      <c r="V6" s="3411"/>
      <c r="W6" s="3411"/>
      <c r="X6" s="3411"/>
      <c r="Y6" s="3411"/>
      <c r="Z6" s="3408"/>
      <c r="AA6" s="3411"/>
      <c r="AB6" s="3411"/>
      <c r="AC6" s="3411"/>
      <c r="AD6" s="3411"/>
      <c r="AE6" s="3462"/>
      <c r="AF6" s="3420"/>
      <c r="AG6" s="3411"/>
      <c r="AH6" s="3458"/>
    </row>
    <row r="7" spans="1:209" s="40" customFormat="1" ht="15.75" thickBot="1" x14ac:dyDescent="0.3">
      <c r="A7" s="158">
        <v>1</v>
      </c>
      <c r="B7" s="216">
        <v>1</v>
      </c>
      <c r="C7" s="253">
        <v>3</v>
      </c>
      <c r="D7" s="253">
        <v>5</v>
      </c>
      <c r="E7" s="253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252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214">
        <v>22</v>
      </c>
      <c r="AA7" s="217">
        <v>23</v>
      </c>
      <c r="AB7" s="217">
        <v>24</v>
      </c>
      <c r="AC7" s="217">
        <v>25</v>
      </c>
      <c r="AD7" s="2131"/>
      <c r="AE7" s="2131">
        <v>26</v>
      </c>
      <c r="AF7" s="2131">
        <v>27</v>
      </c>
      <c r="AG7" s="217">
        <v>28</v>
      </c>
      <c r="AH7" s="2131">
        <v>29</v>
      </c>
    </row>
    <row r="8" spans="1:209" s="159" customFormat="1" ht="15" customHeight="1" x14ac:dyDescent="0.25">
      <c r="A8" s="158">
        <v>1</v>
      </c>
      <c r="B8" s="139" t="s">
        <v>115</v>
      </c>
      <c r="C8" s="151"/>
      <c r="D8" s="151"/>
      <c r="E8" s="151"/>
      <c r="F8" s="714"/>
      <c r="G8" s="230"/>
      <c r="H8" s="230"/>
      <c r="I8" s="230"/>
      <c r="J8" s="230"/>
      <c r="K8" s="230"/>
      <c r="L8" s="230"/>
      <c r="M8" s="230"/>
      <c r="N8" s="230"/>
      <c r="O8" s="147">
        <f t="shared" ref="O8:T8" si="0">O9-O10-O39-O44-O54-O46-O48</f>
        <v>0</v>
      </c>
      <c r="P8" s="147">
        <f t="shared" si="0"/>
        <v>0</v>
      </c>
      <c r="Q8" s="147">
        <f t="shared" si="0"/>
        <v>1.0477378964424133E-9</v>
      </c>
      <c r="R8" s="147">
        <f t="shared" si="0"/>
        <v>9.3132257461547852E-10</v>
      </c>
      <c r="S8" s="147">
        <f t="shared" si="0"/>
        <v>0</v>
      </c>
      <c r="T8" s="147">
        <f t="shared" si="0"/>
        <v>0</v>
      </c>
      <c r="U8" s="147">
        <f t="shared" ref="U8:AF8" si="1">U9-U10-U39-U44-U54-U46-U48</f>
        <v>0</v>
      </c>
      <c r="V8" s="147">
        <f t="shared" si="1"/>
        <v>0</v>
      </c>
      <c r="W8" s="147">
        <f t="shared" si="1"/>
        <v>-9.3132257461547852E-10</v>
      </c>
      <c r="X8" s="147">
        <f t="shared" ref="X8:Y8" si="2">X9-X10-X39-X44-X54-X46-X48</f>
        <v>0</v>
      </c>
      <c r="Y8" s="147">
        <f t="shared" si="2"/>
        <v>0</v>
      </c>
      <c r="Z8" s="2215">
        <f t="shared" si="1"/>
        <v>1.0477378964424133E-9</v>
      </c>
      <c r="AA8" s="147">
        <f t="shared" si="1"/>
        <v>0</v>
      </c>
      <c r="AB8" s="147">
        <f t="shared" si="1"/>
        <v>1.0913936421275139E-11</v>
      </c>
      <c r="AC8" s="147">
        <f t="shared" si="1"/>
        <v>-9.0949470177292824E-13</v>
      </c>
      <c r="AD8" s="2132"/>
      <c r="AE8" s="2132">
        <f>AE9-AE10-AE39-AE44-AE54-AE46-AE48-AD9</f>
        <v>-2.5829649530351162E-10</v>
      </c>
      <c r="AF8" s="2132">
        <f t="shared" si="1"/>
        <v>6.8212102632969618E-13</v>
      </c>
      <c r="AG8" s="147"/>
      <c r="AH8" s="147"/>
    </row>
    <row r="9" spans="1:209" s="159" customFormat="1" ht="15" customHeight="1" x14ac:dyDescent="0.25">
      <c r="A9" s="158">
        <v>1</v>
      </c>
      <c r="B9" s="178" t="s">
        <v>116</v>
      </c>
      <c r="C9" s="236"/>
      <c r="D9" s="155"/>
      <c r="E9" s="155"/>
      <c r="F9" s="715"/>
      <c r="G9" s="160"/>
      <c r="H9" s="160"/>
      <c r="I9" s="160"/>
      <c r="J9" s="160"/>
      <c r="K9" s="160"/>
      <c r="L9" s="160"/>
      <c r="M9" s="160"/>
      <c r="N9" s="160"/>
      <c r="O9" s="223">
        <f>'1 уровень'!O1764</f>
        <v>4574205.5933839399</v>
      </c>
      <c r="P9" s="223">
        <f>'1 уровень'!P1764</f>
        <v>4569188.4438757095</v>
      </c>
      <c r="Q9" s="223">
        <f>'1 уровень'!Q1764</f>
        <v>4569819.8575942889</v>
      </c>
      <c r="R9" s="223">
        <f>'1 уровень'!R1764</f>
        <v>4569824.1726443889</v>
      </c>
      <c r="S9" s="223">
        <f>'1 уровень'!S1764</f>
        <v>4569642.7331683636</v>
      </c>
      <c r="T9" s="223">
        <f>'1 уровень'!T1764</f>
        <v>4514307.8803864606</v>
      </c>
      <c r="U9" s="223">
        <f>'1 уровень'!U1764</f>
        <v>4498761.2093994217</v>
      </c>
      <c r="V9" s="223">
        <f>'1 уровень'!V1764</f>
        <v>4499757.7767297551</v>
      </c>
      <c r="W9" s="223">
        <f>'1 уровень'!W1764</f>
        <v>4496755.5368736275</v>
      </c>
      <c r="X9" s="223">
        <f>'1 уровень'!X1764</f>
        <v>4493721.8706716467</v>
      </c>
      <c r="Y9" s="223">
        <f>'1 уровень'!Y1764</f>
        <v>4493721.8706716467</v>
      </c>
      <c r="Z9" s="2216">
        <f>'1 уровень'!Z1764</f>
        <v>4125069.1708883764</v>
      </c>
      <c r="AA9" s="223">
        <f>'1 уровень'!AA1764</f>
        <v>4157047.6810800005</v>
      </c>
      <c r="AB9" s="223">
        <f>'1 уровень'!AB1764</f>
        <v>31978.510191624435</v>
      </c>
      <c r="AC9" s="223">
        <f>'1 уровень'!AC1764</f>
        <v>-20829.077240000002</v>
      </c>
      <c r="AD9" s="2133">
        <f>'1 уровень'!AD1764</f>
        <v>-518.84490000000005</v>
      </c>
      <c r="AE9" s="2133">
        <f>'1 уровень'!AE1764</f>
        <v>4135699.7589400001</v>
      </c>
      <c r="AF9" s="2133">
        <f>'1 уровень'!AF1764</f>
        <v>14290.65472</v>
      </c>
      <c r="AG9" s="223"/>
      <c r="AH9" s="223"/>
    </row>
    <row r="10" spans="1:209" s="159" customFormat="1" ht="15" customHeight="1" x14ac:dyDescent="0.25">
      <c r="A10" s="158">
        <v>1</v>
      </c>
      <c r="B10" s="110" t="s">
        <v>7</v>
      </c>
      <c r="C10" s="184">
        <f>'1 уровень'!C1765</f>
        <v>49944</v>
      </c>
      <c r="D10" s="184">
        <f>'1 уровень'!D1765</f>
        <v>45783</v>
      </c>
      <c r="E10" s="184">
        <f>'1 уровень'!E1765</f>
        <v>47091</v>
      </c>
      <c r="F10" s="716">
        <f>'1 уровень'!F1765</f>
        <v>102.85695563855579</v>
      </c>
      <c r="G10" s="231">
        <f>'1 уровень'!G1765</f>
        <v>8.8284734508442</v>
      </c>
      <c r="H10" s="231">
        <f>'1 уровень'!H1765</f>
        <v>8.6041069418784915</v>
      </c>
      <c r="I10" s="223">
        <f>'1 уровень'!I1765</f>
        <v>440936</v>
      </c>
      <c r="J10" s="223">
        <f>'1 уровень'!J1765</f>
        <v>404194</v>
      </c>
      <c r="K10" s="223">
        <f>'1 уровень'!K1765</f>
        <v>405176</v>
      </c>
      <c r="L10" s="223">
        <f>'1 уровень'!L1765</f>
        <v>100.24295264155332</v>
      </c>
      <c r="M10" s="223">
        <f>'1 уровень'!M1765</f>
        <v>1348.85</v>
      </c>
      <c r="N10" s="223">
        <f>'1 уровень'!N1765</f>
        <v>327.69409631773868</v>
      </c>
      <c r="O10" s="223">
        <f>'1 уровень'!O1765</f>
        <v>1344056.4253101861</v>
      </c>
      <c r="P10" s="223">
        <f>'1 уровень'!P1765</f>
        <v>1340778.5786208813</v>
      </c>
      <c r="Q10" s="223">
        <f>'1 уровень'!Q1765</f>
        <v>1340781.1038873133</v>
      </c>
      <c r="R10" s="223">
        <f>'1 уровень'!R1765</f>
        <v>1330102.6557599634</v>
      </c>
      <c r="S10" s="223">
        <f>'1 уровень'!S1765</f>
        <v>1327735.7832399635</v>
      </c>
      <c r="T10" s="223">
        <f>'1 уровень'!T1765</f>
        <v>1324594.4771465834</v>
      </c>
      <c r="U10" s="223">
        <f>'1 уровень'!U1765</f>
        <v>1318924.7556183152</v>
      </c>
      <c r="V10" s="223">
        <f>'1 уровень'!V1765</f>
        <v>1318659.3709486485</v>
      </c>
      <c r="W10" s="223">
        <f>'1 уровень'!W1765</f>
        <v>1318947.0343487025</v>
      </c>
      <c r="X10" s="223">
        <f>'1 уровень'!X1765</f>
        <v>1316247.2496361767</v>
      </c>
      <c r="Y10" s="223">
        <f>'1 уровень'!Y1765</f>
        <v>1316247.2496361767</v>
      </c>
      <c r="Z10" s="2216">
        <f>'1 уровень'!Z1765</f>
        <v>1208102.4215739011</v>
      </c>
      <c r="AA10" s="223">
        <f>'1 уровень'!AA1765</f>
        <v>1195732.18891</v>
      </c>
      <c r="AB10" s="223">
        <f>'1 уровень'!AB1765</f>
        <v>-12370.23266390089</v>
      </c>
      <c r="AC10" s="223">
        <f>'1 уровень'!AC1765</f>
        <v>-9345.437750000001</v>
      </c>
      <c r="AD10" s="2133">
        <f>'1 уровень'!AD1765</f>
        <v>0</v>
      </c>
      <c r="AE10" s="2133">
        <f>'1 уровень'!AE1765</f>
        <v>1186386.75116</v>
      </c>
      <c r="AF10" s="2133">
        <f>'1 уровень'!AF1765</f>
        <v>2107.2568700000002</v>
      </c>
      <c r="AG10" s="223"/>
      <c r="AH10" s="223"/>
    </row>
    <row r="11" spans="1:209" s="159" customFormat="1" ht="42" customHeight="1" x14ac:dyDescent="0.25">
      <c r="A11" s="158">
        <v>1</v>
      </c>
      <c r="B11" s="2156" t="s">
        <v>309</v>
      </c>
      <c r="C11" s="184">
        <f>'1 уровень'!C1766</f>
        <v>419</v>
      </c>
      <c r="D11" s="184">
        <f>'1 уровень'!D1766</f>
        <v>384</v>
      </c>
      <c r="E11" s="184">
        <f>'1 уровень'!E1766</f>
        <v>412</v>
      </c>
      <c r="F11" s="716">
        <f>'1 уровень'!F1766</f>
        <v>107.29166666666667</v>
      </c>
      <c r="G11" s="184">
        <f>'1 уровень'!G1766</f>
        <v>0</v>
      </c>
      <c r="H11" s="184">
        <f>'1 уровень'!H1766</f>
        <v>0</v>
      </c>
      <c r="I11" s="184">
        <f>'1 уровень'!I1766</f>
        <v>0</v>
      </c>
      <c r="J11" s="184">
        <f>'1 уровень'!J1766</f>
        <v>0</v>
      </c>
      <c r="K11" s="184">
        <f>'1 уровень'!K1766</f>
        <v>0</v>
      </c>
      <c r="L11" s="184">
        <f>'1 уровень'!L1766</f>
        <v>0</v>
      </c>
      <c r="M11" s="184">
        <f>'1 уровень'!M1766</f>
        <v>0</v>
      </c>
      <c r="N11" s="184">
        <f>'1 уровень'!N1766</f>
        <v>0</v>
      </c>
      <c r="O11" s="223">
        <f>'1 уровень'!O1766</f>
        <v>60635.917999999998</v>
      </c>
      <c r="P11" s="223">
        <f>'1 уровень'!P1766</f>
        <v>60635.917999999998</v>
      </c>
      <c r="Q11" s="223">
        <f>'1 уровень'!Q1766</f>
        <v>60635.917000000001</v>
      </c>
      <c r="R11" s="223">
        <f>'1 уровень'!R1766</f>
        <v>60635.917000000001</v>
      </c>
      <c r="S11" s="223">
        <f>'1 уровень'!S1766</f>
        <v>60635.917000000001</v>
      </c>
      <c r="T11" s="223">
        <f>'1 уровень'!T1766</f>
        <v>60635.917000000001</v>
      </c>
      <c r="U11" s="223">
        <f>'1 уровень'!U1766</f>
        <v>61907.794000000002</v>
      </c>
      <c r="V11" s="223">
        <f>'1 уровень'!V1766</f>
        <v>61907.794000000002</v>
      </c>
      <c r="W11" s="223">
        <f>'1 уровень'!W1766</f>
        <v>63468.82</v>
      </c>
      <c r="X11" s="223">
        <f>'1 уровень'!X1766</f>
        <v>63468.82</v>
      </c>
      <c r="Y11" s="223">
        <f>'1 уровень'!Y1766</f>
        <v>63468.82</v>
      </c>
      <c r="Z11" s="2216">
        <f>'1 уровень'!Z1766</f>
        <v>58179.751666666663</v>
      </c>
      <c r="AA11" s="184">
        <f>'1 уровень'!AA1766</f>
        <v>61914.858199999995</v>
      </c>
      <c r="AB11" s="223">
        <f>'1 уровень'!AB1766</f>
        <v>3735.1065333333263</v>
      </c>
      <c r="AC11" s="184">
        <f>'1 уровень'!AC1766</f>
        <v>0</v>
      </c>
      <c r="AD11" s="2145">
        <f>'1 уровень'!AD1766</f>
        <v>0</v>
      </c>
      <c r="AE11" s="2145">
        <f>'1 уровень'!AE1766</f>
        <v>61914.858199999995</v>
      </c>
      <c r="AF11" s="2145">
        <f>'1 уровень'!AF1766</f>
        <v>0</v>
      </c>
      <c r="AG11" s="223"/>
      <c r="AH11" s="184"/>
    </row>
    <row r="12" spans="1:209" s="159" customFormat="1" ht="15" customHeight="1" x14ac:dyDescent="0.25">
      <c r="A12" s="158">
        <v>1</v>
      </c>
      <c r="B12" s="110" t="s">
        <v>311</v>
      </c>
      <c r="C12" s="184">
        <f>'1 уровень'!C1767</f>
        <v>2197</v>
      </c>
      <c r="D12" s="184">
        <f>'1 уровень'!D1767</f>
        <v>2014</v>
      </c>
      <c r="E12" s="184">
        <f>'1 уровень'!E1767</f>
        <v>2078</v>
      </c>
      <c r="F12" s="716">
        <f>'1 уровень'!F1767</f>
        <v>103.17775571002979</v>
      </c>
      <c r="G12" s="231">
        <f>'1 уровень'!G1767</f>
        <v>16</v>
      </c>
      <c r="H12" s="231">
        <f>'1 уровень'!H1767</f>
        <v>15.807988450433109</v>
      </c>
      <c r="I12" s="223">
        <f>'1 уровень'!I1767</f>
        <v>35152</v>
      </c>
      <c r="J12" s="223">
        <f>'1 уровень'!J1767</f>
        <v>32224</v>
      </c>
      <c r="K12" s="223">
        <f>'1 уровень'!K1767</f>
        <v>32849</v>
      </c>
      <c r="L12" s="223">
        <f>'1 уровень'!L1767</f>
        <v>101.93954816285998</v>
      </c>
      <c r="M12" s="223">
        <f>'1 уровень'!M1767</f>
        <v>122</v>
      </c>
      <c r="N12" s="223">
        <f>'1 уровень'!N1767</f>
        <v>293.7317436661699</v>
      </c>
      <c r="O12" s="223">
        <f>'1 уровень'!O1767</f>
        <v>69532.033392639991</v>
      </c>
      <c r="P12" s="223">
        <f>'1 уровень'!P1767</f>
        <v>69419.192356079991</v>
      </c>
      <c r="Q12" s="223">
        <f>'1 уровень'!Q1767</f>
        <v>69419.192356079991</v>
      </c>
      <c r="R12" s="223">
        <f>'1 уровень'!R1767</f>
        <v>69419.192356079991</v>
      </c>
      <c r="S12" s="223">
        <f>'1 уровень'!S1767</f>
        <v>69419.192356079991</v>
      </c>
      <c r="T12" s="223">
        <f>'1 уровень'!T1767</f>
        <v>69419.192356079991</v>
      </c>
      <c r="U12" s="223">
        <f>'1 уровень'!U1767</f>
        <v>68898.470896079991</v>
      </c>
      <c r="V12" s="223">
        <f>'1 уровень'!V1767</f>
        <v>68898.470896079991</v>
      </c>
      <c r="W12" s="223">
        <f>'1 уровень'!W1767</f>
        <v>68898.470896079991</v>
      </c>
      <c r="X12" s="223">
        <f>'1 уровень'!X1767</f>
        <v>68813.031952980004</v>
      </c>
      <c r="Y12" s="223">
        <f>'1 уровень'!Y1767</f>
        <v>68813.031952980004</v>
      </c>
      <c r="Z12" s="2216">
        <f>'1 уровень'!Z1767</f>
        <v>63144.220670677576</v>
      </c>
      <c r="AA12" s="223">
        <f>'1 уровень'!AA1767</f>
        <v>63121.051249999997</v>
      </c>
      <c r="AB12" s="223">
        <f>'1 уровень'!AB1767</f>
        <v>-23.169420677579183</v>
      </c>
      <c r="AC12" s="223">
        <f>'1 уровень'!AC1767</f>
        <v>-5.5242599999999999</v>
      </c>
      <c r="AD12" s="2133">
        <f>'1 уровень'!AD1767</f>
        <v>0</v>
      </c>
      <c r="AE12" s="2133">
        <f>'1 уровень'!AE1767</f>
        <v>63115.526989999998</v>
      </c>
      <c r="AF12" s="2133">
        <f>'1 уровень'!AF1767</f>
        <v>0</v>
      </c>
      <c r="AG12" s="223"/>
      <c r="AH12" s="223"/>
    </row>
    <row r="13" spans="1:209" s="159" customFormat="1" ht="15" customHeight="1" x14ac:dyDescent="0.25">
      <c r="A13" s="158">
        <v>1</v>
      </c>
      <c r="B13" s="2157" t="s">
        <v>351</v>
      </c>
      <c r="C13" s="184">
        <f>'1 уровень'!C1768</f>
        <v>0</v>
      </c>
      <c r="D13" s="184">
        <f>'1 уровень'!D1768</f>
        <v>0</v>
      </c>
      <c r="E13" s="184">
        <f>'1 уровень'!E1768</f>
        <v>0</v>
      </c>
      <c r="F13" s="716">
        <f>'1 уровень'!F1768</f>
        <v>0</v>
      </c>
      <c r="G13" s="231">
        <f>'1 уровень'!G1768</f>
        <v>0</v>
      </c>
      <c r="H13" s="231">
        <f>'1 уровень'!H1768</f>
        <v>0</v>
      </c>
      <c r="I13" s="223">
        <f>'1 уровень'!I1768</f>
        <v>0</v>
      </c>
      <c r="J13" s="223">
        <f>'1 уровень'!J1768</f>
        <v>0</v>
      </c>
      <c r="K13" s="223">
        <f>'1 уровень'!K1768</f>
        <v>0</v>
      </c>
      <c r="L13" s="223">
        <f>'1 уровень'!L1768</f>
        <v>0</v>
      </c>
      <c r="M13" s="223">
        <f>'1 уровень'!M1768</f>
        <v>0</v>
      </c>
      <c r="N13" s="223">
        <f>'1 уровень'!N1768</f>
        <v>0</v>
      </c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16"/>
      <c r="AA13" s="223"/>
      <c r="AB13" s="223"/>
      <c r="AC13" s="223"/>
      <c r="AD13" s="2133"/>
      <c r="AE13" s="2133"/>
      <c r="AF13" s="2133"/>
      <c r="AG13" s="223"/>
      <c r="AH13" s="223"/>
    </row>
    <row r="14" spans="1:209" ht="30" x14ac:dyDescent="0.25">
      <c r="A14" s="158">
        <v>1</v>
      </c>
      <c r="B14" s="58" t="s">
        <v>217</v>
      </c>
      <c r="C14" s="185">
        <f>'1 уровень'!C1769</f>
        <v>1092755.5884279476</v>
      </c>
      <c r="D14" s="185">
        <f>'1 уровень'!D1769</f>
        <v>1001704</v>
      </c>
      <c r="E14" s="185">
        <f>'1 уровень'!E1769</f>
        <v>1106475.6151635735</v>
      </c>
      <c r="F14" s="717">
        <f>'1 уровень'!F1769</f>
        <v>110.45933880303697</v>
      </c>
      <c r="G14" s="225">
        <f>'1 уровень'!G1769</f>
        <v>0</v>
      </c>
      <c r="H14" s="225">
        <f>'1 уровень'!H1769</f>
        <v>0</v>
      </c>
      <c r="I14" s="233">
        <f>'1 уровень'!I1769</f>
        <v>0</v>
      </c>
      <c r="J14" s="233">
        <f>'1 уровень'!J1769</f>
        <v>0</v>
      </c>
      <c r="K14" s="233">
        <f>'1 уровень'!K1769</f>
        <v>0</v>
      </c>
      <c r="L14" s="233">
        <f>'1 уровень'!L1769</f>
        <v>0</v>
      </c>
      <c r="M14" s="233">
        <f>'1 уровень'!M1769</f>
        <v>0</v>
      </c>
      <c r="N14" s="233">
        <f>'1 уровень'!N1769</f>
        <v>0</v>
      </c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16"/>
      <c r="AA14" s="223"/>
      <c r="AB14" s="223"/>
      <c r="AC14" s="223"/>
      <c r="AD14" s="2133"/>
      <c r="AE14" s="2133"/>
      <c r="AF14" s="2133"/>
      <c r="AG14" s="223"/>
      <c r="AH14" s="223"/>
    </row>
    <row r="15" spans="1:209" ht="30" x14ac:dyDescent="0.25">
      <c r="A15" s="158">
        <v>1</v>
      </c>
      <c r="B15" s="58" t="s">
        <v>341</v>
      </c>
      <c r="C15" s="185">
        <f>'1 уровень'!C1770</f>
        <v>18955</v>
      </c>
      <c r="D15" s="185">
        <f>'1 уровень'!D1770</f>
        <v>17376</v>
      </c>
      <c r="E15" s="185">
        <f>'1 уровень'!E1770</f>
        <v>17357</v>
      </c>
      <c r="F15" s="717">
        <f>'1 уровень'!F1770</f>
        <v>99.890653775322278</v>
      </c>
      <c r="G15" s="225">
        <f>'1 уровень'!G1770</f>
        <v>0</v>
      </c>
      <c r="H15" s="225">
        <f>'1 уровень'!H1770</f>
        <v>0</v>
      </c>
      <c r="I15" s="233">
        <f>'1 уровень'!I1770</f>
        <v>0</v>
      </c>
      <c r="J15" s="233">
        <f>'1 уровень'!J1770</f>
        <v>0</v>
      </c>
      <c r="K15" s="233">
        <f>'1 уровень'!K1770</f>
        <v>0</v>
      </c>
      <c r="L15" s="233">
        <f>'1 уровень'!L1770</f>
        <v>0</v>
      </c>
      <c r="M15" s="233">
        <f>'1 уровень'!M1770</f>
        <v>0</v>
      </c>
      <c r="N15" s="233">
        <f>'1 уровень'!N1770</f>
        <v>0</v>
      </c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3"/>
      <c r="Z15" s="2216"/>
      <c r="AA15" s="223"/>
      <c r="AB15" s="223"/>
      <c r="AC15" s="223"/>
      <c r="AD15" s="2133"/>
      <c r="AE15" s="2133"/>
      <c r="AF15" s="2133"/>
      <c r="AG15" s="223"/>
      <c r="AH15" s="223"/>
      <c r="AI15" s="159"/>
      <c r="AJ15" s="159"/>
      <c r="AK15" s="159"/>
      <c r="AL15" s="159"/>
      <c r="AM15" s="159"/>
      <c r="AN15" s="159"/>
      <c r="AO15" s="159"/>
      <c r="AP15" s="159"/>
      <c r="AQ15" s="159"/>
      <c r="AR15" s="159"/>
      <c r="AS15" s="159"/>
      <c r="AT15" s="159"/>
      <c r="AU15" s="159"/>
      <c r="AV15" s="159"/>
      <c r="AW15" s="159"/>
      <c r="AX15" s="159"/>
      <c r="AY15" s="159"/>
      <c r="AZ15" s="159"/>
      <c r="BA15" s="159"/>
      <c r="BB15" s="159"/>
      <c r="BC15" s="159"/>
      <c r="BD15" s="159"/>
      <c r="BE15" s="159"/>
      <c r="BF15" s="159"/>
      <c r="BG15" s="159"/>
      <c r="BH15" s="159"/>
      <c r="BI15" s="159"/>
      <c r="BJ15" s="159"/>
      <c r="BK15" s="159"/>
      <c r="BL15" s="159"/>
      <c r="BM15" s="159"/>
      <c r="BN15" s="159"/>
      <c r="BO15" s="159"/>
      <c r="BP15" s="159"/>
      <c r="BQ15" s="159"/>
      <c r="BR15" s="159"/>
      <c r="BS15" s="159"/>
      <c r="BT15" s="159"/>
      <c r="BU15" s="159"/>
      <c r="BV15" s="159"/>
      <c r="BW15" s="159"/>
      <c r="BX15" s="159"/>
      <c r="BY15" s="159"/>
      <c r="BZ15" s="159"/>
      <c r="CA15" s="159"/>
      <c r="CB15" s="159"/>
      <c r="CC15" s="159"/>
      <c r="CD15" s="159"/>
      <c r="CE15" s="159"/>
      <c r="CF15" s="159"/>
      <c r="CG15" s="159"/>
      <c r="CH15" s="159"/>
      <c r="CI15" s="159"/>
      <c r="CJ15" s="159"/>
      <c r="CK15" s="159"/>
      <c r="CL15" s="159"/>
      <c r="CM15" s="159"/>
      <c r="CN15" s="159"/>
      <c r="CO15" s="159"/>
      <c r="CP15" s="159"/>
      <c r="CQ15" s="159"/>
      <c r="CR15" s="159"/>
      <c r="CS15" s="159"/>
      <c r="CT15" s="159"/>
      <c r="CU15" s="159"/>
      <c r="CV15" s="159"/>
      <c r="CW15" s="159"/>
      <c r="CX15" s="159"/>
      <c r="CY15" s="159"/>
      <c r="CZ15" s="159"/>
      <c r="DA15" s="159"/>
      <c r="DB15" s="159"/>
      <c r="DC15" s="159"/>
      <c r="DD15" s="159"/>
      <c r="DE15" s="159"/>
      <c r="DF15" s="159"/>
      <c r="DG15" s="159"/>
      <c r="DH15" s="159"/>
      <c r="DI15" s="159"/>
      <c r="DJ15" s="159"/>
      <c r="DK15" s="159"/>
      <c r="DL15" s="159"/>
      <c r="DM15" s="159"/>
      <c r="DN15" s="159"/>
      <c r="DO15" s="159"/>
      <c r="DP15" s="159"/>
      <c r="DQ15" s="159"/>
      <c r="DR15" s="159"/>
      <c r="DS15" s="159"/>
      <c r="DT15" s="159"/>
      <c r="DU15" s="159"/>
      <c r="DV15" s="159"/>
      <c r="DW15" s="159"/>
      <c r="DX15" s="159"/>
      <c r="DY15" s="159"/>
      <c r="DZ15" s="159"/>
      <c r="EA15" s="159"/>
      <c r="EB15" s="159"/>
      <c r="EC15" s="159"/>
      <c r="ED15" s="159"/>
      <c r="EE15" s="159"/>
      <c r="EF15" s="159"/>
      <c r="EG15" s="159"/>
      <c r="EH15" s="159"/>
      <c r="EI15" s="159"/>
      <c r="EJ15" s="159"/>
      <c r="EK15" s="159"/>
      <c r="EL15" s="159"/>
      <c r="EM15" s="159"/>
      <c r="EN15" s="159"/>
      <c r="EO15" s="159"/>
      <c r="EP15" s="159"/>
      <c r="EQ15" s="159"/>
      <c r="ER15" s="159"/>
      <c r="ES15" s="159"/>
      <c r="ET15" s="159"/>
      <c r="EU15" s="159"/>
      <c r="EV15" s="159"/>
      <c r="EW15" s="159"/>
      <c r="EX15" s="159"/>
      <c r="EY15" s="159"/>
      <c r="EZ15" s="159"/>
      <c r="FA15" s="159"/>
      <c r="FB15" s="159"/>
      <c r="FC15" s="159"/>
      <c r="FD15" s="159"/>
      <c r="FE15" s="159"/>
      <c r="FF15" s="159"/>
      <c r="FG15" s="159"/>
      <c r="FH15" s="159"/>
      <c r="FI15" s="159"/>
      <c r="FJ15" s="159"/>
      <c r="FK15" s="159"/>
      <c r="FL15" s="159"/>
      <c r="FM15" s="159"/>
      <c r="FN15" s="159"/>
      <c r="FO15" s="159"/>
      <c r="FP15" s="159"/>
      <c r="FQ15" s="159"/>
      <c r="FR15" s="159"/>
      <c r="FS15" s="159"/>
      <c r="FT15" s="159"/>
      <c r="FU15" s="159"/>
      <c r="FV15" s="159"/>
      <c r="FW15" s="159"/>
      <c r="FX15" s="159"/>
      <c r="FY15" s="159"/>
      <c r="FZ15" s="159"/>
      <c r="GA15" s="159"/>
      <c r="GB15" s="159"/>
      <c r="GC15" s="159"/>
      <c r="GD15" s="159"/>
      <c r="GE15" s="159"/>
      <c r="GF15" s="159"/>
      <c r="GG15" s="159"/>
      <c r="GH15" s="159"/>
      <c r="GI15" s="159"/>
      <c r="GJ15" s="159"/>
      <c r="GK15" s="159"/>
      <c r="GL15" s="159"/>
      <c r="GM15" s="159"/>
      <c r="GN15" s="159"/>
      <c r="GO15" s="159"/>
      <c r="GP15" s="159"/>
      <c r="GQ15" s="159"/>
      <c r="GR15" s="159"/>
      <c r="GS15" s="159"/>
      <c r="GT15" s="159"/>
      <c r="GU15" s="159"/>
      <c r="GV15" s="159"/>
      <c r="GW15" s="159"/>
      <c r="GX15" s="159"/>
      <c r="GY15" s="159"/>
      <c r="GZ15" s="159"/>
      <c r="HA15" s="159"/>
    </row>
    <row r="16" spans="1:209" ht="30" x14ac:dyDescent="0.25">
      <c r="A16" s="158">
        <v>1</v>
      </c>
      <c r="B16" s="58" t="s">
        <v>342</v>
      </c>
      <c r="C16" s="185">
        <f>'1 уровень'!C1771</f>
        <v>121542</v>
      </c>
      <c r="D16" s="185">
        <f>'1 уровень'!D1771</f>
        <v>111416</v>
      </c>
      <c r="E16" s="185">
        <f>'1 уровень'!E1771</f>
        <v>92667</v>
      </c>
      <c r="F16" s="717">
        <f>'1 уровень'!F1771</f>
        <v>83.17207582393911</v>
      </c>
      <c r="G16" s="225">
        <f>'1 уровень'!G1771</f>
        <v>0</v>
      </c>
      <c r="H16" s="225">
        <f>'1 уровень'!H1771</f>
        <v>0</v>
      </c>
      <c r="I16" s="233">
        <f>'1 уровень'!I1771</f>
        <v>0</v>
      </c>
      <c r="J16" s="233">
        <f>'1 уровень'!J1771</f>
        <v>0</v>
      </c>
      <c r="K16" s="233">
        <f>'1 уровень'!K1771</f>
        <v>0</v>
      </c>
      <c r="L16" s="233">
        <f>'1 уровень'!L1771</f>
        <v>0</v>
      </c>
      <c r="M16" s="233">
        <f>'1 уровень'!M1771</f>
        <v>0</v>
      </c>
      <c r="N16" s="233">
        <f>'1 уровень'!N1771</f>
        <v>0</v>
      </c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23"/>
      <c r="Z16" s="2216"/>
      <c r="AA16" s="223"/>
      <c r="AB16" s="223"/>
      <c r="AC16" s="223"/>
      <c r="AD16" s="2133"/>
      <c r="AE16" s="2133"/>
      <c r="AF16" s="2133"/>
      <c r="AG16" s="223"/>
      <c r="AH16" s="223"/>
      <c r="AI16" s="159"/>
      <c r="AJ16" s="159"/>
      <c r="AK16" s="159"/>
      <c r="AL16" s="159"/>
      <c r="AM16" s="159"/>
      <c r="AN16" s="159"/>
      <c r="AO16" s="159"/>
      <c r="AP16" s="159"/>
      <c r="AQ16" s="159"/>
      <c r="AR16" s="159"/>
      <c r="AS16" s="159"/>
      <c r="AT16" s="159"/>
      <c r="AU16" s="159"/>
      <c r="AV16" s="159"/>
      <c r="AW16" s="159"/>
      <c r="AX16" s="159"/>
      <c r="AY16" s="159"/>
      <c r="AZ16" s="159"/>
      <c r="BA16" s="159"/>
      <c r="BB16" s="159"/>
      <c r="BC16" s="159"/>
      <c r="BD16" s="159"/>
      <c r="BE16" s="159"/>
      <c r="BF16" s="159"/>
      <c r="BG16" s="159"/>
      <c r="BH16" s="159"/>
      <c r="BI16" s="159"/>
      <c r="BJ16" s="159"/>
      <c r="BK16" s="159"/>
      <c r="BL16" s="159"/>
      <c r="BM16" s="159"/>
      <c r="BN16" s="159"/>
      <c r="BO16" s="159"/>
      <c r="BP16" s="159"/>
      <c r="BQ16" s="159"/>
      <c r="BR16" s="159"/>
      <c r="BS16" s="159"/>
      <c r="BT16" s="159"/>
      <c r="BU16" s="159"/>
      <c r="BV16" s="159"/>
      <c r="BW16" s="159"/>
      <c r="BX16" s="159"/>
      <c r="BY16" s="159"/>
      <c r="BZ16" s="159"/>
      <c r="CA16" s="159"/>
      <c r="CB16" s="159"/>
      <c r="CC16" s="159"/>
      <c r="CD16" s="159"/>
      <c r="CE16" s="159"/>
      <c r="CF16" s="159"/>
      <c r="CG16" s="159"/>
      <c r="CH16" s="159"/>
      <c r="CI16" s="159"/>
      <c r="CJ16" s="159"/>
      <c r="CK16" s="159"/>
      <c r="CL16" s="159"/>
      <c r="CM16" s="159"/>
      <c r="CN16" s="159"/>
      <c r="CO16" s="159"/>
      <c r="CP16" s="159"/>
      <c r="CQ16" s="159"/>
      <c r="CR16" s="159"/>
      <c r="CS16" s="159"/>
      <c r="CT16" s="159"/>
      <c r="CU16" s="159"/>
      <c r="CV16" s="159"/>
      <c r="CW16" s="159"/>
      <c r="CX16" s="159"/>
      <c r="CY16" s="159"/>
      <c r="CZ16" s="159"/>
      <c r="DA16" s="159"/>
      <c r="DB16" s="159"/>
      <c r="DC16" s="159"/>
      <c r="DD16" s="159"/>
      <c r="DE16" s="159"/>
      <c r="DF16" s="159"/>
      <c r="DG16" s="159"/>
      <c r="DH16" s="159"/>
      <c r="DI16" s="159"/>
      <c r="DJ16" s="159"/>
      <c r="DK16" s="159"/>
      <c r="DL16" s="159"/>
      <c r="DM16" s="159"/>
      <c r="DN16" s="159"/>
      <c r="DO16" s="159"/>
      <c r="DP16" s="159"/>
      <c r="DQ16" s="159"/>
      <c r="DR16" s="159"/>
      <c r="DS16" s="159"/>
      <c r="DT16" s="159"/>
      <c r="DU16" s="159"/>
      <c r="DV16" s="159"/>
      <c r="DW16" s="159"/>
      <c r="DX16" s="159"/>
      <c r="DY16" s="159"/>
      <c r="DZ16" s="159"/>
      <c r="EA16" s="159"/>
      <c r="EB16" s="159"/>
      <c r="EC16" s="159"/>
      <c r="ED16" s="159"/>
      <c r="EE16" s="159"/>
      <c r="EF16" s="159"/>
      <c r="EG16" s="159"/>
      <c r="EH16" s="159"/>
      <c r="EI16" s="159"/>
      <c r="EJ16" s="159"/>
      <c r="EK16" s="159"/>
      <c r="EL16" s="159"/>
      <c r="EM16" s="159"/>
      <c r="EN16" s="159"/>
      <c r="EO16" s="159"/>
      <c r="EP16" s="159"/>
      <c r="EQ16" s="159"/>
      <c r="ER16" s="159"/>
      <c r="ES16" s="159"/>
      <c r="ET16" s="159"/>
      <c r="EU16" s="159"/>
      <c r="EV16" s="159"/>
      <c r="EW16" s="159"/>
      <c r="EX16" s="159"/>
      <c r="EY16" s="159"/>
      <c r="EZ16" s="159"/>
      <c r="FA16" s="159"/>
      <c r="FB16" s="159"/>
      <c r="FC16" s="159"/>
      <c r="FD16" s="159"/>
      <c r="FE16" s="159"/>
      <c r="FF16" s="159"/>
      <c r="FG16" s="159"/>
      <c r="FH16" s="159"/>
      <c r="FI16" s="159"/>
      <c r="FJ16" s="159"/>
      <c r="FK16" s="159"/>
      <c r="FL16" s="159"/>
      <c r="FM16" s="159"/>
      <c r="FN16" s="159"/>
      <c r="FO16" s="159"/>
      <c r="FP16" s="159"/>
      <c r="FQ16" s="159"/>
      <c r="FR16" s="159"/>
      <c r="FS16" s="159"/>
      <c r="FT16" s="159"/>
      <c r="FU16" s="159"/>
      <c r="FV16" s="159"/>
      <c r="FW16" s="159"/>
      <c r="FX16" s="159"/>
      <c r="FY16" s="159"/>
      <c r="FZ16" s="159"/>
      <c r="GA16" s="159"/>
      <c r="GB16" s="159"/>
      <c r="GC16" s="159"/>
      <c r="GD16" s="159"/>
      <c r="GE16" s="159"/>
      <c r="GF16" s="159"/>
      <c r="GG16" s="159"/>
      <c r="GH16" s="159"/>
      <c r="GI16" s="159"/>
      <c r="GJ16" s="159"/>
      <c r="GK16" s="159"/>
      <c r="GL16" s="159"/>
      <c r="GM16" s="159"/>
      <c r="GN16" s="159"/>
      <c r="GO16" s="159"/>
      <c r="GP16" s="159"/>
      <c r="GQ16" s="159"/>
      <c r="GR16" s="159"/>
      <c r="GS16" s="159"/>
      <c r="GT16" s="159"/>
      <c r="GU16" s="159"/>
      <c r="GV16" s="159"/>
      <c r="GW16" s="159"/>
      <c r="GX16" s="159"/>
      <c r="GY16" s="159"/>
      <c r="GZ16" s="159"/>
      <c r="HA16" s="159"/>
    </row>
    <row r="17" spans="1:209" ht="30" x14ac:dyDescent="0.25">
      <c r="A17" s="158">
        <v>1</v>
      </c>
      <c r="B17" s="58" t="s">
        <v>343</v>
      </c>
      <c r="C17" s="185">
        <f>'1 уровень'!C1772</f>
        <v>2710</v>
      </c>
      <c r="D17" s="185">
        <f>'1 уровень'!D1772</f>
        <v>2486</v>
      </c>
      <c r="E17" s="185">
        <f>'1 уровень'!E1772</f>
        <v>2426</v>
      </c>
      <c r="F17" s="717">
        <f>'1 уровень'!F1772</f>
        <v>97.586484312148031</v>
      </c>
      <c r="G17" s="225">
        <f>'1 уровень'!G1772</f>
        <v>0</v>
      </c>
      <c r="H17" s="225">
        <f>'1 уровень'!H1772</f>
        <v>0</v>
      </c>
      <c r="I17" s="233">
        <f>'1 уровень'!I1772</f>
        <v>0</v>
      </c>
      <c r="J17" s="233">
        <f>'1 уровень'!J1772</f>
        <v>0</v>
      </c>
      <c r="K17" s="233">
        <f>'1 уровень'!K1772</f>
        <v>0</v>
      </c>
      <c r="L17" s="233">
        <f>'1 уровень'!L1772</f>
        <v>0</v>
      </c>
      <c r="M17" s="233">
        <f>'1 уровень'!M1772</f>
        <v>0</v>
      </c>
      <c r="N17" s="233">
        <f>'1 уровень'!N1772</f>
        <v>0</v>
      </c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23"/>
      <c r="Z17" s="2216"/>
      <c r="AA17" s="223"/>
      <c r="AB17" s="223"/>
      <c r="AC17" s="223"/>
      <c r="AD17" s="2133"/>
      <c r="AE17" s="2133"/>
      <c r="AF17" s="2133"/>
      <c r="AG17" s="223"/>
      <c r="AH17" s="223"/>
      <c r="AI17" s="159"/>
      <c r="AJ17" s="159"/>
      <c r="AK17" s="159"/>
      <c r="AL17" s="159"/>
      <c r="AM17" s="159"/>
      <c r="AN17" s="159"/>
      <c r="AO17" s="159"/>
      <c r="AP17" s="159"/>
      <c r="AQ17" s="159"/>
      <c r="AR17" s="159"/>
      <c r="AS17" s="159"/>
      <c r="AT17" s="159"/>
      <c r="AU17" s="159"/>
      <c r="AV17" s="159"/>
      <c r="AW17" s="159"/>
      <c r="AX17" s="159"/>
      <c r="AY17" s="159"/>
      <c r="AZ17" s="159"/>
      <c r="BA17" s="159"/>
      <c r="BB17" s="159"/>
      <c r="BC17" s="159"/>
      <c r="BD17" s="159"/>
      <c r="BE17" s="159"/>
      <c r="BF17" s="159"/>
      <c r="BG17" s="159"/>
      <c r="BH17" s="159"/>
      <c r="BI17" s="159"/>
      <c r="BJ17" s="159"/>
      <c r="BK17" s="159"/>
      <c r="BL17" s="159"/>
      <c r="BM17" s="159"/>
      <c r="BN17" s="159"/>
      <c r="BO17" s="159"/>
      <c r="BP17" s="159"/>
      <c r="BQ17" s="159"/>
      <c r="BR17" s="159"/>
      <c r="BS17" s="159"/>
      <c r="BT17" s="159"/>
      <c r="BU17" s="159"/>
      <c r="BV17" s="159"/>
      <c r="BW17" s="159"/>
      <c r="BX17" s="159"/>
      <c r="BY17" s="159"/>
      <c r="BZ17" s="159"/>
      <c r="CA17" s="159"/>
      <c r="CB17" s="159"/>
      <c r="CC17" s="159"/>
      <c r="CD17" s="159"/>
      <c r="CE17" s="159"/>
      <c r="CF17" s="159"/>
      <c r="CG17" s="159"/>
      <c r="CH17" s="159"/>
      <c r="CI17" s="159"/>
      <c r="CJ17" s="159"/>
      <c r="CK17" s="159"/>
      <c r="CL17" s="159"/>
      <c r="CM17" s="159"/>
      <c r="CN17" s="159"/>
      <c r="CO17" s="159"/>
      <c r="CP17" s="159"/>
      <c r="CQ17" s="159"/>
      <c r="CR17" s="159"/>
      <c r="CS17" s="159"/>
      <c r="CT17" s="159"/>
      <c r="CU17" s="159"/>
      <c r="CV17" s="159"/>
      <c r="CW17" s="159"/>
      <c r="CX17" s="159"/>
      <c r="CY17" s="159"/>
      <c r="CZ17" s="159"/>
      <c r="DA17" s="159"/>
      <c r="DB17" s="159"/>
      <c r="DC17" s="159"/>
      <c r="DD17" s="159"/>
      <c r="DE17" s="159"/>
      <c r="DF17" s="159"/>
      <c r="DG17" s="159"/>
      <c r="DH17" s="159"/>
      <c r="DI17" s="159"/>
      <c r="DJ17" s="159"/>
      <c r="DK17" s="159"/>
      <c r="DL17" s="159"/>
      <c r="DM17" s="159"/>
      <c r="DN17" s="159"/>
      <c r="DO17" s="159"/>
      <c r="DP17" s="159"/>
      <c r="DQ17" s="159"/>
      <c r="DR17" s="159"/>
      <c r="DS17" s="159"/>
      <c r="DT17" s="159"/>
      <c r="DU17" s="159"/>
      <c r="DV17" s="159"/>
      <c r="DW17" s="159"/>
      <c r="DX17" s="159"/>
      <c r="DY17" s="159"/>
      <c r="DZ17" s="159"/>
      <c r="EA17" s="159"/>
      <c r="EB17" s="159"/>
      <c r="EC17" s="159"/>
      <c r="ED17" s="159"/>
      <c r="EE17" s="159"/>
      <c r="EF17" s="159"/>
      <c r="EG17" s="159"/>
      <c r="EH17" s="159"/>
      <c r="EI17" s="159"/>
      <c r="EJ17" s="159"/>
      <c r="EK17" s="159"/>
      <c r="EL17" s="159"/>
      <c r="EM17" s="159"/>
      <c r="EN17" s="159"/>
      <c r="EO17" s="159"/>
      <c r="EP17" s="159"/>
      <c r="EQ17" s="159"/>
      <c r="ER17" s="159"/>
      <c r="ES17" s="159"/>
      <c r="ET17" s="159"/>
      <c r="EU17" s="159"/>
      <c r="EV17" s="159"/>
      <c r="EW17" s="159"/>
      <c r="EX17" s="159"/>
      <c r="EY17" s="159"/>
      <c r="EZ17" s="159"/>
      <c r="FA17" s="159"/>
      <c r="FB17" s="159"/>
      <c r="FC17" s="159"/>
      <c r="FD17" s="159"/>
      <c r="FE17" s="159"/>
      <c r="FF17" s="159"/>
      <c r="FG17" s="159"/>
      <c r="FH17" s="159"/>
      <c r="FI17" s="159"/>
      <c r="FJ17" s="159"/>
      <c r="FK17" s="159"/>
      <c r="FL17" s="159"/>
      <c r="FM17" s="159"/>
      <c r="FN17" s="159"/>
      <c r="FO17" s="159"/>
      <c r="FP17" s="159"/>
      <c r="FQ17" s="159"/>
      <c r="FR17" s="159"/>
      <c r="FS17" s="159"/>
      <c r="FT17" s="159"/>
      <c r="FU17" s="159"/>
      <c r="FV17" s="159"/>
      <c r="FW17" s="159"/>
      <c r="FX17" s="159"/>
      <c r="FY17" s="159"/>
      <c r="FZ17" s="159"/>
      <c r="GA17" s="159"/>
      <c r="GB17" s="159"/>
      <c r="GC17" s="159"/>
      <c r="GD17" s="159"/>
      <c r="GE17" s="159"/>
      <c r="GF17" s="159"/>
      <c r="GG17" s="159"/>
      <c r="GH17" s="159"/>
      <c r="GI17" s="159"/>
      <c r="GJ17" s="159"/>
      <c r="GK17" s="159"/>
      <c r="GL17" s="159"/>
      <c r="GM17" s="159"/>
      <c r="GN17" s="159"/>
      <c r="GO17" s="159"/>
      <c r="GP17" s="159"/>
      <c r="GQ17" s="159"/>
      <c r="GR17" s="159"/>
      <c r="GS17" s="159"/>
      <c r="GT17" s="159"/>
      <c r="GU17" s="159"/>
      <c r="GV17" s="159"/>
      <c r="GW17" s="159"/>
      <c r="GX17" s="159"/>
      <c r="GY17" s="159"/>
      <c r="GZ17" s="159"/>
      <c r="HA17" s="159"/>
    </row>
    <row r="18" spans="1:209" ht="45" x14ac:dyDescent="0.25">
      <c r="A18" s="158">
        <v>1</v>
      </c>
      <c r="B18" s="754" t="s">
        <v>346</v>
      </c>
      <c r="C18" s="185">
        <f>'1 уровень'!C1773</f>
        <v>128640</v>
      </c>
      <c r="D18" s="185">
        <f>'1 уровень'!D1773</f>
        <v>117921</v>
      </c>
      <c r="E18" s="185">
        <f>'1 уровень'!E1773</f>
        <v>129723.21824381927</v>
      </c>
      <c r="F18" s="717">
        <f>'1 уровень'!F1773</f>
        <v>110.00858052748812</v>
      </c>
      <c r="G18" s="225">
        <f>'1 уровень'!G1773</f>
        <v>0</v>
      </c>
      <c r="H18" s="225">
        <f>'1 уровень'!H1773</f>
        <v>0</v>
      </c>
      <c r="I18" s="233">
        <f>'1 уровень'!I1773</f>
        <v>0</v>
      </c>
      <c r="J18" s="233">
        <f>'1 уровень'!J1773</f>
        <v>0</v>
      </c>
      <c r="K18" s="233">
        <f>'1 уровень'!K1773</f>
        <v>0</v>
      </c>
      <c r="L18" s="233">
        <f>'1 уровень'!L1773</f>
        <v>0</v>
      </c>
      <c r="M18" s="233">
        <f>'1 уровень'!M1773</f>
        <v>0</v>
      </c>
      <c r="N18" s="233">
        <f>'1 уровень'!N1773</f>
        <v>0</v>
      </c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23"/>
      <c r="Z18" s="2216"/>
      <c r="AA18" s="223"/>
      <c r="AB18" s="223"/>
      <c r="AC18" s="223"/>
      <c r="AD18" s="2133"/>
      <c r="AE18" s="2133"/>
      <c r="AF18" s="2133"/>
      <c r="AG18" s="223"/>
      <c r="AH18" s="223"/>
      <c r="AI18" s="159"/>
      <c r="AJ18" s="159"/>
      <c r="AK18" s="159"/>
      <c r="AL18" s="159"/>
      <c r="AM18" s="159"/>
      <c r="AN18" s="159"/>
      <c r="AO18" s="159"/>
      <c r="AP18" s="159"/>
      <c r="AQ18" s="159"/>
      <c r="AR18" s="159"/>
      <c r="AS18" s="159"/>
      <c r="AT18" s="159"/>
      <c r="AU18" s="159"/>
      <c r="AV18" s="159"/>
      <c r="AW18" s="159"/>
      <c r="AX18" s="159"/>
      <c r="AY18" s="159"/>
      <c r="AZ18" s="159"/>
      <c r="BA18" s="159"/>
      <c r="BB18" s="159"/>
      <c r="BC18" s="159"/>
      <c r="BD18" s="159"/>
      <c r="BE18" s="159"/>
      <c r="BF18" s="159"/>
      <c r="BG18" s="159"/>
      <c r="BH18" s="159"/>
      <c r="BI18" s="159"/>
      <c r="BJ18" s="159"/>
      <c r="BK18" s="159"/>
      <c r="BL18" s="159"/>
      <c r="BM18" s="159"/>
      <c r="BN18" s="159"/>
      <c r="BO18" s="159"/>
      <c r="BP18" s="159"/>
      <c r="BQ18" s="159"/>
      <c r="BR18" s="159"/>
      <c r="BS18" s="159"/>
      <c r="BT18" s="159"/>
      <c r="BU18" s="159"/>
      <c r="BV18" s="159"/>
      <c r="BW18" s="159"/>
      <c r="BX18" s="159"/>
      <c r="BY18" s="159"/>
      <c r="BZ18" s="159"/>
      <c r="CA18" s="159"/>
      <c r="CB18" s="159"/>
      <c r="CC18" s="159"/>
      <c r="CD18" s="159"/>
      <c r="CE18" s="159"/>
      <c r="CF18" s="159"/>
      <c r="CG18" s="159"/>
      <c r="CH18" s="159"/>
      <c r="CI18" s="159"/>
      <c r="CJ18" s="159"/>
      <c r="CK18" s="159"/>
      <c r="CL18" s="159"/>
      <c r="CM18" s="159"/>
      <c r="CN18" s="159"/>
      <c r="CO18" s="159"/>
      <c r="CP18" s="159"/>
      <c r="CQ18" s="159"/>
      <c r="CR18" s="159"/>
      <c r="CS18" s="159"/>
      <c r="CT18" s="159"/>
      <c r="CU18" s="159"/>
      <c r="CV18" s="159"/>
      <c r="CW18" s="159"/>
      <c r="CX18" s="159"/>
      <c r="CY18" s="159"/>
      <c r="CZ18" s="159"/>
      <c r="DA18" s="159"/>
      <c r="DB18" s="159"/>
      <c r="DC18" s="159"/>
      <c r="DD18" s="159"/>
      <c r="DE18" s="159"/>
      <c r="DF18" s="159"/>
      <c r="DG18" s="159"/>
      <c r="DH18" s="159"/>
      <c r="DI18" s="159"/>
      <c r="DJ18" s="159"/>
      <c r="DK18" s="159"/>
      <c r="DL18" s="159"/>
      <c r="DM18" s="159"/>
      <c r="DN18" s="159"/>
      <c r="DO18" s="159"/>
      <c r="DP18" s="159"/>
      <c r="DQ18" s="159"/>
      <c r="DR18" s="159"/>
      <c r="DS18" s="159"/>
      <c r="DT18" s="159"/>
      <c r="DU18" s="159"/>
      <c r="DV18" s="159"/>
      <c r="DW18" s="159"/>
      <c r="DX18" s="159"/>
      <c r="DY18" s="159"/>
      <c r="DZ18" s="159"/>
      <c r="EA18" s="159"/>
      <c r="EB18" s="159"/>
      <c r="EC18" s="159"/>
      <c r="ED18" s="159"/>
      <c r="EE18" s="159"/>
      <c r="EF18" s="159"/>
      <c r="EG18" s="159"/>
      <c r="EH18" s="159"/>
      <c r="EI18" s="159"/>
      <c r="EJ18" s="159"/>
      <c r="EK18" s="159"/>
      <c r="EL18" s="159"/>
      <c r="EM18" s="159"/>
      <c r="EN18" s="159"/>
      <c r="EO18" s="159"/>
      <c r="EP18" s="159"/>
      <c r="EQ18" s="159"/>
      <c r="ER18" s="159"/>
      <c r="ES18" s="159"/>
      <c r="ET18" s="159"/>
      <c r="EU18" s="159"/>
      <c r="EV18" s="159"/>
      <c r="EW18" s="159"/>
      <c r="EX18" s="159"/>
      <c r="EY18" s="159"/>
      <c r="EZ18" s="159"/>
      <c r="FA18" s="159"/>
      <c r="FB18" s="159"/>
      <c r="FC18" s="159"/>
      <c r="FD18" s="159"/>
      <c r="FE18" s="159"/>
      <c r="FF18" s="159"/>
      <c r="FG18" s="159"/>
      <c r="FH18" s="159"/>
      <c r="FI18" s="159"/>
      <c r="FJ18" s="159"/>
      <c r="FK18" s="159"/>
      <c r="FL18" s="159"/>
      <c r="FM18" s="159"/>
      <c r="FN18" s="159"/>
      <c r="FO18" s="159"/>
      <c r="FP18" s="159"/>
      <c r="FQ18" s="159"/>
      <c r="FR18" s="159"/>
      <c r="FS18" s="159"/>
      <c r="FT18" s="159"/>
      <c r="FU18" s="159"/>
      <c r="FV18" s="159"/>
      <c r="FW18" s="159"/>
      <c r="FX18" s="159"/>
      <c r="FY18" s="159"/>
      <c r="FZ18" s="159"/>
      <c r="GA18" s="159"/>
      <c r="GB18" s="159"/>
      <c r="GC18" s="159"/>
      <c r="GD18" s="159"/>
      <c r="GE18" s="159"/>
      <c r="GF18" s="159"/>
      <c r="GG18" s="159"/>
      <c r="GH18" s="159"/>
      <c r="GI18" s="159"/>
      <c r="GJ18" s="159"/>
      <c r="GK18" s="159"/>
      <c r="GL18" s="159"/>
      <c r="GM18" s="159"/>
      <c r="GN18" s="159"/>
      <c r="GO18" s="159"/>
      <c r="GP18" s="159"/>
      <c r="GQ18" s="159"/>
      <c r="GR18" s="159"/>
      <c r="GS18" s="159"/>
      <c r="GT18" s="159"/>
      <c r="GU18" s="159"/>
      <c r="GV18" s="159"/>
      <c r="GW18" s="159"/>
      <c r="GX18" s="159"/>
      <c r="GY18" s="159"/>
      <c r="GZ18" s="159"/>
      <c r="HA18" s="159"/>
    </row>
    <row r="19" spans="1:209" ht="30" x14ac:dyDescent="0.25">
      <c r="A19" s="158">
        <v>1</v>
      </c>
      <c r="B19" s="58" t="s">
        <v>347</v>
      </c>
      <c r="C19" s="185">
        <f>'1 уровень'!C1774</f>
        <v>89172</v>
      </c>
      <c r="D19" s="185">
        <f>'1 уровень'!D1774</f>
        <v>81741</v>
      </c>
      <c r="E19" s="185">
        <f>'1 уровень'!E1774</f>
        <v>88870</v>
      </c>
      <c r="F19" s="717">
        <f>'1 уровень'!F1774</f>
        <v>108.72144945620926</v>
      </c>
      <c r="G19" s="225">
        <f>'1 уровень'!G1774</f>
        <v>0</v>
      </c>
      <c r="H19" s="225">
        <f>'1 уровень'!H1774</f>
        <v>0</v>
      </c>
      <c r="I19" s="233">
        <f>'1 уровень'!I1774</f>
        <v>0</v>
      </c>
      <c r="J19" s="233">
        <f>'1 уровень'!J1774</f>
        <v>0</v>
      </c>
      <c r="K19" s="233">
        <f>'1 уровень'!K1774</f>
        <v>0</v>
      </c>
      <c r="L19" s="233">
        <f>'1 уровень'!L1774</f>
        <v>0</v>
      </c>
      <c r="M19" s="233">
        <f>'1 уровень'!M1774</f>
        <v>0</v>
      </c>
      <c r="N19" s="233">
        <f>'1 уровень'!N1774</f>
        <v>0</v>
      </c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23"/>
      <c r="Z19" s="2216"/>
      <c r="AA19" s="223"/>
      <c r="AB19" s="223"/>
      <c r="AC19" s="223"/>
      <c r="AD19" s="2133"/>
      <c r="AE19" s="2133"/>
      <c r="AF19" s="2133"/>
      <c r="AG19" s="223"/>
      <c r="AH19" s="223"/>
      <c r="AI19" s="159"/>
      <c r="AJ19" s="159"/>
      <c r="AK19" s="159"/>
      <c r="AL19" s="159"/>
      <c r="AM19" s="159"/>
      <c r="AN19" s="159"/>
      <c r="AO19" s="159"/>
      <c r="AP19" s="159"/>
      <c r="AQ19" s="159"/>
      <c r="AR19" s="159"/>
      <c r="AS19" s="159"/>
      <c r="AT19" s="159"/>
      <c r="AU19" s="159"/>
      <c r="AV19" s="159"/>
      <c r="AW19" s="159"/>
      <c r="AX19" s="159"/>
      <c r="AY19" s="159"/>
      <c r="AZ19" s="159"/>
      <c r="BA19" s="159"/>
      <c r="BB19" s="159"/>
      <c r="BC19" s="159"/>
      <c r="BD19" s="159"/>
      <c r="BE19" s="159"/>
      <c r="BF19" s="159"/>
      <c r="BG19" s="159"/>
      <c r="BH19" s="159"/>
      <c r="BI19" s="159"/>
      <c r="BJ19" s="159"/>
      <c r="BK19" s="159"/>
      <c r="BL19" s="159"/>
      <c r="BM19" s="159"/>
      <c r="BN19" s="159"/>
      <c r="BO19" s="159"/>
      <c r="BP19" s="159"/>
      <c r="BQ19" s="159"/>
      <c r="BR19" s="159"/>
      <c r="BS19" s="159"/>
      <c r="BT19" s="159"/>
      <c r="BU19" s="159"/>
      <c r="BV19" s="159"/>
      <c r="BW19" s="159"/>
      <c r="BX19" s="159"/>
      <c r="BY19" s="159"/>
      <c r="BZ19" s="159"/>
      <c r="CA19" s="159"/>
      <c r="CB19" s="159"/>
      <c r="CC19" s="159"/>
      <c r="CD19" s="159"/>
      <c r="CE19" s="159"/>
      <c r="CF19" s="159"/>
      <c r="CG19" s="159"/>
      <c r="CH19" s="159"/>
      <c r="CI19" s="159"/>
      <c r="CJ19" s="159"/>
      <c r="CK19" s="159"/>
      <c r="CL19" s="159"/>
      <c r="CM19" s="159"/>
      <c r="CN19" s="159"/>
      <c r="CO19" s="159"/>
      <c r="CP19" s="159"/>
      <c r="CQ19" s="159"/>
      <c r="CR19" s="159"/>
      <c r="CS19" s="159"/>
      <c r="CT19" s="159"/>
      <c r="CU19" s="159"/>
      <c r="CV19" s="159"/>
      <c r="CW19" s="159"/>
      <c r="CX19" s="159"/>
      <c r="CY19" s="159"/>
      <c r="CZ19" s="159"/>
      <c r="DA19" s="159"/>
      <c r="DB19" s="159"/>
      <c r="DC19" s="159"/>
      <c r="DD19" s="159"/>
      <c r="DE19" s="159"/>
      <c r="DF19" s="159"/>
      <c r="DG19" s="159"/>
      <c r="DH19" s="159"/>
      <c r="DI19" s="159"/>
      <c r="DJ19" s="159"/>
      <c r="DK19" s="159"/>
      <c r="DL19" s="159"/>
      <c r="DM19" s="159"/>
      <c r="DN19" s="159"/>
      <c r="DO19" s="159"/>
      <c r="DP19" s="159"/>
      <c r="DQ19" s="159"/>
      <c r="DR19" s="159"/>
      <c r="DS19" s="159"/>
      <c r="DT19" s="159"/>
      <c r="DU19" s="159"/>
      <c r="DV19" s="159"/>
      <c r="DW19" s="159"/>
      <c r="DX19" s="159"/>
      <c r="DY19" s="159"/>
      <c r="DZ19" s="159"/>
      <c r="EA19" s="159"/>
      <c r="EB19" s="159"/>
      <c r="EC19" s="159"/>
      <c r="ED19" s="159"/>
      <c r="EE19" s="159"/>
      <c r="EF19" s="159"/>
      <c r="EG19" s="159"/>
      <c r="EH19" s="159"/>
      <c r="EI19" s="159"/>
      <c r="EJ19" s="159"/>
      <c r="EK19" s="159"/>
      <c r="EL19" s="159"/>
      <c r="EM19" s="159"/>
      <c r="EN19" s="159"/>
      <c r="EO19" s="159"/>
      <c r="EP19" s="159"/>
      <c r="EQ19" s="159"/>
      <c r="ER19" s="159"/>
      <c r="ES19" s="159"/>
      <c r="ET19" s="159"/>
      <c r="EU19" s="159"/>
      <c r="EV19" s="159"/>
      <c r="EW19" s="159"/>
      <c r="EX19" s="159"/>
      <c r="EY19" s="159"/>
      <c r="EZ19" s="159"/>
      <c r="FA19" s="159"/>
      <c r="FB19" s="159"/>
      <c r="FC19" s="159"/>
      <c r="FD19" s="159"/>
      <c r="FE19" s="159"/>
      <c r="FF19" s="159"/>
      <c r="FG19" s="159"/>
      <c r="FH19" s="159"/>
      <c r="FI19" s="159"/>
      <c r="FJ19" s="159"/>
      <c r="FK19" s="159"/>
      <c r="FL19" s="159"/>
      <c r="FM19" s="159"/>
      <c r="FN19" s="159"/>
      <c r="FO19" s="159"/>
      <c r="FP19" s="159"/>
      <c r="FQ19" s="159"/>
      <c r="FR19" s="159"/>
      <c r="FS19" s="159"/>
      <c r="FT19" s="159"/>
      <c r="FU19" s="159"/>
      <c r="FV19" s="159"/>
      <c r="FW19" s="159"/>
      <c r="FX19" s="159"/>
      <c r="FY19" s="159"/>
      <c r="FZ19" s="159"/>
      <c r="GA19" s="159"/>
      <c r="GB19" s="159"/>
      <c r="GC19" s="159"/>
      <c r="GD19" s="159"/>
      <c r="GE19" s="159"/>
      <c r="GF19" s="159"/>
      <c r="GG19" s="159"/>
      <c r="GH19" s="159"/>
      <c r="GI19" s="159"/>
      <c r="GJ19" s="159"/>
      <c r="GK19" s="159"/>
      <c r="GL19" s="159"/>
      <c r="GM19" s="159"/>
      <c r="GN19" s="159"/>
      <c r="GO19" s="159"/>
      <c r="GP19" s="159"/>
      <c r="GQ19" s="159"/>
      <c r="GR19" s="159"/>
      <c r="GS19" s="159"/>
      <c r="GT19" s="159"/>
      <c r="GU19" s="159"/>
      <c r="GV19" s="159"/>
      <c r="GW19" s="159"/>
      <c r="GX19" s="159"/>
      <c r="GY19" s="159"/>
      <c r="GZ19" s="159"/>
      <c r="HA19" s="159"/>
    </row>
    <row r="20" spans="1:209" ht="30" x14ac:dyDescent="0.25">
      <c r="A20" s="158">
        <v>1</v>
      </c>
      <c r="B20" s="58" t="s">
        <v>348</v>
      </c>
      <c r="C20" s="185">
        <f>'1 уровень'!C1775</f>
        <v>26988</v>
      </c>
      <c r="D20" s="185">
        <f>'1 уровень'!D1775</f>
        <v>24739</v>
      </c>
      <c r="E20" s="185">
        <f>'1 уровень'!E1775</f>
        <v>28037</v>
      </c>
      <c r="F20" s="717">
        <f>'1 уровень'!F1775</f>
        <v>113.33117749302721</v>
      </c>
      <c r="G20" s="225">
        <f>'1 уровень'!G1775</f>
        <v>0</v>
      </c>
      <c r="H20" s="225">
        <f>'1 уровень'!H1775</f>
        <v>0</v>
      </c>
      <c r="I20" s="233">
        <f>'1 уровень'!I1775</f>
        <v>0</v>
      </c>
      <c r="J20" s="233">
        <f>'1 уровень'!J1775</f>
        <v>0</v>
      </c>
      <c r="K20" s="233">
        <f>'1 уровень'!K1775</f>
        <v>0</v>
      </c>
      <c r="L20" s="233">
        <f>'1 уровень'!L1775</f>
        <v>0</v>
      </c>
      <c r="M20" s="233">
        <f>'1 уровень'!M1775</f>
        <v>0</v>
      </c>
      <c r="N20" s="233">
        <f>'1 уровень'!N1775</f>
        <v>0</v>
      </c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23"/>
      <c r="Z20" s="2216"/>
      <c r="AA20" s="223"/>
      <c r="AB20" s="223"/>
      <c r="AC20" s="223"/>
      <c r="AD20" s="2133"/>
      <c r="AE20" s="2133"/>
      <c r="AF20" s="2133"/>
      <c r="AG20" s="223"/>
      <c r="AH20" s="223"/>
      <c r="AI20" s="159"/>
      <c r="AJ20" s="159"/>
      <c r="AK20" s="159"/>
      <c r="AL20" s="159"/>
      <c r="AM20" s="159"/>
      <c r="AN20" s="159"/>
      <c r="AO20" s="159"/>
      <c r="AP20" s="159"/>
      <c r="AQ20" s="159"/>
      <c r="AR20" s="159"/>
      <c r="AS20" s="159"/>
      <c r="AT20" s="159"/>
      <c r="AU20" s="159"/>
      <c r="AV20" s="159"/>
      <c r="AW20" s="159"/>
      <c r="AX20" s="159"/>
      <c r="AY20" s="159"/>
      <c r="AZ20" s="159"/>
      <c r="BA20" s="159"/>
      <c r="BB20" s="159"/>
      <c r="BC20" s="159"/>
      <c r="BD20" s="159"/>
      <c r="BE20" s="159"/>
      <c r="BF20" s="159"/>
      <c r="BG20" s="159"/>
      <c r="BH20" s="159"/>
      <c r="BI20" s="159"/>
      <c r="BJ20" s="159"/>
      <c r="BK20" s="159"/>
      <c r="BL20" s="159"/>
      <c r="BM20" s="159"/>
      <c r="BN20" s="159"/>
      <c r="BO20" s="159"/>
      <c r="BP20" s="159"/>
      <c r="BQ20" s="159"/>
      <c r="BR20" s="159"/>
      <c r="BS20" s="159"/>
      <c r="BT20" s="159"/>
      <c r="BU20" s="159"/>
      <c r="BV20" s="159"/>
      <c r="BW20" s="159"/>
      <c r="BX20" s="159"/>
      <c r="BY20" s="159"/>
      <c r="BZ20" s="159"/>
      <c r="CA20" s="159"/>
      <c r="CB20" s="159"/>
      <c r="CC20" s="159"/>
      <c r="CD20" s="159"/>
      <c r="CE20" s="159"/>
      <c r="CF20" s="159"/>
      <c r="CG20" s="159"/>
      <c r="CH20" s="159"/>
      <c r="CI20" s="159"/>
      <c r="CJ20" s="159"/>
      <c r="CK20" s="159"/>
      <c r="CL20" s="159"/>
      <c r="CM20" s="159"/>
      <c r="CN20" s="159"/>
      <c r="CO20" s="159"/>
      <c r="CP20" s="159"/>
      <c r="CQ20" s="159"/>
      <c r="CR20" s="159"/>
      <c r="CS20" s="159"/>
      <c r="CT20" s="159"/>
      <c r="CU20" s="159"/>
      <c r="CV20" s="159"/>
      <c r="CW20" s="159"/>
      <c r="CX20" s="159"/>
      <c r="CY20" s="159"/>
      <c r="CZ20" s="159"/>
      <c r="DA20" s="159"/>
      <c r="DB20" s="159"/>
      <c r="DC20" s="159"/>
      <c r="DD20" s="159"/>
      <c r="DE20" s="159"/>
      <c r="DF20" s="159"/>
      <c r="DG20" s="159"/>
      <c r="DH20" s="159"/>
      <c r="DI20" s="159"/>
      <c r="DJ20" s="159"/>
      <c r="DK20" s="159"/>
      <c r="DL20" s="159"/>
      <c r="DM20" s="159"/>
      <c r="DN20" s="159"/>
      <c r="DO20" s="159"/>
      <c r="DP20" s="159"/>
      <c r="DQ20" s="159"/>
      <c r="DR20" s="159"/>
      <c r="DS20" s="159"/>
      <c r="DT20" s="159"/>
      <c r="DU20" s="159"/>
      <c r="DV20" s="159"/>
      <c r="DW20" s="159"/>
      <c r="DX20" s="159"/>
      <c r="DY20" s="159"/>
      <c r="DZ20" s="159"/>
      <c r="EA20" s="159"/>
      <c r="EB20" s="159"/>
      <c r="EC20" s="159"/>
      <c r="ED20" s="159"/>
      <c r="EE20" s="159"/>
      <c r="EF20" s="159"/>
      <c r="EG20" s="159"/>
      <c r="EH20" s="159"/>
      <c r="EI20" s="159"/>
      <c r="EJ20" s="159"/>
      <c r="EK20" s="159"/>
      <c r="EL20" s="159"/>
      <c r="EM20" s="159"/>
      <c r="EN20" s="159"/>
      <c r="EO20" s="159"/>
      <c r="EP20" s="159"/>
      <c r="EQ20" s="159"/>
      <c r="ER20" s="159"/>
      <c r="ES20" s="159"/>
      <c r="ET20" s="159"/>
      <c r="EU20" s="159"/>
      <c r="EV20" s="159"/>
      <c r="EW20" s="159"/>
      <c r="EX20" s="159"/>
      <c r="EY20" s="159"/>
      <c r="EZ20" s="159"/>
      <c r="FA20" s="159"/>
      <c r="FB20" s="159"/>
      <c r="FC20" s="159"/>
      <c r="FD20" s="159"/>
      <c r="FE20" s="159"/>
      <c r="FF20" s="159"/>
      <c r="FG20" s="159"/>
      <c r="FH20" s="159"/>
      <c r="FI20" s="159"/>
      <c r="FJ20" s="159"/>
      <c r="FK20" s="159"/>
      <c r="FL20" s="159"/>
      <c r="FM20" s="159"/>
      <c r="FN20" s="159"/>
      <c r="FO20" s="159"/>
      <c r="FP20" s="159"/>
      <c r="FQ20" s="159"/>
      <c r="FR20" s="159"/>
      <c r="FS20" s="159"/>
      <c r="FT20" s="159"/>
      <c r="FU20" s="159"/>
      <c r="FV20" s="159"/>
      <c r="FW20" s="159"/>
      <c r="FX20" s="159"/>
      <c r="FY20" s="159"/>
      <c r="FZ20" s="159"/>
      <c r="GA20" s="159"/>
      <c r="GB20" s="159"/>
      <c r="GC20" s="159"/>
      <c r="GD20" s="159"/>
      <c r="GE20" s="159"/>
      <c r="GF20" s="159"/>
      <c r="GG20" s="159"/>
      <c r="GH20" s="159"/>
      <c r="GI20" s="159"/>
      <c r="GJ20" s="159"/>
      <c r="GK20" s="159"/>
      <c r="GL20" s="159"/>
      <c r="GM20" s="159"/>
      <c r="GN20" s="159"/>
      <c r="GO20" s="159"/>
      <c r="GP20" s="159"/>
      <c r="GQ20" s="159"/>
      <c r="GR20" s="159"/>
      <c r="GS20" s="159"/>
      <c r="GT20" s="159"/>
      <c r="GU20" s="159"/>
      <c r="GV20" s="159"/>
      <c r="GW20" s="159"/>
      <c r="GX20" s="159"/>
      <c r="GY20" s="159"/>
      <c r="GZ20" s="159"/>
      <c r="HA20" s="159"/>
    </row>
    <row r="21" spans="1:209" ht="45" x14ac:dyDescent="0.25">
      <c r="A21" s="158">
        <v>1</v>
      </c>
      <c r="B21" s="58" t="s">
        <v>413</v>
      </c>
      <c r="C21" s="185">
        <f>'1 уровень'!C1776</f>
        <v>7808</v>
      </c>
      <c r="D21" s="185">
        <f>'1 уровень'!D1776</f>
        <v>7159</v>
      </c>
      <c r="E21" s="185">
        <f>'1 уровень'!E1776</f>
        <v>7805.159420289855</v>
      </c>
      <c r="F21" s="717">
        <f>'1 уровень'!F1776</f>
        <v>109.02583350034718</v>
      </c>
      <c r="G21" s="225">
        <f>'1 уровень'!G1776</f>
        <v>0</v>
      </c>
      <c r="H21" s="225">
        <f>'1 уровень'!H1776</f>
        <v>0</v>
      </c>
      <c r="I21" s="233">
        <f>'1 уровень'!I1776</f>
        <v>0</v>
      </c>
      <c r="J21" s="233">
        <f>'1 уровень'!J1776</f>
        <v>0</v>
      </c>
      <c r="K21" s="233">
        <f>'1 уровень'!K1776</f>
        <v>0</v>
      </c>
      <c r="L21" s="233">
        <f>'1 уровень'!L1776</f>
        <v>0</v>
      </c>
      <c r="M21" s="233">
        <f>'1 уровень'!M1776</f>
        <v>0</v>
      </c>
      <c r="N21" s="233">
        <f>'1 уровень'!N1776</f>
        <v>0</v>
      </c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16"/>
      <c r="AA21" s="223"/>
      <c r="AB21" s="223"/>
      <c r="AC21" s="223"/>
      <c r="AD21" s="2133"/>
      <c r="AE21" s="2133"/>
      <c r="AF21" s="2133"/>
      <c r="AG21" s="223"/>
      <c r="AH21" s="223"/>
      <c r="AI21" s="159"/>
      <c r="AJ21" s="159"/>
      <c r="AK21" s="159"/>
      <c r="AL21" s="159"/>
      <c r="AM21" s="159"/>
      <c r="AN21" s="159"/>
      <c r="AO21" s="159"/>
      <c r="AP21" s="159"/>
      <c r="AQ21" s="159"/>
      <c r="AR21" s="159"/>
      <c r="AS21" s="159"/>
      <c r="AT21" s="159"/>
      <c r="AU21" s="159"/>
      <c r="AV21" s="159"/>
      <c r="AW21" s="159"/>
      <c r="AX21" s="159"/>
      <c r="AY21" s="159"/>
      <c r="AZ21" s="159"/>
      <c r="BA21" s="159"/>
      <c r="BB21" s="159"/>
      <c r="BC21" s="159"/>
      <c r="BD21" s="159"/>
      <c r="BE21" s="159"/>
      <c r="BF21" s="159"/>
      <c r="BG21" s="159"/>
      <c r="BH21" s="159"/>
      <c r="BI21" s="159"/>
      <c r="BJ21" s="159"/>
      <c r="BK21" s="159"/>
      <c r="BL21" s="159"/>
      <c r="BM21" s="159"/>
      <c r="BN21" s="159"/>
      <c r="BO21" s="159"/>
      <c r="BP21" s="159"/>
      <c r="BQ21" s="159"/>
      <c r="BR21" s="159"/>
      <c r="BS21" s="159"/>
      <c r="BT21" s="159"/>
      <c r="BU21" s="159"/>
      <c r="BV21" s="159"/>
      <c r="BW21" s="159"/>
      <c r="BX21" s="159"/>
      <c r="BY21" s="159"/>
      <c r="BZ21" s="159"/>
      <c r="CA21" s="159"/>
      <c r="CB21" s="159"/>
      <c r="CC21" s="159"/>
      <c r="CD21" s="159"/>
      <c r="CE21" s="159"/>
      <c r="CF21" s="159"/>
      <c r="CG21" s="159"/>
      <c r="CH21" s="159"/>
      <c r="CI21" s="159"/>
      <c r="CJ21" s="159"/>
      <c r="CK21" s="159"/>
      <c r="CL21" s="159"/>
      <c r="CM21" s="159"/>
      <c r="CN21" s="159"/>
      <c r="CO21" s="159"/>
      <c r="CP21" s="159"/>
      <c r="CQ21" s="159"/>
      <c r="CR21" s="159"/>
      <c r="CS21" s="159"/>
      <c r="CT21" s="159"/>
      <c r="CU21" s="159"/>
      <c r="CV21" s="159"/>
      <c r="CW21" s="159"/>
      <c r="CX21" s="159"/>
      <c r="CY21" s="159"/>
      <c r="CZ21" s="159"/>
      <c r="DA21" s="159"/>
      <c r="DB21" s="159"/>
      <c r="DC21" s="159"/>
      <c r="DD21" s="159"/>
      <c r="DE21" s="159"/>
      <c r="DF21" s="159"/>
      <c r="DG21" s="159"/>
      <c r="DH21" s="159"/>
      <c r="DI21" s="159"/>
      <c r="DJ21" s="159"/>
      <c r="DK21" s="159"/>
      <c r="DL21" s="159"/>
      <c r="DM21" s="159"/>
      <c r="DN21" s="159"/>
      <c r="DO21" s="159"/>
      <c r="DP21" s="159"/>
      <c r="DQ21" s="159"/>
      <c r="DR21" s="159"/>
      <c r="DS21" s="159"/>
      <c r="DT21" s="159"/>
      <c r="DU21" s="159"/>
      <c r="DV21" s="159"/>
      <c r="DW21" s="159"/>
      <c r="DX21" s="159"/>
      <c r="DY21" s="159"/>
      <c r="DZ21" s="159"/>
      <c r="EA21" s="159"/>
      <c r="EB21" s="159"/>
      <c r="EC21" s="159"/>
      <c r="ED21" s="159"/>
      <c r="EE21" s="159"/>
      <c r="EF21" s="159"/>
      <c r="EG21" s="159"/>
      <c r="EH21" s="159"/>
      <c r="EI21" s="159"/>
      <c r="EJ21" s="159"/>
      <c r="EK21" s="159"/>
      <c r="EL21" s="159"/>
      <c r="EM21" s="159"/>
      <c r="EN21" s="159"/>
      <c r="EO21" s="159"/>
      <c r="EP21" s="159"/>
      <c r="EQ21" s="159"/>
      <c r="ER21" s="159"/>
      <c r="ES21" s="159"/>
      <c r="ET21" s="159"/>
      <c r="EU21" s="159"/>
      <c r="EV21" s="159"/>
      <c r="EW21" s="159"/>
      <c r="EX21" s="159"/>
      <c r="EY21" s="159"/>
      <c r="EZ21" s="159"/>
      <c r="FA21" s="159"/>
      <c r="FB21" s="159"/>
      <c r="FC21" s="159"/>
      <c r="FD21" s="159"/>
      <c r="FE21" s="159"/>
      <c r="FF21" s="159"/>
      <c r="FG21" s="159"/>
      <c r="FH21" s="159"/>
      <c r="FI21" s="159"/>
      <c r="FJ21" s="159"/>
      <c r="FK21" s="159"/>
      <c r="FL21" s="159"/>
      <c r="FM21" s="159"/>
      <c r="FN21" s="159"/>
      <c r="FO21" s="159"/>
      <c r="FP21" s="159"/>
      <c r="FQ21" s="159"/>
      <c r="FR21" s="159"/>
      <c r="FS21" s="159"/>
      <c r="FT21" s="159"/>
      <c r="FU21" s="159"/>
      <c r="FV21" s="159"/>
      <c r="FW21" s="159"/>
      <c r="FX21" s="159"/>
      <c r="FY21" s="159"/>
      <c r="FZ21" s="159"/>
      <c r="GA21" s="159"/>
      <c r="GB21" s="159"/>
      <c r="GC21" s="159"/>
      <c r="GD21" s="159"/>
      <c r="GE21" s="159"/>
      <c r="GF21" s="159"/>
      <c r="GG21" s="159"/>
      <c r="GH21" s="159"/>
      <c r="GI21" s="159"/>
      <c r="GJ21" s="159"/>
      <c r="GK21" s="159"/>
      <c r="GL21" s="159"/>
      <c r="GM21" s="159"/>
      <c r="GN21" s="159"/>
      <c r="GO21" s="159"/>
      <c r="GP21" s="159"/>
      <c r="GQ21" s="159"/>
      <c r="GR21" s="159"/>
      <c r="GS21" s="159"/>
      <c r="GT21" s="159"/>
      <c r="GU21" s="159"/>
      <c r="GV21" s="159"/>
      <c r="GW21" s="159"/>
      <c r="GX21" s="159"/>
      <c r="GY21" s="159"/>
      <c r="GZ21" s="159"/>
      <c r="HA21" s="159"/>
    </row>
    <row r="22" spans="1:209" ht="30" x14ac:dyDescent="0.25">
      <c r="A22" s="158">
        <v>1</v>
      </c>
      <c r="B22" s="58" t="s">
        <v>414</v>
      </c>
      <c r="C22" s="185">
        <f>'1 уровень'!C1777</f>
        <v>4672</v>
      </c>
      <c r="D22" s="185">
        <f>'1 уровень'!D1777</f>
        <v>4282</v>
      </c>
      <c r="E22" s="185">
        <f>'1 уровень'!E1777</f>
        <v>5011.0588235294117</v>
      </c>
      <c r="F22" s="717">
        <f>'1 уровень'!F1777</f>
        <v>117.02612852707641</v>
      </c>
      <c r="G22" s="225">
        <f>'1 уровень'!G1777</f>
        <v>0</v>
      </c>
      <c r="H22" s="225">
        <f>'1 уровень'!H1777</f>
        <v>0</v>
      </c>
      <c r="I22" s="233">
        <f>'1 уровень'!I1777</f>
        <v>0</v>
      </c>
      <c r="J22" s="233">
        <f>'1 уровень'!J1777</f>
        <v>0</v>
      </c>
      <c r="K22" s="233">
        <f>'1 уровень'!K1777</f>
        <v>0</v>
      </c>
      <c r="L22" s="233">
        <f>'1 уровень'!L1777</f>
        <v>0</v>
      </c>
      <c r="M22" s="233">
        <f>'1 уровень'!M1777</f>
        <v>0</v>
      </c>
      <c r="N22" s="233">
        <f>'1 уровень'!N1777</f>
        <v>0</v>
      </c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23"/>
      <c r="Z22" s="2216"/>
      <c r="AA22" s="223"/>
      <c r="AB22" s="223"/>
      <c r="AC22" s="223"/>
      <c r="AD22" s="2133"/>
      <c r="AE22" s="2133"/>
      <c r="AF22" s="2133"/>
      <c r="AG22" s="223"/>
      <c r="AH22" s="223"/>
      <c r="AI22" s="159"/>
      <c r="AJ22" s="159"/>
      <c r="AK22" s="159"/>
      <c r="AL22" s="159"/>
      <c r="AM22" s="159"/>
      <c r="AN22" s="159"/>
      <c r="AO22" s="159"/>
      <c r="AP22" s="159"/>
      <c r="AQ22" s="159"/>
      <c r="AR22" s="159"/>
      <c r="AS22" s="159"/>
      <c r="AT22" s="159"/>
      <c r="AU22" s="159"/>
      <c r="AV22" s="159"/>
      <c r="AW22" s="159"/>
      <c r="AX22" s="159"/>
      <c r="AY22" s="159"/>
      <c r="AZ22" s="159"/>
      <c r="BA22" s="159"/>
      <c r="BB22" s="159"/>
      <c r="BC22" s="159"/>
      <c r="BD22" s="159"/>
      <c r="BE22" s="159"/>
      <c r="BF22" s="159"/>
      <c r="BG22" s="159"/>
      <c r="BH22" s="159"/>
      <c r="BI22" s="159"/>
      <c r="BJ22" s="159"/>
      <c r="BK22" s="159"/>
      <c r="BL22" s="159"/>
      <c r="BM22" s="159"/>
      <c r="BN22" s="159"/>
      <c r="BO22" s="159"/>
      <c r="BP22" s="159"/>
      <c r="BQ22" s="159"/>
      <c r="BR22" s="159"/>
      <c r="BS22" s="159"/>
      <c r="BT22" s="159"/>
      <c r="BU22" s="159"/>
      <c r="BV22" s="159"/>
      <c r="BW22" s="159"/>
      <c r="BX22" s="159"/>
      <c r="BY22" s="159"/>
      <c r="BZ22" s="159"/>
      <c r="CA22" s="159"/>
      <c r="CB22" s="159"/>
      <c r="CC22" s="159"/>
      <c r="CD22" s="159"/>
      <c r="CE22" s="159"/>
      <c r="CF22" s="159"/>
      <c r="CG22" s="159"/>
      <c r="CH22" s="159"/>
      <c r="CI22" s="159"/>
      <c r="CJ22" s="159"/>
      <c r="CK22" s="159"/>
      <c r="CL22" s="159"/>
      <c r="CM22" s="159"/>
      <c r="CN22" s="159"/>
      <c r="CO22" s="159"/>
      <c r="CP22" s="159"/>
      <c r="CQ22" s="159"/>
      <c r="CR22" s="159"/>
      <c r="CS22" s="159"/>
      <c r="CT22" s="159"/>
      <c r="CU22" s="159"/>
      <c r="CV22" s="159"/>
      <c r="CW22" s="159"/>
      <c r="CX22" s="159"/>
      <c r="CY22" s="159"/>
      <c r="CZ22" s="159"/>
      <c r="DA22" s="159"/>
      <c r="DB22" s="159"/>
      <c r="DC22" s="159"/>
      <c r="DD22" s="159"/>
      <c r="DE22" s="159"/>
      <c r="DF22" s="159"/>
      <c r="DG22" s="159"/>
      <c r="DH22" s="159"/>
      <c r="DI22" s="159"/>
      <c r="DJ22" s="159"/>
      <c r="DK22" s="159"/>
      <c r="DL22" s="159"/>
      <c r="DM22" s="159"/>
      <c r="DN22" s="159"/>
      <c r="DO22" s="159"/>
      <c r="DP22" s="159"/>
      <c r="DQ22" s="159"/>
      <c r="DR22" s="159"/>
      <c r="DS22" s="159"/>
      <c r="DT22" s="159"/>
      <c r="DU22" s="159"/>
      <c r="DV22" s="159"/>
      <c r="DW22" s="159"/>
      <c r="DX22" s="159"/>
      <c r="DY22" s="159"/>
      <c r="DZ22" s="159"/>
      <c r="EA22" s="159"/>
      <c r="EB22" s="159"/>
      <c r="EC22" s="159"/>
      <c r="ED22" s="159"/>
      <c r="EE22" s="159"/>
      <c r="EF22" s="159"/>
      <c r="EG22" s="159"/>
      <c r="EH22" s="159"/>
      <c r="EI22" s="159"/>
      <c r="EJ22" s="159"/>
      <c r="EK22" s="159"/>
      <c r="EL22" s="159"/>
      <c r="EM22" s="159"/>
      <c r="EN22" s="159"/>
      <c r="EO22" s="159"/>
      <c r="EP22" s="159"/>
      <c r="EQ22" s="159"/>
      <c r="ER22" s="159"/>
      <c r="ES22" s="159"/>
      <c r="ET22" s="159"/>
      <c r="EU22" s="159"/>
      <c r="EV22" s="159"/>
      <c r="EW22" s="159"/>
      <c r="EX22" s="159"/>
      <c r="EY22" s="159"/>
      <c r="EZ22" s="159"/>
      <c r="FA22" s="159"/>
      <c r="FB22" s="159"/>
      <c r="FC22" s="159"/>
      <c r="FD22" s="159"/>
      <c r="FE22" s="159"/>
      <c r="FF22" s="159"/>
      <c r="FG22" s="159"/>
      <c r="FH22" s="159"/>
      <c r="FI22" s="159"/>
      <c r="FJ22" s="159"/>
      <c r="FK22" s="159"/>
      <c r="FL22" s="159"/>
      <c r="FM22" s="159"/>
      <c r="FN22" s="159"/>
      <c r="FO22" s="159"/>
      <c r="FP22" s="159"/>
      <c r="FQ22" s="159"/>
      <c r="FR22" s="159"/>
      <c r="FS22" s="159"/>
      <c r="FT22" s="159"/>
      <c r="FU22" s="159"/>
      <c r="FV22" s="159"/>
      <c r="FW22" s="159"/>
      <c r="FX22" s="159"/>
      <c r="FY22" s="159"/>
      <c r="FZ22" s="159"/>
      <c r="GA22" s="159"/>
      <c r="GB22" s="159"/>
      <c r="GC22" s="159"/>
      <c r="GD22" s="159"/>
      <c r="GE22" s="159"/>
      <c r="GF22" s="159"/>
      <c r="GG22" s="159"/>
      <c r="GH22" s="159"/>
      <c r="GI22" s="159"/>
      <c r="GJ22" s="159"/>
      <c r="GK22" s="159"/>
      <c r="GL22" s="159"/>
      <c r="GM22" s="159"/>
      <c r="GN22" s="159"/>
      <c r="GO22" s="159"/>
      <c r="GP22" s="159"/>
      <c r="GQ22" s="159"/>
      <c r="GR22" s="159"/>
      <c r="GS22" s="159"/>
      <c r="GT22" s="159"/>
      <c r="GU22" s="159"/>
      <c r="GV22" s="159"/>
      <c r="GW22" s="159"/>
      <c r="GX22" s="159"/>
      <c r="GY22" s="159"/>
      <c r="GZ22" s="159"/>
      <c r="HA22" s="159"/>
    </row>
    <row r="23" spans="1:209" ht="45" x14ac:dyDescent="0.25">
      <c r="A23" s="158">
        <v>1</v>
      </c>
      <c r="B23" s="754" t="s">
        <v>349</v>
      </c>
      <c r="C23" s="185">
        <f>'1 уровень'!C1778</f>
        <v>509021.5884279476</v>
      </c>
      <c r="D23" s="185">
        <f>'1 уровень'!D1778</f>
        <v>466604</v>
      </c>
      <c r="E23" s="185">
        <f>'1 уровень'!E1778</f>
        <v>491171.3969197541</v>
      </c>
      <c r="F23" s="717">
        <f>'1 уровень'!F1778</f>
        <v>105.26514923141552</v>
      </c>
      <c r="G23" s="225">
        <f>'1 уровень'!G1778</f>
        <v>0</v>
      </c>
      <c r="H23" s="225">
        <f>'1 уровень'!H1778</f>
        <v>0</v>
      </c>
      <c r="I23" s="233">
        <f>'1 уровень'!I1778</f>
        <v>0</v>
      </c>
      <c r="J23" s="233">
        <f>'1 уровень'!J1778</f>
        <v>0</v>
      </c>
      <c r="K23" s="233">
        <f>'1 уровень'!K1778</f>
        <v>0</v>
      </c>
      <c r="L23" s="233">
        <f>'1 уровень'!L1778</f>
        <v>0</v>
      </c>
      <c r="M23" s="233">
        <f>'1 уровень'!M1778</f>
        <v>0</v>
      </c>
      <c r="N23" s="233">
        <f>'1 уровень'!N1778</f>
        <v>0</v>
      </c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23"/>
      <c r="Z23" s="2216"/>
      <c r="AA23" s="223"/>
      <c r="AB23" s="223"/>
      <c r="AC23" s="223"/>
      <c r="AD23" s="2133"/>
      <c r="AE23" s="2133"/>
      <c r="AF23" s="2133"/>
      <c r="AG23" s="223"/>
      <c r="AH23" s="223"/>
      <c r="AI23" s="159"/>
      <c r="AJ23" s="159"/>
      <c r="AK23" s="159"/>
      <c r="AL23" s="159"/>
      <c r="AM23" s="159"/>
      <c r="AN23" s="159"/>
      <c r="AO23" s="159"/>
      <c r="AP23" s="159"/>
      <c r="AQ23" s="159"/>
      <c r="AR23" s="159"/>
      <c r="AS23" s="159"/>
      <c r="AT23" s="159"/>
      <c r="AU23" s="159"/>
      <c r="AV23" s="159"/>
      <c r="AW23" s="159"/>
      <c r="AX23" s="159"/>
      <c r="AY23" s="159"/>
      <c r="AZ23" s="159"/>
      <c r="BA23" s="159"/>
      <c r="BB23" s="159"/>
      <c r="BC23" s="159"/>
      <c r="BD23" s="159"/>
      <c r="BE23" s="159"/>
      <c r="BF23" s="159"/>
      <c r="BG23" s="159"/>
      <c r="BH23" s="159"/>
      <c r="BI23" s="159"/>
      <c r="BJ23" s="159"/>
      <c r="BK23" s="159"/>
      <c r="BL23" s="159"/>
      <c r="BM23" s="159"/>
      <c r="BN23" s="159"/>
      <c r="BO23" s="159"/>
      <c r="BP23" s="159"/>
      <c r="BQ23" s="159"/>
      <c r="BR23" s="159"/>
      <c r="BS23" s="159"/>
      <c r="BT23" s="159"/>
      <c r="BU23" s="159"/>
      <c r="BV23" s="159"/>
      <c r="BW23" s="159"/>
      <c r="BX23" s="159"/>
      <c r="BY23" s="159"/>
      <c r="BZ23" s="159"/>
      <c r="CA23" s="159"/>
      <c r="CB23" s="159"/>
      <c r="CC23" s="159"/>
      <c r="CD23" s="159"/>
      <c r="CE23" s="159"/>
      <c r="CF23" s="159"/>
      <c r="CG23" s="159"/>
      <c r="CH23" s="159"/>
      <c r="CI23" s="159"/>
      <c r="CJ23" s="159"/>
      <c r="CK23" s="159"/>
      <c r="CL23" s="159"/>
      <c r="CM23" s="159"/>
      <c r="CN23" s="159"/>
      <c r="CO23" s="159"/>
      <c r="CP23" s="159"/>
      <c r="CQ23" s="159"/>
      <c r="CR23" s="159"/>
      <c r="CS23" s="159"/>
      <c r="CT23" s="159"/>
      <c r="CU23" s="159"/>
      <c r="CV23" s="159"/>
      <c r="CW23" s="159"/>
      <c r="CX23" s="159"/>
      <c r="CY23" s="159"/>
      <c r="CZ23" s="159"/>
      <c r="DA23" s="159"/>
      <c r="DB23" s="159"/>
      <c r="DC23" s="159"/>
      <c r="DD23" s="159"/>
      <c r="DE23" s="159"/>
      <c r="DF23" s="159"/>
      <c r="DG23" s="159"/>
      <c r="DH23" s="159"/>
      <c r="DI23" s="159"/>
      <c r="DJ23" s="159"/>
      <c r="DK23" s="159"/>
      <c r="DL23" s="159"/>
      <c r="DM23" s="159"/>
      <c r="DN23" s="159"/>
      <c r="DO23" s="159"/>
      <c r="DP23" s="159"/>
      <c r="DQ23" s="159"/>
      <c r="DR23" s="159"/>
      <c r="DS23" s="159"/>
      <c r="DT23" s="159"/>
      <c r="DU23" s="159"/>
      <c r="DV23" s="159"/>
      <c r="DW23" s="159"/>
      <c r="DX23" s="159"/>
      <c r="DY23" s="159"/>
      <c r="DZ23" s="159"/>
      <c r="EA23" s="159"/>
      <c r="EB23" s="159"/>
      <c r="EC23" s="159"/>
      <c r="ED23" s="159"/>
      <c r="EE23" s="159"/>
      <c r="EF23" s="159"/>
      <c r="EG23" s="159"/>
      <c r="EH23" s="159"/>
      <c r="EI23" s="159"/>
      <c r="EJ23" s="159"/>
      <c r="EK23" s="159"/>
      <c r="EL23" s="159"/>
      <c r="EM23" s="159"/>
      <c r="EN23" s="159"/>
      <c r="EO23" s="159"/>
      <c r="EP23" s="159"/>
      <c r="EQ23" s="159"/>
      <c r="ER23" s="159"/>
      <c r="ES23" s="159"/>
      <c r="ET23" s="159"/>
      <c r="EU23" s="159"/>
      <c r="EV23" s="159"/>
      <c r="EW23" s="159"/>
      <c r="EX23" s="159"/>
      <c r="EY23" s="159"/>
      <c r="EZ23" s="159"/>
      <c r="FA23" s="159"/>
      <c r="FB23" s="159"/>
      <c r="FC23" s="159"/>
      <c r="FD23" s="159"/>
      <c r="FE23" s="159"/>
      <c r="FF23" s="159"/>
      <c r="FG23" s="159"/>
      <c r="FH23" s="159"/>
      <c r="FI23" s="159"/>
      <c r="FJ23" s="159"/>
      <c r="FK23" s="159"/>
      <c r="FL23" s="159"/>
      <c r="FM23" s="159"/>
      <c r="FN23" s="159"/>
      <c r="FO23" s="159"/>
      <c r="FP23" s="159"/>
      <c r="FQ23" s="159"/>
      <c r="FR23" s="159"/>
      <c r="FS23" s="159"/>
      <c r="FT23" s="159"/>
      <c r="FU23" s="159"/>
      <c r="FV23" s="159"/>
      <c r="FW23" s="159"/>
      <c r="FX23" s="159"/>
      <c r="FY23" s="159"/>
      <c r="FZ23" s="159"/>
      <c r="GA23" s="159"/>
      <c r="GB23" s="159"/>
      <c r="GC23" s="159"/>
      <c r="GD23" s="159"/>
      <c r="GE23" s="159"/>
      <c r="GF23" s="159"/>
      <c r="GG23" s="159"/>
      <c r="GH23" s="159"/>
      <c r="GI23" s="159"/>
      <c r="GJ23" s="159"/>
      <c r="GK23" s="159"/>
      <c r="GL23" s="159"/>
      <c r="GM23" s="159"/>
      <c r="GN23" s="159"/>
      <c r="GO23" s="159"/>
      <c r="GP23" s="159"/>
      <c r="GQ23" s="159"/>
      <c r="GR23" s="159"/>
      <c r="GS23" s="159"/>
      <c r="GT23" s="159"/>
      <c r="GU23" s="159"/>
      <c r="GV23" s="159"/>
      <c r="GW23" s="159"/>
      <c r="GX23" s="159"/>
      <c r="GY23" s="159"/>
      <c r="GZ23" s="159"/>
      <c r="HA23" s="159"/>
    </row>
    <row r="24" spans="1:209" ht="30" x14ac:dyDescent="0.25">
      <c r="A24" s="158">
        <v>1</v>
      </c>
      <c r="B24" s="58" t="s">
        <v>350</v>
      </c>
      <c r="C24" s="185">
        <f>'1 уровень'!C1779</f>
        <v>22770</v>
      </c>
      <c r="D24" s="185">
        <f>'1 уровень'!D1779</f>
        <v>20872</v>
      </c>
      <c r="E24" s="185">
        <f>'1 уровень'!E1779</f>
        <v>18880</v>
      </c>
      <c r="F24" s="717">
        <f>'1 уровень'!F1779</f>
        <v>90.456113453430433</v>
      </c>
      <c r="G24" s="225">
        <f>'1 уровень'!G1779</f>
        <v>0</v>
      </c>
      <c r="H24" s="225">
        <f>'1 уровень'!H1779</f>
        <v>0</v>
      </c>
      <c r="I24" s="233">
        <f>'1 уровень'!I1779</f>
        <v>0</v>
      </c>
      <c r="J24" s="233">
        <f>'1 уровень'!J1779</f>
        <v>0</v>
      </c>
      <c r="K24" s="233">
        <f>'1 уровень'!K1779</f>
        <v>0</v>
      </c>
      <c r="L24" s="233">
        <f>'1 уровень'!L1779</f>
        <v>0</v>
      </c>
      <c r="M24" s="233">
        <f>'1 уровень'!M1779</f>
        <v>0</v>
      </c>
      <c r="N24" s="233">
        <f>'1 уровень'!N1779</f>
        <v>0</v>
      </c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23"/>
      <c r="Z24" s="2216"/>
      <c r="AA24" s="223"/>
      <c r="AB24" s="223"/>
      <c r="AC24" s="223"/>
      <c r="AD24" s="2133"/>
      <c r="AE24" s="2133"/>
      <c r="AF24" s="2133"/>
      <c r="AG24" s="223"/>
      <c r="AH24" s="223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  <c r="GX24" s="159"/>
      <c r="GY24" s="159"/>
      <c r="GZ24" s="159"/>
      <c r="HA24" s="159"/>
    </row>
    <row r="25" spans="1:209" ht="60" x14ac:dyDescent="0.25">
      <c r="A25" s="158">
        <v>1</v>
      </c>
      <c r="B25" s="58" t="s">
        <v>362</v>
      </c>
      <c r="C25" s="185">
        <f>'1 уровень'!C1780</f>
        <v>410067.5884279476</v>
      </c>
      <c r="D25" s="185">
        <f>'1 уровень'!D1780</f>
        <v>375895</v>
      </c>
      <c r="E25" s="185">
        <f>'1 уровень'!E1780</f>
        <v>364185.06210125965</v>
      </c>
      <c r="F25" s="717">
        <f>'1 уровень'!F1780</f>
        <v>96.884784873770514</v>
      </c>
      <c r="G25" s="225">
        <f>'1 уровень'!G1780</f>
        <v>0</v>
      </c>
      <c r="H25" s="225">
        <f>'1 уровень'!H1780</f>
        <v>0</v>
      </c>
      <c r="I25" s="233">
        <f>'1 уровень'!I1780</f>
        <v>0</v>
      </c>
      <c r="J25" s="233">
        <f>'1 уровень'!J1780</f>
        <v>0</v>
      </c>
      <c r="K25" s="233">
        <f>'1 уровень'!K1780</f>
        <v>0</v>
      </c>
      <c r="L25" s="233">
        <f>'1 уровень'!L1780</f>
        <v>0</v>
      </c>
      <c r="M25" s="233">
        <f>'1 уровень'!M1780</f>
        <v>0</v>
      </c>
      <c r="N25" s="233">
        <f>'1 уровень'!N1780</f>
        <v>0</v>
      </c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23"/>
      <c r="Z25" s="2216"/>
      <c r="AA25" s="223"/>
      <c r="AB25" s="223"/>
      <c r="AC25" s="223"/>
      <c r="AD25" s="2133"/>
      <c r="AE25" s="2133"/>
      <c r="AF25" s="2133"/>
      <c r="AG25" s="223"/>
      <c r="AH25" s="223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  <c r="GX25" s="159"/>
      <c r="GY25" s="159"/>
      <c r="GZ25" s="159"/>
      <c r="HA25" s="159"/>
    </row>
    <row r="26" spans="1:209" ht="45" x14ac:dyDescent="0.25">
      <c r="A26" s="158">
        <v>1</v>
      </c>
      <c r="B26" s="58" t="s">
        <v>363</v>
      </c>
      <c r="C26" s="185">
        <f>'1 уровень'!C1781</f>
        <v>34146</v>
      </c>
      <c r="D26" s="185">
        <f>'1 уровень'!D1781</f>
        <v>31301</v>
      </c>
      <c r="E26" s="185">
        <f>'1 уровень'!E1781</f>
        <v>61654.135697057332</v>
      </c>
      <c r="F26" s="717">
        <f>'1 уровень'!F1781</f>
        <v>196.97177629167547</v>
      </c>
      <c r="G26" s="225">
        <f>'1 уровень'!G1781</f>
        <v>0</v>
      </c>
      <c r="H26" s="225">
        <f>'1 уровень'!H1781</f>
        <v>0</v>
      </c>
      <c r="I26" s="233">
        <f>'1 уровень'!I1781</f>
        <v>0</v>
      </c>
      <c r="J26" s="233">
        <f>'1 уровень'!J1781</f>
        <v>0</v>
      </c>
      <c r="K26" s="233">
        <f>'1 уровень'!K1781</f>
        <v>0</v>
      </c>
      <c r="L26" s="233">
        <f>'1 уровень'!L1781</f>
        <v>0</v>
      </c>
      <c r="M26" s="233">
        <f>'1 уровень'!M1781</f>
        <v>0</v>
      </c>
      <c r="N26" s="233">
        <f>'1 уровень'!N1781</f>
        <v>0</v>
      </c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23"/>
      <c r="Z26" s="2216"/>
      <c r="AA26" s="223"/>
      <c r="AB26" s="223"/>
      <c r="AC26" s="223"/>
      <c r="AD26" s="2133"/>
      <c r="AE26" s="2133"/>
      <c r="AF26" s="2133"/>
      <c r="AG26" s="223"/>
      <c r="AH26" s="223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  <c r="GX26" s="159"/>
      <c r="GY26" s="159"/>
      <c r="GZ26" s="159"/>
      <c r="HA26" s="159"/>
    </row>
    <row r="27" spans="1:209" ht="30" x14ac:dyDescent="0.25">
      <c r="A27" s="158">
        <v>1</v>
      </c>
      <c r="B27" s="58" t="s">
        <v>364</v>
      </c>
      <c r="C27" s="185">
        <f>'1 уровень'!C1782</f>
        <v>34039</v>
      </c>
      <c r="D27" s="185">
        <f>'1 уровень'!D1782</f>
        <v>31204</v>
      </c>
      <c r="E27" s="185">
        <f>'1 уровень'!E1782</f>
        <v>38650.199121437152</v>
      </c>
      <c r="F27" s="717">
        <f>'1 уровень'!F1782</f>
        <v>123.86296347082795</v>
      </c>
      <c r="G27" s="225">
        <f>'1 уровень'!G1782</f>
        <v>0</v>
      </c>
      <c r="H27" s="225">
        <f>'1 уровень'!H1782</f>
        <v>0</v>
      </c>
      <c r="I27" s="233">
        <f>'1 уровень'!I1782</f>
        <v>0</v>
      </c>
      <c r="J27" s="233">
        <f>'1 уровень'!J1782</f>
        <v>0</v>
      </c>
      <c r="K27" s="233">
        <f>'1 уровень'!K1782</f>
        <v>0</v>
      </c>
      <c r="L27" s="233">
        <f>'1 уровень'!L1782</f>
        <v>0</v>
      </c>
      <c r="M27" s="233">
        <f>'1 уровень'!M1782</f>
        <v>0</v>
      </c>
      <c r="N27" s="233">
        <f>'1 уровень'!N1782</f>
        <v>0</v>
      </c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23"/>
      <c r="Z27" s="2216"/>
      <c r="AA27" s="223"/>
      <c r="AB27" s="223"/>
      <c r="AC27" s="223"/>
      <c r="AD27" s="2133"/>
      <c r="AE27" s="2133"/>
      <c r="AF27" s="2133"/>
      <c r="AG27" s="223"/>
      <c r="AH27" s="223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  <c r="GX27" s="159"/>
      <c r="GY27" s="159"/>
      <c r="GZ27" s="159"/>
      <c r="HA27" s="159"/>
    </row>
    <row r="28" spans="1:209" ht="30" x14ac:dyDescent="0.25">
      <c r="A28" s="158">
        <v>1</v>
      </c>
      <c r="B28" s="58" t="s">
        <v>365</v>
      </c>
      <c r="C28" s="185">
        <f>'1 уровень'!C1783</f>
        <v>7999</v>
      </c>
      <c r="D28" s="185">
        <f>'1 уровень'!D1783</f>
        <v>7332</v>
      </c>
      <c r="E28" s="185">
        <f>'1 уровень'!E1783</f>
        <v>7802</v>
      </c>
      <c r="F28" s="717">
        <f>'1 уровень'!F1783</f>
        <v>106.41025641025641</v>
      </c>
      <c r="G28" s="225">
        <f>'1 уровень'!G1783</f>
        <v>0</v>
      </c>
      <c r="H28" s="225">
        <f>'1 уровень'!H1783</f>
        <v>0</v>
      </c>
      <c r="I28" s="233">
        <f>'1 уровень'!I1783</f>
        <v>0</v>
      </c>
      <c r="J28" s="233">
        <f>'1 уровень'!J1783</f>
        <v>0</v>
      </c>
      <c r="K28" s="233">
        <f>'1 уровень'!K1783</f>
        <v>0</v>
      </c>
      <c r="L28" s="233">
        <f>'1 уровень'!L1783</f>
        <v>0</v>
      </c>
      <c r="M28" s="233">
        <f>'1 уровень'!M1783</f>
        <v>0</v>
      </c>
      <c r="N28" s="233">
        <f>'1 уровень'!N1783</f>
        <v>0</v>
      </c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23"/>
      <c r="Z28" s="2216"/>
      <c r="AA28" s="223"/>
      <c r="AB28" s="223"/>
      <c r="AC28" s="223"/>
      <c r="AD28" s="2133"/>
      <c r="AE28" s="2133"/>
      <c r="AF28" s="2133"/>
      <c r="AG28" s="223"/>
      <c r="AH28" s="223"/>
      <c r="AI28" s="159"/>
      <c r="AJ28" s="159"/>
      <c r="AK28" s="159"/>
      <c r="AL28" s="159"/>
      <c r="AM28" s="159"/>
      <c r="AN28" s="159"/>
      <c r="AO28" s="159"/>
      <c r="AP28" s="159"/>
      <c r="AQ28" s="159"/>
      <c r="AR28" s="159"/>
      <c r="AS28" s="159"/>
      <c r="AT28" s="159"/>
      <c r="AU28" s="159"/>
      <c r="AV28" s="159"/>
      <c r="AW28" s="159"/>
      <c r="AX28" s="159"/>
      <c r="AY28" s="159"/>
      <c r="AZ28" s="159"/>
      <c r="BA28" s="159"/>
      <c r="BB28" s="159"/>
      <c r="BC28" s="159"/>
      <c r="BD28" s="159"/>
      <c r="BE28" s="159"/>
      <c r="BF28" s="159"/>
      <c r="BG28" s="159"/>
      <c r="BH28" s="159"/>
      <c r="BI28" s="159"/>
      <c r="BJ28" s="159"/>
      <c r="BK28" s="159"/>
      <c r="BL28" s="159"/>
      <c r="BM28" s="159"/>
      <c r="BN28" s="159"/>
      <c r="BO28" s="159"/>
      <c r="BP28" s="159"/>
      <c r="BQ28" s="159"/>
      <c r="BR28" s="159"/>
      <c r="BS28" s="159"/>
      <c r="BT28" s="159"/>
      <c r="BU28" s="159"/>
      <c r="BV28" s="159"/>
      <c r="BW28" s="159"/>
      <c r="BX28" s="159"/>
      <c r="BY28" s="159"/>
      <c r="BZ28" s="159"/>
      <c r="CA28" s="159"/>
      <c r="CB28" s="159"/>
      <c r="CC28" s="159"/>
      <c r="CD28" s="159"/>
      <c r="CE28" s="159"/>
      <c r="CF28" s="159"/>
      <c r="CG28" s="159"/>
      <c r="CH28" s="159"/>
      <c r="CI28" s="159"/>
      <c r="CJ28" s="159"/>
      <c r="CK28" s="159"/>
      <c r="CL28" s="159"/>
      <c r="CM28" s="159"/>
      <c r="CN28" s="159"/>
      <c r="CO28" s="159"/>
      <c r="CP28" s="159"/>
      <c r="CQ28" s="159"/>
      <c r="CR28" s="159"/>
      <c r="CS28" s="159"/>
      <c r="CT28" s="159"/>
      <c r="CU28" s="159"/>
      <c r="CV28" s="159"/>
      <c r="CW28" s="159"/>
      <c r="CX28" s="159"/>
      <c r="CY28" s="159"/>
      <c r="CZ28" s="159"/>
      <c r="DA28" s="159"/>
      <c r="DB28" s="159"/>
      <c r="DC28" s="159"/>
      <c r="DD28" s="159"/>
      <c r="DE28" s="159"/>
      <c r="DF28" s="159"/>
      <c r="DG28" s="159"/>
      <c r="DH28" s="159"/>
      <c r="DI28" s="159"/>
      <c r="DJ28" s="159"/>
      <c r="DK28" s="159"/>
      <c r="DL28" s="159"/>
      <c r="DM28" s="159"/>
      <c r="DN28" s="159"/>
      <c r="DO28" s="159"/>
      <c r="DP28" s="159"/>
      <c r="DQ28" s="159"/>
      <c r="DR28" s="159"/>
      <c r="DS28" s="159"/>
      <c r="DT28" s="159"/>
      <c r="DU28" s="159"/>
      <c r="DV28" s="159"/>
      <c r="DW28" s="159"/>
      <c r="DX28" s="159"/>
      <c r="DY28" s="159"/>
      <c r="DZ28" s="159"/>
      <c r="EA28" s="159"/>
      <c r="EB28" s="159"/>
      <c r="EC28" s="159"/>
      <c r="ED28" s="159"/>
      <c r="EE28" s="159"/>
      <c r="EF28" s="159"/>
      <c r="EG28" s="159"/>
      <c r="EH28" s="159"/>
      <c r="EI28" s="159"/>
      <c r="EJ28" s="159"/>
      <c r="EK28" s="159"/>
      <c r="EL28" s="159"/>
      <c r="EM28" s="159"/>
      <c r="EN28" s="159"/>
      <c r="EO28" s="159"/>
      <c r="EP28" s="159"/>
      <c r="EQ28" s="159"/>
      <c r="ER28" s="159"/>
      <c r="ES28" s="159"/>
      <c r="ET28" s="159"/>
      <c r="EU28" s="159"/>
      <c r="EV28" s="159"/>
      <c r="EW28" s="159"/>
      <c r="EX28" s="159"/>
      <c r="EY28" s="159"/>
      <c r="EZ28" s="159"/>
      <c r="FA28" s="159"/>
      <c r="FB28" s="159"/>
      <c r="FC28" s="159"/>
      <c r="FD28" s="159"/>
      <c r="FE28" s="159"/>
      <c r="FF28" s="159"/>
      <c r="FG28" s="159"/>
      <c r="FH28" s="159"/>
      <c r="FI28" s="159"/>
      <c r="FJ28" s="159"/>
      <c r="FK28" s="159"/>
      <c r="FL28" s="159"/>
      <c r="FM28" s="159"/>
      <c r="FN28" s="159"/>
      <c r="FO28" s="159"/>
      <c r="FP28" s="159"/>
      <c r="FQ28" s="159"/>
      <c r="FR28" s="159"/>
      <c r="FS28" s="159"/>
      <c r="FT28" s="159"/>
      <c r="FU28" s="159"/>
      <c r="FV28" s="159"/>
      <c r="FW28" s="159"/>
      <c r="FX28" s="159"/>
      <c r="FY28" s="159"/>
      <c r="FZ28" s="159"/>
      <c r="GA28" s="159"/>
      <c r="GB28" s="159"/>
      <c r="GC28" s="159"/>
      <c r="GD28" s="159"/>
      <c r="GE28" s="159"/>
      <c r="GF28" s="159"/>
      <c r="GG28" s="159"/>
      <c r="GH28" s="159"/>
      <c r="GI28" s="159"/>
      <c r="GJ28" s="159"/>
      <c r="GK28" s="159"/>
      <c r="GL28" s="159"/>
      <c r="GM28" s="159"/>
      <c r="GN28" s="159"/>
      <c r="GO28" s="159"/>
      <c r="GP28" s="159"/>
      <c r="GQ28" s="159"/>
      <c r="GR28" s="159"/>
      <c r="GS28" s="159"/>
      <c r="GT28" s="159"/>
      <c r="GU28" s="159"/>
      <c r="GV28" s="159"/>
      <c r="GW28" s="159"/>
      <c r="GX28" s="159"/>
      <c r="GY28" s="159"/>
      <c r="GZ28" s="159"/>
      <c r="HA28" s="159"/>
    </row>
    <row r="29" spans="1:209" ht="45" x14ac:dyDescent="0.25">
      <c r="A29" s="158">
        <v>1</v>
      </c>
      <c r="B29" s="58" t="s">
        <v>329</v>
      </c>
      <c r="C29" s="185">
        <f>'1 уровень'!C1784</f>
        <v>1000</v>
      </c>
      <c r="D29" s="185">
        <f>'1 уровень'!D1784</f>
        <v>916</v>
      </c>
      <c r="E29" s="185">
        <f>'1 уровень'!E1784</f>
        <v>1034</v>
      </c>
      <c r="F29" s="717">
        <f>'1 уровень'!F1784</f>
        <v>112.88209606986899</v>
      </c>
      <c r="G29" s="225">
        <f>'1 уровень'!G1784</f>
        <v>0</v>
      </c>
      <c r="H29" s="225">
        <f>'1 уровень'!H1784</f>
        <v>0</v>
      </c>
      <c r="I29" s="233">
        <f>'1 уровень'!I1784</f>
        <v>0</v>
      </c>
      <c r="J29" s="233">
        <f>'1 уровень'!J1784</f>
        <v>0</v>
      </c>
      <c r="K29" s="233">
        <f>'1 уровень'!K1784</f>
        <v>0</v>
      </c>
      <c r="L29" s="233">
        <f>'1 уровень'!L1784</f>
        <v>0</v>
      </c>
      <c r="M29" s="233">
        <f>'1 уровень'!M1784</f>
        <v>0</v>
      </c>
      <c r="N29" s="233">
        <f>'1 уровень'!N1784</f>
        <v>0</v>
      </c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23"/>
      <c r="Z29" s="2216"/>
      <c r="AA29" s="223"/>
      <c r="AB29" s="223"/>
      <c r="AC29" s="223"/>
      <c r="AD29" s="2133"/>
      <c r="AE29" s="2133"/>
      <c r="AF29" s="2133"/>
      <c r="AG29" s="223"/>
      <c r="AH29" s="223"/>
      <c r="AI29" s="159"/>
      <c r="AJ29" s="159"/>
      <c r="AK29" s="159"/>
      <c r="AL29" s="159"/>
      <c r="AM29" s="159"/>
      <c r="AN29" s="159"/>
      <c r="AO29" s="159"/>
      <c r="AP29" s="159"/>
      <c r="AQ29" s="159"/>
      <c r="AR29" s="159"/>
      <c r="AS29" s="159"/>
      <c r="AT29" s="159"/>
      <c r="AU29" s="159"/>
      <c r="AV29" s="159"/>
      <c r="AW29" s="159"/>
      <c r="AX29" s="159"/>
      <c r="AY29" s="159"/>
      <c r="AZ29" s="159"/>
      <c r="BA29" s="159"/>
      <c r="BB29" s="159"/>
      <c r="BC29" s="159"/>
      <c r="BD29" s="159"/>
      <c r="BE29" s="159"/>
      <c r="BF29" s="159"/>
      <c r="BG29" s="159"/>
      <c r="BH29" s="159"/>
      <c r="BI29" s="159"/>
      <c r="BJ29" s="159"/>
      <c r="BK29" s="159"/>
      <c r="BL29" s="159"/>
      <c r="BM29" s="159"/>
      <c r="BN29" s="159"/>
      <c r="BO29" s="159"/>
      <c r="BP29" s="159"/>
      <c r="BQ29" s="159"/>
      <c r="BR29" s="159"/>
      <c r="BS29" s="159"/>
      <c r="BT29" s="159"/>
      <c r="BU29" s="159"/>
      <c r="BV29" s="159"/>
      <c r="BW29" s="159"/>
      <c r="BX29" s="159"/>
      <c r="BY29" s="159"/>
      <c r="BZ29" s="159"/>
      <c r="CA29" s="159"/>
      <c r="CB29" s="159"/>
      <c r="CC29" s="159"/>
      <c r="CD29" s="159"/>
      <c r="CE29" s="159"/>
      <c r="CF29" s="159"/>
      <c r="CG29" s="159"/>
      <c r="CH29" s="159"/>
      <c r="CI29" s="159"/>
      <c r="CJ29" s="159"/>
      <c r="CK29" s="159"/>
      <c r="CL29" s="159"/>
      <c r="CM29" s="159"/>
      <c r="CN29" s="159"/>
      <c r="CO29" s="159"/>
      <c r="CP29" s="159"/>
      <c r="CQ29" s="159"/>
      <c r="CR29" s="159"/>
      <c r="CS29" s="159"/>
      <c r="CT29" s="159"/>
      <c r="CU29" s="159"/>
      <c r="CV29" s="159"/>
      <c r="CW29" s="159"/>
      <c r="CX29" s="159"/>
      <c r="CY29" s="159"/>
      <c r="CZ29" s="159"/>
      <c r="DA29" s="159"/>
      <c r="DB29" s="159"/>
      <c r="DC29" s="159"/>
      <c r="DD29" s="159"/>
      <c r="DE29" s="159"/>
      <c r="DF29" s="159"/>
      <c r="DG29" s="159"/>
      <c r="DH29" s="159"/>
      <c r="DI29" s="159"/>
      <c r="DJ29" s="159"/>
      <c r="DK29" s="159"/>
      <c r="DL29" s="159"/>
      <c r="DM29" s="159"/>
      <c r="DN29" s="159"/>
      <c r="DO29" s="159"/>
      <c r="DP29" s="159"/>
      <c r="DQ29" s="159"/>
      <c r="DR29" s="159"/>
      <c r="DS29" s="159"/>
      <c r="DT29" s="159"/>
      <c r="DU29" s="159"/>
      <c r="DV29" s="159"/>
      <c r="DW29" s="159"/>
      <c r="DX29" s="159"/>
      <c r="DY29" s="159"/>
      <c r="DZ29" s="159"/>
      <c r="EA29" s="159"/>
      <c r="EB29" s="159"/>
      <c r="EC29" s="159"/>
      <c r="ED29" s="159"/>
      <c r="EE29" s="159"/>
      <c r="EF29" s="159"/>
      <c r="EG29" s="159"/>
      <c r="EH29" s="159"/>
      <c r="EI29" s="159"/>
      <c r="EJ29" s="159"/>
      <c r="EK29" s="159"/>
      <c r="EL29" s="159"/>
      <c r="EM29" s="159"/>
      <c r="EN29" s="159"/>
      <c r="EO29" s="159"/>
      <c r="EP29" s="159"/>
      <c r="EQ29" s="159"/>
      <c r="ER29" s="159"/>
      <c r="ES29" s="159"/>
      <c r="ET29" s="159"/>
      <c r="EU29" s="159"/>
      <c r="EV29" s="159"/>
      <c r="EW29" s="159"/>
      <c r="EX29" s="159"/>
      <c r="EY29" s="159"/>
      <c r="EZ29" s="159"/>
      <c r="FA29" s="159"/>
      <c r="FB29" s="159"/>
      <c r="FC29" s="159"/>
      <c r="FD29" s="159"/>
      <c r="FE29" s="159"/>
      <c r="FF29" s="159"/>
      <c r="FG29" s="159"/>
      <c r="FH29" s="159"/>
      <c r="FI29" s="159"/>
      <c r="FJ29" s="159"/>
      <c r="FK29" s="159"/>
      <c r="FL29" s="159"/>
      <c r="FM29" s="159"/>
      <c r="FN29" s="159"/>
      <c r="FO29" s="159"/>
      <c r="FP29" s="159"/>
      <c r="FQ29" s="159"/>
      <c r="FR29" s="159"/>
      <c r="FS29" s="159"/>
      <c r="FT29" s="159"/>
      <c r="FU29" s="159"/>
      <c r="FV29" s="159"/>
      <c r="FW29" s="159"/>
      <c r="FX29" s="159"/>
      <c r="FY29" s="159"/>
      <c r="FZ29" s="159"/>
      <c r="GA29" s="159"/>
      <c r="GB29" s="159"/>
      <c r="GC29" s="159"/>
      <c r="GD29" s="159"/>
      <c r="GE29" s="159"/>
      <c r="GF29" s="159"/>
      <c r="GG29" s="159"/>
      <c r="GH29" s="159"/>
      <c r="GI29" s="159"/>
      <c r="GJ29" s="159"/>
      <c r="GK29" s="159"/>
      <c r="GL29" s="159"/>
      <c r="GM29" s="159"/>
      <c r="GN29" s="159"/>
      <c r="GO29" s="159"/>
      <c r="GP29" s="159"/>
      <c r="GQ29" s="159"/>
      <c r="GR29" s="159"/>
      <c r="GS29" s="159"/>
      <c r="GT29" s="159"/>
      <c r="GU29" s="159"/>
      <c r="GV29" s="159"/>
      <c r="GW29" s="159"/>
      <c r="GX29" s="159"/>
      <c r="GY29" s="159"/>
      <c r="GZ29" s="159"/>
      <c r="HA29" s="159"/>
    </row>
    <row r="30" spans="1:209" ht="30" x14ac:dyDescent="0.25">
      <c r="A30" s="158">
        <v>1</v>
      </c>
      <c r="B30" s="58" t="s">
        <v>366</v>
      </c>
      <c r="C30" s="185">
        <f>'1 уровень'!C1785</f>
        <v>13000</v>
      </c>
      <c r="D30" s="185">
        <f>'1 уровень'!D1785</f>
        <v>11917</v>
      </c>
      <c r="E30" s="185">
        <f>'1 уровень'!E1785</f>
        <v>27235</v>
      </c>
      <c r="F30" s="717">
        <f>'1 уровень'!F1785</f>
        <v>228.53906184442394</v>
      </c>
      <c r="G30" s="225">
        <f>'1 уровень'!G1785</f>
        <v>0</v>
      </c>
      <c r="H30" s="225">
        <f>'1 уровень'!H1785</f>
        <v>0</v>
      </c>
      <c r="I30" s="233">
        <f>'1 уровень'!I1785</f>
        <v>0</v>
      </c>
      <c r="J30" s="233">
        <f>'1 уровень'!J1785</f>
        <v>0</v>
      </c>
      <c r="K30" s="233">
        <f>'1 уровень'!K1785</f>
        <v>0</v>
      </c>
      <c r="L30" s="233">
        <f>'1 уровень'!L1785</f>
        <v>0</v>
      </c>
      <c r="M30" s="233">
        <f>'1 уровень'!M1785</f>
        <v>0</v>
      </c>
      <c r="N30" s="233">
        <f>'1 уровень'!N1785</f>
        <v>0</v>
      </c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23"/>
      <c r="Z30" s="2216"/>
      <c r="AA30" s="223"/>
      <c r="AB30" s="223"/>
      <c r="AC30" s="223"/>
      <c r="AD30" s="2133"/>
      <c r="AE30" s="2133"/>
      <c r="AF30" s="2133"/>
      <c r="AG30" s="223"/>
      <c r="AH30" s="223"/>
      <c r="AI30" s="159"/>
      <c r="AJ30" s="159"/>
      <c r="AK30" s="159"/>
      <c r="AL30" s="159"/>
      <c r="AM30" s="159"/>
      <c r="AN30" s="159"/>
      <c r="AO30" s="159"/>
      <c r="AP30" s="159"/>
      <c r="AQ30" s="159"/>
      <c r="AR30" s="159"/>
      <c r="AS30" s="159"/>
      <c r="AT30" s="159"/>
      <c r="AU30" s="159"/>
      <c r="AV30" s="159"/>
      <c r="AW30" s="159"/>
      <c r="AX30" s="159"/>
      <c r="AY30" s="159"/>
      <c r="AZ30" s="159"/>
      <c r="BA30" s="159"/>
      <c r="BB30" s="159"/>
      <c r="BC30" s="159"/>
      <c r="BD30" s="159"/>
      <c r="BE30" s="159"/>
      <c r="BF30" s="159"/>
      <c r="BG30" s="159"/>
      <c r="BH30" s="159"/>
      <c r="BI30" s="159"/>
      <c r="BJ30" s="159"/>
      <c r="BK30" s="159"/>
      <c r="BL30" s="159"/>
      <c r="BM30" s="159"/>
      <c r="BN30" s="159"/>
      <c r="BO30" s="159"/>
      <c r="BP30" s="159"/>
      <c r="BQ30" s="159"/>
      <c r="BR30" s="159"/>
      <c r="BS30" s="159"/>
      <c r="BT30" s="159"/>
      <c r="BU30" s="159"/>
      <c r="BV30" s="159"/>
      <c r="BW30" s="159"/>
      <c r="BX30" s="159"/>
      <c r="BY30" s="159"/>
      <c r="BZ30" s="159"/>
      <c r="CA30" s="159"/>
      <c r="CB30" s="159"/>
      <c r="CC30" s="159"/>
      <c r="CD30" s="159"/>
      <c r="CE30" s="159"/>
      <c r="CF30" s="159"/>
      <c r="CG30" s="159"/>
      <c r="CH30" s="159"/>
      <c r="CI30" s="159"/>
      <c r="CJ30" s="159"/>
      <c r="CK30" s="159"/>
      <c r="CL30" s="159"/>
      <c r="CM30" s="159"/>
      <c r="CN30" s="159"/>
      <c r="CO30" s="159"/>
      <c r="CP30" s="159"/>
      <c r="CQ30" s="159"/>
      <c r="CR30" s="159"/>
      <c r="CS30" s="159"/>
      <c r="CT30" s="159"/>
      <c r="CU30" s="159"/>
      <c r="CV30" s="159"/>
      <c r="CW30" s="159"/>
      <c r="CX30" s="159"/>
      <c r="CY30" s="159"/>
      <c r="CZ30" s="159"/>
      <c r="DA30" s="159"/>
      <c r="DB30" s="159"/>
      <c r="DC30" s="159"/>
      <c r="DD30" s="159"/>
      <c r="DE30" s="159"/>
      <c r="DF30" s="159"/>
      <c r="DG30" s="159"/>
      <c r="DH30" s="159"/>
      <c r="DI30" s="159"/>
      <c r="DJ30" s="159"/>
      <c r="DK30" s="159"/>
      <c r="DL30" s="159"/>
      <c r="DM30" s="159"/>
      <c r="DN30" s="159"/>
      <c r="DO30" s="159"/>
      <c r="DP30" s="159"/>
      <c r="DQ30" s="159"/>
      <c r="DR30" s="159"/>
      <c r="DS30" s="159"/>
      <c r="DT30" s="159"/>
      <c r="DU30" s="159"/>
      <c r="DV30" s="159"/>
      <c r="DW30" s="159"/>
      <c r="DX30" s="159"/>
      <c r="DY30" s="159"/>
      <c r="DZ30" s="159"/>
      <c r="EA30" s="159"/>
      <c r="EB30" s="159"/>
      <c r="EC30" s="159"/>
      <c r="ED30" s="159"/>
      <c r="EE30" s="159"/>
      <c r="EF30" s="159"/>
      <c r="EG30" s="159"/>
      <c r="EH30" s="159"/>
      <c r="EI30" s="159"/>
      <c r="EJ30" s="159"/>
      <c r="EK30" s="159"/>
      <c r="EL30" s="159"/>
      <c r="EM30" s="159"/>
      <c r="EN30" s="159"/>
      <c r="EO30" s="159"/>
      <c r="EP30" s="159"/>
      <c r="EQ30" s="159"/>
      <c r="ER30" s="159"/>
      <c r="ES30" s="159"/>
      <c r="ET30" s="159"/>
      <c r="EU30" s="159"/>
      <c r="EV30" s="159"/>
      <c r="EW30" s="159"/>
      <c r="EX30" s="159"/>
      <c r="EY30" s="159"/>
      <c r="EZ30" s="159"/>
      <c r="FA30" s="159"/>
      <c r="FB30" s="159"/>
      <c r="FC30" s="159"/>
      <c r="FD30" s="159"/>
      <c r="FE30" s="159"/>
      <c r="FF30" s="159"/>
      <c r="FG30" s="159"/>
      <c r="FH30" s="159"/>
      <c r="FI30" s="159"/>
      <c r="FJ30" s="159"/>
      <c r="FK30" s="159"/>
      <c r="FL30" s="159"/>
      <c r="FM30" s="159"/>
      <c r="FN30" s="159"/>
      <c r="FO30" s="159"/>
      <c r="FP30" s="159"/>
      <c r="FQ30" s="159"/>
      <c r="FR30" s="159"/>
      <c r="FS30" s="159"/>
      <c r="FT30" s="159"/>
      <c r="FU30" s="159"/>
      <c r="FV30" s="159"/>
      <c r="FW30" s="159"/>
      <c r="FX30" s="159"/>
      <c r="FY30" s="159"/>
      <c r="FZ30" s="159"/>
      <c r="GA30" s="159"/>
      <c r="GB30" s="159"/>
      <c r="GC30" s="159"/>
      <c r="GD30" s="159"/>
      <c r="GE30" s="159"/>
      <c r="GF30" s="159"/>
      <c r="GG30" s="159"/>
      <c r="GH30" s="159"/>
      <c r="GI30" s="159"/>
      <c r="GJ30" s="159"/>
      <c r="GK30" s="159"/>
      <c r="GL30" s="159"/>
      <c r="GM30" s="159"/>
      <c r="GN30" s="159"/>
      <c r="GO30" s="159"/>
      <c r="GP30" s="159"/>
      <c r="GQ30" s="159"/>
      <c r="GR30" s="159"/>
      <c r="GS30" s="159"/>
      <c r="GT30" s="159"/>
      <c r="GU30" s="159"/>
      <c r="GV30" s="159"/>
      <c r="GW30" s="159"/>
      <c r="GX30" s="159"/>
      <c r="GY30" s="159"/>
      <c r="GZ30" s="159"/>
      <c r="HA30" s="159"/>
    </row>
    <row r="31" spans="1:209" ht="30" x14ac:dyDescent="0.25">
      <c r="A31" s="158">
        <v>1</v>
      </c>
      <c r="B31" s="58" t="s">
        <v>391</v>
      </c>
      <c r="C31" s="185">
        <f>'1 уровень'!C1786</f>
        <v>0</v>
      </c>
      <c r="D31" s="185">
        <f>'1 уровень'!D1786</f>
        <v>0</v>
      </c>
      <c r="E31" s="185">
        <f>'1 уровень'!E1786</f>
        <v>0</v>
      </c>
      <c r="F31" s="717">
        <f>'1 уровень'!F1786</f>
        <v>0</v>
      </c>
      <c r="G31" s="225">
        <f>'1 уровень'!G1786</f>
        <v>0</v>
      </c>
      <c r="H31" s="225">
        <f>'1 уровень'!H1786</f>
        <v>0</v>
      </c>
      <c r="I31" s="233">
        <f>'1 уровень'!I1786</f>
        <v>0</v>
      </c>
      <c r="J31" s="233">
        <f>'1 уровень'!J1786</f>
        <v>0</v>
      </c>
      <c r="K31" s="233">
        <f>'1 уровень'!K1786</f>
        <v>0</v>
      </c>
      <c r="L31" s="233">
        <f>'1 уровень'!L1786</f>
        <v>0</v>
      </c>
      <c r="M31" s="233">
        <f>'1 уровень'!M1786</f>
        <v>0</v>
      </c>
      <c r="N31" s="233">
        <f>'1 уровень'!N1786</f>
        <v>0</v>
      </c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23"/>
      <c r="Z31" s="2216"/>
      <c r="AA31" s="223"/>
      <c r="AB31" s="223"/>
      <c r="AC31" s="223"/>
      <c r="AD31" s="2133"/>
      <c r="AE31" s="2133"/>
      <c r="AF31" s="2133"/>
      <c r="AG31" s="223"/>
      <c r="AH31" s="223"/>
    </row>
    <row r="32" spans="1:209" x14ac:dyDescent="0.25">
      <c r="A32" s="158">
        <v>1</v>
      </c>
      <c r="B32" s="58" t="s">
        <v>330</v>
      </c>
      <c r="C32" s="185">
        <f>'1 уровень'!C1787</f>
        <v>297887</v>
      </c>
      <c r="D32" s="185">
        <f>'1 уровень'!D1787</f>
        <v>273068</v>
      </c>
      <c r="E32" s="185">
        <f>'1 уровень'!E1787</f>
        <v>344862</v>
      </c>
      <c r="F32" s="717">
        <f>'1 уровень'!F1787</f>
        <v>126.29161966982582</v>
      </c>
      <c r="G32" s="225">
        <f>'1 уровень'!G1787</f>
        <v>0</v>
      </c>
      <c r="H32" s="225">
        <f>'1 уровень'!H1787</f>
        <v>0</v>
      </c>
      <c r="I32" s="233">
        <f>'1 уровень'!I1787</f>
        <v>0</v>
      </c>
      <c r="J32" s="233">
        <f>'1 уровень'!J1787</f>
        <v>0</v>
      </c>
      <c r="K32" s="233">
        <f>'1 уровень'!K1787</f>
        <v>0</v>
      </c>
      <c r="L32" s="233">
        <f>'1 уровень'!L1787</f>
        <v>0</v>
      </c>
      <c r="M32" s="233">
        <f>'1 уровень'!M1787</f>
        <v>0</v>
      </c>
      <c r="N32" s="233">
        <f>'1 уровень'!N1787</f>
        <v>0</v>
      </c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23"/>
      <c r="Z32" s="2216"/>
      <c r="AA32" s="223"/>
      <c r="AB32" s="223"/>
      <c r="AC32" s="223"/>
      <c r="AD32" s="2133"/>
      <c r="AE32" s="2133"/>
      <c r="AF32" s="2133"/>
      <c r="AG32" s="223"/>
      <c r="AH32" s="223"/>
      <c r="AI32" s="159"/>
      <c r="AJ32" s="159"/>
      <c r="AK32" s="159"/>
      <c r="AL32" s="159"/>
      <c r="AM32" s="159"/>
      <c r="AN32" s="159"/>
      <c r="AO32" s="159"/>
      <c r="AP32" s="159"/>
      <c r="AQ32" s="159"/>
      <c r="AR32" s="159"/>
      <c r="AS32" s="159"/>
      <c r="AT32" s="159"/>
      <c r="AU32" s="159"/>
      <c r="AV32" s="159"/>
      <c r="AW32" s="159"/>
      <c r="AX32" s="159"/>
      <c r="AY32" s="159"/>
      <c r="AZ32" s="159"/>
      <c r="BA32" s="159"/>
      <c r="BB32" s="159"/>
      <c r="BC32" s="159"/>
      <c r="BD32" s="159"/>
      <c r="BE32" s="159"/>
      <c r="BF32" s="159"/>
      <c r="BG32" s="159"/>
      <c r="BH32" s="159"/>
      <c r="BI32" s="159"/>
      <c r="BJ32" s="159"/>
      <c r="BK32" s="159"/>
      <c r="BL32" s="159"/>
      <c r="BM32" s="159"/>
      <c r="BN32" s="159"/>
      <c r="BO32" s="159"/>
      <c r="BP32" s="159"/>
      <c r="BQ32" s="159"/>
      <c r="BR32" s="159"/>
      <c r="BS32" s="159"/>
      <c r="BT32" s="159"/>
      <c r="BU32" s="159"/>
      <c r="BV32" s="159"/>
      <c r="BW32" s="159"/>
      <c r="BX32" s="159"/>
      <c r="BY32" s="159"/>
      <c r="BZ32" s="159"/>
      <c r="CA32" s="159"/>
      <c r="CB32" s="159"/>
      <c r="CC32" s="159"/>
      <c r="CD32" s="159"/>
      <c r="CE32" s="159"/>
      <c r="CF32" s="159"/>
      <c r="CG32" s="159"/>
      <c r="CH32" s="159"/>
      <c r="CI32" s="159"/>
      <c r="CJ32" s="159"/>
      <c r="CK32" s="159"/>
      <c r="CL32" s="159"/>
      <c r="CM32" s="159"/>
      <c r="CN32" s="159"/>
      <c r="CO32" s="159"/>
      <c r="CP32" s="159"/>
      <c r="CQ32" s="159"/>
      <c r="CR32" s="159"/>
      <c r="CS32" s="159"/>
      <c r="CT32" s="159"/>
      <c r="CU32" s="159"/>
      <c r="CV32" s="159"/>
      <c r="CW32" s="159"/>
      <c r="CX32" s="159"/>
      <c r="CY32" s="159"/>
      <c r="CZ32" s="159"/>
      <c r="DA32" s="159"/>
      <c r="DB32" s="159"/>
      <c r="DC32" s="159"/>
      <c r="DD32" s="159"/>
      <c r="DE32" s="159"/>
      <c r="DF32" s="159"/>
      <c r="DG32" s="159"/>
      <c r="DH32" s="159"/>
      <c r="DI32" s="159"/>
      <c r="DJ32" s="159"/>
      <c r="DK32" s="159"/>
      <c r="DL32" s="159"/>
      <c r="DM32" s="159"/>
      <c r="DN32" s="159"/>
      <c r="DO32" s="159"/>
      <c r="DP32" s="159"/>
      <c r="DQ32" s="159"/>
      <c r="DR32" s="159"/>
      <c r="DS32" s="159"/>
      <c r="DT32" s="159"/>
      <c r="DU32" s="159"/>
      <c r="DV32" s="159"/>
      <c r="DW32" s="159"/>
      <c r="DX32" s="159"/>
      <c r="DY32" s="159"/>
      <c r="DZ32" s="159"/>
      <c r="EA32" s="159"/>
      <c r="EB32" s="159"/>
      <c r="EC32" s="159"/>
      <c r="ED32" s="159"/>
      <c r="EE32" s="159"/>
      <c r="EF32" s="159"/>
      <c r="EG32" s="159"/>
      <c r="EH32" s="159"/>
      <c r="EI32" s="159"/>
      <c r="EJ32" s="159"/>
      <c r="EK32" s="159"/>
      <c r="EL32" s="159"/>
      <c r="EM32" s="159"/>
      <c r="EN32" s="159"/>
      <c r="EO32" s="159"/>
      <c r="EP32" s="159"/>
      <c r="EQ32" s="159"/>
      <c r="ER32" s="159"/>
      <c r="ES32" s="159"/>
      <c r="ET32" s="159"/>
      <c r="EU32" s="159"/>
      <c r="EV32" s="159"/>
      <c r="EW32" s="159"/>
      <c r="EX32" s="159"/>
      <c r="EY32" s="159"/>
      <c r="EZ32" s="159"/>
      <c r="FA32" s="159"/>
      <c r="FB32" s="159"/>
      <c r="FC32" s="159"/>
      <c r="FD32" s="159"/>
      <c r="FE32" s="159"/>
      <c r="FF32" s="159"/>
      <c r="FG32" s="159"/>
      <c r="FH32" s="159"/>
      <c r="FI32" s="159"/>
      <c r="FJ32" s="159"/>
      <c r="FK32" s="159"/>
      <c r="FL32" s="159"/>
      <c r="FM32" s="159"/>
      <c r="FN32" s="159"/>
      <c r="FO32" s="159"/>
      <c r="FP32" s="159"/>
      <c r="FQ32" s="159"/>
      <c r="FR32" s="159"/>
      <c r="FS32" s="159"/>
      <c r="FT32" s="159"/>
      <c r="FU32" s="159"/>
      <c r="FV32" s="159"/>
      <c r="FW32" s="159"/>
      <c r="FX32" s="159"/>
      <c r="FY32" s="159"/>
      <c r="FZ32" s="159"/>
      <c r="GA32" s="159"/>
      <c r="GB32" s="159"/>
      <c r="GC32" s="159"/>
      <c r="GD32" s="159"/>
      <c r="GE32" s="159"/>
      <c r="GF32" s="159"/>
      <c r="GG32" s="159"/>
      <c r="GH32" s="159"/>
      <c r="GI32" s="159"/>
      <c r="GJ32" s="159"/>
      <c r="GK32" s="159"/>
      <c r="GL32" s="159"/>
      <c r="GM32" s="159"/>
      <c r="GN32" s="159"/>
      <c r="GO32" s="159"/>
      <c r="GP32" s="159"/>
      <c r="GQ32" s="159"/>
      <c r="GR32" s="159"/>
      <c r="GS32" s="159"/>
      <c r="GT32" s="159"/>
      <c r="GU32" s="159"/>
      <c r="GV32" s="159"/>
      <c r="GW32" s="159"/>
      <c r="GX32" s="159"/>
      <c r="GY32" s="159"/>
      <c r="GZ32" s="159"/>
      <c r="HA32" s="159"/>
    </row>
    <row r="33" spans="1:209" x14ac:dyDescent="0.25">
      <c r="A33" s="158">
        <v>1</v>
      </c>
      <c r="B33" s="58" t="s">
        <v>169</v>
      </c>
      <c r="C33" s="185">
        <f>'1 уровень'!C1788</f>
        <v>1227956.125</v>
      </c>
      <c r="D33" s="185">
        <f>'1 уровень'!D1788</f>
        <v>1125629.265625</v>
      </c>
      <c r="E33" s="185">
        <f>'1 уровень'!E1788</f>
        <v>1063551.84375</v>
      </c>
      <c r="F33" s="717">
        <f>'1 уровень'!F1788</f>
        <v>94.48509169308673</v>
      </c>
      <c r="G33" s="225"/>
      <c r="H33" s="225">
        <f>'1 уровень'!H1788</f>
        <v>0</v>
      </c>
      <c r="I33" s="233">
        <f>'1 уровень'!I1788</f>
        <v>0</v>
      </c>
      <c r="J33" s="233">
        <f>'1 уровень'!J1788</f>
        <v>0</v>
      </c>
      <c r="K33" s="233">
        <f>'1 уровень'!K1788</f>
        <v>0</v>
      </c>
      <c r="L33" s="233">
        <f>'1 уровень'!L1788</f>
        <v>0</v>
      </c>
      <c r="M33" s="233">
        <f>'1 уровень'!M1788</f>
        <v>0</v>
      </c>
      <c r="N33" s="233">
        <f>'1 уровень'!N1788</f>
        <v>0</v>
      </c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23"/>
      <c r="Z33" s="2216"/>
      <c r="AA33" s="223"/>
      <c r="AB33" s="223"/>
      <c r="AC33" s="223"/>
      <c r="AD33" s="2133"/>
      <c r="AE33" s="2133"/>
      <c r="AF33" s="2133"/>
      <c r="AG33" s="223"/>
      <c r="AH33" s="223"/>
    </row>
    <row r="34" spans="1:209" x14ac:dyDescent="0.25">
      <c r="A34" s="158">
        <v>1</v>
      </c>
      <c r="B34" s="58" t="s">
        <v>336</v>
      </c>
      <c r="C34" s="185">
        <f>'1 уровень'!C1789</f>
        <v>1403084</v>
      </c>
      <c r="D34" s="185">
        <f>'1 уровень'!D1789</f>
        <v>1286159</v>
      </c>
      <c r="E34" s="185">
        <f>'1 уровень'!E1789</f>
        <v>1297585.2</v>
      </c>
      <c r="F34" s="717">
        <f>'1 уровень'!F1789</f>
        <v>100.88839715773865</v>
      </c>
      <c r="G34" s="225"/>
      <c r="H34" s="225">
        <f>'1 уровень'!H1789</f>
        <v>0</v>
      </c>
      <c r="I34" s="233">
        <f>'1 уровень'!I1789</f>
        <v>0</v>
      </c>
      <c r="J34" s="233">
        <f>'1 уровень'!J1789</f>
        <v>0</v>
      </c>
      <c r="K34" s="233">
        <f>'1 уровень'!K1789</f>
        <v>0</v>
      </c>
      <c r="L34" s="233">
        <f>'1 уровень'!L1789</f>
        <v>0</v>
      </c>
      <c r="M34" s="233">
        <f>'1 уровень'!M1789</f>
        <v>0</v>
      </c>
      <c r="N34" s="233">
        <f>'1 уровень'!N1789</f>
        <v>0</v>
      </c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23"/>
      <c r="Z34" s="2216"/>
      <c r="AA34" s="223"/>
      <c r="AB34" s="223"/>
      <c r="AC34" s="223"/>
      <c r="AD34" s="2133"/>
      <c r="AE34" s="2133"/>
      <c r="AF34" s="2133"/>
      <c r="AG34" s="223"/>
      <c r="AH34" s="223"/>
      <c r="AI34" s="159"/>
      <c r="AJ34" s="159"/>
      <c r="AK34" s="159"/>
      <c r="AL34" s="159"/>
      <c r="AM34" s="159"/>
      <c r="AN34" s="159"/>
      <c r="AO34" s="159"/>
      <c r="AP34" s="159"/>
      <c r="AQ34" s="159"/>
      <c r="AR34" s="159"/>
      <c r="AS34" s="159"/>
      <c r="AT34" s="159"/>
      <c r="AU34" s="159"/>
      <c r="AV34" s="159"/>
      <c r="AW34" s="159"/>
      <c r="AX34" s="159"/>
      <c r="AY34" s="159"/>
      <c r="AZ34" s="159"/>
      <c r="BA34" s="159"/>
      <c r="BB34" s="159"/>
      <c r="BC34" s="159"/>
      <c r="BD34" s="159"/>
      <c r="BE34" s="159"/>
      <c r="BF34" s="159"/>
      <c r="BG34" s="159"/>
      <c r="BH34" s="159"/>
      <c r="BI34" s="159"/>
      <c r="BJ34" s="159"/>
      <c r="BK34" s="159"/>
      <c r="BL34" s="159"/>
      <c r="BM34" s="159"/>
      <c r="BN34" s="159"/>
      <c r="BO34" s="159"/>
      <c r="BP34" s="159"/>
      <c r="BQ34" s="159"/>
      <c r="BR34" s="159"/>
      <c r="BS34" s="159"/>
      <c r="BT34" s="159"/>
      <c r="BU34" s="159"/>
      <c r="BV34" s="159"/>
      <c r="BW34" s="159"/>
      <c r="BX34" s="159"/>
      <c r="BY34" s="159"/>
      <c r="BZ34" s="159"/>
      <c r="CA34" s="159"/>
      <c r="CB34" s="159"/>
      <c r="CC34" s="159"/>
      <c r="CD34" s="159"/>
      <c r="CE34" s="159"/>
      <c r="CF34" s="159"/>
      <c r="CG34" s="159"/>
      <c r="CH34" s="159"/>
      <c r="CI34" s="159"/>
      <c r="CJ34" s="159"/>
      <c r="CK34" s="159"/>
      <c r="CL34" s="159"/>
      <c r="CM34" s="159"/>
      <c r="CN34" s="159"/>
      <c r="CO34" s="159"/>
      <c r="CP34" s="159"/>
      <c r="CQ34" s="159"/>
      <c r="CR34" s="159"/>
      <c r="CS34" s="159"/>
      <c r="CT34" s="159"/>
      <c r="CU34" s="159"/>
      <c r="CV34" s="159"/>
      <c r="CW34" s="159"/>
      <c r="CX34" s="159"/>
      <c r="CY34" s="159"/>
      <c r="CZ34" s="159"/>
      <c r="DA34" s="159"/>
      <c r="DB34" s="159"/>
      <c r="DC34" s="159"/>
      <c r="DD34" s="159"/>
      <c r="DE34" s="159"/>
      <c r="DF34" s="159"/>
      <c r="DG34" s="159"/>
      <c r="DH34" s="159"/>
      <c r="DI34" s="159"/>
      <c r="DJ34" s="159"/>
      <c r="DK34" s="159"/>
      <c r="DL34" s="159"/>
      <c r="DM34" s="159"/>
      <c r="DN34" s="159"/>
      <c r="DO34" s="159"/>
      <c r="DP34" s="159"/>
      <c r="DQ34" s="159"/>
      <c r="DR34" s="159"/>
      <c r="DS34" s="159"/>
      <c r="DT34" s="159"/>
      <c r="DU34" s="159"/>
      <c r="DV34" s="159"/>
      <c r="DW34" s="159"/>
      <c r="DX34" s="159"/>
      <c r="DY34" s="159"/>
      <c r="DZ34" s="159"/>
      <c r="EA34" s="159"/>
      <c r="EB34" s="159"/>
      <c r="EC34" s="159"/>
      <c r="ED34" s="159"/>
      <c r="EE34" s="159"/>
      <c r="EF34" s="159"/>
      <c r="EG34" s="159"/>
      <c r="EH34" s="159"/>
      <c r="EI34" s="159"/>
      <c r="EJ34" s="159"/>
      <c r="EK34" s="159"/>
      <c r="EL34" s="159"/>
      <c r="EM34" s="159"/>
      <c r="EN34" s="159"/>
      <c r="EO34" s="159"/>
      <c r="EP34" s="159"/>
      <c r="EQ34" s="159"/>
      <c r="ER34" s="159"/>
      <c r="ES34" s="159"/>
      <c r="ET34" s="159"/>
      <c r="EU34" s="159"/>
      <c r="EV34" s="159"/>
      <c r="EW34" s="159"/>
      <c r="EX34" s="159"/>
      <c r="EY34" s="159"/>
      <c r="EZ34" s="159"/>
      <c r="FA34" s="159"/>
      <c r="FB34" s="159"/>
      <c r="FC34" s="159"/>
      <c r="FD34" s="159"/>
      <c r="FE34" s="159"/>
      <c r="FF34" s="159"/>
      <c r="FG34" s="159"/>
      <c r="FH34" s="159"/>
      <c r="FI34" s="159"/>
      <c r="FJ34" s="159"/>
      <c r="FK34" s="159"/>
      <c r="FL34" s="159"/>
      <c r="FM34" s="159"/>
      <c r="FN34" s="159"/>
      <c r="FO34" s="159"/>
      <c r="FP34" s="159"/>
      <c r="FQ34" s="159"/>
      <c r="FR34" s="159"/>
      <c r="FS34" s="159"/>
      <c r="FT34" s="159"/>
      <c r="FU34" s="159"/>
      <c r="FV34" s="159"/>
      <c r="FW34" s="159"/>
      <c r="FX34" s="159"/>
      <c r="FY34" s="159"/>
      <c r="FZ34" s="159"/>
      <c r="GA34" s="159"/>
      <c r="GB34" s="159"/>
      <c r="GC34" s="159"/>
      <c r="GD34" s="159"/>
      <c r="GE34" s="159"/>
      <c r="GF34" s="159"/>
      <c r="GG34" s="159"/>
      <c r="GH34" s="159"/>
      <c r="GI34" s="159"/>
      <c r="GJ34" s="159"/>
      <c r="GK34" s="159"/>
      <c r="GL34" s="159"/>
      <c r="GM34" s="159"/>
      <c r="GN34" s="159"/>
      <c r="GO34" s="159"/>
      <c r="GP34" s="159"/>
      <c r="GQ34" s="159"/>
      <c r="GR34" s="159"/>
      <c r="GS34" s="159"/>
      <c r="GT34" s="159"/>
      <c r="GU34" s="159"/>
      <c r="GV34" s="159"/>
      <c r="GW34" s="159"/>
      <c r="GX34" s="159"/>
      <c r="GY34" s="159"/>
      <c r="GZ34" s="159"/>
      <c r="HA34" s="159"/>
    </row>
    <row r="35" spans="1:209" ht="30" x14ac:dyDescent="0.25">
      <c r="A35" s="158">
        <v>1</v>
      </c>
      <c r="B35" s="58" t="s">
        <v>170</v>
      </c>
      <c r="C35" s="185">
        <f>'1 уровень'!C1790</f>
        <v>297823</v>
      </c>
      <c r="D35" s="185">
        <f>'1 уровень'!D1790</f>
        <v>272877</v>
      </c>
      <c r="E35" s="185">
        <f>'1 уровень'!E1790</f>
        <v>275858</v>
      </c>
      <c r="F35" s="717">
        <f>'1 уровень'!F1790</f>
        <v>101.09243358729391</v>
      </c>
      <c r="G35" s="225"/>
      <c r="H35" s="225">
        <f>'1 уровень'!H1790</f>
        <v>0</v>
      </c>
      <c r="I35" s="233">
        <f>'1 уровень'!I1790</f>
        <v>0</v>
      </c>
      <c r="J35" s="233">
        <f>'1 уровень'!J1790</f>
        <v>0</v>
      </c>
      <c r="K35" s="233">
        <f>'1 уровень'!K1790</f>
        <v>0</v>
      </c>
      <c r="L35" s="233">
        <f>'1 уровень'!L1790</f>
        <v>0</v>
      </c>
      <c r="M35" s="233">
        <f>'1 уровень'!M1790</f>
        <v>0</v>
      </c>
      <c r="N35" s="233">
        <f>'1 уровень'!N1790</f>
        <v>0</v>
      </c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23"/>
      <c r="Z35" s="2216"/>
      <c r="AA35" s="223"/>
      <c r="AB35" s="223"/>
      <c r="AC35" s="223"/>
      <c r="AD35" s="2133"/>
      <c r="AE35" s="2133"/>
      <c r="AF35" s="2133"/>
      <c r="AG35" s="223"/>
      <c r="AH35" s="223"/>
    </row>
    <row r="36" spans="1:209" ht="30" x14ac:dyDescent="0.25">
      <c r="A36" s="158">
        <v>1</v>
      </c>
      <c r="B36" s="58" t="s">
        <v>361</v>
      </c>
      <c r="C36" s="185">
        <f>'1 уровень'!C1791</f>
        <v>24430</v>
      </c>
      <c r="D36" s="185">
        <f>'1 уровень'!D1791</f>
        <v>22394</v>
      </c>
      <c r="E36" s="185">
        <f>'1 уровень'!E1791</f>
        <v>24664</v>
      </c>
      <c r="F36" s="717">
        <f>'1 уровень'!F1791</f>
        <v>110.13664374385996</v>
      </c>
      <c r="G36" s="225">
        <f>'1 уровень'!G1791</f>
        <v>0</v>
      </c>
      <c r="H36" s="225">
        <f>'1 уровень'!H1791</f>
        <v>0</v>
      </c>
      <c r="I36" s="233">
        <f>'1 уровень'!I1791</f>
        <v>0</v>
      </c>
      <c r="J36" s="233">
        <f>'1 уровень'!J1791</f>
        <v>0</v>
      </c>
      <c r="K36" s="233">
        <f>'1 уровень'!K1791</f>
        <v>0</v>
      </c>
      <c r="L36" s="233">
        <f>'1 уровень'!L1791</f>
        <v>0</v>
      </c>
      <c r="M36" s="233">
        <f>'1 уровень'!M1791</f>
        <v>0</v>
      </c>
      <c r="N36" s="233">
        <f>'1 уровень'!N1791</f>
        <v>0</v>
      </c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23"/>
      <c r="Z36" s="2216"/>
      <c r="AA36" s="223"/>
      <c r="AB36" s="223"/>
      <c r="AC36" s="223"/>
      <c r="AD36" s="2133"/>
      <c r="AE36" s="2133"/>
      <c r="AF36" s="2133"/>
      <c r="AG36" s="223"/>
      <c r="AH36" s="223"/>
    </row>
    <row r="37" spans="1:209" ht="30" x14ac:dyDescent="0.25">
      <c r="A37" s="158">
        <v>1</v>
      </c>
      <c r="B37" s="58" t="s">
        <v>447</v>
      </c>
      <c r="C37" s="185">
        <f>'1 уровень'!C1792</f>
        <v>17660</v>
      </c>
      <c r="D37" s="185">
        <f>'1 уровень'!D1792</f>
        <v>15894</v>
      </c>
      <c r="E37" s="185">
        <f>'1 уровень'!E1792</f>
        <v>14728</v>
      </c>
      <c r="F37" s="717">
        <f>'1 уровень'!F1792</f>
        <v>92.663898326412493</v>
      </c>
      <c r="G37" s="225">
        <f>'1 уровень'!G1792</f>
        <v>0</v>
      </c>
      <c r="H37" s="225">
        <f>'1 уровень'!H1792</f>
        <v>0</v>
      </c>
      <c r="I37" s="233">
        <f>'1 уровень'!I1792</f>
        <v>0</v>
      </c>
      <c r="J37" s="233">
        <f>'1 уровень'!J1792</f>
        <v>0</v>
      </c>
      <c r="K37" s="233">
        <f>'1 уровень'!K1792</f>
        <v>0</v>
      </c>
      <c r="L37" s="233">
        <f>'1 уровень'!L1792</f>
        <v>0</v>
      </c>
      <c r="M37" s="233">
        <f>'1 уровень'!M1792</f>
        <v>0</v>
      </c>
      <c r="N37" s="233">
        <f>'1 уровень'!N1792</f>
        <v>0</v>
      </c>
      <c r="O37" s="223">
        <f>'1 уровень'!O1792</f>
        <v>0</v>
      </c>
      <c r="P37" s="223">
        <f>'1 уровень'!P1792</f>
        <v>0</v>
      </c>
      <c r="Q37" s="223">
        <f>'1 уровень'!Q1792</f>
        <v>0</v>
      </c>
      <c r="R37" s="223">
        <f>'1 уровень'!R1792</f>
        <v>0</v>
      </c>
      <c r="S37" s="223">
        <f>'1 уровень'!S1792</f>
        <v>0</v>
      </c>
      <c r="T37" s="223">
        <f>'1 уровень'!T1792</f>
        <v>0</v>
      </c>
      <c r="U37" s="223">
        <f>'1 уровень'!U1792</f>
        <v>0</v>
      </c>
      <c r="V37" s="223">
        <f>'1 уровень'!V1792</f>
        <v>0</v>
      </c>
      <c r="W37" s="223">
        <f>'1 уровень'!W1792</f>
        <v>0</v>
      </c>
      <c r="X37" s="223">
        <f>'1 уровень'!X1792</f>
        <v>0</v>
      </c>
      <c r="Y37" s="223">
        <f>'1 уровень'!Y1792</f>
        <v>0</v>
      </c>
      <c r="Z37" s="2216">
        <f>'1 уровень'!Z1792</f>
        <v>0</v>
      </c>
      <c r="AA37" s="223">
        <f>'1 уровень'!AA1792</f>
        <v>0</v>
      </c>
      <c r="AB37" s="223">
        <f>'1 уровень'!AB1792</f>
        <v>0</v>
      </c>
      <c r="AC37" s="223">
        <f>'1 уровень'!AC1792</f>
        <v>0</v>
      </c>
      <c r="AD37" s="2133">
        <f>'1 уровень'!AD1792</f>
        <v>0</v>
      </c>
      <c r="AE37" s="2133">
        <f>'1 уровень'!AE1792</f>
        <v>0</v>
      </c>
      <c r="AF37" s="2133">
        <f>'1 уровень'!AF1792</f>
        <v>0</v>
      </c>
      <c r="AG37" s="223"/>
      <c r="AH37" s="223"/>
    </row>
    <row r="38" spans="1:209" x14ac:dyDescent="0.25">
      <c r="A38" s="158">
        <v>1</v>
      </c>
      <c r="B38" s="54" t="s">
        <v>44</v>
      </c>
      <c r="C38" s="185">
        <f>'1 уровень'!C1793</f>
        <v>204048</v>
      </c>
      <c r="D38" s="185">
        <f>'1 уровень'!D1793</f>
        <v>187050</v>
      </c>
      <c r="E38" s="185">
        <f>'1 уровень'!E1793</f>
        <v>208467</v>
      </c>
      <c r="F38" s="717">
        <f>'1 уровень'!F1793</f>
        <v>111.44987971130713</v>
      </c>
      <c r="G38" s="225"/>
      <c r="H38" s="225">
        <f>'1 уровень'!H1793</f>
        <v>0</v>
      </c>
      <c r="I38" s="233">
        <f>'1 уровень'!I1793</f>
        <v>0</v>
      </c>
      <c r="J38" s="233">
        <f>'1 уровень'!J1793</f>
        <v>0</v>
      </c>
      <c r="K38" s="233">
        <f>'1 уровень'!K1793</f>
        <v>0</v>
      </c>
      <c r="L38" s="233">
        <f>'1 уровень'!L1793</f>
        <v>0</v>
      </c>
      <c r="M38" s="233">
        <f>'1 уровень'!M1793</f>
        <v>0</v>
      </c>
      <c r="N38" s="233">
        <f>'1 уровень'!N1793</f>
        <v>0</v>
      </c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23"/>
      <c r="Z38" s="2216"/>
      <c r="AA38" s="223"/>
      <c r="AB38" s="223"/>
      <c r="AC38" s="223"/>
      <c r="AD38" s="2133"/>
      <c r="AE38" s="2133"/>
      <c r="AF38" s="2133"/>
      <c r="AG38" s="223"/>
      <c r="AH38" s="223"/>
    </row>
    <row r="39" spans="1:209" x14ac:dyDescent="0.25">
      <c r="A39" s="158">
        <v>1</v>
      </c>
      <c r="B39" s="13" t="s">
        <v>179</v>
      </c>
      <c r="C39" s="185">
        <f>'1 уровень'!C1794</f>
        <v>5320038.1884279484</v>
      </c>
      <c r="D39" s="185">
        <f>'1 уровень'!D1794</f>
        <v>4876594.6500000004</v>
      </c>
      <c r="E39" s="185">
        <f>'1 уровень'!E1794</f>
        <v>4785699.5151635734</v>
      </c>
      <c r="F39" s="717">
        <f>'1 уровень'!F1794</f>
        <v>98.136094111565598</v>
      </c>
      <c r="G39" s="225"/>
      <c r="H39" s="225"/>
      <c r="I39" s="233">
        <f>'1 уровень'!I1794</f>
        <v>0</v>
      </c>
      <c r="J39" s="233">
        <f>'1 уровень'!J1794</f>
        <v>0</v>
      </c>
      <c r="K39" s="233">
        <f>'1 уровень'!K1794</f>
        <v>0</v>
      </c>
      <c r="L39" s="233">
        <f>'1 уровень'!L1794</f>
        <v>0</v>
      </c>
      <c r="M39" s="233">
        <f>'1 уровень'!M1794</f>
        <v>0</v>
      </c>
      <c r="N39" s="233">
        <f>'1 уровень'!N1794</f>
        <v>0</v>
      </c>
      <c r="O39" s="223">
        <f>'1 уровень'!O1794</f>
        <v>2193298.6420033332</v>
      </c>
      <c r="P39" s="223">
        <f>'1 уровень'!P1794</f>
        <v>2219697.6940061483</v>
      </c>
      <c r="Q39" s="223">
        <f>'1 уровень'!Q1794</f>
        <v>2219697.6940061483</v>
      </c>
      <c r="R39" s="223">
        <f>'1 уровень'!R1794</f>
        <v>2219697.6940061483</v>
      </c>
      <c r="S39" s="223">
        <f>'1 уровень'!S1794</f>
        <v>2220221.9223501235</v>
      </c>
      <c r="T39" s="223">
        <f>'1 уровень'!T1794</f>
        <v>2181593.7985510333</v>
      </c>
      <c r="U39" s="223">
        <f>'1 уровень'!U1794</f>
        <v>2180828.8683907334</v>
      </c>
      <c r="V39" s="223">
        <f>'1 уровень'!V1794</f>
        <v>2180828.8683907334</v>
      </c>
      <c r="W39" s="223">
        <f>'1 уровень'!W1794</f>
        <v>2177538.9651355525</v>
      </c>
      <c r="X39" s="223">
        <f>'1 уровень'!X1794</f>
        <v>2177212.6198224965</v>
      </c>
      <c r="Y39" s="223">
        <f>'1 уровень'!Y1794</f>
        <v>2177212.6198224965</v>
      </c>
      <c r="Z39" s="2216">
        <f>'1 уровень'!Z1794</f>
        <v>1998549.339972184</v>
      </c>
      <c r="AA39" s="223">
        <f>'1 уровень'!AA1794</f>
        <v>2053952.8746099998</v>
      </c>
      <c r="AB39" s="223">
        <f>'1 уровень'!AB1794</f>
        <v>55403.53463781561</v>
      </c>
      <c r="AC39" s="223">
        <f>'1 уровень'!AC1794</f>
        <v>-9354.9895699999997</v>
      </c>
      <c r="AD39" s="2133">
        <f>'1 уровень'!AD1794</f>
        <v>0</v>
      </c>
      <c r="AE39" s="2133">
        <f>'1 уровень'!AE1794</f>
        <v>2044597.8850400003</v>
      </c>
      <c r="AF39" s="2133">
        <f>'1 уровень'!AF1794</f>
        <v>8074.1269800000027</v>
      </c>
      <c r="AG39" s="223"/>
      <c r="AH39" s="223"/>
    </row>
    <row r="40" spans="1:209" ht="15.75" x14ac:dyDescent="0.25">
      <c r="A40" s="158">
        <v>1</v>
      </c>
      <c r="B40" s="2158" t="s">
        <v>33</v>
      </c>
      <c r="C40" s="185">
        <f>'1 уровень'!C1796</f>
        <v>0</v>
      </c>
      <c r="D40" s="185">
        <f>'1 уровень'!D1796</f>
        <v>0</v>
      </c>
      <c r="E40" s="185">
        <f>'1 уровень'!E1796</f>
        <v>0</v>
      </c>
      <c r="F40" s="717">
        <f>'1 уровень'!F1796</f>
        <v>0</v>
      </c>
      <c r="G40" s="225">
        <f>'1 уровень'!G1796</f>
        <v>0</v>
      </c>
      <c r="H40" s="225">
        <f>'1 уровень'!H1796</f>
        <v>0</v>
      </c>
      <c r="I40" s="233">
        <f>'1 уровень'!I1796</f>
        <v>0</v>
      </c>
      <c r="J40" s="233">
        <f>'1 уровень'!J1796</f>
        <v>0</v>
      </c>
      <c r="K40" s="233">
        <f>'1 уровень'!K1796</f>
        <v>0</v>
      </c>
      <c r="L40" s="233">
        <f>'1 уровень'!L1796</f>
        <v>0</v>
      </c>
      <c r="M40" s="233">
        <f>'1 уровень'!M1796</f>
        <v>0</v>
      </c>
      <c r="N40" s="233">
        <f>'1 уровень'!N1796</f>
        <v>0</v>
      </c>
      <c r="O40" s="223">
        <f>'1 уровень'!O1796</f>
        <v>0</v>
      </c>
      <c r="P40" s="223">
        <f>'1 уровень'!P1796</f>
        <v>0</v>
      </c>
      <c r="Q40" s="223">
        <f>'1 уровень'!Q1796</f>
        <v>0</v>
      </c>
      <c r="R40" s="223">
        <f>'1 уровень'!R1796</f>
        <v>0</v>
      </c>
      <c r="S40" s="223">
        <f>'1 уровень'!S1796</f>
        <v>0</v>
      </c>
      <c r="T40" s="223">
        <f>'1 уровень'!T1796</f>
        <v>0</v>
      </c>
      <c r="U40" s="223">
        <f>'1 уровень'!U1796</f>
        <v>0</v>
      </c>
      <c r="V40" s="223">
        <f>'1 уровень'!V1796</f>
        <v>0</v>
      </c>
      <c r="W40" s="223">
        <f>'1 уровень'!W1796</f>
        <v>0</v>
      </c>
      <c r="X40" s="223">
        <f>'1 уровень'!X1796</f>
        <v>0</v>
      </c>
      <c r="Y40" s="223">
        <f>'1 уровень'!Y1796</f>
        <v>0</v>
      </c>
      <c r="Z40" s="2216">
        <f>'1 уровень'!Z1796</f>
        <v>0</v>
      </c>
      <c r="AA40" s="223">
        <f>'1 уровень'!AA1796</f>
        <v>0</v>
      </c>
      <c r="AB40" s="223">
        <f>'1 уровень'!AB1796</f>
        <v>0</v>
      </c>
      <c r="AC40" s="223">
        <f>'1 уровень'!AC1796</f>
        <v>0</v>
      </c>
      <c r="AD40" s="2133">
        <f>'1 уровень'!AD1796</f>
        <v>0</v>
      </c>
      <c r="AE40" s="2133">
        <f>'1 уровень'!AE1796</f>
        <v>0</v>
      </c>
      <c r="AF40" s="2133">
        <f>'1 уровень'!AF1796</f>
        <v>0</v>
      </c>
      <c r="AG40" s="223"/>
      <c r="AH40" s="223"/>
      <c r="AI40" s="3285"/>
    </row>
    <row r="41" spans="1:209" x14ac:dyDescent="0.25">
      <c r="A41" s="158">
        <v>1</v>
      </c>
      <c r="B41" s="79" t="s">
        <v>201</v>
      </c>
      <c r="C41" s="185">
        <f>'1 уровень'!C1797</f>
        <v>5564</v>
      </c>
      <c r="D41" s="185">
        <f>'1 уровень'!D1797</f>
        <v>5101</v>
      </c>
      <c r="E41" s="185">
        <f>'1 уровень'!E1797</f>
        <v>4267</v>
      </c>
      <c r="F41" s="717">
        <f>'1 уровень'!F1797</f>
        <v>83.65026465398941</v>
      </c>
      <c r="G41" s="225">
        <f>'1 уровень'!G1797</f>
        <v>6.979415800823368</v>
      </c>
      <c r="H41" s="225">
        <f>'1 уровень'!H1797</f>
        <v>7.8999296929927345</v>
      </c>
      <c r="I41" s="233">
        <f>'1 уровень'!I1797</f>
        <v>39550</v>
      </c>
      <c r="J41" s="233">
        <f>'1 уровень'!J1797</f>
        <v>35602</v>
      </c>
      <c r="K41" s="233">
        <f>'1 уровень'!K1797</f>
        <v>33709</v>
      </c>
      <c r="L41" s="233">
        <f>'1 уровень'!L1797</f>
        <v>94.682882984102008</v>
      </c>
      <c r="M41" s="233">
        <f>'1 уровень'!M1797</f>
        <v>113.46666666666667</v>
      </c>
      <c r="N41" s="233">
        <f>'1 уровень'!N1797</f>
        <v>324.09037495994016</v>
      </c>
      <c r="O41" s="223">
        <f>'1 уровень'!O1797</f>
        <v>0</v>
      </c>
      <c r="P41" s="223">
        <f>'1 уровень'!P1797</f>
        <v>0</v>
      </c>
      <c r="Q41" s="223">
        <f>'1 уровень'!Q1797</f>
        <v>0</v>
      </c>
      <c r="R41" s="223">
        <f>'1 уровень'!R1797</f>
        <v>0</v>
      </c>
      <c r="S41" s="223">
        <f>'1 уровень'!S1797</f>
        <v>0</v>
      </c>
      <c r="T41" s="223">
        <f>'1 уровень'!T1797</f>
        <v>0</v>
      </c>
      <c r="U41" s="223">
        <f>'1 уровень'!U1797</f>
        <v>0</v>
      </c>
      <c r="V41" s="223">
        <f>'1 уровень'!V1797</f>
        <v>0</v>
      </c>
      <c r="W41" s="223">
        <f>'1 уровень'!W1797</f>
        <v>0</v>
      </c>
      <c r="X41" s="223">
        <f>'1 уровень'!X1797</f>
        <v>0</v>
      </c>
      <c r="Y41" s="223">
        <f>'1 уровень'!Y1797</f>
        <v>0</v>
      </c>
      <c r="Z41" s="2216">
        <f>'1 уровень'!Z1797</f>
        <v>0</v>
      </c>
      <c r="AA41" s="223">
        <f>'1 уровень'!AA1797</f>
        <v>0</v>
      </c>
      <c r="AB41" s="223">
        <f>'1 уровень'!AB1797</f>
        <v>0</v>
      </c>
      <c r="AC41" s="223">
        <f>'1 уровень'!AC1797</f>
        <v>0</v>
      </c>
      <c r="AD41" s="2133">
        <f>'1 уровень'!AD1797</f>
        <v>0</v>
      </c>
      <c r="AE41" s="2133">
        <f>'1 уровень'!AE1797</f>
        <v>0</v>
      </c>
      <c r="AF41" s="2133">
        <f>'1 уровень'!AF1797</f>
        <v>0</v>
      </c>
      <c r="AG41" s="223"/>
      <c r="AH41" s="223"/>
    </row>
    <row r="42" spans="1:209" x14ac:dyDescent="0.25">
      <c r="A42" s="158">
        <v>1</v>
      </c>
      <c r="B42" s="634" t="s">
        <v>16</v>
      </c>
      <c r="C42" s="185">
        <f>'1 уровень'!C1798</f>
        <v>26848</v>
      </c>
      <c r="D42" s="185">
        <f>'1 уровень'!D1798</f>
        <v>24622</v>
      </c>
      <c r="E42" s="185">
        <f>'1 уровень'!E1798</f>
        <v>24429</v>
      </c>
      <c r="F42" s="717">
        <f>'1 уровень'!F1798</f>
        <v>99.216148160181945</v>
      </c>
      <c r="G42" s="225">
        <f>'1 уровень'!G1798</f>
        <v>7.5372025018276334</v>
      </c>
      <c r="H42" s="225">
        <f>'1 уровень'!H1798</f>
        <v>7.6314626059191948</v>
      </c>
      <c r="I42" s="233">
        <f>'1 уровень'!I1798</f>
        <v>202359</v>
      </c>
      <c r="J42" s="233">
        <f>'1 уровень'!J1798</f>
        <v>185581</v>
      </c>
      <c r="K42" s="233">
        <f>'1 уровень'!K1798</f>
        <v>186429</v>
      </c>
      <c r="L42" s="233">
        <f>'1 уровень'!L1798</f>
        <v>100.45694332932788</v>
      </c>
      <c r="M42" s="233">
        <f>'1 уровень'!M1798</f>
        <v>845.31666666666661</v>
      </c>
      <c r="N42" s="233">
        <f>'1 уровень'!N1798</f>
        <v>240.59278484484028</v>
      </c>
      <c r="O42" s="223">
        <f>'1 уровень'!O1798</f>
        <v>0</v>
      </c>
      <c r="P42" s="223">
        <f>'1 уровень'!P1798</f>
        <v>0</v>
      </c>
      <c r="Q42" s="223">
        <f>'1 уровень'!Q1798</f>
        <v>0</v>
      </c>
      <c r="R42" s="223">
        <f>'1 уровень'!R1798</f>
        <v>0</v>
      </c>
      <c r="S42" s="223">
        <f>'1 уровень'!S1798</f>
        <v>0</v>
      </c>
      <c r="T42" s="223">
        <f>'1 уровень'!T1798</f>
        <v>0</v>
      </c>
      <c r="U42" s="223">
        <f>'1 уровень'!U1798</f>
        <v>0</v>
      </c>
      <c r="V42" s="223">
        <f>'1 уровень'!V1798</f>
        <v>0</v>
      </c>
      <c r="W42" s="223">
        <f>'1 уровень'!W1798</f>
        <v>0</v>
      </c>
      <c r="X42" s="223">
        <f>'1 уровень'!X1798</f>
        <v>0</v>
      </c>
      <c r="Y42" s="223">
        <f>'1 уровень'!Y1798</f>
        <v>0</v>
      </c>
      <c r="Z42" s="2216">
        <f>'1 уровень'!Z1798</f>
        <v>0</v>
      </c>
      <c r="AA42" s="223">
        <f>'1 уровень'!AA1798</f>
        <v>0</v>
      </c>
      <c r="AB42" s="223">
        <f>'1 уровень'!AB1798</f>
        <v>0</v>
      </c>
      <c r="AC42" s="223">
        <f>'1 уровень'!AC1798</f>
        <v>0</v>
      </c>
      <c r="AD42" s="2133">
        <f>'1 уровень'!AD1798</f>
        <v>0</v>
      </c>
      <c r="AE42" s="2133">
        <f>'1 уровень'!AE1798</f>
        <v>0</v>
      </c>
      <c r="AF42" s="2133">
        <f>'1 уровень'!AF1798</f>
        <v>0</v>
      </c>
      <c r="AG42" s="223"/>
      <c r="AH42" s="223"/>
    </row>
    <row r="43" spans="1:209" ht="30" x14ac:dyDescent="0.25">
      <c r="B43" s="2944" t="s">
        <v>475</v>
      </c>
      <c r="C43" s="185">
        <f>'1 уровень'!C1799</f>
        <v>100</v>
      </c>
      <c r="D43" s="185">
        <f>'1 уровень'!D1799</f>
        <v>100</v>
      </c>
      <c r="E43" s="185">
        <f>'1 уровень'!E1799</f>
        <v>101</v>
      </c>
      <c r="F43" s="717">
        <f>'1 уровень'!F1799</f>
        <v>0</v>
      </c>
      <c r="G43" s="225">
        <f>'1 уровень'!G1799</f>
        <v>0</v>
      </c>
      <c r="H43" s="225">
        <f>'1 уровень'!H1799</f>
        <v>0</v>
      </c>
      <c r="I43" s="233">
        <f>'1 уровень'!I1799</f>
        <v>800</v>
      </c>
      <c r="J43" s="233">
        <f>'1 уровень'!J1799</f>
        <v>800</v>
      </c>
      <c r="K43" s="233">
        <f>'1 уровень'!K1799</f>
        <v>892</v>
      </c>
      <c r="L43" s="233">
        <f>'1 уровень'!L1799</f>
        <v>111.5</v>
      </c>
      <c r="M43" s="233">
        <f>'1 уровень'!M1799</f>
        <v>3.8333333333333335</v>
      </c>
      <c r="N43" s="233">
        <f>'1 уровень'!N1799</f>
        <v>253.8498023715415</v>
      </c>
      <c r="O43" s="223">
        <f>'1 уровень'!O1799</f>
        <v>0</v>
      </c>
      <c r="P43" s="223">
        <f>'1 уровень'!P1799</f>
        <v>0</v>
      </c>
      <c r="Q43" s="223">
        <f>'1 уровень'!Q1799</f>
        <v>0</v>
      </c>
      <c r="R43" s="223">
        <f>'1 уровень'!R1799</f>
        <v>0</v>
      </c>
      <c r="S43" s="223">
        <f>'1 уровень'!S1799</f>
        <v>0</v>
      </c>
      <c r="T43" s="223">
        <f>'1 уровень'!T1799</f>
        <v>0</v>
      </c>
      <c r="U43" s="223">
        <f>'1 уровень'!U1799</f>
        <v>0</v>
      </c>
      <c r="V43" s="223">
        <f>'1 уровень'!V1799</f>
        <v>1261.952</v>
      </c>
      <c r="W43" s="223">
        <f>'1 уровень'!W1799</f>
        <v>1261.952</v>
      </c>
      <c r="X43" s="223">
        <f>'1 уровень'!X1799</f>
        <v>1261.952</v>
      </c>
      <c r="Y43" s="223">
        <f>'1 уровень'!Y1799</f>
        <v>1261.952</v>
      </c>
      <c r="Z43" s="2216">
        <f>'1 уровень'!Z1799</f>
        <v>1261.952</v>
      </c>
      <c r="AA43" s="223">
        <f>'1 уровень'!AA1799</f>
        <v>1137.50728</v>
      </c>
      <c r="AB43" s="223">
        <f>'1 уровень'!AB1799</f>
        <v>-124.4447199999999</v>
      </c>
      <c r="AC43" s="223">
        <f>'1 уровень'!AC1799</f>
        <v>0</v>
      </c>
      <c r="AD43" s="2133">
        <f>'1 уровень'!AD1799</f>
        <v>0</v>
      </c>
      <c r="AE43" s="2133">
        <f>'1 уровень'!AE1799</f>
        <v>1137.50728</v>
      </c>
      <c r="AF43" s="2133">
        <f>'1 уровень'!AF1799</f>
        <v>0</v>
      </c>
      <c r="AG43" s="223"/>
      <c r="AH43" s="223"/>
    </row>
    <row r="44" spans="1:209" ht="29.25" x14ac:dyDescent="0.25">
      <c r="A44" s="158">
        <v>1</v>
      </c>
      <c r="B44" s="196" t="s">
        <v>187</v>
      </c>
      <c r="C44" s="244">
        <f>'1 уровень'!C1800</f>
        <v>32412</v>
      </c>
      <c r="D44" s="244">
        <f>'1 уровень'!D1800</f>
        <v>29723</v>
      </c>
      <c r="E44" s="244">
        <f>'1 уровень'!E1800</f>
        <v>28696</v>
      </c>
      <c r="F44" s="718">
        <f>'1 уровень'!F1800</f>
        <v>96.54476331460485</v>
      </c>
      <c r="G44" s="225">
        <f>'1 уровень'!G1800</f>
        <v>7.4414762978165054</v>
      </c>
      <c r="H44" s="225">
        <f>'1 уровень'!H1800</f>
        <v>7.6713827711179254</v>
      </c>
      <c r="I44" s="233">
        <f>'1 уровень'!I1800</f>
        <v>241909</v>
      </c>
      <c r="J44" s="233">
        <f>'1 уровень'!J1800</f>
        <v>221183</v>
      </c>
      <c r="K44" s="233">
        <f>'1 уровень'!K1800</f>
        <v>220138</v>
      </c>
      <c r="L44" s="233">
        <f>'1 уровень'!L1800</f>
        <v>99.52754054335098</v>
      </c>
      <c r="M44" s="233">
        <f>'1 уровень'!M1800</f>
        <v>954.95</v>
      </c>
      <c r="N44" s="233">
        <f>'1 уровень'!N1800</f>
        <v>251.47970621974497</v>
      </c>
      <c r="O44" s="223">
        <f>'1 уровень'!O1800</f>
        <v>405377.86322306003</v>
      </c>
      <c r="P44" s="223">
        <f>'1 уровень'!P1800</f>
        <v>377283.44240131992</v>
      </c>
      <c r="Q44" s="223">
        <f>'1 уровень'!Q1800</f>
        <v>377912.33085346658</v>
      </c>
      <c r="R44" s="223">
        <f>'1 уровень'!R1800</f>
        <v>388595.09403091657</v>
      </c>
      <c r="S44" s="223">
        <f>'1 уровень'!S1800</f>
        <v>386556.35120091657</v>
      </c>
      <c r="T44" s="223">
        <f>'1 уровень'!T1800</f>
        <v>377780.7944224432</v>
      </c>
      <c r="U44" s="223">
        <f>'1 уровень'!U1800</f>
        <v>368668.77512397332</v>
      </c>
      <c r="V44" s="223">
        <f>'1 уровень'!V1800</f>
        <v>369930.72712397325</v>
      </c>
      <c r="W44" s="223">
        <f>'1 уровень'!W1800</f>
        <v>369930.72712297336</v>
      </c>
      <c r="X44" s="223">
        <f>'1 уровень'!X1800</f>
        <v>369930.72712297336</v>
      </c>
      <c r="Y44" s="223">
        <f>'1 уровень'!Y1800</f>
        <v>369930.72712297336</v>
      </c>
      <c r="Z44" s="2216">
        <f>'1 уровень'!Z1800</f>
        <v>340480.57795140712</v>
      </c>
      <c r="AA44" s="223">
        <f>'1 уровень'!AA1800</f>
        <v>327618.18686999998</v>
      </c>
      <c r="AB44" s="223">
        <f>'1 уровень'!AB1800</f>
        <v>-12862.391081407159</v>
      </c>
      <c r="AC44" s="223">
        <f>'1 уровень'!AC1800</f>
        <v>-1540.8151200000007</v>
      </c>
      <c r="AD44" s="2133">
        <f>'1 уровень'!AD1800</f>
        <v>0</v>
      </c>
      <c r="AE44" s="2133">
        <f>'1 уровень'!AE1800</f>
        <v>326077.37174999999</v>
      </c>
      <c r="AF44" s="2133">
        <f>'1 уровень'!AF1800</f>
        <v>3928.6385699999978</v>
      </c>
      <c r="AG44" s="223"/>
      <c r="AH44" s="223"/>
    </row>
    <row r="45" spans="1:209" ht="30" x14ac:dyDescent="0.25">
      <c r="B45" s="2944" t="s">
        <v>475</v>
      </c>
      <c r="C45" s="262">
        <f>'1 уровень'!C1801</f>
        <v>100</v>
      </c>
      <c r="D45" s="262">
        <f>'1 уровень'!D1801</f>
        <v>100</v>
      </c>
      <c r="E45" s="262">
        <f>'1 уровень'!E1801</f>
        <v>101</v>
      </c>
      <c r="F45" s="718">
        <f>'1 уровень'!F1801</f>
        <v>0</v>
      </c>
      <c r="G45" s="225">
        <f>'1 уровень'!G1801</f>
        <v>0</v>
      </c>
      <c r="H45" s="225">
        <f>'1 уровень'!H1801</f>
        <v>0</v>
      </c>
      <c r="I45" s="233">
        <f>'1 уровень'!I1801</f>
        <v>800</v>
      </c>
      <c r="J45" s="233">
        <f>'1 уровень'!J1801</f>
        <v>800</v>
      </c>
      <c r="K45" s="233">
        <f>'1 уровень'!K1801</f>
        <v>892</v>
      </c>
      <c r="L45" s="233">
        <f>'1 уровень'!L1801</f>
        <v>111.5</v>
      </c>
      <c r="M45" s="233">
        <f>'1 уровень'!M1801</f>
        <v>3.8333333333333335</v>
      </c>
      <c r="N45" s="233">
        <f>'1 уровень'!N1801</f>
        <v>253.8498023715415</v>
      </c>
      <c r="O45" s="223">
        <f>'1 уровень'!O1801</f>
        <v>0</v>
      </c>
      <c r="P45" s="223">
        <f>'1 уровень'!P1801</f>
        <v>0</v>
      </c>
      <c r="Q45" s="223">
        <f>'1 уровень'!Q1801</f>
        <v>0</v>
      </c>
      <c r="R45" s="223">
        <f>'1 уровень'!R1801</f>
        <v>0</v>
      </c>
      <c r="S45" s="223">
        <f>'1 уровень'!S1801</f>
        <v>0</v>
      </c>
      <c r="T45" s="223">
        <f>'1 уровень'!T1801</f>
        <v>0</v>
      </c>
      <c r="U45" s="223">
        <f>'1 уровень'!U1801</f>
        <v>0</v>
      </c>
      <c r="V45" s="223">
        <f>'1 уровень'!V1801</f>
        <v>1261.952</v>
      </c>
      <c r="W45" s="223">
        <f>'1 уровень'!W1801</f>
        <v>1261.952</v>
      </c>
      <c r="X45" s="223">
        <f>'1 уровень'!X1801</f>
        <v>1261.952</v>
      </c>
      <c r="Y45" s="223">
        <f>'1 уровень'!Y1801</f>
        <v>1261.952</v>
      </c>
      <c r="Z45" s="2216">
        <f>'1 уровень'!Z1801</f>
        <v>1261.952</v>
      </c>
      <c r="AA45" s="223">
        <f>'1 уровень'!AA1801</f>
        <v>1137.50728</v>
      </c>
      <c r="AB45" s="223">
        <f>'1 уровень'!AB1801</f>
        <v>-124.4447199999999</v>
      </c>
      <c r="AC45" s="223">
        <f>'1 уровень'!AC1801</f>
        <v>0</v>
      </c>
      <c r="AD45" s="2133">
        <f>'1 уровень'!AD1801</f>
        <v>0</v>
      </c>
      <c r="AE45" s="2133">
        <f>'1 уровень'!AE1801</f>
        <v>1137.50728</v>
      </c>
      <c r="AF45" s="2133">
        <f>'1 уровень'!AF1801</f>
        <v>0</v>
      </c>
      <c r="AG45" s="223"/>
      <c r="AH45" s="223"/>
    </row>
    <row r="46" spans="1:209" ht="30" x14ac:dyDescent="0.25">
      <c r="A46" s="158">
        <v>1</v>
      </c>
      <c r="B46" s="2159" t="s">
        <v>333</v>
      </c>
      <c r="C46" s="185">
        <f>'1 уровень'!C1802</f>
        <v>2816</v>
      </c>
      <c r="D46" s="185">
        <f>'1 уровень'!D1802</f>
        <v>2581</v>
      </c>
      <c r="E46" s="185">
        <f>'1 уровень'!E1802</f>
        <v>2572</v>
      </c>
      <c r="F46" s="717">
        <f>'1 уровень'!F1802</f>
        <v>99.651297946532353</v>
      </c>
      <c r="G46" s="225">
        <f>'1 уровень'!G1802</f>
        <v>0</v>
      </c>
      <c r="H46" s="225">
        <f>'1 уровень'!H1802</f>
        <v>0</v>
      </c>
      <c r="I46" s="233">
        <f>'1 уровень'!I1802</f>
        <v>0</v>
      </c>
      <c r="J46" s="233">
        <f>'1 уровень'!J1802</f>
        <v>0</v>
      </c>
      <c r="K46" s="233">
        <f>'1 уровень'!K1802</f>
        <v>0</v>
      </c>
      <c r="L46" s="233">
        <f>'1 уровень'!L1802</f>
        <v>0</v>
      </c>
      <c r="M46" s="233">
        <f>'1 уровень'!M1802</f>
        <v>0</v>
      </c>
      <c r="N46" s="233">
        <f>'1 уровень'!N1802</f>
        <v>0</v>
      </c>
      <c r="O46" s="223">
        <f>'1 уровень'!O1802</f>
        <v>13981.814</v>
      </c>
      <c r="P46" s="223">
        <f>'1 уровень'!P1802</f>
        <v>13937.88</v>
      </c>
      <c r="Q46" s="223">
        <f>'1 уровень'!Q1802</f>
        <v>13937.88</v>
      </c>
      <c r="R46" s="223">
        <f>'1 уровень'!R1802</f>
        <v>13937.88</v>
      </c>
      <c r="S46" s="223">
        <f>'1 уровень'!S1802</f>
        <v>17637.827530000002</v>
      </c>
      <c r="T46" s="223">
        <f>'1 уровень'!T1802</f>
        <v>17637.827530000002</v>
      </c>
      <c r="U46" s="223">
        <f>'1 уровень'!U1802</f>
        <v>17637.827530000002</v>
      </c>
      <c r="V46" s="223">
        <f>'1 уровень'!V1802</f>
        <v>17637.827530000002</v>
      </c>
      <c r="W46" s="223">
        <f>'1 уровень'!W1802</f>
        <v>17637.827530000002</v>
      </c>
      <c r="X46" s="223">
        <f>'1 уровень'!X1802</f>
        <v>17637.827530000002</v>
      </c>
      <c r="Y46" s="223">
        <f>'1 уровень'!Y1802</f>
        <v>17637.827530000002</v>
      </c>
      <c r="Z46" s="2216">
        <f>'1 уровень'!Z1802</f>
        <v>16014.176922083336</v>
      </c>
      <c r="AA46" s="249">
        <f>'1 уровень'!AA1802</f>
        <v>16150.603800000001</v>
      </c>
      <c r="AB46" s="223">
        <f>'1 уровень'!AB1802</f>
        <v>136.42687791666503</v>
      </c>
      <c r="AC46" s="249">
        <f>'1 уровень'!AC1802</f>
        <v>0</v>
      </c>
      <c r="AD46" s="2134">
        <f>'1 уровень'!AD1802</f>
        <v>0</v>
      </c>
      <c r="AE46" s="2134">
        <f>'1 уровень'!AE1802</f>
        <v>16150.603800000001</v>
      </c>
      <c r="AF46" s="2134">
        <f>'1 уровень'!AF1802</f>
        <v>180.63229999999999</v>
      </c>
      <c r="AG46" s="249"/>
      <c r="AH46" s="249"/>
    </row>
    <row r="47" spans="1:209" x14ac:dyDescent="0.25">
      <c r="A47" s="158">
        <v>1</v>
      </c>
      <c r="B47" s="2159"/>
      <c r="C47" s="368"/>
      <c r="D47" s="368"/>
      <c r="E47" s="368"/>
      <c r="F47" s="808"/>
      <c r="G47" s="809"/>
      <c r="H47" s="809"/>
      <c r="I47" s="810"/>
      <c r="J47" s="810"/>
      <c r="K47" s="810"/>
      <c r="L47" s="810"/>
      <c r="M47" s="810"/>
      <c r="N47" s="810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23"/>
      <c r="Z47" s="2216"/>
      <c r="AA47" s="811"/>
      <c r="AB47" s="223"/>
      <c r="AC47" s="811"/>
      <c r="AD47" s="2135"/>
      <c r="AE47" s="2135"/>
      <c r="AF47" s="2135"/>
      <c r="AG47" s="811"/>
      <c r="AH47" s="811"/>
    </row>
    <row r="48" spans="1:209" s="159" customFormat="1" x14ac:dyDescent="0.25">
      <c r="A48" s="158">
        <v>1</v>
      </c>
      <c r="B48" s="196" t="s">
        <v>395</v>
      </c>
      <c r="C48" s="367">
        <f>'1 уровень'!C1803</f>
        <v>210288</v>
      </c>
      <c r="D48" s="367">
        <f>'1 уровень'!D1803</f>
        <v>192764</v>
      </c>
      <c r="E48" s="367">
        <f>'1 уровень'!E1803</f>
        <v>216351</v>
      </c>
      <c r="F48" s="722">
        <f>'1 уровень'!F1803</f>
        <v>112.23620593056796</v>
      </c>
      <c r="G48" s="809"/>
      <c r="H48" s="809"/>
      <c r="I48" s="812"/>
      <c r="J48" s="812"/>
      <c r="K48" s="812"/>
      <c r="L48" s="812"/>
      <c r="M48" s="812"/>
      <c r="N48" s="812"/>
      <c r="O48" s="223">
        <f>'1 уровень'!O1803</f>
        <v>617490.84884735988</v>
      </c>
      <c r="P48" s="223">
        <f>'1 уровень'!P1803</f>
        <v>617490.84884735988</v>
      </c>
      <c r="Q48" s="223">
        <f>'1 уровень'!Q1803</f>
        <v>617490.84884735988</v>
      </c>
      <c r="R48" s="223">
        <f>'1 уровень'!R1803</f>
        <v>617490.84884735988</v>
      </c>
      <c r="S48" s="223">
        <f>'1 уровень'!S1803</f>
        <v>617490.84884735988</v>
      </c>
      <c r="T48" s="223">
        <f>'1 уровень'!T1803</f>
        <v>612700.98273639998</v>
      </c>
      <c r="U48" s="223">
        <f>'1 уровень'!U1803</f>
        <v>612700.98273639998</v>
      </c>
      <c r="V48" s="223">
        <f>'1 уровень'!V1803</f>
        <v>612700.98273639998</v>
      </c>
      <c r="W48" s="223">
        <f>'1 уровень'!W1803</f>
        <v>612700.98273639998</v>
      </c>
      <c r="X48" s="223">
        <f>'1 уровень'!X1803</f>
        <v>612693.44655999995</v>
      </c>
      <c r="Y48" s="223">
        <f>'1 уровень'!Y1803</f>
        <v>612693.44655999995</v>
      </c>
      <c r="Z48" s="2216">
        <f>'1 уровень'!Z1803</f>
        <v>561922.65446879982</v>
      </c>
      <c r="AA48" s="813">
        <f>'1 уровень'!AA1803</f>
        <v>563593.82689000003</v>
      </c>
      <c r="AB48" s="223">
        <f>'1 уровень'!AB1803</f>
        <v>1671.1724212002009</v>
      </c>
      <c r="AC48" s="813">
        <f>'1 уровень'!AC1803</f>
        <v>-587.83480000000009</v>
      </c>
      <c r="AD48" s="2136">
        <f>'1 уровень'!AD1803</f>
        <v>0</v>
      </c>
      <c r="AE48" s="2136">
        <f>'1 уровень'!AE1803</f>
        <v>563005.99209000007</v>
      </c>
      <c r="AF48" s="2136">
        <f>'1 уровень'!AF1803</f>
        <v>0</v>
      </c>
      <c r="AG48" s="813"/>
      <c r="AH48" s="813"/>
    </row>
    <row r="49" spans="1:209" x14ac:dyDescent="0.25">
      <c r="A49" s="158">
        <v>1</v>
      </c>
      <c r="B49" s="179" t="s">
        <v>367</v>
      </c>
      <c r="C49" s="368">
        <f>'1 уровень'!C1804</f>
        <v>207138</v>
      </c>
      <c r="D49" s="368">
        <f>'1 уровень'!D1804</f>
        <v>189877</v>
      </c>
      <c r="E49" s="368">
        <f>'1 уровень'!E1804</f>
        <v>212561</v>
      </c>
      <c r="F49" s="808">
        <f>'1 уровень'!F1804</f>
        <v>111.94668127261332</v>
      </c>
      <c r="G49" s="809"/>
      <c r="H49" s="809"/>
      <c r="I49" s="810"/>
      <c r="J49" s="810"/>
      <c r="K49" s="810"/>
      <c r="L49" s="810"/>
      <c r="M49" s="810"/>
      <c r="N49" s="810"/>
      <c r="O49" s="223">
        <f>'1 уровень'!O1804</f>
        <v>0</v>
      </c>
      <c r="P49" s="223">
        <f>'1 уровень'!P1804</f>
        <v>0</v>
      </c>
      <c r="Q49" s="223">
        <f>'1 уровень'!Q1804</f>
        <v>0</v>
      </c>
      <c r="R49" s="223">
        <f>'1 уровень'!R1804</f>
        <v>0</v>
      </c>
      <c r="S49" s="223">
        <f>'1 уровень'!S1804</f>
        <v>0</v>
      </c>
      <c r="T49" s="223">
        <f>'1 уровень'!T1804</f>
        <v>0</v>
      </c>
      <c r="U49" s="223">
        <f>'1 уровень'!U1804</f>
        <v>0</v>
      </c>
      <c r="V49" s="223">
        <f>'1 уровень'!V1804</f>
        <v>0</v>
      </c>
      <c r="W49" s="223">
        <f>'1 уровень'!W1804</f>
        <v>0</v>
      </c>
      <c r="X49" s="223">
        <f>'1 уровень'!X1804</f>
        <v>0</v>
      </c>
      <c r="Y49" s="223">
        <f>'1 уровень'!Y1804</f>
        <v>0</v>
      </c>
      <c r="Z49" s="2216">
        <f>'1 уровень'!Z1804</f>
        <v>0</v>
      </c>
      <c r="AA49" s="811">
        <f>'1 уровень'!AA1804</f>
        <v>0</v>
      </c>
      <c r="AB49" s="223">
        <f>'1 уровень'!AB1804</f>
        <v>0</v>
      </c>
      <c r="AC49" s="811">
        <f>'1 уровень'!AC1804</f>
        <v>0</v>
      </c>
      <c r="AD49" s="2135">
        <f>'1 уровень'!AD1804</f>
        <v>0</v>
      </c>
      <c r="AE49" s="2135">
        <f>'1 уровень'!AE1804</f>
        <v>0</v>
      </c>
      <c r="AF49" s="2135">
        <f>'1 уровень'!AF1804</f>
        <v>0</v>
      </c>
      <c r="AG49" s="811"/>
      <c r="AH49" s="811"/>
    </row>
    <row r="50" spans="1:209" ht="19.5" customHeight="1" x14ac:dyDescent="0.25">
      <c r="A50" s="158">
        <v>1</v>
      </c>
      <c r="B50" s="179" t="s">
        <v>368</v>
      </c>
      <c r="C50" s="368">
        <f>'1 уровень'!C1805</f>
        <v>207138</v>
      </c>
      <c r="D50" s="368">
        <f>'1 уровень'!D1805</f>
        <v>189877</v>
      </c>
      <c r="E50" s="368">
        <f>'1 уровень'!E1805</f>
        <v>212561</v>
      </c>
      <c r="F50" s="808">
        <f>'1 уровень'!F1805</f>
        <v>111.94668127261332</v>
      </c>
      <c r="G50" s="809"/>
      <c r="H50" s="809"/>
      <c r="I50" s="810"/>
      <c r="J50" s="810"/>
      <c r="K50" s="810"/>
      <c r="L50" s="810"/>
      <c r="M50" s="810"/>
      <c r="N50" s="810"/>
      <c r="O50" s="223">
        <f>'1 уровень'!O1805</f>
        <v>0</v>
      </c>
      <c r="P50" s="223">
        <f>'1 уровень'!P1805</f>
        <v>0</v>
      </c>
      <c r="Q50" s="223">
        <f>'1 уровень'!Q1805</f>
        <v>0</v>
      </c>
      <c r="R50" s="223">
        <f>'1 уровень'!R1805</f>
        <v>0</v>
      </c>
      <c r="S50" s="223">
        <f>'1 уровень'!S1805</f>
        <v>0</v>
      </c>
      <c r="T50" s="223">
        <f>'1 уровень'!T1805</f>
        <v>0</v>
      </c>
      <c r="U50" s="223">
        <f>'1 уровень'!U1805</f>
        <v>0</v>
      </c>
      <c r="V50" s="223">
        <f>'1 уровень'!V1805</f>
        <v>0</v>
      </c>
      <c r="W50" s="223">
        <f>'1 уровень'!W1805</f>
        <v>0</v>
      </c>
      <c r="X50" s="223">
        <f>'1 уровень'!X1805</f>
        <v>0</v>
      </c>
      <c r="Y50" s="223">
        <f>'1 уровень'!Y1805</f>
        <v>0</v>
      </c>
      <c r="Z50" s="2216">
        <f>'1 уровень'!Z1805</f>
        <v>0</v>
      </c>
      <c r="AA50" s="811">
        <f>'1 уровень'!AA1805</f>
        <v>0</v>
      </c>
      <c r="AB50" s="223">
        <f>'1 уровень'!AB1805</f>
        <v>0</v>
      </c>
      <c r="AC50" s="811">
        <f>'1 уровень'!AC1805</f>
        <v>0</v>
      </c>
      <c r="AD50" s="2135">
        <f>'1 уровень'!AD1805</f>
        <v>0</v>
      </c>
      <c r="AE50" s="2135">
        <f>'1 уровень'!AE1805</f>
        <v>0</v>
      </c>
      <c r="AF50" s="2135">
        <f>'1 уровень'!AF1805</f>
        <v>0</v>
      </c>
      <c r="AG50" s="811"/>
      <c r="AH50" s="811"/>
    </row>
    <row r="51" spans="1:209" x14ac:dyDescent="0.25">
      <c r="A51" s="158">
        <v>1</v>
      </c>
      <c r="B51" s="179" t="s">
        <v>369</v>
      </c>
      <c r="C51" s="368">
        <f>'1 уровень'!C1806</f>
        <v>3150</v>
      </c>
      <c r="D51" s="368">
        <f>'1 уровень'!D1806</f>
        <v>2887</v>
      </c>
      <c r="E51" s="368">
        <f>'1 уровень'!E1806</f>
        <v>3790</v>
      </c>
      <c r="F51" s="808">
        <f>'1 уровень'!F1806</f>
        <v>131.2781434014548</v>
      </c>
      <c r="G51" s="809"/>
      <c r="H51" s="809"/>
      <c r="I51" s="810"/>
      <c r="J51" s="810"/>
      <c r="K51" s="810"/>
      <c r="L51" s="810"/>
      <c r="M51" s="810"/>
      <c r="N51" s="810"/>
      <c r="O51" s="223">
        <f>'1 уровень'!O1806</f>
        <v>0</v>
      </c>
      <c r="P51" s="223">
        <f>'1 уровень'!P1806</f>
        <v>0</v>
      </c>
      <c r="Q51" s="223">
        <f>'1 уровень'!Q1806</f>
        <v>0</v>
      </c>
      <c r="R51" s="223">
        <f>'1 уровень'!R1806</f>
        <v>0</v>
      </c>
      <c r="S51" s="223">
        <f>'1 уровень'!S1806</f>
        <v>0</v>
      </c>
      <c r="T51" s="223">
        <f>'1 уровень'!T1806</f>
        <v>0</v>
      </c>
      <c r="U51" s="223">
        <f>'1 уровень'!U1806</f>
        <v>0</v>
      </c>
      <c r="V51" s="223">
        <f>'1 уровень'!V1806</f>
        <v>0</v>
      </c>
      <c r="W51" s="223">
        <f>'1 уровень'!W1806</f>
        <v>0</v>
      </c>
      <c r="X51" s="223">
        <f>'1 уровень'!X1806</f>
        <v>0</v>
      </c>
      <c r="Y51" s="223">
        <f>'1 уровень'!Y1806</f>
        <v>0</v>
      </c>
      <c r="Z51" s="2216">
        <f>'1 уровень'!Z1806</f>
        <v>0</v>
      </c>
      <c r="AA51" s="811">
        <f>'1 уровень'!AA1806</f>
        <v>0</v>
      </c>
      <c r="AB51" s="223">
        <f>'1 уровень'!AB1806</f>
        <v>0</v>
      </c>
      <c r="AC51" s="811">
        <f>'1 уровень'!AC1806</f>
        <v>0</v>
      </c>
      <c r="AD51" s="2135">
        <f>'1 уровень'!AD1806</f>
        <v>0</v>
      </c>
      <c r="AE51" s="2135">
        <f>'1 уровень'!AE1806</f>
        <v>0</v>
      </c>
      <c r="AF51" s="2135">
        <f>'1 уровень'!AF1806</f>
        <v>0</v>
      </c>
      <c r="AG51" s="811"/>
      <c r="AH51" s="811"/>
    </row>
    <row r="52" spans="1:209" ht="29.25" x14ac:dyDescent="0.25">
      <c r="A52" s="158">
        <v>1</v>
      </c>
      <c r="B52" s="179" t="s">
        <v>370</v>
      </c>
      <c r="C52" s="368">
        <f>'1 уровень'!C1807</f>
        <v>20</v>
      </c>
      <c r="D52" s="368">
        <f>'1 уровень'!D1807</f>
        <v>18</v>
      </c>
      <c r="E52" s="368">
        <f>'1 уровень'!E1807</f>
        <v>27</v>
      </c>
      <c r="F52" s="808">
        <f>'1 уровень'!F1807</f>
        <v>150</v>
      </c>
      <c r="G52" s="809"/>
      <c r="H52" s="809"/>
      <c r="I52" s="810"/>
      <c r="J52" s="810"/>
      <c r="K52" s="810"/>
      <c r="L52" s="810"/>
      <c r="M52" s="810"/>
      <c r="N52" s="810"/>
      <c r="O52" s="223">
        <f>'1 уровень'!O1807</f>
        <v>0</v>
      </c>
      <c r="P52" s="223">
        <f>'1 уровень'!P1807</f>
        <v>0</v>
      </c>
      <c r="Q52" s="223">
        <f>'1 уровень'!Q1807</f>
        <v>0</v>
      </c>
      <c r="R52" s="223">
        <f>'1 уровень'!R1807</f>
        <v>0</v>
      </c>
      <c r="S52" s="223">
        <f>'1 уровень'!S1807</f>
        <v>0</v>
      </c>
      <c r="T52" s="223">
        <f>'1 уровень'!T1807</f>
        <v>0</v>
      </c>
      <c r="U52" s="223">
        <f>'1 уровень'!U1807</f>
        <v>0</v>
      </c>
      <c r="V52" s="223">
        <f>'1 уровень'!V1807</f>
        <v>0</v>
      </c>
      <c r="W52" s="223">
        <f>'1 уровень'!W1807</f>
        <v>0</v>
      </c>
      <c r="X52" s="223">
        <f>'1 уровень'!X1807</f>
        <v>0</v>
      </c>
      <c r="Y52" s="223">
        <f>'1 уровень'!Y1807</f>
        <v>0</v>
      </c>
      <c r="Z52" s="2216">
        <f>'1 уровень'!Z1807</f>
        <v>0</v>
      </c>
      <c r="AA52" s="811">
        <f>'1 уровень'!AA1807</f>
        <v>0</v>
      </c>
      <c r="AB52" s="223">
        <f>'1 уровень'!AB1807</f>
        <v>0</v>
      </c>
      <c r="AC52" s="811">
        <f>'1 уровень'!AC1807</f>
        <v>0</v>
      </c>
      <c r="AD52" s="2135">
        <f>'1 уровень'!AD1807</f>
        <v>0</v>
      </c>
      <c r="AE52" s="2135">
        <f>'1 уровень'!AE1807</f>
        <v>0</v>
      </c>
      <c r="AF52" s="2135">
        <f>'1 уровень'!AF1807</f>
        <v>0</v>
      </c>
      <c r="AG52" s="811"/>
      <c r="AH52" s="811"/>
    </row>
    <row r="53" spans="1:209" x14ac:dyDescent="0.25">
      <c r="A53" s="158">
        <v>1</v>
      </c>
      <c r="B53" s="316" t="s">
        <v>371</v>
      </c>
      <c r="C53" s="368">
        <f>'1 уровень'!C1808</f>
        <v>3130</v>
      </c>
      <c r="D53" s="368">
        <f>'1 уровень'!D1808</f>
        <v>2869</v>
      </c>
      <c r="E53" s="368">
        <f>'1 уровень'!E1808</f>
        <v>3763</v>
      </c>
      <c r="F53" s="808">
        <f>'1 уровень'!F1808</f>
        <v>131.16068316486579</v>
      </c>
      <c r="G53" s="809"/>
      <c r="H53" s="809"/>
      <c r="I53" s="810"/>
      <c r="J53" s="810"/>
      <c r="K53" s="810"/>
      <c r="L53" s="810"/>
      <c r="M53" s="810"/>
      <c r="N53" s="810"/>
      <c r="O53" s="223">
        <f>'1 уровень'!O1808</f>
        <v>0</v>
      </c>
      <c r="P53" s="223">
        <f>'1 уровень'!P1808</f>
        <v>0</v>
      </c>
      <c r="Q53" s="223">
        <f>'1 уровень'!Q1808</f>
        <v>0</v>
      </c>
      <c r="R53" s="223">
        <f>'1 уровень'!R1808</f>
        <v>0</v>
      </c>
      <c r="S53" s="223">
        <f>'1 уровень'!S1808</f>
        <v>0</v>
      </c>
      <c r="T53" s="223">
        <f>'1 уровень'!T1808</f>
        <v>0</v>
      </c>
      <c r="U53" s="223">
        <f>'1 уровень'!U1808</f>
        <v>0</v>
      </c>
      <c r="V53" s="223">
        <f>'1 уровень'!V1808</f>
        <v>0</v>
      </c>
      <c r="W53" s="223">
        <f>'1 уровень'!W1808</f>
        <v>0</v>
      </c>
      <c r="X53" s="223">
        <f>'1 уровень'!X1808</f>
        <v>0</v>
      </c>
      <c r="Y53" s="223">
        <f>'1 уровень'!Y1808</f>
        <v>0</v>
      </c>
      <c r="Z53" s="2216">
        <f>'1 уровень'!Z1808</f>
        <v>0</v>
      </c>
      <c r="AA53" s="811">
        <f>'1 уровень'!AA1808</f>
        <v>0</v>
      </c>
      <c r="AB53" s="223">
        <f>'1 уровень'!AB1808</f>
        <v>0</v>
      </c>
      <c r="AC53" s="811">
        <f>'1 уровень'!AC1808</f>
        <v>0</v>
      </c>
      <c r="AD53" s="2135">
        <f>'1 уровень'!AD1808</f>
        <v>0</v>
      </c>
      <c r="AE53" s="2135">
        <f>'1 уровень'!AE1808</f>
        <v>0</v>
      </c>
      <c r="AF53" s="2135">
        <f>'1 уровень'!AF1808</f>
        <v>0</v>
      </c>
      <c r="AG53" s="811"/>
      <c r="AH53" s="811"/>
    </row>
    <row r="54" spans="1:209" ht="15.75" customHeight="1" thickBot="1" x14ac:dyDescent="0.3">
      <c r="A54" s="158">
        <v>1</v>
      </c>
      <c r="B54" s="2160"/>
      <c r="C54" s="782"/>
      <c r="D54" s="782"/>
      <c r="E54" s="782"/>
      <c r="F54" s="783"/>
      <c r="G54" s="784"/>
      <c r="H54" s="784"/>
      <c r="I54" s="785"/>
      <c r="J54" s="785"/>
      <c r="K54" s="785"/>
      <c r="L54" s="785"/>
      <c r="M54" s="785"/>
      <c r="N54" s="785"/>
      <c r="O54" s="781"/>
      <c r="P54" s="781"/>
      <c r="Q54" s="781"/>
      <c r="R54" s="781"/>
      <c r="S54" s="781"/>
      <c r="T54" s="781"/>
      <c r="U54" s="781"/>
      <c r="V54" s="781"/>
      <c r="W54" s="781"/>
      <c r="X54" s="781"/>
      <c r="Y54" s="781"/>
      <c r="Z54" s="2217"/>
      <c r="AA54" s="781"/>
      <c r="AB54" s="781"/>
      <c r="AC54" s="781"/>
      <c r="AD54" s="2137"/>
      <c r="AE54" s="2137"/>
      <c r="AF54" s="2137"/>
      <c r="AG54" s="781"/>
      <c r="AH54" s="781"/>
      <c r="AI54" s="159"/>
      <c r="AJ54" s="159"/>
      <c r="AK54" s="159"/>
      <c r="AL54" s="159"/>
      <c r="AM54" s="159"/>
      <c r="AN54" s="159"/>
      <c r="AO54" s="159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  <c r="BM54" s="159"/>
      <c r="BN54" s="159"/>
      <c r="BO54" s="159"/>
      <c r="BP54" s="159"/>
      <c r="BQ54" s="159"/>
      <c r="BR54" s="159"/>
      <c r="BS54" s="159"/>
      <c r="BT54" s="159"/>
      <c r="BU54" s="159"/>
      <c r="BV54" s="159"/>
      <c r="BW54" s="159"/>
      <c r="BX54" s="159"/>
      <c r="BY54" s="159"/>
      <c r="BZ54" s="159"/>
      <c r="CA54" s="159"/>
      <c r="CB54" s="159"/>
      <c r="CC54" s="159"/>
      <c r="CD54" s="159"/>
      <c r="CE54" s="159"/>
      <c r="CF54" s="159"/>
      <c r="CG54" s="159"/>
      <c r="CH54" s="159"/>
      <c r="CI54" s="159"/>
      <c r="CJ54" s="159"/>
      <c r="CK54" s="159"/>
      <c r="CL54" s="159"/>
      <c r="CM54" s="159"/>
      <c r="CN54" s="159"/>
      <c r="CO54" s="159"/>
      <c r="CP54" s="159"/>
      <c r="CQ54" s="159"/>
      <c r="CR54" s="159"/>
      <c r="CS54" s="159"/>
      <c r="CT54" s="159"/>
      <c r="CU54" s="159"/>
      <c r="CV54" s="159"/>
      <c r="CW54" s="159"/>
      <c r="CX54" s="159"/>
      <c r="CY54" s="159"/>
      <c r="CZ54" s="159"/>
      <c r="DA54" s="159"/>
      <c r="DB54" s="159"/>
      <c r="DC54" s="159"/>
      <c r="DD54" s="159"/>
      <c r="DE54" s="159"/>
      <c r="DF54" s="159"/>
      <c r="DG54" s="159"/>
      <c r="DH54" s="159"/>
      <c r="DI54" s="159"/>
      <c r="DJ54" s="159"/>
      <c r="DK54" s="159"/>
      <c r="DL54" s="159"/>
      <c r="DM54" s="159"/>
      <c r="DN54" s="159"/>
      <c r="DO54" s="159"/>
      <c r="DP54" s="159"/>
      <c r="DQ54" s="159"/>
      <c r="DR54" s="159"/>
      <c r="DS54" s="159"/>
      <c r="DT54" s="159"/>
      <c r="DU54" s="159"/>
      <c r="DV54" s="159"/>
      <c r="DW54" s="159"/>
      <c r="DX54" s="159"/>
      <c r="DY54" s="159"/>
      <c r="DZ54" s="159"/>
      <c r="EA54" s="159"/>
      <c r="EB54" s="159"/>
      <c r="EC54" s="159"/>
      <c r="ED54" s="159"/>
      <c r="EE54" s="159"/>
      <c r="EF54" s="159"/>
      <c r="EG54" s="159"/>
      <c r="EH54" s="159"/>
      <c r="EI54" s="159"/>
      <c r="EJ54" s="159"/>
      <c r="EK54" s="159"/>
      <c r="EL54" s="159"/>
      <c r="EM54" s="159"/>
      <c r="EN54" s="159"/>
      <c r="EO54" s="159"/>
      <c r="EP54" s="159"/>
      <c r="EQ54" s="159"/>
      <c r="ER54" s="159"/>
      <c r="ES54" s="159"/>
      <c r="ET54" s="159"/>
      <c r="EU54" s="159"/>
      <c r="EV54" s="159"/>
      <c r="EW54" s="159"/>
      <c r="EX54" s="159"/>
      <c r="EY54" s="159"/>
      <c r="EZ54" s="159"/>
      <c r="FA54" s="159"/>
      <c r="FB54" s="159"/>
      <c r="FC54" s="159"/>
      <c r="FD54" s="159"/>
      <c r="FE54" s="159"/>
      <c r="FF54" s="159"/>
      <c r="FG54" s="159"/>
      <c r="FH54" s="159"/>
      <c r="FI54" s="159"/>
      <c r="FJ54" s="159"/>
      <c r="FK54" s="159"/>
      <c r="FL54" s="159"/>
      <c r="FM54" s="159"/>
      <c r="FN54" s="159"/>
      <c r="FO54" s="159"/>
      <c r="FP54" s="159"/>
      <c r="FQ54" s="159"/>
      <c r="FR54" s="159"/>
      <c r="FS54" s="159"/>
      <c r="FT54" s="159"/>
      <c r="FU54" s="159"/>
      <c r="FV54" s="159"/>
      <c r="FW54" s="159"/>
      <c r="FX54" s="159"/>
      <c r="FY54" s="159"/>
      <c r="FZ54" s="159"/>
      <c r="GA54" s="159"/>
      <c r="GB54" s="159"/>
      <c r="GC54" s="159"/>
      <c r="GD54" s="159"/>
      <c r="GE54" s="159"/>
      <c r="GF54" s="159"/>
      <c r="GG54" s="159"/>
      <c r="GH54" s="159"/>
      <c r="GI54" s="159"/>
      <c r="GJ54" s="159"/>
      <c r="GK54" s="159"/>
      <c r="GL54" s="159"/>
      <c r="GM54" s="159"/>
      <c r="GN54" s="159"/>
      <c r="GO54" s="159"/>
      <c r="GP54" s="159"/>
      <c r="GQ54" s="159"/>
      <c r="GR54" s="159"/>
      <c r="GS54" s="159"/>
      <c r="GT54" s="159"/>
      <c r="GU54" s="159"/>
      <c r="GV54" s="159"/>
      <c r="GW54" s="159"/>
      <c r="GX54" s="159"/>
      <c r="GY54" s="159"/>
      <c r="GZ54" s="159"/>
      <c r="HA54" s="159"/>
    </row>
    <row r="55" spans="1:209" s="159" customFormat="1" ht="15" customHeight="1" x14ac:dyDescent="0.25">
      <c r="A55" s="158">
        <v>1</v>
      </c>
      <c r="B55" s="139" t="s">
        <v>117</v>
      </c>
      <c r="C55" s="234"/>
      <c r="D55" s="234"/>
      <c r="E55" s="234"/>
      <c r="F55" s="719"/>
      <c r="G55" s="148"/>
      <c r="H55" s="148"/>
      <c r="I55" s="235"/>
      <c r="J55" s="235"/>
      <c r="K55" s="235"/>
      <c r="L55" s="235"/>
      <c r="M55" s="235"/>
      <c r="N55" s="235"/>
      <c r="O55" s="149">
        <f>O56-O57-O84-O88-O89-O92-O91</f>
        <v>-2.7648638933897018E-10</v>
      </c>
      <c r="P55" s="149">
        <f t="shared" ref="P55:AC55" si="3">P56-P57-P84-P88-P89-P92-P91</f>
        <v>-2.7648638933897018E-10</v>
      </c>
      <c r="Q55" s="149">
        <f t="shared" si="3"/>
        <v>-2.7648638933897018E-10</v>
      </c>
      <c r="R55" s="149">
        <f t="shared" si="3"/>
        <v>-7.4214767664670944E-10</v>
      </c>
      <c r="S55" s="149">
        <f t="shared" si="3"/>
        <v>-1.4551915228366852E-10</v>
      </c>
      <c r="T55" s="149">
        <f t="shared" ref="T55:Y55" si="4">T56-T57-T84-T88-T89-T92-T91</f>
        <v>-1.4551915228366852E-10</v>
      </c>
      <c r="U55" s="149">
        <f t="shared" si="4"/>
        <v>-5.5297277867794037E-10</v>
      </c>
      <c r="V55" s="149">
        <f t="shared" si="4"/>
        <v>-5.5297277867794037E-10</v>
      </c>
      <c r="W55" s="149">
        <f t="shared" si="4"/>
        <v>-1.0186340659856796E-9</v>
      </c>
      <c r="X55" s="149">
        <f t="shared" si="4"/>
        <v>-8.440110832452774E-10</v>
      </c>
      <c r="Y55" s="149">
        <f t="shared" si="4"/>
        <v>-8.440110832452774E-10</v>
      </c>
      <c r="Z55" s="149">
        <f t="shared" si="3"/>
        <v>9.3132257461547852E-10</v>
      </c>
      <c r="AA55" s="149">
        <f t="shared" si="3"/>
        <v>8.440110832452774E-10</v>
      </c>
      <c r="AB55" s="149">
        <f t="shared" si="3"/>
        <v>0</v>
      </c>
      <c r="AC55" s="149">
        <f t="shared" si="3"/>
        <v>-7.0485839387401938E-12</v>
      </c>
      <c r="AD55" s="149">
        <f t="shared" ref="AD55" si="5">AD56-AD57-AD84-AD88-AD89-AD92-AD91</f>
        <v>-908.34351000000004</v>
      </c>
      <c r="AE55" s="149">
        <f>AE56-AE57-AE84-AE88-AE89-AE92-AE91-AD56</f>
        <v>5.7605120673542842E-10</v>
      </c>
      <c r="AF55" s="149">
        <f>AF56-AF57-AF84-AF88-AF89-AF92-AF91</f>
        <v>-3915.883399999997</v>
      </c>
      <c r="AG55" s="149"/>
      <c r="AH55" s="149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8"/>
      <c r="CJ55" s="158"/>
      <c r="CK55" s="158"/>
      <c r="CL55" s="158"/>
      <c r="CM55" s="158"/>
      <c r="CN55" s="158"/>
      <c r="CO55" s="158"/>
      <c r="CP55" s="158"/>
      <c r="CQ55" s="158"/>
      <c r="CR55" s="158"/>
      <c r="CS55" s="158"/>
      <c r="CT55" s="158"/>
      <c r="CU55" s="158"/>
      <c r="CV55" s="158"/>
      <c r="CW55" s="158"/>
      <c r="CX55" s="158"/>
      <c r="CY55" s="158"/>
      <c r="CZ55" s="158"/>
      <c r="DA55" s="158"/>
      <c r="DB55" s="158"/>
      <c r="DC55" s="158"/>
      <c r="DD55" s="158"/>
      <c r="DE55" s="158"/>
      <c r="DF55" s="158"/>
      <c r="DG55" s="158"/>
      <c r="DH55" s="158"/>
      <c r="DI55" s="158"/>
      <c r="DJ55" s="158"/>
      <c r="DK55" s="158"/>
      <c r="DL55" s="158"/>
      <c r="DM55" s="158"/>
      <c r="DN55" s="158"/>
      <c r="DO55" s="158"/>
      <c r="DP55" s="158"/>
      <c r="DQ55" s="158"/>
      <c r="DR55" s="158"/>
      <c r="DS55" s="158"/>
      <c r="DT55" s="158"/>
      <c r="DU55" s="158"/>
      <c r="DV55" s="158"/>
      <c r="DW55" s="158"/>
      <c r="DX55" s="158"/>
      <c r="DY55" s="158"/>
      <c r="DZ55" s="158"/>
      <c r="EA55" s="158"/>
      <c r="EB55" s="158"/>
      <c r="EC55" s="158"/>
      <c r="ED55" s="158"/>
      <c r="EE55" s="158"/>
      <c r="EF55" s="158"/>
      <c r="EG55" s="158"/>
      <c r="EH55" s="158"/>
      <c r="EI55" s="158"/>
      <c r="EJ55" s="158"/>
      <c r="EK55" s="158"/>
      <c r="EL55" s="158"/>
      <c r="EM55" s="158"/>
      <c r="EN55" s="158"/>
      <c r="EO55" s="158"/>
      <c r="EP55" s="158"/>
      <c r="EQ55" s="158"/>
      <c r="ER55" s="158"/>
      <c r="ES55" s="158"/>
      <c r="ET55" s="158"/>
      <c r="EU55" s="158"/>
      <c r="EV55" s="158"/>
      <c r="EW55" s="158"/>
      <c r="EX55" s="158"/>
      <c r="EY55" s="158"/>
      <c r="EZ55" s="158"/>
      <c r="FA55" s="158"/>
      <c r="FB55" s="158"/>
      <c r="FC55" s="158"/>
      <c r="FD55" s="158"/>
      <c r="FE55" s="158"/>
      <c r="FF55" s="158"/>
      <c r="FG55" s="158"/>
      <c r="FH55" s="158"/>
      <c r="FI55" s="158"/>
      <c r="FJ55" s="158"/>
      <c r="FK55" s="158"/>
      <c r="FL55" s="158"/>
      <c r="FM55" s="158"/>
      <c r="FN55" s="158"/>
      <c r="FO55" s="158"/>
      <c r="FP55" s="158"/>
      <c r="FQ55" s="158"/>
      <c r="FR55" s="158"/>
      <c r="FS55" s="158"/>
      <c r="FT55" s="158"/>
      <c r="FU55" s="158"/>
      <c r="FV55" s="158"/>
      <c r="FW55" s="158"/>
      <c r="FX55" s="158"/>
      <c r="FY55" s="158"/>
      <c r="FZ55" s="158"/>
      <c r="GA55" s="158"/>
      <c r="GB55" s="158"/>
      <c r="GC55" s="158"/>
      <c r="GD55" s="158"/>
      <c r="GE55" s="158"/>
      <c r="GF55" s="158"/>
      <c r="GG55" s="158"/>
      <c r="GH55" s="158"/>
      <c r="GI55" s="158"/>
      <c r="GJ55" s="158"/>
      <c r="GK55" s="158"/>
      <c r="GL55" s="158"/>
      <c r="GM55" s="158"/>
      <c r="GN55" s="158"/>
      <c r="GO55" s="158"/>
      <c r="GP55" s="158"/>
      <c r="GQ55" s="158"/>
      <c r="GR55" s="158"/>
      <c r="GS55" s="158"/>
      <c r="GT55" s="158"/>
      <c r="GU55" s="158"/>
      <c r="GV55" s="158"/>
      <c r="GW55" s="158"/>
      <c r="GX55" s="158"/>
      <c r="GY55" s="158"/>
      <c r="GZ55" s="158"/>
      <c r="HA55" s="158"/>
    </row>
    <row r="56" spans="1:209" s="159" customFormat="1" ht="15" customHeight="1" x14ac:dyDescent="0.25">
      <c r="A56" s="158">
        <v>1</v>
      </c>
      <c r="B56" s="178" t="s">
        <v>116</v>
      </c>
      <c r="C56" s="236"/>
      <c r="D56" s="236"/>
      <c r="E56" s="236"/>
      <c r="F56" s="720"/>
      <c r="G56" s="152"/>
      <c r="H56" s="152"/>
      <c r="I56" s="161"/>
      <c r="J56" s="161"/>
      <c r="K56" s="161"/>
      <c r="L56" s="161"/>
      <c r="M56" s="161"/>
      <c r="N56" s="161"/>
      <c r="O56" s="161">
        <f>'2 уровень'!O560</f>
        <v>4048554.1448036395</v>
      </c>
      <c r="P56" s="161">
        <f>'2 уровень'!P560</f>
        <v>3969220.3872637684</v>
      </c>
      <c r="Q56" s="161">
        <f>'2 уровень'!Q560</f>
        <v>3969220.3841437683</v>
      </c>
      <c r="R56" s="161">
        <f>'2 уровень'!R560</f>
        <v>3969220.443393508</v>
      </c>
      <c r="S56" s="161">
        <f>'2 уровень'!S560</f>
        <v>3945942.5822543669</v>
      </c>
      <c r="T56" s="161">
        <f>'2 уровень'!T560</f>
        <v>3901112.1050915308</v>
      </c>
      <c r="U56" s="161">
        <f>'2 уровень'!U560</f>
        <v>3882582.7199532771</v>
      </c>
      <c r="V56" s="161">
        <f>'2 уровень'!V560</f>
        <v>3882507.0722048772</v>
      </c>
      <c r="W56" s="161">
        <f>'2 уровень'!W560</f>
        <v>3878733.2009036141</v>
      </c>
      <c r="X56" s="161">
        <f>'2 уровень'!X560</f>
        <v>3876461.4622988161</v>
      </c>
      <c r="Y56" s="161">
        <f>'2 уровень'!Y560</f>
        <v>3876461.4622988161</v>
      </c>
      <c r="Z56" s="2218">
        <f>'2 уровень'!Z560</f>
        <v>3559448.5575647168</v>
      </c>
      <c r="AA56" s="161">
        <f>'2 уровень'!AA560</f>
        <v>3564750.3634140007</v>
      </c>
      <c r="AB56" s="161">
        <f>'2 уровень'!AB560</f>
        <v>5301.8058492843684</v>
      </c>
      <c r="AC56" s="161">
        <f>'2 уровень'!AC560</f>
        <v>-35295.187503000001</v>
      </c>
      <c r="AD56" s="2138">
        <f>'2 уровень'!AD560</f>
        <v>-908.34351000000004</v>
      </c>
      <c r="AE56" s="2138">
        <f>'2 уровень'!AE560</f>
        <v>3528546.8324010004</v>
      </c>
      <c r="AF56" s="2138">
        <f>'2 уровень'!AF560</f>
        <v>51694.012319999689</v>
      </c>
      <c r="AG56" s="161"/>
      <c r="AH56" s="161"/>
    </row>
    <row r="57" spans="1:209" s="159" customFormat="1" ht="15" customHeight="1" x14ac:dyDescent="0.25">
      <c r="A57" s="158">
        <v>1</v>
      </c>
      <c r="B57" s="144" t="s">
        <v>7</v>
      </c>
      <c r="C57" s="184">
        <f>'2 уровень'!C561</f>
        <v>49433</v>
      </c>
      <c r="D57" s="184">
        <f>'2 уровень'!D561</f>
        <v>45341</v>
      </c>
      <c r="E57" s="184">
        <f>'2 уровень'!E561</f>
        <v>45644</v>
      </c>
      <c r="F57" s="716">
        <f>'2 уровень'!F561</f>
        <v>100.66826933680333</v>
      </c>
      <c r="G57" s="152">
        <f>'2 уровень'!G561</f>
        <v>9.2406287297958851</v>
      </c>
      <c r="H57" s="152">
        <f>'2 уровень'!H561</f>
        <v>9.2044080273420388</v>
      </c>
      <c r="I57" s="161">
        <f>'2 уровень'!I561</f>
        <v>456792</v>
      </c>
      <c r="J57" s="161">
        <f>'2 уровень'!J561</f>
        <v>418765</v>
      </c>
      <c r="K57" s="161">
        <f>'2 уровень'!K561</f>
        <v>420126</v>
      </c>
      <c r="L57" s="161">
        <f>'2 уровень'!L561</f>
        <v>100.32500328346447</v>
      </c>
      <c r="M57" s="161">
        <f>'2 уровень'!M561</f>
        <v>1377.0867129629632</v>
      </c>
      <c r="N57" s="161">
        <f>'2 уровень'!N561</f>
        <v>332.81801967368136</v>
      </c>
      <c r="O57" s="161">
        <f>'2 уровень'!O561</f>
        <v>1852728.1039273576</v>
      </c>
      <c r="P57" s="161">
        <f>'2 уровень'!P561</f>
        <v>1781389.6257012477</v>
      </c>
      <c r="Q57" s="161">
        <f>'2 уровень'!Q561</f>
        <v>1781389.6257012477</v>
      </c>
      <c r="R57" s="161">
        <f>'2 уровень'!R561</f>
        <v>1781389.6849509876</v>
      </c>
      <c r="S57" s="161">
        <f>'2 уровень'!S561</f>
        <v>1753515.2113809886</v>
      </c>
      <c r="T57" s="161">
        <f>'2 уровень'!T561</f>
        <v>1739233.2949102274</v>
      </c>
      <c r="U57" s="161">
        <f>'2 уровень'!U561</f>
        <v>1726009.1989946614</v>
      </c>
      <c r="V57" s="161">
        <f>'2 уровень'!V561</f>
        <v>1725933.5512462615</v>
      </c>
      <c r="W57" s="161">
        <f>'2 уровень'!W561</f>
        <v>1725955.2492762615</v>
      </c>
      <c r="X57" s="161">
        <f>'2 уровень'!X561</f>
        <v>1730534.3743723638</v>
      </c>
      <c r="Y57" s="161">
        <f>'2 уровень'!Y561</f>
        <v>1730534.3743723638</v>
      </c>
      <c r="Z57" s="2218">
        <f>'2 уровень'!Z561</f>
        <v>1587888.8678826806</v>
      </c>
      <c r="AA57" s="161">
        <f>'2 уровень'!AA561</f>
        <v>1573435.9528599998</v>
      </c>
      <c r="AB57" s="161">
        <f>'2 уровень'!AB561</f>
        <v>-14452.915022680852</v>
      </c>
      <c r="AC57" s="161">
        <f>'2 уровень'!AC561</f>
        <v>-19231.896159999997</v>
      </c>
      <c r="AD57" s="2138">
        <f>'2 уровень'!AD561</f>
        <v>0</v>
      </c>
      <c r="AE57" s="2138">
        <f>'2 уровень'!AE561</f>
        <v>1554204.0566999998</v>
      </c>
      <c r="AF57" s="2138">
        <f>'2 уровень'!AF561</f>
        <v>24165.643049999999</v>
      </c>
      <c r="AG57" s="161"/>
      <c r="AH57" s="161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  <c r="AZ57" s="158"/>
      <c r="BA57" s="158"/>
      <c r="BB57" s="158"/>
      <c r="BC57" s="158"/>
      <c r="BD57" s="158"/>
      <c r="BE57" s="158"/>
      <c r="BF57" s="158"/>
      <c r="BG57" s="158"/>
      <c r="BH57" s="158"/>
      <c r="BI57" s="158"/>
      <c r="BJ57" s="158"/>
      <c r="BK57" s="158"/>
      <c r="BL57" s="158"/>
      <c r="BM57" s="158"/>
      <c r="BN57" s="158"/>
      <c r="BO57" s="158"/>
      <c r="BP57" s="158"/>
      <c r="BQ57" s="158"/>
      <c r="BR57" s="158"/>
      <c r="BS57" s="158"/>
      <c r="BT57" s="158"/>
      <c r="BU57" s="158"/>
      <c r="BV57" s="158"/>
      <c r="BW57" s="158"/>
      <c r="BX57" s="158"/>
      <c r="BY57" s="158"/>
      <c r="BZ57" s="158"/>
      <c r="CA57" s="158"/>
      <c r="CB57" s="158"/>
      <c r="CC57" s="158"/>
      <c r="CD57" s="158"/>
      <c r="CE57" s="158"/>
      <c r="CF57" s="158"/>
      <c r="CG57" s="158"/>
      <c r="CH57" s="158"/>
      <c r="CI57" s="158"/>
      <c r="CJ57" s="158"/>
      <c r="CK57" s="158"/>
      <c r="CL57" s="158"/>
      <c r="CM57" s="158"/>
      <c r="CN57" s="158"/>
      <c r="CO57" s="158"/>
      <c r="CP57" s="158"/>
      <c r="CQ57" s="158"/>
      <c r="CR57" s="158"/>
      <c r="CS57" s="158"/>
      <c r="CT57" s="158"/>
      <c r="CU57" s="158"/>
      <c r="CV57" s="158"/>
      <c r="CW57" s="158"/>
      <c r="CX57" s="158"/>
      <c r="CY57" s="158"/>
      <c r="CZ57" s="158"/>
      <c r="DA57" s="158"/>
      <c r="DB57" s="158"/>
      <c r="DC57" s="158"/>
      <c r="DD57" s="158"/>
      <c r="DE57" s="158"/>
      <c r="DF57" s="158"/>
      <c r="DG57" s="158"/>
      <c r="DH57" s="158"/>
      <c r="DI57" s="158"/>
      <c r="DJ57" s="158"/>
      <c r="DK57" s="158"/>
      <c r="DL57" s="158"/>
      <c r="DM57" s="158"/>
      <c r="DN57" s="158"/>
      <c r="DO57" s="158"/>
      <c r="DP57" s="158"/>
      <c r="DQ57" s="158"/>
      <c r="DR57" s="158"/>
      <c r="DS57" s="158"/>
      <c r="DT57" s="158"/>
      <c r="DU57" s="158"/>
      <c r="DV57" s="158"/>
      <c r="DW57" s="158"/>
      <c r="DX57" s="158"/>
      <c r="DY57" s="158"/>
      <c r="DZ57" s="158"/>
      <c r="EA57" s="158"/>
      <c r="EB57" s="158"/>
      <c r="EC57" s="158"/>
      <c r="ED57" s="158"/>
      <c r="EE57" s="158"/>
      <c r="EF57" s="158"/>
      <c r="EG57" s="158"/>
      <c r="EH57" s="158"/>
      <c r="EI57" s="158"/>
      <c r="EJ57" s="158"/>
      <c r="EK57" s="158"/>
      <c r="EL57" s="158"/>
      <c r="EM57" s="158"/>
      <c r="EN57" s="158"/>
      <c r="EO57" s="158"/>
      <c r="EP57" s="158"/>
      <c r="EQ57" s="158"/>
      <c r="ER57" s="158"/>
      <c r="ES57" s="158"/>
      <c r="ET57" s="158"/>
      <c r="EU57" s="158"/>
      <c r="EV57" s="158"/>
      <c r="EW57" s="158"/>
      <c r="EX57" s="158"/>
      <c r="EY57" s="158"/>
      <c r="EZ57" s="158"/>
      <c r="FA57" s="158"/>
      <c r="FB57" s="158"/>
      <c r="FC57" s="158"/>
      <c r="FD57" s="158"/>
      <c r="FE57" s="158"/>
      <c r="FF57" s="158"/>
      <c r="FG57" s="158"/>
      <c r="FH57" s="158"/>
      <c r="FI57" s="158"/>
      <c r="FJ57" s="158"/>
      <c r="FK57" s="158"/>
      <c r="FL57" s="158"/>
      <c r="FM57" s="158"/>
      <c r="FN57" s="158"/>
      <c r="FO57" s="158"/>
      <c r="FP57" s="158"/>
      <c r="FQ57" s="158"/>
      <c r="FR57" s="158"/>
      <c r="FS57" s="158"/>
      <c r="FT57" s="158"/>
      <c r="FU57" s="158"/>
      <c r="FV57" s="158"/>
      <c r="FW57" s="158"/>
      <c r="FX57" s="158"/>
      <c r="FY57" s="158"/>
      <c r="FZ57" s="158"/>
      <c r="GA57" s="158"/>
      <c r="GB57" s="158"/>
      <c r="GC57" s="158"/>
      <c r="GD57" s="158"/>
      <c r="GE57" s="158"/>
      <c r="GF57" s="158"/>
      <c r="GG57" s="158"/>
      <c r="GH57" s="158"/>
      <c r="GI57" s="158"/>
      <c r="GJ57" s="158"/>
      <c r="GK57" s="158"/>
      <c r="GL57" s="158"/>
      <c r="GM57" s="158"/>
      <c r="GN57" s="158"/>
      <c r="GO57" s="158"/>
      <c r="GP57" s="158"/>
      <c r="GQ57" s="158"/>
      <c r="GR57" s="158"/>
      <c r="GS57" s="158"/>
      <c r="GT57" s="158"/>
      <c r="GU57" s="158"/>
      <c r="GV57" s="158"/>
      <c r="GW57" s="158"/>
      <c r="GX57" s="158"/>
      <c r="GY57" s="158"/>
      <c r="GZ57" s="158"/>
      <c r="HA57" s="158"/>
    </row>
    <row r="58" spans="1:209" s="159" customFormat="1" ht="15" customHeight="1" x14ac:dyDescent="0.25">
      <c r="A58" s="158">
        <v>1</v>
      </c>
      <c r="B58" s="2157" t="s">
        <v>351</v>
      </c>
      <c r="C58" s="184">
        <f>'2 уровень'!C562</f>
        <v>0</v>
      </c>
      <c r="D58" s="184">
        <f>'2 уровень'!D562</f>
        <v>0</v>
      </c>
      <c r="E58" s="184">
        <f>'2 уровень'!E562</f>
        <v>0</v>
      </c>
      <c r="F58" s="716">
        <f>'2 уровень'!F562</f>
        <v>0</v>
      </c>
      <c r="G58" s="152">
        <f>'2 уровень'!G562</f>
        <v>0</v>
      </c>
      <c r="H58" s="152">
        <f>'2 уровень'!H562</f>
        <v>0</v>
      </c>
      <c r="I58" s="161">
        <f>'2 уровень'!I562</f>
        <v>0</v>
      </c>
      <c r="J58" s="161">
        <f>'2 уровень'!J562</f>
        <v>0</v>
      </c>
      <c r="K58" s="161">
        <f>'2 уровень'!K562</f>
        <v>0</v>
      </c>
      <c r="L58" s="161">
        <f>'2 уровень'!L562</f>
        <v>0</v>
      </c>
      <c r="M58" s="161">
        <f>'2 уровень'!M562</f>
        <v>0</v>
      </c>
      <c r="N58" s="161">
        <f>'2 уровень'!N562</f>
        <v>0</v>
      </c>
      <c r="O58" s="161">
        <f>'2 уровень'!O562</f>
        <v>0</v>
      </c>
      <c r="P58" s="161">
        <f>'2 уровень'!P562</f>
        <v>0</v>
      </c>
      <c r="Q58" s="161">
        <f>'2 уровень'!Q562</f>
        <v>0</v>
      </c>
      <c r="R58" s="161">
        <f>'2 уровень'!R562</f>
        <v>0</v>
      </c>
      <c r="S58" s="161">
        <f>'2 уровень'!S562</f>
        <v>0</v>
      </c>
      <c r="T58" s="161">
        <f>'2 уровень'!T562</f>
        <v>0</v>
      </c>
      <c r="U58" s="161">
        <f>'2 уровень'!U562</f>
        <v>0</v>
      </c>
      <c r="V58" s="161">
        <f>'2 уровень'!V562</f>
        <v>0</v>
      </c>
      <c r="W58" s="161">
        <f>'2 уровень'!W562</f>
        <v>0</v>
      </c>
      <c r="X58" s="161">
        <f>'2 уровень'!X562</f>
        <v>0</v>
      </c>
      <c r="Y58" s="161">
        <f>'2 уровень'!Y562</f>
        <v>0</v>
      </c>
      <c r="Z58" s="2218">
        <f>'2 уровень'!Z562</f>
        <v>0</v>
      </c>
      <c r="AA58" s="161">
        <f>'2 уровень'!AA562</f>
        <v>0</v>
      </c>
      <c r="AB58" s="161">
        <f>'2 уровень'!AB562</f>
        <v>0</v>
      </c>
      <c r="AC58" s="161">
        <f>'2 уровень'!AC562</f>
        <v>0</v>
      </c>
      <c r="AD58" s="2138">
        <f>'2 уровень'!AD562</f>
        <v>0</v>
      </c>
      <c r="AE58" s="2138">
        <f>'2 уровень'!AE562</f>
        <v>0</v>
      </c>
      <c r="AF58" s="2138">
        <f>'2 уровень'!AF562</f>
        <v>0</v>
      </c>
      <c r="AG58" s="161"/>
      <c r="AH58" s="161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  <c r="AZ58" s="158"/>
      <c r="BA58" s="158"/>
      <c r="BB58" s="158"/>
      <c r="BC58" s="158"/>
      <c r="BD58" s="158"/>
      <c r="BE58" s="158"/>
      <c r="BF58" s="158"/>
      <c r="BG58" s="158"/>
      <c r="BH58" s="158"/>
      <c r="BI58" s="158"/>
      <c r="BJ58" s="158"/>
      <c r="BK58" s="158"/>
      <c r="BL58" s="158"/>
      <c r="BM58" s="158"/>
      <c r="BN58" s="158"/>
      <c r="BO58" s="158"/>
      <c r="BP58" s="158"/>
      <c r="BQ58" s="158"/>
      <c r="BR58" s="158"/>
      <c r="BS58" s="158"/>
      <c r="BT58" s="158"/>
      <c r="BU58" s="158"/>
      <c r="BV58" s="158"/>
      <c r="BW58" s="158"/>
      <c r="BX58" s="158"/>
      <c r="BY58" s="158"/>
      <c r="BZ58" s="158"/>
      <c r="CA58" s="158"/>
      <c r="CB58" s="158"/>
      <c r="CC58" s="158"/>
      <c r="CD58" s="158"/>
      <c r="CE58" s="158"/>
      <c r="CF58" s="158"/>
      <c r="CG58" s="158"/>
      <c r="CH58" s="158"/>
      <c r="CI58" s="158"/>
      <c r="CJ58" s="158"/>
      <c r="CK58" s="158"/>
      <c r="CL58" s="158"/>
      <c r="CM58" s="158"/>
      <c r="CN58" s="158"/>
      <c r="CO58" s="158"/>
      <c r="CP58" s="158"/>
      <c r="CQ58" s="158"/>
      <c r="CR58" s="158"/>
      <c r="CS58" s="158"/>
      <c r="CT58" s="158"/>
      <c r="CU58" s="158"/>
      <c r="CV58" s="158"/>
      <c r="CW58" s="158"/>
      <c r="CX58" s="158"/>
      <c r="CY58" s="158"/>
      <c r="CZ58" s="158"/>
      <c r="DA58" s="158"/>
      <c r="DB58" s="158"/>
      <c r="DC58" s="158"/>
      <c r="DD58" s="158"/>
      <c r="DE58" s="158"/>
      <c r="DF58" s="158"/>
      <c r="DG58" s="158"/>
      <c r="DH58" s="158"/>
      <c r="DI58" s="158"/>
      <c r="DJ58" s="158"/>
      <c r="DK58" s="158"/>
      <c r="DL58" s="158"/>
      <c r="DM58" s="158"/>
      <c r="DN58" s="158"/>
      <c r="DO58" s="158"/>
      <c r="DP58" s="158"/>
      <c r="DQ58" s="158"/>
      <c r="DR58" s="158"/>
      <c r="DS58" s="158"/>
      <c r="DT58" s="158"/>
      <c r="DU58" s="158"/>
      <c r="DV58" s="158"/>
      <c r="DW58" s="158"/>
      <c r="DX58" s="158"/>
      <c r="DY58" s="158"/>
      <c r="DZ58" s="158"/>
      <c r="EA58" s="158"/>
      <c r="EB58" s="158"/>
      <c r="EC58" s="158"/>
      <c r="ED58" s="158"/>
      <c r="EE58" s="158"/>
      <c r="EF58" s="158"/>
      <c r="EG58" s="158"/>
      <c r="EH58" s="158"/>
      <c r="EI58" s="158"/>
      <c r="EJ58" s="158"/>
      <c r="EK58" s="158"/>
      <c r="EL58" s="158"/>
      <c r="EM58" s="158"/>
      <c r="EN58" s="158"/>
      <c r="EO58" s="158"/>
      <c r="EP58" s="158"/>
      <c r="EQ58" s="158"/>
      <c r="ER58" s="158"/>
      <c r="ES58" s="158"/>
      <c r="ET58" s="158"/>
      <c r="EU58" s="158"/>
      <c r="EV58" s="158"/>
      <c r="EW58" s="158"/>
      <c r="EX58" s="158"/>
      <c r="EY58" s="158"/>
      <c r="EZ58" s="158"/>
      <c r="FA58" s="158"/>
      <c r="FB58" s="158"/>
      <c r="FC58" s="158"/>
      <c r="FD58" s="158"/>
      <c r="FE58" s="158"/>
      <c r="FF58" s="158"/>
      <c r="FG58" s="158"/>
      <c r="FH58" s="158"/>
      <c r="FI58" s="158"/>
      <c r="FJ58" s="158"/>
      <c r="FK58" s="158"/>
      <c r="FL58" s="158"/>
      <c r="FM58" s="158"/>
      <c r="FN58" s="158"/>
      <c r="FO58" s="158"/>
      <c r="FP58" s="158"/>
      <c r="FQ58" s="158"/>
      <c r="FR58" s="158"/>
      <c r="FS58" s="158"/>
      <c r="FT58" s="158"/>
      <c r="FU58" s="158"/>
      <c r="FV58" s="158"/>
      <c r="FW58" s="158"/>
      <c r="FX58" s="158"/>
      <c r="FY58" s="158"/>
      <c r="FZ58" s="158"/>
      <c r="GA58" s="158"/>
      <c r="GB58" s="158"/>
      <c r="GC58" s="158"/>
      <c r="GD58" s="158"/>
      <c r="GE58" s="158"/>
      <c r="GF58" s="158"/>
      <c r="GG58" s="158"/>
      <c r="GH58" s="158"/>
      <c r="GI58" s="158"/>
      <c r="GJ58" s="158"/>
      <c r="GK58" s="158"/>
      <c r="GL58" s="158"/>
      <c r="GM58" s="158"/>
      <c r="GN58" s="158"/>
      <c r="GO58" s="158"/>
      <c r="GP58" s="158"/>
      <c r="GQ58" s="158"/>
      <c r="GR58" s="158"/>
      <c r="GS58" s="158"/>
      <c r="GT58" s="158"/>
      <c r="GU58" s="158"/>
      <c r="GV58" s="158"/>
      <c r="GW58" s="158"/>
      <c r="GX58" s="158"/>
      <c r="GY58" s="158"/>
      <c r="GZ58" s="158"/>
      <c r="HA58" s="158"/>
    </row>
    <row r="59" spans="1:209" ht="30" x14ac:dyDescent="0.25">
      <c r="A59" s="158">
        <v>1</v>
      </c>
      <c r="B59" s="58" t="s">
        <v>217</v>
      </c>
      <c r="C59" s="185">
        <f>'2 уровень'!C563</f>
        <v>714047</v>
      </c>
      <c r="D59" s="185">
        <f>'2 уровень'!D563</f>
        <v>654608</v>
      </c>
      <c r="E59" s="185">
        <f>'2 уровень'!E563</f>
        <v>753737.94349437382</v>
      </c>
      <c r="F59" s="717">
        <f>'2 уровень'!F563</f>
        <v>115.14340544178711</v>
      </c>
      <c r="G59" s="152">
        <f>'2 уровень'!G563</f>
        <v>0</v>
      </c>
      <c r="H59" s="152">
        <f>'2 уровень'!H563</f>
        <v>0</v>
      </c>
      <c r="I59" s="237">
        <f>'2 уровень'!I563</f>
        <v>0</v>
      </c>
      <c r="J59" s="237">
        <f>'2 уровень'!J563</f>
        <v>0</v>
      </c>
      <c r="K59" s="237">
        <f>'2 уровень'!K563</f>
        <v>0</v>
      </c>
      <c r="L59" s="237">
        <f>'2 уровень'!L563</f>
        <v>0</v>
      </c>
      <c r="M59" s="237">
        <f>'2 уровень'!M563</f>
        <v>0</v>
      </c>
      <c r="N59" s="237">
        <f>'2 уровень'!N563</f>
        <v>0</v>
      </c>
      <c r="O59" s="161">
        <f>'2 уровень'!O563</f>
        <v>0</v>
      </c>
      <c r="P59" s="161">
        <f>'2 уровень'!P563</f>
        <v>0</v>
      </c>
      <c r="Q59" s="161">
        <f>'2 уровень'!Q563</f>
        <v>0</v>
      </c>
      <c r="R59" s="161">
        <f>'2 уровень'!R563</f>
        <v>0</v>
      </c>
      <c r="S59" s="161">
        <f>'2 уровень'!S563</f>
        <v>0</v>
      </c>
      <c r="T59" s="161">
        <f>'2 уровень'!T563</f>
        <v>0</v>
      </c>
      <c r="U59" s="161">
        <f>'2 уровень'!U563</f>
        <v>0</v>
      </c>
      <c r="V59" s="161">
        <f>'2 уровень'!V563</f>
        <v>0</v>
      </c>
      <c r="W59" s="161">
        <f>'2 уровень'!W563</f>
        <v>0</v>
      </c>
      <c r="X59" s="161">
        <f>'2 уровень'!X563</f>
        <v>0</v>
      </c>
      <c r="Y59" s="161">
        <f>'2 уровень'!Y563</f>
        <v>0</v>
      </c>
      <c r="Z59" s="2218">
        <f>'2 уровень'!Z563</f>
        <v>0</v>
      </c>
      <c r="AA59" s="161">
        <f>'2 уровень'!AA563</f>
        <v>0</v>
      </c>
      <c r="AB59" s="161">
        <f>'2 уровень'!AB563</f>
        <v>0</v>
      </c>
      <c r="AC59" s="161">
        <f>'2 уровень'!AC563</f>
        <v>0</v>
      </c>
      <c r="AD59" s="2138">
        <f>'2 уровень'!AD563</f>
        <v>0</v>
      </c>
      <c r="AE59" s="2138">
        <f>'2 уровень'!AE563</f>
        <v>0</v>
      </c>
      <c r="AF59" s="2138">
        <f>'2 уровень'!AF563</f>
        <v>0</v>
      </c>
      <c r="AG59" s="161"/>
      <c r="AH59" s="161"/>
    </row>
    <row r="60" spans="1:209" ht="30" x14ac:dyDescent="0.25">
      <c r="A60" s="158">
        <v>1</v>
      </c>
      <c r="B60" s="58" t="s">
        <v>341</v>
      </c>
      <c r="C60" s="185">
        <f>'2 уровень'!C564</f>
        <v>33300</v>
      </c>
      <c r="D60" s="185">
        <f>'2 уровень'!D564</f>
        <v>30525</v>
      </c>
      <c r="E60" s="185">
        <f>'2 уровень'!E564</f>
        <v>29322</v>
      </c>
      <c r="F60" s="717">
        <f>'2 уровень'!F564</f>
        <v>96.058968058968063</v>
      </c>
      <c r="G60" s="152">
        <f>'2 уровень'!G564</f>
        <v>0</v>
      </c>
      <c r="H60" s="152">
        <f>'2 уровень'!H564</f>
        <v>0</v>
      </c>
      <c r="I60" s="237">
        <f>'2 уровень'!I564</f>
        <v>0</v>
      </c>
      <c r="J60" s="237">
        <f>'2 уровень'!J564</f>
        <v>0</v>
      </c>
      <c r="K60" s="237">
        <f>'2 уровень'!K564</f>
        <v>0</v>
      </c>
      <c r="L60" s="237">
        <f>'2 уровень'!L564</f>
        <v>0</v>
      </c>
      <c r="M60" s="237">
        <f>'2 уровень'!M564</f>
        <v>0</v>
      </c>
      <c r="N60" s="237">
        <f>'2 уровень'!N564</f>
        <v>0</v>
      </c>
      <c r="O60" s="161">
        <f>'2 уровень'!O564</f>
        <v>0</v>
      </c>
      <c r="P60" s="161">
        <f>'2 уровень'!P564</f>
        <v>0</v>
      </c>
      <c r="Q60" s="161">
        <f>'2 уровень'!Q564</f>
        <v>0</v>
      </c>
      <c r="R60" s="161">
        <f>'2 уровень'!R564</f>
        <v>0</v>
      </c>
      <c r="S60" s="161">
        <f>'2 уровень'!S564</f>
        <v>0</v>
      </c>
      <c r="T60" s="161">
        <f>'2 уровень'!T564</f>
        <v>0</v>
      </c>
      <c r="U60" s="161">
        <f>'2 уровень'!U564</f>
        <v>0</v>
      </c>
      <c r="V60" s="161">
        <f>'2 уровень'!V564</f>
        <v>0</v>
      </c>
      <c r="W60" s="161">
        <f>'2 уровень'!W564</f>
        <v>0</v>
      </c>
      <c r="X60" s="161">
        <f>'2 уровень'!X564</f>
        <v>0</v>
      </c>
      <c r="Y60" s="161">
        <f>'2 уровень'!Y564</f>
        <v>0</v>
      </c>
      <c r="Z60" s="2218">
        <f>'2 уровень'!Z564</f>
        <v>0</v>
      </c>
      <c r="AA60" s="161">
        <f>'2 уровень'!AA564</f>
        <v>0</v>
      </c>
      <c r="AB60" s="161">
        <f>'2 уровень'!AB564</f>
        <v>0</v>
      </c>
      <c r="AC60" s="161">
        <f>'2 уровень'!AC564</f>
        <v>0</v>
      </c>
      <c r="AD60" s="2138">
        <f>'2 уровень'!AD564</f>
        <v>0</v>
      </c>
      <c r="AE60" s="2138">
        <f>'2 уровень'!AE564</f>
        <v>0</v>
      </c>
      <c r="AF60" s="2138">
        <f>'2 уровень'!AF564</f>
        <v>0</v>
      </c>
      <c r="AG60" s="161"/>
      <c r="AH60" s="161"/>
      <c r="AI60" s="159"/>
      <c r="AJ60" s="159"/>
      <c r="AK60" s="159"/>
      <c r="AL60" s="159"/>
      <c r="AM60" s="159"/>
      <c r="AN60" s="159"/>
      <c r="AO60" s="159"/>
      <c r="AP60" s="159"/>
      <c r="AQ60" s="159"/>
      <c r="AR60" s="159"/>
      <c r="AS60" s="159"/>
      <c r="AT60" s="159"/>
      <c r="AU60" s="159"/>
      <c r="AV60" s="159"/>
      <c r="AW60" s="159"/>
      <c r="AX60" s="159"/>
      <c r="AY60" s="159"/>
      <c r="AZ60" s="159"/>
      <c r="BA60" s="159"/>
      <c r="BB60" s="159"/>
      <c r="BC60" s="159"/>
      <c r="BD60" s="159"/>
      <c r="BE60" s="159"/>
      <c r="BF60" s="159"/>
      <c r="BG60" s="159"/>
      <c r="BH60" s="159"/>
      <c r="BI60" s="159"/>
      <c r="BJ60" s="159"/>
      <c r="BK60" s="159"/>
      <c r="BL60" s="159"/>
      <c r="BM60" s="159"/>
      <c r="BN60" s="159"/>
      <c r="BO60" s="159"/>
      <c r="BP60" s="159"/>
      <c r="BQ60" s="159"/>
      <c r="BR60" s="159"/>
      <c r="BS60" s="159"/>
      <c r="BT60" s="159"/>
      <c r="BU60" s="159"/>
      <c r="BV60" s="159"/>
      <c r="BW60" s="159"/>
      <c r="BX60" s="159"/>
      <c r="BY60" s="159"/>
      <c r="BZ60" s="159"/>
      <c r="CA60" s="159"/>
      <c r="CB60" s="159"/>
      <c r="CC60" s="159"/>
      <c r="CD60" s="159"/>
      <c r="CE60" s="159"/>
      <c r="CF60" s="159"/>
      <c r="CG60" s="159"/>
      <c r="CH60" s="159"/>
      <c r="CI60" s="159"/>
      <c r="CJ60" s="159"/>
      <c r="CK60" s="159"/>
      <c r="CL60" s="159"/>
      <c r="CM60" s="159"/>
      <c r="CN60" s="159"/>
      <c r="CO60" s="159"/>
      <c r="CP60" s="159"/>
      <c r="CQ60" s="159"/>
      <c r="CR60" s="159"/>
      <c r="CS60" s="159"/>
      <c r="CT60" s="159"/>
      <c r="CU60" s="159"/>
      <c r="CV60" s="159"/>
      <c r="CW60" s="159"/>
      <c r="CX60" s="159"/>
      <c r="CY60" s="159"/>
      <c r="CZ60" s="159"/>
      <c r="DA60" s="159"/>
      <c r="DB60" s="159"/>
      <c r="DC60" s="159"/>
      <c r="DD60" s="159"/>
      <c r="DE60" s="159"/>
      <c r="DF60" s="159"/>
      <c r="DG60" s="159"/>
      <c r="DH60" s="159"/>
      <c r="DI60" s="159"/>
      <c r="DJ60" s="159"/>
      <c r="DK60" s="159"/>
      <c r="DL60" s="159"/>
      <c r="DM60" s="159"/>
      <c r="DN60" s="159"/>
      <c r="DO60" s="159"/>
      <c r="DP60" s="159"/>
      <c r="DQ60" s="159"/>
      <c r="DR60" s="159"/>
      <c r="DS60" s="159"/>
      <c r="DT60" s="159"/>
      <c r="DU60" s="159"/>
      <c r="DV60" s="159"/>
      <c r="DW60" s="159"/>
      <c r="DX60" s="159"/>
      <c r="DY60" s="159"/>
      <c r="DZ60" s="159"/>
      <c r="EA60" s="159"/>
      <c r="EB60" s="159"/>
      <c r="EC60" s="159"/>
      <c r="ED60" s="159"/>
      <c r="EE60" s="159"/>
      <c r="EF60" s="159"/>
      <c r="EG60" s="159"/>
      <c r="EH60" s="159"/>
      <c r="EI60" s="159"/>
      <c r="EJ60" s="159"/>
      <c r="EK60" s="159"/>
      <c r="EL60" s="159"/>
      <c r="EM60" s="159"/>
      <c r="EN60" s="159"/>
      <c r="EO60" s="159"/>
      <c r="EP60" s="159"/>
      <c r="EQ60" s="159"/>
      <c r="ER60" s="159"/>
      <c r="ES60" s="159"/>
      <c r="ET60" s="159"/>
      <c r="EU60" s="159"/>
      <c r="EV60" s="159"/>
      <c r="EW60" s="159"/>
      <c r="EX60" s="159"/>
      <c r="EY60" s="159"/>
      <c r="EZ60" s="159"/>
      <c r="FA60" s="159"/>
      <c r="FB60" s="159"/>
      <c r="FC60" s="159"/>
      <c r="FD60" s="159"/>
      <c r="FE60" s="159"/>
      <c r="FF60" s="159"/>
      <c r="FG60" s="159"/>
      <c r="FH60" s="159"/>
      <c r="FI60" s="159"/>
      <c r="FJ60" s="159"/>
      <c r="FK60" s="159"/>
      <c r="FL60" s="159"/>
      <c r="FM60" s="159"/>
      <c r="FN60" s="159"/>
      <c r="FO60" s="159"/>
      <c r="FP60" s="159"/>
      <c r="FQ60" s="159"/>
      <c r="FR60" s="159"/>
      <c r="FS60" s="159"/>
      <c r="FT60" s="159"/>
      <c r="FU60" s="159"/>
      <c r="FV60" s="159"/>
      <c r="FW60" s="159"/>
      <c r="FX60" s="159"/>
      <c r="FY60" s="159"/>
      <c r="FZ60" s="159"/>
      <c r="GA60" s="159"/>
      <c r="GB60" s="159"/>
      <c r="GC60" s="159"/>
      <c r="GD60" s="159"/>
      <c r="GE60" s="159"/>
      <c r="GF60" s="159"/>
      <c r="GG60" s="159"/>
      <c r="GH60" s="159"/>
      <c r="GI60" s="159"/>
      <c r="GJ60" s="159"/>
      <c r="GK60" s="159"/>
      <c r="GL60" s="159"/>
      <c r="GM60" s="159"/>
      <c r="GN60" s="159"/>
      <c r="GO60" s="159"/>
      <c r="GP60" s="159"/>
      <c r="GQ60" s="159"/>
      <c r="GR60" s="159"/>
      <c r="GS60" s="159"/>
      <c r="GT60" s="159"/>
      <c r="GU60" s="159"/>
      <c r="GV60" s="159"/>
      <c r="GW60" s="159"/>
      <c r="GX60" s="159"/>
      <c r="GY60" s="159"/>
      <c r="GZ60" s="159"/>
      <c r="HA60" s="159"/>
    </row>
    <row r="61" spans="1:209" ht="30" x14ac:dyDescent="0.25">
      <c r="A61" s="158">
        <v>1</v>
      </c>
      <c r="B61" s="58" t="s">
        <v>342</v>
      </c>
      <c r="C61" s="185">
        <f>'2 уровень'!C565</f>
        <v>57286</v>
      </c>
      <c r="D61" s="185">
        <f>'2 уровень'!D565</f>
        <v>52514</v>
      </c>
      <c r="E61" s="185">
        <f>'2 уровень'!E565</f>
        <v>62503</v>
      </c>
      <c r="F61" s="717">
        <f>'2 уровень'!F565</f>
        <v>119.0215942415356</v>
      </c>
      <c r="G61" s="152">
        <f>'2 уровень'!G565</f>
        <v>0</v>
      </c>
      <c r="H61" s="152">
        <f>'2 уровень'!H565</f>
        <v>0</v>
      </c>
      <c r="I61" s="237">
        <f>'2 уровень'!I565</f>
        <v>0</v>
      </c>
      <c r="J61" s="237">
        <f>'2 уровень'!J565</f>
        <v>0</v>
      </c>
      <c r="K61" s="237">
        <f>'2 уровень'!K565</f>
        <v>0</v>
      </c>
      <c r="L61" s="237">
        <f>'2 уровень'!L565</f>
        <v>0</v>
      </c>
      <c r="M61" s="237">
        <f>'2 уровень'!M565</f>
        <v>0</v>
      </c>
      <c r="N61" s="237">
        <f>'2 уровень'!N565</f>
        <v>0</v>
      </c>
      <c r="O61" s="161">
        <f>'2 уровень'!O565</f>
        <v>0</v>
      </c>
      <c r="P61" s="161">
        <f>'2 уровень'!P565</f>
        <v>0</v>
      </c>
      <c r="Q61" s="161">
        <f>'2 уровень'!Q565</f>
        <v>0</v>
      </c>
      <c r="R61" s="161">
        <f>'2 уровень'!R565</f>
        <v>0</v>
      </c>
      <c r="S61" s="161">
        <f>'2 уровень'!S565</f>
        <v>0</v>
      </c>
      <c r="T61" s="161">
        <f>'2 уровень'!T565</f>
        <v>0</v>
      </c>
      <c r="U61" s="161">
        <f>'2 уровень'!U565</f>
        <v>0</v>
      </c>
      <c r="V61" s="161">
        <f>'2 уровень'!V565</f>
        <v>0</v>
      </c>
      <c r="W61" s="161">
        <f>'2 уровень'!W565</f>
        <v>0</v>
      </c>
      <c r="X61" s="161">
        <f>'2 уровень'!X565</f>
        <v>0</v>
      </c>
      <c r="Y61" s="161">
        <f>'2 уровень'!Y565</f>
        <v>0</v>
      </c>
      <c r="Z61" s="2218">
        <f>'2 уровень'!Z565</f>
        <v>0</v>
      </c>
      <c r="AA61" s="161">
        <f>'2 уровень'!AA565</f>
        <v>0</v>
      </c>
      <c r="AB61" s="161">
        <f>'2 уровень'!AB565</f>
        <v>0</v>
      </c>
      <c r="AC61" s="161">
        <f>'2 уровень'!AC565</f>
        <v>0</v>
      </c>
      <c r="AD61" s="2138">
        <f>'2 уровень'!AD565</f>
        <v>0</v>
      </c>
      <c r="AE61" s="2138">
        <f>'2 уровень'!AE565</f>
        <v>0</v>
      </c>
      <c r="AF61" s="2138">
        <f>'2 уровень'!AF565</f>
        <v>0</v>
      </c>
      <c r="AG61" s="161"/>
      <c r="AH61" s="161"/>
      <c r="AI61" s="159"/>
      <c r="AJ61" s="159"/>
      <c r="AK61" s="159"/>
      <c r="AL61" s="159"/>
      <c r="AM61" s="159"/>
      <c r="AN61" s="159"/>
      <c r="AO61" s="159"/>
      <c r="AP61" s="159"/>
      <c r="AQ61" s="159"/>
      <c r="AR61" s="159"/>
      <c r="AS61" s="159"/>
      <c r="AT61" s="159"/>
      <c r="AU61" s="159"/>
      <c r="AV61" s="159"/>
      <c r="AW61" s="159"/>
      <c r="AX61" s="159"/>
      <c r="AY61" s="159"/>
      <c r="AZ61" s="159"/>
      <c r="BA61" s="159"/>
      <c r="BB61" s="159"/>
      <c r="BC61" s="159"/>
      <c r="BD61" s="159"/>
      <c r="BE61" s="159"/>
      <c r="BF61" s="159"/>
      <c r="BG61" s="159"/>
      <c r="BH61" s="159"/>
      <c r="BI61" s="159"/>
      <c r="BJ61" s="159"/>
      <c r="BK61" s="159"/>
      <c r="BL61" s="159"/>
      <c r="BM61" s="159"/>
      <c r="BN61" s="159"/>
      <c r="BO61" s="159"/>
      <c r="BP61" s="159"/>
      <c r="BQ61" s="159"/>
      <c r="BR61" s="159"/>
      <c r="BS61" s="159"/>
      <c r="BT61" s="159"/>
      <c r="BU61" s="159"/>
      <c r="BV61" s="159"/>
      <c r="BW61" s="159"/>
      <c r="BX61" s="159"/>
      <c r="BY61" s="159"/>
      <c r="BZ61" s="159"/>
      <c r="CA61" s="159"/>
      <c r="CB61" s="159"/>
      <c r="CC61" s="159"/>
      <c r="CD61" s="159"/>
      <c r="CE61" s="159"/>
      <c r="CF61" s="159"/>
      <c r="CG61" s="159"/>
      <c r="CH61" s="159"/>
      <c r="CI61" s="159"/>
      <c r="CJ61" s="159"/>
      <c r="CK61" s="159"/>
      <c r="CL61" s="159"/>
      <c r="CM61" s="159"/>
      <c r="CN61" s="159"/>
      <c r="CO61" s="159"/>
      <c r="CP61" s="159"/>
      <c r="CQ61" s="159"/>
      <c r="CR61" s="159"/>
      <c r="CS61" s="159"/>
      <c r="CT61" s="159"/>
      <c r="CU61" s="159"/>
      <c r="CV61" s="159"/>
      <c r="CW61" s="159"/>
      <c r="CX61" s="159"/>
      <c r="CY61" s="159"/>
      <c r="CZ61" s="159"/>
      <c r="DA61" s="159"/>
      <c r="DB61" s="159"/>
      <c r="DC61" s="159"/>
      <c r="DD61" s="159"/>
      <c r="DE61" s="159"/>
      <c r="DF61" s="159"/>
      <c r="DG61" s="159"/>
      <c r="DH61" s="159"/>
      <c r="DI61" s="159"/>
      <c r="DJ61" s="159"/>
      <c r="DK61" s="159"/>
      <c r="DL61" s="159"/>
      <c r="DM61" s="159"/>
      <c r="DN61" s="159"/>
      <c r="DO61" s="159"/>
      <c r="DP61" s="159"/>
      <c r="DQ61" s="159"/>
      <c r="DR61" s="159"/>
      <c r="DS61" s="159"/>
      <c r="DT61" s="159"/>
      <c r="DU61" s="159"/>
      <c r="DV61" s="159"/>
      <c r="DW61" s="159"/>
      <c r="DX61" s="159"/>
      <c r="DY61" s="159"/>
      <c r="DZ61" s="159"/>
      <c r="EA61" s="159"/>
      <c r="EB61" s="159"/>
      <c r="EC61" s="159"/>
      <c r="ED61" s="159"/>
      <c r="EE61" s="159"/>
      <c r="EF61" s="159"/>
      <c r="EG61" s="159"/>
      <c r="EH61" s="159"/>
      <c r="EI61" s="159"/>
      <c r="EJ61" s="159"/>
      <c r="EK61" s="159"/>
      <c r="EL61" s="159"/>
      <c r="EM61" s="159"/>
      <c r="EN61" s="159"/>
      <c r="EO61" s="159"/>
      <c r="EP61" s="159"/>
      <c r="EQ61" s="159"/>
      <c r="ER61" s="159"/>
      <c r="ES61" s="159"/>
      <c r="ET61" s="159"/>
      <c r="EU61" s="159"/>
      <c r="EV61" s="159"/>
      <c r="EW61" s="159"/>
      <c r="EX61" s="159"/>
      <c r="EY61" s="159"/>
      <c r="EZ61" s="159"/>
      <c r="FA61" s="159"/>
      <c r="FB61" s="159"/>
      <c r="FC61" s="159"/>
      <c r="FD61" s="159"/>
      <c r="FE61" s="159"/>
      <c r="FF61" s="159"/>
      <c r="FG61" s="159"/>
      <c r="FH61" s="159"/>
      <c r="FI61" s="159"/>
      <c r="FJ61" s="159"/>
      <c r="FK61" s="159"/>
      <c r="FL61" s="159"/>
      <c r="FM61" s="159"/>
      <c r="FN61" s="159"/>
      <c r="FO61" s="159"/>
      <c r="FP61" s="159"/>
      <c r="FQ61" s="159"/>
      <c r="FR61" s="159"/>
      <c r="FS61" s="159"/>
      <c r="FT61" s="159"/>
      <c r="FU61" s="159"/>
      <c r="FV61" s="159"/>
      <c r="FW61" s="159"/>
      <c r="FX61" s="159"/>
      <c r="FY61" s="159"/>
      <c r="FZ61" s="159"/>
      <c r="GA61" s="159"/>
      <c r="GB61" s="159"/>
      <c r="GC61" s="159"/>
      <c r="GD61" s="159"/>
      <c r="GE61" s="159"/>
      <c r="GF61" s="159"/>
      <c r="GG61" s="159"/>
      <c r="GH61" s="159"/>
      <c r="GI61" s="159"/>
      <c r="GJ61" s="159"/>
      <c r="GK61" s="159"/>
      <c r="GL61" s="159"/>
      <c r="GM61" s="159"/>
      <c r="GN61" s="159"/>
      <c r="GO61" s="159"/>
      <c r="GP61" s="159"/>
      <c r="GQ61" s="159"/>
      <c r="GR61" s="159"/>
      <c r="GS61" s="159"/>
      <c r="GT61" s="159"/>
      <c r="GU61" s="159"/>
      <c r="GV61" s="159"/>
      <c r="GW61" s="159"/>
      <c r="GX61" s="159"/>
      <c r="GY61" s="159"/>
      <c r="GZ61" s="159"/>
      <c r="HA61" s="159"/>
    </row>
    <row r="62" spans="1:209" ht="30" x14ac:dyDescent="0.25">
      <c r="A62" s="158">
        <v>1</v>
      </c>
      <c r="B62" s="58" t="s">
        <v>343</v>
      </c>
      <c r="C62" s="185">
        <f>'2 уровень'!C566</f>
        <v>1885</v>
      </c>
      <c r="D62" s="185">
        <f>'2 уровень'!D566</f>
        <v>1729</v>
      </c>
      <c r="E62" s="185">
        <f>'2 уровень'!E566</f>
        <v>1800</v>
      </c>
      <c r="F62" s="717">
        <f>'2 уровень'!F566</f>
        <v>104.10641989589358</v>
      </c>
      <c r="G62" s="152">
        <f>'2 уровень'!G566</f>
        <v>0</v>
      </c>
      <c r="H62" s="152">
        <f>'2 уровень'!H566</f>
        <v>0</v>
      </c>
      <c r="I62" s="237">
        <f>'2 уровень'!I566</f>
        <v>0</v>
      </c>
      <c r="J62" s="237">
        <f>'2 уровень'!J566</f>
        <v>0</v>
      </c>
      <c r="K62" s="237">
        <f>'2 уровень'!K566</f>
        <v>0</v>
      </c>
      <c r="L62" s="237">
        <f>'2 уровень'!L566</f>
        <v>0</v>
      </c>
      <c r="M62" s="237">
        <f>'2 уровень'!M566</f>
        <v>0</v>
      </c>
      <c r="N62" s="237">
        <f>'2 уровень'!N566</f>
        <v>0</v>
      </c>
      <c r="O62" s="161">
        <f>'2 уровень'!O566</f>
        <v>0</v>
      </c>
      <c r="P62" s="161">
        <f>'2 уровень'!P566</f>
        <v>0</v>
      </c>
      <c r="Q62" s="161">
        <f>'2 уровень'!Q566</f>
        <v>0</v>
      </c>
      <c r="R62" s="161">
        <f>'2 уровень'!R566</f>
        <v>0</v>
      </c>
      <c r="S62" s="161">
        <f>'2 уровень'!S566</f>
        <v>0</v>
      </c>
      <c r="T62" s="161">
        <f>'2 уровень'!T566</f>
        <v>0</v>
      </c>
      <c r="U62" s="161">
        <f>'2 уровень'!U566</f>
        <v>0</v>
      </c>
      <c r="V62" s="161">
        <f>'2 уровень'!V566</f>
        <v>0</v>
      </c>
      <c r="W62" s="161">
        <f>'2 уровень'!W566</f>
        <v>0</v>
      </c>
      <c r="X62" s="161">
        <f>'2 уровень'!X566</f>
        <v>0</v>
      </c>
      <c r="Y62" s="161">
        <f>'2 уровень'!Y566</f>
        <v>0</v>
      </c>
      <c r="Z62" s="2218">
        <f>'2 уровень'!Z566</f>
        <v>0</v>
      </c>
      <c r="AA62" s="161">
        <f>'2 уровень'!AA566</f>
        <v>0</v>
      </c>
      <c r="AB62" s="161">
        <f>'2 уровень'!AB566</f>
        <v>0</v>
      </c>
      <c r="AC62" s="161">
        <f>'2 уровень'!AC566</f>
        <v>0</v>
      </c>
      <c r="AD62" s="2138">
        <f>'2 уровень'!AD566</f>
        <v>0</v>
      </c>
      <c r="AE62" s="2138">
        <f>'2 уровень'!AE566</f>
        <v>0</v>
      </c>
      <c r="AF62" s="2138">
        <f>'2 уровень'!AF566</f>
        <v>0</v>
      </c>
      <c r="AG62" s="161"/>
      <c r="AH62" s="161"/>
      <c r="AI62" s="159"/>
      <c r="AJ62" s="159"/>
      <c r="AK62" s="159"/>
      <c r="AL62" s="159"/>
      <c r="AM62" s="159"/>
      <c r="AN62" s="159"/>
      <c r="AO62" s="159"/>
      <c r="AP62" s="159"/>
      <c r="AQ62" s="159"/>
      <c r="AR62" s="159"/>
      <c r="AS62" s="159"/>
      <c r="AT62" s="159"/>
      <c r="AU62" s="159"/>
      <c r="AV62" s="159"/>
      <c r="AW62" s="159"/>
      <c r="AX62" s="159"/>
      <c r="AY62" s="159"/>
      <c r="AZ62" s="159"/>
      <c r="BA62" s="159"/>
      <c r="BB62" s="159"/>
      <c r="BC62" s="159"/>
      <c r="BD62" s="159"/>
      <c r="BE62" s="159"/>
      <c r="BF62" s="159"/>
      <c r="BG62" s="159"/>
      <c r="BH62" s="159"/>
      <c r="BI62" s="159"/>
      <c r="BJ62" s="159"/>
      <c r="BK62" s="159"/>
      <c r="BL62" s="159"/>
      <c r="BM62" s="159"/>
      <c r="BN62" s="159"/>
      <c r="BO62" s="159"/>
      <c r="BP62" s="159"/>
      <c r="BQ62" s="159"/>
      <c r="BR62" s="159"/>
      <c r="BS62" s="159"/>
      <c r="BT62" s="159"/>
      <c r="BU62" s="159"/>
      <c r="BV62" s="159"/>
      <c r="BW62" s="159"/>
      <c r="BX62" s="159"/>
      <c r="BY62" s="159"/>
      <c r="BZ62" s="159"/>
      <c r="CA62" s="159"/>
      <c r="CB62" s="159"/>
      <c r="CC62" s="159"/>
      <c r="CD62" s="159"/>
      <c r="CE62" s="159"/>
      <c r="CF62" s="159"/>
      <c r="CG62" s="159"/>
      <c r="CH62" s="159"/>
      <c r="CI62" s="159"/>
      <c r="CJ62" s="159"/>
      <c r="CK62" s="159"/>
      <c r="CL62" s="159"/>
      <c r="CM62" s="159"/>
      <c r="CN62" s="159"/>
      <c r="CO62" s="159"/>
      <c r="CP62" s="159"/>
      <c r="CQ62" s="159"/>
      <c r="CR62" s="159"/>
      <c r="CS62" s="159"/>
      <c r="CT62" s="159"/>
      <c r="CU62" s="159"/>
      <c r="CV62" s="159"/>
      <c r="CW62" s="159"/>
      <c r="CX62" s="159"/>
      <c r="CY62" s="159"/>
      <c r="CZ62" s="159"/>
      <c r="DA62" s="159"/>
      <c r="DB62" s="159"/>
      <c r="DC62" s="159"/>
      <c r="DD62" s="159"/>
      <c r="DE62" s="159"/>
      <c r="DF62" s="159"/>
      <c r="DG62" s="159"/>
      <c r="DH62" s="159"/>
      <c r="DI62" s="159"/>
      <c r="DJ62" s="159"/>
      <c r="DK62" s="159"/>
      <c r="DL62" s="159"/>
      <c r="DM62" s="159"/>
      <c r="DN62" s="159"/>
      <c r="DO62" s="159"/>
      <c r="DP62" s="159"/>
      <c r="DQ62" s="159"/>
      <c r="DR62" s="159"/>
      <c r="DS62" s="159"/>
      <c r="DT62" s="159"/>
      <c r="DU62" s="159"/>
      <c r="DV62" s="159"/>
      <c r="DW62" s="159"/>
      <c r="DX62" s="159"/>
      <c r="DY62" s="159"/>
      <c r="DZ62" s="159"/>
      <c r="EA62" s="159"/>
      <c r="EB62" s="159"/>
      <c r="EC62" s="159"/>
      <c r="ED62" s="159"/>
      <c r="EE62" s="159"/>
      <c r="EF62" s="159"/>
      <c r="EG62" s="159"/>
      <c r="EH62" s="159"/>
      <c r="EI62" s="159"/>
      <c r="EJ62" s="159"/>
      <c r="EK62" s="159"/>
      <c r="EL62" s="159"/>
      <c r="EM62" s="159"/>
      <c r="EN62" s="159"/>
      <c r="EO62" s="159"/>
      <c r="EP62" s="159"/>
      <c r="EQ62" s="159"/>
      <c r="ER62" s="159"/>
      <c r="ES62" s="159"/>
      <c r="ET62" s="159"/>
      <c r="EU62" s="159"/>
      <c r="EV62" s="159"/>
      <c r="EW62" s="159"/>
      <c r="EX62" s="159"/>
      <c r="EY62" s="159"/>
      <c r="EZ62" s="159"/>
      <c r="FA62" s="159"/>
      <c r="FB62" s="159"/>
      <c r="FC62" s="159"/>
      <c r="FD62" s="159"/>
      <c r="FE62" s="159"/>
      <c r="FF62" s="159"/>
      <c r="FG62" s="159"/>
      <c r="FH62" s="159"/>
      <c r="FI62" s="159"/>
      <c r="FJ62" s="159"/>
      <c r="FK62" s="159"/>
      <c r="FL62" s="159"/>
      <c r="FM62" s="159"/>
      <c r="FN62" s="159"/>
      <c r="FO62" s="159"/>
      <c r="FP62" s="159"/>
      <c r="FQ62" s="159"/>
      <c r="FR62" s="159"/>
      <c r="FS62" s="159"/>
      <c r="FT62" s="159"/>
      <c r="FU62" s="159"/>
      <c r="FV62" s="159"/>
      <c r="FW62" s="159"/>
      <c r="FX62" s="159"/>
      <c r="FY62" s="159"/>
      <c r="FZ62" s="159"/>
      <c r="GA62" s="159"/>
      <c r="GB62" s="159"/>
      <c r="GC62" s="159"/>
      <c r="GD62" s="159"/>
      <c r="GE62" s="159"/>
      <c r="GF62" s="159"/>
      <c r="GG62" s="159"/>
      <c r="GH62" s="159"/>
      <c r="GI62" s="159"/>
      <c r="GJ62" s="159"/>
      <c r="GK62" s="159"/>
      <c r="GL62" s="159"/>
      <c r="GM62" s="159"/>
      <c r="GN62" s="159"/>
      <c r="GO62" s="159"/>
      <c r="GP62" s="159"/>
      <c r="GQ62" s="159"/>
      <c r="GR62" s="159"/>
      <c r="GS62" s="159"/>
      <c r="GT62" s="159"/>
      <c r="GU62" s="159"/>
      <c r="GV62" s="159"/>
      <c r="GW62" s="159"/>
      <c r="GX62" s="159"/>
      <c r="GY62" s="159"/>
      <c r="GZ62" s="159"/>
      <c r="HA62" s="159"/>
    </row>
    <row r="63" spans="1:209" ht="45" x14ac:dyDescent="0.25">
      <c r="A63" s="158">
        <v>1</v>
      </c>
      <c r="B63" s="754" t="s">
        <v>346</v>
      </c>
      <c r="C63" s="185">
        <f>'2 уровень'!C567</f>
        <v>58973</v>
      </c>
      <c r="D63" s="185">
        <f>'2 уровень'!D567</f>
        <v>54058</v>
      </c>
      <c r="E63" s="185">
        <f>'2 уровень'!E567</f>
        <v>57627</v>
      </c>
      <c r="F63" s="717">
        <f>'2 уровень'!F567</f>
        <v>106.60216804173295</v>
      </c>
      <c r="G63" s="152">
        <f>'2 уровень'!G567</f>
        <v>0</v>
      </c>
      <c r="H63" s="152">
        <f>'2 уровень'!H567</f>
        <v>0</v>
      </c>
      <c r="I63" s="237">
        <f>'2 уровень'!I567</f>
        <v>0</v>
      </c>
      <c r="J63" s="237">
        <f>'2 уровень'!J567</f>
        <v>0</v>
      </c>
      <c r="K63" s="237">
        <f>'2 уровень'!K567</f>
        <v>0</v>
      </c>
      <c r="L63" s="237">
        <f>'2 уровень'!L567</f>
        <v>0</v>
      </c>
      <c r="M63" s="237">
        <f>'2 уровень'!M567</f>
        <v>0</v>
      </c>
      <c r="N63" s="237">
        <f>'2 уровень'!N567</f>
        <v>0</v>
      </c>
      <c r="O63" s="161">
        <f>'2 уровень'!O567</f>
        <v>0</v>
      </c>
      <c r="P63" s="161">
        <f>'2 уровень'!P567</f>
        <v>0</v>
      </c>
      <c r="Q63" s="161">
        <f>'2 уровень'!Q567</f>
        <v>0</v>
      </c>
      <c r="R63" s="161">
        <f>'2 уровень'!R567</f>
        <v>0</v>
      </c>
      <c r="S63" s="161">
        <f>'2 уровень'!S567</f>
        <v>0</v>
      </c>
      <c r="T63" s="161">
        <f>'2 уровень'!T567</f>
        <v>0</v>
      </c>
      <c r="U63" s="161">
        <f>'2 уровень'!U567</f>
        <v>0</v>
      </c>
      <c r="V63" s="161">
        <f>'2 уровень'!V567</f>
        <v>0</v>
      </c>
      <c r="W63" s="161">
        <f>'2 уровень'!W567</f>
        <v>0</v>
      </c>
      <c r="X63" s="161">
        <f>'2 уровень'!X567</f>
        <v>0</v>
      </c>
      <c r="Y63" s="161">
        <f>'2 уровень'!Y567</f>
        <v>0</v>
      </c>
      <c r="Z63" s="2218">
        <f>'2 уровень'!Z567</f>
        <v>0</v>
      </c>
      <c r="AA63" s="161">
        <f>'2 уровень'!AA567</f>
        <v>0</v>
      </c>
      <c r="AB63" s="161">
        <f>'2 уровень'!AB567</f>
        <v>0</v>
      </c>
      <c r="AC63" s="161">
        <f>'2 уровень'!AC567</f>
        <v>0</v>
      </c>
      <c r="AD63" s="2138">
        <f>'2 уровень'!AD567</f>
        <v>0</v>
      </c>
      <c r="AE63" s="2138">
        <f>'2 уровень'!AE567</f>
        <v>0</v>
      </c>
      <c r="AF63" s="2138">
        <f>'2 уровень'!AF567</f>
        <v>0</v>
      </c>
      <c r="AG63" s="161"/>
      <c r="AH63" s="161"/>
      <c r="AI63" s="159"/>
      <c r="AJ63" s="159"/>
      <c r="AK63" s="159"/>
      <c r="AL63" s="159"/>
      <c r="AM63" s="159"/>
      <c r="AN63" s="159"/>
      <c r="AO63" s="159"/>
      <c r="AP63" s="159"/>
      <c r="AQ63" s="159"/>
      <c r="AR63" s="159"/>
      <c r="AS63" s="159"/>
      <c r="AT63" s="159"/>
      <c r="AU63" s="159"/>
      <c r="AV63" s="159"/>
      <c r="AW63" s="159"/>
      <c r="AX63" s="159"/>
      <c r="AY63" s="159"/>
      <c r="AZ63" s="159"/>
      <c r="BA63" s="159"/>
      <c r="BB63" s="159"/>
      <c r="BC63" s="159"/>
      <c r="BD63" s="159"/>
      <c r="BE63" s="159"/>
      <c r="BF63" s="159"/>
      <c r="BG63" s="159"/>
      <c r="BH63" s="159"/>
      <c r="BI63" s="159"/>
      <c r="BJ63" s="159"/>
      <c r="BK63" s="159"/>
      <c r="BL63" s="159"/>
      <c r="BM63" s="159"/>
      <c r="BN63" s="159"/>
      <c r="BO63" s="159"/>
      <c r="BP63" s="159"/>
      <c r="BQ63" s="159"/>
      <c r="BR63" s="159"/>
      <c r="BS63" s="159"/>
      <c r="BT63" s="159"/>
      <c r="BU63" s="159"/>
      <c r="BV63" s="159"/>
      <c r="BW63" s="159"/>
      <c r="BX63" s="159"/>
      <c r="BY63" s="159"/>
      <c r="BZ63" s="159"/>
      <c r="CA63" s="159"/>
      <c r="CB63" s="159"/>
      <c r="CC63" s="159"/>
      <c r="CD63" s="159"/>
      <c r="CE63" s="159"/>
      <c r="CF63" s="159"/>
      <c r="CG63" s="159"/>
      <c r="CH63" s="159"/>
      <c r="CI63" s="159"/>
      <c r="CJ63" s="159"/>
      <c r="CK63" s="159"/>
      <c r="CL63" s="159"/>
      <c r="CM63" s="159"/>
      <c r="CN63" s="159"/>
      <c r="CO63" s="159"/>
      <c r="CP63" s="159"/>
      <c r="CQ63" s="159"/>
      <c r="CR63" s="159"/>
      <c r="CS63" s="159"/>
      <c r="CT63" s="159"/>
      <c r="CU63" s="159"/>
      <c r="CV63" s="159"/>
      <c r="CW63" s="159"/>
      <c r="CX63" s="159"/>
      <c r="CY63" s="159"/>
      <c r="CZ63" s="159"/>
      <c r="DA63" s="159"/>
      <c r="DB63" s="159"/>
      <c r="DC63" s="159"/>
      <c r="DD63" s="159"/>
      <c r="DE63" s="159"/>
      <c r="DF63" s="159"/>
      <c r="DG63" s="159"/>
      <c r="DH63" s="159"/>
      <c r="DI63" s="159"/>
      <c r="DJ63" s="159"/>
      <c r="DK63" s="159"/>
      <c r="DL63" s="159"/>
      <c r="DM63" s="159"/>
      <c r="DN63" s="159"/>
      <c r="DO63" s="159"/>
      <c r="DP63" s="159"/>
      <c r="DQ63" s="159"/>
      <c r="DR63" s="159"/>
      <c r="DS63" s="159"/>
      <c r="DT63" s="159"/>
      <c r="DU63" s="159"/>
      <c r="DV63" s="159"/>
      <c r="DW63" s="159"/>
      <c r="DX63" s="159"/>
      <c r="DY63" s="159"/>
      <c r="DZ63" s="159"/>
      <c r="EA63" s="159"/>
      <c r="EB63" s="159"/>
      <c r="EC63" s="159"/>
      <c r="ED63" s="159"/>
      <c r="EE63" s="159"/>
      <c r="EF63" s="159"/>
      <c r="EG63" s="159"/>
      <c r="EH63" s="159"/>
      <c r="EI63" s="159"/>
      <c r="EJ63" s="159"/>
      <c r="EK63" s="159"/>
      <c r="EL63" s="159"/>
      <c r="EM63" s="159"/>
      <c r="EN63" s="159"/>
      <c r="EO63" s="159"/>
      <c r="EP63" s="159"/>
      <c r="EQ63" s="159"/>
      <c r="ER63" s="159"/>
      <c r="ES63" s="159"/>
      <c r="ET63" s="159"/>
      <c r="EU63" s="159"/>
      <c r="EV63" s="159"/>
      <c r="EW63" s="159"/>
      <c r="EX63" s="159"/>
      <c r="EY63" s="159"/>
      <c r="EZ63" s="159"/>
      <c r="FA63" s="159"/>
      <c r="FB63" s="159"/>
      <c r="FC63" s="159"/>
      <c r="FD63" s="159"/>
      <c r="FE63" s="159"/>
      <c r="FF63" s="159"/>
      <c r="FG63" s="159"/>
      <c r="FH63" s="159"/>
      <c r="FI63" s="159"/>
      <c r="FJ63" s="159"/>
      <c r="FK63" s="159"/>
      <c r="FL63" s="159"/>
      <c r="FM63" s="159"/>
      <c r="FN63" s="159"/>
      <c r="FO63" s="159"/>
      <c r="FP63" s="159"/>
      <c r="FQ63" s="159"/>
      <c r="FR63" s="159"/>
      <c r="FS63" s="159"/>
      <c r="FT63" s="159"/>
      <c r="FU63" s="159"/>
      <c r="FV63" s="159"/>
      <c r="FW63" s="159"/>
      <c r="FX63" s="159"/>
      <c r="FY63" s="159"/>
      <c r="FZ63" s="159"/>
      <c r="GA63" s="159"/>
      <c r="GB63" s="159"/>
      <c r="GC63" s="159"/>
      <c r="GD63" s="159"/>
      <c r="GE63" s="159"/>
      <c r="GF63" s="159"/>
      <c r="GG63" s="159"/>
      <c r="GH63" s="159"/>
      <c r="GI63" s="159"/>
      <c r="GJ63" s="159"/>
      <c r="GK63" s="159"/>
      <c r="GL63" s="159"/>
      <c r="GM63" s="159"/>
      <c r="GN63" s="159"/>
      <c r="GO63" s="159"/>
      <c r="GP63" s="159"/>
      <c r="GQ63" s="159"/>
      <c r="GR63" s="159"/>
      <c r="GS63" s="159"/>
      <c r="GT63" s="159"/>
      <c r="GU63" s="159"/>
      <c r="GV63" s="159"/>
      <c r="GW63" s="159"/>
      <c r="GX63" s="159"/>
      <c r="GY63" s="159"/>
      <c r="GZ63" s="159"/>
      <c r="HA63" s="159"/>
    </row>
    <row r="64" spans="1:209" ht="30" x14ac:dyDescent="0.25">
      <c r="A64" s="158">
        <v>1</v>
      </c>
      <c r="B64" s="58" t="s">
        <v>347</v>
      </c>
      <c r="C64" s="185">
        <f>'2 уровень'!C568</f>
        <v>39655</v>
      </c>
      <c r="D64" s="185">
        <f>'2 уровень'!D568</f>
        <v>36351</v>
      </c>
      <c r="E64" s="185">
        <f>'2 уровень'!E568</f>
        <v>38107</v>
      </c>
      <c r="F64" s="717">
        <f>'2 уровень'!F568</f>
        <v>104.83067866083464</v>
      </c>
      <c r="G64" s="152">
        <f>'2 уровень'!G568</f>
        <v>0</v>
      </c>
      <c r="H64" s="152">
        <f>'2 уровень'!H568</f>
        <v>0</v>
      </c>
      <c r="I64" s="237">
        <f>'2 уровень'!I568</f>
        <v>0</v>
      </c>
      <c r="J64" s="237">
        <f>'2 уровень'!J568</f>
        <v>0</v>
      </c>
      <c r="K64" s="237">
        <f>'2 уровень'!K568</f>
        <v>0</v>
      </c>
      <c r="L64" s="237">
        <f>'2 уровень'!L568</f>
        <v>0</v>
      </c>
      <c r="M64" s="237">
        <f>'2 уровень'!M568</f>
        <v>0</v>
      </c>
      <c r="N64" s="237">
        <f>'2 уровень'!N568</f>
        <v>0</v>
      </c>
      <c r="O64" s="161">
        <f>'2 уровень'!O568</f>
        <v>0</v>
      </c>
      <c r="P64" s="161">
        <f>'2 уровень'!P568</f>
        <v>0</v>
      </c>
      <c r="Q64" s="161">
        <f>'2 уровень'!Q568</f>
        <v>0</v>
      </c>
      <c r="R64" s="161">
        <f>'2 уровень'!R568</f>
        <v>0</v>
      </c>
      <c r="S64" s="161">
        <f>'2 уровень'!S568</f>
        <v>0</v>
      </c>
      <c r="T64" s="161">
        <f>'2 уровень'!T568</f>
        <v>0</v>
      </c>
      <c r="U64" s="161">
        <f>'2 уровень'!U568</f>
        <v>0</v>
      </c>
      <c r="V64" s="161">
        <f>'2 уровень'!V568</f>
        <v>0</v>
      </c>
      <c r="W64" s="161">
        <f>'2 уровень'!W568</f>
        <v>0</v>
      </c>
      <c r="X64" s="161">
        <f>'2 уровень'!X568</f>
        <v>0</v>
      </c>
      <c r="Y64" s="161">
        <f>'2 уровень'!Y568</f>
        <v>0</v>
      </c>
      <c r="Z64" s="2218">
        <f>'2 уровень'!Z568</f>
        <v>0</v>
      </c>
      <c r="AA64" s="161">
        <f>'2 уровень'!AA568</f>
        <v>0</v>
      </c>
      <c r="AB64" s="161">
        <f>'2 уровень'!AB568</f>
        <v>0</v>
      </c>
      <c r="AC64" s="161">
        <f>'2 уровень'!AC568</f>
        <v>0</v>
      </c>
      <c r="AD64" s="2138">
        <f>'2 уровень'!AD568</f>
        <v>0</v>
      </c>
      <c r="AE64" s="2138">
        <f>'2 уровень'!AE568</f>
        <v>0</v>
      </c>
      <c r="AF64" s="2138">
        <f>'2 уровень'!AF568</f>
        <v>0</v>
      </c>
      <c r="AG64" s="161"/>
      <c r="AH64" s="161"/>
      <c r="AI64" s="159"/>
      <c r="AJ64" s="159"/>
      <c r="AK64" s="159"/>
      <c r="AL64" s="159"/>
      <c r="AM64" s="159"/>
      <c r="AN64" s="159"/>
      <c r="AO64" s="159"/>
      <c r="AP64" s="159"/>
      <c r="AQ64" s="159"/>
      <c r="AR64" s="159"/>
      <c r="AS64" s="159"/>
      <c r="AT64" s="159"/>
      <c r="AU64" s="159"/>
      <c r="AV64" s="159"/>
      <c r="AW64" s="159"/>
      <c r="AX64" s="159"/>
      <c r="AY64" s="159"/>
      <c r="AZ64" s="159"/>
      <c r="BA64" s="159"/>
      <c r="BB64" s="159"/>
      <c r="BC64" s="159"/>
      <c r="BD64" s="159"/>
      <c r="BE64" s="159"/>
      <c r="BF64" s="159"/>
      <c r="BG64" s="159"/>
      <c r="BH64" s="159"/>
      <c r="BI64" s="159"/>
      <c r="BJ64" s="159"/>
      <c r="BK64" s="159"/>
      <c r="BL64" s="159"/>
      <c r="BM64" s="159"/>
      <c r="BN64" s="159"/>
      <c r="BO64" s="159"/>
      <c r="BP64" s="159"/>
      <c r="BQ64" s="159"/>
      <c r="BR64" s="159"/>
      <c r="BS64" s="159"/>
      <c r="BT64" s="159"/>
      <c r="BU64" s="159"/>
      <c r="BV64" s="159"/>
      <c r="BW64" s="159"/>
      <c r="BX64" s="159"/>
      <c r="BY64" s="159"/>
      <c r="BZ64" s="159"/>
      <c r="CA64" s="159"/>
      <c r="CB64" s="159"/>
      <c r="CC64" s="159"/>
      <c r="CD64" s="159"/>
      <c r="CE64" s="159"/>
      <c r="CF64" s="159"/>
      <c r="CG64" s="159"/>
      <c r="CH64" s="159"/>
      <c r="CI64" s="159"/>
      <c r="CJ64" s="159"/>
      <c r="CK64" s="159"/>
      <c r="CL64" s="159"/>
      <c r="CM64" s="159"/>
      <c r="CN64" s="159"/>
      <c r="CO64" s="159"/>
      <c r="CP64" s="159"/>
      <c r="CQ64" s="159"/>
      <c r="CR64" s="159"/>
      <c r="CS64" s="159"/>
      <c r="CT64" s="159"/>
      <c r="CU64" s="159"/>
      <c r="CV64" s="159"/>
      <c r="CW64" s="159"/>
      <c r="CX64" s="159"/>
      <c r="CY64" s="159"/>
      <c r="CZ64" s="159"/>
      <c r="DA64" s="159"/>
      <c r="DB64" s="159"/>
      <c r="DC64" s="159"/>
      <c r="DD64" s="159"/>
      <c r="DE64" s="159"/>
      <c r="DF64" s="159"/>
      <c r="DG64" s="159"/>
      <c r="DH64" s="159"/>
      <c r="DI64" s="159"/>
      <c r="DJ64" s="159"/>
      <c r="DK64" s="159"/>
      <c r="DL64" s="159"/>
      <c r="DM64" s="159"/>
      <c r="DN64" s="159"/>
      <c r="DO64" s="159"/>
      <c r="DP64" s="159"/>
      <c r="DQ64" s="159"/>
      <c r="DR64" s="159"/>
      <c r="DS64" s="159"/>
      <c r="DT64" s="159"/>
      <c r="DU64" s="159"/>
      <c r="DV64" s="159"/>
      <c r="DW64" s="159"/>
      <c r="DX64" s="159"/>
      <c r="DY64" s="159"/>
      <c r="DZ64" s="159"/>
      <c r="EA64" s="159"/>
      <c r="EB64" s="159"/>
      <c r="EC64" s="159"/>
      <c r="ED64" s="159"/>
      <c r="EE64" s="159"/>
      <c r="EF64" s="159"/>
      <c r="EG64" s="159"/>
      <c r="EH64" s="159"/>
      <c r="EI64" s="159"/>
      <c r="EJ64" s="159"/>
      <c r="EK64" s="159"/>
      <c r="EL64" s="159"/>
      <c r="EM64" s="159"/>
      <c r="EN64" s="159"/>
      <c r="EO64" s="159"/>
      <c r="EP64" s="159"/>
      <c r="EQ64" s="159"/>
      <c r="ER64" s="159"/>
      <c r="ES64" s="159"/>
      <c r="ET64" s="159"/>
      <c r="EU64" s="159"/>
      <c r="EV64" s="159"/>
      <c r="EW64" s="159"/>
      <c r="EX64" s="159"/>
      <c r="EY64" s="159"/>
      <c r="EZ64" s="159"/>
      <c r="FA64" s="159"/>
      <c r="FB64" s="159"/>
      <c r="FC64" s="159"/>
      <c r="FD64" s="159"/>
      <c r="FE64" s="159"/>
      <c r="FF64" s="159"/>
      <c r="FG64" s="159"/>
      <c r="FH64" s="159"/>
      <c r="FI64" s="159"/>
      <c r="FJ64" s="159"/>
      <c r="FK64" s="159"/>
      <c r="FL64" s="159"/>
      <c r="FM64" s="159"/>
      <c r="FN64" s="159"/>
      <c r="FO64" s="159"/>
      <c r="FP64" s="159"/>
      <c r="FQ64" s="159"/>
      <c r="FR64" s="159"/>
      <c r="FS64" s="159"/>
      <c r="FT64" s="159"/>
      <c r="FU64" s="159"/>
      <c r="FV64" s="159"/>
      <c r="FW64" s="159"/>
      <c r="FX64" s="159"/>
      <c r="FY64" s="159"/>
      <c r="FZ64" s="159"/>
      <c r="GA64" s="159"/>
      <c r="GB64" s="159"/>
      <c r="GC64" s="159"/>
      <c r="GD64" s="159"/>
      <c r="GE64" s="159"/>
      <c r="GF64" s="159"/>
      <c r="GG64" s="159"/>
      <c r="GH64" s="159"/>
      <c r="GI64" s="159"/>
      <c r="GJ64" s="159"/>
      <c r="GK64" s="159"/>
      <c r="GL64" s="159"/>
      <c r="GM64" s="159"/>
      <c r="GN64" s="159"/>
      <c r="GO64" s="159"/>
      <c r="GP64" s="159"/>
      <c r="GQ64" s="159"/>
      <c r="GR64" s="159"/>
      <c r="GS64" s="159"/>
      <c r="GT64" s="159"/>
      <c r="GU64" s="159"/>
      <c r="GV64" s="159"/>
      <c r="GW64" s="159"/>
      <c r="GX64" s="159"/>
      <c r="GY64" s="159"/>
      <c r="GZ64" s="159"/>
      <c r="HA64" s="159"/>
    </row>
    <row r="65" spans="1:209" ht="30" x14ac:dyDescent="0.25">
      <c r="A65" s="158">
        <v>1</v>
      </c>
      <c r="B65" s="58" t="s">
        <v>348</v>
      </c>
      <c r="C65" s="185">
        <f>'2 уровень'!C569</f>
        <v>11904</v>
      </c>
      <c r="D65" s="185">
        <f>'2 уровень'!D569</f>
        <v>10910</v>
      </c>
      <c r="E65" s="185">
        <f>'2 уровень'!E569</f>
        <v>11319</v>
      </c>
      <c r="F65" s="717">
        <f>'2 уровень'!F569</f>
        <v>103.74885426214482</v>
      </c>
      <c r="G65" s="152">
        <f>'2 уровень'!G569</f>
        <v>0</v>
      </c>
      <c r="H65" s="152">
        <f>'2 уровень'!H569</f>
        <v>0</v>
      </c>
      <c r="I65" s="237">
        <f>'2 уровень'!I569</f>
        <v>0</v>
      </c>
      <c r="J65" s="237">
        <f>'2 уровень'!J569</f>
        <v>0</v>
      </c>
      <c r="K65" s="237">
        <f>'2 уровень'!K569</f>
        <v>0</v>
      </c>
      <c r="L65" s="237">
        <f>'2 уровень'!L569</f>
        <v>0</v>
      </c>
      <c r="M65" s="237">
        <f>'2 уровень'!M569</f>
        <v>0</v>
      </c>
      <c r="N65" s="237">
        <f>'2 уровень'!N569</f>
        <v>0</v>
      </c>
      <c r="O65" s="161">
        <f>'2 уровень'!O569</f>
        <v>0</v>
      </c>
      <c r="P65" s="161">
        <f>'2 уровень'!P569</f>
        <v>0</v>
      </c>
      <c r="Q65" s="161">
        <f>'2 уровень'!Q569</f>
        <v>0</v>
      </c>
      <c r="R65" s="161">
        <f>'2 уровень'!R569</f>
        <v>0</v>
      </c>
      <c r="S65" s="161">
        <f>'2 уровень'!S569</f>
        <v>0</v>
      </c>
      <c r="T65" s="161">
        <f>'2 уровень'!T569</f>
        <v>0</v>
      </c>
      <c r="U65" s="161">
        <f>'2 уровень'!U569</f>
        <v>0</v>
      </c>
      <c r="V65" s="161">
        <f>'2 уровень'!V569</f>
        <v>0</v>
      </c>
      <c r="W65" s="161">
        <f>'2 уровень'!W569</f>
        <v>0</v>
      </c>
      <c r="X65" s="161">
        <f>'2 уровень'!X569</f>
        <v>0</v>
      </c>
      <c r="Y65" s="161">
        <f>'2 уровень'!Y569</f>
        <v>0</v>
      </c>
      <c r="Z65" s="2218">
        <f>'2 уровень'!Z569</f>
        <v>0</v>
      </c>
      <c r="AA65" s="161">
        <f>'2 уровень'!AA569</f>
        <v>0</v>
      </c>
      <c r="AB65" s="161">
        <f>'2 уровень'!AB569</f>
        <v>0</v>
      </c>
      <c r="AC65" s="161">
        <f>'2 уровень'!AC569</f>
        <v>0</v>
      </c>
      <c r="AD65" s="2138">
        <f>'2 уровень'!AD569</f>
        <v>0</v>
      </c>
      <c r="AE65" s="2138">
        <f>'2 уровень'!AE569</f>
        <v>0</v>
      </c>
      <c r="AF65" s="2138">
        <f>'2 уровень'!AF569</f>
        <v>0</v>
      </c>
      <c r="AG65" s="161"/>
      <c r="AH65" s="161"/>
      <c r="AI65" s="159"/>
      <c r="AJ65" s="159"/>
      <c r="AK65" s="159"/>
      <c r="AL65" s="159"/>
      <c r="AM65" s="159"/>
      <c r="AN65" s="159"/>
      <c r="AO65" s="159"/>
      <c r="AP65" s="159"/>
      <c r="AQ65" s="159"/>
      <c r="AR65" s="159"/>
      <c r="AS65" s="159"/>
      <c r="AT65" s="159"/>
      <c r="AU65" s="159"/>
      <c r="AV65" s="159"/>
      <c r="AW65" s="159"/>
      <c r="AX65" s="159"/>
      <c r="AY65" s="159"/>
      <c r="AZ65" s="159"/>
      <c r="BA65" s="159"/>
      <c r="BB65" s="159"/>
      <c r="BC65" s="159"/>
      <c r="BD65" s="159"/>
      <c r="BE65" s="159"/>
      <c r="BF65" s="159"/>
      <c r="BG65" s="159"/>
      <c r="BH65" s="159"/>
      <c r="BI65" s="159"/>
      <c r="BJ65" s="159"/>
      <c r="BK65" s="159"/>
      <c r="BL65" s="159"/>
      <c r="BM65" s="159"/>
      <c r="BN65" s="159"/>
      <c r="BO65" s="159"/>
      <c r="BP65" s="159"/>
      <c r="BQ65" s="159"/>
      <c r="BR65" s="159"/>
      <c r="BS65" s="159"/>
      <c r="BT65" s="159"/>
      <c r="BU65" s="159"/>
      <c r="BV65" s="159"/>
      <c r="BW65" s="159"/>
      <c r="BX65" s="159"/>
      <c r="BY65" s="159"/>
      <c r="BZ65" s="159"/>
      <c r="CA65" s="159"/>
      <c r="CB65" s="159"/>
      <c r="CC65" s="159"/>
      <c r="CD65" s="159"/>
      <c r="CE65" s="159"/>
      <c r="CF65" s="159"/>
      <c r="CG65" s="159"/>
      <c r="CH65" s="159"/>
      <c r="CI65" s="159"/>
      <c r="CJ65" s="159"/>
      <c r="CK65" s="159"/>
      <c r="CL65" s="159"/>
      <c r="CM65" s="159"/>
      <c r="CN65" s="159"/>
      <c r="CO65" s="159"/>
      <c r="CP65" s="159"/>
      <c r="CQ65" s="159"/>
      <c r="CR65" s="159"/>
      <c r="CS65" s="159"/>
      <c r="CT65" s="159"/>
      <c r="CU65" s="159"/>
      <c r="CV65" s="159"/>
      <c r="CW65" s="159"/>
      <c r="CX65" s="159"/>
      <c r="CY65" s="159"/>
      <c r="CZ65" s="159"/>
      <c r="DA65" s="159"/>
      <c r="DB65" s="159"/>
      <c r="DC65" s="159"/>
      <c r="DD65" s="159"/>
      <c r="DE65" s="159"/>
      <c r="DF65" s="159"/>
      <c r="DG65" s="159"/>
      <c r="DH65" s="159"/>
      <c r="DI65" s="159"/>
      <c r="DJ65" s="159"/>
      <c r="DK65" s="159"/>
      <c r="DL65" s="159"/>
      <c r="DM65" s="159"/>
      <c r="DN65" s="159"/>
      <c r="DO65" s="159"/>
      <c r="DP65" s="159"/>
      <c r="DQ65" s="159"/>
      <c r="DR65" s="159"/>
      <c r="DS65" s="159"/>
      <c r="DT65" s="159"/>
      <c r="DU65" s="159"/>
      <c r="DV65" s="159"/>
      <c r="DW65" s="159"/>
      <c r="DX65" s="159"/>
      <c r="DY65" s="159"/>
      <c r="DZ65" s="159"/>
      <c r="EA65" s="159"/>
      <c r="EB65" s="159"/>
      <c r="EC65" s="159"/>
      <c r="ED65" s="159"/>
      <c r="EE65" s="159"/>
      <c r="EF65" s="159"/>
      <c r="EG65" s="159"/>
      <c r="EH65" s="159"/>
      <c r="EI65" s="159"/>
      <c r="EJ65" s="159"/>
      <c r="EK65" s="159"/>
      <c r="EL65" s="159"/>
      <c r="EM65" s="159"/>
      <c r="EN65" s="159"/>
      <c r="EO65" s="159"/>
      <c r="EP65" s="159"/>
      <c r="EQ65" s="159"/>
      <c r="ER65" s="159"/>
      <c r="ES65" s="159"/>
      <c r="ET65" s="159"/>
      <c r="EU65" s="159"/>
      <c r="EV65" s="159"/>
      <c r="EW65" s="159"/>
      <c r="EX65" s="159"/>
      <c r="EY65" s="159"/>
      <c r="EZ65" s="159"/>
      <c r="FA65" s="159"/>
      <c r="FB65" s="159"/>
      <c r="FC65" s="159"/>
      <c r="FD65" s="159"/>
      <c r="FE65" s="159"/>
      <c r="FF65" s="159"/>
      <c r="FG65" s="159"/>
      <c r="FH65" s="159"/>
      <c r="FI65" s="159"/>
      <c r="FJ65" s="159"/>
      <c r="FK65" s="159"/>
      <c r="FL65" s="159"/>
      <c r="FM65" s="159"/>
      <c r="FN65" s="159"/>
      <c r="FO65" s="159"/>
      <c r="FP65" s="159"/>
      <c r="FQ65" s="159"/>
      <c r="FR65" s="159"/>
      <c r="FS65" s="159"/>
      <c r="FT65" s="159"/>
      <c r="FU65" s="159"/>
      <c r="FV65" s="159"/>
      <c r="FW65" s="159"/>
      <c r="FX65" s="159"/>
      <c r="FY65" s="159"/>
      <c r="FZ65" s="159"/>
      <c r="GA65" s="159"/>
      <c r="GB65" s="159"/>
      <c r="GC65" s="159"/>
      <c r="GD65" s="159"/>
      <c r="GE65" s="159"/>
      <c r="GF65" s="159"/>
      <c r="GG65" s="159"/>
      <c r="GH65" s="159"/>
      <c r="GI65" s="159"/>
      <c r="GJ65" s="159"/>
      <c r="GK65" s="159"/>
      <c r="GL65" s="159"/>
      <c r="GM65" s="159"/>
      <c r="GN65" s="159"/>
      <c r="GO65" s="159"/>
      <c r="GP65" s="159"/>
      <c r="GQ65" s="159"/>
      <c r="GR65" s="159"/>
      <c r="GS65" s="159"/>
      <c r="GT65" s="159"/>
      <c r="GU65" s="159"/>
      <c r="GV65" s="159"/>
      <c r="GW65" s="159"/>
      <c r="GX65" s="159"/>
      <c r="GY65" s="159"/>
      <c r="GZ65" s="159"/>
      <c r="HA65" s="159"/>
    </row>
    <row r="66" spans="1:209" ht="45" x14ac:dyDescent="0.25">
      <c r="A66" s="158">
        <v>1</v>
      </c>
      <c r="B66" s="58" t="s">
        <v>413</v>
      </c>
      <c r="C66" s="185">
        <f>'2 уровень'!C570</f>
        <v>2236</v>
      </c>
      <c r="D66" s="185">
        <f>'2 уровень'!D570</f>
        <v>2050</v>
      </c>
      <c r="E66" s="185">
        <f>'2 уровень'!E570</f>
        <v>1749</v>
      </c>
      <c r="F66" s="717">
        <f>'2 уровень'!F570</f>
        <v>85.317073170731703</v>
      </c>
      <c r="G66" s="152">
        <f>'2 уровень'!G570</f>
        <v>0</v>
      </c>
      <c r="H66" s="152">
        <f>'2 уровень'!H570</f>
        <v>0</v>
      </c>
      <c r="I66" s="237">
        <f>'2 уровень'!I570</f>
        <v>0</v>
      </c>
      <c r="J66" s="237">
        <f>'2 уровень'!J570</f>
        <v>0</v>
      </c>
      <c r="K66" s="237">
        <f>'2 уровень'!K570</f>
        <v>0</v>
      </c>
      <c r="L66" s="237">
        <f>'2 уровень'!L570</f>
        <v>0</v>
      </c>
      <c r="M66" s="237">
        <f>'2 уровень'!M570</f>
        <v>0</v>
      </c>
      <c r="N66" s="237">
        <f>'2 уровень'!N570</f>
        <v>0</v>
      </c>
      <c r="O66" s="161">
        <f>'2 уровень'!O570</f>
        <v>0</v>
      </c>
      <c r="P66" s="161">
        <f>'2 уровень'!P570</f>
        <v>0</v>
      </c>
      <c r="Q66" s="161">
        <f>'2 уровень'!Q570</f>
        <v>0</v>
      </c>
      <c r="R66" s="161">
        <f>'2 уровень'!R570</f>
        <v>0</v>
      </c>
      <c r="S66" s="161">
        <f>'2 уровень'!S570</f>
        <v>0</v>
      </c>
      <c r="T66" s="161">
        <f>'2 уровень'!T570</f>
        <v>0</v>
      </c>
      <c r="U66" s="161">
        <f>'2 уровень'!U570</f>
        <v>0</v>
      </c>
      <c r="V66" s="161">
        <f>'2 уровень'!V570</f>
        <v>0</v>
      </c>
      <c r="W66" s="161">
        <f>'2 уровень'!W570</f>
        <v>0</v>
      </c>
      <c r="X66" s="161">
        <f>'2 уровень'!X570</f>
        <v>0</v>
      </c>
      <c r="Y66" s="161">
        <f>'2 уровень'!Y570</f>
        <v>0</v>
      </c>
      <c r="Z66" s="2218">
        <f>'2 уровень'!Z570</f>
        <v>0</v>
      </c>
      <c r="AA66" s="161">
        <f>'2 уровень'!AA570</f>
        <v>0</v>
      </c>
      <c r="AB66" s="161">
        <f>'2 уровень'!AB570</f>
        <v>0</v>
      </c>
      <c r="AC66" s="161">
        <f>'2 уровень'!AC570</f>
        <v>0</v>
      </c>
      <c r="AD66" s="2138">
        <f>'2 уровень'!AD570</f>
        <v>0</v>
      </c>
      <c r="AE66" s="2138">
        <f>'2 уровень'!AE570</f>
        <v>0</v>
      </c>
      <c r="AF66" s="2138">
        <f>'2 уровень'!AF570</f>
        <v>0</v>
      </c>
      <c r="AG66" s="161"/>
      <c r="AH66" s="161"/>
      <c r="AI66" s="159"/>
      <c r="AJ66" s="159"/>
      <c r="AK66" s="159"/>
      <c r="AL66" s="159"/>
      <c r="AM66" s="159"/>
      <c r="AN66" s="159"/>
      <c r="AO66" s="159"/>
      <c r="AP66" s="159"/>
      <c r="AQ66" s="159"/>
      <c r="AR66" s="159"/>
      <c r="AS66" s="159"/>
      <c r="AT66" s="159"/>
      <c r="AU66" s="159"/>
      <c r="AV66" s="159"/>
      <c r="AW66" s="159"/>
      <c r="AX66" s="159"/>
      <c r="AY66" s="159"/>
      <c r="AZ66" s="159"/>
      <c r="BA66" s="159"/>
      <c r="BB66" s="159"/>
      <c r="BC66" s="159"/>
      <c r="BD66" s="159"/>
      <c r="BE66" s="159"/>
      <c r="BF66" s="159"/>
      <c r="BG66" s="159"/>
      <c r="BH66" s="159"/>
      <c r="BI66" s="159"/>
      <c r="BJ66" s="159"/>
      <c r="BK66" s="159"/>
      <c r="BL66" s="159"/>
      <c r="BM66" s="159"/>
      <c r="BN66" s="159"/>
      <c r="BO66" s="159"/>
      <c r="BP66" s="159"/>
      <c r="BQ66" s="159"/>
      <c r="BR66" s="159"/>
      <c r="BS66" s="159"/>
      <c r="BT66" s="159"/>
      <c r="BU66" s="159"/>
      <c r="BV66" s="159"/>
      <c r="BW66" s="159"/>
      <c r="BX66" s="159"/>
      <c r="BY66" s="159"/>
      <c r="BZ66" s="159"/>
      <c r="CA66" s="159"/>
      <c r="CB66" s="159"/>
      <c r="CC66" s="159"/>
      <c r="CD66" s="159"/>
      <c r="CE66" s="159"/>
      <c r="CF66" s="159"/>
      <c r="CG66" s="159"/>
      <c r="CH66" s="159"/>
      <c r="CI66" s="159"/>
      <c r="CJ66" s="159"/>
      <c r="CK66" s="159"/>
      <c r="CL66" s="159"/>
      <c r="CM66" s="159"/>
      <c r="CN66" s="159"/>
      <c r="CO66" s="159"/>
      <c r="CP66" s="159"/>
      <c r="CQ66" s="159"/>
      <c r="CR66" s="159"/>
      <c r="CS66" s="159"/>
      <c r="CT66" s="159"/>
      <c r="CU66" s="159"/>
      <c r="CV66" s="159"/>
      <c r="CW66" s="159"/>
      <c r="CX66" s="159"/>
      <c r="CY66" s="159"/>
      <c r="CZ66" s="159"/>
      <c r="DA66" s="159"/>
      <c r="DB66" s="159"/>
      <c r="DC66" s="159"/>
      <c r="DD66" s="159"/>
      <c r="DE66" s="159"/>
      <c r="DF66" s="159"/>
      <c r="DG66" s="159"/>
      <c r="DH66" s="159"/>
      <c r="DI66" s="159"/>
      <c r="DJ66" s="159"/>
      <c r="DK66" s="159"/>
      <c r="DL66" s="159"/>
      <c r="DM66" s="159"/>
      <c r="DN66" s="159"/>
      <c r="DO66" s="159"/>
      <c r="DP66" s="159"/>
      <c r="DQ66" s="159"/>
      <c r="DR66" s="159"/>
      <c r="DS66" s="159"/>
      <c r="DT66" s="159"/>
      <c r="DU66" s="159"/>
      <c r="DV66" s="159"/>
      <c r="DW66" s="159"/>
      <c r="DX66" s="159"/>
      <c r="DY66" s="159"/>
      <c r="DZ66" s="159"/>
      <c r="EA66" s="159"/>
      <c r="EB66" s="159"/>
      <c r="EC66" s="159"/>
      <c r="ED66" s="159"/>
      <c r="EE66" s="159"/>
      <c r="EF66" s="159"/>
      <c r="EG66" s="159"/>
      <c r="EH66" s="159"/>
      <c r="EI66" s="159"/>
      <c r="EJ66" s="159"/>
      <c r="EK66" s="159"/>
      <c r="EL66" s="159"/>
      <c r="EM66" s="159"/>
      <c r="EN66" s="159"/>
      <c r="EO66" s="159"/>
      <c r="EP66" s="159"/>
      <c r="EQ66" s="159"/>
      <c r="ER66" s="159"/>
      <c r="ES66" s="159"/>
      <c r="ET66" s="159"/>
      <c r="EU66" s="159"/>
      <c r="EV66" s="159"/>
      <c r="EW66" s="159"/>
      <c r="EX66" s="159"/>
      <c r="EY66" s="159"/>
      <c r="EZ66" s="159"/>
      <c r="FA66" s="159"/>
      <c r="FB66" s="159"/>
      <c r="FC66" s="159"/>
      <c r="FD66" s="159"/>
      <c r="FE66" s="159"/>
      <c r="FF66" s="159"/>
      <c r="FG66" s="159"/>
      <c r="FH66" s="159"/>
      <c r="FI66" s="159"/>
      <c r="FJ66" s="159"/>
      <c r="FK66" s="159"/>
      <c r="FL66" s="159"/>
      <c r="FM66" s="159"/>
      <c r="FN66" s="159"/>
      <c r="FO66" s="159"/>
      <c r="FP66" s="159"/>
      <c r="FQ66" s="159"/>
      <c r="FR66" s="159"/>
      <c r="FS66" s="159"/>
      <c r="FT66" s="159"/>
      <c r="FU66" s="159"/>
      <c r="FV66" s="159"/>
      <c r="FW66" s="159"/>
      <c r="FX66" s="159"/>
      <c r="FY66" s="159"/>
      <c r="FZ66" s="159"/>
      <c r="GA66" s="159"/>
      <c r="GB66" s="159"/>
      <c r="GC66" s="159"/>
      <c r="GD66" s="159"/>
      <c r="GE66" s="159"/>
      <c r="GF66" s="159"/>
      <c r="GG66" s="159"/>
      <c r="GH66" s="159"/>
      <c r="GI66" s="159"/>
      <c r="GJ66" s="159"/>
      <c r="GK66" s="159"/>
      <c r="GL66" s="159"/>
      <c r="GM66" s="159"/>
      <c r="GN66" s="159"/>
      <c r="GO66" s="159"/>
      <c r="GP66" s="159"/>
      <c r="GQ66" s="159"/>
      <c r="GR66" s="159"/>
      <c r="GS66" s="159"/>
      <c r="GT66" s="159"/>
      <c r="GU66" s="159"/>
      <c r="GV66" s="159"/>
      <c r="GW66" s="159"/>
      <c r="GX66" s="159"/>
      <c r="GY66" s="159"/>
      <c r="GZ66" s="159"/>
      <c r="HA66" s="159"/>
    </row>
    <row r="67" spans="1:209" ht="30" x14ac:dyDescent="0.25">
      <c r="A67" s="158">
        <v>1</v>
      </c>
      <c r="B67" s="58" t="s">
        <v>414</v>
      </c>
      <c r="C67" s="185">
        <f>'2 уровень'!C571</f>
        <v>5178</v>
      </c>
      <c r="D67" s="185">
        <f>'2 уровень'!D571</f>
        <v>4747</v>
      </c>
      <c r="E67" s="185">
        <f>'2 уровень'!E571</f>
        <v>6452</v>
      </c>
      <c r="F67" s="717">
        <f>'2 уровень'!F571</f>
        <v>135.91742152938698</v>
      </c>
      <c r="G67" s="152">
        <f>'2 уровень'!G571</f>
        <v>0</v>
      </c>
      <c r="H67" s="152">
        <f>'2 уровень'!H571</f>
        <v>0</v>
      </c>
      <c r="I67" s="237">
        <f>'2 уровень'!I571</f>
        <v>0</v>
      </c>
      <c r="J67" s="237">
        <f>'2 уровень'!J571</f>
        <v>0</v>
      </c>
      <c r="K67" s="237">
        <f>'2 уровень'!K571</f>
        <v>0</v>
      </c>
      <c r="L67" s="237">
        <f>'2 уровень'!L571</f>
        <v>0</v>
      </c>
      <c r="M67" s="237">
        <f>'2 уровень'!M571</f>
        <v>0</v>
      </c>
      <c r="N67" s="237">
        <f>'2 уровень'!N571</f>
        <v>0</v>
      </c>
      <c r="O67" s="161">
        <f>'2 уровень'!O571</f>
        <v>0</v>
      </c>
      <c r="P67" s="161">
        <f>'2 уровень'!P571</f>
        <v>0</v>
      </c>
      <c r="Q67" s="161">
        <f>'2 уровень'!Q571</f>
        <v>0</v>
      </c>
      <c r="R67" s="161">
        <f>'2 уровень'!R571</f>
        <v>0</v>
      </c>
      <c r="S67" s="161">
        <f>'2 уровень'!S571</f>
        <v>0</v>
      </c>
      <c r="T67" s="161">
        <f>'2 уровень'!T571</f>
        <v>0</v>
      </c>
      <c r="U67" s="161">
        <f>'2 уровень'!U571</f>
        <v>0</v>
      </c>
      <c r="V67" s="161">
        <f>'2 уровень'!V571</f>
        <v>0</v>
      </c>
      <c r="W67" s="161">
        <f>'2 уровень'!W571</f>
        <v>0</v>
      </c>
      <c r="X67" s="161">
        <f>'2 уровень'!X571</f>
        <v>0</v>
      </c>
      <c r="Y67" s="161">
        <f>'2 уровень'!Y571</f>
        <v>0</v>
      </c>
      <c r="Z67" s="2218">
        <f>'2 уровень'!Z571</f>
        <v>0</v>
      </c>
      <c r="AA67" s="161">
        <f>'2 уровень'!AA571</f>
        <v>0</v>
      </c>
      <c r="AB67" s="161">
        <f>'2 уровень'!AB571</f>
        <v>0</v>
      </c>
      <c r="AC67" s="161">
        <f>'2 уровень'!AC571</f>
        <v>0</v>
      </c>
      <c r="AD67" s="2138">
        <f>'2 уровень'!AD571</f>
        <v>0</v>
      </c>
      <c r="AE67" s="2138">
        <f>'2 уровень'!AE571</f>
        <v>0</v>
      </c>
      <c r="AF67" s="2138">
        <f>'2 уровень'!AF571</f>
        <v>0</v>
      </c>
      <c r="AG67" s="161"/>
      <c r="AH67" s="161"/>
      <c r="AI67" s="159"/>
      <c r="AJ67" s="159"/>
      <c r="AK67" s="159"/>
      <c r="AL67" s="159"/>
      <c r="AM67" s="159"/>
      <c r="AN67" s="159"/>
      <c r="AO67" s="159"/>
      <c r="AP67" s="159"/>
      <c r="AQ67" s="159"/>
      <c r="AR67" s="159"/>
      <c r="AS67" s="159"/>
      <c r="AT67" s="159"/>
      <c r="AU67" s="159"/>
      <c r="AV67" s="159"/>
      <c r="AW67" s="159"/>
      <c r="AX67" s="159"/>
      <c r="AY67" s="159"/>
      <c r="AZ67" s="159"/>
      <c r="BA67" s="159"/>
      <c r="BB67" s="159"/>
      <c r="BC67" s="159"/>
      <c r="BD67" s="159"/>
      <c r="BE67" s="159"/>
      <c r="BF67" s="159"/>
      <c r="BG67" s="159"/>
      <c r="BH67" s="159"/>
      <c r="BI67" s="159"/>
      <c r="BJ67" s="159"/>
      <c r="BK67" s="159"/>
      <c r="BL67" s="159"/>
      <c r="BM67" s="159"/>
      <c r="BN67" s="159"/>
      <c r="BO67" s="159"/>
      <c r="BP67" s="159"/>
      <c r="BQ67" s="159"/>
      <c r="BR67" s="159"/>
      <c r="BS67" s="159"/>
      <c r="BT67" s="159"/>
      <c r="BU67" s="159"/>
      <c r="BV67" s="159"/>
      <c r="BW67" s="159"/>
      <c r="BX67" s="159"/>
      <c r="BY67" s="159"/>
      <c r="BZ67" s="159"/>
      <c r="CA67" s="159"/>
      <c r="CB67" s="159"/>
      <c r="CC67" s="159"/>
      <c r="CD67" s="159"/>
      <c r="CE67" s="159"/>
      <c r="CF67" s="159"/>
      <c r="CG67" s="159"/>
      <c r="CH67" s="159"/>
      <c r="CI67" s="159"/>
      <c r="CJ67" s="159"/>
      <c r="CK67" s="159"/>
      <c r="CL67" s="159"/>
      <c r="CM67" s="159"/>
      <c r="CN67" s="159"/>
      <c r="CO67" s="159"/>
      <c r="CP67" s="159"/>
      <c r="CQ67" s="159"/>
      <c r="CR67" s="159"/>
      <c r="CS67" s="159"/>
      <c r="CT67" s="159"/>
      <c r="CU67" s="159"/>
      <c r="CV67" s="159"/>
      <c r="CW67" s="159"/>
      <c r="CX67" s="159"/>
      <c r="CY67" s="159"/>
      <c r="CZ67" s="159"/>
      <c r="DA67" s="159"/>
      <c r="DB67" s="159"/>
      <c r="DC67" s="159"/>
      <c r="DD67" s="159"/>
      <c r="DE67" s="159"/>
      <c r="DF67" s="159"/>
      <c r="DG67" s="159"/>
      <c r="DH67" s="159"/>
      <c r="DI67" s="159"/>
      <c r="DJ67" s="159"/>
      <c r="DK67" s="159"/>
      <c r="DL67" s="159"/>
      <c r="DM67" s="159"/>
      <c r="DN67" s="159"/>
      <c r="DO67" s="159"/>
      <c r="DP67" s="159"/>
      <c r="DQ67" s="159"/>
      <c r="DR67" s="159"/>
      <c r="DS67" s="159"/>
      <c r="DT67" s="159"/>
      <c r="DU67" s="159"/>
      <c r="DV67" s="159"/>
      <c r="DW67" s="159"/>
      <c r="DX67" s="159"/>
      <c r="DY67" s="159"/>
      <c r="DZ67" s="159"/>
      <c r="EA67" s="159"/>
      <c r="EB67" s="159"/>
      <c r="EC67" s="159"/>
      <c r="ED67" s="159"/>
      <c r="EE67" s="159"/>
      <c r="EF67" s="159"/>
      <c r="EG67" s="159"/>
      <c r="EH67" s="159"/>
      <c r="EI67" s="159"/>
      <c r="EJ67" s="159"/>
      <c r="EK67" s="159"/>
      <c r="EL67" s="159"/>
      <c r="EM67" s="159"/>
      <c r="EN67" s="159"/>
      <c r="EO67" s="159"/>
      <c r="EP67" s="159"/>
      <c r="EQ67" s="159"/>
      <c r="ER67" s="159"/>
      <c r="ES67" s="159"/>
      <c r="ET67" s="159"/>
      <c r="EU67" s="159"/>
      <c r="EV67" s="159"/>
      <c r="EW67" s="159"/>
      <c r="EX67" s="159"/>
      <c r="EY67" s="159"/>
      <c r="EZ67" s="159"/>
      <c r="FA67" s="159"/>
      <c r="FB67" s="159"/>
      <c r="FC67" s="159"/>
      <c r="FD67" s="159"/>
      <c r="FE67" s="159"/>
      <c r="FF67" s="159"/>
      <c r="FG67" s="159"/>
      <c r="FH67" s="159"/>
      <c r="FI67" s="159"/>
      <c r="FJ67" s="159"/>
      <c r="FK67" s="159"/>
      <c r="FL67" s="159"/>
      <c r="FM67" s="159"/>
      <c r="FN67" s="159"/>
      <c r="FO67" s="159"/>
      <c r="FP67" s="159"/>
      <c r="FQ67" s="159"/>
      <c r="FR67" s="159"/>
      <c r="FS67" s="159"/>
      <c r="FT67" s="159"/>
      <c r="FU67" s="159"/>
      <c r="FV67" s="159"/>
      <c r="FW67" s="159"/>
      <c r="FX67" s="159"/>
      <c r="FY67" s="159"/>
      <c r="FZ67" s="159"/>
      <c r="GA67" s="159"/>
      <c r="GB67" s="159"/>
      <c r="GC67" s="159"/>
      <c r="GD67" s="159"/>
      <c r="GE67" s="159"/>
      <c r="GF67" s="159"/>
      <c r="GG67" s="159"/>
      <c r="GH67" s="159"/>
      <c r="GI67" s="159"/>
      <c r="GJ67" s="159"/>
      <c r="GK67" s="159"/>
      <c r="GL67" s="159"/>
      <c r="GM67" s="159"/>
      <c r="GN67" s="159"/>
      <c r="GO67" s="159"/>
      <c r="GP67" s="159"/>
      <c r="GQ67" s="159"/>
      <c r="GR67" s="159"/>
      <c r="GS67" s="159"/>
      <c r="GT67" s="159"/>
      <c r="GU67" s="159"/>
      <c r="GV67" s="159"/>
      <c r="GW67" s="159"/>
      <c r="GX67" s="159"/>
      <c r="GY67" s="159"/>
      <c r="GZ67" s="159"/>
      <c r="HA67" s="159"/>
    </row>
    <row r="68" spans="1:209" ht="45" x14ac:dyDescent="0.25">
      <c r="A68" s="158">
        <v>1</v>
      </c>
      <c r="B68" s="754" t="s">
        <v>349</v>
      </c>
      <c r="C68" s="185">
        <f>'2 уровень'!C572</f>
        <v>232731</v>
      </c>
      <c r="D68" s="185">
        <f>'2 уровень'!D572</f>
        <v>213337</v>
      </c>
      <c r="E68" s="185">
        <f>'2 уровень'!E572</f>
        <v>239827.9434943737</v>
      </c>
      <c r="F68" s="717">
        <f>'2 уровень'!F572</f>
        <v>112.41741633864434</v>
      </c>
      <c r="G68" s="152">
        <f>'2 уровень'!G572</f>
        <v>0</v>
      </c>
      <c r="H68" s="152">
        <f>'2 уровень'!H572</f>
        <v>0</v>
      </c>
      <c r="I68" s="237">
        <f>'2 уровень'!I572</f>
        <v>0</v>
      </c>
      <c r="J68" s="237">
        <f>'2 уровень'!J572</f>
        <v>0</v>
      </c>
      <c r="K68" s="237">
        <f>'2 уровень'!K572</f>
        <v>0</v>
      </c>
      <c r="L68" s="237">
        <f>'2 уровень'!L572</f>
        <v>0</v>
      </c>
      <c r="M68" s="237">
        <f>'2 уровень'!M572</f>
        <v>0</v>
      </c>
      <c r="N68" s="237">
        <f>'2 уровень'!N572</f>
        <v>0</v>
      </c>
      <c r="O68" s="161">
        <f>'2 уровень'!O572</f>
        <v>0</v>
      </c>
      <c r="P68" s="161">
        <f>'2 уровень'!P572</f>
        <v>0</v>
      </c>
      <c r="Q68" s="161">
        <f>'2 уровень'!Q572</f>
        <v>0</v>
      </c>
      <c r="R68" s="161">
        <f>'2 уровень'!R572</f>
        <v>0</v>
      </c>
      <c r="S68" s="161">
        <f>'2 уровень'!S572</f>
        <v>0</v>
      </c>
      <c r="T68" s="161">
        <f>'2 уровень'!T572</f>
        <v>0</v>
      </c>
      <c r="U68" s="161">
        <f>'2 уровень'!U572</f>
        <v>0</v>
      </c>
      <c r="V68" s="161">
        <f>'2 уровень'!V572</f>
        <v>0</v>
      </c>
      <c r="W68" s="161">
        <f>'2 уровень'!W572</f>
        <v>0</v>
      </c>
      <c r="X68" s="161">
        <f>'2 уровень'!X572</f>
        <v>0</v>
      </c>
      <c r="Y68" s="161">
        <f>'2 уровень'!Y572</f>
        <v>0</v>
      </c>
      <c r="Z68" s="2218">
        <f>'2 уровень'!Z572</f>
        <v>0</v>
      </c>
      <c r="AA68" s="161">
        <f>'2 уровень'!AA572</f>
        <v>0</v>
      </c>
      <c r="AB68" s="161">
        <f>'2 уровень'!AB572</f>
        <v>0</v>
      </c>
      <c r="AC68" s="161">
        <f>'2 уровень'!AC572</f>
        <v>0</v>
      </c>
      <c r="AD68" s="2138">
        <f>'2 уровень'!AD572</f>
        <v>0</v>
      </c>
      <c r="AE68" s="2138">
        <f>'2 уровень'!AE572</f>
        <v>0</v>
      </c>
      <c r="AF68" s="2138">
        <f>'2 уровень'!AF572</f>
        <v>0</v>
      </c>
      <c r="AG68" s="161"/>
      <c r="AH68" s="161"/>
      <c r="AI68" s="159"/>
      <c r="AJ68" s="159"/>
      <c r="AK68" s="159"/>
      <c r="AL68" s="159"/>
      <c r="AM68" s="159"/>
      <c r="AN68" s="159"/>
      <c r="AO68" s="159"/>
      <c r="AP68" s="159"/>
      <c r="AQ68" s="159"/>
      <c r="AR68" s="159"/>
      <c r="AS68" s="159"/>
      <c r="AT68" s="159"/>
      <c r="AU68" s="159"/>
      <c r="AV68" s="159"/>
      <c r="AW68" s="159"/>
      <c r="AX68" s="159"/>
      <c r="AY68" s="159"/>
      <c r="AZ68" s="159"/>
      <c r="BA68" s="159"/>
      <c r="BB68" s="159"/>
      <c r="BC68" s="159"/>
      <c r="BD68" s="159"/>
      <c r="BE68" s="159"/>
      <c r="BF68" s="159"/>
      <c r="BG68" s="159"/>
      <c r="BH68" s="159"/>
      <c r="BI68" s="159"/>
      <c r="BJ68" s="159"/>
      <c r="BK68" s="159"/>
      <c r="BL68" s="159"/>
      <c r="BM68" s="159"/>
      <c r="BN68" s="159"/>
      <c r="BO68" s="159"/>
      <c r="BP68" s="159"/>
      <c r="BQ68" s="159"/>
      <c r="BR68" s="159"/>
      <c r="BS68" s="159"/>
      <c r="BT68" s="159"/>
      <c r="BU68" s="159"/>
      <c r="BV68" s="159"/>
      <c r="BW68" s="159"/>
      <c r="BX68" s="159"/>
      <c r="BY68" s="159"/>
      <c r="BZ68" s="159"/>
      <c r="CA68" s="159"/>
      <c r="CB68" s="159"/>
      <c r="CC68" s="159"/>
      <c r="CD68" s="159"/>
      <c r="CE68" s="159"/>
      <c r="CF68" s="159"/>
      <c r="CG68" s="159"/>
      <c r="CH68" s="159"/>
      <c r="CI68" s="159"/>
      <c r="CJ68" s="159"/>
      <c r="CK68" s="159"/>
      <c r="CL68" s="159"/>
      <c r="CM68" s="159"/>
      <c r="CN68" s="159"/>
      <c r="CO68" s="159"/>
      <c r="CP68" s="159"/>
      <c r="CQ68" s="159"/>
      <c r="CR68" s="159"/>
      <c r="CS68" s="159"/>
      <c r="CT68" s="159"/>
      <c r="CU68" s="159"/>
      <c r="CV68" s="159"/>
      <c r="CW68" s="159"/>
      <c r="CX68" s="159"/>
      <c r="CY68" s="159"/>
      <c r="CZ68" s="159"/>
      <c r="DA68" s="159"/>
      <c r="DB68" s="159"/>
      <c r="DC68" s="159"/>
      <c r="DD68" s="159"/>
      <c r="DE68" s="159"/>
      <c r="DF68" s="159"/>
      <c r="DG68" s="159"/>
      <c r="DH68" s="159"/>
      <c r="DI68" s="159"/>
      <c r="DJ68" s="159"/>
      <c r="DK68" s="159"/>
      <c r="DL68" s="159"/>
      <c r="DM68" s="159"/>
      <c r="DN68" s="159"/>
      <c r="DO68" s="159"/>
      <c r="DP68" s="159"/>
      <c r="DQ68" s="159"/>
      <c r="DR68" s="159"/>
      <c r="DS68" s="159"/>
      <c r="DT68" s="159"/>
      <c r="DU68" s="159"/>
      <c r="DV68" s="159"/>
      <c r="DW68" s="159"/>
      <c r="DX68" s="159"/>
      <c r="DY68" s="159"/>
      <c r="DZ68" s="159"/>
      <c r="EA68" s="159"/>
      <c r="EB68" s="159"/>
      <c r="EC68" s="159"/>
      <c r="ED68" s="159"/>
      <c r="EE68" s="159"/>
      <c r="EF68" s="159"/>
      <c r="EG68" s="159"/>
      <c r="EH68" s="159"/>
      <c r="EI68" s="159"/>
      <c r="EJ68" s="159"/>
      <c r="EK68" s="159"/>
      <c r="EL68" s="159"/>
      <c r="EM68" s="159"/>
      <c r="EN68" s="159"/>
      <c r="EO68" s="159"/>
      <c r="EP68" s="159"/>
      <c r="EQ68" s="159"/>
      <c r="ER68" s="159"/>
      <c r="ES68" s="159"/>
      <c r="ET68" s="159"/>
      <c r="EU68" s="159"/>
      <c r="EV68" s="159"/>
      <c r="EW68" s="159"/>
      <c r="EX68" s="159"/>
      <c r="EY68" s="159"/>
      <c r="EZ68" s="159"/>
      <c r="FA68" s="159"/>
      <c r="FB68" s="159"/>
      <c r="FC68" s="159"/>
      <c r="FD68" s="159"/>
      <c r="FE68" s="159"/>
      <c r="FF68" s="159"/>
      <c r="FG68" s="159"/>
      <c r="FH68" s="159"/>
      <c r="FI68" s="159"/>
      <c r="FJ68" s="159"/>
      <c r="FK68" s="159"/>
      <c r="FL68" s="159"/>
      <c r="FM68" s="159"/>
      <c r="FN68" s="159"/>
      <c r="FO68" s="159"/>
      <c r="FP68" s="159"/>
      <c r="FQ68" s="159"/>
      <c r="FR68" s="159"/>
      <c r="FS68" s="159"/>
      <c r="FT68" s="159"/>
      <c r="FU68" s="159"/>
      <c r="FV68" s="159"/>
      <c r="FW68" s="159"/>
      <c r="FX68" s="159"/>
      <c r="FY68" s="159"/>
      <c r="FZ68" s="159"/>
      <c r="GA68" s="159"/>
      <c r="GB68" s="159"/>
      <c r="GC68" s="159"/>
      <c r="GD68" s="159"/>
      <c r="GE68" s="159"/>
      <c r="GF68" s="159"/>
      <c r="GG68" s="159"/>
      <c r="GH68" s="159"/>
      <c r="GI68" s="159"/>
      <c r="GJ68" s="159"/>
      <c r="GK68" s="159"/>
      <c r="GL68" s="159"/>
      <c r="GM68" s="159"/>
      <c r="GN68" s="159"/>
      <c r="GO68" s="159"/>
      <c r="GP68" s="159"/>
      <c r="GQ68" s="159"/>
      <c r="GR68" s="159"/>
      <c r="GS68" s="159"/>
      <c r="GT68" s="159"/>
      <c r="GU68" s="159"/>
      <c r="GV68" s="159"/>
      <c r="GW68" s="159"/>
      <c r="GX68" s="159"/>
      <c r="GY68" s="159"/>
      <c r="GZ68" s="159"/>
      <c r="HA68" s="159"/>
    </row>
    <row r="69" spans="1:209" ht="30" x14ac:dyDescent="0.25">
      <c r="A69" s="158">
        <v>1</v>
      </c>
      <c r="B69" s="58" t="s">
        <v>350</v>
      </c>
      <c r="C69" s="185">
        <f>'2 уровень'!C573</f>
        <v>12995</v>
      </c>
      <c r="D69" s="185">
        <f>'2 уровень'!D573</f>
        <v>11912</v>
      </c>
      <c r="E69" s="185">
        <f>'2 уровень'!E573</f>
        <v>11486</v>
      </c>
      <c r="F69" s="717">
        <f>'2 уровень'!F573</f>
        <v>96.423774345198126</v>
      </c>
      <c r="G69" s="152">
        <f>'2 уровень'!G573</f>
        <v>0</v>
      </c>
      <c r="H69" s="152">
        <f>'2 уровень'!H573</f>
        <v>0</v>
      </c>
      <c r="I69" s="237">
        <f>'2 уровень'!I573</f>
        <v>0</v>
      </c>
      <c r="J69" s="237">
        <f>'2 уровень'!J573</f>
        <v>0</v>
      </c>
      <c r="K69" s="237">
        <f>'2 уровень'!K573</f>
        <v>0</v>
      </c>
      <c r="L69" s="237">
        <f>'2 уровень'!L573</f>
        <v>0</v>
      </c>
      <c r="M69" s="237">
        <f>'2 уровень'!M573</f>
        <v>0</v>
      </c>
      <c r="N69" s="237">
        <f>'2 уровень'!N573</f>
        <v>0</v>
      </c>
      <c r="O69" s="161">
        <f>'2 уровень'!O573</f>
        <v>0</v>
      </c>
      <c r="P69" s="161">
        <f>'2 уровень'!P573</f>
        <v>0</v>
      </c>
      <c r="Q69" s="161">
        <f>'2 уровень'!Q573</f>
        <v>0</v>
      </c>
      <c r="R69" s="161">
        <f>'2 уровень'!R573</f>
        <v>0</v>
      </c>
      <c r="S69" s="161">
        <f>'2 уровень'!S573</f>
        <v>0</v>
      </c>
      <c r="T69" s="161">
        <f>'2 уровень'!T573</f>
        <v>0</v>
      </c>
      <c r="U69" s="161">
        <f>'2 уровень'!U573</f>
        <v>0</v>
      </c>
      <c r="V69" s="161">
        <f>'2 уровень'!V573</f>
        <v>0</v>
      </c>
      <c r="W69" s="161">
        <f>'2 уровень'!W573</f>
        <v>0</v>
      </c>
      <c r="X69" s="161">
        <f>'2 уровень'!X573</f>
        <v>0</v>
      </c>
      <c r="Y69" s="161">
        <f>'2 уровень'!Y573</f>
        <v>0</v>
      </c>
      <c r="Z69" s="2218">
        <f>'2 уровень'!Z573</f>
        <v>0</v>
      </c>
      <c r="AA69" s="161">
        <f>'2 уровень'!AA573</f>
        <v>0</v>
      </c>
      <c r="AB69" s="161">
        <f>'2 уровень'!AB573</f>
        <v>0</v>
      </c>
      <c r="AC69" s="161">
        <f>'2 уровень'!AC573</f>
        <v>0</v>
      </c>
      <c r="AD69" s="2138">
        <f>'2 уровень'!AD573</f>
        <v>0</v>
      </c>
      <c r="AE69" s="2138">
        <f>'2 уровень'!AE573</f>
        <v>0</v>
      </c>
      <c r="AF69" s="2138">
        <f>'2 уровень'!AF573</f>
        <v>0</v>
      </c>
      <c r="AG69" s="161"/>
      <c r="AH69" s="161"/>
      <c r="AI69" s="159"/>
      <c r="AJ69" s="159"/>
      <c r="AK69" s="159"/>
      <c r="AL69" s="159"/>
      <c r="AM69" s="159"/>
      <c r="AN69" s="159"/>
      <c r="AO69" s="159"/>
      <c r="AP69" s="159"/>
      <c r="AQ69" s="159"/>
      <c r="AR69" s="159"/>
      <c r="AS69" s="159"/>
      <c r="AT69" s="159"/>
      <c r="AU69" s="159"/>
      <c r="AV69" s="159"/>
      <c r="AW69" s="159"/>
      <c r="AX69" s="159"/>
      <c r="AY69" s="159"/>
      <c r="AZ69" s="159"/>
      <c r="BA69" s="159"/>
      <c r="BB69" s="159"/>
      <c r="BC69" s="159"/>
      <c r="BD69" s="159"/>
      <c r="BE69" s="159"/>
      <c r="BF69" s="159"/>
      <c r="BG69" s="159"/>
      <c r="BH69" s="159"/>
      <c r="BI69" s="159"/>
      <c r="BJ69" s="159"/>
      <c r="BK69" s="159"/>
      <c r="BL69" s="159"/>
      <c r="BM69" s="159"/>
      <c r="BN69" s="159"/>
      <c r="BO69" s="159"/>
      <c r="BP69" s="159"/>
      <c r="BQ69" s="159"/>
      <c r="BR69" s="159"/>
      <c r="BS69" s="159"/>
      <c r="BT69" s="159"/>
      <c r="BU69" s="159"/>
      <c r="BV69" s="159"/>
      <c r="BW69" s="159"/>
      <c r="BX69" s="159"/>
      <c r="BY69" s="159"/>
      <c r="BZ69" s="159"/>
      <c r="CA69" s="159"/>
      <c r="CB69" s="159"/>
      <c r="CC69" s="159"/>
      <c r="CD69" s="159"/>
      <c r="CE69" s="159"/>
      <c r="CF69" s="159"/>
      <c r="CG69" s="159"/>
      <c r="CH69" s="159"/>
      <c r="CI69" s="159"/>
      <c r="CJ69" s="159"/>
      <c r="CK69" s="159"/>
      <c r="CL69" s="159"/>
      <c r="CM69" s="159"/>
      <c r="CN69" s="159"/>
      <c r="CO69" s="159"/>
      <c r="CP69" s="159"/>
      <c r="CQ69" s="159"/>
      <c r="CR69" s="159"/>
      <c r="CS69" s="159"/>
      <c r="CT69" s="159"/>
      <c r="CU69" s="159"/>
      <c r="CV69" s="159"/>
      <c r="CW69" s="159"/>
      <c r="CX69" s="159"/>
      <c r="CY69" s="159"/>
      <c r="CZ69" s="159"/>
      <c r="DA69" s="159"/>
      <c r="DB69" s="159"/>
      <c r="DC69" s="159"/>
      <c r="DD69" s="159"/>
      <c r="DE69" s="159"/>
      <c r="DF69" s="159"/>
      <c r="DG69" s="159"/>
      <c r="DH69" s="159"/>
      <c r="DI69" s="159"/>
      <c r="DJ69" s="159"/>
      <c r="DK69" s="159"/>
      <c r="DL69" s="159"/>
      <c r="DM69" s="159"/>
      <c r="DN69" s="159"/>
      <c r="DO69" s="159"/>
      <c r="DP69" s="159"/>
      <c r="DQ69" s="159"/>
      <c r="DR69" s="159"/>
      <c r="DS69" s="159"/>
      <c r="DT69" s="159"/>
      <c r="DU69" s="159"/>
      <c r="DV69" s="159"/>
      <c r="DW69" s="159"/>
      <c r="DX69" s="159"/>
      <c r="DY69" s="159"/>
      <c r="DZ69" s="159"/>
      <c r="EA69" s="159"/>
      <c r="EB69" s="159"/>
      <c r="EC69" s="159"/>
      <c r="ED69" s="159"/>
      <c r="EE69" s="159"/>
      <c r="EF69" s="159"/>
      <c r="EG69" s="159"/>
      <c r="EH69" s="159"/>
      <c r="EI69" s="159"/>
      <c r="EJ69" s="159"/>
      <c r="EK69" s="159"/>
      <c r="EL69" s="159"/>
      <c r="EM69" s="159"/>
      <c r="EN69" s="159"/>
      <c r="EO69" s="159"/>
      <c r="EP69" s="159"/>
      <c r="EQ69" s="159"/>
      <c r="ER69" s="159"/>
      <c r="ES69" s="159"/>
      <c r="ET69" s="159"/>
      <c r="EU69" s="159"/>
      <c r="EV69" s="159"/>
      <c r="EW69" s="159"/>
      <c r="EX69" s="159"/>
      <c r="EY69" s="159"/>
      <c r="EZ69" s="159"/>
      <c r="FA69" s="159"/>
      <c r="FB69" s="159"/>
      <c r="FC69" s="159"/>
      <c r="FD69" s="159"/>
      <c r="FE69" s="159"/>
      <c r="FF69" s="159"/>
      <c r="FG69" s="159"/>
      <c r="FH69" s="159"/>
      <c r="FI69" s="159"/>
      <c r="FJ69" s="159"/>
      <c r="FK69" s="159"/>
      <c r="FL69" s="159"/>
      <c r="FM69" s="159"/>
      <c r="FN69" s="159"/>
      <c r="FO69" s="159"/>
      <c r="FP69" s="159"/>
      <c r="FQ69" s="159"/>
      <c r="FR69" s="159"/>
      <c r="FS69" s="159"/>
      <c r="FT69" s="159"/>
      <c r="FU69" s="159"/>
      <c r="FV69" s="159"/>
      <c r="FW69" s="159"/>
      <c r="FX69" s="159"/>
      <c r="FY69" s="159"/>
      <c r="FZ69" s="159"/>
      <c r="GA69" s="159"/>
      <c r="GB69" s="159"/>
      <c r="GC69" s="159"/>
      <c r="GD69" s="159"/>
      <c r="GE69" s="159"/>
      <c r="GF69" s="159"/>
      <c r="GG69" s="159"/>
      <c r="GH69" s="159"/>
      <c r="GI69" s="159"/>
      <c r="GJ69" s="159"/>
      <c r="GK69" s="159"/>
      <c r="GL69" s="159"/>
      <c r="GM69" s="159"/>
      <c r="GN69" s="159"/>
      <c r="GO69" s="159"/>
      <c r="GP69" s="159"/>
      <c r="GQ69" s="159"/>
      <c r="GR69" s="159"/>
      <c r="GS69" s="159"/>
      <c r="GT69" s="159"/>
      <c r="GU69" s="159"/>
      <c r="GV69" s="159"/>
      <c r="GW69" s="159"/>
      <c r="GX69" s="159"/>
      <c r="GY69" s="159"/>
      <c r="GZ69" s="159"/>
      <c r="HA69" s="159"/>
    </row>
    <row r="70" spans="1:209" ht="60" x14ac:dyDescent="0.25">
      <c r="A70" s="158">
        <v>1</v>
      </c>
      <c r="B70" s="58" t="s">
        <v>362</v>
      </c>
      <c r="C70" s="185">
        <f>'2 уровень'!C574</f>
        <v>159443</v>
      </c>
      <c r="D70" s="185">
        <f>'2 уровень'!D574</f>
        <v>146156</v>
      </c>
      <c r="E70" s="185">
        <f>'2 уровень'!E574</f>
        <v>143142.79830881755</v>
      </c>
      <c r="F70" s="717">
        <f>'2 уровень'!F574</f>
        <v>97.938366066954188</v>
      </c>
      <c r="G70" s="152">
        <f>'2 уровень'!G574</f>
        <v>0</v>
      </c>
      <c r="H70" s="152">
        <f>'2 уровень'!H574</f>
        <v>0</v>
      </c>
      <c r="I70" s="237">
        <f>'2 уровень'!I574</f>
        <v>0</v>
      </c>
      <c r="J70" s="237">
        <f>'2 уровень'!J574</f>
        <v>0</v>
      </c>
      <c r="K70" s="237">
        <f>'2 уровень'!K574</f>
        <v>0</v>
      </c>
      <c r="L70" s="237">
        <f>'2 уровень'!L574</f>
        <v>0</v>
      </c>
      <c r="M70" s="237">
        <f>'2 уровень'!M574</f>
        <v>0</v>
      </c>
      <c r="N70" s="237">
        <f>'2 уровень'!N574</f>
        <v>0</v>
      </c>
      <c r="O70" s="161">
        <f>'2 уровень'!O574</f>
        <v>0</v>
      </c>
      <c r="P70" s="161">
        <f>'2 уровень'!P574</f>
        <v>0</v>
      </c>
      <c r="Q70" s="161">
        <f>'2 уровень'!Q574</f>
        <v>0</v>
      </c>
      <c r="R70" s="161">
        <f>'2 уровень'!R574</f>
        <v>0</v>
      </c>
      <c r="S70" s="161">
        <f>'2 уровень'!S574</f>
        <v>0</v>
      </c>
      <c r="T70" s="161">
        <f>'2 уровень'!T574</f>
        <v>0</v>
      </c>
      <c r="U70" s="161">
        <f>'2 уровень'!U574</f>
        <v>0</v>
      </c>
      <c r="V70" s="161">
        <f>'2 уровень'!V574</f>
        <v>0</v>
      </c>
      <c r="W70" s="161">
        <f>'2 уровень'!W574</f>
        <v>0</v>
      </c>
      <c r="X70" s="161">
        <f>'2 уровень'!X574</f>
        <v>0</v>
      </c>
      <c r="Y70" s="161">
        <f>'2 уровень'!Y574</f>
        <v>0</v>
      </c>
      <c r="Z70" s="2218">
        <f>'2 уровень'!Z574</f>
        <v>0</v>
      </c>
      <c r="AA70" s="161">
        <f>'2 уровень'!AA574</f>
        <v>0</v>
      </c>
      <c r="AB70" s="161">
        <f>'2 уровень'!AB574</f>
        <v>0</v>
      </c>
      <c r="AC70" s="161">
        <f>'2 уровень'!AC574</f>
        <v>0</v>
      </c>
      <c r="AD70" s="2138">
        <f>'2 уровень'!AD574</f>
        <v>0</v>
      </c>
      <c r="AE70" s="2138">
        <f>'2 уровень'!AE574</f>
        <v>0</v>
      </c>
      <c r="AF70" s="2138">
        <f>'2 уровень'!AF574</f>
        <v>0</v>
      </c>
      <c r="AG70" s="161"/>
      <c r="AH70" s="161"/>
      <c r="AI70" s="159"/>
      <c r="AJ70" s="159"/>
      <c r="AK70" s="159"/>
      <c r="AL70" s="159"/>
      <c r="AM70" s="159"/>
      <c r="AN70" s="159"/>
      <c r="AO70" s="159"/>
      <c r="AP70" s="159"/>
      <c r="AQ70" s="159"/>
      <c r="AR70" s="159"/>
      <c r="AS70" s="159"/>
      <c r="AT70" s="159"/>
      <c r="AU70" s="159"/>
      <c r="AV70" s="159"/>
      <c r="AW70" s="159"/>
      <c r="AX70" s="159"/>
      <c r="AY70" s="159"/>
      <c r="AZ70" s="159"/>
      <c r="BA70" s="159"/>
      <c r="BB70" s="159"/>
      <c r="BC70" s="159"/>
      <c r="BD70" s="159"/>
      <c r="BE70" s="159"/>
      <c r="BF70" s="159"/>
      <c r="BG70" s="159"/>
      <c r="BH70" s="159"/>
      <c r="BI70" s="159"/>
      <c r="BJ70" s="159"/>
      <c r="BK70" s="159"/>
      <c r="BL70" s="159"/>
      <c r="BM70" s="159"/>
      <c r="BN70" s="159"/>
      <c r="BO70" s="159"/>
      <c r="BP70" s="159"/>
      <c r="BQ70" s="159"/>
      <c r="BR70" s="159"/>
      <c r="BS70" s="159"/>
      <c r="BT70" s="159"/>
      <c r="BU70" s="159"/>
      <c r="BV70" s="159"/>
      <c r="BW70" s="159"/>
      <c r="BX70" s="159"/>
      <c r="BY70" s="159"/>
      <c r="BZ70" s="159"/>
      <c r="CA70" s="159"/>
      <c r="CB70" s="159"/>
      <c r="CC70" s="159"/>
      <c r="CD70" s="159"/>
      <c r="CE70" s="159"/>
      <c r="CF70" s="159"/>
      <c r="CG70" s="159"/>
      <c r="CH70" s="159"/>
      <c r="CI70" s="159"/>
      <c r="CJ70" s="159"/>
      <c r="CK70" s="159"/>
      <c r="CL70" s="159"/>
      <c r="CM70" s="159"/>
      <c r="CN70" s="159"/>
      <c r="CO70" s="159"/>
      <c r="CP70" s="159"/>
      <c r="CQ70" s="159"/>
      <c r="CR70" s="159"/>
      <c r="CS70" s="159"/>
      <c r="CT70" s="159"/>
      <c r="CU70" s="159"/>
      <c r="CV70" s="159"/>
      <c r="CW70" s="159"/>
      <c r="CX70" s="159"/>
      <c r="CY70" s="159"/>
      <c r="CZ70" s="159"/>
      <c r="DA70" s="159"/>
      <c r="DB70" s="159"/>
      <c r="DC70" s="159"/>
      <c r="DD70" s="159"/>
      <c r="DE70" s="159"/>
      <c r="DF70" s="159"/>
      <c r="DG70" s="159"/>
      <c r="DH70" s="159"/>
      <c r="DI70" s="159"/>
      <c r="DJ70" s="159"/>
      <c r="DK70" s="159"/>
      <c r="DL70" s="159"/>
      <c r="DM70" s="159"/>
      <c r="DN70" s="159"/>
      <c r="DO70" s="159"/>
      <c r="DP70" s="159"/>
      <c r="DQ70" s="159"/>
      <c r="DR70" s="159"/>
      <c r="DS70" s="159"/>
      <c r="DT70" s="159"/>
      <c r="DU70" s="159"/>
      <c r="DV70" s="159"/>
      <c r="DW70" s="159"/>
      <c r="DX70" s="159"/>
      <c r="DY70" s="159"/>
      <c r="DZ70" s="159"/>
      <c r="EA70" s="159"/>
      <c r="EB70" s="159"/>
      <c r="EC70" s="159"/>
      <c r="ED70" s="159"/>
      <c r="EE70" s="159"/>
      <c r="EF70" s="159"/>
      <c r="EG70" s="159"/>
      <c r="EH70" s="159"/>
      <c r="EI70" s="159"/>
      <c r="EJ70" s="159"/>
      <c r="EK70" s="159"/>
      <c r="EL70" s="159"/>
      <c r="EM70" s="159"/>
      <c r="EN70" s="159"/>
      <c r="EO70" s="159"/>
      <c r="EP70" s="159"/>
      <c r="EQ70" s="159"/>
      <c r="ER70" s="159"/>
      <c r="ES70" s="159"/>
      <c r="ET70" s="159"/>
      <c r="EU70" s="159"/>
      <c r="EV70" s="159"/>
      <c r="EW70" s="159"/>
      <c r="EX70" s="159"/>
      <c r="EY70" s="159"/>
      <c r="EZ70" s="159"/>
      <c r="FA70" s="159"/>
      <c r="FB70" s="159"/>
      <c r="FC70" s="159"/>
      <c r="FD70" s="159"/>
      <c r="FE70" s="159"/>
      <c r="FF70" s="159"/>
      <c r="FG70" s="159"/>
      <c r="FH70" s="159"/>
      <c r="FI70" s="159"/>
      <c r="FJ70" s="159"/>
      <c r="FK70" s="159"/>
      <c r="FL70" s="159"/>
      <c r="FM70" s="159"/>
      <c r="FN70" s="159"/>
      <c r="FO70" s="159"/>
      <c r="FP70" s="159"/>
      <c r="FQ70" s="159"/>
      <c r="FR70" s="159"/>
      <c r="FS70" s="159"/>
      <c r="FT70" s="159"/>
      <c r="FU70" s="159"/>
      <c r="FV70" s="159"/>
      <c r="FW70" s="159"/>
      <c r="FX70" s="159"/>
      <c r="FY70" s="159"/>
      <c r="FZ70" s="159"/>
      <c r="GA70" s="159"/>
      <c r="GB70" s="159"/>
      <c r="GC70" s="159"/>
      <c r="GD70" s="159"/>
      <c r="GE70" s="159"/>
      <c r="GF70" s="159"/>
      <c r="GG70" s="159"/>
      <c r="GH70" s="159"/>
      <c r="GI70" s="159"/>
      <c r="GJ70" s="159"/>
      <c r="GK70" s="159"/>
      <c r="GL70" s="159"/>
      <c r="GM70" s="159"/>
      <c r="GN70" s="159"/>
      <c r="GO70" s="159"/>
      <c r="GP70" s="159"/>
      <c r="GQ70" s="159"/>
      <c r="GR70" s="159"/>
      <c r="GS70" s="159"/>
      <c r="GT70" s="159"/>
      <c r="GU70" s="159"/>
      <c r="GV70" s="159"/>
      <c r="GW70" s="159"/>
      <c r="GX70" s="159"/>
      <c r="GY70" s="159"/>
      <c r="GZ70" s="159"/>
      <c r="HA70" s="159"/>
    </row>
    <row r="71" spans="1:209" ht="45" x14ac:dyDescent="0.25">
      <c r="A71" s="158">
        <v>1</v>
      </c>
      <c r="B71" s="58" t="s">
        <v>363</v>
      </c>
      <c r="C71" s="185">
        <f>'2 уровень'!C575</f>
        <v>36349</v>
      </c>
      <c r="D71" s="185">
        <f>'2 уровень'!D575</f>
        <v>33319</v>
      </c>
      <c r="E71" s="185">
        <f>'2 уровень'!E575</f>
        <v>38798.937851239927</v>
      </c>
      <c r="F71" s="717">
        <f>'2 уровень'!F575</f>
        <v>116.44688571457704</v>
      </c>
      <c r="G71" s="152">
        <f>'2 уровень'!G575</f>
        <v>0</v>
      </c>
      <c r="H71" s="152">
        <f>'2 уровень'!H575</f>
        <v>0</v>
      </c>
      <c r="I71" s="237">
        <f>'2 уровень'!I575</f>
        <v>0</v>
      </c>
      <c r="J71" s="237">
        <f>'2 уровень'!J575</f>
        <v>0</v>
      </c>
      <c r="K71" s="237">
        <f>'2 уровень'!K575</f>
        <v>0</v>
      </c>
      <c r="L71" s="237">
        <f>'2 уровень'!L575</f>
        <v>0</v>
      </c>
      <c r="M71" s="237">
        <f>'2 уровень'!M575</f>
        <v>0</v>
      </c>
      <c r="N71" s="237">
        <f>'2 уровень'!N575</f>
        <v>0</v>
      </c>
      <c r="O71" s="161">
        <f>'2 уровень'!O575</f>
        <v>0</v>
      </c>
      <c r="P71" s="161">
        <f>'2 уровень'!P575</f>
        <v>0</v>
      </c>
      <c r="Q71" s="161">
        <f>'2 уровень'!Q575</f>
        <v>0</v>
      </c>
      <c r="R71" s="161">
        <f>'2 уровень'!R575</f>
        <v>0</v>
      </c>
      <c r="S71" s="161">
        <f>'2 уровень'!S575</f>
        <v>0</v>
      </c>
      <c r="T71" s="161">
        <f>'2 уровень'!T575</f>
        <v>0</v>
      </c>
      <c r="U71" s="161">
        <f>'2 уровень'!U575</f>
        <v>0</v>
      </c>
      <c r="V71" s="161">
        <f>'2 уровень'!V575</f>
        <v>0</v>
      </c>
      <c r="W71" s="161">
        <f>'2 уровень'!W575</f>
        <v>0</v>
      </c>
      <c r="X71" s="161">
        <f>'2 уровень'!X575</f>
        <v>0</v>
      </c>
      <c r="Y71" s="161">
        <f>'2 уровень'!Y575</f>
        <v>0</v>
      </c>
      <c r="Z71" s="2218">
        <f>'2 уровень'!Z575</f>
        <v>0</v>
      </c>
      <c r="AA71" s="161">
        <f>'2 уровень'!AA575</f>
        <v>0</v>
      </c>
      <c r="AB71" s="161">
        <f>'2 уровень'!AB575</f>
        <v>0</v>
      </c>
      <c r="AC71" s="161">
        <f>'2 уровень'!AC575</f>
        <v>0</v>
      </c>
      <c r="AD71" s="2138">
        <f>'2 уровень'!AD575</f>
        <v>0</v>
      </c>
      <c r="AE71" s="2138">
        <f>'2 уровень'!AE575</f>
        <v>0</v>
      </c>
      <c r="AF71" s="2138">
        <f>'2 уровень'!AF575</f>
        <v>0</v>
      </c>
      <c r="AG71" s="161"/>
      <c r="AH71" s="161"/>
      <c r="AI71" s="159"/>
      <c r="AJ71" s="159"/>
      <c r="AK71" s="159"/>
      <c r="AL71" s="159"/>
      <c r="AM71" s="159"/>
      <c r="AN71" s="159"/>
      <c r="AO71" s="159"/>
      <c r="AP71" s="159"/>
      <c r="AQ71" s="159"/>
      <c r="AR71" s="159"/>
      <c r="AS71" s="159"/>
      <c r="AT71" s="159"/>
      <c r="AU71" s="159"/>
      <c r="AV71" s="159"/>
      <c r="AW71" s="159"/>
      <c r="AX71" s="159"/>
      <c r="AY71" s="159"/>
      <c r="AZ71" s="159"/>
      <c r="BA71" s="159"/>
      <c r="BB71" s="159"/>
      <c r="BC71" s="159"/>
      <c r="BD71" s="159"/>
      <c r="BE71" s="159"/>
      <c r="BF71" s="159"/>
      <c r="BG71" s="159"/>
      <c r="BH71" s="159"/>
      <c r="BI71" s="159"/>
      <c r="BJ71" s="159"/>
      <c r="BK71" s="159"/>
      <c r="BL71" s="159"/>
      <c r="BM71" s="159"/>
      <c r="BN71" s="159"/>
      <c r="BO71" s="159"/>
      <c r="BP71" s="159"/>
      <c r="BQ71" s="159"/>
      <c r="BR71" s="159"/>
      <c r="BS71" s="159"/>
      <c r="BT71" s="159"/>
      <c r="BU71" s="159"/>
      <c r="BV71" s="159"/>
      <c r="BW71" s="159"/>
      <c r="BX71" s="159"/>
      <c r="BY71" s="159"/>
      <c r="BZ71" s="159"/>
      <c r="CA71" s="159"/>
      <c r="CB71" s="159"/>
      <c r="CC71" s="159"/>
      <c r="CD71" s="159"/>
      <c r="CE71" s="159"/>
      <c r="CF71" s="159"/>
      <c r="CG71" s="159"/>
      <c r="CH71" s="159"/>
      <c r="CI71" s="159"/>
      <c r="CJ71" s="159"/>
      <c r="CK71" s="159"/>
      <c r="CL71" s="159"/>
      <c r="CM71" s="159"/>
      <c r="CN71" s="159"/>
      <c r="CO71" s="159"/>
      <c r="CP71" s="159"/>
      <c r="CQ71" s="159"/>
      <c r="CR71" s="159"/>
      <c r="CS71" s="159"/>
      <c r="CT71" s="159"/>
      <c r="CU71" s="159"/>
      <c r="CV71" s="159"/>
      <c r="CW71" s="159"/>
      <c r="CX71" s="159"/>
      <c r="CY71" s="159"/>
      <c r="CZ71" s="159"/>
      <c r="DA71" s="159"/>
      <c r="DB71" s="159"/>
      <c r="DC71" s="159"/>
      <c r="DD71" s="159"/>
      <c r="DE71" s="159"/>
      <c r="DF71" s="159"/>
      <c r="DG71" s="159"/>
      <c r="DH71" s="159"/>
      <c r="DI71" s="159"/>
      <c r="DJ71" s="159"/>
      <c r="DK71" s="159"/>
      <c r="DL71" s="159"/>
      <c r="DM71" s="159"/>
      <c r="DN71" s="159"/>
      <c r="DO71" s="159"/>
      <c r="DP71" s="159"/>
      <c r="DQ71" s="159"/>
      <c r="DR71" s="159"/>
      <c r="DS71" s="159"/>
      <c r="DT71" s="159"/>
      <c r="DU71" s="159"/>
      <c r="DV71" s="159"/>
      <c r="DW71" s="159"/>
      <c r="DX71" s="159"/>
      <c r="DY71" s="159"/>
      <c r="DZ71" s="159"/>
      <c r="EA71" s="159"/>
      <c r="EB71" s="159"/>
      <c r="EC71" s="159"/>
      <c r="ED71" s="159"/>
      <c r="EE71" s="159"/>
      <c r="EF71" s="159"/>
      <c r="EG71" s="159"/>
      <c r="EH71" s="159"/>
      <c r="EI71" s="159"/>
      <c r="EJ71" s="159"/>
      <c r="EK71" s="159"/>
      <c r="EL71" s="159"/>
      <c r="EM71" s="159"/>
      <c r="EN71" s="159"/>
      <c r="EO71" s="159"/>
      <c r="EP71" s="159"/>
      <c r="EQ71" s="159"/>
      <c r="ER71" s="159"/>
      <c r="ES71" s="159"/>
      <c r="ET71" s="159"/>
      <c r="EU71" s="159"/>
      <c r="EV71" s="159"/>
      <c r="EW71" s="159"/>
      <c r="EX71" s="159"/>
      <c r="EY71" s="159"/>
      <c r="EZ71" s="159"/>
      <c r="FA71" s="159"/>
      <c r="FB71" s="159"/>
      <c r="FC71" s="159"/>
      <c r="FD71" s="159"/>
      <c r="FE71" s="159"/>
      <c r="FF71" s="159"/>
      <c r="FG71" s="159"/>
      <c r="FH71" s="159"/>
      <c r="FI71" s="159"/>
      <c r="FJ71" s="159"/>
      <c r="FK71" s="159"/>
      <c r="FL71" s="159"/>
      <c r="FM71" s="159"/>
      <c r="FN71" s="159"/>
      <c r="FO71" s="159"/>
      <c r="FP71" s="159"/>
      <c r="FQ71" s="159"/>
      <c r="FR71" s="159"/>
      <c r="FS71" s="159"/>
      <c r="FT71" s="159"/>
      <c r="FU71" s="159"/>
      <c r="FV71" s="159"/>
      <c r="FW71" s="159"/>
      <c r="FX71" s="159"/>
      <c r="FY71" s="159"/>
      <c r="FZ71" s="159"/>
      <c r="GA71" s="159"/>
      <c r="GB71" s="159"/>
      <c r="GC71" s="159"/>
      <c r="GD71" s="159"/>
      <c r="GE71" s="159"/>
      <c r="GF71" s="159"/>
      <c r="GG71" s="159"/>
      <c r="GH71" s="159"/>
      <c r="GI71" s="159"/>
      <c r="GJ71" s="159"/>
      <c r="GK71" s="159"/>
      <c r="GL71" s="159"/>
      <c r="GM71" s="159"/>
      <c r="GN71" s="159"/>
      <c r="GO71" s="159"/>
      <c r="GP71" s="159"/>
      <c r="GQ71" s="159"/>
      <c r="GR71" s="159"/>
      <c r="GS71" s="159"/>
      <c r="GT71" s="159"/>
      <c r="GU71" s="159"/>
      <c r="GV71" s="159"/>
      <c r="GW71" s="159"/>
      <c r="GX71" s="159"/>
      <c r="GY71" s="159"/>
      <c r="GZ71" s="159"/>
      <c r="HA71" s="159"/>
    </row>
    <row r="72" spans="1:209" ht="30" x14ac:dyDescent="0.25">
      <c r="A72" s="158">
        <v>1</v>
      </c>
      <c r="B72" s="58" t="s">
        <v>364</v>
      </c>
      <c r="C72" s="185">
        <f>'2 уровень'!C576</f>
        <v>14370</v>
      </c>
      <c r="D72" s="185">
        <f>'2 уровень'!D576</f>
        <v>13174</v>
      </c>
      <c r="E72" s="185">
        <f>'2 уровень'!E576</f>
        <v>24792.207334316263</v>
      </c>
      <c r="F72" s="717">
        <f>'2 уровень'!F576</f>
        <v>188.19043065368348</v>
      </c>
      <c r="G72" s="152">
        <f>'2 уровень'!G576</f>
        <v>0</v>
      </c>
      <c r="H72" s="152">
        <f>'2 уровень'!H576</f>
        <v>0</v>
      </c>
      <c r="I72" s="237">
        <f>'2 уровень'!I576</f>
        <v>0</v>
      </c>
      <c r="J72" s="237">
        <f>'2 уровень'!J576</f>
        <v>0</v>
      </c>
      <c r="K72" s="237">
        <f>'2 уровень'!K576</f>
        <v>0</v>
      </c>
      <c r="L72" s="237">
        <f>'2 уровень'!L576</f>
        <v>0</v>
      </c>
      <c r="M72" s="237">
        <f>'2 уровень'!M576</f>
        <v>0</v>
      </c>
      <c r="N72" s="237">
        <f>'2 уровень'!N576</f>
        <v>0</v>
      </c>
      <c r="O72" s="161">
        <f>'2 уровень'!O576</f>
        <v>0</v>
      </c>
      <c r="P72" s="161">
        <f>'2 уровень'!P576</f>
        <v>0</v>
      </c>
      <c r="Q72" s="161">
        <f>'2 уровень'!Q576</f>
        <v>0</v>
      </c>
      <c r="R72" s="161">
        <f>'2 уровень'!R576</f>
        <v>0</v>
      </c>
      <c r="S72" s="161">
        <f>'2 уровень'!S576</f>
        <v>0</v>
      </c>
      <c r="T72" s="161">
        <f>'2 уровень'!T576</f>
        <v>0</v>
      </c>
      <c r="U72" s="161">
        <f>'2 уровень'!U576</f>
        <v>0</v>
      </c>
      <c r="V72" s="161">
        <f>'2 уровень'!V576</f>
        <v>0</v>
      </c>
      <c r="W72" s="161">
        <f>'2 уровень'!W576</f>
        <v>0</v>
      </c>
      <c r="X72" s="161">
        <f>'2 уровень'!X576</f>
        <v>0</v>
      </c>
      <c r="Y72" s="161">
        <f>'2 уровень'!Y576</f>
        <v>0</v>
      </c>
      <c r="Z72" s="2218">
        <f>'2 уровень'!Z576</f>
        <v>0</v>
      </c>
      <c r="AA72" s="161">
        <f>'2 уровень'!AA576</f>
        <v>0</v>
      </c>
      <c r="AB72" s="161">
        <f>'2 уровень'!AB576</f>
        <v>0</v>
      </c>
      <c r="AC72" s="161">
        <f>'2 уровень'!AC576</f>
        <v>0</v>
      </c>
      <c r="AD72" s="2138">
        <f>'2 уровень'!AD576</f>
        <v>0</v>
      </c>
      <c r="AE72" s="2138">
        <f>'2 уровень'!AE576</f>
        <v>0</v>
      </c>
      <c r="AF72" s="2138">
        <f>'2 уровень'!AF576</f>
        <v>0</v>
      </c>
      <c r="AG72" s="161"/>
      <c r="AH72" s="161"/>
      <c r="AI72" s="159"/>
      <c r="AJ72" s="159"/>
      <c r="AK72" s="159"/>
      <c r="AL72" s="159"/>
      <c r="AM72" s="159"/>
      <c r="AN72" s="159"/>
      <c r="AO72" s="159"/>
      <c r="AP72" s="159"/>
      <c r="AQ72" s="159"/>
      <c r="AR72" s="159"/>
      <c r="AS72" s="159"/>
      <c r="AT72" s="159"/>
      <c r="AU72" s="159"/>
      <c r="AV72" s="159"/>
      <c r="AW72" s="159"/>
      <c r="AX72" s="159"/>
      <c r="AY72" s="159"/>
      <c r="AZ72" s="159"/>
      <c r="BA72" s="159"/>
      <c r="BB72" s="159"/>
      <c r="BC72" s="159"/>
      <c r="BD72" s="159"/>
      <c r="BE72" s="159"/>
      <c r="BF72" s="159"/>
      <c r="BG72" s="159"/>
      <c r="BH72" s="159"/>
      <c r="BI72" s="159"/>
      <c r="BJ72" s="159"/>
      <c r="BK72" s="159"/>
      <c r="BL72" s="159"/>
      <c r="BM72" s="159"/>
      <c r="BN72" s="159"/>
      <c r="BO72" s="159"/>
      <c r="BP72" s="159"/>
      <c r="BQ72" s="159"/>
      <c r="BR72" s="159"/>
      <c r="BS72" s="159"/>
      <c r="BT72" s="159"/>
      <c r="BU72" s="159"/>
      <c r="BV72" s="159"/>
      <c r="BW72" s="159"/>
      <c r="BX72" s="159"/>
      <c r="BY72" s="159"/>
      <c r="BZ72" s="159"/>
      <c r="CA72" s="159"/>
      <c r="CB72" s="159"/>
      <c r="CC72" s="159"/>
      <c r="CD72" s="159"/>
      <c r="CE72" s="159"/>
      <c r="CF72" s="159"/>
      <c r="CG72" s="159"/>
      <c r="CH72" s="159"/>
      <c r="CI72" s="159"/>
      <c r="CJ72" s="159"/>
      <c r="CK72" s="159"/>
      <c r="CL72" s="159"/>
      <c r="CM72" s="159"/>
      <c r="CN72" s="159"/>
      <c r="CO72" s="159"/>
      <c r="CP72" s="159"/>
      <c r="CQ72" s="159"/>
      <c r="CR72" s="159"/>
      <c r="CS72" s="159"/>
      <c r="CT72" s="159"/>
      <c r="CU72" s="159"/>
      <c r="CV72" s="159"/>
      <c r="CW72" s="159"/>
      <c r="CX72" s="159"/>
      <c r="CY72" s="159"/>
      <c r="CZ72" s="159"/>
      <c r="DA72" s="159"/>
      <c r="DB72" s="159"/>
      <c r="DC72" s="159"/>
      <c r="DD72" s="159"/>
      <c r="DE72" s="159"/>
      <c r="DF72" s="159"/>
      <c r="DG72" s="159"/>
      <c r="DH72" s="159"/>
      <c r="DI72" s="159"/>
      <c r="DJ72" s="159"/>
      <c r="DK72" s="159"/>
      <c r="DL72" s="159"/>
      <c r="DM72" s="159"/>
      <c r="DN72" s="159"/>
      <c r="DO72" s="159"/>
      <c r="DP72" s="159"/>
      <c r="DQ72" s="159"/>
      <c r="DR72" s="159"/>
      <c r="DS72" s="159"/>
      <c r="DT72" s="159"/>
      <c r="DU72" s="159"/>
      <c r="DV72" s="159"/>
      <c r="DW72" s="159"/>
      <c r="DX72" s="159"/>
      <c r="DY72" s="159"/>
      <c r="DZ72" s="159"/>
      <c r="EA72" s="159"/>
      <c r="EB72" s="159"/>
      <c r="EC72" s="159"/>
      <c r="ED72" s="159"/>
      <c r="EE72" s="159"/>
      <c r="EF72" s="159"/>
      <c r="EG72" s="159"/>
      <c r="EH72" s="159"/>
      <c r="EI72" s="159"/>
      <c r="EJ72" s="159"/>
      <c r="EK72" s="159"/>
      <c r="EL72" s="159"/>
      <c r="EM72" s="159"/>
      <c r="EN72" s="159"/>
      <c r="EO72" s="159"/>
      <c r="EP72" s="159"/>
      <c r="EQ72" s="159"/>
      <c r="ER72" s="159"/>
      <c r="ES72" s="159"/>
      <c r="ET72" s="159"/>
      <c r="EU72" s="159"/>
      <c r="EV72" s="159"/>
      <c r="EW72" s="159"/>
      <c r="EX72" s="159"/>
      <c r="EY72" s="159"/>
      <c r="EZ72" s="159"/>
      <c r="FA72" s="159"/>
      <c r="FB72" s="159"/>
      <c r="FC72" s="159"/>
      <c r="FD72" s="159"/>
      <c r="FE72" s="159"/>
      <c r="FF72" s="159"/>
      <c r="FG72" s="159"/>
      <c r="FH72" s="159"/>
      <c r="FI72" s="159"/>
      <c r="FJ72" s="159"/>
      <c r="FK72" s="159"/>
      <c r="FL72" s="159"/>
      <c r="FM72" s="159"/>
      <c r="FN72" s="159"/>
      <c r="FO72" s="159"/>
      <c r="FP72" s="159"/>
      <c r="FQ72" s="159"/>
      <c r="FR72" s="159"/>
      <c r="FS72" s="159"/>
      <c r="FT72" s="159"/>
      <c r="FU72" s="159"/>
      <c r="FV72" s="159"/>
      <c r="FW72" s="159"/>
      <c r="FX72" s="159"/>
      <c r="FY72" s="159"/>
      <c r="FZ72" s="159"/>
      <c r="GA72" s="159"/>
      <c r="GB72" s="159"/>
      <c r="GC72" s="159"/>
      <c r="GD72" s="159"/>
      <c r="GE72" s="159"/>
      <c r="GF72" s="159"/>
      <c r="GG72" s="159"/>
      <c r="GH72" s="159"/>
      <c r="GI72" s="159"/>
      <c r="GJ72" s="159"/>
      <c r="GK72" s="159"/>
      <c r="GL72" s="159"/>
      <c r="GM72" s="159"/>
      <c r="GN72" s="159"/>
      <c r="GO72" s="159"/>
      <c r="GP72" s="159"/>
      <c r="GQ72" s="159"/>
      <c r="GR72" s="159"/>
      <c r="GS72" s="159"/>
      <c r="GT72" s="159"/>
      <c r="GU72" s="159"/>
      <c r="GV72" s="159"/>
      <c r="GW72" s="159"/>
      <c r="GX72" s="159"/>
      <c r="GY72" s="159"/>
      <c r="GZ72" s="159"/>
      <c r="HA72" s="159"/>
    </row>
    <row r="73" spans="1:209" ht="30" x14ac:dyDescent="0.25">
      <c r="A73" s="158">
        <v>1</v>
      </c>
      <c r="B73" s="58" t="s">
        <v>365</v>
      </c>
      <c r="C73" s="185">
        <f>'2 уровень'!C577</f>
        <v>9574</v>
      </c>
      <c r="D73" s="185">
        <f>'2 уровень'!D577</f>
        <v>8776</v>
      </c>
      <c r="E73" s="185">
        <f>'2 уровень'!E577</f>
        <v>21608</v>
      </c>
      <c r="F73" s="717">
        <f>'2 уровень'!F577</f>
        <v>246.21695533272563</v>
      </c>
      <c r="G73" s="152">
        <f>'2 уровень'!G577</f>
        <v>0</v>
      </c>
      <c r="H73" s="152">
        <f>'2 уровень'!H577</f>
        <v>0</v>
      </c>
      <c r="I73" s="237">
        <f>'2 уровень'!I577</f>
        <v>0</v>
      </c>
      <c r="J73" s="237">
        <f>'2 уровень'!J577</f>
        <v>0</v>
      </c>
      <c r="K73" s="237">
        <f>'2 уровень'!K577</f>
        <v>0</v>
      </c>
      <c r="L73" s="237">
        <f>'2 уровень'!L577</f>
        <v>0</v>
      </c>
      <c r="M73" s="237">
        <f>'2 уровень'!M577</f>
        <v>0</v>
      </c>
      <c r="N73" s="237">
        <f>'2 уровень'!N577</f>
        <v>0</v>
      </c>
      <c r="O73" s="161">
        <f>'2 уровень'!O577</f>
        <v>0</v>
      </c>
      <c r="P73" s="161">
        <f>'2 уровень'!P577</f>
        <v>0</v>
      </c>
      <c r="Q73" s="161">
        <f>'2 уровень'!Q577</f>
        <v>0</v>
      </c>
      <c r="R73" s="161">
        <f>'2 уровень'!R577</f>
        <v>0</v>
      </c>
      <c r="S73" s="161">
        <f>'2 уровень'!S577</f>
        <v>0</v>
      </c>
      <c r="T73" s="161">
        <f>'2 уровень'!T577</f>
        <v>0</v>
      </c>
      <c r="U73" s="161">
        <f>'2 уровень'!U577</f>
        <v>0</v>
      </c>
      <c r="V73" s="161">
        <f>'2 уровень'!V577</f>
        <v>0</v>
      </c>
      <c r="W73" s="161">
        <f>'2 уровень'!W577</f>
        <v>0</v>
      </c>
      <c r="X73" s="161">
        <f>'2 уровень'!X577</f>
        <v>0</v>
      </c>
      <c r="Y73" s="161">
        <f>'2 уровень'!Y577</f>
        <v>0</v>
      </c>
      <c r="Z73" s="2218">
        <f>'2 уровень'!Z577</f>
        <v>0</v>
      </c>
      <c r="AA73" s="161">
        <f>'2 уровень'!AA577</f>
        <v>0</v>
      </c>
      <c r="AB73" s="161">
        <f>'2 уровень'!AB577</f>
        <v>0</v>
      </c>
      <c r="AC73" s="161">
        <f>'2 уровень'!AC577</f>
        <v>0</v>
      </c>
      <c r="AD73" s="2138">
        <f>'2 уровень'!AD577</f>
        <v>0</v>
      </c>
      <c r="AE73" s="2138">
        <f>'2 уровень'!AE577</f>
        <v>0</v>
      </c>
      <c r="AF73" s="2138">
        <f>'2 уровень'!AF577</f>
        <v>0</v>
      </c>
      <c r="AG73" s="161"/>
      <c r="AH73" s="161"/>
      <c r="AI73" s="159"/>
      <c r="AJ73" s="159"/>
      <c r="AK73" s="159"/>
      <c r="AL73" s="159"/>
      <c r="AM73" s="159"/>
      <c r="AN73" s="159"/>
      <c r="AO73" s="159"/>
      <c r="AP73" s="159"/>
      <c r="AQ73" s="159"/>
      <c r="AR73" s="159"/>
      <c r="AS73" s="159"/>
      <c r="AT73" s="159"/>
      <c r="AU73" s="159"/>
      <c r="AV73" s="159"/>
      <c r="AW73" s="159"/>
      <c r="AX73" s="159"/>
      <c r="AY73" s="159"/>
      <c r="AZ73" s="159"/>
      <c r="BA73" s="159"/>
      <c r="BB73" s="159"/>
      <c r="BC73" s="159"/>
      <c r="BD73" s="159"/>
      <c r="BE73" s="159"/>
      <c r="BF73" s="159"/>
      <c r="BG73" s="159"/>
      <c r="BH73" s="159"/>
      <c r="BI73" s="159"/>
      <c r="BJ73" s="159"/>
      <c r="BK73" s="159"/>
      <c r="BL73" s="159"/>
      <c r="BM73" s="159"/>
      <c r="BN73" s="159"/>
      <c r="BO73" s="159"/>
      <c r="BP73" s="159"/>
      <c r="BQ73" s="159"/>
      <c r="BR73" s="159"/>
      <c r="BS73" s="159"/>
      <c r="BT73" s="159"/>
      <c r="BU73" s="159"/>
      <c r="BV73" s="159"/>
      <c r="BW73" s="159"/>
      <c r="BX73" s="159"/>
      <c r="BY73" s="159"/>
      <c r="BZ73" s="159"/>
      <c r="CA73" s="159"/>
      <c r="CB73" s="159"/>
      <c r="CC73" s="159"/>
      <c r="CD73" s="159"/>
      <c r="CE73" s="159"/>
      <c r="CF73" s="159"/>
      <c r="CG73" s="159"/>
      <c r="CH73" s="159"/>
      <c r="CI73" s="159"/>
      <c r="CJ73" s="159"/>
      <c r="CK73" s="159"/>
      <c r="CL73" s="159"/>
      <c r="CM73" s="159"/>
      <c r="CN73" s="159"/>
      <c r="CO73" s="159"/>
      <c r="CP73" s="159"/>
      <c r="CQ73" s="159"/>
      <c r="CR73" s="159"/>
      <c r="CS73" s="159"/>
      <c r="CT73" s="159"/>
      <c r="CU73" s="159"/>
      <c r="CV73" s="159"/>
      <c r="CW73" s="159"/>
      <c r="CX73" s="159"/>
      <c r="CY73" s="159"/>
      <c r="CZ73" s="159"/>
      <c r="DA73" s="159"/>
      <c r="DB73" s="159"/>
      <c r="DC73" s="159"/>
      <c r="DD73" s="159"/>
      <c r="DE73" s="159"/>
      <c r="DF73" s="159"/>
      <c r="DG73" s="159"/>
      <c r="DH73" s="159"/>
      <c r="DI73" s="159"/>
      <c r="DJ73" s="159"/>
      <c r="DK73" s="159"/>
      <c r="DL73" s="159"/>
      <c r="DM73" s="159"/>
      <c r="DN73" s="159"/>
      <c r="DO73" s="159"/>
      <c r="DP73" s="159"/>
      <c r="DQ73" s="159"/>
      <c r="DR73" s="159"/>
      <c r="DS73" s="159"/>
      <c r="DT73" s="159"/>
      <c r="DU73" s="159"/>
      <c r="DV73" s="159"/>
      <c r="DW73" s="159"/>
      <c r="DX73" s="159"/>
      <c r="DY73" s="159"/>
      <c r="DZ73" s="159"/>
      <c r="EA73" s="159"/>
      <c r="EB73" s="159"/>
      <c r="EC73" s="159"/>
      <c r="ED73" s="159"/>
      <c r="EE73" s="159"/>
      <c r="EF73" s="159"/>
      <c r="EG73" s="159"/>
      <c r="EH73" s="159"/>
      <c r="EI73" s="159"/>
      <c r="EJ73" s="159"/>
      <c r="EK73" s="159"/>
      <c r="EL73" s="159"/>
      <c r="EM73" s="159"/>
      <c r="EN73" s="159"/>
      <c r="EO73" s="159"/>
      <c r="EP73" s="159"/>
      <c r="EQ73" s="159"/>
      <c r="ER73" s="159"/>
      <c r="ES73" s="159"/>
      <c r="ET73" s="159"/>
      <c r="EU73" s="159"/>
      <c r="EV73" s="159"/>
      <c r="EW73" s="159"/>
      <c r="EX73" s="159"/>
      <c r="EY73" s="159"/>
      <c r="EZ73" s="159"/>
      <c r="FA73" s="159"/>
      <c r="FB73" s="159"/>
      <c r="FC73" s="159"/>
      <c r="FD73" s="159"/>
      <c r="FE73" s="159"/>
      <c r="FF73" s="159"/>
      <c r="FG73" s="159"/>
      <c r="FH73" s="159"/>
      <c r="FI73" s="159"/>
      <c r="FJ73" s="159"/>
      <c r="FK73" s="159"/>
      <c r="FL73" s="159"/>
      <c r="FM73" s="159"/>
      <c r="FN73" s="159"/>
      <c r="FO73" s="159"/>
      <c r="FP73" s="159"/>
      <c r="FQ73" s="159"/>
      <c r="FR73" s="159"/>
      <c r="FS73" s="159"/>
      <c r="FT73" s="159"/>
      <c r="FU73" s="159"/>
      <c r="FV73" s="159"/>
      <c r="FW73" s="159"/>
      <c r="FX73" s="159"/>
      <c r="FY73" s="159"/>
      <c r="FZ73" s="159"/>
      <c r="GA73" s="159"/>
      <c r="GB73" s="159"/>
      <c r="GC73" s="159"/>
      <c r="GD73" s="159"/>
      <c r="GE73" s="159"/>
      <c r="GF73" s="159"/>
      <c r="GG73" s="159"/>
      <c r="GH73" s="159"/>
      <c r="GI73" s="159"/>
      <c r="GJ73" s="159"/>
      <c r="GK73" s="159"/>
      <c r="GL73" s="159"/>
      <c r="GM73" s="159"/>
      <c r="GN73" s="159"/>
      <c r="GO73" s="159"/>
      <c r="GP73" s="159"/>
      <c r="GQ73" s="159"/>
      <c r="GR73" s="159"/>
      <c r="GS73" s="159"/>
      <c r="GT73" s="159"/>
      <c r="GU73" s="159"/>
      <c r="GV73" s="159"/>
      <c r="GW73" s="159"/>
      <c r="GX73" s="159"/>
      <c r="GY73" s="159"/>
      <c r="GZ73" s="159"/>
      <c r="HA73" s="159"/>
    </row>
    <row r="74" spans="1:209" ht="45" x14ac:dyDescent="0.25">
      <c r="A74" s="158">
        <v>1</v>
      </c>
      <c r="B74" s="58" t="s">
        <v>329</v>
      </c>
      <c r="C74" s="185">
        <f>'2 уровень'!C578</f>
        <v>47310</v>
      </c>
      <c r="D74" s="185">
        <f>'2 уровень'!D578</f>
        <v>43367</v>
      </c>
      <c r="E74" s="185">
        <f>'2 уровень'!E578</f>
        <v>35233</v>
      </c>
      <c r="F74" s="717">
        <f>'2 уровень'!F578</f>
        <v>81.2438028915996</v>
      </c>
      <c r="G74" s="152">
        <f>'2 уровень'!G578</f>
        <v>0</v>
      </c>
      <c r="H74" s="152">
        <f>'2 уровень'!H578</f>
        <v>0</v>
      </c>
      <c r="I74" s="237">
        <f>'2 уровень'!I578</f>
        <v>0</v>
      </c>
      <c r="J74" s="237">
        <f>'2 уровень'!J578</f>
        <v>0</v>
      </c>
      <c r="K74" s="237">
        <f>'2 уровень'!K578</f>
        <v>0</v>
      </c>
      <c r="L74" s="237">
        <f>'2 уровень'!L578</f>
        <v>0</v>
      </c>
      <c r="M74" s="237">
        <f>'2 уровень'!M578</f>
        <v>0</v>
      </c>
      <c r="N74" s="237">
        <f>'2 уровень'!N578</f>
        <v>0</v>
      </c>
      <c r="O74" s="161">
        <f>'2 уровень'!O578</f>
        <v>0</v>
      </c>
      <c r="P74" s="161">
        <f>'2 уровень'!P578</f>
        <v>0</v>
      </c>
      <c r="Q74" s="161">
        <f>'2 уровень'!Q578</f>
        <v>0</v>
      </c>
      <c r="R74" s="161">
        <f>'2 уровень'!R578</f>
        <v>0</v>
      </c>
      <c r="S74" s="161">
        <f>'2 уровень'!S578</f>
        <v>0</v>
      </c>
      <c r="T74" s="161">
        <f>'2 уровень'!T578</f>
        <v>0</v>
      </c>
      <c r="U74" s="161">
        <f>'2 уровень'!U578</f>
        <v>0</v>
      </c>
      <c r="V74" s="161">
        <f>'2 уровень'!V578</f>
        <v>0</v>
      </c>
      <c r="W74" s="161">
        <f>'2 уровень'!W578</f>
        <v>0</v>
      </c>
      <c r="X74" s="161">
        <f>'2 уровень'!X578</f>
        <v>0</v>
      </c>
      <c r="Y74" s="161">
        <f>'2 уровень'!Y578</f>
        <v>0</v>
      </c>
      <c r="Z74" s="2218">
        <f>'2 уровень'!Z578</f>
        <v>0</v>
      </c>
      <c r="AA74" s="161">
        <f>'2 уровень'!AA578</f>
        <v>0</v>
      </c>
      <c r="AB74" s="161">
        <f>'2 уровень'!AB578</f>
        <v>0</v>
      </c>
      <c r="AC74" s="161">
        <f>'2 уровень'!AC578</f>
        <v>0</v>
      </c>
      <c r="AD74" s="2138">
        <f>'2 уровень'!AD578</f>
        <v>0</v>
      </c>
      <c r="AE74" s="2138">
        <f>'2 уровень'!AE578</f>
        <v>0</v>
      </c>
      <c r="AF74" s="2138">
        <f>'2 уровень'!AF578</f>
        <v>0</v>
      </c>
      <c r="AG74" s="161"/>
      <c r="AH74" s="161"/>
      <c r="AI74" s="159"/>
      <c r="AJ74" s="159"/>
      <c r="AK74" s="159"/>
      <c r="AL74" s="159"/>
      <c r="AM74" s="159"/>
      <c r="AN74" s="159"/>
      <c r="AO74" s="159"/>
      <c r="AP74" s="159"/>
      <c r="AQ74" s="159"/>
      <c r="AR74" s="159"/>
      <c r="AS74" s="159"/>
      <c r="AT74" s="159"/>
      <c r="AU74" s="159"/>
      <c r="AV74" s="159"/>
      <c r="AW74" s="159"/>
      <c r="AX74" s="159"/>
      <c r="AY74" s="159"/>
      <c r="AZ74" s="159"/>
      <c r="BA74" s="159"/>
      <c r="BB74" s="159"/>
      <c r="BC74" s="159"/>
      <c r="BD74" s="159"/>
      <c r="BE74" s="159"/>
      <c r="BF74" s="159"/>
      <c r="BG74" s="159"/>
      <c r="BH74" s="159"/>
      <c r="BI74" s="159"/>
      <c r="BJ74" s="159"/>
      <c r="BK74" s="159"/>
      <c r="BL74" s="159"/>
      <c r="BM74" s="159"/>
      <c r="BN74" s="159"/>
      <c r="BO74" s="159"/>
      <c r="BP74" s="159"/>
      <c r="BQ74" s="159"/>
      <c r="BR74" s="159"/>
      <c r="BS74" s="159"/>
      <c r="BT74" s="159"/>
      <c r="BU74" s="159"/>
      <c r="BV74" s="159"/>
      <c r="BW74" s="159"/>
      <c r="BX74" s="159"/>
      <c r="BY74" s="159"/>
      <c r="BZ74" s="159"/>
      <c r="CA74" s="159"/>
      <c r="CB74" s="159"/>
      <c r="CC74" s="159"/>
      <c r="CD74" s="159"/>
      <c r="CE74" s="159"/>
      <c r="CF74" s="159"/>
      <c r="CG74" s="159"/>
      <c r="CH74" s="159"/>
      <c r="CI74" s="159"/>
      <c r="CJ74" s="159"/>
      <c r="CK74" s="159"/>
      <c r="CL74" s="159"/>
      <c r="CM74" s="159"/>
      <c r="CN74" s="159"/>
      <c r="CO74" s="159"/>
      <c r="CP74" s="159"/>
      <c r="CQ74" s="159"/>
      <c r="CR74" s="159"/>
      <c r="CS74" s="159"/>
      <c r="CT74" s="159"/>
      <c r="CU74" s="159"/>
      <c r="CV74" s="159"/>
      <c r="CW74" s="159"/>
      <c r="CX74" s="159"/>
      <c r="CY74" s="159"/>
      <c r="CZ74" s="159"/>
      <c r="DA74" s="159"/>
      <c r="DB74" s="159"/>
      <c r="DC74" s="159"/>
      <c r="DD74" s="159"/>
      <c r="DE74" s="159"/>
      <c r="DF74" s="159"/>
      <c r="DG74" s="159"/>
      <c r="DH74" s="159"/>
      <c r="DI74" s="159"/>
      <c r="DJ74" s="159"/>
      <c r="DK74" s="159"/>
      <c r="DL74" s="159"/>
      <c r="DM74" s="159"/>
      <c r="DN74" s="159"/>
      <c r="DO74" s="159"/>
      <c r="DP74" s="159"/>
      <c r="DQ74" s="159"/>
      <c r="DR74" s="159"/>
      <c r="DS74" s="159"/>
      <c r="DT74" s="159"/>
      <c r="DU74" s="159"/>
      <c r="DV74" s="159"/>
      <c r="DW74" s="159"/>
      <c r="DX74" s="159"/>
      <c r="DY74" s="159"/>
      <c r="DZ74" s="159"/>
      <c r="EA74" s="159"/>
      <c r="EB74" s="159"/>
      <c r="EC74" s="159"/>
      <c r="ED74" s="159"/>
      <c r="EE74" s="159"/>
      <c r="EF74" s="159"/>
      <c r="EG74" s="159"/>
      <c r="EH74" s="159"/>
      <c r="EI74" s="159"/>
      <c r="EJ74" s="159"/>
      <c r="EK74" s="159"/>
      <c r="EL74" s="159"/>
      <c r="EM74" s="159"/>
      <c r="EN74" s="159"/>
      <c r="EO74" s="159"/>
      <c r="EP74" s="159"/>
      <c r="EQ74" s="159"/>
      <c r="ER74" s="159"/>
      <c r="ES74" s="159"/>
      <c r="ET74" s="159"/>
      <c r="EU74" s="159"/>
      <c r="EV74" s="159"/>
      <c r="EW74" s="159"/>
      <c r="EX74" s="159"/>
      <c r="EY74" s="159"/>
      <c r="EZ74" s="159"/>
      <c r="FA74" s="159"/>
      <c r="FB74" s="159"/>
      <c r="FC74" s="159"/>
      <c r="FD74" s="159"/>
      <c r="FE74" s="159"/>
      <c r="FF74" s="159"/>
      <c r="FG74" s="159"/>
      <c r="FH74" s="159"/>
      <c r="FI74" s="159"/>
      <c r="FJ74" s="159"/>
      <c r="FK74" s="159"/>
      <c r="FL74" s="159"/>
      <c r="FM74" s="159"/>
      <c r="FN74" s="159"/>
      <c r="FO74" s="159"/>
      <c r="FP74" s="159"/>
      <c r="FQ74" s="159"/>
      <c r="FR74" s="159"/>
      <c r="FS74" s="159"/>
      <c r="FT74" s="159"/>
      <c r="FU74" s="159"/>
      <c r="FV74" s="159"/>
      <c r="FW74" s="159"/>
      <c r="FX74" s="159"/>
      <c r="FY74" s="159"/>
      <c r="FZ74" s="159"/>
      <c r="GA74" s="159"/>
      <c r="GB74" s="159"/>
      <c r="GC74" s="159"/>
      <c r="GD74" s="159"/>
      <c r="GE74" s="159"/>
      <c r="GF74" s="159"/>
      <c r="GG74" s="159"/>
      <c r="GH74" s="159"/>
      <c r="GI74" s="159"/>
      <c r="GJ74" s="159"/>
      <c r="GK74" s="159"/>
      <c r="GL74" s="159"/>
      <c r="GM74" s="159"/>
      <c r="GN74" s="159"/>
      <c r="GO74" s="159"/>
      <c r="GP74" s="159"/>
      <c r="GQ74" s="159"/>
      <c r="GR74" s="159"/>
      <c r="GS74" s="159"/>
      <c r="GT74" s="159"/>
      <c r="GU74" s="159"/>
      <c r="GV74" s="159"/>
      <c r="GW74" s="159"/>
      <c r="GX74" s="159"/>
      <c r="GY74" s="159"/>
      <c r="GZ74" s="159"/>
      <c r="HA74" s="159"/>
    </row>
    <row r="75" spans="1:209" ht="30" x14ac:dyDescent="0.25">
      <c r="A75" s="158">
        <v>1</v>
      </c>
      <c r="B75" s="58" t="s">
        <v>366</v>
      </c>
      <c r="C75" s="185">
        <f>'2 уровень'!C579</f>
        <v>0</v>
      </c>
      <c r="D75" s="185">
        <f>'2 уровень'!D579</f>
        <v>0</v>
      </c>
      <c r="E75" s="185">
        <f>'2 уровень'!E579</f>
        <v>0</v>
      </c>
      <c r="F75" s="717">
        <f>'2 уровень'!F579</f>
        <v>0</v>
      </c>
      <c r="G75" s="152">
        <f>'2 уровень'!G579</f>
        <v>0</v>
      </c>
      <c r="H75" s="152">
        <f>'2 уровень'!H579</f>
        <v>0</v>
      </c>
      <c r="I75" s="237">
        <f>'2 уровень'!I579</f>
        <v>0</v>
      </c>
      <c r="J75" s="237">
        <f>'2 уровень'!J579</f>
        <v>0</v>
      </c>
      <c r="K75" s="237">
        <f>'2 уровень'!K579</f>
        <v>0</v>
      </c>
      <c r="L75" s="237">
        <f>'2 уровень'!L579</f>
        <v>0</v>
      </c>
      <c r="M75" s="237">
        <f>'2 уровень'!M579</f>
        <v>0</v>
      </c>
      <c r="N75" s="237">
        <f>'2 уровень'!N579</f>
        <v>0</v>
      </c>
      <c r="O75" s="161">
        <f>'2 уровень'!O579</f>
        <v>0</v>
      </c>
      <c r="P75" s="161">
        <f>'2 уровень'!P579</f>
        <v>0</v>
      </c>
      <c r="Q75" s="161">
        <f>'2 уровень'!Q579</f>
        <v>0</v>
      </c>
      <c r="R75" s="161">
        <f>'2 уровень'!R579</f>
        <v>0</v>
      </c>
      <c r="S75" s="161">
        <f>'2 уровень'!S579</f>
        <v>0</v>
      </c>
      <c r="T75" s="161">
        <f>'2 уровень'!T579</f>
        <v>0</v>
      </c>
      <c r="U75" s="161">
        <f>'2 уровень'!U579</f>
        <v>0</v>
      </c>
      <c r="V75" s="161">
        <f>'2 уровень'!V579</f>
        <v>0</v>
      </c>
      <c r="W75" s="161">
        <f>'2 уровень'!W579</f>
        <v>0</v>
      </c>
      <c r="X75" s="161">
        <f>'2 уровень'!X579</f>
        <v>0</v>
      </c>
      <c r="Y75" s="161">
        <f>'2 уровень'!Y579</f>
        <v>0</v>
      </c>
      <c r="Z75" s="2218">
        <f>'2 уровень'!Z579</f>
        <v>0</v>
      </c>
      <c r="AA75" s="161">
        <f>'2 уровень'!AA579</f>
        <v>0</v>
      </c>
      <c r="AB75" s="161">
        <f>'2 уровень'!AB579</f>
        <v>0</v>
      </c>
      <c r="AC75" s="161">
        <f>'2 уровень'!AC579</f>
        <v>0</v>
      </c>
      <c r="AD75" s="2138">
        <f>'2 уровень'!AD579</f>
        <v>0</v>
      </c>
      <c r="AE75" s="2138">
        <f>'2 уровень'!AE579</f>
        <v>0</v>
      </c>
      <c r="AF75" s="2138">
        <f>'2 уровень'!AF579</f>
        <v>0</v>
      </c>
      <c r="AG75" s="161"/>
      <c r="AH75" s="161"/>
      <c r="AI75" s="159"/>
      <c r="AJ75" s="159"/>
      <c r="AK75" s="159"/>
      <c r="AL75" s="159"/>
      <c r="AM75" s="159"/>
      <c r="AN75" s="159"/>
      <c r="AO75" s="159"/>
      <c r="AP75" s="159"/>
      <c r="AQ75" s="159"/>
      <c r="AR75" s="159"/>
      <c r="AS75" s="159"/>
      <c r="AT75" s="159"/>
      <c r="AU75" s="159"/>
      <c r="AV75" s="159"/>
      <c r="AW75" s="159"/>
      <c r="AX75" s="159"/>
      <c r="AY75" s="159"/>
      <c r="AZ75" s="159"/>
      <c r="BA75" s="159"/>
      <c r="BB75" s="159"/>
      <c r="BC75" s="159"/>
      <c r="BD75" s="159"/>
      <c r="BE75" s="159"/>
      <c r="BF75" s="159"/>
      <c r="BG75" s="159"/>
      <c r="BH75" s="159"/>
      <c r="BI75" s="159"/>
      <c r="BJ75" s="159"/>
      <c r="BK75" s="159"/>
      <c r="BL75" s="159"/>
      <c r="BM75" s="159"/>
      <c r="BN75" s="159"/>
      <c r="BO75" s="159"/>
      <c r="BP75" s="159"/>
      <c r="BQ75" s="159"/>
      <c r="BR75" s="159"/>
      <c r="BS75" s="159"/>
      <c r="BT75" s="159"/>
      <c r="BU75" s="159"/>
      <c r="BV75" s="159"/>
      <c r="BW75" s="159"/>
      <c r="BX75" s="159"/>
      <c r="BY75" s="159"/>
      <c r="BZ75" s="159"/>
      <c r="CA75" s="159"/>
      <c r="CB75" s="159"/>
      <c r="CC75" s="159"/>
      <c r="CD75" s="159"/>
      <c r="CE75" s="159"/>
      <c r="CF75" s="159"/>
      <c r="CG75" s="159"/>
      <c r="CH75" s="159"/>
      <c r="CI75" s="159"/>
      <c r="CJ75" s="159"/>
      <c r="CK75" s="159"/>
      <c r="CL75" s="159"/>
      <c r="CM75" s="159"/>
      <c r="CN75" s="159"/>
      <c r="CO75" s="159"/>
      <c r="CP75" s="159"/>
      <c r="CQ75" s="159"/>
      <c r="CR75" s="159"/>
      <c r="CS75" s="159"/>
      <c r="CT75" s="159"/>
      <c r="CU75" s="159"/>
      <c r="CV75" s="159"/>
      <c r="CW75" s="159"/>
      <c r="CX75" s="159"/>
      <c r="CY75" s="159"/>
      <c r="CZ75" s="159"/>
      <c r="DA75" s="159"/>
      <c r="DB75" s="159"/>
      <c r="DC75" s="159"/>
      <c r="DD75" s="159"/>
      <c r="DE75" s="159"/>
      <c r="DF75" s="159"/>
      <c r="DG75" s="159"/>
      <c r="DH75" s="159"/>
      <c r="DI75" s="159"/>
      <c r="DJ75" s="159"/>
      <c r="DK75" s="159"/>
      <c r="DL75" s="159"/>
      <c r="DM75" s="159"/>
      <c r="DN75" s="159"/>
      <c r="DO75" s="159"/>
      <c r="DP75" s="159"/>
      <c r="DQ75" s="159"/>
      <c r="DR75" s="159"/>
      <c r="DS75" s="159"/>
      <c r="DT75" s="159"/>
      <c r="DU75" s="159"/>
      <c r="DV75" s="159"/>
      <c r="DW75" s="159"/>
      <c r="DX75" s="159"/>
      <c r="DY75" s="159"/>
      <c r="DZ75" s="159"/>
      <c r="EA75" s="159"/>
      <c r="EB75" s="159"/>
      <c r="EC75" s="159"/>
      <c r="ED75" s="159"/>
      <c r="EE75" s="159"/>
      <c r="EF75" s="159"/>
      <c r="EG75" s="159"/>
      <c r="EH75" s="159"/>
      <c r="EI75" s="159"/>
      <c r="EJ75" s="159"/>
      <c r="EK75" s="159"/>
      <c r="EL75" s="159"/>
      <c r="EM75" s="159"/>
      <c r="EN75" s="159"/>
      <c r="EO75" s="159"/>
      <c r="EP75" s="159"/>
      <c r="EQ75" s="159"/>
      <c r="ER75" s="159"/>
      <c r="ES75" s="159"/>
      <c r="ET75" s="159"/>
      <c r="EU75" s="159"/>
      <c r="EV75" s="159"/>
      <c r="EW75" s="159"/>
      <c r="EX75" s="159"/>
      <c r="EY75" s="159"/>
      <c r="EZ75" s="159"/>
      <c r="FA75" s="159"/>
      <c r="FB75" s="159"/>
      <c r="FC75" s="159"/>
      <c r="FD75" s="159"/>
      <c r="FE75" s="159"/>
      <c r="FF75" s="159"/>
      <c r="FG75" s="159"/>
      <c r="FH75" s="159"/>
      <c r="FI75" s="159"/>
      <c r="FJ75" s="159"/>
      <c r="FK75" s="159"/>
      <c r="FL75" s="159"/>
      <c r="FM75" s="159"/>
      <c r="FN75" s="159"/>
      <c r="FO75" s="159"/>
      <c r="FP75" s="159"/>
      <c r="FQ75" s="159"/>
      <c r="FR75" s="159"/>
      <c r="FS75" s="159"/>
      <c r="FT75" s="159"/>
      <c r="FU75" s="159"/>
      <c r="FV75" s="159"/>
      <c r="FW75" s="159"/>
      <c r="FX75" s="159"/>
      <c r="FY75" s="159"/>
      <c r="FZ75" s="159"/>
      <c r="GA75" s="159"/>
      <c r="GB75" s="159"/>
      <c r="GC75" s="159"/>
      <c r="GD75" s="159"/>
      <c r="GE75" s="159"/>
      <c r="GF75" s="159"/>
      <c r="GG75" s="159"/>
      <c r="GH75" s="159"/>
      <c r="GI75" s="159"/>
      <c r="GJ75" s="159"/>
      <c r="GK75" s="159"/>
      <c r="GL75" s="159"/>
      <c r="GM75" s="159"/>
      <c r="GN75" s="159"/>
      <c r="GO75" s="159"/>
      <c r="GP75" s="159"/>
      <c r="GQ75" s="159"/>
      <c r="GR75" s="159"/>
      <c r="GS75" s="159"/>
      <c r="GT75" s="159"/>
      <c r="GU75" s="159"/>
      <c r="GV75" s="159"/>
      <c r="GW75" s="159"/>
      <c r="GX75" s="159"/>
      <c r="GY75" s="159"/>
      <c r="GZ75" s="159"/>
      <c r="HA75" s="159"/>
    </row>
    <row r="76" spans="1:209" ht="30" x14ac:dyDescent="0.25">
      <c r="A76" s="158">
        <v>1</v>
      </c>
      <c r="B76" s="58" t="s">
        <v>391</v>
      </c>
      <c r="C76" s="185">
        <f>'2 уровень'!C580</f>
        <v>18145</v>
      </c>
      <c r="D76" s="185">
        <f>'2 уровень'!D580</f>
        <v>16633</v>
      </c>
      <c r="E76" s="185">
        <f>'2 уровень'!E580</f>
        <v>18116</v>
      </c>
      <c r="F76" s="717">
        <f>'2 уровень'!F580</f>
        <v>108.9160103408886</v>
      </c>
      <c r="G76" s="152">
        <f>'2 уровень'!G580</f>
        <v>0</v>
      </c>
      <c r="H76" s="152">
        <f>'2 уровень'!H580</f>
        <v>0</v>
      </c>
      <c r="I76" s="237">
        <f>'2 уровень'!I580</f>
        <v>0</v>
      </c>
      <c r="J76" s="237">
        <f>'2 уровень'!J580</f>
        <v>0</v>
      </c>
      <c r="K76" s="237">
        <f>'2 уровень'!K580</f>
        <v>0</v>
      </c>
      <c r="L76" s="237">
        <f>'2 уровень'!L580</f>
        <v>0</v>
      </c>
      <c r="M76" s="237">
        <f>'2 уровень'!M580</f>
        <v>0</v>
      </c>
      <c r="N76" s="237">
        <f>'2 уровень'!N580</f>
        <v>0</v>
      </c>
      <c r="O76" s="161">
        <f>'2 уровень'!O580</f>
        <v>0</v>
      </c>
      <c r="P76" s="161">
        <f>'2 уровень'!P580</f>
        <v>0</v>
      </c>
      <c r="Q76" s="161">
        <f>'2 уровень'!Q580</f>
        <v>0</v>
      </c>
      <c r="R76" s="161">
        <f>'2 уровень'!R580</f>
        <v>0</v>
      </c>
      <c r="S76" s="161">
        <f>'2 уровень'!S580</f>
        <v>0</v>
      </c>
      <c r="T76" s="161">
        <f>'2 уровень'!T580</f>
        <v>0</v>
      </c>
      <c r="U76" s="161">
        <f>'2 уровень'!U580</f>
        <v>0</v>
      </c>
      <c r="V76" s="161">
        <f>'2 уровень'!V580</f>
        <v>0</v>
      </c>
      <c r="W76" s="161">
        <f>'2 уровень'!W580</f>
        <v>0</v>
      </c>
      <c r="X76" s="161">
        <f>'2 уровень'!X580</f>
        <v>0</v>
      </c>
      <c r="Y76" s="161">
        <f>'2 уровень'!Y580</f>
        <v>0</v>
      </c>
      <c r="Z76" s="2218">
        <f>'2 уровень'!Z580</f>
        <v>0</v>
      </c>
      <c r="AA76" s="161">
        <f>'2 уровень'!AA580</f>
        <v>0</v>
      </c>
      <c r="AB76" s="161">
        <f>'2 уровень'!AB580</f>
        <v>0</v>
      </c>
      <c r="AC76" s="161">
        <f>'2 уровень'!AC580</f>
        <v>0</v>
      </c>
      <c r="AD76" s="2138">
        <f>'2 уровень'!AD580</f>
        <v>0</v>
      </c>
      <c r="AE76" s="2138">
        <f>'2 уровень'!AE580</f>
        <v>0</v>
      </c>
      <c r="AF76" s="2138">
        <f>'2 уровень'!AF580</f>
        <v>0</v>
      </c>
      <c r="AG76" s="161"/>
      <c r="AH76" s="161"/>
      <c r="AI76" s="159"/>
      <c r="AJ76" s="159"/>
      <c r="AK76" s="159"/>
      <c r="AL76" s="159"/>
      <c r="AM76" s="159"/>
      <c r="AN76" s="159"/>
      <c r="AO76" s="159"/>
      <c r="AP76" s="159"/>
      <c r="AQ76" s="159"/>
      <c r="AR76" s="159"/>
      <c r="AS76" s="159"/>
      <c r="AT76" s="159"/>
      <c r="AU76" s="159"/>
      <c r="AV76" s="159"/>
      <c r="AW76" s="159"/>
      <c r="AX76" s="159"/>
      <c r="AY76" s="159"/>
      <c r="AZ76" s="159"/>
      <c r="BA76" s="159"/>
      <c r="BB76" s="159"/>
      <c r="BC76" s="159"/>
      <c r="BD76" s="159"/>
      <c r="BE76" s="159"/>
      <c r="BF76" s="159"/>
      <c r="BG76" s="159"/>
      <c r="BH76" s="159"/>
      <c r="BI76" s="159"/>
      <c r="BJ76" s="159"/>
      <c r="BK76" s="159"/>
      <c r="BL76" s="159"/>
      <c r="BM76" s="159"/>
      <c r="BN76" s="159"/>
      <c r="BO76" s="159"/>
      <c r="BP76" s="159"/>
      <c r="BQ76" s="159"/>
      <c r="BR76" s="159"/>
      <c r="BS76" s="159"/>
      <c r="BT76" s="159"/>
      <c r="BU76" s="159"/>
      <c r="BV76" s="159"/>
      <c r="BW76" s="159"/>
      <c r="BX76" s="159"/>
      <c r="BY76" s="159"/>
      <c r="BZ76" s="159"/>
      <c r="CA76" s="159"/>
      <c r="CB76" s="159"/>
      <c r="CC76" s="159"/>
      <c r="CD76" s="159"/>
      <c r="CE76" s="159"/>
      <c r="CF76" s="159"/>
      <c r="CG76" s="159"/>
      <c r="CH76" s="159"/>
      <c r="CI76" s="159"/>
      <c r="CJ76" s="159"/>
      <c r="CK76" s="159"/>
      <c r="CL76" s="159"/>
      <c r="CM76" s="159"/>
      <c r="CN76" s="159"/>
      <c r="CO76" s="159"/>
      <c r="CP76" s="159"/>
      <c r="CQ76" s="159"/>
      <c r="CR76" s="159"/>
      <c r="CS76" s="159"/>
      <c r="CT76" s="159"/>
      <c r="CU76" s="159"/>
      <c r="CV76" s="159"/>
      <c r="CW76" s="159"/>
      <c r="CX76" s="159"/>
      <c r="CY76" s="159"/>
      <c r="CZ76" s="159"/>
      <c r="DA76" s="159"/>
      <c r="DB76" s="159"/>
      <c r="DC76" s="159"/>
      <c r="DD76" s="159"/>
      <c r="DE76" s="159"/>
      <c r="DF76" s="159"/>
      <c r="DG76" s="159"/>
      <c r="DH76" s="159"/>
      <c r="DI76" s="159"/>
      <c r="DJ76" s="159"/>
      <c r="DK76" s="159"/>
      <c r="DL76" s="159"/>
      <c r="DM76" s="159"/>
      <c r="DN76" s="159"/>
      <c r="DO76" s="159"/>
      <c r="DP76" s="159"/>
      <c r="DQ76" s="159"/>
      <c r="DR76" s="159"/>
      <c r="DS76" s="159"/>
      <c r="DT76" s="159"/>
      <c r="DU76" s="159"/>
      <c r="DV76" s="159"/>
      <c r="DW76" s="159"/>
      <c r="DX76" s="159"/>
      <c r="DY76" s="159"/>
      <c r="DZ76" s="159"/>
      <c r="EA76" s="159"/>
      <c r="EB76" s="159"/>
      <c r="EC76" s="159"/>
      <c r="ED76" s="159"/>
      <c r="EE76" s="159"/>
      <c r="EF76" s="159"/>
      <c r="EG76" s="159"/>
      <c r="EH76" s="159"/>
      <c r="EI76" s="159"/>
      <c r="EJ76" s="159"/>
      <c r="EK76" s="159"/>
      <c r="EL76" s="159"/>
      <c r="EM76" s="159"/>
      <c r="EN76" s="159"/>
      <c r="EO76" s="159"/>
      <c r="EP76" s="159"/>
      <c r="EQ76" s="159"/>
      <c r="ER76" s="159"/>
      <c r="ES76" s="159"/>
      <c r="ET76" s="159"/>
      <c r="EU76" s="159"/>
      <c r="EV76" s="159"/>
      <c r="EW76" s="159"/>
      <c r="EX76" s="159"/>
      <c r="EY76" s="159"/>
      <c r="EZ76" s="159"/>
      <c r="FA76" s="159"/>
      <c r="FB76" s="159"/>
      <c r="FC76" s="159"/>
      <c r="FD76" s="159"/>
      <c r="FE76" s="159"/>
      <c r="FF76" s="159"/>
      <c r="FG76" s="159"/>
      <c r="FH76" s="159"/>
      <c r="FI76" s="159"/>
      <c r="FJ76" s="159"/>
      <c r="FK76" s="159"/>
      <c r="FL76" s="159"/>
      <c r="FM76" s="159"/>
      <c r="FN76" s="159"/>
      <c r="FO76" s="159"/>
      <c r="FP76" s="159"/>
      <c r="FQ76" s="159"/>
      <c r="FR76" s="159"/>
      <c r="FS76" s="159"/>
      <c r="FT76" s="159"/>
      <c r="FU76" s="159"/>
      <c r="FV76" s="159"/>
      <c r="FW76" s="159"/>
      <c r="FX76" s="159"/>
      <c r="FY76" s="159"/>
      <c r="FZ76" s="159"/>
      <c r="GA76" s="159"/>
      <c r="GB76" s="159"/>
      <c r="GC76" s="159"/>
      <c r="GD76" s="159"/>
      <c r="GE76" s="159"/>
      <c r="GF76" s="159"/>
      <c r="GG76" s="159"/>
      <c r="GH76" s="159"/>
      <c r="GI76" s="159"/>
      <c r="GJ76" s="159"/>
      <c r="GK76" s="159"/>
      <c r="GL76" s="159"/>
      <c r="GM76" s="159"/>
      <c r="GN76" s="159"/>
      <c r="GO76" s="159"/>
      <c r="GP76" s="159"/>
      <c r="GQ76" s="159"/>
      <c r="GR76" s="159"/>
      <c r="GS76" s="159"/>
      <c r="GT76" s="159"/>
      <c r="GU76" s="159"/>
      <c r="GV76" s="159"/>
      <c r="GW76" s="159"/>
      <c r="GX76" s="159"/>
      <c r="GY76" s="159"/>
      <c r="GZ76" s="159"/>
      <c r="HA76" s="159"/>
    </row>
    <row r="77" spans="1:209" x14ac:dyDescent="0.25">
      <c r="A77" s="158">
        <v>1</v>
      </c>
      <c r="B77" s="58" t="s">
        <v>330</v>
      </c>
      <c r="C77" s="185">
        <f>'2 уровень'!C581</f>
        <v>264417</v>
      </c>
      <c r="D77" s="185">
        <f>'2 уровень'!D581</f>
        <v>242445</v>
      </c>
      <c r="E77" s="185">
        <f>'2 уровень'!E581</f>
        <v>309309</v>
      </c>
      <c r="F77" s="717">
        <f>'2 уровень'!F581</f>
        <v>127.5790385448246</v>
      </c>
      <c r="G77" s="152">
        <f>'2 уровень'!G581</f>
        <v>0</v>
      </c>
      <c r="H77" s="152">
        <f>'2 уровень'!H581</f>
        <v>0</v>
      </c>
      <c r="I77" s="237">
        <f>'2 уровень'!I581</f>
        <v>0</v>
      </c>
      <c r="J77" s="237">
        <f>'2 уровень'!J581</f>
        <v>0</v>
      </c>
      <c r="K77" s="237">
        <f>'2 уровень'!K581</f>
        <v>0</v>
      </c>
      <c r="L77" s="237">
        <f>'2 уровень'!L581</f>
        <v>0</v>
      </c>
      <c r="M77" s="237">
        <f>'2 уровень'!M581</f>
        <v>0</v>
      </c>
      <c r="N77" s="237">
        <f>'2 уровень'!N581</f>
        <v>0</v>
      </c>
      <c r="O77" s="161">
        <f>'2 уровень'!O581</f>
        <v>0</v>
      </c>
      <c r="P77" s="161">
        <f>'2 уровень'!P581</f>
        <v>0</v>
      </c>
      <c r="Q77" s="161">
        <f>'2 уровень'!Q581</f>
        <v>0</v>
      </c>
      <c r="R77" s="161">
        <f>'2 уровень'!R581</f>
        <v>0</v>
      </c>
      <c r="S77" s="161">
        <f>'2 уровень'!S581</f>
        <v>0</v>
      </c>
      <c r="T77" s="161">
        <f>'2 уровень'!T581</f>
        <v>0</v>
      </c>
      <c r="U77" s="161">
        <f>'2 уровень'!U581</f>
        <v>0</v>
      </c>
      <c r="V77" s="161">
        <f>'2 уровень'!V581</f>
        <v>0</v>
      </c>
      <c r="W77" s="161">
        <f>'2 уровень'!W581</f>
        <v>0</v>
      </c>
      <c r="X77" s="161">
        <f>'2 уровень'!X581</f>
        <v>0</v>
      </c>
      <c r="Y77" s="161">
        <f>'2 уровень'!Y581</f>
        <v>0</v>
      </c>
      <c r="Z77" s="2218">
        <f>'2 уровень'!Z581</f>
        <v>0</v>
      </c>
      <c r="AA77" s="161">
        <f>'2 уровень'!AA581</f>
        <v>0</v>
      </c>
      <c r="AB77" s="161">
        <f>'2 уровень'!AB581</f>
        <v>0</v>
      </c>
      <c r="AC77" s="161">
        <f>'2 уровень'!AC581</f>
        <v>0</v>
      </c>
      <c r="AD77" s="2138">
        <f>'2 уровень'!AD581</f>
        <v>0</v>
      </c>
      <c r="AE77" s="2138">
        <f>'2 уровень'!AE581</f>
        <v>0</v>
      </c>
      <c r="AF77" s="2138">
        <f>'2 уровень'!AF581</f>
        <v>0</v>
      </c>
      <c r="AG77" s="161"/>
      <c r="AH77" s="161"/>
      <c r="AI77" s="159"/>
      <c r="AJ77" s="159"/>
      <c r="AK77" s="159"/>
      <c r="AL77" s="159"/>
      <c r="AM77" s="159"/>
      <c r="AN77" s="159"/>
      <c r="AO77" s="159"/>
      <c r="AP77" s="159"/>
      <c r="AQ77" s="159"/>
      <c r="AR77" s="159"/>
      <c r="AS77" s="159"/>
      <c r="AT77" s="159"/>
      <c r="AU77" s="159"/>
      <c r="AV77" s="159"/>
      <c r="AW77" s="159"/>
      <c r="AX77" s="159"/>
      <c r="AY77" s="159"/>
      <c r="AZ77" s="159"/>
      <c r="BA77" s="159"/>
      <c r="BB77" s="159"/>
      <c r="BC77" s="159"/>
      <c r="BD77" s="159"/>
      <c r="BE77" s="159"/>
      <c r="BF77" s="159"/>
      <c r="BG77" s="159"/>
      <c r="BH77" s="159"/>
      <c r="BI77" s="159"/>
      <c r="BJ77" s="159"/>
      <c r="BK77" s="159"/>
      <c r="BL77" s="159"/>
      <c r="BM77" s="159"/>
      <c r="BN77" s="159"/>
      <c r="BO77" s="159"/>
      <c r="BP77" s="159"/>
      <c r="BQ77" s="159"/>
      <c r="BR77" s="159"/>
      <c r="BS77" s="159"/>
      <c r="BT77" s="159"/>
      <c r="BU77" s="159"/>
      <c r="BV77" s="159"/>
      <c r="BW77" s="159"/>
      <c r="BX77" s="159"/>
      <c r="BY77" s="159"/>
      <c r="BZ77" s="159"/>
      <c r="CA77" s="159"/>
      <c r="CB77" s="159"/>
      <c r="CC77" s="159"/>
      <c r="CD77" s="159"/>
      <c r="CE77" s="159"/>
      <c r="CF77" s="159"/>
      <c r="CG77" s="159"/>
      <c r="CH77" s="159"/>
      <c r="CI77" s="159"/>
      <c r="CJ77" s="159"/>
      <c r="CK77" s="159"/>
      <c r="CL77" s="159"/>
      <c r="CM77" s="159"/>
      <c r="CN77" s="159"/>
      <c r="CO77" s="159"/>
      <c r="CP77" s="159"/>
      <c r="CQ77" s="159"/>
      <c r="CR77" s="159"/>
      <c r="CS77" s="159"/>
      <c r="CT77" s="159"/>
      <c r="CU77" s="159"/>
      <c r="CV77" s="159"/>
      <c r="CW77" s="159"/>
      <c r="CX77" s="159"/>
      <c r="CY77" s="159"/>
      <c r="CZ77" s="159"/>
      <c r="DA77" s="159"/>
      <c r="DB77" s="159"/>
      <c r="DC77" s="159"/>
      <c r="DD77" s="159"/>
      <c r="DE77" s="159"/>
      <c r="DF77" s="159"/>
      <c r="DG77" s="159"/>
      <c r="DH77" s="159"/>
      <c r="DI77" s="159"/>
      <c r="DJ77" s="159"/>
      <c r="DK77" s="159"/>
      <c r="DL77" s="159"/>
      <c r="DM77" s="159"/>
      <c r="DN77" s="159"/>
      <c r="DO77" s="159"/>
      <c r="DP77" s="159"/>
      <c r="DQ77" s="159"/>
      <c r="DR77" s="159"/>
      <c r="DS77" s="159"/>
      <c r="DT77" s="159"/>
      <c r="DU77" s="159"/>
      <c r="DV77" s="159"/>
      <c r="DW77" s="159"/>
      <c r="DX77" s="159"/>
      <c r="DY77" s="159"/>
      <c r="DZ77" s="159"/>
      <c r="EA77" s="159"/>
      <c r="EB77" s="159"/>
      <c r="EC77" s="159"/>
      <c r="ED77" s="159"/>
      <c r="EE77" s="159"/>
      <c r="EF77" s="159"/>
      <c r="EG77" s="159"/>
      <c r="EH77" s="159"/>
      <c r="EI77" s="159"/>
      <c r="EJ77" s="159"/>
      <c r="EK77" s="159"/>
      <c r="EL77" s="159"/>
      <c r="EM77" s="159"/>
      <c r="EN77" s="159"/>
      <c r="EO77" s="159"/>
      <c r="EP77" s="159"/>
      <c r="EQ77" s="159"/>
      <c r="ER77" s="159"/>
      <c r="ES77" s="159"/>
      <c r="ET77" s="159"/>
      <c r="EU77" s="159"/>
      <c r="EV77" s="159"/>
      <c r="EW77" s="159"/>
      <c r="EX77" s="159"/>
      <c r="EY77" s="159"/>
      <c r="EZ77" s="159"/>
      <c r="FA77" s="159"/>
      <c r="FB77" s="159"/>
      <c r="FC77" s="159"/>
      <c r="FD77" s="159"/>
      <c r="FE77" s="159"/>
      <c r="FF77" s="159"/>
      <c r="FG77" s="159"/>
      <c r="FH77" s="159"/>
      <c r="FI77" s="159"/>
      <c r="FJ77" s="159"/>
      <c r="FK77" s="159"/>
      <c r="FL77" s="159"/>
      <c r="FM77" s="159"/>
      <c r="FN77" s="159"/>
      <c r="FO77" s="159"/>
      <c r="FP77" s="159"/>
      <c r="FQ77" s="159"/>
      <c r="FR77" s="159"/>
      <c r="FS77" s="159"/>
      <c r="FT77" s="159"/>
      <c r="FU77" s="159"/>
      <c r="FV77" s="159"/>
      <c r="FW77" s="159"/>
      <c r="FX77" s="159"/>
      <c r="FY77" s="159"/>
      <c r="FZ77" s="159"/>
      <c r="GA77" s="159"/>
      <c r="GB77" s="159"/>
      <c r="GC77" s="159"/>
      <c r="GD77" s="159"/>
      <c r="GE77" s="159"/>
      <c r="GF77" s="159"/>
      <c r="GG77" s="159"/>
      <c r="GH77" s="159"/>
      <c r="GI77" s="159"/>
      <c r="GJ77" s="159"/>
      <c r="GK77" s="159"/>
      <c r="GL77" s="159"/>
      <c r="GM77" s="159"/>
      <c r="GN77" s="159"/>
      <c r="GO77" s="159"/>
      <c r="GP77" s="159"/>
      <c r="GQ77" s="159"/>
      <c r="GR77" s="159"/>
      <c r="GS77" s="159"/>
      <c r="GT77" s="159"/>
      <c r="GU77" s="159"/>
      <c r="GV77" s="159"/>
      <c r="GW77" s="159"/>
      <c r="GX77" s="159"/>
      <c r="GY77" s="159"/>
      <c r="GZ77" s="159"/>
      <c r="HA77" s="159"/>
    </row>
    <row r="78" spans="1:209" x14ac:dyDescent="0.25">
      <c r="A78" s="158">
        <v>1</v>
      </c>
      <c r="B78" s="58" t="s">
        <v>169</v>
      </c>
      <c r="C78" s="185">
        <f>'2 уровень'!C582</f>
        <v>483394</v>
      </c>
      <c r="D78" s="185">
        <f>'2 уровень'!D582</f>
        <v>443106.46875</v>
      </c>
      <c r="E78" s="185">
        <f>'2 уровень'!E582</f>
        <v>434972.96484375</v>
      </c>
      <c r="F78" s="717">
        <f>'2 уровень'!F582</f>
        <v>98.164435755317555</v>
      </c>
      <c r="G78" s="152"/>
      <c r="H78" s="152">
        <f>'2 уровень'!H582</f>
        <v>0</v>
      </c>
      <c r="I78" s="237">
        <f>'2 уровень'!I582</f>
        <v>0</v>
      </c>
      <c r="J78" s="237">
        <f>'2 уровень'!J582</f>
        <v>0</v>
      </c>
      <c r="K78" s="237">
        <f>'2 уровень'!K582</f>
        <v>0</v>
      </c>
      <c r="L78" s="237">
        <f>'2 уровень'!L582</f>
        <v>0</v>
      </c>
      <c r="M78" s="237">
        <f>'2 уровень'!M582</f>
        <v>0</v>
      </c>
      <c r="N78" s="237">
        <f>'2 уровень'!N582</f>
        <v>0</v>
      </c>
      <c r="O78" s="161">
        <f>'2 уровень'!O582</f>
        <v>0</v>
      </c>
      <c r="P78" s="161">
        <f>'2 уровень'!P582</f>
        <v>0</v>
      </c>
      <c r="Q78" s="161">
        <f>'2 уровень'!Q582</f>
        <v>0</v>
      </c>
      <c r="R78" s="161">
        <f>'2 уровень'!R582</f>
        <v>0</v>
      </c>
      <c r="S78" s="161">
        <f>'2 уровень'!S582</f>
        <v>0</v>
      </c>
      <c r="T78" s="161">
        <f>'2 уровень'!T582</f>
        <v>0</v>
      </c>
      <c r="U78" s="161">
        <f>'2 уровень'!U582</f>
        <v>0</v>
      </c>
      <c r="V78" s="161">
        <f>'2 уровень'!V582</f>
        <v>0</v>
      </c>
      <c r="W78" s="161">
        <f>'2 уровень'!W582</f>
        <v>0</v>
      </c>
      <c r="X78" s="161">
        <f>'2 уровень'!X582</f>
        <v>0</v>
      </c>
      <c r="Y78" s="161">
        <f>'2 уровень'!Y582</f>
        <v>0</v>
      </c>
      <c r="Z78" s="2218">
        <f>'2 уровень'!Z582</f>
        <v>0</v>
      </c>
      <c r="AA78" s="161">
        <f>'2 уровень'!AA582</f>
        <v>0</v>
      </c>
      <c r="AB78" s="161">
        <f>'2 уровень'!AB582</f>
        <v>0</v>
      </c>
      <c r="AC78" s="161">
        <f>'2 уровень'!AC582</f>
        <v>0</v>
      </c>
      <c r="AD78" s="2138">
        <f>'2 уровень'!AD582</f>
        <v>0</v>
      </c>
      <c r="AE78" s="2138">
        <f>'2 уровень'!AE582</f>
        <v>0</v>
      </c>
      <c r="AF78" s="2138">
        <f>'2 уровень'!AF582</f>
        <v>0</v>
      </c>
      <c r="AG78" s="161"/>
      <c r="AH78" s="161"/>
      <c r="AI78" s="159"/>
      <c r="AJ78" s="159"/>
      <c r="AK78" s="159"/>
      <c r="AL78" s="159"/>
      <c r="AM78" s="159"/>
      <c r="AN78" s="159"/>
      <c r="AO78" s="159"/>
      <c r="AP78" s="159"/>
      <c r="AQ78" s="159"/>
      <c r="AR78" s="159"/>
      <c r="AS78" s="159"/>
      <c r="AT78" s="159"/>
      <c r="AU78" s="159"/>
      <c r="AV78" s="159"/>
      <c r="AW78" s="159"/>
      <c r="AX78" s="159"/>
      <c r="AY78" s="159"/>
      <c r="AZ78" s="159"/>
      <c r="BA78" s="159"/>
      <c r="BB78" s="159"/>
      <c r="BC78" s="159"/>
      <c r="BD78" s="159"/>
      <c r="BE78" s="159"/>
      <c r="BF78" s="159"/>
      <c r="BG78" s="159"/>
      <c r="BH78" s="159"/>
      <c r="BI78" s="159"/>
      <c r="BJ78" s="159"/>
      <c r="BK78" s="159"/>
      <c r="BL78" s="159"/>
      <c r="BM78" s="159"/>
      <c r="BN78" s="159"/>
      <c r="BO78" s="159"/>
      <c r="BP78" s="159"/>
      <c r="BQ78" s="159"/>
      <c r="BR78" s="159"/>
      <c r="BS78" s="159"/>
      <c r="BT78" s="159"/>
      <c r="BU78" s="159"/>
      <c r="BV78" s="159"/>
      <c r="BW78" s="159"/>
      <c r="BX78" s="159"/>
      <c r="BY78" s="159"/>
      <c r="BZ78" s="159"/>
      <c r="CA78" s="159"/>
      <c r="CB78" s="159"/>
      <c r="CC78" s="159"/>
      <c r="CD78" s="159"/>
      <c r="CE78" s="159"/>
      <c r="CF78" s="159"/>
      <c r="CG78" s="159"/>
      <c r="CH78" s="159"/>
      <c r="CI78" s="159"/>
      <c r="CJ78" s="159"/>
      <c r="CK78" s="159"/>
      <c r="CL78" s="159"/>
      <c r="CM78" s="159"/>
      <c r="CN78" s="159"/>
      <c r="CO78" s="159"/>
      <c r="CP78" s="159"/>
      <c r="CQ78" s="159"/>
      <c r="CR78" s="159"/>
      <c r="CS78" s="159"/>
      <c r="CT78" s="159"/>
      <c r="CU78" s="159"/>
      <c r="CV78" s="159"/>
      <c r="CW78" s="159"/>
      <c r="CX78" s="159"/>
      <c r="CY78" s="159"/>
      <c r="CZ78" s="159"/>
      <c r="DA78" s="159"/>
      <c r="DB78" s="159"/>
      <c r="DC78" s="159"/>
      <c r="DD78" s="159"/>
      <c r="DE78" s="159"/>
      <c r="DF78" s="159"/>
      <c r="DG78" s="159"/>
      <c r="DH78" s="159"/>
      <c r="DI78" s="159"/>
      <c r="DJ78" s="159"/>
      <c r="DK78" s="159"/>
      <c r="DL78" s="159"/>
      <c r="DM78" s="159"/>
      <c r="DN78" s="159"/>
      <c r="DO78" s="159"/>
      <c r="DP78" s="159"/>
      <c r="DQ78" s="159"/>
      <c r="DR78" s="159"/>
      <c r="DS78" s="159"/>
      <c r="DT78" s="159"/>
      <c r="DU78" s="159"/>
      <c r="DV78" s="159"/>
      <c r="DW78" s="159"/>
      <c r="DX78" s="159"/>
      <c r="DY78" s="159"/>
      <c r="DZ78" s="159"/>
      <c r="EA78" s="159"/>
      <c r="EB78" s="159"/>
      <c r="EC78" s="159"/>
      <c r="ED78" s="159"/>
      <c r="EE78" s="159"/>
      <c r="EF78" s="159"/>
      <c r="EG78" s="159"/>
      <c r="EH78" s="159"/>
      <c r="EI78" s="159"/>
      <c r="EJ78" s="159"/>
      <c r="EK78" s="159"/>
      <c r="EL78" s="159"/>
      <c r="EM78" s="159"/>
      <c r="EN78" s="159"/>
      <c r="EO78" s="159"/>
      <c r="EP78" s="159"/>
      <c r="EQ78" s="159"/>
      <c r="ER78" s="159"/>
      <c r="ES78" s="159"/>
      <c r="ET78" s="159"/>
      <c r="EU78" s="159"/>
      <c r="EV78" s="159"/>
      <c r="EW78" s="159"/>
      <c r="EX78" s="159"/>
      <c r="EY78" s="159"/>
      <c r="EZ78" s="159"/>
      <c r="FA78" s="159"/>
      <c r="FB78" s="159"/>
      <c r="FC78" s="159"/>
      <c r="FD78" s="159"/>
      <c r="FE78" s="159"/>
      <c r="FF78" s="159"/>
      <c r="FG78" s="159"/>
      <c r="FH78" s="159"/>
      <c r="FI78" s="159"/>
      <c r="FJ78" s="159"/>
      <c r="FK78" s="159"/>
      <c r="FL78" s="159"/>
      <c r="FM78" s="159"/>
      <c r="FN78" s="159"/>
      <c r="FO78" s="159"/>
      <c r="FP78" s="159"/>
      <c r="FQ78" s="159"/>
      <c r="FR78" s="159"/>
      <c r="FS78" s="159"/>
      <c r="FT78" s="159"/>
      <c r="FU78" s="159"/>
      <c r="FV78" s="159"/>
      <c r="FW78" s="159"/>
      <c r="FX78" s="159"/>
      <c r="FY78" s="159"/>
      <c r="FZ78" s="159"/>
      <c r="GA78" s="159"/>
      <c r="GB78" s="159"/>
      <c r="GC78" s="159"/>
      <c r="GD78" s="159"/>
      <c r="GE78" s="159"/>
      <c r="GF78" s="159"/>
      <c r="GG78" s="159"/>
      <c r="GH78" s="159"/>
      <c r="GI78" s="159"/>
      <c r="GJ78" s="159"/>
      <c r="GK78" s="159"/>
      <c r="GL78" s="159"/>
      <c r="GM78" s="159"/>
      <c r="GN78" s="159"/>
      <c r="GO78" s="159"/>
      <c r="GP78" s="159"/>
      <c r="GQ78" s="159"/>
      <c r="GR78" s="159"/>
      <c r="GS78" s="159"/>
      <c r="GT78" s="159"/>
      <c r="GU78" s="159"/>
      <c r="GV78" s="159"/>
      <c r="GW78" s="159"/>
      <c r="GX78" s="159"/>
      <c r="GY78" s="159"/>
      <c r="GZ78" s="159"/>
      <c r="HA78" s="159"/>
    </row>
    <row r="79" spans="1:209" x14ac:dyDescent="0.25">
      <c r="A79" s="158">
        <v>1</v>
      </c>
      <c r="B79" s="58" t="s">
        <v>336</v>
      </c>
      <c r="C79" s="185">
        <f>'2 уровень'!C583</f>
        <v>757259</v>
      </c>
      <c r="D79" s="185">
        <f>'2 уровень'!D583</f>
        <v>694156</v>
      </c>
      <c r="E79" s="185">
        <f>'2 уровень'!E583</f>
        <v>689010.75</v>
      </c>
      <c r="F79" s="717">
        <f>'2 уровень'!F583</f>
        <v>99.258776125251387</v>
      </c>
      <c r="G79" s="152"/>
      <c r="H79" s="152">
        <f>'2 уровень'!H583</f>
        <v>0</v>
      </c>
      <c r="I79" s="237">
        <f>'2 уровень'!I583</f>
        <v>0</v>
      </c>
      <c r="J79" s="237">
        <f>'2 уровень'!J583</f>
        <v>0</v>
      </c>
      <c r="K79" s="237">
        <f>'2 уровень'!K583</f>
        <v>0</v>
      </c>
      <c r="L79" s="237">
        <f>'2 уровень'!L583</f>
        <v>0</v>
      </c>
      <c r="M79" s="237">
        <f>'2 уровень'!M583</f>
        <v>0</v>
      </c>
      <c r="N79" s="237">
        <f>'2 уровень'!N583</f>
        <v>0</v>
      </c>
      <c r="O79" s="161">
        <f>'2 уровень'!O583</f>
        <v>0</v>
      </c>
      <c r="P79" s="161">
        <f>'2 уровень'!P583</f>
        <v>0</v>
      </c>
      <c r="Q79" s="161">
        <f>'2 уровень'!Q583</f>
        <v>0</v>
      </c>
      <c r="R79" s="161">
        <f>'2 уровень'!R583</f>
        <v>0</v>
      </c>
      <c r="S79" s="161">
        <f>'2 уровень'!S583</f>
        <v>0</v>
      </c>
      <c r="T79" s="161">
        <f>'2 уровень'!T583</f>
        <v>0</v>
      </c>
      <c r="U79" s="161">
        <f>'2 уровень'!U583</f>
        <v>0</v>
      </c>
      <c r="V79" s="161">
        <f>'2 уровень'!V583</f>
        <v>0</v>
      </c>
      <c r="W79" s="161">
        <f>'2 уровень'!W583</f>
        <v>0</v>
      </c>
      <c r="X79" s="161">
        <f>'2 уровень'!X583</f>
        <v>0</v>
      </c>
      <c r="Y79" s="161">
        <f>'2 уровень'!Y583</f>
        <v>0</v>
      </c>
      <c r="Z79" s="2218">
        <f>'2 уровень'!Z583</f>
        <v>0</v>
      </c>
      <c r="AA79" s="161">
        <f>'2 уровень'!AA583</f>
        <v>0</v>
      </c>
      <c r="AB79" s="161">
        <f>'2 уровень'!AB583</f>
        <v>0</v>
      </c>
      <c r="AC79" s="161">
        <f>'2 уровень'!AC583</f>
        <v>0</v>
      </c>
      <c r="AD79" s="2138">
        <f>'2 уровень'!AD583</f>
        <v>0</v>
      </c>
      <c r="AE79" s="2138">
        <f>'2 уровень'!AE583</f>
        <v>0</v>
      </c>
      <c r="AF79" s="2138">
        <f>'2 уровень'!AF583</f>
        <v>0</v>
      </c>
      <c r="AG79" s="161"/>
      <c r="AH79" s="161"/>
      <c r="AI79" s="159"/>
      <c r="AJ79" s="159"/>
      <c r="AK79" s="159"/>
      <c r="AL79" s="159"/>
      <c r="AM79" s="159"/>
      <c r="AN79" s="159"/>
      <c r="AO79" s="159"/>
      <c r="AP79" s="159"/>
      <c r="AQ79" s="159"/>
      <c r="AR79" s="159"/>
      <c r="AS79" s="159"/>
      <c r="AT79" s="159"/>
      <c r="AU79" s="159"/>
      <c r="AV79" s="159"/>
      <c r="AW79" s="159"/>
      <c r="AX79" s="159"/>
      <c r="AY79" s="159"/>
      <c r="AZ79" s="159"/>
      <c r="BA79" s="159"/>
      <c r="BB79" s="159"/>
      <c r="BC79" s="159"/>
      <c r="BD79" s="159"/>
      <c r="BE79" s="159"/>
      <c r="BF79" s="159"/>
      <c r="BG79" s="159"/>
      <c r="BH79" s="159"/>
      <c r="BI79" s="159"/>
      <c r="BJ79" s="159"/>
      <c r="BK79" s="159"/>
      <c r="BL79" s="159"/>
      <c r="BM79" s="159"/>
      <c r="BN79" s="159"/>
      <c r="BO79" s="159"/>
      <c r="BP79" s="159"/>
      <c r="BQ79" s="159"/>
      <c r="BR79" s="159"/>
      <c r="BS79" s="159"/>
      <c r="BT79" s="159"/>
      <c r="BU79" s="159"/>
      <c r="BV79" s="159"/>
      <c r="BW79" s="159"/>
      <c r="BX79" s="159"/>
      <c r="BY79" s="159"/>
      <c r="BZ79" s="159"/>
      <c r="CA79" s="159"/>
      <c r="CB79" s="159"/>
      <c r="CC79" s="159"/>
      <c r="CD79" s="159"/>
      <c r="CE79" s="159"/>
      <c r="CF79" s="159"/>
      <c r="CG79" s="159"/>
      <c r="CH79" s="159"/>
      <c r="CI79" s="159"/>
      <c r="CJ79" s="159"/>
      <c r="CK79" s="159"/>
      <c r="CL79" s="159"/>
      <c r="CM79" s="159"/>
      <c r="CN79" s="159"/>
      <c r="CO79" s="159"/>
      <c r="CP79" s="159"/>
      <c r="CQ79" s="159"/>
      <c r="CR79" s="159"/>
      <c r="CS79" s="159"/>
      <c r="CT79" s="159"/>
      <c r="CU79" s="159"/>
      <c r="CV79" s="159"/>
      <c r="CW79" s="159"/>
      <c r="CX79" s="159"/>
      <c r="CY79" s="159"/>
      <c r="CZ79" s="159"/>
      <c r="DA79" s="159"/>
      <c r="DB79" s="159"/>
      <c r="DC79" s="159"/>
      <c r="DD79" s="159"/>
      <c r="DE79" s="159"/>
      <c r="DF79" s="159"/>
      <c r="DG79" s="159"/>
      <c r="DH79" s="159"/>
      <c r="DI79" s="159"/>
      <c r="DJ79" s="159"/>
      <c r="DK79" s="159"/>
      <c r="DL79" s="159"/>
      <c r="DM79" s="159"/>
      <c r="DN79" s="159"/>
      <c r="DO79" s="159"/>
      <c r="DP79" s="159"/>
      <c r="DQ79" s="159"/>
      <c r="DR79" s="159"/>
      <c r="DS79" s="159"/>
      <c r="DT79" s="159"/>
      <c r="DU79" s="159"/>
      <c r="DV79" s="159"/>
      <c r="DW79" s="159"/>
      <c r="DX79" s="159"/>
      <c r="DY79" s="159"/>
      <c r="DZ79" s="159"/>
      <c r="EA79" s="159"/>
      <c r="EB79" s="159"/>
      <c r="EC79" s="159"/>
      <c r="ED79" s="159"/>
      <c r="EE79" s="159"/>
      <c r="EF79" s="159"/>
      <c r="EG79" s="159"/>
      <c r="EH79" s="159"/>
      <c r="EI79" s="159"/>
      <c r="EJ79" s="159"/>
      <c r="EK79" s="159"/>
      <c r="EL79" s="159"/>
      <c r="EM79" s="159"/>
      <c r="EN79" s="159"/>
      <c r="EO79" s="159"/>
      <c r="EP79" s="159"/>
      <c r="EQ79" s="159"/>
      <c r="ER79" s="159"/>
      <c r="ES79" s="159"/>
      <c r="ET79" s="159"/>
      <c r="EU79" s="159"/>
      <c r="EV79" s="159"/>
      <c r="EW79" s="159"/>
      <c r="EX79" s="159"/>
      <c r="EY79" s="159"/>
      <c r="EZ79" s="159"/>
      <c r="FA79" s="159"/>
      <c r="FB79" s="159"/>
      <c r="FC79" s="159"/>
      <c r="FD79" s="159"/>
      <c r="FE79" s="159"/>
      <c r="FF79" s="159"/>
      <c r="FG79" s="159"/>
      <c r="FH79" s="159"/>
      <c r="FI79" s="159"/>
      <c r="FJ79" s="159"/>
      <c r="FK79" s="159"/>
      <c r="FL79" s="159"/>
      <c r="FM79" s="159"/>
      <c r="FN79" s="159"/>
      <c r="FO79" s="159"/>
      <c r="FP79" s="159"/>
      <c r="FQ79" s="159"/>
      <c r="FR79" s="159"/>
      <c r="FS79" s="159"/>
      <c r="FT79" s="159"/>
      <c r="FU79" s="159"/>
      <c r="FV79" s="159"/>
      <c r="FW79" s="159"/>
      <c r="FX79" s="159"/>
      <c r="FY79" s="159"/>
      <c r="FZ79" s="159"/>
      <c r="GA79" s="159"/>
      <c r="GB79" s="159"/>
      <c r="GC79" s="159"/>
      <c r="GD79" s="159"/>
      <c r="GE79" s="159"/>
      <c r="GF79" s="159"/>
      <c r="GG79" s="159"/>
      <c r="GH79" s="159"/>
      <c r="GI79" s="159"/>
      <c r="GJ79" s="159"/>
      <c r="GK79" s="159"/>
      <c r="GL79" s="159"/>
      <c r="GM79" s="159"/>
      <c r="GN79" s="159"/>
      <c r="GO79" s="159"/>
      <c r="GP79" s="159"/>
      <c r="GQ79" s="159"/>
      <c r="GR79" s="159"/>
      <c r="GS79" s="159"/>
      <c r="GT79" s="159"/>
      <c r="GU79" s="159"/>
      <c r="GV79" s="159"/>
      <c r="GW79" s="159"/>
      <c r="GX79" s="159"/>
      <c r="GY79" s="159"/>
      <c r="GZ79" s="159"/>
      <c r="HA79" s="159"/>
    </row>
    <row r="80" spans="1:209" ht="30" x14ac:dyDescent="0.25">
      <c r="A80" s="158">
        <v>1</v>
      </c>
      <c r="B80" s="58" t="s">
        <v>170</v>
      </c>
      <c r="C80" s="185">
        <f>'2 уровень'!C584</f>
        <v>120986</v>
      </c>
      <c r="D80" s="185">
        <f>'2 уровень'!D584</f>
        <v>110906</v>
      </c>
      <c r="E80" s="185">
        <f>'2 уровень'!E584</f>
        <v>109237</v>
      </c>
      <c r="F80" s="717">
        <f>'2 уровень'!F584</f>
        <v>98.495121995203149</v>
      </c>
      <c r="G80" s="152">
        <f>'2 уровень'!G584</f>
        <v>0</v>
      </c>
      <c r="H80" s="152">
        <f>'2 уровень'!H584</f>
        <v>0</v>
      </c>
      <c r="I80" s="237">
        <f>'2 уровень'!I584</f>
        <v>0</v>
      </c>
      <c r="J80" s="237">
        <f>'2 уровень'!J584</f>
        <v>0</v>
      </c>
      <c r="K80" s="237">
        <f>'2 уровень'!K584</f>
        <v>0</v>
      </c>
      <c r="L80" s="237">
        <f>'2 уровень'!L584</f>
        <v>0</v>
      </c>
      <c r="M80" s="237">
        <f>'2 уровень'!M584</f>
        <v>0</v>
      </c>
      <c r="N80" s="237">
        <f>'2 уровень'!N584</f>
        <v>0</v>
      </c>
      <c r="O80" s="161">
        <f>'2 уровень'!O584</f>
        <v>0</v>
      </c>
      <c r="P80" s="161">
        <f>'2 уровень'!P584</f>
        <v>0</v>
      </c>
      <c r="Q80" s="161">
        <f>'2 уровень'!Q584</f>
        <v>0</v>
      </c>
      <c r="R80" s="161">
        <f>'2 уровень'!R584</f>
        <v>0</v>
      </c>
      <c r="S80" s="161">
        <f>'2 уровень'!S584</f>
        <v>0</v>
      </c>
      <c r="T80" s="161">
        <f>'2 уровень'!T584</f>
        <v>0</v>
      </c>
      <c r="U80" s="161">
        <f>'2 уровень'!U584</f>
        <v>0</v>
      </c>
      <c r="V80" s="161">
        <f>'2 уровень'!V584</f>
        <v>0</v>
      </c>
      <c r="W80" s="161">
        <f>'2 уровень'!W584</f>
        <v>0</v>
      </c>
      <c r="X80" s="161">
        <f>'2 уровень'!X584</f>
        <v>0</v>
      </c>
      <c r="Y80" s="161">
        <f>'2 уровень'!Y584</f>
        <v>0</v>
      </c>
      <c r="Z80" s="2218">
        <f>'2 уровень'!Z584</f>
        <v>0</v>
      </c>
      <c r="AA80" s="161">
        <f>'2 уровень'!AA584</f>
        <v>0</v>
      </c>
      <c r="AB80" s="161">
        <f>'2 уровень'!AB584</f>
        <v>0</v>
      </c>
      <c r="AC80" s="161">
        <f>'2 уровень'!AC584</f>
        <v>0</v>
      </c>
      <c r="AD80" s="2138">
        <f>'2 уровень'!AD584</f>
        <v>0</v>
      </c>
      <c r="AE80" s="2138">
        <f>'2 уровень'!AE584</f>
        <v>0</v>
      </c>
      <c r="AF80" s="2138">
        <f>'2 уровень'!AF584</f>
        <v>0</v>
      </c>
      <c r="AG80" s="161"/>
      <c r="AH80" s="161"/>
      <c r="AI80" s="159"/>
      <c r="AJ80" s="159"/>
      <c r="AK80" s="159"/>
      <c r="AL80" s="159"/>
      <c r="AM80" s="159"/>
      <c r="AN80" s="159"/>
      <c r="AO80" s="159"/>
      <c r="AP80" s="159"/>
      <c r="AQ80" s="159"/>
      <c r="AR80" s="159"/>
      <c r="AS80" s="159"/>
      <c r="AT80" s="159"/>
      <c r="AU80" s="159"/>
      <c r="AV80" s="159"/>
      <c r="AW80" s="159"/>
      <c r="AX80" s="159"/>
      <c r="AY80" s="159"/>
      <c r="AZ80" s="159"/>
      <c r="BA80" s="159"/>
      <c r="BB80" s="159"/>
      <c r="BC80" s="159"/>
      <c r="BD80" s="159"/>
      <c r="BE80" s="159"/>
      <c r="BF80" s="159"/>
      <c r="BG80" s="159"/>
      <c r="BH80" s="159"/>
      <c r="BI80" s="159"/>
      <c r="BJ80" s="159"/>
      <c r="BK80" s="159"/>
      <c r="BL80" s="159"/>
      <c r="BM80" s="159"/>
      <c r="BN80" s="159"/>
      <c r="BO80" s="159"/>
      <c r="BP80" s="159"/>
      <c r="BQ80" s="159"/>
      <c r="BR80" s="159"/>
      <c r="BS80" s="159"/>
      <c r="BT80" s="159"/>
      <c r="BU80" s="159"/>
      <c r="BV80" s="159"/>
      <c r="BW80" s="159"/>
      <c r="BX80" s="159"/>
      <c r="BY80" s="159"/>
      <c r="BZ80" s="159"/>
      <c r="CA80" s="159"/>
      <c r="CB80" s="159"/>
      <c r="CC80" s="159"/>
      <c r="CD80" s="159"/>
      <c r="CE80" s="159"/>
      <c r="CF80" s="159"/>
      <c r="CG80" s="159"/>
      <c r="CH80" s="159"/>
      <c r="CI80" s="159"/>
      <c r="CJ80" s="159"/>
      <c r="CK80" s="159"/>
      <c r="CL80" s="159"/>
      <c r="CM80" s="159"/>
      <c r="CN80" s="159"/>
      <c r="CO80" s="159"/>
      <c r="CP80" s="159"/>
      <c r="CQ80" s="159"/>
      <c r="CR80" s="159"/>
      <c r="CS80" s="159"/>
      <c r="CT80" s="159"/>
      <c r="CU80" s="159"/>
      <c r="CV80" s="159"/>
      <c r="CW80" s="159"/>
      <c r="CX80" s="159"/>
      <c r="CY80" s="159"/>
      <c r="CZ80" s="159"/>
      <c r="DA80" s="159"/>
      <c r="DB80" s="159"/>
      <c r="DC80" s="159"/>
      <c r="DD80" s="159"/>
      <c r="DE80" s="159"/>
      <c r="DF80" s="159"/>
      <c r="DG80" s="159"/>
      <c r="DH80" s="159"/>
      <c r="DI80" s="159"/>
      <c r="DJ80" s="159"/>
      <c r="DK80" s="159"/>
      <c r="DL80" s="159"/>
      <c r="DM80" s="159"/>
      <c r="DN80" s="159"/>
      <c r="DO80" s="159"/>
      <c r="DP80" s="159"/>
      <c r="DQ80" s="159"/>
      <c r="DR80" s="159"/>
      <c r="DS80" s="159"/>
      <c r="DT80" s="159"/>
      <c r="DU80" s="159"/>
      <c r="DV80" s="159"/>
      <c r="DW80" s="159"/>
      <c r="DX80" s="159"/>
      <c r="DY80" s="159"/>
      <c r="DZ80" s="159"/>
      <c r="EA80" s="159"/>
      <c r="EB80" s="159"/>
      <c r="EC80" s="159"/>
      <c r="ED80" s="159"/>
      <c r="EE80" s="159"/>
      <c r="EF80" s="159"/>
      <c r="EG80" s="159"/>
      <c r="EH80" s="159"/>
      <c r="EI80" s="159"/>
      <c r="EJ80" s="159"/>
      <c r="EK80" s="159"/>
      <c r="EL80" s="159"/>
      <c r="EM80" s="159"/>
      <c r="EN80" s="159"/>
      <c r="EO80" s="159"/>
      <c r="EP80" s="159"/>
      <c r="EQ80" s="159"/>
      <c r="ER80" s="159"/>
      <c r="ES80" s="159"/>
      <c r="ET80" s="159"/>
      <c r="EU80" s="159"/>
      <c r="EV80" s="159"/>
      <c r="EW80" s="159"/>
      <c r="EX80" s="159"/>
      <c r="EY80" s="159"/>
      <c r="EZ80" s="159"/>
      <c r="FA80" s="159"/>
      <c r="FB80" s="159"/>
      <c r="FC80" s="159"/>
      <c r="FD80" s="159"/>
      <c r="FE80" s="159"/>
      <c r="FF80" s="159"/>
      <c r="FG80" s="159"/>
      <c r="FH80" s="159"/>
      <c r="FI80" s="159"/>
      <c r="FJ80" s="159"/>
      <c r="FK80" s="159"/>
      <c r="FL80" s="159"/>
      <c r="FM80" s="159"/>
      <c r="FN80" s="159"/>
      <c r="FO80" s="159"/>
      <c r="FP80" s="159"/>
      <c r="FQ80" s="159"/>
      <c r="FR80" s="159"/>
      <c r="FS80" s="159"/>
      <c r="FT80" s="159"/>
      <c r="FU80" s="159"/>
      <c r="FV80" s="159"/>
      <c r="FW80" s="159"/>
      <c r="FX80" s="159"/>
      <c r="FY80" s="159"/>
      <c r="FZ80" s="159"/>
      <c r="GA80" s="159"/>
      <c r="GB80" s="159"/>
      <c r="GC80" s="159"/>
      <c r="GD80" s="159"/>
      <c r="GE80" s="159"/>
      <c r="GF80" s="159"/>
      <c r="GG80" s="159"/>
      <c r="GH80" s="159"/>
      <c r="GI80" s="159"/>
      <c r="GJ80" s="159"/>
      <c r="GK80" s="159"/>
      <c r="GL80" s="159"/>
      <c r="GM80" s="159"/>
      <c r="GN80" s="159"/>
      <c r="GO80" s="159"/>
      <c r="GP80" s="159"/>
      <c r="GQ80" s="159"/>
      <c r="GR80" s="159"/>
      <c r="GS80" s="159"/>
      <c r="GT80" s="159"/>
      <c r="GU80" s="159"/>
      <c r="GV80" s="159"/>
      <c r="GW80" s="159"/>
      <c r="GX80" s="159"/>
      <c r="GY80" s="159"/>
      <c r="GZ80" s="159"/>
      <c r="HA80" s="159"/>
    </row>
    <row r="81" spans="1:209" ht="30" x14ac:dyDescent="0.25">
      <c r="A81" s="158">
        <v>1</v>
      </c>
      <c r="B81" s="58" t="s">
        <v>361</v>
      </c>
      <c r="C81" s="185">
        <f>'2 уровень'!C585</f>
        <v>20600</v>
      </c>
      <c r="D81" s="185">
        <f>'2 уровень'!D585</f>
        <v>18883</v>
      </c>
      <c r="E81" s="185">
        <f>'2 уровень'!E585</f>
        <v>21358</v>
      </c>
      <c r="F81" s="717">
        <f>'2 уровень'!F585</f>
        <v>113.10702748503945</v>
      </c>
      <c r="G81" s="152">
        <f>'2 уровень'!G585</f>
        <v>0</v>
      </c>
      <c r="H81" s="152">
        <f>'2 уровень'!H585</f>
        <v>0</v>
      </c>
      <c r="I81" s="237">
        <f>'2 уровень'!I585</f>
        <v>0</v>
      </c>
      <c r="J81" s="237">
        <f>'2 уровень'!J585</f>
        <v>0</v>
      </c>
      <c r="K81" s="237">
        <f>'2 уровень'!K585</f>
        <v>0</v>
      </c>
      <c r="L81" s="237">
        <f>'2 уровень'!L585</f>
        <v>0</v>
      </c>
      <c r="M81" s="237">
        <f>'2 уровень'!M585</f>
        <v>0</v>
      </c>
      <c r="N81" s="237">
        <f>'2 уровень'!N585</f>
        <v>0</v>
      </c>
      <c r="O81" s="161">
        <f>'2 уровень'!O585</f>
        <v>0</v>
      </c>
      <c r="P81" s="161">
        <f>'2 уровень'!P585</f>
        <v>0</v>
      </c>
      <c r="Q81" s="161">
        <f>'2 уровень'!Q585</f>
        <v>0</v>
      </c>
      <c r="R81" s="161">
        <f>'2 уровень'!R585</f>
        <v>0</v>
      </c>
      <c r="S81" s="161">
        <f>'2 уровень'!S585</f>
        <v>0</v>
      </c>
      <c r="T81" s="161">
        <f>'2 уровень'!T585</f>
        <v>0</v>
      </c>
      <c r="U81" s="161">
        <f>'2 уровень'!U585</f>
        <v>0</v>
      </c>
      <c r="V81" s="161">
        <f>'2 уровень'!V585</f>
        <v>0</v>
      </c>
      <c r="W81" s="161">
        <f>'2 уровень'!W585</f>
        <v>0</v>
      </c>
      <c r="X81" s="161">
        <f>'2 уровень'!X585</f>
        <v>0</v>
      </c>
      <c r="Y81" s="161">
        <f>'2 уровень'!Y585</f>
        <v>0</v>
      </c>
      <c r="Z81" s="2218">
        <f>'2 уровень'!Z585</f>
        <v>0</v>
      </c>
      <c r="AA81" s="161">
        <f>'2 уровень'!AA585</f>
        <v>0</v>
      </c>
      <c r="AB81" s="161">
        <f>'2 уровень'!AB585</f>
        <v>0</v>
      </c>
      <c r="AC81" s="161">
        <f>'2 уровень'!AC585</f>
        <v>0</v>
      </c>
      <c r="AD81" s="2138">
        <f>'2 уровень'!AD585</f>
        <v>0</v>
      </c>
      <c r="AE81" s="2138">
        <f>'2 уровень'!AE585</f>
        <v>0</v>
      </c>
      <c r="AF81" s="2138">
        <f>'2 уровень'!AF585</f>
        <v>0</v>
      </c>
      <c r="AG81" s="161"/>
      <c r="AH81" s="161"/>
      <c r="AI81" s="159"/>
      <c r="AJ81" s="159"/>
      <c r="AK81" s="159"/>
      <c r="AL81" s="159"/>
      <c r="AM81" s="159"/>
      <c r="AN81" s="159"/>
      <c r="AO81" s="159"/>
      <c r="AP81" s="159"/>
      <c r="AQ81" s="159"/>
      <c r="AR81" s="159"/>
      <c r="AS81" s="159"/>
      <c r="AT81" s="159"/>
      <c r="AU81" s="159"/>
      <c r="AV81" s="159"/>
      <c r="AW81" s="159"/>
      <c r="AX81" s="159"/>
      <c r="AY81" s="159"/>
      <c r="AZ81" s="159"/>
      <c r="BA81" s="159"/>
      <c r="BB81" s="159"/>
      <c r="BC81" s="159"/>
      <c r="BD81" s="159"/>
      <c r="BE81" s="159"/>
      <c r="BF81" s="159"/>
      <c r="BG81" s="159"/>
      <c r="BH81" s="159"/>
      <c r="BI81" s="159"/>
      <c r="BJ81" s="159"/>
      <c r="BK81" s="159"/>
      <c r="BL81" s="159"/>
      <c r="BM81" s="159"/>
      <c r="BN81" s="159"/>
      <c r="BO81" s="159"/>
      <c r="BP81" s="159"/>
      <c r="BQ81" s="159"/>
      <c r="BR81" s="159"/>
      <c r="BS81" s="159"/>
      <c r="BT81" s="159"/>
      <c r="BU81" s="159"/>
      <c r="BV81" s="159"/>
      <c r="BW81" s="159"/>
      <c r="BX81" s="159"/>
      <c r="BY81" s="159"/>
      <c r="BZ81" s="159"/>
      <c r="CA81" s="159"/>
      <c r="CB81" s="159"/>
      <c r="CC81" s="159"/>
      <c r="CD81" s="159"/>
      <c r="CE81" s="159"/>
      <c r="CF81" s="159"/>
      <c r="CG81" s="159"/>
      <c r="CH81" s="159"/>
      <c r="CI81" s="159"/>
      <c r="CJ81" s="159"/>
      <c r="CK81" s="159"/>
      <c r="CL81" s="159"/>
      <c r="CM81" s="159"/>
      <c r="CN81" s="159"/>
      <c r="CO81" s="159"/>
      <c r="CP81" s="159"/>
      <c r="CQ81" s="159"/>
      <c r="CR81" s="159"/>
      <c r="CS81" s="159"/>
      <c r="CT81" s="159"/>
      <c r="CU81" s="159"/>
      <c r="CV81" s="159"/>
      <c r="CW81" s="159"/>
      <c r="CX81" s="159"/>
      <c r="CY81" s="159"/>
      <c r="CZ81" s="159"/>
      <c r="DA81" s="159"/>
      <c r="DB81" s="159"/>
      <c r="DC81" s="159"/>
      <c r="DD81" s="159"/>
      <c r="DE81" s="159"/>
      <c r="DF81" s="159"/>
      <c r="DG81" s="159"/>
      <c r="DH81" s="159"/>
      <c r="DI81" s="159"/>
      <c r="DJ81" s="159"/>
      <c r="DK81" s="159"/>
      <c r="DL81" s="159"/>
      <c r="DM81" s="159"/>
      <c r="DN81" s="159"/>
      <c r="DO81" s="159"/>
      <c r="DP81" s="159"/>
      <c r="DQ81" s="159"/>
      <c r="DR81" s="159"/>
      <c r="DS81" s="159"/>
      <c r="DT81" s="159"/>
      <c r="DU81" s="159"/>
      <c r="DV81" s="159"/>
      <c r="DW81" s="159"/>
      <c r="DX81" s="159"/>
      <c r="DY81" s="159"/>
      <c r="DZ81" s="159"/>
      <c r="EA81" s="159"/>
      <c r="EB81" s="159"/>
      <c r="EC81" s="159"/>
      <c r="ED81" s="159"/>
      <c r="EE81" s="159"/>
      <c r="EF81" s="159"/>
      <c r="EG81" s="159"/>
      <c r="EH81" s="159"/>
      <c r="EI81" s="159"/>
      <c r="EJ81" s="159"/>
      <c r="EK81" s="159"/>
      <c r="EL81" s="159"/>
      <c r="EM81" s="159"/>
      <c r="EN81" s="159"/>
      <c r="EO81" s="159"/>
      <c r="EP81" s="159"/>
      <c r="EQ81" s="159"/>
      <c r="ER81" s="159"/>
      <c r="ES81" s="159"/>
      <c r="ET81" s="159"/>
      <c r="EU81" s="159"/>
      <c r="EV81" s="159"/>
      <c r="EW81" s="159"/>
      <c r="EX81" s="159"/>
      <c r="EY81" s="159"/>
      <c r="EZ81" s="159"/>
      <c r="FA81" s="159"/>
      <c r="FB81" s="159"/>
      <c r="FC81" s="159"/>
      <c r="FD81" s="159"/>
      <c r="FE81" s="159"/>
      <c r="FF81" s="159"/>
      <c r="FG81" s="159"/>
      <c r="FH81" s="159"/>
      <c r="FI81" s="159"/>
      <c r="FJ81" s="159"/>
      <c r="FK81" s="159"/>
      <c r="FL81" s="159"/>
      <c r="FM81" s="159"/>
      <c r="FN81" s="159"/>
      <c r="FO81" s="159"/>
      <c r="FP81" s="159"/>
      <c r="FQ81" s="159"/>
      <c r="FR81" s="159"/>
      <c r="FS81" s="159"/>
      <c r="FT81" s="159"/>
      <c r="FU81" s="159"/>
      <c r="FV81" s="159"/>
      <c r="FW81" s="159"/>
      <c r="FX81" s="159"/>
      <c r="FY81" s="159"/>
      <c r="FZ81" s="159"/>
      <c r="GA81" s="159"/>
      <c r="GB81" s="159"/>
      <c r="GC81" s="159"/>
      <c r="GD81" s="159"/>
      <c r="GE81" s="159"/>
      <c r="GF81" s="159"/>
      <c r="GG81" s="159"/>
      <c r="GH81" s="159"/>
      <c r="GI81" s="159"/>
      <c r="GJ81" s="159"/>
      <c r="GK81" s="159"/>
      <c r="GL81" s="159"/>
      <c r="GM81" s="159"/>
      <c r="GN81" s="159"/>
      <c r="GO81" s="159"/>
      <c r="GP81" s="159"/>
      <c r="GQ81" s="159"/>
      <c r="GR81" s="159"/>
      <c r="GS81" s="159"/>
      <c r="GT81" s="159"/>
      <c r="GU81" s="159"/>
      <c r="GV81" s="159"/>
      <c r="GW81" s="159"/>
      <c r="GX81" s="159"/>
      <c r="GY81" s="159"/>
      <c r="GZ81" s="159"/>
      <c r="HA81" s="159"/>
    </row>
    <row r="82" spans="1:209" ht="30" x14ac:dyDescent="0.25">
      <c r="A82" s="158">
        <v>1</v>
      </c>
      <c r="B82" s="58" t="s">
        <v>447</v>
      </c>
      <c r="C82" s="185">
        <f>'2 уровень'!C586</f>
        <v>13128</v>
      </c>
      <c r="D82" s="185">
        <f>'2 уровень'!D586</f>
        <v>11817</v>
      </c>
      <c r="E82" s="185">
        <f>'2 уровень'!E586</f>
        <v>12023</v>
      </c>
      <c r="F82" s="717">
        <f>'2 уровень'!F586</f>
        <v>101.74325124820174</v>
      </c>
      <c r="G82" s="152"/>
      <c r="H82" s="152">
        <f>'2 уровень'!H586</f>
        <v>0</v>
      </c>
      <c r="I82" s="237">
        <f>'2 уровень'!I586</f>
        <v>0</v>
      </c>
      <c r="J82" s="237">
        <f>'2 уровень'!J586</f>
        <v>0</v>
      </c>
      <c r="K82" s="237">
        <f>'2 уровень'!K586</f>
        <v>0</v>
      </c>
      <c r="L82" s="237">
        <f>'2 уровень'!L586</f>
        <v>0</v>
      </c>
      <c r="M82" s="237">
        <f>'2 уровень'!M586</f>
        <v>0</v>
      </c>
      <c r="N82" s="237">
        <f>'2 уровень'!N586</f>
        <v>0</v>
      </c>
      <c r="O82" s="161">
        <f>'2 уровень'!O586</f>
        <v>0</v>
      </c>
      <c r="P82" s="161">
        <f>'2 уровень'!P586</f>
        <v>0</v>
      </c>
      <c r="Q82" s="161">
        <f>'2 уровень'!Q586</f>
        <v>0</v>
      </c>
      <c r="R82" s="161">
        <f>'2 уровень'!R586</f>
        <v>0</v>
      </c>
      <c r="S82" s="161">
        <f>'2 уровень'!S586</f>
        <v>0</v>
      </c>
      <c r="T82" s="161">
        <f>'2 уровень'!T586</f>
        <v>0</v>
      </c>
      <c r="U82" s="161">
        <f>'2 уровень'!U586</f>
        <v>0</v>
      </c>
      <c r="V82" s="161">
        <f>'2 уровень'!V586</f>
        <v>0</v>
      </c>
      <c r="W82" s="161">
        <f>'2 уровень'!W586</f>
        <v>0</v>
      </c>
      <c r="X82" s="161">
        <f>'2 уровень'!X586</f>
        <v>0</v>
      </c>
      <c r="Y82" s="161">
        <f>'2 уровень'!Y586</f>
        <v>0</v>
      </c>
      <c r="Z82" s="2218">
        <f>'2 уровень'!Z586</f>
        <v>0</v>
      </c>
      <c r="AA82" s="161">
        <f>'2 уровень'!AA586</f>
        <v>0</v>
      </c>
      <c r="AB82" s="161">
        <f>'2 уровень'!AB586</f>
        <v>0</v>
      </c>
      <c r="AC82" s="161">
        <f>'2 уровень'!AC586</f>
        <v>0</v>
      </c>
      <c r="AD82" s="2138">
        <f>'2 уровень'!AD586</f>
        <v>0</v>
      </c>
      <c r="AE82" s="2138">
        <f>'2 уровень'!AE586</f>
        <v>0</v>
      </c>
      <c r="AF82" s="2138">
        <f>'2 уровень'!AF586</f>
        <v>0</v>
      </c>
      <c r="AG82" s="161"/>
      <c r="AH82" s="161"/>
      <c r="AI82" s="159"/>
      <c r="AJ82" s="159"/>
      <c r="AK82" s="159"/>
      <c r="AL82" s="159"/>
      <c r="AM82" s="159"/>
      <c r="AN82" s="159"/>
      <c r="AO82" s="159"/>
      <c r="AP82" s="159"/>
      <c r="AQ82" s="159"/>
      <c r="AR82" s="159"/>
      <c r="AS82" s="159"/>
      <c r="AT82" s="159"/>
      <c r="AU82" s="159"/>
      <c r="AV82" s="159"/>
      <c r="AW82" s="159"/>
      <c r="AX82" s="159"/>
      <c r="AY82" s="159"/>
      <c r="AZ82" s="159"/>
      <c r="BA82" s="159"/>
      <c r="BB82" s="159"/>
      <c r="BC82" s="159"/>
      <c r="BD82" s="159"/>
      <c r="BE82" s="159"/>
      <c r="BF82" s="159"/>
      <c r="BG82" s="159"/>
      <c r="BH82" s="159"/>
      <c r="BI82" s="159"/>
      <c r="BJ82" s="159"/>
      <c r="BK82" s="159"/>
      <c r="BL82" s="159"/>
      <c r="BM82" s="159"/>
      <c r="BN82" s="159"/>
      <c r="BO82" s="159"/>
      <c r="BP82" s="159"/>
      <c r="BQ82" s="159"/>
      <c r="BR82" s="159"/>
      <c r="BS82" s="159"/>
      <c r="BT82" s="159"/>
      <c r="BU82" s="159"/>
      <c r="BV82" s="159"/>
      <c r="BW82" s="159"/>
      <c r="BX82" s="159"/>
      <c r="BY82" s="159"/>
      <c r="BZ82" s="159"/>
      <c r="CA82" s="159"/>
      <c r="CB82" s="159"/>
      <c r="CC82" s="159"/>
      <c r="CD82" s="159"/>
      <c r="CE82" s="159"/>
      <c r="CF82" s="159"/>
      <c r="CG82" s="159"/>
      <c r="CH82" s="159"/>
      <c r="CI82" s="159"/>
      <c r="CJ82" s="159"/>
      <c r="CK82" s="159"/>
      <c r="CL82" s="159"/>
      <c r="CM82" s="159"/>
      <c r="CN82" s="159"/>
      <c r="CO82" s="159"/>
      <c r="CP82" s="159"/>
      <c r="CQ82" s="159"/>
      <c r="CR82" s="159"/>
      <c r="CS82" s="159"/>
      <c r="CT82" s="159"/>
      <c r="CU82" s="159"/>
      <c r="CV82" s="159"/>
      <c r="CW82" s="159"/>
      <c r="CX82" s="159"/>
      <c r="CY82" s="159"/>
      <c r="CZ82" s="159"/>
      <c r="DA82" s="159"/>
      <c r="DB82" s="159"/>
      <c r="DC82" s="159"/>
      <c r="DD82" s="159"/>
      <c r="DE82" s="159"/>
      <c r="DF82" s="159"/>
      <c r="DG82" s="159"/>
      <c r="DH82" s="159"/>
      <c r="DI82" s="159"/>
      <c r="DJ82" s="159"/>
      <c r="DK82" s="159"/>
      <c r="DL82" s="159"/>
      <c r="DM82" s="159"/>
      <c r="DN82" s="159"/>
      <c r="DO82" s="159"/>
      <c r="DP82" s="159"/>
      <c r="DQ82" s="159"/>
      <c r="DR82" s="159"/>
      <c r="DS82" s="159"/>
      <c r="DT82" s="159"/>
      <c r="DU82" s="159"/>
      <c r="DV82" s="159"/>
      <c r="DW82" s="159"/>
      <c r="DX82" s="159"/>
      <c r="DY82" s="159"/>
      <c r="DZ82" s="159"/>
      <c r="EA82" s="159"/>
      <c r="EB82" s="159"/>
      <c r="EC82" s="159"/>
      <c r="ED82" s="159"/>
      <c r="EE82" s="159"/>
      <c r="EF82" s="159"/>
      <c r="EG82" s="159"/>
      <c r="EH82" s="159"/>
      <c r="EI82" s="159"/>
      <c r="EJ82" s="159"/>
      <c r="EK82" s="159"/>
      <c r="EL82" s="159"/>
      <c r="EM82" s="159"/>
      <c r="EN82" s="159"/>
      <c r="EO82" s="159"/>
      <c r="EP82" s="159"/>
      <c r="EQ82" s="159"/>
      <c r="ER82" s="159"/>
      <c r="ES82" s="159"/>
      <c r="ET82" s="159"/>
      <c r="EU82" s="159"/>
      <c r="EV82" s="159"/>
      <c r="EW82" s="159"/>
      <c r="EX82" s="159"/>
      <c r="EY82" s="159"/>
      <c r="EZ82" s="159"/>
      <c r="FA82" s="159"/>
      <c r="FB82" s="159"/>
      <c r="FC82" s="159"/>
      <c r="FD82" s="159"/>
      <c r="FE82" s="159"/>
      <c r="FF82" s="159"/>
      <c r="FG82" s="159"/>
      <c r="FH82" s="159"/>
      <c r="FI82" s="159"/>
      <c r="FJ82" s="159"/>
      <c r="FK82" s="159"/>
      <c r="FL82" s="159"/>
      <c r="FM82" s="159"/>
      <c r="FN82" s="159"/>
      <c r="FO82" s="159"/>
      <c r="FP82" s="159"/>
      <c r="FQ82" s="159"/>
      <c r="FR82" s="159"/>
      <c r="FS82" s="159"/>
      <c r="FT82" s="159"/>
      <c r="FU82" s="159"/>
      <c r="FV82" s="159"/>
      <c r="FW82" s="159"/>
      <c r="FX82" s="159"/>
      <c r="FY82" s="159"/>
      <c r="FZ82" s="159"/>
      <c r="GA82" s="159"/>
      <c r="GB82" s="159"/>
      <c r="GC82" s="159"/>
      <c r="GD82" s="159"/>
      <c r="GE82" s="159"/>
      <c r="GF82" s="159"/>
      <c r="GG82" s="159"/>
      <c r="GH82" s="159"/>
      <c r="GI82" s="159"/>
      <c r="GJ82" s="159"/>
      <c r="GK82" s="159"/>
      <c r="GL82" s="159"/>
      <c r="GM82" s="159"/>
      <c r="GN82" s="159"/>
      <c r="GO82" s="159"/>
      <c r="GP82" s="159"/>
      <c r="GQ82" s="159"/>
      <c r="GR82" s="159"/>
      <c r="GS82" s="159"/>
      <c r="GT82" s="159"/>
      <c r="GU82" s="159"/>
      <c r="GV82" s="159"/>
      <c r="GW82" s="159"/>
      <c r="GX82" s="159"/>
      <c r="GY82" s="159"/>
      <c r="GZ82" s="159"/>
      <c r="HA82" s="159"/>
    </row>
    <row r="83" spans="1:209" x14ac:dyDescent="0.25">
      <c r="A83" s="158">
        <v>1</v>
      </c>
      <c r="B83" s="54" t="s">
        <v>44</v>
      </c>
      <c r="C83" s="185">
        <f>'2 уровень'!C587</f>
        <v>561099</v>
      </c>
      <c r="D83" s="185">
        <f>'2 уровень'!D587</f>
        <v>514963</v>
      </c>
      <c r="E83" s="185">
        <f>'2 уровень'!E587</f>
        <v>621725</v>
      </c>
      <c r="F83" s="717">
        <f>'2 уровень'!F587</f>
        <v>120.73197491858639</v>
      </c>
      <c r="G83" s="152">
        <f>'2 уровень'!G587</f>
        <v>0</v>
      </c>
      <c r="H83" s="152">
        <f>'2 уровень'!H587</f>
        <v>0</v>
      </c>
      <c r="I83" s="237">
        <f>'2 уровень'!I587</f>
        <v>0</v>
      </c>
      <c r="J83" s="237">
        <f>'2 уровень'!J587</f>
        <v>0</v>
      </c>
      <c r="K83" s="237">
        <f>'2 уровень'!K587</f>
        <v>0</v>
      </c>
      <c r="L83" s="237">
        <f>'2 уровень'!L587</f>
        <v>0</v>
      </c>
      <c r="M83" s="237">
        <f>'2 уровень'!M587</f>
        <v>0</v>
      </c>
      <c r="N83" s="237">
        <f>'2 уровень'!N587</f>
        <v>0</v>
      </c>
      <c r="O83" s="161">
        <f>'2 уровень'!O587</f>
        <v>0</v>
      </c>
      <c r="P83" s="161">
        <f>'2 уровень'!P587</f>
        <v>0</v>
      </c>
      <c r="Q83" s="161">
        <f>'2 уровень'!Q587</f>
        <v>0</v>
      </c>
      <c r="R83" s="161">
        <f>'2 уровень'!R587</f>
        <v>0</v>
      </c>
      <c r="S83" s="161">
        <f>'2 уровень'!S587</f>
        <v>0</v>
      </c>
      <c r="T83" s="161">
        <f>'2 уровень'!T587</f>
        <v>0</v>
      </c>
      <c r="U83" s="161">
        <f>'2 уровень'!U587</f>
        <v>0</v>
      </c>
      <c r="V83" s="161">
        <f>'2 уровень'!V587</f>
        <v>0</v>
      </c>
      <c r="W83" s="161">
        <f>'2 уровень'!W587</f>
        <v>0</v>
      </c>
      <c r="X83" s="161">
        <f>'2 уровень'!X587</f>
        <v>0</v>
      </c>
      <c r="Y83" s="161">
        <f>'2 уровень'!Y587</f>
        <v>0</v>
      </c>
      <c r="Z83" s="2218">
        <f>'2 уровень'!Z587</f>
        <v>0</v>
      </c>
      <c r="AA83" s="161">
        <f>'2 уровень'!AA587</f>
        <v>0</v>
      </c>
      <c r="AB83" s="161">
        <f>'2 уровень'!AB587</f>
        <v>0</v>
      </c>
      <c r="AC83" s="161">
        <f>'2 уровень'!AC587</f>
        <v>0</v>
      </c>
      <c r="AD83" s="2138">
        <f>'2 уровень'!AD587</f>
        <v>0</v>
      </c>
      <c r="AE83" s="2138">
        <f>'2 уровень'!AE587</f>
        <v>0</v>
      </c>
      <c r="AF83" s="2138">
        <f>'2 уровень'!AF587</f>
        <v>0</v>
      </c>
      <c r="AG83" s="161"/>
      <c r="AH83" s="161"/>
      <c r="AI83" s="159"/>
      <c r="AJ83" s="159"/>
      <c r="AK83" s="159"/>
      <c r="AL83" s="159"/>
      <c r="AM83" s="159"/>
      <c r="AN83" s="159"/>
      <c r="AO83" s="159"/>
      <c r="AP83" s="159"/>
      <c r="AQ83" s="159"/>
      <c r="AR83" s="159"/>
      <c r="AS83" s="159"/>
      <c r="AT83" s="159"/>
      <c r="AU83" s="159"/>
      <c r="AV83" s="159"/>
      <c r="AW83" s="159"/>
      <c r="AX83" s="159"/>
      <c r="AY83" s="159"/>
      <c r="AZ83" s="159"/>
      <c r="BA83" s="159"/>
      <c r="BB83" s="159"/>
      <c r="BC83" s="159"/>
      <c r="BD83" s="159"/>
      <c r="BE83" s="159"/>
      <c r="BF83" s="159"/>
      <c r="BG83" s="159"/>
      <c r="BH83" s="159"/>
      <c r="BI83" s="159"/>
      <c r="BJ83" s="159"/>
      <c r="BK83" s="159"/>
      <c r="BL83" s="159"/>
      <c r="BM83" s="159"/>
      <c r="BN83" s="159"/>
      <c r="BO83" s="159"/>
      <c r="BP83" s="159"/>
      <c r="BQ83" s="159"/>
      <c r="BR83" s="159"/>
      <c r="BS83" s="159"/>
      <c r="BT83" s="159"/>
      <c r="BU83" s="159"/>
      <c r="BV83" s="159"/>
      <c r="BW83" s="159"/>
      <c r="BX83" s="159"/>
      <c r="BY83" s="159"/>
      <c r="BZ83" s="159"/>
      <c r="CA83" s="159"/>
      <c r="CB83" s="159"/>
      <c r="CC83" s="159"/>
      <c r="CD83" s="159"/>
      <c r="CE83" s="159"/>
      <c r="CF83" s="159"/>
      <c r="CG83" s="159"/>
      <c r="CH83" s="159"/>
      <c r="CI83" s="159"/>
      <c r="CJ83" s="159"/>
      <c r="CK83" s="159"/>
      <c r="CL83" s="159"/>
      <c r="CM83" s="159"/>
      <c r="CN83" s="159"/>
      <c r="CO83" s="159"/>
      <c r="CP83" s="159"/>
      <c r="CQ83" s="159"/>
      <c r="CR83" s="159"/>
      <c r="CS83" s="159"/>
      <c r="CT83" s="159"/>
      <c r="CU83" s="159"/>
      <c r="CV83" s="159"/>
      <c r="CW83" s="159"/>
      <c r="CX83" s="159"/>
      <c r="CY83" s="159"/>
      <c r="CZ83" s="159"/>
      <c r="DA83" s="159"/>
      <c r="DB83" s="159"/>
      <c r="DC83" s="159"/>
      <c r="DD83" s="159"/>
      <c r="DE83" s="159"/>
      <c r="DF83" s="159"/>
      <c r="DG83" s="159"/>
      <c r="DH83" s="159"/>
      <c r="DI83" s="159"/>
      <c r="DJ83" s="159"/>
      <c r="DK83" s="159"/>
      <c r="DL83" s="159"/>
      <c r="DM83" s="159"/>
      <c r="DN83" s="159"/>
      <c r="DO83" s="159"/>
      <c r="DP83" s="159"/>
      <c r="DQ83" s="159"/>
      <c r="DR83" s="159"/>
      <c r="DS83" s="159"/>
      <c r="DT83" s="159"/>
      <c r="DU83" s="159"/>
      <c r="DV83" s="159"/>
      <c r="DW83" s="159"/>
      <c r="DX83" s="159"/>
      <c r="DY83" s="159"/>
      <c r="DZ83" s="159"/>
      <c r="EA83" s="159"/>
      <c r="EB83" s="159"/>
      <c r="EC83" s="159"/>
      <c r="ED83" s="159"/>
      <c r="EE83" s="159"/>
      <c r="EF83" s="159"/>
      <c r="EG83" s="159"/>
      <c r="EH83" s="159"/>
      <c r="EI83" s="159"/>
      <c r="EJ83" s="159"/>
      <c r="EK83" s="159"/>
      <c r="EL83" s="159"/>
      <c r="EM83" s="159"/>
      <c r="EN83" s="159"/>
      <c r="EO83" s="159"/>
      <c r="EP83" s="159"/>
      <c r="EQ83" s="159"/>
      <c r="ER83" s="159"/>
      <c r="ES83" s="159"/>
      <c r="ET83" s="159"/>
      <c r="EU83" s="159"/>
      <c r="EV83" s="159"/>
      <c r="EW83" s="159"/>
      <c r="EX83" s="159"/>
      <c r="EY83" s="159"/>
      <c r="EZ83" s="159"/>
      <c r="FA83" s="159"/>
      <c r="FB83" s="159"/>
      <c r="FC83" s="159"/>
      <c r="FD83" s="159"/>
      <c r="FE83" s="159"/>
      <c r="FF83" s="159"/>
      <c r="FG83" s="159"/>
      <c r="FH83" s="159"/>
      <c r="FI83" s="159"/>
      <c r="FJ83" s="159"/>
      <c r="FK83" s="159"/>
      <c r="FL83" s="159"/>
      <c r="FM83" s="159"/>
      <c r="FN83" s="159"/>
      <c r="FO83" s="159"/>
      <c r="FP83" s="159"/>
      <c r="FQ83" s="159"/>
      <c r="FR83" s="159"/>
      <c r="FS83" s="159"/>
      <c r="FT83" s="159"/>
      <c r="FU83" s="159"/>
      <c r="FV83" s="159"/>
      <c r="FW83" s="159"/>
      <c r="FX83" s="159"/>
      <c r="FY83" s="159"/>
      <c r="FZ83" s="159"/>
      <c r="GA83" s="159"/>
      <c r="GB83" s="159"/>
      <c r="GC83" s="159"/>
      <c r="GD83" s="159"/>
      <c r="GE83" s="159"/>
      <c r="GF83" s="159"/>
      <c r="GG83" s="159"/>
      <c r="GH83" s="159"/>
      <c r="GI83" s="159"/>
      <c r="GJ83" s="159"/>
      <c r="GK83" s="159"/>
      <c r="GL83" s="159"/>
      <c r="GM83" s="159"/>
      <c r="GN83" s="159"/>
      <c r="GO83" s="159"/>
      <c r="GP83" s="159"/>
      <c r="GQ83" s="159"/>
      <c r="GR83" s="159"/>
      <c r="GS83" s="159"/>
      <c r="GT83" s="159"/>
      <c r="GU83" s="159"/>
      <c r="GV83" s="159"/>
      <c r="GW83" s="159"/>
      <c r="GX83" s="159"/>
      <c r="GY83" s="159"/>
      <c r="GZ83" s="159"/>
      <c r="HA83" s="159"/>
    </row>
    <row r="84" spans="1:209" x14ac:dyDescent="0.25">
      <c r="A84" s="158">
        <v>1</v>
      </c>
      <c r="B84" s="13" t="s">
        <v>394</v>
      </c>
      <c r="C84" s="185">
        <f>'2 уровень'!C588</f>
        <v>2381892.75</v>
      </c>
      <c r="D84" s="185">
        <f>'2 уровень'!D588</f>
        <v>2183454.7000000002</v>
      </c>
      <c r="E84" s="185">
        <f>'2 уровень'!E588</f>
        <v>2254888.4309943737</v>
      </c>
      <c r="F84" s="717">
        <f>'2 уровень'!F588</f>
        <v>103.27159207811243</v>
      </c>
      <c r="G84" s="152">
        <f>'2 уровень'!G588</f>
        <v>0</v>
      </c>
      <c r="H84" s="152">
        <f>'2 уровень'!H588</f>
        <v>0</v>
      </c>
      <c r="I84" s="237">
        <f>'2 уровень'!I588</f>
        <v>0</v>
      </c>
      <c r="J84" s="237">
        <f>'2 уровень'!J588</f>
        <v>0</v>
      </c>
      <c r="K84" s="237">
        <f>'2 уровень'!K588</f>
        <v>0</v>
      </c>
      <c r="L84" s="237">
        <f>'2 уровень'!L588</f>
        <v>0</v>
      </c>
      <c r="M84" s="237">
        <f>'2 уровень'!M588</f>
        <v>0</v>
      </c>
      <c r="N84" s="237">
        <f>'2 уровень'!N588</f>
        <v>0</v>
      </c>
      <c r="O84" s="161">
        <f>'2 уровень'!O588</f>
        <v>1530638.9826222223</v>
      </c>
      <c r="P84" s="161">
        <f>'2 уровень'!P588</f>
        <v>1529080.367214917</v>
      </c>
      <c r="Q84" s="161">
        <f>'2 уровень'!Q588</f>
        <v>1529080.364094917</v>
      </c>
      <c r="R84" s="161">
        <f>'2 уровень'!R588</f>
        <v>1529080.364094917</v>
      </c>
      <c r="S84" s="161">
        <f>'2 уровень'!S588</f>
        <v>1525560.7591957748</v>
      </c>
      <c r="T84" s="161">
        <f>'2 уровень'!T588</f>
        <v>1516726.6142994226</v>
      </c>
      <c r="U84" s="161">
        <f>'2 уровень'!U588</f>
        <v>1516726.6142994231</v>
      </c>
      <c r="V84" s="161">
        <f>'2 уровень'!V588</f>
        <v>1516726.6142994231</v>
      </c>
      <c r="W84" s="161">
        <f>'2 уровень'!W588</f>
        <v>1512931.0449681603</v>
      </c>
      <c r="X84" s="161">
        <f>'2 уровень'!X588</f>
        <v>1512931.0449654849</v>
      </c>
      <c r="Y84" s="161">
        <f>'2 уровень'!Y588</f>
        <v>1512931.0449654849</v>
      </c>
      <c r="Z84" s="2218">
        <f>'2 уровень'!Z588</f>
        <v>1388155.3819750203</v>
      </c>
      <c r="AA84" s="161">
        <f>'2 уровень'!AA588</f>
        <v>1397137.3846839999</v>
      </c>
      <c r="AB84" s="161">
        <f>'2 уровень'!AB588</f>
        <v>8982.0027089800551</v>
      </c>
      <c r="AC84" s="161">
        <f>'2 уровень'!AC588</f>
        <v>-13215.598362999997</v>
      </c>
      <c r="AD84" s="2138">
        <f>'2 уровень'!AD588</f>
        <v>0</v>
      </c>
      <c r="AE84" s="2138">
        <f>'2 уровень'!AE588</f>
        <v>1383921.786321</v>
      </c>
      <c r="AF84" s="2138">
        <f>'2 уровень'!AF588</f>
        <v>13721.576189999705</v>
      </c>
      <c r="AG84" s="161"/>
      <c r="AH84" s="161"/>
      <c r="AI84" s="159"/>
      <c r="AJ84" s="159"/>
      <c r="AK84" s="159"/>
      <c r="AL84" s="159"/>
      <c r="AM84" s="159"/>
      <c r="AN84" s="159"/>
      <c r="AO84" s="159"/>
      <c r="AP84" s="159"/>
      <c r="AQ84" s="159"/>
      <c r="AR84" s="159"/>
      <c r="AS84" s="159"/>
      <c r="AT84" s="159"/>
      <c r="AU84" s="159"/>
      <c r="AV84" s="159"/>
      <c r="AW84" s="159"/>
      <c r="AX84" s="159"/>
      <c r="AY84" s="159"/>
      <c r="AZ84" s="159"/>
      <c r="BA84" s="159"/>
      <c r="BB84" s="159"/>
      <c r="BC84" s="159"/>
      <c r="BD84" s="159"/>
      <c r="BE84" s="159"/>
      <c r="BF84" s="159"/>
      <c r="BG84" s="159"/>
      <c r="BH84" s="159"/>
      <c r="BI84" s="159"/>
      <c r="BJ84" s="159"/>
      <c r="BK84" s="159"/>
      <c r="BL84" s="159"/>
      <c r="BM84" s="159"/>
      <c r="BN84" s="159"/>
      <c r="BO84" s="159"/>
      <c r="BP84" s="159"/>
      <c r="BQ84" s="159"/>
      <c r="BR84" s="159"/>
      <c r="BS84" s="159"/>
      <c r="BT84" s="159"/>
      <c r="BU84" s="159"/>
      <c r="BV84" s="159"/>
      <c r="BW84" s="159"/>
      <c r="BX84" s="159"/>
      <c r="BY84" s="159"/>
      <c r="BZ84" s="159"/>
      <c r="CA84" s="159"/>
      <c r="CB84" s="159"/>
      <c r="CC84" s="159"/>
      <c r="CD84" s="159"/>
      <c r="CE84" s="159"/>
      <c r="CF84" s="159"/>
      <c r="CG84" s="159"/>
      <c r="CH84" s="159"/>
      <c r="CI84" s="159"/>
      <c r="CJ84" s="159"/>
      <c r="CK84" s="159"/>
      <c r="CL84" s="159"/>
      <c r="CM84" s="159"/>
      <c r="CN84" s="159"/>
      <c r="CO84" s="159"/>
      <c r="CP84" s="159"/>
      <c r="CQ84" s="159"/>
      <c r="CR84" s="159"/>
      <c r="CS84" s="159"/>
      <c r="CT84" s="159"/>
      <c r="CU84" s="159"/>
      <c r="CV84" s="159"/>
      <c r="CW84" s="159"/>
      <c r="CX84" s="159"/>
      <c r="CY84" s="159"/>
      <c r="CZ84" s="159"/>
      <c r="DA84" s="159"/>
      <c r="DB84" s="159"/>
      <c r="DC84" s="159"/>
      <c r="DD84" s="159"/>
      <c r="DE84" s="159"/>
      <c r="DF84" s="159"/>
      <c r="DG84" s="159"/>
      <c r="DH84" s="159"/>
      <c r="DI84" s="159"/>
      <c r="DJ84" s="159"/>
      <c r="DK84" s="159"/>
      <c r="DL84" s="159"/>
      <c r="DM84" s="159"/>
      <c r="DN84" s="159"/>
      <c r="DO84" s="159"/>
      <c r="DP84" s="159"/>
      <c r="DQ84" s="159"/>
      <c r="DR84" s="159"/>
      <c r="DS84" s="159"/>
      <c r="DT84" s="159"/>
      <c r="DU84" s="159"/>
      <c r="DV84" s="159"/>
      <c r="DW84" s="159"/>
      <c r="DX84" s="159"/>
      <c r="DY84" s="159"/>
      <c r="DZ84" s="159"/>
      <c r="EA84" s="159"/>
      <c r="EB84" s="159"/>
      <c r="EC84" s="159"/>
      <c r="ED84" s="159"/>
      <c r="EE84" s="159"/>
      <c r="EF84" s="159"/>
      <c r="EG84" s="159"/>
      <c r="EH84" s="159"/>
      <c r="EI84" s="159"/>
      <c r="EJ84" s="159"/>
      <c r="EK84" s="159"/>
      <c r="EL84" s="159"/>
      <c r="EM84" s="159"/>
      <c r="EN84" s="159"/>
      <c r="EO84" s="159"/>
      <c r="EP84" s="159"/>
      <c r="EQ84" s="159"/>
      <c r="ER84" s="159"/>
      <c r="ES84" s="159"/>
      <c r="ET84" s="159"/>
      <c r="EU84" s="159"/>
      <c r="EV84" s="159"/>
      <c r="EW84" s="159"/>
      <c r="EX84" s="159"/>
      <c r="EY84" s="159"/>
      <c r="EZ84" s="159"/>
      <c r="FA84" s="159"/>
      <c r="FB84" s="159"/>
      <c r="FC84" s="159"/>
      <c r="FD84" s="159"/>
      <c r="FE84" s="159"/>
      <c r="FF84" s="159"/>
      <c r="FG84" s="159"/>
      <c r="FH84" s="159"/>
      <c r="FI84" s="159"/>
      <c r="FJ84" s="159"/>
      <c r="FK84" s="159"/>
      <c r="FL84" s="159"/>
      <c r="FM84" s="159"/>
      <c r="FN84" s="159"/>
      <c r="FO84" s="159"/>
      <c r="FP84" s="159"/>
      <c r="FQ84" s="159"/>
      <c r="FR84" s="159"/>
      <c r="FS84" s="159"/>
      <c r="FT84" s="159"/>
      <c r="FU84" s="159"/>
      <c r="FV84" s="159"/>
      <c r="FW84" s="159"/>
      <c r="FX84" s="159"/>
      <c r="FY84" s="159"/>
      <c r="FZ84" s="159"/>
      <c r="GA84" s="159"/>
      <c r="GB84" s="159"/>
      <c r="GC84" s="159"/>
      <c r="GD84" s="159"/>
      <c r="GE84" s="159"/>
      <c r="GF84" s="159"/>
      <c r="GG84" s="159"/>
      <c r="GH84" s="159"/>
      <c r="GI84" s="159"/>
      <c r="GJ84" s="159"/>
      <c r="GK84" s="159"/>
      <c r="GL84" s="159"/>
      <c r="GM84" s="159"/>
      <c r="GN84" s="159"/>
      <c r="GO84" s="159"/>
      <c r="GP84" s="159"/>
      <c r="GQ84" s="159"/>
      <c r="GR84" s="159"/>
      <c r="GS84" s="159"/>
      <c r="GT84" s="159"/>
      <c r="GU84" s="159"/>
      <c r="GV84" s="159"/>
      <c r="GW84" s="159"/>
      <c r="GX84" s="159"/>
      <c r="GY84" s="159"/>
      <c r="GZ84" s="159"/>
      <c r="HA84" s="159"/>
    </row>
    <row r="85" spans="1:209" ht="15.75" x14ac:dyDescent="0.25">
      <c r="A85" s="158">
        <v>1</v>
      </c>
      <c r="B85" s="2158" t="s">
        <v>33</v>
      </c>
      <c r="C85" s="185">
        <f>'2 уровень'!C590</f>
        <v>0</v>
      </c>
      <c r="D85" s="185">
        <f>'2 уровень'!D590</f>
        <v>0</v>
      </c>
      <c r="E85" s="185">
        <f>'2 уровень'!E590</f>
        <v>0</v>
      </c>
      <c r="F85" s="717">
        <f>'2 уровень'!F590</f>
        <v>0</v>
      </c>
      <c r="G85" s="152">
        <f>'2 уровень'!G590</f>
        <v>0</v>
      </c>
      <c r="H85" s="152">
        <f>'2 уровень'!H590</f>
        <v>0</v>
      </c>
      <c r="I85" s="237">
        <f>'2 уровень'!I590</f>
        <v>0</v>
      </c>
      <c r="J85" s="237">
        <f>'2 уровень'!J590</f>
        <v>0</v>
      </c>
      <c r="K85" s="237">
        <f>'2 уровень'!K590</f>
        <v>0</v>
      </c>
      <c r="L85" s="237">
        <f>'2 уровень'!L590</f>
        <v>0</v>
      </c>
      <c r="M85" s="237">
        <f>'2 уровень'!M590</f>
        <v>0</v>
      </c>
      <c r="N85" s="237">
        <f>'2 уровень'!N590</f>
        <v>0</v>
      </c>
      <c r="O85" s="161">
        <f>'2 уровень'!O590</f>
        <v>0</v>
      </c>
      <c r="P85" s="161">
        <f>'2 уровень'!P590</f>
        <v>0</v>
      </c>
      <c r="Q85" s="161">
        <f>'2 уровень'!Q590</f>
        <v>0</v>
      </c>
      <c r="R85" s="161">
        <f>'2 уровень'!R590</f>
        <v>0</v>
      </c>
      <c r="S85" s="161">
        <f>'2 уровень'!S590</f>
        <v>0</v>
      </c>
      <c r="T85" s="161">
        <f>'2 уровень'!T590</f>
        <v>0</v>
      </c>
      <c r="U85" s="161">
        <f>'2 уровень'!U590</f>
        <v>0</v>
      </c>
      <c r="V85" s="161">
        <f>'2 уровень'!V590</f>
        <v>0</v>
      </c>
      <c r="W85" s="161">
        <f>'2 уровень'!W590</f>
        <v>0</v>
      </c>
      <c r="X85" s="161">
        <f>'2 уровень'!X590</f>
        <v>0</v>
      </c>
      <c r="Y85" s="161">
        <f>'2 уровень'!Y590</f>
        <v>0</v>
      </c>
      <c r="Z85" s="2218">
        <f>'2 уровень'!Z590</f>
        <v>0</v>
      </c>
      <c r="AA85" s="161">
        <f>'2 уровень'!AA590</f>
        <v>0</v>
      </c>
      <c r="AB85" s="161">
        <f>'2 уровень'!AB590</f>
        <v>0</v>
      </c>
      <c r="AC85" s="161">
        <f>'2 уровень'!AC590</f>
        <v>0</v>
      </c>
      <c r="AD85" s="2138">
        <f>'2 уровень'!AD590</f>
        <v>0</v>
      </c>
      <c r="AE85" s="2138">
        <f>'2 уровень'!AE590</f>
        <v>0</v>
      </c>
      <c r="AF85" s="2138">
        <f>'2 уровень'!AF590</f>
        <v>0</v>
      </c>
      <c r="AG85" s="161"/>
      <c r="AH85" s="161"/>
      <c r="AI85" s="159"/>
      <c r="AJ85" s="159"/>
      <c r="AK85" s="159"/>
      <c r="AL85" s="159"/>
      <c r="AM85" s="159"/>
      <c r="AN85" s="159"/>
      <c r="AO85" s="159"/>
      <c r="AP85" s="159"/>
      <c r="AQ85" s="159"/>
      <c r="AR85" s="159"/>
      <c r="AS85" s="159"/>
      <c r="AT85" s="159"/>
      <c r="AU85" s="159"/>
      <c r="AV85" s="159"/>
      <c r="AW85" s="159"/>
      <c r="AX85" s="159"/>
      <c r="AY85" s="159"/>
      <c r="AZ85" s="159"/>
      <c r="BA85" s="159"/>
      <c r="BB85" s="159"/>
      <c r="BC85" s="159"/>
      <c r="BD85" s="159"/>
      <c r="BE85" s="159"/>
      <c r="BF85" s="159"/>
      <c r="BG85" s="159"/>
      <c r="BH85" s="159"/>
      <c r="BI85" s="159"/>
      <c r="BJ85" s="159"/>
      <c r="BK85" s="159"/>
      <c r="BL85" s="159"/>
      <c r="BM85" s="159"/>
      <c r="BN85" s="159"/>
      <c r="BO85" s="159"/>
      <c r="BP85" s="159"/>
      <c r="BQ85" s="159"/>
      <c r="BR85" s="159"/>
      <c r="BS85" s="159"/>
      <c r="BT85" s="159"/>
      <c r="BU85" s="159"/>
      <c r="BV85" s="159"/>
      <c r="BW85" s="159"/>
      <c r="BX85" s="159"/>
      <c r="BY85" s="159"/>
      <c r="BZ85" s="159"/>
      <c r="CA85" s="159"/>
      <c r="CB85" s="159"/>
      <c r="CC85" s="159"/>
      <c r="CD85" s="159"/>
      <c r="CE85" s="159"/>
      <c r="CF85" s="159"/>
      <c r="CG85" s="159"/>
      <c r="CH85" s="159"/>
      <c r="CI85" s="159"/>
      <c r="CJ85" s="159"/>
      <c r="CK85" s="159"/>
      <c r="CL85" s="159"/>
      <c r="CM85" s="159"/>
      <c r="CN85" s="159"/>
      <c r="CO85" s="159"/>
      <c r="CP85" s="159"/>
      <c r="CQ85" s="159"/>
      <c r="CR85" s="159"/>
      <c r="CS85" s="159"/>
      <c r="CT85" s="159"/>
      <c r="CU85" s="159"/>
      <c r="CV85" s="159"/>
      <c r="CW85" s="159"/>
      <c r="CX85" s="159"/>
      <c r="CY85" s="159"/>
      <c r="CZ85" s="159"/>
      <c r="DA85" s="159"/>
      <c r="DB85" s="159"/>
      <c r="DC85" s="159"/>
      <c r="DD85" s="159"/>
      <c r="DE85" s="159"/>
      <c r="DF85" s="159"/>
      <c r="DG85" s="159"/>
      <c r="DH85" s="159"/>
      <c r="DI85" s="159"/>
      <c r="DJ85" s="159"/>
      <c r="DK85" s="159"/>
      <c r="DL85" s="159"/>
      <c r="DM85" s="159"/>
      <c r="DN85" s="159"/>
      <c r="DO85" s="159"/>
      <c r="DP85" s="159"/>
      <c r="DQ85" s="159"/>
      <c r="DR85" s="159"/>
      <c r="DS85" s="159"/>
      <c r="DT85" s="159"/>
      <c r="DU85" s="159"/>
      <c r="DV85" s="159"/>
      <c r="DW85" s="159"/>
      <c r="DX85" s="159"/>
      <c r="DY85" s="159"/>
      <c r="DZ85" s="159"/>
      <c r="EA85" s="159"/>
      <c r="EB85" s="159"/>
      <c r="EC85" s="159"/>
      <c r="ED85" s="159"/>
      <c r="EE85" s="159"/>
      <c r="EF85" s="159"/>
      <c r="EG85" s="159"/>
      <c r="EH85" s="159"/>
      <c r="EI85" s="159"/>
      <c r="EJ85" s="159"/>
      <c r="EK85" s="159"/>
      <c r="EL85" s="159"/>
      <c r="EM85" s="159"/>
      <c r="EN85" s="159"/>
      <c r="EO85" s="159"/>
      <c r="EP85" s="159"/>
      <c r="EQ85" s="159"/>
      <c r="ER85" s="159"/>
      <c r="ES85" s="159"/>
      <c r="ET85" s="159"/>
      <c r="EU85" s="159"/>
      <c r="EV85" s="159"/>
      <c r="EW85" s="159"/>
      <c r="EX85" s="159"/>
      <c r="EY85" s="159"/>
      <c r="EZ85" s="159"/>
      <c r="FA85" s="159"/>
      <c r="FB85" s="159"/>
      <c r="FC85" s="159"/>
      <c r="FD85" s="159"/>
      <c r="FE85" s="159"/>
      <c r="FF85" s="159"/>
      <c r="FG85" s="159"/>
      <c r="FH85" s="159"/>
      <c r="FI85" s="159"/>
      <c r="FJ85" s="159"/>
      <c r="FK85" s="159"/>
      <c r="FL85" s="159"/>
      <c r="FM85" s="159"/>
      <c r="FN85" s="159"/>
      <c r="FO85" s="159"/>
      <c r="FP85" s="159"/>
      <c r="FQ85" s="159"/>
      <c r="FR85" s="159"/>
      <c r="FS85" s="159"/>
      <c r="FT85" s="159"/>
      <c r="FU85" s="159"/>
      <c r="FV85" s="159"/>
      <c r="FW85" s="159"/>
      <c r="FX85" s="159"/>
      <c r="FY85" s="159"/>
      <c r="FZ85" s="159"/>
      <c r="GA85" s="159"/>
      <c r="GB85" s="159"/>
      <c r="GC85" s="159"/>
      <c r="GD85" s="159"/>
      <c r="GE85" s="159"/>
      <c r="GF85" s="159"/>
      <c r="GG85" s="159"/>
      <c r="GH85" s="159"/>
      <c r="GI85" s="159"/>
      <c r="GJ85" s="159"/>
      <c r="GK85" s="159"/>
      <c r="GL85" s="159"/>
      <c r="GM85" s="159"/>
      <c r="GN85" s="159"/>
      <c r="GO85" s="159"/>
      <c r="GP85" s="159"/>
      <c r="GQ85" s="159"/>
      <c r="GR85" s="159"/>
      <c r="GS85" s="159"/>
      <c r="GT85" s="159"/>
      <c r="GU85" s="159"/>
      <c r="GV85" s="159"/>
      <c r="GW85" s="159"/>
      <c r="GX85" s="159"/>
      <c r="GY85" s="159"/>
      <c r="GZ85" s="159"/>
      <c r="HA85" s="159"/>
    </row>
    <row r="86" spans="1:209" x14ac:dyDescent="0.25">
      <c r="A86" s="158">
        <v>1</v>
      </c>
      <c r="B86" s="79" t="s">
        <v>201</v>
      </c>
      <c r="C86" s="185">
        <f>'2 уровень'!C591</f>
        <v>3422</v>
      </c>
      <c r="D86" s="185">
        <f>'2 уровень'!D591</f>
        <v>3139</v>
      </c>
      <c r="E86" s="185">
        <f>'2 уровень'!E591</f>
        <v>3252</v>
      </c>
      <c r="F86" s="717">
        <f>'2 уровень'!F591</f>
        <v>103.59987257088245</v>
      </c>
      <c r="G86" s="152">
        <f>'2 уровень'!G591</f>
        <v>9.0447106954997079</v>
      </c>
      <c r="H86" s="152">
        <f>'2 уровень'!H591</f>
        <v>9.6768142681426816</v>
      </c>
      <c r="I86" s="237">
        <f>'2 уровень'!I591</f>
        <v>30951</v>
      </c>
      <c r="J86" s="237">
        <f>'2 уровень'!J591</f>
        <v>28394</v>
      </c>
      <c r="K86" s="237">
        <f>'2 уровень'!K591</f>
        <v>31469</v>
      </c>
      <c r="L86" s="237">
        <f>'2 уровень'!L591</f>
        <v>110.8297527646686</v>
      </c>
      <c r="M86" s="237">
        <f>'2 уровень'!M591</f>
        <v>102.63545454545455</v>
      </c>
      <c r="N86" s="237">
        <f>'2 уровень'!N591</f>
        <v>334.48303350782561</v>
      </c>
      <c r="O86" s="161">
        <f>'2 уровень'!O591</f>
        <v>0</v>
      </c>
      <c r="P86" s="161">
        <f>'2 уровень'!P591</f>
        <v>0</v>
      </c>
      <c r="Q86" s="161">
        <f>'2 уровень'!Q591</f>
        <v>0</v>
      </c>
      <c r="R86" s="161">
        <f>'2 уровень'!R591</f>
        <v>0</v>
      </c>
      <c r="S86" s="161">
        <f>'2 уровень'!S591</f>
        <v>0</v>
      </c>
      <c r="T86" s="161">
        <f>'2 уровень'!T591</f>
        <v>0</v>
      </c>
      <c r="U86" s="161">
        <f>'2 уровень'!U591</f>
        <v>0</v>
      </c>
      <c r="V86" s="161">
        <f>'2 уровень'!V591</f>
        <v>0</v>
      </c>
      <c r="W86" s="161">
        <f>'2 уровень'!W591</f>
        <v>0</v>
      </c>
      <c r="X86" s="161">
        <f>'2 уровень'!X591</f>
        <v>0</v>
      </c>
      <c r="Y86" s="161">
        <f>'2 уровень'!Y591</f>
        <v>0</v>
      </c>
      <c r="Z86" s="2218">
        <f>'2 уровень'!Z591</f>
        <v>0</v>
      </c>
      <c r="AA86" s="161">
        <f>'2 уровень'!AA591</f>
        <v>0</v>
      </c>
      <c r="AB86" s="161">
        <f>'2 уровень'!AB591</f>
        <v>0</v>
      </c>
      <c r="AC86" s="161">
        <f>'2 уровень'!AC591</f>
        <v>0</v>
      </c>
      <c r="AD86" s="2138">
        <f>'2 уровень'!AD591</f>
        <v>0</v>
      </c>
      <c r="AE86" s="2138">
        <f>'2 уровень'!AE591</f>
        <v>0</v>
      </c>
      <c r="AF86" s="2138">
        <f>'2 уровень'!AF591</f>
        <v>0</v>
      </c>
      <c r="AG86" s="161"/>
      <c r="AH86" s="161"/>
      <c r="AI86" s="159"/>
      <c r="AJ86" s="159"/>
      <c r="AK86" s="159"/>
      <c r="AL86" s="159"/>
      <c r="AM86" s="159"/>
      <c r="AN86" s="159"/>
      <c r="AO86" s="159"/>
      <c r="AP86" s="159"/>
      <c r="AQ86" s="159"/>
      <c r="AR86" s="159"/>
      <c r="AS86" s="159"/>
      <c r="AT86" s="159"/>
      <c r="AU86" s="159"/>
      <c r="AV86" s="159"/>
      <c r="AW86" s="159"/>
      <c r="AX86" s="159"/>
      <c r="AY86" s="159"/>
      <c r="AZ86" s="159"/>
      <c r="BA86" s="159"/>
      <c r="BB86" s="159"/>
      <c r="BC86" s="159"/>
      <c r="BD86" s="159"/>
      <c r="BE86" s="159"/>
      <c r="BF86" s="159"/>
      <c r="BG86" s="159"/>
      <c r="BH86" s="159"/>
      <c r="BI86" s="159"/>
      <c r="BJ86" s="159"/>
      <c r="BK86" s="159"/>
      <c r="BL86" s="159"/>
      <c r="BM86" s="159"/>
      <c r="BN86" s="159"/>
      <c r="BO86" s="159"/>
      <c r="BP86" s="159"/>
      <c r="BQ86" s="159"/>
      <c r="BR86" s="159"/>
      <c r="BS86" s="159"/>
      <c r="BT86" s="159"/>
      <c r="BU86" s="159"/>
      <c r="BV86" s="159"/>
      <c r="BW86" s="159"/>
      <c r="BX86" s="159"/>
      <c r="BY86" s="159"/>
      <c r="BZ86" s="159"/>
      <c r="CA86" s="159"/>
      <c r="CB86" s="159"/>
      <c r="CC86" s="159"/>
      <c r="CD86" s="159"/>
      <c r="CE86" s="159"/>
      <c r="CF86" s="159"/>
      <c r="CG86" s="159"/>
      <c r="CH86" s="159"/>
      <c r="CI86" s="159"/>
      <c r="CJ86" s="159"/>
      <c r="CK86" s="159"/>
      <c r="CL86" s="159"/>
      <c r="CM86" s="159"/>
      <c r="CN86" s="159"/>
      <c r="CO86" s="159"/>
      <c r="CP86" s="159"/>
      <c r="CQ86" s="159"/>
      <c r="CR86" s="159"/>
      <c r="CS86" s="159"/>
      <c r="CT86" s="159"/>
      <c r="CU86" s="159"/>
      <c r="CV86" s="159"/>
      <c r="CW86" s="159"/>
      <c r="CX86" s="159"/>
      <c r="CY86" s="159"/>
      <c r="CZ86" s="159"/>
      <c r="DA86" s="159"/>
      <c r="DB86" s="159"/>
      <c r="DC86" s="159"/>
      <c r="DD86" s="159"/>
      <c r="DE86" s="159"/>
      <c r="DF86" s="159"/>
      <c r="DG86" s="159"/>
      <c r="DH86" s="159"/>
      <c r="DI86" s="159"/>
      <c r="DJ86" s="159"/>
      <c r="DK86" s="159"/>
      <c r="DL86" s="159"/>
      <c r="DM86" s="159"/>
      <c r="DN86" s="159"/>
      <c r="DO86" s="159"/>
      <c r="DP86" s="159"/>
      <c r="DQ86" s="159"/>
      <c r="DR86" s="159"/>
      <c r="DS86" s="159"/>
      <c r="DT86" s="159"/>
      <c r="DU86" s="159"/>
      <c r="DV86" s="159"/>
      <c r="DW86" s="159"/>
      <c r="DX86" s="159"/>
      <c r="DY86" s="159"/>
      <c r="DZ86" s="159"/>
      <c r="EA86" s="159"/>
      <c r="EB86" s="159"/>
      <c r="EC86" s="159"/>
      <c r="ED86" s="159"/>
      <c r="EE86" s="159"/>
      <c r="EF86" s="159"/>
      <c r="EG86" s="159"/>
      <c r="EH86" s="159"/>
      <c r="EI86" s="159"/>
      <c r="EJ86" s="159"/>
      <c r="EK86" s="159"/>
      <c r="EL86" s="159"/>
      <c r="EM86" s="159"/>
      <c r="EN86" s="159"/>
      <c r="EO86" s="159"/>
      <c r="EP86" s="159"/>
      <c r="EQ86" s="159"/>
      <c r="ER86" s="159"/>
      <c r="ES86" s="159"/>
      <c r="ET86" s="159"/>
      <c r="EU86" s="159"/>
      <c r="EV86" s="159"/>
      <c r="EW86" s="159"/>
      <c r="EX86" s="159"/>
      <c r="EY86" s="159"/>
      <c r="EZ86" s="159"/>
      <c r="FA86" s="159"/>
      <c r="FB86" s="159"/>
      <c r="FC86" s="159"/>
      <c r="FD86" s="159"/>
      <c r="FE86" s="159"/>
      <c r="FF86" s="159"/>
      <c r="FG86" s="159"/>
      <c r="FH86" s="159"/>
      <c r="FI86" s="159"/>
      <c r="FJ86" s="159"/>
      <c r="FK86" s="159"/>
      <c r="FL86" s="159"/>
      <c r="FM86" s="159"/>
      <c r="FN86" s="159"/>
      <c r="FO86" s="159"/>
      <c r="FP86" s="159"/>
      <c r="FQ86" s="159"/>
      <c r="FR86" s="159"/>
      <c r="FS86" s="159"/>
      <c r="FT86" s="159"/>
      <c r="FU86" s="159"/>
      <c r="FV86" s="159"/>
      <c r="FW86" s="159"/>
      <c r="FX86" s="159"/>
      <c r="FY86" s="159"/>
      <c r="FZ86" s="159"/>
      <c r="GA86" s="159"/>
      <c r="GB86" s="159"/>
      <c r="GC86" s="159"/>
      <c r="GD86" s="159"/>
      <c r="GE86" s="159"/>
      <c r="GF86" s="159"/>
      <c r="GG86" s="159"/>
      <c r="GH86" s="159"/>
      <c r="GI86" s="159"/>
      <c r="GJ86" s="159"/>
      <c r="GK86" s="159"/>
      <c r="GL86" s="159"/>
      <c r="GM86" s="159"/>
      <c r="GN86" s="159"/>
      <c r="GO86" s="159"/>
      <c r="GP86" s="159"/>
      <c r="GQ86" s="159"/>
      <c r="GR86" s="159"/>
      <c r="GS86" s="159"/>
      <c r="GT86" s="159"/>
      <c r="GU86" s="159"/>
      <c r="GV86" s="159"/>
      <c r="GW86" s="159"/>
      <c r="GX86" s="159"/>
      <c r="GY86" s="159"/>
      <c r="GZ86" s="159"/>
      <c r="HA86" s="159"/>
    </row>
    <row r="87" spans="1:209" x14ac:dyDescent="0.25">
      <c r="A87" s="158">
        <v>1</v>
      </c>
      <c r="B87" s="634" t="s">
        <v>156</v>
      </c>
      <c r="C87" s="185">
        <f>'2 уровень'!C592</f>
        <v>9266</v>
      </c>
      <c r="D87" s="185">
        <f>'2 уровень'!D592</f>
        <v>8495</v>
      </c>
      <c r="E87" s="185">
        <f>'2 уровень'!E592</f>
        <v>8746</v>
      </c>
      <c r="F87" s="717">
        <f>'2 уровень'!F592</f>
        <v>102.9546792230724</v>
      </c>
      <c r="G87" s="152">
        <f>'2 уровень'!G592</f>
        <v>7.949816533563566</v>
      </c>
      <c r="H87" s="152">
        <f>'2 уровень'!H592</f>
        <v>8.2379373427852727</v>
      </c>
      <c r="I87" s="237">
        <f>'2 уровень'!I592</f>
        <v>73663</v>
      </c>
      <c r="J87" s="237">
        <f>'2 уровень'!J592</f>
        <v>67535</v>
      </c>
      <c r="K87" s="237">
        <f>'2 уровень'!K592</f>
        <v>72049</v>
      </c>
      <c r="L87" s="237">
        <f>'2 уровень'!L592</f>
        <v>106.68394165988006</v>
      </c>
      <c r="M87" s="237">
        <f>'2 уровень'!M592</f>
        <v>306.59583333333336</v>
      </c>
      <c r="N87" s="237">
        <f>'2 уровень'!N592</f>
        <v>256.3600041017379</v>
      </c>
      <c r="O87" s="161">
        <f>'2 уровень'!O592</f>
        <v>0</v>
      </c>
      <c r="P87" s="161">
        <f>'2 уровень'!P592</f>
        <v>0</v>
      </c>
      <c r="Q87" s="161">
        <f>'2 уровень'!Q592</f>
        <v>0</v>
      </c>
      <c r="R87" s="161">
        <f>'2 уровень'!R592</f>
        <v>0</v>
      </c>
      <c r="S87" s="161">
        <f>'2 уровень'!S592</f>
        <v>0</v>
      </c>
      <c r="T87" s="161">
        <f>'2 уровень'!T592</f>
        <v>0</v>
      </c>
      <c r="U87" s="161">
        <f>'2 уровень'!U592</f>
        <v>0</v>
      </c>
      <c r="V87" s="161">
        <f>'2 уровень'!V592</f>
        <v>0</v>
      </c>
      <c r="W87" s="161">
        <f>'2 уровень'!W592</f>
        <v>0</v>
      </c>
      <c r="X87" s="161">
        <f>'2 уровень'!X592</f>
        <v>0</v>
      </c>
      <c r="Y87" s="161">
        <f>'2 уровень'!Y592</f>
        <v>0</v>
      </c>
      <c r="Z87" s="2218">
        <f>'2 уровень'!Z592</f>
        <v>0</v>
      </c>
      <c r="AA87" s="161">
        <f>'2 уровень'!AA592</f>
        <v>0</v>
      </c>
      <c r="AB87" s="161">
        <f>'2 уровень'!AB592</f>
        <v>0</v>
      </c>
      <c r="AC87" s="161">
        <f>'2 уровень'!AC592</f>
        <v>0</v>
      </c>
      <c r="AD87" s="2138">
        <f>'2 уровень'!AD592</f>
        <v>0</v>
      </c>
      <c r="AE87" s="2138">
        <f>'2 уровень'!AE592</f>
        <v>0</v>
      </c>
      <c r="AF87" s="2138">
        <f>'2 уровень'!AF592</f>
        <v>0</v>
      </c>
      <c r="AG87" s="161"/>
      <c r="AH87" s="161"/>
      <c r="AI87" s="159"/>
      <c r="AJ87" s="159"/>
      <c r="AK87" s="159"/>
      <c r="AL87" s="159"/>
      <c r="AM87" s="159"/>
      <c r="AN87" s="159"/>
      <c r="AO87" s="159"/>
      <c r="AP87" s="159"/>
      <c r="AQ87" s="159"/>
      <c r="AR87" s="159"/>
      <c r="AS87" s="159"/>
      <c r="AT87" s="159"/>
      <c r="AU87" s="159"/>
      <c r="AV87" s="159"/>
      <c r="AW87" s="159"/>
      <c r="AX87" s="159"/>
      <c r="AY87" s="159"/>
      <c r="AZ87" s="159"/>
      <c r="BA87" s="159"/>
      <c r="BB87" s="159"/>
      <c r="BC87" s="159"/>
      <c r="BD87" s="159"/>
      <c r="BE87" s="159"/>
      <c r="BF87" s="159"/>
      <c r="BG87" s="159"/>
      <c r="BH87" s="159"/>
      <c r="BI87" s="159"/>
      <c r="BJ87" s="159"/>
      <c r="BK87" s="159"/>
      <c r="BL87" s="159"/>
      <c r="BM87" s="159"/>
      <c r="BN87" s="159"/>
      <c r="BO87" s="159"/>
      <c r="BP87" s="159"/>
      <c r="BQ87" s="159"/>
      <c r="BR87" s="159"/>
      <c r="BS87" s="159"/>
      <c r="BT87" s="159"/>
      <c r="BU87" s="159"/>
      <c r="BV87" s="159"/>
      <c r="BW87" s="159"/>
      <c r="BX87" s="159"/>
      <c r="BY87" s="159"/>
      <c r="BZ87" s="159"/>
      <c r="CA87" s="159"/>
      <c r="CB87" s="159"/>
      <c r="CC87" s="159"/>
      <c r="CD87" s="159"/>
      <c r="CE87" s="159"/>
      <c r="CF87" s="159"/>
      <c r="CG87" s="159"/>
      <c r="CH87" s="159"/>
      <c r="CI87" s="159"/>
      <c r="CJ87" s="159"/>
      <c r="CK87" s="159"/>
      <c r="CL87" s="159"/>
      <c r="CM87" s="159"/>
      <c r="CN87" s="159"/>
      <c r="CO87" s="159"/>
      <c r="CP87" s="159"/>
      <c r="CQ87" s="159"/>
      <c r="CR87" s="159"/>
      <c r="CS87" s="159"/>
      <c r="CT87" s="159"/>
      <c r="CU87" s="159"/>
      <c r="CV87" s="159"/>
      <c r="CW87" s="159"/>
      <c r="CX87" s="159"/>
      <c r="CY87" s="159"/>
      <c r="CZ87" s="159"/>
      <c r="DA87" s="159"/>
      <c r="DB87" s="159"/>
      <c r="DC87" s="159"/>
      <c r="DD87" s="159"/>
      <c r="DE87" s="159"/>
      <c r="DF87" s="159"/>
      <c r="DG87" s="159"/>
      <c r="DH87" s="159"/>
      <c r="DI87" s="159"/>
      <c r="DJ87" s="159"/>
      <c r="DK87" s="159"/>
      <c r="DL87" s="159"/>
      <c r="DM87" s="159"/>
      <c r="DN87" s="159"/>
      <c r="DO87" s="159"/>
      <c r="DP87" s="159"/>
      <c r="DQ87" s="159"/>
      <c r="DR87" s="159"/>
      <c r="DS87" s="159"/>
      <c r="DT87" s="159"/>
      <c r="DU87" s="159"/>
      <c r="DV87" s="159"/>
      <c r="DW87" s="159"/>
      <c r="DX87" s="159"/>
      <c r="DY87" s="159"/>
      <c r="DZ87" s="159"/>
      <c r="EA87" s="159"/>
      <c r="EB87" s="159"/>
      <c r="EC87" s="159"/>
      <c r="ED87" s="159"/>
      <c r="EE87" s="159"/>
      <c r="EF87" s="159"/>
      <c r="EG87" s="159"/>
      <c r="EH87" s="159"/>
      <c r="EI87" s="159"/>
      <c r="EJ87" s="159"/>
      <c r="EK87" s="159"/>
      <c r="EL87" s="159"/>
      <c r="EM87" s="159"/>
      <c r="EN87" s="159"/>
      <c r="EO87" s="159"/>
      <c r="EP87" s="159"/>
      <c r="EQ87" s="159"/>
      <c r="ER87" s="159"/>
      <c r="ES87" s="159"/>
      <c r="ET87" s="159"/>
      <c r="EU87" s="159"/>
      <c r="EV87" s="159"/>
      <c r="EW87" s="159"/>
      <c r="EX87" s="159"/>
      <c r="EY87" s="159"/>
      <c r="EZ87" s="159"/>
      <c r="FA87" s="159"/>
      <c r="FB87" s="159"/>
      <c r="FC87" s="159"/>
      <c r="FD87" s="159"/>
      <c r="FE87" s="159"/>
      <c r="FF87" s="159"/>
      <c r="FG87" s="159"/>
      <c r="FH87" s="159"/>
      <c r="FI87" s="159"/>
      <c r="FJ87" s="159"/>
      <c r="FK87" s="159"/>
      <c r="FL87" s="159"/>
      <c r="FM87" s="159"/>
      <c r="FN87" s="159"/>
      <c r="FO87" s="159"/>
      <c r="FP87" s="159"/>
      <c r="FQ87" s="159"/>
      <c r="FR87" s="159"/>
      <c r="FS87" s="159"/>
      <c r="FT87" s="159"/>
      <c r="FU87" s="159"/>
      <c r="FV87" s="159"/>
      <c r="FW87" s="159"/>
      <c r="FX87" s="159"/>
      <c r="FY87" s="159"/>
      <c r="FZ87" s="159"/>
      <c r="GA87" s="159"/>
      <c r="GB87" s="159"/>
      <c r="GC87" s="159"/>
      <c r="GD87" s="159"/>
      <c r="GE87" s="159"/>
      <c r="GF87" s="159"/>
      <c r="GG87" s="159"/>
      <c r="GH87" s="159"/>
      <c r="GI87" s="159"/>
      <c r="GJ87" s="159"/>
      <c r="GK87" s="159"/>
      <c r="GL87" s="159"/>
      <c r="GM87" s="159"/>
      <c r="GN87" s="159"/>
      <c r="GO87" s="159"/>
      <c r="GP87" s="159"/>
      <c r="GQ87" s="159"/>
      <c r="GR87" s="159"/>
      <c r="GS87" s="159"/>
      <c r="GT87" s="159"/>
      <c r="GU87" s="159"/>
      <c r="GV87" s="159"/>
      <c r="GW87" s="159"/>
      <c r="GX87" s="159"/>
      <c r="GY87" s="159"/>
      <c r="GZ87" s="159"/>
      <c r="HA87" s="159"/>
    </row>
    <row r="88" spans="1:209" ht="29.25" x14ac:dyDescent="0.25">
      <c r="A88" s="158">
        <v>1</v>
      </c>
      <c r="B88" s="196" t="s">
        <v>187</v>
      </c>
      <c r="C88" s="185">
        <f>'2 уровень'!C593</f>
        <v>12688</v>
      </c>
      <c r="D88" s="185">
        <f>'2 уровень'!D593</f>
        <v>11634</v>
      </c>
      <c r="E88" s="185">
        <f>'2 уровень'!E593</f>
        <v>11998</v>
      </c>
      <c r="F88" s="717">
        <f>'2 уровень'!F593</f>
        <v>103.12876052948255</v>
      </c>
      <c r="G88" s="152">
        <f>'2 уровень'!G593</f>
        <v>8.2451134930643128</v>
      </c>
      <c r="H88" s="152">
        <f>'2 уровень'!H593</f>
        <v>8.6279379896649449</v>
      </c>
      <c r="I88" s="237">
        <f>'2 уровень'!I593</f>
        <v>104614</v>
      </c>
      <c r="J88" s="237">
        <f>'2 уровень'!J593</f>
        <v>95929</v>
      </c>
      <c r="K88" s="237">
        <f>'2 уровень'!K593</f>
        <v>103518</v>
      </c>
      <c r="L88" s="237">
        <f>'2 уровень'!L593</f>
        <v>107.91105922088211</v>
      </c>
      <c r="M88" s="237">
        <f>'2 уровень'!M593</f>
        <v>409.23128787878784</v>
      </c>
      <c r="N88" s="237">
        <f>'2 уровень'!N593</f>
        <v>275.95330713368173</v>
      </c>
      <c r="O88" s="161">
        <f>'2 уровень'!O593</f>
        <v>221226.62557631999</v>
      </c>
      <c r="P88" s="161">
        <f>'2 уровень'!P593</f>
        <v>214789.47166986403</v>
      </c>
      <c r="Q88" s="161">
        <f>'2 уровень'!Q593</f>
        <v>214789.47166986403</v>
      </c>
      <c r="R88" s="161">
        <f>'2 уровень'!R593</f>
        <v>214789.47166986403</v>
      </c>
      <c r="S88" s="161">
        <f>'2 уровень'!S593</f>
        <v>214789.47166986403</v>
      </c>
      <c r="T88" s="161">
        <f>'2 уровень'!T593</f>
        <v>214269.15548365604</v>
      </c>
      <c r="U88" s="161">
        <f>'2 уровень'!U593</f>
        <v>208963.866260968</v>
      </c>
      <c r="V88" s="161">
        <f>'2 уровень'!V593</f>
        <v>208963.866260968</v>
      </c>
      <c r="W88" s="161">
        <f>'2 уровень'!W593</f>
        <v>208963.866260968</v>
      </c>
      <c r="X88" s="161">
        <f>'2 уровень'!X593</f>
        <v>208963.866260968</v>
      </c>
      <c r="Y88" s="161">
        <f>'2 уровень'!Y593</f>
        <v>208963.866260968</v>
      </c>
      <c r="Z88" s="2218">
        <f>'2 уровень'!Z593</f>
        <v>192072.05569347783</v>
      </c>
      <c r="AA88" s="161">
        <f>'2 уровень'!AA593</f>
        <v>197415.98910000004</v>
      </c>
      <c r="AB88" s="161">
        <f>'2 уровень'!AB593</f>
        <v>5343.9334065221774</v>
      </c>
      <c r="AC88" s="161">
        <f>'2 уровень'!AC593</f>
        <v>-2657.6992</v>
      </c>
      <c r="AD88" s="2138">
        <f>'2 уровень'!AD593</f>
        <v>0</v>
      </c>
      <c r="AE88" s="2138">
        <f>'2 уровень'!AE593</f>
        <v>194758.28989999997</v>
      </c>
      <c r="AF88" s="2138">
        <f>'2 уровень'!AF593</f>
        <v>9761.6222799999814</v>
      </c>
      <c r="AG88" s="161"/>
      <c r="AH88" s="161"/>
      <c r="AI88" s="159"/>
      <c r="AJ88" s="159"/>
      <c r="AK88" s="159"/>
      <c r="AL88" s="159"/>
      <c r="AM88" s="159"/>
      <c r="AN88" s="159"/>
      <c r="AO88" s="159"/>
      <c r="AP88" s="159"/>
      <c r="AQ88" s="159"/>
      <c r="AR88" s="159"/>
      <c r="AS88" s="159"/>
      <c r="AT88" s="159"/>
      <c r="AU88" s="159"/>
      <c r="AV88" s="159"/>
      <c r="AW88" s="159"/>
      <c r="AX88" s="159"/>
      <c r="AY88" s="159"/>
      <c r="AZ88" s="159"/>
      <c r="BA88" s="159"/>
      <c r="BB88" s="159"/>
      <c r="BC88" s="159"/>
      <c r="BD88" s="159"/>
      <c r="BE88" s="159"/>
      <c r="BF88" s="159"/>
      <c r="BG88" s="159"/>
      <c r="BH88" s="159"/>
      <c r="BI88" s="159"/>
      <c r="BJ88" s="159"/>
      <c r="BK88" s="159"/>
      <c r="BL88" s="159"/>
      <c r="BM88" s="159"/>
      <c r="BN88" s="159"/>
      <c r="BO88" s="159"/>
      <c r="BP88" s="159"/>
      <c r="BQ88" s="159"/>
      <c r="BR88" s="159"/>
      <c r="BS88" s="159"/>
      <c r="BT88" s="159"/>
      <c r="BU88" s="159"/>
      <c r="BV88" s="159"/>
      <c r="BW88" s="159"/>
      <c r="BX88" s="159"/>
      <c r="BY88" s="159"/>
      <c r="BZ88" s="159"/>
      <c r="CA88" s="159"/>
      <c r="CB88" s="159"/>
      <c r="CC88" s="159"/>
      <c r="CD88" s="159"/>
      <c r="CE88" s="159"/>
      <c r="CF88" s="159"/>
      <c r="CG88" s="159"/>
      <c r="CH88" s="159"/>
      <c r="CI88" s="159"/>
      <c r="CJ88" s="159"/>
      <c r="CK88" s="159"/>
      <c r="CL88" s="159"/>
      <c r="CM88" s="159"/>
      <c r="CN88" s="159"/>
      <c r="CO88" s="159"/>
      <c r="CP88" s="159"/>
      <c r="CQ88" s="159"/>
      <c r="CR88" s="159"/>
      <c r="CS88" s="159"/>
      <c r="CT88" s="159"/>
      <c r="CU88" s="159"/>
      <c r="CV88" s="159"/>
      <c r="CW88" s="159"/>
      <c r="CX88" s="159"/>
      <c r="CY88" s="159"/>
      <c r="CZ88" s="159"/>
      <c r="DA88" s="159"/>
      <c r="DB88" s="159"/>
      <c r="DC88" s="159"/>
      <c r="DD88" s="159"/>
      <c r="DE88" s="159"/>
      <c r="DF88" s="159"/>
      <c r="DG88" s="159"/>
      <c r="DH88" s="159"/>
      <c r="DI88" s="159"/>
      <c r="DJ88" s="159"/>
      <c r="DK88" s="159"/>
      <c r="DL88" s="159"/>
      <c r="DM88" s="159"/>
      <c r="DN88" s="159"/>
      <c r="DO88" s="159"/>
      <c r="DP88" s="159"/>
      <c r="DQ88" s="159"/>
      <c r="DR88" s="159"/>
      <c r="DS88" s="159"/>
      <c r="DT88" s="159"/>
      <c r="DU88" s="159"/>
      <c r="DV88" s="159"/>
      <c r="DW88" s="159"/>
      <c r="DX88" s="159"/>
      <c r="DY88" s="159"/>
      <c r="DZ88" s="159"/>
      <c r="EA88" s="159"/>
      <c r="EB88" s="159"/>
      <c r="EC88" s="159"/>
      <c r="ED88" s="159"/>
      <c r="EE88" s="159"/>
      <c r="EF88" s="159"/>
      <c r="EG88" s="159"/>
      <c r="EH88" s="159"/>
      <c r="EI88" s="159"/>
      <c r="EJ88" s="159"/>
      <c r="EK88" s="159"/>
      <c r="EL88" s="159"/>
      <c r="EM88" s="159"/>
      <c r="EN88" s="159"/>
      <c r="EO88" s="159"/>
      <c r="EP88" s="159"/>
      <c r="EQ88" s="159"/>
      <c r="ER88" s="159"/>
      <c r="ES88" s="159"/>
      <c r="ET88" s="159"/>
      <c r="EU88" s="159"/>
      <c r="EV88" s="159"/>
      <c r="EW88" s="159"/>
      <c r="EX88" s="159"/>
      <c r="EY88" s="159"/>
      <c r="EZ88" s="159"/>
      <c r="FA88" s="159"/>
      <c r="FB88" s="159"/>
      <c r="FC88" s="159"/>
      <c r="FD88" s="159"/>
      <c r="FE88" s="159"/>
      <c r="FF88" s="159"/>
      <c r="FG88" s="159"/>
      <c r="FH88" s="159"/>
      <c r="FI88" s="159"/>
      <c r="FJ88" s="159"/>
      <c r="FK88" s="159"/>
      <c r="FL88" s="159"/>
      <c r="FM88" s="159"/>
      <c r="FN88" s="159"/>
      <c r="FO88" s="159"/>
      <c r="FP88" s="159"/>
      <c r="FQ88" s="159"/>
      <c r="FR88" s="159"/>
      <c r="FS88" s="159"/>
      <c r="FT88" s="159"/>
      <c r="FU88" s="159"/>
      <c r="FV88" s="159"/>
      <c r="FW88" s="159"/>
      <c r="FX88" s="159"/>
      <c r="FY88" s="159"/>
      <c r="FZ88" s="159"/>
      <c r="GA88" s="159"/>
      <c r="GB88" s="159"/>
      <c r="GC88" s="159"/>
      <c r="GD88" s="159"/>
      <c r="GE88" s="159"/>
      <c r="GF88" s="159"/>
      <c r="GG88" s="159"/>
      <c r="GH88" s="159"/>
      <c r="GI88" s="159"/>
      <c r="GJ88" s="159"/>
      <c r="GK88" s="159"/>
      <c r="GL88" s="159"/>
      <c r="GM88" s="159"/>
      <c r="GN88" s="159"/>
      <c r="GO88" s="159"/>
      <c r="GP88" s="159"/>
      <c r="GQ88" s="159"/>
      <c r="GR88" s="159"/>
      <c r="GS88" s="159"/>
      <c r="GT88" s="159"/>
      <c r="GU88" s="159"/>
      <c r="GV88" s="159"/>
      <c r="GW88" s="159"/>
      <c r="GX88" s="159"/>
      <c r="GY88" s="159"/>
      <c r="GZ88" s="159"/>
      <c r="HA88" s="159"/>
    </row>
    <row r="89" spans="1:209" ht="30" x14ac:dyDescent="0.25">
      <c r="A89" s="158">
        <v>1</v>
      </c>
      <c r="B89" s="2159" t="s">
        <v>333</v>
      </c>
      <c r="C89" s="185">
        <f>'2 уровень'!C594</f>
        <v>10730</v>
      </c>
      <c r="D89" s="185">
        <f>'2 уровень'!D594</f>
        <v>9836</v>
      </c>
      <c r="E89" s="185">
        <f>'2 уровень'!E594</f>
        <v>5459</v>
      </c>
      <c r="F89" s="717">
        <f>'2 уровень'!F594</f>
        <v>55.500203334688905</v>
      </c>
      <c r="G89" s="152">
        <f>'2 уровень'!G594</f>
        <v>0</v>
      </c>
      <c r="H89" s="152">
        <f>'2 уровень'!H594</f>
        <v>0</v>
      </c>
      <c r="I89" s="237">
        <f>'2 уровень'!I594</f>
        <v>0</v>
      </c>
      <c r="J89" s="237">
        <f>'2 уровень'!J594</f>
        <v>0</v>
      </c>
      <c r="K89" s="237">
        <f>'2 уровень'!K594</f>
        <v>0</v>
      </c>
      <c r="L89" s="237">
        <f>'2 уровень'!L594</f>
        <v>0</v>
      </c>
      <c r="M89" s="237">
        <f>'2 уровень'!M594</f>
        <v>0</v>
      </c>
      <c r="N89" s="237">
        <f>'2 уровень'!N594</f>
        <v>0</v>
      </c>
      <c r="O89" s="161">
        <f>'2 уровень'!O594</f>
        <v>0</v>
      </c>
      <c r="P89" s="161">
        <f>'2 уровень'!P594</f>
        <v>0</v>
      </c>
      <c r="Q89" s="161">
        <f>'2 уровень'!Q594</f>
        <v>0</v>
      </c>
      <c r="R89" s="161">
        <f>'2 уровень'!R594</f>
        <v>0</v>
      </c>
      <c r="S89" s="161">
        <f>'2 уровень'!S594</f>
        <v>0</v>
      </c>
      <c r="T89" s="161">
        <f>'2 уровень'!T594</f>
        <v>0</v>
      </c>
      <c r="U89" s="161">
        <f>'2 уровень'!U594</f>
        <v>0</v>
      </c>
      <c r="V89" s="161">
        <f>'2 уровень'!V594</f>
        <v>0</v>
      </c>
      <c r="W89" s="161">
        <f>'2 уровень'!W594</f>
        <v>0</v>
      </c>
      <c r="X89" s="161">
        <f>'2 уровень'!X594</f>
        <v>0</v>
      </c>
      <c r="Y89" s="161">
        <f>'2 уровень'!Y594</f>
        <v>0</v>
      </c>
      <c r="Z89" s="2218">
        <f>'2 уровень'!Z594</f>
        <v>0</v>
      </c>
      <c r="AA89" s="161">
        <f>'2 уровень'!AA594</f>
        <v>0</v>
      </c>
      <c r="AB89" s="161">
        <f>'2 уровень'!AB594</f>
        <v>0</v>
      </c>
      <c r="AC89" s="161">
        <f>'2 уровень'!AC594</f>
        <v>0</v>
      </c>
      <c r="AD89" s="2138">
        <f>'2 уровень'!AD594</f>
        <v>0</v>
      </c>
      <c r="AE89" s="2138">
        <f>'2 уровень'!AE594</f>
        <v>0</v>
      </c>
      <c r="AF89" s="2138">
        <f>'2 уровень'!AF594</f>
        <v>3915.8834000000002</v>
      </c>
      <c r="AG89" s="161"/>
      <c r="AH89" s="161"/>
      <c r="AI89" s="159"/>
      <c r="AJ89" s="159"/>
      <c r="AK89" s="159"/>
      <c r="AL89" s="159"/>
      <c r="AM89" s="159"/>
      <c r="AN89" s="159"/>
      <c r="AO89" s="159"/>
      <c r="AP89" s="159"/>
      <c r="AQ89" s="159"/>
      <c r="AR89" s="159"/>
      <c r="AS89" s="159"/>
      <c r="AT89" s="159"/>
      <c r="AU89" s="159"/>
      <c r="AV89" s="159"/>
      <c r="AW89" s="159"/>
      <c r="AX89" s="159"/>
      <c r="AY89" s="159"/>
      <c r="AZ89" s="159"/>
      <c r="BA89" s="159"/>
      <c r="BB89" s="159"/>
      <c r="BC89" s="159"/>
      <c r="BD89" s="159"/>
      <c r="BE89" s="159"/>
      <c r="BF89" s="159"/>
      <c r="BG89" s="159"/>
      <c r="BH89" s="159"/>
      <c r="BI89" s="159"/>
      <c r="BJ89" s="159"/>
      <c r="BK89" s="159"/>
      <c r="BL89" s="159"/>
      <c r="BM89" s="159"/>
      <c r="BN89" s="159"/>
      <c r="BO89" s="159"/>
      <c r="BP89" s="159"/>
      <c r="BQ89" s="159"/>
      <c r="BR89" s="159"/>
      <c r="BS89" s="159"/>
      <c r="BT89" s="159"/>
      <c r="BU89" s="159"/>
      <c r="BV89" s="159"/>
      <c r="BW89" s="159"/>
      <c r="BX89" s="159"/>
      <c r="BY89" s="159"/>
      <c r="BZ89" s="159"/>
      <c r="CA89" s="159"/>
      <c r="CB89" s="159"/>
      <c r="CC89" s="159"/>
      <c r="CD89" s="159"/>
      <c r="CE89" s="159"/>
      <c r="CF89" s="159"/>
      <c r="CG89" s="159"/>
      <c r="CH89" s="159"/>
      <c r="CI89" s="159"/>
      <c r="CJ89" s="159"/>
      <c r="CK89" s="159"/>
      <c r="CL89" s="159"/>
      <c r="CM89" s="159"/>
      <c r="CN89" s="159"/>
      <c r="CO89" s="159"/>
      <c r="CP89" s="159"/>
      <c r="CQ89" s="159"/>
      <c r="CR89" s="159"/>
      <c r="CS89" s="159"/>
      <c r="CT89" s="159"/>
      <c r="CU89" s="159"/>
      <c r="CV89" s="159"/>
      <c r="CW89" s="159"/>
      <c r="CX89" s="159"/>
      <c r="CY89" s="159"/>
      <c r="CZ89" s="159"/>
      <c r="DA89" s="159"/>
      <c r="DB89" s="159"/>
      <c r="DC89" s="159"/>
      <c r="DD89" s="159"/>
      <c r="DE89" s="159"/>
      <c r="DF89" s="159"/>
      <c r="DG89" s="159"/>
      <c r="DH89" s="159"/>
      <c r="DI89" s="159"/>
      <c r="DJ89" s="159"/>
      <c r="DK89" s="159"/>
      <c r="DL89" s="159"/>
      <c r="DM89" s="159"/>
      <c r="DN89" s="159"/>
      <c r="DO89" s="159"/>
      <c r="DP89" s="159"/>
      <c r="DQ89" s="159"/>
      <c r="DR89" s="159"/>
      <c r="DS89" s="159"/>
      <c r="DT89" s="159"/>
      <c r="DU89" s="159"/>
      <c r="DV89" s="159"/>
      <c r="DW89" s="159"/>
      <c r="DX89" s="159"/>
      <c r="DY89" s="159"/>
      <c r="DZ89" s="159"/>
      <c r="EA89" s="159"/>
      <c r="EB89" s="159"/>
      <c r="EC89" s="159"/>
      <c r="ED89" s="159"/>
      <c r="EE89" s="159"/>
      <c r="EF89" s="159"/>
      <c r="EG89" s="159"/>
      <c r="EH89" s="159"/>
      <c r="EI89" s="159"/>
      <c r="EJ89" s="159"/>
      <c r="EK89" s="159"/>
      <c r="EL89" s="159"/>
      <c r="EM89" s="159"/>
      <c r="EN89" s="159"/>
      <c r="EO89" s="159"/>
      <c r="EP89" s="159"/>
      <c r="EQ89" s="159"/>
      <c r="ER89" s="159"/>
      <c r="ES89" s="159"/>
      <c r="ET89" s="159"/>
      <c r="EU89" s="159"/>
      <c r="EV89" s="159"/>
      <c r="EW89" s="159"/>
      <c r="EX89" s="159"/>
      <c r="EY89" s="159"/>
      <c r="EZ89" s="159"/>
      <c r="FA89" s="159"/>
      <c r="FB89" s="159"/>
      <c r="FC89" s="159"/>
      <c r="FD89" s="159"/>
      <c r="FE89" s="159"/>
      <c r="FF89" s="159"/>
      <c r="FG89" s="159"/>
      <c r="FH89" s="159"/>
      <c r="FI89" s="159"/>
      <c r="FJ89" s="159"/>
      <c r="FK89" s="159"/>
      <c r="FL89" s="159"/>
      <c r="FM89" s="159"/>
      <c r="FN89" s="159"/>
      <c r="FO89" s="159"/>
      <c r="FP89" s="159"/>
      <c r="FQ89" s="159"/>
      <c r="FR89" s="159"/>
      <c r="FS89" s="159"/>
      <c r="FT89" s="159"/>
      <c r="FU89" s="159"/>
      <c r="FV89" s="159"/>
      <c r="FW89" s="159"/>
      <c r="FX89" s="159"/>
      <c r="FY89" s="159"/>
      <c r="FZ89" s="159"/>
      <c r="GA89" s="159"/>
      <c r="GB89" s="159"/>
      <c r="GC89" s="159"/>
      <c r="GD89" s="159"/>
      <c r="GE89" s="159"/>
      <c r="GF89" s="159"/>
      <c r="GG89" s="159"/>
      <c r="GH89" s="159"/>
      <c r="GI89" s="159"/>
      <c r="GJ89" s="159"/>
      <c r="GK89" s="159"/>
      <c r="GL89" s="159"/>
      <c r="GM89" s="159"/>
      <c r="GN89" s="159"/>
      <c r="GO89" s="159"/>
      <c r="GP89" s="159"/>
      <c r="GQ89" s="159"/>
      <c r="GR89" s="159"/>
      <c r="GS89" s="159"/>
      <c r="GT89" s="159"/>
      <c r="GU89" s="159"/>
      <c r="GV89" s="159"/>
      <c r="GW89" s="159"/>
      <c r="GX89" s="159"/>
      <c r="GY89" s="159"/>
      <c r="GZ89" s="159"/>
      <c r="HA89" s="159"/>
    </row>
    <row r="90" spans="1:209" ht="30" x14ac:dyDescent="0.25">
      <c r="B90" s="2159" t="s">
        <v>334</v>
      </c>
      <c r="C90" s="185">
        <f>'2 уровень'!C595</f>
        <v>500</v>
      </c>
      <c r="D90" s="185">
        <f>'2 уровень'!D595</f>
        <v>458</v>
      </c>
      <c r="E90" s="185">
        <f>'2 уровень'!E595</f>
        <v>5723</v>
      </c>
      <c r="F90" s="717">
        <f>'2 уровень'!F595</f>
        <v>1249.5633187772926</v>
      </c>
      <c r="G90" s="152"/>
      <c r="H90" s="152"/>
      <c r="I90" s="237"/>
      <c r="J90" s="237"/>
      <c r="K90" s="237"/>
      <c r="L90" s="237"/>
      <c r="M90" s="237"/>
      <c r="N90" s="237"/>
      <c r="O90" s="161"/>
      <c r="P90" s="161"/>
      <c r="Q90" s="161"/>
      <c r="R90" s="161"/>
      <c r="S90" s="161"/>
      <c r="T90" s="161"/>
      <c r="U90" s="161"/>
      <c r="V90" s="161"/>
      <c r="W90" s="161"/>
      <c r="X90" s="161"/>
      <c r="Y90" s="161"/>
      <c r="Z90" s="2218"/>
      <c r="AA90" s="161"/>
      <c r="AB90" s="161"/>
      <c r="AC90" s="161"/>
      <c r="AD90" s="2138"/>
      <c r="AE90" s="2138"/>
      <c r="AF90" s="2138"/>
      <c r="AG90" s="161"/>
      <c r="AH90" s="161"/>
      <c r="AI90" s="159"/>
      <c r="AJ90" s="159"/>
      <c r="AK90" s="159"/>
      <c r="AL90" s="159"/>
      <c r="AM90" s="159"/>
      <c r="AN90" s="159"/>
      <c r="AO90" s="159"/>
      <c r="AP90" s="159"/>
      <c r="AQ90" s="159"/>
      <c r="AR90" s="159"/>
      <c r="AS90" s="159"/>
      <c r="AT90" s="159"/>
      <c r="AU90" s="159"/>
      <c r="AV90" s="159"/>
      <c r="AW90" s="159"/>
      <c r="AX90" s="159"/>
      <c r="AY90" s="159"/>
      <c r="AZ90" s="159"/>
      <c r="BA90" s="159"/>
      <c r="BB90" s="159"/>
      <c r="BC90" s="159"/>
      <c r="BD90" s="159"/>
      <c r="BE90" s="159"/>
      <c r="BF90" s="159"/>
      <c r="BG90" s="159"/>
      <c r="BH90" s="159"/>
      <c r="BI90" s="159"/>
      <c r="BJ90" s="159"/>
      <c r="BK90" s="159"/>
      <c r="BL90" s="159"/>
      <c r="BM90" s="159"/>
      <c r="BN90" s="159"/>
      <c r="BO90" s="159"/>
      <c r="BP90" s="159"/>
      <c r="BQ90" s="159"/>
      <c r="BR90" s="159"/>
      <c r="BS90" s="159"/>
      <c r="BT90" s="159"/>
      <c r="BU90" s="159"/>
      <c r="BV90" s="159"/>
      <c r="BW90" s="159"/>
      <c r="BX90" s="159"/>
      <c r="BY90" s="159"/>
      <c r="BZ90" s="159"/>
      <c r="CA90" s="159"/>
      <c r="CB90" s="159"/>
      <c r="CC90" s="159"/>
      <c r="CD90" s="159"/>
      <c r="CE90" s="159"/>
      <c r="CF90" s="159"/>
      <c r="CG90" s="159"/>
      <c r="CH90" s="159"/>
      <c r="CI90" s="159"/>
      <c r="CJ90" s="159"/>
      <c r="CK90" s="159"/>
      <c r="CL90" s="159"/>
      <c r="CM90" s="159"/>
      <c r="CN90" s="159"/>
      <c r="CO90" s="159"/>
      <c r="CP90" s="159"/>
      <c r="CQ90" s="159"/>
      <c r="CR90" s="159"/>
      <c r="CS90" s="159"/>
      <c r="CT90" s="159"/>
      <c r="CU90" s="159"/>
      <c r="CV90" s="159"/>
      <c r="CW90" s="159"/>
      <c r="CX90" s="159"/>
      <c r="CY90" s="159"/>
      <c r="CZ90" s="159"/>
      <c r="DA90" s="159"/>
      <c r="DB90" s="159"/>
      <c r="DC90" s="159"/>
      <c r="DD90" s="159"/>
      <c r="DE90" s="159"/>
      <c r="DF90" s="159"/>
      <c r="DG90" s="159"/>
      <c r="DH90" s="159"/>
      <c r="DI90" s="159"/>
      <c r="DJ90" s="159"/>
      <c r="DK90" s="159"/>
      <c r="DL90" s="159"/>
      <c r="DM90" s="159"/>
      <c r="DN90" s="159"/>
      <c r="DO90" s="159"/>
      <c r="DP90" s="159"/>
      <c r="DQ90" s="159"/>
      <c r="DR90" s="159"/>
      <c r="DS90" s="159"/>
      <c r="DT90" s="159"/>
      <c r="DU90" s="159"/>
      <c r="DV90" s="159"/>
      <c r="DW90" s="159"/>
      <c r="DX90" s="159"/>
      <c r="DY90" s="159"/>
      <c r="DZ90" s="159"/>
      <c r="EA90" s="159"/>
      <c r="EB90" s="159"/>
      <c r="EC90" s="159"/>
      <c r="ED90" s="159"/>
      <c r="EE90" s="159"/>
      <c r="EF90" s="159"/>
      <c r="EG90" s="159"/>
      <c r="EH90" s="159"/>
      <c r="EI90" s="159"/>
      <c r="EJ90" s="159"/>
      <c r="EK90" s="159"/>
      <c r="EL90" s="159"/>
      <c r="EM90" s="159"/>
      <c r="EN90" s="159"/>
      <c r="EO90" s="159"/>
      <c r="EP90" s="159"/>
      <c r="EQ90" s="159"/>
      <c r="ER90" s="159"/>
      <c r="ES90" s="159"/>
      <c r="ET90" s="159"/>
      <c r="EU90" s="159"/>
      <c r="EV90" s="159"/>
      <c r="EW90" s="159"/>
      <c r="EX90" s="159"/>
      <c r="EY90" s="159"/>
      <c r="EZ90" s="159"/>
      <c r="FA90" s="159"/>
      <c r="FB90" s="159"/>
      <c r="FC90" s="159"/>
      <c r="FD90" s="159"/>
      <c r="FE90" s="159"/>
      <c r="FF90" s="159"/>
      <c r="FG90" s="159"/>
      <c r="FH90" s="159"/>
      <c r="FI90" s="159"/>
      <c r="FJ90" s="159"/>
      <c r="FK90" s="159"/>
      <c r="FL90" s="159"/>
      <c r="FM90" s="159"/>
      <c r="FN90" s="159"/>
      <c r="FO90" s="159"/>
      <c r="FP90" s="159"/>
      <c r="FQ90" s="159"/>
      <c r="FR90" s="159"/>
      <c r="FS90" s="159"/>
      <c r="FT90" s="159"/>
      <c r="FU90" s="159"/>
      <c r="FV90" s="159"/>
      <c r="FW90" s="159"/>
      <c r="FX90" s="159"/>
      <c r="FY90" s="159"/>
      <c r="FZ90" s="159"/>
      <c r="GA90" s="159"/>
      <c r="GB90" s="159"/>
      <c r="GC90" s="159"/>
      <c r="GD90" s="159"/>
      <c r="GE90" s="159"/>
      <c r="GF90" s="159"/>
      <c r="GG90" s="159"/>
      <c r="GH90" s="159"/>
      <c r="GI90" s="159"/>
      <c r="GJ90" s="159"/>
      <c r="GK90" s="159"/>
      <c r="GL90" s="159"/>
      <c r="GM90" s="159"/>
      <c r="GN90" s="159"/>
      <c r="GO90" s="159"/>
      <c r="GP90" s="159"/>
      <c r="GQ90" s="159"/>
      <c r="GR90" s="159"/>
      <c r="GS90" s="159"/>
      <c r="GT90" s="159"/>
      <c r="GU90" s="159"/>
      <c r="GV90" s="159"/>
      <c r="GW90" s="159"/>
      <c r="GX90" s="159"/>
      <c r="GY90" s="159"/>
      <c r="GZ90" s="159"/>
      <c r="HA90" s="159"/>
    </row>
    <row r="91" spans="1:209" x14ac:dyDescent="0.25">
      <c r="B91" s="2159" t="s">
        <v>411</v>
      </c>
      <c r="C91" s="185"/>
      <c r="D91" s="185"/>
      <c r="E91" s="185"/>
      <c r="F91" s="717"/>
      <c r="G91" s="152"/>
      <c r="H91" s="152"/>
      <c r="I91" s="237"/>
      <c r="J91" s="237"/>
      <c r="K91" s="237"/>
      <c r="L91" s="237"/>
      <c r="M91" s="237"/>
      <c r="N91" s="237"/>
      <c r="O91" s="161">
        <f>'2 уровень'!O596</f>
        <v>66531.710000000006</v>
      </c>
      <c r="P91" s="161">
        <f>'2 уровень'!P596</f>
        <v>66532.2</v>
      </c>
      <c r="Q91" s="161">
        <f>'2 уровень'!Q596</f>
        <v>66532.2</v>
      </c>
      <c r="R91" s="161">
        <f>'2 уровень'!R596</f>
        <v>66532.2</v>
      </c>
      <c r="S91" s="161">
        <f>'2 уровень'!S596</f>
        <v>74648.417329999997</v>
      </c>
      <c r="T91" s="161">
        <f>'2 уровень'!T596</f>
        <v>74648.417329999997</v>
      </c>
      <c r="U91" s="161">
        <f>'2 уровень'!U596</f>
        <v>74648.417329999997</v>
      </c>
      <c r="V91" s="161">
        <f>'2 уровень'!V596</f>
        <v>74648.417329999997</v>
      </c>
      <c r="W91" s="161">
        <f>'2 уровень'!W596</f>
        <v>74648.417329999997</v>
      </c>
      <c r="X91" s="161">
        <f>'2 уровень'!X596</f>
        <v>74648.417329999997</v>
      </c>
      <c r="Y91" s="161">
        <f>'2 уровень'!Y596</f>
        <v>74648.417329999997</v>
      </c>
      <c r="Z91" s="161">
        <f>'2 уровень'!Z596</f>
        <v>68089.536451628781</v>
      </c>
      <c r="AA91" s="161">
        <f>'2 уровень'!AA596</f>
        <v>74538.261900000012</v>
      </c>
      <c r="AB91" s="161">
        <f>'2 уровень'!AB596</f>
        <v>6448.7254483712313</v>
      </c>
      <c r="AC91" s="161">
        <f>'2 уровень'!AC596</f>
        <v>0</v>
      </c>
      <c r="AD91" s="161">
        <f>'2 уровень'!AD596</f>
        <v>0</v>
      </c>
      <c r="AE91" s="161">
        <f>'2 уровень'!AE596</f>
        <v>74538.261900000012</v>
      </c>
      <c r="AF91" s="161">
        <f>'2 уровень'!AF596</f>
        <v>4045.1708000000003</v>
      </c>
      <c r="AG91" s="161"/>
      <c r="AH91" s="161"/>
      <c r="AI91" s="159"/>
      <c r="AJ91" s="159"/>
      <c r="AK91" s="159"/>
      <c r="AL91" s="159"/>
      <c r="AM91" s="159"/>
      <c r="AN91" s="159"/>
      <c r="AO91" s="159"/>
      <c r="AP91" s="159"/>
      <c r="AQ91" s="159"/>
      <c r="AR91" s="159"/>
      <c r="AS91" s="159"/>
      <c r="AT91" s="159"/>
      <c r="AU91" s="159"/>
      <c r="AV91" s="159"/>
      <c r="AW91" s="159"/>
      <c r="AX91" s="159"/>
      <c r="AY91" s="159"/>
      <c r="AZ91" s="159"/>
      <c r="BA91" s="159"/>
      <c r="BB91" s="159"/>
      <c r="BC91" s="159"/>
      <c r="BD91" s="159"/>
      <c r="BE91" s="159"/>
      <c r="BF91" s="159"/>
      <c r="BG91" s="159"/>
      <c r="BH91" s="159"/>
      <c r="BI91" s="159"/>
      <c r="BJ91" s="159"/>
      <c r="BK91" s="159"/>
      <c r="BL91" s="159"/>
      <c r="BM91" s="159"/>
      <c r="BN91" s="159"/>
      <c r="BO91" s="159"/>
      <c r="BP91" s="159"/>
      <c r="BQ91" s="159"/>
      <c r="BR91" s="159"/>
      <c r="BS91" s="159"/>
      <c r="BT91" s="159"/>
      <c r="BU91" s="159"/>
      <c r="BV91" s="159"/>
      <c r="BW91" s="159"/>
      <c r="BX91" s="159"/>
      <c r="BY91" s="159"/>
      <c r="BZ91" s="159"/>
      <c r="CA91" s="159"/>
      <c r="CB91" s="159"/>
      <c r="CC91" s="159"/>
      <c r="CD91" s="159"/>
      <c r="CE91" s="159"/>
      <c r="CF91" s="159"/>
      <c r="CG91" s="159"/>
      <c r="CH91" s="159"/>
      <c r="CI91" s="159"/>
      <c r="CJ91" s="159"/>
      <c r="CK91" s="159"/>
      <c r="CL91" s="159"/>
      <c r="CM91" s="159"/>
      <c r="CN91" s="159"/>
      <c r="CO91" s="159"/>
      <c r="CP91" s="159"/>
      <c r="CQ91" s="159"/>
      <c r="CR91" s="159"/>
      <c r="CS91" s="159"/>
      <c r="CT91" s="159"/>
      <c r="CU91" s="159"/>
      <c r="CV91" s="159"/>
      <c r="CW91" s="159"/>
      <c r="CX91" s="159"/>
      <c r="CY91" s="159"/>
      <c r="CZ91" s="159"/>
      <c r="DA91" s="159"/>
      <c r="DB91" s="159"/>
      <c r="DC91" s="159"/>
      <c r="DD91" s="159"/>
      <c r="DE91" s="159"/>
      <c r="DF91" s="159"/>
      <c r="DG91" s="159"/>
      <c r="DH91" s="159"/>
      <c r="DI91" s="159"/>
      <c r="DJ91" s="159"/>
      <c r="DK91" s="159"/>
      <c r="DL91" s="159"/>
      <c r="DM91" s="159"/>
      <c r="DN91" s="159"/>
      <c r="DO91" s="159"/>
      <c r="DP91" s="159"/>
      <c r="DQ91" s="159"/>
      <c r="DR91" s="159"/>
      <c r="DS91" s="159"/>
      <c r="DT91" s="159"/>
      <c r="DU91" s="159"/>
      <c r="DV91" s="159"/>
      <c r="DW91" s="159"/>
      <c r="DX91" s="159"/>
      <c r="DY91" s="159"/>
      <c r="DZ91" s="159"/>
      <c r="EA91" s="159"/>
      <c r="EB91" s="159"/>
      <c r="EC91" s="159"/>
      <c r="ED91" s="159"/>
      <c r="EE91" s="159"/>
      <c r="EF91" s="159"/>
      <c r="EG91" s="159"/>
      <c r="EH91" s="159"/>
      <c r="EI91" s="159"/>
      <c r="EJ91" s="159"/>
      <c r="EK91" s="159"/>
      <c r="EL91" s="159"/>
      <c r="EM91" s="159"/>
      <c r="EN91" s="159"/>
      <c r="EO91" s="159"/>
      <c r="EP91" s="159"/>
      <c r="EQ91" s="159"/>
      <c r="ER91" s="159"/>
      <c r="ES91" s="159"/>
      <c r="ET91" s="159"/>
      <c r="EU91" s="159"/>
      <c r="EV91" s="159"/>
      <c r="EW91" s="159"/>
      <c r="EX91" s="159"/>
      <c r="EY91" s="159"/>
      <c r="EZ91" s="159"/>
      <c r="FA91" s="159"/>
      <c r="FB91" s="159"/>
      <c r="FC91" s="159"/>
      <c r="FD91" s="159"/>
      <c r="FE91" s="159"/>
      <c r="FF91" s="159"/>
      <c r="FG91" s="159"/>
      <c r="FH91" s="159"/>
      <c r="FI91" s="159"/>
      <c r="FJ91" s="159"/>
      <c r="FK91" s="159"/>
      <c r="FL91" s="159"/>
      <c r="FM91" s="159"/>
      <c r="FN91" s="159"/>
      <c r="FO91" s="159"/>
      <c r="FP91" s="159"/>
      <c r="FQ91" s="159"/>
      <c r="FR91" s="159"/>
      <c r="FS91" s="159"/>
      <c r="FT91" s="159"/>
      <c r="FU91" s="159"/>
      <c r="FV91" s="159"/>
      <c r="FW91" s="159"/>
      <c r="FX91" s="159"/>
      <c r="FY91" s="159"/>
      <c r="FZ91" s="159"/>
      <c r="GA91" s="159"/>
      <c r="GB91" s="159"/>
      <c r="GC91" s="159"/>
      <c r="GD91" s="159"/>
      <c r="GE91" s="159"/>
      <c r="GF91" s="159"/>
      <c r="GG91" s="159"/>
      <c r="GH91" s="159"/>
      <c r="GI91" s="159"/>
      <c r="GJ91" s="159"/>
      <c r="GK91" s="159"/>
      <c r="GL91" s="159"/>
      <c r="GM91" s="159"/>
      <c r="GN91" s="159"/>
      <c r="GO91" s="159"/>
      <c r="GP91" s="159"/>
      <c r="GQ91" s="159"/>
      <c r="GR91" s="159"/>
      <c r="GS91" s="159"/>
      <c r="GT91" s="159"/>
      <c r="GU91" s="159"/>
      <c r="GV91" s="159"/>
      <c r="GW91" s="159"/>
      <c r="GX91" s="159"/>
      <c r="GY91" s="159"/>
      <c r="GZ91" s="159"/>
      <c r="HA91" s="159"/>
    </row>
    <row r="92" spans="1:209" x14ac:dyDescent="0.25">
      <c r="A92" s="158">
        <v>1</v>
      </c>
      <c r="B92" s="298" t="s">
        <v>395</v>
      </c>
      <c r="C92" s="185">
        <f>'2 уровень'!C597</f>
        <v>92000</v>
      </c>
      <c r="D92" s="185">
        <f>'2 уровень'!D597</f>
        <v>84333</v>
      </c>
      <c r="E92" s="185">
        <f>'2 уровень'!E597</f>
        <v>85545</v>
      </c>
      <c r="F92" s="717">
        <f>'2 уровень'!F597</f>
        <v>101.43715983067128</v>
      </c>
      <c r="G92" s="152">
        <f>'2 уровень'!G597</f>
        <v>0</v>
      </c>
      <c r="H92" s="152">
        <f>'2 уровень'!H597</f>
        <v>0</v>
      </c>
      <c r="I92" s="237">
        <f>'2 уровень'!I597</f>
        <v>0</v>
      </c>
      <c r="J92" s="237">
        <f>'2 уровень'!J597</f>
        <v>0</v>
      </c>
      <c r="K92" s="237">
        <f>'2 уровень'!K597</f>
        <v>0</v>
      </c>
      <c r="L92" s="237">
        <f>'2 уровень'!L597</f>
        <v>0</v>
      </c>
      <c r="M92" s="237">
        <f>'2 уровень'!M597</f>
        <v>0</v>
      </c>
      <c r="N92" s="237">
        <f>'2 уровень'!N597</f>
        <v>0</v>
      </c>
      <c r="O92" s="161">
        <f>'2 уровень'!O597</f>
        <v>377428.72267773992</v>
      </c>
      <c r="P92" s="161">
        <f>'2 уровень'!P597</f>
        <v>377428.72267773992</v>
      </c>
      <c r="Q92" s="161">
        <f>'2 уровень'!Q597</f>
        <v>377428.72267773992</v>
      </c>
      <c r="R92" s="161">
        <f>'2 уровень'!R597</f>
        <v>377428.72267773992</v>
      </c>
      <c r="S92" s="161">
        <f>'2 уровень'!S597</f>
        <v>377428.72267773992</v>
      </c>
      <c r="T92" s="161">
        <f>'2 уровень'!T597</f>
        <v>356234.62306822493</v>
      </c>
      <c r="U92" s="161">
        <f>'2 уровень'!U597</f>
        <v>356234.62306822493</v>
      </c>
      <c r="V92" s="161">
        <f>'2 уровень'!V597</f>
        <v>356234.62306822493</v>
      </c>
      <c r="W92" s="161">
        <f>'2 уровень'!W597</f>
        <v>356234.62306822493</v>
      </c>
      <c r="X92" s="161">
        <f>'2 уровень'!X597</f>
        <v>349383.75936999999</v>
      </c>
      <c r="Y92" s="161">
        <f>'2 уровень'!Y597</f>
        <v>349383.75936999999</v>
      </c>
      <c r="Z92" s="2218">
        <f>'2 уровень'!Z597</f>
        <v>323242.71556190832</v>
      </c>
      <c r="AA92" s="161">
        <f>'2 уровень'!AA597</f>
        <v>322222.77487000008</v>
      </c>
      <c r="AB92" s="161">
        <f>'2 уровень'!AB597</f>
        <v>-1019.9406919082394</v>
      </c>
      <c r="AC92" s="161">
        <f>'2 уровень'!AC597</f>
        <v>-189.99378000000002</v>
      </c>
      <c r="AD92" s="2138">
        <f>'2 уровень'!AD597</f>
        <v>0</v>
      </c>
      <c r="AE92" s="2138">
        <f>'2 уровень'!AE597</f>
        <v>322032.78109000006</v>
      </c>
      <c r="AF92" s="2138">
        <f>'2 уровень'!AF597</f>
        <v>0</v>
      </c>
      <c r="AG92" s="161"/>
      <c r="AH92" s="161"/>
      <c r="AI92" s="159"/>
      <c r="AJ92" s="159"/>
      <c r="AK92" s="159"/>
      <c r="AL92" s="159"/>
      <c r="AM92" s="159"/>
      <c r="AN92" s="159"/>
      <c r="AO92" s="159"/>
      <c r="AP92" s="159"/>
      <c r="AQ92" s="159"/>
      <c r="AR92" s="159"/>
      <c r="AS92" s="159"/>
      <c r="AT92" s="159"/>
      <c r="AU92" s="159"/>
      <c r="AV92" s="159"/>
      <c r="AW92" s="159"/>
      <c r="AX92" s="159"/>
      <c r="AY92" s="159"/>
      <c r="AZ92" s="159"/>
      <c r="BA92" s="159"/>
      <c r="BB92" s="159"/>
      <c r="BC92" s="159"/>
      <c r="BD92" s="159"/>
      <c r="BE92" s="159"/>
      <c r="BF92" s="159"/>
      <c r="BG92" s="159"/>
      <c r="BH92" s="159"/>
      <c r="BI92" s="159"/>
      <c r="BJ92" s="159"/>
      <c r="BK92" s="159"/>
      <c r="BL92" s="159"/>
      <c r="BM92" s="159"/>
      <c r="BN92" s="159"/>
      <c r="BO92" s="159"/>
      <c r="BP92" s="159"/>
      <c r="BQ92" s="159"/>
      <c r="BR92" s="159"/>
      <c r="BS92" s="159"/>
      <c r="BT92" s="159"/>
      <c r="BU92" s="159"/>
      <c r="BV92" s="159"/>
      <c r="BW92" s="159"/>
      <c r="BX92" s="159"/>
      <c r="BY92" s="159"/>
      <c r="BZ92" s="159"/>
      <c r="CA92" s="159"/>
      <c r="CB92" s="159"/>
      <c r="CC92" s="159"/>
      <c r="CD92" s="159"/>
      <c r="CE92" s="159"/>
      <c r="CF92" s="159"/>
      <c r="CG92" s="159"/>
      <c r="CH92" s="159"/>
      <c r="CI92" s="159"/>
      <c r="CJ92" s="159"/>
      <c r="CK92" s="159"/>
      <c r="CL92" s="159"/>
      <c r="CM92" s="159"/>
      <c r="CN92" s="159"/>
      <c r="CO92" s="159"/>
      <c r="CP92" s="159"/>
      <c r="CQ92" s="159"/>
      <c r="CR92" s="159"/>
      <c r="CS92" s="159"/>
      <c r="CT92" s="159"/>
      <c r="CU92" s="159"/>
      <c r="CV92" s="159"/>
      <c r="CW92" s="159"/>
      <c r="CX92" s="159"/>
      <c r="CY92" s="159"/>
      <c r="CZ92" s="159"/>
      <c r="DA92" s="159"/>
      <c r="DB92" s="159"/>
      <c r="DC92" s="159"/>
      <c r="DD92" s="159"/>
      <c r="DE92" s="159"/>
      <c r="DF92" s="159"/>
      <c r="DG92" s="159"/>
      <c r="DH92" s="159"/>
      <c r="DI92" s="159"/>
      <c r="DJ92" s="159"/>
      <c r="DK92" s="159"/>
      <c r="DL92" s="159"/>
      <c r="DM92" s="159"/>
      <c r="DN92" s="159"/>
      <c r="DO92" s="159"/>
      <c r="DP92" s="159"/>
      <c r="DQ92" s="159"/>
      <c r="DR92" s="159"/>
      <c r="DS92" s="159"/>
      <c r="DT92" s="159"/>
      <c r="DU92" s="159"/>
      <c r="DV92" s="159"/>
      <c r="DW92" s="159"/>
      <c r="DX92" s="159"/>
      <c r="DY92" s="159"/>
      <c r="DZ92" s="159"/>
      <c r="EA92" s="159"/>
      <c r="EB92" s="159"/>
      <c r="EC92" s="159"/>
      <c r="ED92" s="159"/>
      <c r="EE92" s="159"/>
      <c r="EF92" s="159"/>
      <c r="EG92" s="159"/>
      <c r="EH92" s="159"/>
      <c r="EI92" s="159"/>
      <c r="EJ92" s="159"/>
      <c r="EK92" s="159"/>
      <c r="EL92" s="159"/>
      <c r="EM92" s="159"/>
      <c r="EN92" s="159"/>
      <c r="EO92" s="159"/>
      <c r="EP92" s="159"/>
      <c r="EQ92" s="159"/>
      <c r="ER92" s="159"/>
      <c r="ES92" s="159"/>
      <c r="ET92" s="159"/>
      <c r="EU92" s="159"/>
      <c r="EV92" s="159"/>
      <c r="EW92" s="159"/>
      <c r="EX92" s="159"/>
      <c r="EY92" s="159"/>
      <c r="EZ92" s="159"/>
      <c r="FA92" s="159"/>
      <c r="FB92" s="159"/>
      <c r="FC92" s="159"/>
      <c r="FD92" s="159"/>
      <c r="FE92" s="159"/>
      <c r="FF92" s="159"/>
      <c r="FG92" s="159"/>
      <c r="FH92" s="159"/>
      <c r="FI92" s="159"/>
      <c r="FJ92" s="159"/>
      <c r="FK92" s="159"/>
      <c r="FL92" s="159"/>
      <c r="FM92" s="159"/>
      <c r="FN92" s="159"/>
      <c r="FO92" s="159"/>
      <c r="FP92" s="159"/>
      <c r="FQ92" s="159"/>
      <c r="FR92" s="159"/>
      <c r="FS92" s="159"/>
      <c r="FT92" s="159"/>
      <c r="FU92" s="159"/>
      <c r="FV92" s="159"/>
      <c r="FW92" s="159"/>
      <c r="FX92" s="159"/>
      <c r="FY92" s="159"/>
      <c r="FZ92" s="159"/>
      <c r="GA92" s="159"/>
      <c r="GB92" s="159"/>
      <c r="GC92" s="159"/>
      <c r="GD92" s="159"/>
      <c r="GE92" s="159"/>
      <c r="GF92" s="159"/>
      <c r="GG92" s="159"/>
      <c r="GH92" s="159"/>
      <c r="GI92" s="159"/>
      <c r="GJ92" s="159"/>
      <c r="GK92" s="159"/>
      <c r="GL92" s="159"/>
      <c r="GM92" s="159"/>
      <c r="GN92" s="159"/>
      <c r="GO92" s="159"/>
      <c r="GP92" s="159"/>
      <c r="GQ92" s="159"/>
      <c r="GR92" s="159"/>
      <c r="GS92" s="159"/>
      <c r="GT92" s="159"/>
      <c r="GU92" s="159"/>
      <c r="GV92" s="159"/>
      <c r="GW92" s="159"/>
      <c r="GX92" s="159"/>
      <c r="GY92" s="159"/>
      <c r="GZ92" s="159"/>
      <c r="HA92" s="159"/>
    </row>
    <row r="93" spans="1:209" x14ac:dyDescent="0.25">
      <c r="A93" s="158">
        <v>1</v>
      </c>
      <c r="B93" s="321" t="s">
        <v>367</v>
      </c>
      <c r="C93" s="1408">
        <f>'2 уровень'!C598</f>
        <v>91130</v>
      </c>
      <c r="D93" s="1408">
        <f>'2 уровень'!D598</f>
        <v>83536</v>
      </c>
      <c r="E93" s="1408">
        <f>'2 уровень'!E598</f>
        <v>84738</v>
      </c>
      <c r="F93" s="1409">
        <f>'2 уровень'!F598</f>
        <v>101.43890059375597</v>
      </c>
      <c r="G93" s="1410">
        <f>'2 уровень'!G598</f>
        <v>0</v>
      </c>
      <c r="H93" s="1410">
        <f>'2 уровень'!H598</f>
        <v>0</v>
      </c>
      <c r="I93" s="1411">
        <f>'2 уровень'!I598</f>
        <v>0</v>
      </c>
      <c r="J93" s="1411">
        <f>'2 уровень'!J598</f>
        <v>0</v>
      </c>
      <c r="K93" s="1411">
        <f>'2 уровень'!K598</f>
        <v>0</v>
      </c>
      <c r="L93" s="1411">
        <f>'2 уровень'!L598</f>
        <v>0</v>
      </c>
      <c r="M93" s="1411">
        <f>'2 уровень'!M598</f>
        <v>0</v>
      </c>
      <c r="N93" s="1411">
        <f>'2 уровень'!N598</f>
        <v>0</v>
      </c>
      <c r="O93" s="1412">
        <f>'2 уровень'!O598</f>
        <v>0</v>
      </c>
      <c r="P93" s="1412">
        <f>'2 уровень'!P598</f>
        <v>0</v>
      </c>
      <c r="Q93" s="1412">
        <f>'2 уровень'!Q598</f>
        <v>0</v>
      </c>
      <c r="R93" s="1412">
        <f>'2 уровень'!R598</f>
        <v>0</v>
      </c>
      <c r="S93" s="1412">
        <f>'2 уровень'!S598</f>
        <v>0</v>
      </c>
      <c r="T93" s="1412">
        <f>'2 уровень'!T598</f>
        <v>0</v>
      </c>
      <c r="U93" s="1412">
        <f>'2 уровень'!U598</f>
        <v>0</v>
      </c>
      <c r="V93" s="1412">
        <f>'2 уровень'!V598</f>
        <v>0</v>
      </c>
      <c r="W93" s="1412">
        <f>'2 уровень'!W598</f>
        <v>0</v>
      </c>
      <c r="X93" s="1412">
        <f>'2 уровень'!X598</f>
        <v>0</v>
      </c>
      <c r="Y93" s="1412">
        <f>'2 уровень'!Y598</f>
        <v>0</v>
      </c>
      <c r="Z93" s="2219">
        <f>'2 уровень'!Z598</f>
        <v>0</v>
      </c>
      <c r="AA93" s="1412">
        <f>'2 уровень'!AA598</f>
        <v>0</v>
      </c>
      <c r="AB93" s="1412">
        <f>'2 уровень'!AB598</f>
        <v>0</v>
      </c>
      <c r="AC93" s="1412">
        <f>'2 уровень'!AC598</f>
        <v>0</v>
      </c>
      <c r="AD93" s="2139">
        <f>'2 уровень'!AD598</f>
        <v>0</v>
      </c>
      <c r="AE93" s="2139">
        <f>'2 уровень'!AE598</f>
        <v>0</v>
      </c>
      <c r="AF93" s="2139">
        <f>'2 уровень'!AF598</f>
        <v>0</v>
      </c>
      <c r="AG93" s="1412"/>
      <c r="AH93" s="1412"/>
      <c r="AI93" s="159"/>
      <c r="AJ93" s="159"/>
      <c r="AK93" s="159"/>
      <c r="AL93" s="159"/>
      <c r="AM93" s="159"/>
      <c r="AN93" s="159"/>
      <c r="AO93" s="159"/>
      <c r="AP93" s="159"/>
      <c r="AQ93" s="159"/>
      <c r="AR93" s="159"/>
      <c r="AS93" s="159"/>
      <c r="AT93" s="159"/>
      <c r="AU93" s="159"/>
      <c r="AV93" s="159"/>
      <c r="AW93" s="159"/>
      <c r="AX93" s="159"/>
      <c r="AY93" s="159"/>
      <c r="AZ93" s="159"/>
      <c r="BA93" s="159"/>
      <c r="BB93" s="159"/>
      <c r="BC93" s="159"/>
      <c r="BD93" s="159"/>
      <c r="BE93" s="159"/>
      <c r="BF93" s="159"/>
      <c r="BG93" s="159"/>
      <c r="BH93" s="159"/>
      <c r="BI93" s="159"/>
      <c r="BJ93" s="159"/>
      <c r="BK93" s="159"/>
      <c r="BL93" s="159"/>
      <c r="BM93" s="159"/>
      <c r="BN93" s="159"/>
      <c r="BO93" s="159"/>
      <c r="BP93" s="159"/>
      <c r="BQ93" s="159"/>
      <c r="BR93" s="159"/>
      <c r="BS93" s="159"/>
      <c r="BT93" s="159"/>
      <c r="BU93" s="159"/>
      <c r="BV93" s="159"/>
      <c r="BW93" s="159"/>
      <c r="BX93" s="159"/>
      <c r="BY93" s="159"/>
      <c r="BZ93" s="159"/>
      <c r="CA93" s="159"/>
      <c r="CB93" s="159"/>
      <c r="CC93" s="159"/>
      <c r="CD93" s="159"/>
      <c r="CE93" s="159"/>
      <c r="CF93" s="159"/>
      <c r="CG93" s="159"/>
      <c r="CH93" s="159"/>
      <c r="CI93" s="159"/>
      <c r="CJ93" s="159"/>
      <c r="CK93" s="159"/>
      <c r="CL93" s="159"/>
      <c r="CM93" s="159"/>
      <c r="CN93" s="159"/>
      <c r="CO93" s="159"/>
      <c r="CP93" s="159"/>
      <c r="CQ93" s="159"/>
      <c r="CR93" s="159"/>
      <c r="CS93" s="159"/>
      <c r="CT93" s="159"/>
      <c r="CU93" s="159"/>
      <c r="CV93" s="159"/>
      <c r="CW93" s="159"/>
      <c r="CX93" s="159"/>
      <c r="CY93" s="159"/>
      <c r="CZ93" s="159"/>
      <c r="DA93" s="159"/>
      <c r="DB93" s="159"/>
      <c r="DC93" s="159"/>
      <c r="DD93" s="159"/>
      <c r="DE93" s="159"/>
      <c r="DF93" s="159"/>
      <c r="DG93" s="159"/>
      <c r="DH93" s="159"/>
      <c r="DI93" s="159"/>
      <c r="DJ93" s="159"/>
      <c r="DK93" s="159"/>
      <c r="DL93" s="159"/>
      <c r="DM93" s="159"/>
      <c r="DN93" s="159"/>
      <c r="DO93" s="159"/>
      <c r="DP93" s="159"/>
      <c r="DQ93" s="159"/>
      <c r="DR93" s="159"/>
      <c r="DS93" s="159"/>
      <c r="DT93" s="159"/>
      <c r="DU93" s="159"/>
      <c r="DV93" s="159"/>
      <c r="DW93" s="159"/>
      <c r="DX93" s="159"/>
      <c r="DY93" s="159"/>
      <c r="DZ93" s="159"/>
      <c r="EA93" s="159"/>
      <c r="EB93" s="159"/>
      <c r="EC93" s="159"/>
      <c r="ED93" s="159"/>
      <c r="EE93" s="159"/>
      <c r="EF93" s="159"/>
      <c r="EG93" s="159"/>
      <c r="EH93" s="159"/>
      <c r="EI93" s="159"/>
      <c r="EJ93" s="159"/>
      <c r="EK93" s="159"/>
      <c r="EL93" s="159"/>
      <c r="EM93" s="159"/>
      <c r="EN93" s="159"/>
      <c r="EO93" s="159"/>
      <c r="EP93" s="159"/>
      <c r="EQ93" s="159"/>
      <c r="ER93" s="159"/>
      <c r="ES93" s="159"/>
      <c r="ET93" s="159"/>
      <c r="EU93" s="159"/>
      <c r="EV93" s="159"/>
      <c r="EW93" s="159"/>
      <c r="EX93" s="159"/>
      <c r="EY93" s="159"/>
      <c r="EZ93" s="159"/>
      <c r="FA93" s="159"/>
      <c r="FB93" s="159"/>
      <c r="FC93" s="159"/>
      <c r="FD93" s="159"/>
      <c r="FE93" s="159"/>
      <c r="FF93" s="159"/>
      <c r="FG93" s="159"/>
      <c r="FH93" s="159"/>
      <c r="FI93" s="159"/>
      <c r="FJ93" s="159"/>
      <c r="FK93" s="159"/>
      <c r="FL93" s="159"/>
      <c r="FM93" s="159"/>
      <c r="FN93" s="159"/>
      <c r="FO93" s="159"/>
      <c r="FP93" s="159"/>
      <c r="FQ93" s="159"/>
      <c r="FR93" s="159"/>
      <c r="FS93" s="159"/>
      <c r="FT93" s="159"/>
      <c r="FU93" s="159"/>
      <c r="FV93" s="159"/>
      <c r="FW93" s="159"/>
      <c r="FX93" s="159"/>
      <c r="FY93" s="159"/>
      <c r="FZ93" s="159"/>
      <c r="GA93" s="159"/>
      <c r="GB93" s="159"/>
      <c r="GC93" s="159"/>
      <c r="GD93" s="159"/>
      <c r="GE93" s="159"/>
      <c r="GF93" s="159"/>
      <c r="GG93" s="159"/>
      <c r="GH93" s="159"/>
      <c r="GI93" s="159"/>
      <c r="GJ93" s="159"/>
      <c r="GK93" s="159"/>
      <c r="GL93" s="159"/>
      <c r="GM93" s="159"/>
      <c r="GN93" s="159"/>
      <c r="GO93" s="159"/>
      <c r="GP93" s="159"/>
      <c r="GQ93" s="159"/>
      <c r="GR93" s="159"/>
      <c r="GS93" s="159"/>
      <c r="GT93" s="159"/>
      <c r="GU93" s="159"/>
      <c r="GV93" s="159"/>
      <c r="GW93" s="159"/>
      <c r="GX93" s="159"/>
      <c r="GY93" s="159"/>
      <c r="GZ93" s="159"/>
      <c r="HA93" s="159"/>
    </row>
    <row r="94" spans="1:209" x14ac:dyDescent="0.25">
      <c r="A94" s="158">
        <v>1</v>
      </c>
      <c r="B94" s="787" t="s">
        <v>368</v>
      </c>
      <c r="C94" s="185">
        <f>'2 уровень'!C599</f>
        <v>91130</v>
      </c>
      <c r="D94" s="185">
        <f>'2 уровень'!D599</f>
        <v>83536</v>
      </c>
      <c r="E94" s="185">
        <f>'2 уровень'!E599</f>
        <v>84738</v>
      </c>
      <c r="F94" s="717">
        <f>'2 уровень'!F599</f>
        <v>101.43890059375597</v>
      </c>
      <c r="G94" s="152">
        <f>'2 уровень'!G599</f>
        <v>0</v>
      </c>
      <c r="H94" s="152">
        <f>'2 уровень'!H599</f>
        <v>0</v>
      </c>
      <c r="I94" s="237">
        <f>'2 уровень'!I599</f>
        <v>0</v>
      </c>
      <c r="J94" s="237">
        <f>'2 уровень'!J599</f>
        <v>0</v>
      </c>
      <c r="K94" s="237">
        <f>'2 уровень'!K599</f>
        <v>0</v>
      </c>
      <c r="L94" s="237">
        <f>'2 уровень'!L599</f>
        <v>0</v>
      </c>
      <c r="M94" s="237">
        <f>'2 уровень'!M599</f>
        <v>0</v>
      </c>
      <c r="N94" s="237">
        <f>'2 уровень'!N599</f>
        <v>0</v>
      </c>
      <c r="O94" s="161">
        <f>'2 уровень'!O599</f>
        <v>0</v>
      </c>
      <c r="P94" s="161">
        <f>'2 уровень'!P599</f>
        <v>0</v>
      </c>
      <c r="Q94" s="161">
        <f>'2 уровень'!Q599</f>
        <v>0</v>
      </c>
      <c r="R94" s="161">
        <f>'2 уровень'!R599</f>
        <v>0</v>
      </c>
      <c r="S94" s="161">
        <f>'2 уровень'!S599</f>
        <v>0</v>
      </c>
      <c r="T94" s="161">
        <f>'2 уровень'!T599</f>
        <v>0</v>
      </c>
      <c r="U94" s="161">
        <f>'2 уровень'!U599</f>
        <v>0</v>
      </c>
      <c r="V94" s="161">
        <f>'2 уровень'!V599</f>
        <v>0</v>
      </c>
      <c r="W94" s="161">
        <f>'2 уровень'!W599</f>
        <v>0</v>
      </c>
      <c r="X94" s="161">
        <f>'2 уровень'!X599</f>
        <v>0</v>
      </c>
      <c r="Y94" s="161">
        <f>'2 уровень'!Y599</f>
        <v>0</v>
      </c>
      <c r="Z94" s="2218">
        <f>'2 уровень'!Z599</f>
        <v>0</v>
      </c>
      <c r="AA94" s="161">
        <f>'2 уровень'!AA599</f>
        <v>0</v>
      </c>
      <c r="AB94" s="161">
        <f>'2 уровень'!AB599</f>
        <v>0</v>
      </c>
      <c r="AC94" s="161">
        <f>'2 уровень'!AC599</f>
        <v>0</v>
      </c>
      <c r="AD94" s="2138">
        <f>'2 уровень'!AD599</f>
        <v>0</v>
      </c>
      <c r="AE94" s="2138">
        <f>'2 уровень'!AE599</f>
        <v>0</v>
      </c>
      <c r="AF94" s="2138">
        <f>'2 уровень'!AF599</f>
        <v>0</v>
      </c>
      <c r="AG94" s="161"/>
      <c r="AH94" s="161"/>
      <c r="AI94" s="159"/>
      <c r="AJ94" s="159"/>
      <c r="AK94" s="159"/>
      <c r="AL94" s="159"/>
      <c r="AM94" s="159"/>
      <c r="AN94" s="159"/>
      <c r="AO94" s="159"/>
      <c r="AP94" s="159"/>
      <c r="AQ94" s="159"/>
      <c r="AR94" s="159"/>
      <c r="AS94" s="159"/>
      <c r="AT94" s="159"/>
      <c r="AU94" s="159"/>
      <c r="AV94" s="159"/>
      <c r="AW94" s="159"/>
      <c r="AX94" s="159"/>
      <c r="AY94" s="159"/>
      <c r="AZ94" s="159"/>
      <c r="BA94" s="159"/>
      <c r="BB94" s="159"/>
      <c r="BC94" s="159"/>
      <c r="BD94" s="159"/>
      <c r="BE94" s="159"/>
      <c r="BF94" s="159"/>
      <c r="BG94" s="159"/>
      <c r="BH94" s="159"/>
      <c r="BI94" s="159"/>
      <c r="BJ94" s="159"/>
      <c r="BK94" s="159"/>
      <c r="BL94" s="159"/>
      <c r="BM94" s="159"/>
      <c r="BN94" s="159"/>
      <c r="BO94" s="159"/>
      <c r="BP94" s="159"/>
      <c r="BQ94" s="159"/>
      <c r="BR94" s="159"/>
      <c r="BS94" s="159"/>
      <c r="BT94" s="159"/>
      <c r="BU94" s="159"/>
      <c r="BV94" s="159"/>
      <c r="BW94" s="159"/>
      <c r="BX94" s="159"/>
      <c r="BY94" s="159"/>
      <c r="BZ94" s="159"/>
      <c r="CA94" s="159"/>
      <c r="CB94" s="159"/>
      <c r="CC94" s="159"/>
      <c r="CD94" s="159"/>
      <c r="CE94" s="159"/>
      <c r="CF94" s="159"/>
      <c r="CG94" s="159"/>
      <c r="CH94" s="159"/>
      <c r="CI94" s="159"/>
      <c r="CJ94" s="159"/>
      <c r="CK94" s="159"/>
      <c r="CL94" s="159"/>
      <c r="CM94" s="159"/>
      <c r="CN94" s="159"/>
      <c r="CO94" s="159"/>
      <c r="CP94" s="159"/>
      <c r="CQ94" s="159"/>
      <c r="CR94" s="159"/>
      <c r="CS94" s="159"/>
      <c r="CT94" s="159"/>
      <c r="CU94" s="159"/>
      <c r="CV94" s="159"/>
      <c r="CW94" s="159"/>
      <c r="CX94" s="159"/>
      <c r="CY94" s="159"/>
      <c r="CZ94" s="159"/>
      <c r="DA94" s="159"/>
      <c r="DB94" s="159"/>
      <c r="DC94" s="159"/>
      <c r="DD94" s="159"/>
      <c r="DE94" s="159"/>
      <c r="DF94" s="159"/>
      <c r="DG94" s="159"/>
      <c r="DH94" s="159"/>
      <c r="DI94" s="159"/>
      <c r="DJ94" s="159"/>
      <c r="DK94" s="159"/>
      <c r="DL94" s="159"/>
      <c r="DM94" s="159"/>
      <c r="DN94" s="159"/>
      <c r="DO94" s="159"/>
      <c r="DP94" s="159"/>
      <c r="DQ94" s="159"/>
      <c r="DR94" s="159"/>
      <c r="DS94" s="159"/>
      <c r="DT94" s="159"/>
      <c r="DU94" s="159"/>
      <c r="DV94" s="159"/>
      <c r="DW94" s="159"/>
      <c r="DX94" s="159"/>
      <c r="DY94" s="159"/>
      <c r="DZ94" s="159"/>
      <c r="EA94" s="159"/>
      <c r="EB94" s="159"/>
      <c r="EC94" s="159"/>
      <c r="ED94" s="159"/>
      <c r="EE94" s="159"/>
      <c r="EF94" s="159"/>
      <c r="EG94" s="159"/>
      <c r="EH94" s="159"/>
      <c r="EI94" s="159"/>
      <c r="EJ94" s="159"/>
      <c r="EK94" s="159"/>
      <c r="EL94" s="159"/>
      <c r="EM94" s="159"/>
      <c r="EN94" s="159"/>
      <c r="EO94" s="159"/>
      <c r="EP94" s="159"/>
      <c r="EQ94" s="159"/>
      <c r="ER94" s="159"/>
      <c r="ES94" s="159"/>
      <c r="ET94" s="159"/>
      <c r="EU94" s="159"/>
      <c r="EV94" s="159"/>
      <c r="EW94" s="159"/>
      <c r="EX94" s="159"/>
      <c r="EY94" s="159"/>
      <c r="EZ94" s="159"/>
      <c r="FA94" s="159"/>
      <c r="FB94" s="159"/>
      <c r="FC94" s="159"/>
      <c r="FD94" s="159"/>
      <c r="FE94" s="159"/>
      <c r="FF94" s="159"/>
      <c r="FG94" s="159"/>
      <c r="FH94" s="159"/>
      <c r="FI94" s="159"/>
      <c r="FJ94" s="159"/>
      <c r="FK94" s="159"/>
      <c r="FL94" s="159"/>
      <c r="FM94" s="159"/>
      <c r="FN94" s="159"/>
      <c r="FO94" s="159"/>
      <c r="FP94" s="159"/>
      <c r="FQ94" s="159"/>
      <c r="FR94" s="159"/>
      <c r="FS94" s="159"/>
      <c r="FT94" s="159"/>
      <c r="FU94" s="159"/>
      <c r="FV94" s="159"/>
      <c r="FW94" s="159"/>
      <c r="FX94" s="159"/>
      <c r="FY94" s="159"/>
      <c r="FZ94" s="159"/>
      <c r="GA94" s="159"/>
      <c r="GB94" s="159"/>
      <c r="GC94" s="159"/>
      <c r="GD94" s="159"/>
      <c r="GE94" s="159"/>
      <c r="GF94" s="159"/>
      <c r="GG94" s="159"/>
      <c r="GH94" s="159"/>
      <c r="GI94" s="159"/>
      <c r="GJ94" s="159"/>
      <c r="GK94" s="159"/>
      <c r="GL94" s="159"/>
      <c r="GM94" s="159"/>
      <c r="GN94" s="159"/>
      <c r="GO94" s="159"/>
      <c r="GP94" s="159"/>
      <c r="GQ94" s="159"/>
      <c r="GR94" s="159"/>
      <c r="GS94" s="159"/>
      <c r="GT94" s="159"/>
      <c r="GU94" s="159"/>
      <c r="GV94" s="159"/>
      <c r="GW94" s="159"/>
      <c r="GX94" s="159"/>
      <c r="GY94" s="159"/>
      <c r="GZ94" s="159"/>
      <c r="HA94" s="159"/>
    </row>
    <row r="95" spans="1:209" x14ac:dyDescent="0.25">
      <c r="A95" s="158">
        <v>1</v>
      </c>
      <c r="B95" s="634" t="s">
        <v>369</v>
      </c>
      <c r="C95" s="185">
        <f>'2 уровень'!C600</f>
        <v>870</v>
      </c>
      <c r="D95" s="185">
        <f>'2 уровень'!D600</f>
        <v>797</v>
      </c>
      <c r="E95" s="185">
        <f>'2 уровень'!E600</f>
        <v>807</v>
      </c>
      <c r="F95" s="717">
        <f>'2 уровень'!F600</f>
        <v>101.25470514429109</v>
      </c>
      <c r="G95" s="152">
        <f>'2 уровень'!G600</f>
        <v>0</v>
      </c>
      <c r="H95" s="152">
        <f>'2 уровень'!H600</f>
        <v>0</v>
      </c>
      <c r="I95" s="237">
        <f>'2 уровень'!I600</f>
        <v>0</v>
      </c>
      <c r="J95" s="237">
        <f>'2 уровень'!J600</f>
        <v>0</v>
      </c>
      <c r="K95" s="237">
        <f>'2 уровень'!K600</f>
        <v>0</v>
      </c>
      <c r="L95" s="237">
        <f>'2 уровень'!L600</f>
        <v>0</v>
      </c>
      <c r="M95" s="237">
        <f>'2 уровень'!M600</f>
        <v>0</v>
      </c>
      <c r="N95" s="237">
        <f>'2 уровень'!N600</f>
        <v>0</v>
      </c>
      <c r="O95" s="161">
        <f>'2 уровень'!O600</f>
        <v>0</v>
      </c>
      <c r="P95" s="161">
        <f>'2 уровень'!P600</f>
        <v>0</v>
      </c>
      <c r="Q95" s="161">
        <f>'2 уровень'!Q600</f>
        <v>0</v>
      </c>
      <c r="R95" s="161">
        <f>'2 уровень'!R600</f>
        <v>0</v>
      </c>
      <c r="S95" s="161">
        <f>'2 уровень'!S600</f>
        <v>0</v>
      </c>
      <c r="T95" s="161">
        <f>'2 уровень'!T600</f>
        <v>0</v>
      </c>
      <c r="U95" s="161">
        <f>'2 уровень'!U600</f>
        <v>0</v>
      </c>
      <c r="V95" s="161">
        <f>'2 уровень'!V600</f>
        <v>0</v>
      </c>
      <c r="W95" s="161">
        <f>'2 уровень'!W600</f>
        <v>0</v>
      </c>
      <c r="X95" s="161">
        <f>'2 уровень'!X600</f>
        <v>0</v>
      </c>
      <c r="Y95" s="161">
        <f>'2 уровень'!Y600</f>
        <v>0</v>
      </c>
      <c r="Z95" s="2218">
        <f>'2 уровень'!Z600</f>
        <v>0</v>
      </c>
      <c r="AA95" s="161">
        <f>'2 уровень'!AA600</f>
        <v>0</v>
      </c>
      <c r="AB95" s="161">
        <f>'2 уровень'!AB600</f>
        <v>0</v>
      </c>
      <c r="AC95" s="161">
        <f>'2 уровень'!AC600</f>
        <v>0</v>
      </c>
      <c r="AD95" s="2138">
        <f>'2 уровень'!AD600</f>
        <v>0</v>
      </c>
      <c r="AE95" s="2138">
        <f>'2 уровень'!AE600</f>
        <v>0</v>
      </c>
      <c r="AF95" s="2138">
        <f>'2 уровень'!AF600</f>
        <v>0</v>
      </c>
      <c r="AG95" s="161"/>
      <c r="AH95" s="161"/>
      <c r="AI95" s="159"/>
      <c r="AJ95" s="159"/>
      <c r="AK95" s="159"/>
      <c r="AL95" s="159"/>
      <c r="AM95" s="159"/>
      <c r="AN95" s="159"/>
      <c r="AO95" s="159"/>
      <c r="AP95" s="159"/>
      <c r="AQ95" s="159"/>
      <c r="AR95" s="159"/>
      <c r="AS95" s="159"/>
      <c r="AT95" s="159"/>
      <c r="AU95" s="159"/>
      <c r="AV95" s="159"/>
      <c r="AW95" s="159"/>
      <c r="AX95" s="159"/>
      <c r="AY95" s="159"/>
      <c r="AZ95" s="159"/>
      <c r="BA95" s="159"/>
      <c r="BB95" s="159"/>
      <c r="BC95" s="159"/>
      <c r="BD95" s="159"/>
      <c r="BE95" s="159"/>
      <c r="BF95" s="159"/>
      <c r="BG95" s="159"/>
      <c r="BH95" s="159"/>
      <c r="BI95" s="159"/>
      <c r="BJ95" s="159"/>
      <c r="BK95" s="159"/>
      <c r="BL95" s="159"/>
      <c r="BM95" s="159"/>
      <c r="BN95" s="159"/>
      <c r="BO95" s="159"/>
      <c r="BP95" s="159"/>
      <c r="BQ95" s="159"/>
      <c r="BR95" s="159"/>
      <c r="BS95" s="159"/>
      <c r="BT95" s="159"/>
      <c r="BU95" s="159"/>
      <c r="BV95" s="159"/>
      <c r="BW95" s="159"/>
      <c r="BX95" s="159"/>
      <c r="BY95" s="159"/>
      <c r="BZ95" s="159"/>
      <c r="CA95" s="159"/>
      <c r="CB95" s="159"/>
      <c r="CC95" s="159"/>
      <c r="CD95" s="159"/>
      <c r="CE95" s="159"/>
      <c r="CF95" s="159"/>
      <c r="CG95" s="159"/>
      <c r="CH95" s="159"/>
      <c r="CI95" s="159"/>
      <c r="CJ95" s="159"/>
      <c r="CK95" s="159"/>
      <c r="CL95" s="159"/>
      <c r="CM95" s="159"/>
      <c r="CN95" s="159"/>
      <c r="CO95" s="159"/>
      <c r="CP95" s="159"/>
      <c r="CQ95" s="159"/>
      <c r="CR95" s="159"/>
      <c r="CS95" s="159"/>
      <c r="CT95" s="159"/>
      <c r="CU95" s="159"/>
      <c r="CV95" s="159"/>
      <c r="CW95" s="159"/>
      <c r="CX95" s="159"/>
      <c r="CY95" s="159"/>
      <c r="CZ95" s="159"/>
      <c r="DA95" s="159"/>
      <c r="DB95" s="159"/>
      <c r="DC95" s="159"/>
      <c r="DD95" s="159"/>
      <c r="DE95" s="159"/>
      <c r="DF95" s="159"/>
      <c r="DG95" s="159"/>
      <c r="DH95" s="159"/>
      <c r="DI95" s="159"/>
      <c r="DJ95" s="159"/>
      <c r="DK95" s="159"/>
      <c r="DL95" s="159"/>
      <c r="DM95" s="159"/>
      <c r="DN95" s="159"/>
      <c r="DO95" s="159"/>
      <c r="DP95" s="159"/>
      <c r="DQ95" s="159"/>
      <c r="DR95" s="159"/>
      <c r="DS95" s="159"/>
      <c r="DT95" s="159"/>
      <c r="DU95" s="159"/>
      <c r="DV95" s="159"/>
      <c r="DW95" s="159"/>
      <c r="DX95" s="159"/>
      <c r="DY95" s="159"/>
      <c r="DZ95" s="159"/>
      <c r="EA95" s="159"/>
      <c r="EB95" s="159"/>
      <c r="EC95" s="159"/>
      <c r="ED95" s="159"/>
      <c r="EE95" s="159"/>
      <c r="EF95" s="159"/>
      <c r="EG95" s="159"/>
      <c r="EH95" s="159"/>
      <c r="EI95" s="159"/>
      <c r="EJ95" s="159"/>
      <c r="EK95" s="159"/>
      <c r="EL95" s="159"/>
      <c r="EM95" s="159"/>
      <c r="EN95" s="159"/>
      <c r="EO95" s="159"/>
      <c r="EP95" s="159"/>
      <c r="EQ95" s="159"/>
      <c r="ER95" s="159"/>
      <c r="ES95" s="159"/>
      <c r="ET95" s="159"/>
      <c r="EU95" s="159"/>
      <c r="EV95" s="159"/>
      <c r="EW95" s="159"/>
      <c r="EX95" s="159"/>
      <c r="EY95" s="159"/>
      <c r="EZ95" s="159"/>
      <c r="FA95" s="159"/>
      <c r="FB95" s="159"/>
      <c r="FC95" s="159"/>
      <c r="FD95" s="159"/>
      <c r="FE95" s="159"/>
      <c r="FF95" s="159"/>
      <c r="FG95" s="159"/>
      <c r="FH95" s="159"/>
      <c r="FI95" s="159"/>
      <c r="FJ95" s="159"/>
      <c r="FK95" s="159"/>
      <c r="FL95" s="159"/>
      <c r="FM95" s="159"/>
      <c r="FN95" s="159"/>
      <c r="FO95" s="159"/>
      <c r="FP95" s="159"/>
      <c r="FQ95" s="159"/>
      <c r="FR95" s="159"/>
      <c r="FS95" s="159"/>
      <c r="FT95" s="159"/>
      <c r="FU95" s="159"/>
      <c r="FV95" s="159"/>
      <c r="FW95" s="159"/>
      <c r="FX95" s="159"/>
      <c r="FY95" s="159"/>
      <c r="FZ95" s="159"/>
      <c r="GA95" s="159"/>
      <c r="GB95" s="159"/>
      <c r="GC95" s="159"/>
      <c r="GD95" s="159"/>
      <c r="GE95" s="159"/>
      <c r="GF95" s="159"/>
      <c r="GG95" s="159"/>
      <c r="GH95" s="159"/>
      <c r="GI95" s="159"/>
      <c r="GJ95" s="159"/>
      <c r="GK95" s="159"/>
      <c r="GL95" s="159"/>
      <c r="GM95" s="159"/>
      <c r="GN95" s="159"/>
      <c r="GO95" s="159"/>
      <c r="GP95" s="159"/>
      <c r="GQ95" s="159"/>
      <c r="GR95" s="159"/>
      <c r="GS95" s="159"/>
      <c r="GT95" s="159"/>
      <c r="GU95" s="159"/>
      <c r="GV95" s="159"/>
      <c r="GW95" s="159"/>
      <c r="GX95" s="159"/>
      <c r="GY95" s="159"/>
      <c r="GZ95" s="159"/>
      <c r="HA95" s="159"/>
    </row>
    <row r="96" spans="1:209" ht="30" x14ac:dyDescent="0.25">
      <c r="A96" s="158">
        <v>1</v>
      </c>
      <c r="B96" s="787" t="s">
        <v>370</v>
      </c>
      <c r="C96" s="185">
        <f>'2 уровень'!C601</f>
        <v>70</v>
      </c>
      <c r="D96" s="185">
        <f>'2 уровень'!D601</f>
        <v>64</v>
      </c>
      <c r="E96" s="185">
        <f>'2 уровень'!E601</f>
        <v>55</v>
      </c>
      <c r="F96" s="717">
        <f>'2 уровень'!F601</f>
        <v>85.9375</v>
      </c>
      <c r="G96" s="152">
        <f>'2 уровень'!G601</f>
        <v>0</v>
      </c>
      <c r="H96" s="152">
        <f>'2 уровень'!H601</f>
        <v>0</v>
      </c>
      <c r="I96" s="237">
        <f>'2 уровень'!I601</f>
        <v>0</v>
      </c>
      <c r="J96" s="237">
        <f>'2 уровень'!J601</f>
        <v>0</v>
      </c>
      <c r="K96" s="237">
        <f>'2 уровень'!K601</f>
        <v>0</v>
      </c>
      <c r="L96" s="237">
        <f>'2 уровень'!L601</f>
        <v>0</v>
      </c>
      <c r="M96" s="237">
        <f>'2 уровень'!M601</f>
        <v>0</v>
      </c>
      <c r="N96" s="237">
        <f>'2 уровень'!N601</f>
        <v>0</v>
      </c>
      <c r="O96" s="161">
        <f>'2 уровень'!O601</f>
        <v>0</v>
      </c>
      <c r="P96" s="161">
        <f>'2 уровень'!P601</f>
        <v>0</v>
      </c>
      <c r="Q96" s="161">
        <f>'2 уровень'!Q601</f>
        <v>0</v>
      </c>
      <c r="R96" s="161">
        <f>'2 уровень'!R601</f>
        <v>0</v>
      </c>
      <c r="S96" s="161">
        <f>'2 уровень'!S601</f>
        <v>0</v>
      </c>
      <c r="T96" s="161">
        <f>'2 уровень'!T601</f>
        <v>0</v>
      </c>
      <c r="U96" s="161">
        <f>'2 уровень'!U601</f>
        <v>0</v>
      </c>
      <c r="V96" s="161">
        <f>'2 уровень'!V601</f>
        <v>0</v>
      </c>
      <c r="W96" s="161">
        <f>'2 уровень'!W601</f>
        <v>0</v>
      </c>
      <c r="X96" s="161">
        <f>'2 уровень'!X601</f>
        <v>0</v>
      </c>
      <c r="Y96" s="161">
        <f>'2 уровень'!Y601</f>
        <v>0</v>
      </c>
      <c r="Z96" s="2218">
        <f>'2 уровень'!Z601</f>
        <v>0</v>
      </c>
      <c r="AA96" s="161">
        <f>'2 уровень'!AA601</f>
        <v>0</v>
      </c>
      <c r="AB96" s="161">
        <f>'2 уровень'!AB601</f>
        <v>0</v>
      </c>
      <c r="AC96" s="161">
        <f>'2 уровень'!AC601</f>
        <v>0</v>
      </c>
      <c r="AD96" s="2138">
        <f>'2 уровень'!AD601</f>
        <v>0</v>
      </c>
      <c r="AE96" s="2138">
        <f>'2 уровень'!AE601</f>
        <v>0</v>
      </c>
      <c r="AF96" s="2138">
        <f>'2 уровень'!AF601</f>
        <v>0</v>
      </c>
      <c r="AG96" s="161"/>
      <c r="AH96" s="161"/>
      <c r="AI96" s="159"/>
      <c r="AJ96" s="159"/>
      <c r="AK96" s="159"/>
      <c r="AL96" s="159"/>
      <c r="AM96" s="159"/>
      <c r="AN96" s="159"/>
      <c r="AO96" s="159"/>
      <c r="AP96" s="159"/>
      <c r="AQ96" s="159"/>
      <c r="AR96" s="159"/>
      <c r="AS96" s="159"/>
      <c r="AT96" s="159"/>
      <c r="AU96" s="159"/>
      <c r="AV96" s="159"/>
      <c r="AW96" s="159"/>
      <c r="AX96" s="159"/>
      <c r="AY96" s="159"/>
      <c r="AZ96" s="159"/>
      <c r="BA96" s="159"/>
      <c r="BB96" s="159"/>
      <c r="BC96" s="159"/>
      <c r="BD96" s="159"/>
      <c r="BE96" s="159"/>
      <c r="BF96" s="159"/>
      <c r="BG96" s="159"/>
      <c r="BH96" s="159"/>
      <c r="BI96" s="159"/>
      <c r="BJ96" s="159"/>
      <c r="BK96" s="159"/>
      <c r="BL96" s="159"/>
      <c r="BM96" s="159"/>
      <c r="BN96" s="159"/>
      <c r="BO96" s="159"/>
      <c r="BP96" s="159"/>
      <c r="BQ96" s="159"/>
      <c r="BR96" s="159"/>
      <c r="BS96" s="159"/>
      <c r="BT96" s="159"/>
      <c r="BU96" s="159"/>
      <c r="BV96" s="159"/>
      <c r="BW96" s="159"/>
      <c r="BX96" s="159"/>
      <c r="BY96" s="159"/>
      <c r="BZ96" s="159"/>
      <c r="CA96" s="159"/>
      <c r="CB96" s="159"/>
      <c r="CC96" s="159"/>
      <c r="CD96" s="159"/>
      <c r="CE96" s="159"/>
      <c r="CF96" s="159"/>
      <c r="CG96" s="159"/>
      <c r="CH96" s="159"/>
      <c r="CI96" s="159"/>
      <c r="CJ96" s="159"/>
      <c r="CK96" s="159"/>
      <c r="CL96" s="159"/>
      <c r="CM96" s="159"/>
      <c r="CN96" s="159"/>
      <c r="CO96" s="159"/>
      <c r="CP96" s="159"/>
      <c r="CQ96" s="159"/>
      <c r="CR96" s="159"/>
      <c r="CS96" s="159"/>
      <c r="CT96" s="159"/>
      <c r="CU96" s="159"/>
      <c r="CV96" s="159"/>
      <c r="CW96" s="159"/>
      <c r="CX96" s="159"/>
      <c r="CY96" s="159"/>
      <c r="CZ96" s="159"/>
      <c r="DA96" s="159"/>
      <c r="DB96" s="159"/>
      <c r="DC96" s="159"/>
      <c r="DD96" s="159"/>
      <c r="DE96" s="159"/>
      <c r="DF96" s="159"/>
      <c r="DG96" s="159"/>
      <c r="DH96" s="159"/>
      <c r="DI96" s="159"/>
      <c r="DJ96" s="159"/>
      <c r="DK96" s="159"/>
      <c r="DL96" s="159"/>
      <c r="DM96" s="159"/>
      <c r="DN96" s="159"/>
      <c r="DO96" s="159"/>
      <c r="DP96" s="159"/>
      <c r="DQ96" s="159"/>
      <c r="DR96" s="159"/>
      <c r="DS96" s="159"/>
      <c r="DT96" s="159"/>
      <c r="DU96" s="159"/>
      <c r="DV96" s="159"/>
      <c r="DW96" s="159"/>
      <c r="DX96" s="159"/>
      <c r="DY96" s="159"/>
      <c r="DZ96" s="159"/>
      <c r="EA96" s="159"/>
      <c r="EB96" s="159"/>
      <c r="EC96" s="159"/>
      <c r="ED96" s="159"/>
      <c r="EE96" s="159"/>
      <c r="EF96" s="159"/>
      <c r="EG96" s="159"/>
      <c r="EH96" s="159"/>
      <c r="EI96" s="159"/>
      <c r="EJ96" s="159"/>
      <c r="EK96" s="159"/>
      <c r="EL96" s="159"/>
      <c r="EM96" s="159"/>
      <c r="EN96" s="159"/>
      <c r="EO96" s="159"/>
      <c r="EP96" s="159"/>
      <c r="EQ96" s="159"/>
      <c r="ER96" s="159"/>
      <c r="ES96" s="159"/>
      <c r="ET96" s="159"/>
      <c r="EU96" s="159"/>
      <c r="EV96" s="159"/>
      <c r="EW96" s="159"/>
      <c r="EX96" s="159"/>
      <c r="EY96" s="159"/>
      <c r="EZ96" s="159"/>
      <c r="FA96" s="159"/>
      <c r="FB96" s="159"/>
      <c r="FC96" s="159"/>
      <c r="FD96" s="159"/>
      <c r="FE96" s="159"/>
      <c r="FF96" s="159"/>
      <c r="FG96" s="159"/>
      <c r="FH96" s="159"/>
      <c r="FI96" s="159"/>
      <c r="FJ96" s="159"/>
      <c r="FK96" s="159"/>
      <c r="FL96" s="159"/>
      <c r="FM96" s="159"/>
      <c r="FN96" s="159"/>
      <c r="FO96" s="159"/>
      <c r="FP96" s="159"/>
      <c r="FQ96" s="159"/>
      <c r="FR96" s="159"/>
      <c r="FS96" s="159"/>
      <c r="FT96" s="159"/>
      <c r="FU96" s="159"/>
      <c r="FV96" s="159"/>
      <c r="FW96" s="159"/>
      <c r="FX96" s="159"/>
      <c r="FY96" s="159"/>
      <c r="FZ96" s="159"/>
      <c r="GA96" s="159"/>
      <c r="GB96" s="159"/>
      <c r="GC96" s="159"/>
      <c r="GD96" s="159"/>
      <c r="GE96" s="159"/>
      <c r="GF96" s="159"/>
      <c r="GG96" s="159"/>
      <c r="GH96" s="159"/>
      <c r="GI96" s="159"/>
      <c r="GJ96" s="159"/>
      <c r="GK96" s="159"/>
      <c r="GL96" s="159"/>
      <c r="GM96" s="159"/>
      <c r="GN96" s="159"/>
      <c r="GO96" s="159"/>
      <c r="GP96" s="159"/>
      <c r="GQ96" s="159"/>
      <c r="GR96" s="159"/>
      <c r="GS96" s="159"/>
      <c r="GT96" s="159"/>
      <c r="GU96" s="159"/>
      <c r="GV96" s="159"/>
      <c r="GW96" s="159"/>
      <c r="GX96" s="159"/>
      <c r="GY96" s="159"/>
      <c r="GZ96" s="159"/>
      <c r="HA96" s="159"/>
    </row>
    <row r="97" spans="1:209" ht="15.75" thickBot="1" x14ac:dyDescent="0.3">
      <c r="A97" s="158">
        <v>1</v>
      </c>
      <c r="B97" s="2161" t="s">
        <v>371</v>
      </c>
      <c r="C97" s="845">
        <f>'2 уровень'!C602</f>
        <v>800</v>
      </c>
      <c r="D97" s="845">
        <f>'2 уровень'!D602</f>
        <v>733</v>
      </c>
      <c r="E97" s="845">
        <f>'2 уровень'!E602</f>
        <v>752</v>
      </c>
      <c r="F97" s="846">
        <f>'2 уровень'!F602</f>
        <v>102.59208731241473</v>
      </c>
      <c r="G97" s="242">
        <f>'2 уровень'!G602</f>
        <v>0</v>
      </c>
      <c r="H97" s="242">
        <f>'2 уровень'!H602</f>
        <v>0</v>
      </c>
      <c r="I97" s="375">
        <f>'2 уровень'!I602</f>
        <v>0</v>
      </c>
      <c r="J97" s="375">
        <f>'2 уровень'!J602</f>
        <v>0</v>
      </c>
      <c r="K97" s="375">
        <f>'2 уровень'!K602</f>
        <v>0</v>
      </c>
      <c r="L97" s="375">
        <f>'2 уровень'!L602</f>
        <v>0</v>
      </c>
      <c r="M97" s="375">
        <f>'2 уровень'!M602</f>
        <v>0</v>
      </c>
      <c r="N97" s="375">
        <f>'2 уровень'!N602</f>
        <v>0</v>
      </c>
      <c r="O97" s="373">
        <f>'2 уровень'!O602</f>
        <v>0</v>
      </c>
      <c r="P97" s="373">
        <f>'2 уровень'!P602</f>
        <v>0</v>
      </c>
      <c r="Q97" s="373">
        <f>'2 уровень'!Q602</f>
        <v>0</v>
      </c>
      <c r="R97" s="373">
        <f>'2 уровень'!R602</f>
        <v>0</v>
      </c>
      <c r="S97" s="373">
        <f>'2 уровень'!S602</f>
        <v>0</v>
      </c>
      <c r="T97" s="373">
        <f>'2 уровень'!T602</f>
        <v>0</v>
      </c>
      <c r="U97" s="373">
        <f>'2 уровень'!U602</f>
        <v>0</v>
      </c>
      <c r="V97" s="373">
        <f>'2 уровень'!V602</f>
        <v>0</v>
      </c>
      <c r="W97" s="373">
        <f>'2 уровень'!W602</f>
        <v>0</v>
      </c>
      <c r="X97" s="373">
        <f>'2 уровень'!X602</f>
        <v>0</v>
      </c>
      <c r="Y97" s="373">
        <f>'2 уровень'!Y602</f>
        <v>0</v>
      </c>
      <c r="Z97" s="2220">
        <f>'2 уровень'!Z602</f>
        <v>0</v>
      </c>
      <c r="AA97" s="373">
        <f>'2 уровень'!AA602</f>
        <v>0</v>
      </c>
      <c r="AB97" s="373">
        <f>'2 уровень'!AB602</f>
        <v>0</v>
      </c>
      <c r="AC97" s="373">
        <f>'2 уровень'!AC602</f>
        <v>0</v>
      </c>
      <c r="AD97" s="2162">
        <f>'2 уровень'!AD602</f>
        <v>0</v>
      </c>
      <c r="AE97" s="2162">
        <f>'2 уровень'!AE602</f>
        <v>0</v>
      </c>
      <c r="AF97" s="2162">
        <f>'2 уровень'!AF602</f>
        <v>0</v>
      </c>
      <c r="AG97" s="373"/>
      <c r="AH97" s="373"/>
      <c r="AI97" s="159"/>
      <c r="AJ97" s="159"/>
      <c r="AK97" s="159"/>
      <c r="AL97" s="159"/>
      <c r="AM97" s="159"/>
      <c r="AN97" s="159"/>
      <c r="AO97" s="159"/>
      <c r="AP97" s="159"/>
      <c r="AQ97" s="159"/>
      <c r="AR97" s="159"/>
      <c r="AS97" s="159"/>
      <c r="AT97" s="159"/>
      <c r="AU97" s="159"/>
      <c r="AV97" s="159"/>
      <c r="AW97" s="159"/>
      <c r="AX97" s="159"/>
      <c r="AY97" s="159"/>
      <c r="AZ97" s="159"/>
      <c r="BA97" s="159"/>
      <c r="BB97" s="159"/>
      <c r="BC97" s="159"/>
      <c r="BD97" s="159"/>
      <c r="BE97" s="159"/>
      <c r="BF97" s="159"/>
      <c r="BG97" s="159"/>
      <c r="BH97" s="159"/>
      <c r="BI97" s="159"/>
      <c r="BJ97" s="159"/>
      <c r="BK97" s="159"/>
      <c r="BL97" s="159"/>
      <c r="BM97" s="159"/>
      <c r="BN97" s="159"/>
      <c r="BO97" s="159"/>
      <c r="BP97" s="159"/>
      <c r="BQ97" s="159"/>
      <c r="BR97" s="159"/>
      <c r="BS97" s="159"/>
      <c r="BT97" s="159"/>
      <c r="BU97" s="159"/>
      <c r="BV97" s="159"/>
      <c r="BW97" s="159"/>
      <c r="BX97" s="159"/>
      <c r="BY97" s="159"/>
      <c r="BZ97" s="159"/>
      <c r="CA97" s="159"/>
      <c r="CB97" s="159"/>
      <c r="CC97" s="159"/>
      <c r="CD97" s="159"/>
      <c r="CE97" s="159"/>
      <c r="CF97" s="159"/>
      <c r="CG97" s="159"/>
      <c r="CH97" s="159"/>
      <c r="CI97" s="159"/>
      <c r="CJ97" s="159"/>
      <c r="CK97" s="159"/>
      <c r="CL97" s="159"/>
      <c r="CM97" s="159"/>
      <c r="CN97" s="159"/>
      <c r="CO97" s="159"/>
      <c r="CP97" s="159"/>
      <c r="CQ97" s="159"/>
      <c r="CR97" s="159"/>
      <c r="CS97" s="159"/>
      <c r="CT97" s="159"/>
      <c r="CU97" s="159"/>
      <c r="CV97" s="159"/>
      <c r="CW97" s="159"/>
      <c r="CX97" s="159"/>
      <c r="CY97" s="159"/>
      <c r="CZ97" s="159"/>
      <c r="DA97" s="159"/>
      <c r="DB97" s="159"/>
      <c r="DC97" s="159"/>
      <c r="DD97" s="159"/>
      <c r="DE97" s="159"/>
      <c r="DF97" s="159"/>
      <c r="DG97" s="159"/>
      <c r="DH97" s="159"/>
      <c r="DI97" s="159"/>
      <c r="DJ97" s="159"/>
      <c r="DK97" s="159"/>
      <c r="DL97" s="159"/>
      <c r="DM97" s="159"/>
      <c r="DN97" s="159"/>
      <c r="DO97" s="159"/>
      <c r="DP97" s="159"/>
      <c r="DQ97" s="159"/>
      <c r="DR97" s="159"/>
      <c r="DS97" s="159"/>
      <c r="DT97" s="159"/>
      <c r="DU97" s="159"/>
      <c r="DV97" s="159"/>
      <c r="DW97" s="159"/>
      <c r="DX97" s="159"/>
      <c r="DY97" s="159"/>
      <c r="DZ97" s="159"/>
      <c r="EA97" s="159"/>
      <c r="EB97" s="159"/>
      <c r="EC97" s="159"/>
      <c r="ED97" s="159"/>
      <c r="EE97" s="159"/>
      <c r="EF97" s="159"/>
      <c r="EG97" s="159"/>
      <c r="EH97" s="159"/>
      <c r="EI97" s="159"/>
      <c r="EJ97" s="159"/>
      <c r="EK97" s="159"/>
      <c r="EL97" s="159"/>
      <c r="EM97" s="159"/>
      <c r="EN97" s="159"/>
      <c r="EO97" s="159"/>
      <c r="EP97" s="159"/>
      <c r="EQ97" s="159"/>
      <c r="ER97" s="159"/>
      <c r="ES97" s="159"/>
      <c r="ET97" s="159"/>
      <c r="EU97" s="159"/>
      <c r="EV97" s="159"/>
      <c r="EW97" s="159"/>
      <c r="EX97" s="159"/>
      <c r="EY97" s="159"/>
      <c r="EZ97" s="159"/>
      <c r="FA97" s="159"/>
      <c r="FB97" s="159"/>
      <c r="FC97" s="159"/>
      <c r="FD97" s="159"/>
      <c r="FE97" s="159"/>
      <c r="FF97" s="159"/>
      <c r="FG97" s="159"/>
      <c r="FH97" s="159"/>
      <c r="FI97" s="159"/>
      <c r="FJ97" s="159"/>
      <c r="FK97" s="159"/>
      <c r="FL97" s="159"/>
      <c r="FM97" s="159"/>
      <c r="FN97" s="159"/>
      <c r="FO97" s="159"/>
      <c r="FP97" s="159"/>
      <c r="FQ97" s="159"/>
      <c r="FR97" s="159"/>
      <c r="FS97" s="159"/>
      <c r="FT97" s="159"/>
      <c r="FU97" s="159"/>
      <c r="FV97" s="159"/>
      <c r="FW97" s="159"/>
      <c r="FX97" s="159"/>
      <c r="FY97" s="159"/>
      <c r="FZ97" s="159"/>
      <c r="GA97" s="159"/>
      <c r="GB97" s="159"/>
      <c r="GC97" s="159"/>
      <c r="GD97" s="159"/>
      <c r="GE97" s="159"/>
      <c r="GF97" s="159"/>
      <c r="GG97" s="159"/>
      <c r="GH97" s="159"/>
      <c r="GI97" s="159"/>
      <c r="GJ97" s="159"/>
      <c r="GK97" s="159"/>
      <c r="GL97" s="159"/>
      <c r="GM97" s="159"/>
      <c r="GN97" s="159"/>
      <c r="GO97" s="159"/>
      <c r="GP97" s="159"/>
      <c r="GQ97" s="159"/>
      <c r="GR97" s="159"/>
      <c r="GS97" s="159"/>
      <c r="GT97" s="159"/>
      <c r="GU97" s="159"/>
      <c r="GV97" s="159"/>
      <c r="GW97" s="159"/>
      <c r="GX97" s="159"/>
      <c r="GY97" s="159"/>
      <c r="GZ97" s="159"/>
      <c r="HA97" s="159"/>
    </row>
    <row r="98" spans="1:209" ht="15" customHeight="1" x14ac:dyDescent="0.25">
      <c r="A98" s="158">
        <v>1</v>
      </c>
      <c r="B98" s="139" t="s">
        <v>87</v>
      </c>
      <c r="C98" s="238"/>
      <c r="D98" s="238"/>
      <c r="E98" s="238"/>
      <c r="F98" s="721"/>
      <c r="G98" s="148"/>
      <c r="H98" s="148"/>
      <c r="I98" s="239"/>
      <c r="J98" s="239"/>
      <c r="K98" s="239"/>
      <c r="L98" s="239"/>
      <c r="M98" s="239"/>
      <c r="N98" s="239"/>
      <c r="O98" s="362">
        <f t="shared" ref="O98:T98" si="6">O99-O100-O124-O128-O129</f>
        <v>1.1641532182693481E-10</v>
      </c>
      <c r="P98" s="362">
        <f t="shared" si="6"/>
        <v>7.2759576141834259E-11</v>
      </c>
      <c r="Q98" s="362">
        <f t="shared" si="6"/>
        <v>7.2759576141834259E-11</v>
      </c>
      <c r="R98" s="362">
        <f t="shared" si="6"/>
        <v>7.2759576141834259E-11</v>
      </c>
      <c r="S98" s="362">
        <f t="shared" si="6"/>
        <v>7.2759576141834259E-11</v>
      </c>
      <c r="T98" s="362">
        <f t="shared" si="6"/>
        <v>6.5483618527650833E-11</v>
      </c>
      <c r="U98" s="362">
        <f t="shared" ref="U98:AF98" si="7">U99-U100-U124-U128-U129</f>
        <v>0</v>
      </c>
      <c r="V98" s="362">
        <f t="shared" si="7"/>
        <v>0</v>
      </c>
      <c r="W98" s="362">
        <f t="shared" si="7"/>
        <v>1.2369127944111824E-10</v>
      </c>
      <c r="X98" s="362">
        <f t="shared" ref="X98:Y98" si="8">X99-X100-X124-X128-X129</f>
        <v>5.8207660913467407E-11</v>
      </c>
      <c r="Y98" s="362">
        <f t="shared" si="8"/>
        <v>5.8207660913467407E-11</v>
      </c>
      <c r="Z98" s="2221">
        <f t="shared" si="7"/>
        <v>-5.8207660913467407E-11</v>
      </c>
      <c r="AA98" s="362">
        <f t="shared" si="7"/>
        <v>0</v>
      </c>
      <c r="AB98" s="362">
        <f t="shared" si="7"/>
        <v>0</v>
      </c>
      <c r="AC98" s="362">
        <f t="shared" si="7"/>
        <v>7.673861546209082E-13</v>
      </c>
      <c r="AD98" s="2140">
        <f t="shared" ref="AD98" si="9">AD99-AD100-AD124-AD128-AD129</f>
        <v>0</v>
      </c>
      <c r="AE98" s="2140">
        <f t="shared" si="7"/>
        <v>0</v>
      </c>
      <c r="AF98" s="2140">
        <f t="shared" si="7"/>
        <v>0</v>
      </c>
      <c r="AG98" s="362"/>
      <c r="AH98" s="362"/>
    </row>
    <row r="99" spans="1:209" s="159" customFormat="1" ht="15" customHeight="1" x14ac:dyDescent="0.25">
      <c r="A99" s="158">
        <v>1</v>
      </c>
      <c r="B99" s="178" t="s">
        <v>116</v>
      </c>
      <c r="C99" s="236"/>
      <c r="D99" s="236"/>
      <c r="E99" s="236"/>
      <c r="F99" s="720"/>
      <c r="G99" s="152"/>
      <c r="H99" s="152"/>
      <c r="I99" s="161"/>
      <c r="J99" s="161"/>
      <c r="K99" s="161"/>
      <c r="L99" s="161"/>
      <c r="M99" s="161"/>
      <c r="N99" s="161"/>
      <c r="O99" s="160">
        <f>'2 уровень'!O682</f>
        <v>638064.81379893597</v>
      </c>
      <c r="P99" s="160">
        <f>'2 уровень'!P682</f>
        <v>646478.18711998803</v>
      </c>
      <c r="Q99" s="160">
        <f>'2 уровень'!Q682</f>
        <v>646478.18711998803</v>
      </c>
      <c r="R99" s="160">
        <f>'2 уровень'!R682</f>
        <v>646478.18711998803</v>
      </c>
      <c r="S99" s="160">
        <f>'2 уровень'!S682</f>
        <v>646478.18711998803</v>
      </c>
      <c r="T99" s="160">
        <f>'2 уровень'!T682</f>
        <v>646481.9658995776</v>
      </c>
      <c r="U99" s="160">
        <f>'2 уровень'!U682</f>
        <v>643138.12881260714</v>
      </c>
      <c r="V99" s="160">
        <f>'2 уровень'!V682</f>
        <v>643138.12881260714</v>
      </c>
      <c r="W99" s="160">
        <f>'2 уровень'!W682</f>
        <v>643125.0824171335</v>
      </c>
      <c r="X99" s="160">
        <f>'2 уровень'!X682</f>
        <v>643129.44668000005</v>
      </c>
      <c r="Y99" s="160">
        <f>'2 уровень'!Y682</f>
        <v>643129.44668000005</v>
      </c>
      <c r="Z99" s="2222">
        <f>'2 уровень'!Z682</f>
        <v>589751.09994341189</v>
      </c>
      <c r="AA99" s="160">
        <f>'2 уровень'!AA682</f>
        <v>559021.91155000008</v>
      </c>
      <c r="AB99" s="160">
        <f>'2 уровень'!AB682</f>
        <v>-30729.188393411914</v>
      </c>
      <c r="AC99" s="160">
        <f>'2 уровень'!AC682</f>
        <v>-6355.6421999999984</v>
      </c>
      <c r="AD99" s="2141">
        <f>'2 уровень'!AD682</f>
        <v>0</v>
      </c>
      <c r="AE99" s="2141">
        <f>'2 уровень'!AE682</f>
        <v>552666.26935000008</v>
      </c>
      <c r="AF99" s="2141">
        <f>'2 уровень'!AF682</f>
        <v>0</v>
      </c>
      <c r="AG99" s="160"/>
      <c r="AH99" s="160"/>
    </row>
    <row r="100" spans="1:209" s="159" customFormat="1" ht="15" customHeight="1" x14ac:dyDescent="0.25">
      <c r="A100" s="158">
        <v>1</v>
      </c>
      <c r="B100" s="144" t="s">
        <v>7</v>
      </c>
      <c r="C100" s="184">
        <f>'2 уровень'!C683</f>
        <v>9269</v>
      </c>
      <c r="D100" s="184">
        <f>'2 уровень'!D683</f>
        <v>8497</v>
      </c>
      <c r="E100" s="184">
        <f>'2 уровень'!E683</f>
        <v>8220</v>
      </c>
      <c r="F100" s="716">
        <f>'2 уровень'!F683</f>
        <v>96.740025891491115</v>
      </c>
      <c r="G100" s="152">
        <f>'2 уровень'!G683</f>
        <v>9.3171863199913698</v>
      </c>
      <c r="H100" s="152">
        <f>'2 уровень'!H683</f>
        <v>9.4334549878345495</v>
      </c>
      <c r="I100" s="160">
        <f>'2 уровень'!I683</f>
        <v>86361</v>
      </c>
      <c r="J100" s="160">
        <f>'2 уровень'!J683</f>
        <v>79167</v>
      </c>
      <c r="K100" s="160">
        <f>'2 уровень'!K683</f>
        <v>77543</v>
      </c>
      <c r="L100" s="160">
        <f>'2 уровень'!L683</f>
        <v>97.948640216251732</v>
      </c>
      <c r="M100" s="160">
        <f>'2 уровень'!M683</f>
        <v>260.58799564270157</v>
      </c>
      <c r="N100" s="160">
        <f>'2 уровень'!N683</f>
        <v>324.6211070764374</v>
      </c>
      <c r="O100" s="160">
        <f>'2 уровень'!O683</f>
        <v>264650.43759759358</v>
      </c>
      <c r="P100" s="160">
        <f>'2 уровень'!P683</f>
        <v>260142.42485677046</v>
      </c>
      <c r="Q100" s="160">
        <f>'2 уровень'!Q683</f>
        <v>260142.42485677046</v>
      </c>
      <c r="R100" s="160">
        <f>'2 уровень'!R683</f>
        <v>260142.42485677046</v>
      </c>
      <c r="S100" s="160">
        <f>'2 уровень'!S683</f>
        <v>260142.42485677046</v>
      </c>
      <c r="T100" s="160">
        <f>'2 уровень'!T683</f>
        <v>260142.42485677046</v>
      </c>
      <c r="U100" s="160">
        <f>'2 уровень'!U683</f>
        <v>258185.72700000001</v>
      </c>
      <c r="V100" s="160">
        <f>'2 уровень'!V683</f>
        <v>258185.72700000001</v>
      </c>
      <c r="W100" s="160">
        <f>'2 уровень'!W683</f>
        <v>258185.72700000001</v>
      </c>
      <c r="X100" s="160">
        <f>'2 уровень'!X683</f>
        <v>258189.19338999997</v>
      </c>
      <c r="Y100" s="160">
        <f>'2 уровень'!Y683</f>
        <v>258189.19338999997</v>
      </c>
      <c r="Z100" s="2222">
        <f>'2 уровень'!Z683</f>
        <v>236869.77044307045</v>
      </c>
      <c r="AA100" s="160">
        <f>'2 уровень'!AA683</f>
        <v>220909.48369999995</v>
      </c>
      <c r="AB100" s="160">
        <f>'2 уровень'!AB683</f>
        <v>-15960.286743070494</v>
      </c>
      <c r="AC100" s="160">
        <f>'2 уровень'!AC683</f>
        <v>-4074.5204199999994</v>
      </c>
      <c r="AD100" s="2141">
        <f>'2 уровень'!AD683</f>
        <v>0</v>
      </c>
      <c r="AE100" s="2141">
        <f>'2 уровень'!AE683</f>
        <v>216834.96327999997</v>
      </c>
      <c r="AF100" s="2141">
        <f>'2 уровень'!AF683</f>
        <v>0</v>
      </c>
      <c r="AG100" s="160"/>
      <c r="AH100" s="160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  <c r="AZ100" s="158"/>
      <c r="BA100" s="158"/>
      <c r="BB100" s="158"/>
      <c r="BC100" s="158"/>
      <c r="BD100" s="158"/>
      <c r="BE100" s="158"/>
      <c r="BF100" s="158"/>
      <c r="BG100" s="158"/>
      <c r="BH100" s="158"/>
      <c r="BI100" s="158"/>
      <c r="BJ100" s="158"/>
      <c r="BK100" s="158"/>
      <c r="BL100" s="158"/>
      <c r="BM100" s="158"/>
      <c r="BN100" s="158"/>
      <c r="BO100" s="158"/>
      <c r="BP100" s="158"/>
      <c r="BQ100" s="158"/>
      <c r="BR100" s="158"/>
      <c r="BS100" s="158"/>
      <c r="BT100" s="158"/>
      <c r="BU100" s="158"/>
      <c r="BV100" s="158"/>
      <c r="BW100" s="158"/>
      <c r="BX100" s="158"/>
      <c r="BY100" s="158"/>
      <c r="BZ100" s="158"/>
      <c r="CA100" s="158"/>
      <c r="CB100" s="158"/>
      <c r="CC100" s="158"/>
      <c r="CD100" s="158"/>
      <c r="CE100" s="158"/>
      <c r="CF100" s="158"/>
      <c r="CG100" s="158"/>
      <c r="CH100" s="158"/>
      <c r="CI100" s="158"/>
      <c r="CJ100" s="158"/>
      <c r="CK100" s="158"/>
      <c r="CL100" s="158"/>
      <c r="CM100" s="158"/>
      <c r="CN100" s="158"/>
      <c r="CO100" s="158"/>
      <c r="CP100" s="158"/>
      <c r="CQ100" s="158"/>
      <c r="CR100" s="158"/>
      <c r="CS100" s="158"/>
      <c r="CT100" s="158"/>
      <c r="CU100" s="158"/>
      <c r="CV100" s="158"/>
      <c r="CW100" s="158"/>
      <c r="CX100" s="158"/>
      <c r="CY100" s="158"/>
      <c r="CZ100" s="158"/>
      <c r="DA100" s="158"/>
      <c r="DB100" s="158"/>
      <c r="DC100" s="158"/>
      <c r="DD100" s="158"/>
      <c r="DE100" s="158"/>
      <c r="DF100" s="158"/>
      <c r="DG100" s="158"/>
      <c r="DH100" s="158"/>
      <c r="DI100" s="158"/>
      <c r="DJ100" s="158"/>
      <c r="DK100" s="158"/>
      <c r="DL100" s="158"/>
      <c r="DM100" s="158"/>
      <c r="DN100" s="158"/>
      <c r="DO100" s="158"/>
      <c r="DP100" s="158"/>
      <c r="DQ100" s="158"/>
      <c r="DR100" s="158"/>
      <c r="DS100" s="158"/>
      <c r="DT100" s="158"/>
      <c r="DU100" s="158"/>
      <c r="DV100" s="158"/>
      <c r="DW100" s="158"/>
      <c r="DX100" s="158"/>
      <c r="DY100" s="158"/>
      <c r="DZ100" s="158"/>
      <c r="EA100" s="158"/>
      <c r="EB100" s="158"/>
      <c r="EC100" s="158"/>
      <c r="ED100" s="158"/>
      <c r="EE100" s="158"/>
      <c r="EF100" s="158"/>
      <c r="EG100" s="158"/>
      <c r="EH100" s="158"/>
      <c r="EI100" s="158"/>
      <c r="EJ100" s="158"/>
      <c r="EK100" s="158"/>
      <c r="EL100" s="158"/>
      <c r="EM100" s="158"/>
      <c r="EN100" s="158"/>
      <c r="EO100" s="158"/>
      <c r="EP100" s="158"/>
      <c r="EQ100" s="158"/>
      <c r="ER100" s="158"/>
      <c r="ES100" s="158"/>
      <c r="ET100" s="158"/>
      <c r="EU100" s="158"/>
      <c r="EV100" s="158"/>
      <c r="EW100" s="158"/>
      <c r="EX100" s="158"/>
      <c r="EY100" s="158"/>
      <c r="EZ100" s="158"/>
      <c r="FA100" s="158"/>
      <c r="FB100" s="158"/>
      <c r="FC100" s="158"/>
      <c r="FD100" s="158"/>
      <c r="FE100" s="158"/>
      <c r="FF100" s="158"/>
      <c r="FG100" s="158"/>
      <c r="FH100" s="158"/>
      <c r="FI100" s="158"/>
      <c r="FJ100" s="158"/>
      <c r="FK100" s="158"/>
      <c r="FL100" s="158"/>
      <c r="FM100" s="158"/>
      <c r="FN100" s="158"/>
      <c r="FO100" s="158"/>
      <c r="FP100" s="158"/>
      <c r="FQ100" s="158"/>
      <c r="FR100" s="158"/>
      <c r="FS100" s="158"/>
      <c r="FT100" s="158"/>
      <c r="FU100" s="158"/>
      <c r="FV100" s="158"/>
      <c r="FW100" s="158"/>
      <c r="FX100" s="158"/>
      <c r="FY100" s="158"/>
      <c r="FZ100" s="158"/>
      <c r="GA100" s="158"/>
      <c r="GB100" s="158"/>
      <c r="GC100" s="158"/>
      <c r="GD100" s="158"/>
      <c r="GE100" s="158"/>
      <c r="GF100" s="158"/>
      <c r="GG100" s="158"/>
      <c r="GH100" s="158"/>
      <c r="GI100" s="158"/>
      <c r="GJ100" s="158"/>
      <c r="GK100" s="158"/>
      <c r="GL100" s="158"/>
      <c r="GM100" s="158"/>
      <c r="GN100" s="158"/>
      <c r="GO100" s="158"/>
      <c r="GP100" s="158"/>
      <c r="GQ100" s="158"/>
      <c r="GR100" s="158"/>
      <c r="GS100" s="158"/>
      <c r="GT100" s="158"/>
      <c r="GU100" s="158"/>
      <c r="GV100" s="158"/>
      <c r="GW100" s="158"/>
      <c r="GX100" s="158"/>
      <c r="GY100" s="158"/>
      <c r="GZ100" s="158"/>
      <c r="HA100" s="158"/>
    </row>
    <row r="101" spans="1:209" x14ac:dyDescent="0.25">
      <c r="A101" s="158">
        <v>1</v>
      </c>
      <c r="B101" s="2157" t="s">
        <v>351</v>
      </c>
      <c r="C101" s="185">
        <f>'2 уровень'!C684</f>
        <v>0</v>
      </c>
      <c r="D101" s="185">
        <f>'2 уровень'!D684</f>
        <v>0</v>
      </c>
      <c r="E101" s="185">
        <f>'2 уровень'!E684</f>
        <v>0</v>
      </c>
      <c r="F101" s="717">
        <f>'2 уровень'!F684</f>
        <v>0</v>
      </c>
      <c r="G101" s="232">
        <f>'2 уровень'!G684</f>
        <v>0</v>
      </c>
      <c r="H101" s="232">
        <f>'2 уровень'!H684</f>
        <v>0</v>
      </c>
      <c r="I101" s="237">
        <f>'2 уровень'!I684</f>
        <v>0</v>
      </c>
      <c r="J101" s="237">
        <f>'2 уровень'!J684</f>
        <v>0</v>
      </c>
      <c r="K101" s="237">
        <f>'2 уровень'!K684</f>
        <v>0</v>
      </c>
      <c r="L101" s="237">
        <f>'2 уровень'!L684</f>
        <v>0</v>
      </c>
      <c r="M101" s="237">
        <f>'2 уровень'!M684</f>
        <v>0</v>
      </c>
      <c r="N101" s="237">
        <f>'2 уровень'!N684</f>
        <v>0</v>
      </c>
      <c r="O101" s="223">
        <f>'2 уровень'!O684</f>
        <v>0</v>
      </c>
      <c r="P101" s="223">
        <f>'2 уровень'!P684</f>
        <v>0</v>
      </c>
      <c r="Q101" s="223">
        <f>'2 уровень'!Q684</f>
        <v>0</v>
      </c>
      <c r="R101" s="223">
        <f>'2 уровень'!R684</f>
        <v>0</v>
      </c>
      <c r="S101" s="223">
        <f>'2 уровень'!S684</f>
        <v>0</v>
      </c>
      <c r="T101" s="223">
        <f>'2 уровень'!T684</f>
        <v>0</v>
      </c>
      <c r="U101" s="223">
        <f>'2 уровень'!U684</f>
        <v>0</v>
      </c>
      <c r="V101" s="223">
        <f>'2 уровень'!V684</f>
        <v>0</v>
      </c>
      <c r="W101" s="223">
        <f>'2 уровень'!W684</f>
        <v>0</v>
      </c>
      <c r="X101" s="223">
        <f>'2 уровень'!X684</f>
        <v>0</v>
      </c>
      <c r="Y101" s="223">
        <f>'2 уровень'!Y684</f>
        <v>0</v>
      </c>
      <c r="Z101" s="2216">
        <f>'2 уровень'!Z684</f>
        <v>0</v>
      </c>
      <c r="AA101" s="223">
        <f>'2 уровень'!AA684</f>
        <v>0</v>
      </c>
      <c r="AB101" s="223">
        <f>'2 уровень'!AB684</f>
        <v>0</v>
      </c>
      <c r="AC101" s="223">
        <f>'2 уровень'!AC684</f>
        <v>0</v>
      </c>
      <c r="AD101" s="2133">
        <f>'2 уровень'!AD684</f>
        <v>0</v>
      </c>
      <c r="AE101" s="2133">
        <f>'2 уровень'!AE684</f>
        <v>0</v>
      </c>
      <c r="AF101" s="2133">
        <f>'2 уровень'!AF684</f>
        <v>0</v>
      </c>
      <c r="AG101" s="223"/>
      <c r="AH101" s="223"/>
    </row>
    <row r="102" spans="1:209" ht="30" x14ac:dyDescent="0.25">
      <c r="A102" s="158">
        <v>1</v>
      </c>
      <c r="B102" s="58" t="s">
        <v>217</v>
      </c>
      <c r="C102" s="185">
        <f>'2 уровень'!C685</f>
        <v>99025</v>
      </c>
      <c r="D102" s="185">
        <f>'2 уровень'!D685</f>
        <v>90774</v>
      </c>
      <c r="E102" s="185">
        <f>'2 уровень'!E685</f>
        <v>79840.826373626376</v>
      </c>
      <c r="F102" s="717">
        <f>'2 уровень'!F685</f>
        <v>87.955611049007842</v>
      </c>
      <c r="G102" s="232">
        <f>'2 уровень'!G685</f>
        <v>0</v>
      </c>
      <c r="H102" s="232">
        <f>'2 уровень'!H685</f>
        <v>0</v>
      </c>
      <c r="I102" s="237">
        <f>'2 уровень'!I685</f>
        <v>0</v>
      </c>
      <c r="J102" s="237">
        <f>'2 уровень'!J685</f>
        <v>0</v>
      </c>
      <c r="K102" s="237">
        <f>'2 уровень'!K685</f>
        <v>0</v>
      </c>
      <c r="L102" s="237">
        <f>'2 уровень'!L685</f>
        <v>0</v>
      </c>
      <c r="M102" s="237">
        <f>'2 уровень'!M685</f>
        <v>0</v>
      </c>
      <c r="N102" s="237">
        <f>'2 уровень'!N685</f>
        <v>0</v>
      </c>
      <c r="O102" s="223">
        <f>'2 уровень'!O685</f>
        <v>0</v>
      </c>
      <c r="P102" s="223">
        <f>'2 уровень'!P685</f>
        <v>0</v>
      </c>
      <c r="Q102" s="223">
        <f>'2 уровень'!Q685</f>
        <v>0</v>
      </c>
      <c r="R102" s="223">
        <f>'2 уровень'!R685</f>
        <v>0</v>
      </c>
      <c r="S102" s="223">
        <f>'2 уровень'!S685</f>
        <v>0</v>
      </c>
      <c r="T102" s="223">
        <f>'2 уровень'!T685</f>
        <v>0</v>
      </c>
      <c r="U102" s="223">
        <f>'2 уровень'!U685</f>
        <v>0</v>
      </c>
      <c r="V102" s="223">
        <f>'2 уровень'!V685</f>
        <v>0</v>
      </c>
      <c r="W102" s="223">
        <f>'2 уровень'!W685</f>
        <v>0</v>
      </c>
      <c r="X102" s="223">
        <f>'2 уровень'!X685</f>
        <v>0</v>
      </c>
      <c r="Y102" s="223">
        <f>'2 уровень'!Y685</f>
        <v>0</v>
      </c>
      <c r="Z102" s="2216">
        <f>'2 уровень'!Z685</f>
        <v>0</v>
      </c>
      <c r="AA102" s="223">
        <f>'2 уровень'!AA685</f>
        <v>0</v>
      </c>
      <c r="AB102" s="223">
        <f>'2 уровень'!AB685</f>
        <v>0</v>
      </c>
      <c r="AC102" s="223">
        <f>'2 уровень'!AC685</f>
        <v>0</v>
      </c>
      <c r="AD102" s="2133">
        <f>'2 уровень'!AD685</f>
        <v>0</v>
      </c>
      <c r="AE102" s="2133">
        <f>'2 уровень'!AE685</f>
        <v>0</v>
      </c>
      <c r="AF102" s="2133">
        <f>'2 уровень'!AF685</f>
        <v>0</v>
      </c>
      <c r="AG102" s="223"/>
      <c r="AH102" s="223"/>
      <c r="AI102" s="159"/>
      <c r="AJ102" s="159"/>
      <c r="AK102" s="159"/>
      <c r="AL102" s="159"/>
      <c r="AM102" s="159"/>
      <c r="AN102" s="159"/>
      <c r="AO102" s="159"/>
      <c r="AP102" s="159"/>
      <c r="AQ102" s="159"/>
      <c r="AR102" s="159"/>
      <c r="AS102" s="159"/>
      <c r="AT102" s="159"/>
      <c r="AU102" s="159"/>
      <c r="AV102" s="159"/>
      <c r="AW102" s="159"/>
      <c r="AX102" s="159"/>
      <c r="AY102" s="159"/>
      <c r="AZ102" s="159"/>
      <c r="BA102" s="159"/>
      <c r="BB102" s="159"/>
      <c r="BC102" s="159"/>
      <c r="BD102" s="159"/>
      <c r="BE102" s="159"/>
      <c r="BF102" s="159"/>
      <c r="BG102" s="159"/>
      <c r="BH102" s="159"/>
      <c r="BI102" s="159"/>
      <c r="BJ102" s="159"/>
      <c r="BK102" s="159"/>
      <c r="BL102" s="159"/>
      <c r="BM102" s="159"/>
      <c r="BN102" s="159"/>
      <c r="BO102" s="159"/>
      <c r="BP102" s="159"/>
      <c r="BQ102" s="159"/>
      <c r="BR102" s="159"/>
      <c r="BS102" s="159"/>
      <c r="BT102" s="159"/>
      <c r="BU102" s="159"/>
      <c r="BV102" s="159"/>
      <c r="BW102" s="159"/>
      <c r="BX102" s="159"/>
      <c r="BY102" s="159"/>
      <c r="BZ102" s="159"/>
      <c r="CA102" s="159"/>
      <c r="CB102" s="159"/>
      <c r="CC102" s="159"/>
      <c r="CD102" s="159"/>
      <c r="CE102" s="159"/>
      <c r="CF102" s="159"/>
      <c r="CG102" s="159"/>
      <c r="CH102" s="159"/>
      <c r="CI102" s="159"/>
      <c r="CJ102" s="159"/>
      <c r="CK102" s="159"/>
      <c r="CL102" s="159"/>
      <c r="CM102" s="159"/>
      <c r="CN102" s="159"/>
      <c r="CO102" s="159"/>
      <c r="CP102" s="159"/>
      <c r="CQ102" s="159"/>
      <c r="CR102" s="159"/>
      <c r="CS102" s="159"/>
      <c r="CT102" s="159"/>
      <c r="CU102" s="159"/>
      <c r="CV102" s="159"/>
      <c r="CW102" s="159"/>
      <c r="CX102" s="159"/>
      <c r="CY102" s="159"/>
      <c r="CZ102" s="159"/>
      <c r="DA102" s="159"/>
      <c r="DB102" s="159"/>
      <c r="DC102" s="159"/>
      <c r="DD102" s="159"/>
      <c r="DE102" s="159"/>
      <c r="DF102" s="159"/>
      <c r="DG102" s="159"/>
      <c r="DH102" s="159"/>
      <c r="DI102" s="159"/>
      <c r="DJ102" s="159"/>
      <c r="DK102" s="159"/>
      <c r="DL102" s="159"/>
      <c r="DM102" s="159"/>
      <c r="DN102" s="159"/>
      <c r="DO102" s="159"/>
      <c r="DP102" s="159"/>
      <c r="DQ102" s="159"/>
      <c r="DR102" s="159"/>
      <c r="DS102" s="159"/>
      <c r="DT102" s="159"/>
      <c r="DU102" s="159"/>
      <c r="DV102" s="159"/>
      <c r="DW102" s="159"/>
      <c r="DX102" s="159"/>
      <c r="DY102" s="159"/>
      <c r="DZ102" s="159"/>
      <c r="EA102" s="159"/>
      <c r="EB102" s="159"/>
      <c r="EC102" s="159"/>
      <c r="ED102" s="159"/>
      <c r="EE102" s="159"/>
      <c r="EF102" s="159"/>
      <c r="EG102" s="159"/>
      <c r="EH102" s="159"/>
      <c r="EI102" s="159"/>
      <c r="EJ102" s="159"/>
      <c r="EK102" s="159"/>
      <c r="EL102" s="159"/>
      <c r="EM102" s="159"/>
      <c r="EN102" s="159"/>
      <c r="EO102" s="159"/>
      <c r="EP102" s="159"/>
      <c r="EQ102" s="159"/>
      <c r="ER102" s="159"/>
      <c r="ES102" s="159"/>
      <c r="ET102" s="159"/>
      <c r="EU102" s="159"/>
      <c r="EV102" s="159"/>
      <c r="EW102" s="159"/>
      <c r="EX102" s="159"/>
      <c r="EY102" s="159"/>
      <c r="EZ102" s="159"/>
      <c r="FA102" s="159"/>
      <c r="FB102" s="159"/>
      <c r="FC102" s="159"/>
      <c r="FD102" s="159"/>
      <c r="FE102" s="159"/>
      <c r="FF102" s="159"/>
      <c r="FG102" s="159"/>
      <c r="FH102" s="159"/>
      <c r="FI102" s="159"/>
      <c r="FJ102" s="159"/>
      <c r="FK102" s="159"/>
      <c r="FL102" s="159"/>
      <c r="FM102" s="159"/>
      <c r="FN102" s="159"/>
      <c r="FO102" s="159"/>
      <c r="FP102" s="159"/>
      <c r="FQ102" s="159"/>
      <c r="FR102" s="159"/>
      <c r="FS102" s="159"/>
      <c r="FT102" s="159"/>
      <c r="FU102" s="159"/>
      <c r="FV102" s="159"/>
      <c r="FW102" s="159"/>
      <c r="FX102" s="159"/>
      <c r="FY102" s="159"/>
      <c r="FZ102" s="159"/>
      <c r="GA102" s="159"/>
      <c r="GB102" s="159"/>
      <c r="GC102" s="159"/>
      <c r="GD102" s="159"/>
      <c r="GE102" s="159"/>
      <c r="GF102" s="159"/>
      <c r="GG102" s="159"/>
      <c r="GH102" s="159"/>
      <c r="GI102" s="159"/>
      <c r="GJ102" s="159"/>
      <c r="GK102" s="159"/>
      <c r="GL102" s="159"/>
      <c r="GM102" s="159"/>
      <c r="GN102" s="159"/>
      <c r="GO102" s="159"/>
      <c r="GP102" s="159"/>
      <c r="GQ102" s="159"/>
      <c r="GR102" s="159"/>
      <c r="GS102" s="159"/>
      <c r="GT102" s="159"/>
      <c r="GU102" s="159"/>
      <c r="GV102" s="159"/>
      <c r="GW102" s="159"/>
      <c r="GX102" s="159"/>
      <c r="GY102" s="159"/>
      <c r="GZ102" s="159"/>
      <c r="HA102" s="159"/>
    </row>
    <row r="103" spans="1:209" ht="30" x14ac:dyDescent="0.25">
      <c r="A103" s="158">
        <v>1</v>
      </c>
      <c r="B103" s="58" t="s">
        <v>341</v>
      </c>
      <c r="C103" s="185">
        <f>'2 уровень'!C686</f>
        <v>0</v>
      </c>
      <c r="D103" s="185">
        <f>'2 уровень'!D686</f>
        <v>0</v>
      </c>
      <c r="E103" s="185">
        <f>'2 уровень'!E686</f>
        <v>0</v>
      </c>
      <c r="F103" s="717">
        <f>'2 уровень'!F686</f>
        <v>0</v>
      </c>
      <c r="G103" s="232">
        <f>'2 уровень'!G686</f>
        <v>0</v>
      </c>
      <c r="H103" s="232">
        <f>'2 уровень'!H686</f>
        <v>0</v>
      </c>
      <c r="I103" s="237">
        <f>'2 уровень'!I686</f>
        <v>0</v>
      </c>
      <c r="J103" s="237">
        <f>'2 уровень'!J686</f>
        <v>0</v>
      </c>
      <c r="K103" s="237">
        <f>'2 уровень'!K686</f>
        <v>0</v>
      </c>
      <c r="L103" s="237">
        <f>'2 уровень'!L686</f>
        <v>0</v>
      </c>
      <c r="M103" s="237">
        <f>'2 уровень'!M686</f>
        <v>0</v>
      </c>
      <c r="N103" s="237">
        <f>'2 уровень'!N686</f>
        <v>0</v>
      </c>
      <c r="O103" s="223">
        <f>'2 уровень'!O686</f>
        <v>0</v>
      </c>
      <c r="P103" s="223">
        <f>'2 уровень'!P686</f>
        <v>0</v>
      </c>
      <c r="Q103" s="223">
        <f>'2 уровень'!Q686</f>
        <v>0</v>
      </c>
      <c r="R103" s="223">
        <f>'2 уровень'!R686</f>
        <v>0</v>
      </c>
      <c r="S103" s="223">
        <f>'2 уровень'!S686</f>
        <v>0</v>
      </c>
      <c r="T103" s="223">
        <f>'2 уровень'!T686</f>
        <v>0</v>
      </c>
      <c r="U103" s="223">
        <f>'2 уровень'!U686</f>
        <v>0</v>
      </c>
      <c r="V103" s="223">
        <f>'2 уровень'!V686</f>
        <v>0</v>
      </c>
      <c r="W103" s="223">
        <f>'2 уровень'!W686</f>
        <v>0</v>
      </c>
      <c r="X103" s="223">
        <f>'2 уровень'!X686</f>
        <v>0</v>
      </c>
      <c r="Y103" s="223">
        <f>'2 уровень'!Y686</f>
        <v>0</v>
      </c>
      <c r="Z103" s="2216">
        <f>'2 уровень'!Z686</f>
        <v>0</v>
      </c>
      <c r="AA103" s="223">
        <f>'2 уровень'!AA686</f>
        <v>0</v>
      </c>
      <c r="AB103" s="223">
        <f>'2 уровень'!AB686</f>
        <v>0</v>
      </c>
      <c r="AC103" s="223">
        <f>'2 уровень'!AC686</f>
        <v>0</v>
      </c>
      <c r="AD103" s="2133">
        <f>'2 уровень'!AD686</f>
        <v>0</v>
      </c>
      <c r="AE103" s="2133">
        <f>'2 уровень'!AE686</f>
        <v>0</v>
      </c>
      <c r="AF103" s="2133">
        <f>'2 уровень'!AF686</f>
        <v>0</v>
      </c>
      <c r="AG103" s="223"/>
      <c r="AH103" s="223"/>
      <c r="AI103" s="159"/>
      <c r="AJ103" s="159"/>
      <c r="AK103" s="159"/>
      <c r="AL103" s="159"/>
      <c r="AM103" s="159"/>
      <c r="AN103" s="159"/>
      <c r="AO103" s="159"/>
      <c r="AP103" s="159"/>
      <c r="AQ103" s="159"/>
      <c r="AR103" s="159"/>
      <c r="AS103" s="159"/>
      <c r="AT103" s="159"/>
      <c r="AU103" s="159"/>
      <c r="AV103" s="159"/>
      <c r="AW103" s="159"/>
      <c r="AX103" s="159"/>
      <c r="AY103" s="159"/>
      <c r="AZ103" s="159"/>
      <c r="BA103" s="159"/>
      <c r="BB103" s="159"/>
      <c r="BC103" s="159"/>
      <c r="BD103" s="159"/>
      <c r="BE103" s="159"/>
      <c r="BF103" s="159"/>
      <c r="BG103" s="159"/>
      <c r="BH103" s="159"/>
      <c r="BI103" s="159"/>
      <c r="BJ103" s="159"/>
      <c r="BK103" s="159"/>
      <c r="BL103" s="159"/>
      <c r="BM103" s="159"/>
      <c r="BN103" s="159"/>
      <c r="BO103" s="159"/>
      <c r="BP103" s="159"/>
      <c r="BQ103" s="159"/>
      <c r="BR103" s="159"/>
      <c r="BS103" s="159"/>
      <c r="BT103" s="159"/>
      <c r="BU103" s="159"/>
      <c r="BV103" s="159"/>
      <c r="BW103" s="159"/>
      <c r="BX103" s="159"/>
      <c r="BY103" s="159"/>
      <c r="BZ103" s="159"/>
      <c r="CA103" s="159"/>
      <c r="CB103" s="159"/>
      <c r="CC103" s="159"/>
      <c r="CD103" s="159"/>
      <c r="CE103" s="159"/>
      <c r="CF103" s="159"/>
      <c r="CG103" s="159"/>
      <c r="CH103" s="159"/>
      <c r="CI103" s="159"/>
      <c r="CJ103" s="159"/>
      <c r="CK103" s="159"/>
      <c r="CL103" s="159"/>
      <c r="CM103" s="159"/>
      <c r="CN103" s="159"/>
      <c r="CO103" s="159"/>
      <c r="CP103" s="159"/>
      <c r="CQ103" s="159"/>
      <c r="CR103" s="159"/>
      <c r="CS103" s="159"/>
      <c r="CT103" s="159"/>
      <c r="CU103" s="159"/>
      <c r="CV103" s="159"/>
      <c r="CW103" s="159"/>
      <c r="CX103" s="159"/>
      <c r="CY103" s="159"/>
      <c r="CZ103" s="159"/>
      <c r="DA103" s="159"/>
      <c r="DB103" s="159"/>
      <c r="DC103" s="159"/>
      <c r="DD103" s="159"/>
      <c r="DE103" s="159"/>
      <c r="DF103" s="159"/>
      <c r="DG103" s="159"/>
      <c r="DH103" s="159"/>
      <c r="DI103" s="159"/>
      <c r="DJ103" s="159"/>
      <c r="DK103" s="159"/>
      <c r="DL103" s="159"/>
      <c r="DM103" s="159"/>
      <c r="DN103" s="159"/>
      <c r="DO103" s="159"/>
      <c r="DP103" s="159"/>
      <c r="DQ103" s="159"/>
      <c r="DR103" s="159"/>
      <c r="DS103" s="159"/>
      <c r="DT103" s="159"/>
      <c r="DU103" s="159"/>
      <c r="DV103" s="159"/>
      <c r="DW103" s="159"/>
      <c r="DX103" s="159"/>
      <c r="DY103" s="159"/>
      <c r="DZ103" s="159"/>
      <c r="EA103" s="159"/>
      <c r="EB103" s="159"/>
      <c r="EC103" s="159"/>
      <c r="ED103" s="159"/>
      <c r="EE103" s="159"/>
      <c r="EF103" s="159"/>
      <c r="EG103" s="159"/>
      <c r="EH103" s="159"/>
      <c r="EI103" s="159"/>
      <c r="EJ103" s="159"/>
      <c r="EK103" s="159"/>
      <c r="EL103" s="159"/>
      <c r="EM103" s="159"/>
      <c r="EN103" s="159"/>
      <c r="EO103" s="159"/>
      <c r="EP103" s="159"/>
      <c r="EQ103" s="159"/>
      <c r="ER103" s="159"/>
      <c r="ES103" s="159"/>
      <c r="ET103" s="159"/>
      <c r="EU103" s="159"/>
      <c r="EV103" s="159"/>
      <c r="EW103" s="159"/>
      <c r="EX103" s="159"/>
      <c r="EY103" s="159"/>
      <c r="EZ103" s="159"/>
      <c r="FA103" s="159"/>
      <c r="FB103" s="159"/>
      <c r="FC103" s="159"/>
      <c r="FD103" s="159"/>
      <c r="FE103" s="159"/>
      <c r="FF103" s="159"/>
      <c r="FG103" s="159"/>
      <c r="FH103" s="159"/>
      <c r="FI103" s="159"/>
      <c r="FJ103" s="159"/>
      <c r="FK103" s="159"/>
      <c r="FL103" s="159"/>
      <c r="FM103" s="159"/>
      <c r="FN103" s="159"/>
      <c r="FO103" s="159"/>
      <c r="FP103" s="159"/>
      <c r="FQ103" s="159"/>
      <c r="FR103" s="159"/>
      <c r="FS103" s="159"/>
      <c r="FT103" s="159"/>
      <c r="FU103" s="159"/>
      <c r="FV103" s="159"/>
      <c r="FW103" s="159"/>
      <c r="FX103" s="159"/>
      <c r="FY103" s="159"/>
      <c r="FZ103" s="159"/>
      <c r="GA103" s="159"/>
      <c r="GB103" s="159"/>
      <c r="GC103" s="159"/>
      <c r="GD103" s="159"/>
      <c r="GE103" s="159"/>
      <c r="GF103" s="159"/>
      <c r="GG103" s="159"/>
      <c r="GH103" s="159"/>
      <c r="GI103" s="159"/>
      <c r="GJ103" s="159"/>
      <c r="GK103" s="159"/>
      <c r="GL103" s="159"/>
      <c r="GM103" s="159"/>
      <c r="GN103" s="159"/>
      <c r="GO103" s="159"/>
      <c r="GP103" s="159"/>
      <c r="GQ103" s="159"/>
      <c r="GR103" s="159"/>
      <c r="GS103" s="159"/>
      <c r="GT103" s="159"/>
      <c r="GU103" s="159"/>
      <c r="GV103" s="159"/>
      <c r="GW103" s="159"/>
      <c r="GX103" s="159"/>
      <c r="GY103" s="159"/>
      <c r="GZ103" s="159"/>
      <c r="HA103" s="159"/>
    </row>
    <row r="104" spans="1:209" ht="30" x14ac:dyDescent="0.25">
      <c r="A104" s="158">
        <v>1</v>
      </c>
      <c r="B104" s="58" t="s">
        <v>342</v>
      </c>
      <c r="C104" s="185">
        <f>'2 уровень'!C687</f>
        <v>11016</v>
      </c>
      <c r="D104" s="185">
        <f>'2 уровень'!D687</f>
        <v>10098</v>
      </c>
      <c r="E104" s="185">
        <f>'2 уровень'!E687</f>
        <v>10087</v>
      </c>
      <c r="F104" s="717">
        <f>'2 уровень'!F687</f>
        <v>99.891067538126364</v>
      </c>
      <c r="G104" s="232">
        <f>'2 уровень'!G687</f>
        <v>0</v>
      </c>
      <c r="H104" s="232">
        <f>'2 уровень'!H687</f>
        <v>0</v>
      </c>
      <c r="I104" s="237">
        <f>'2 уровень'!I687</f>
        <v>0</v>
      </c>
      <c r="J104" s="237">
        <f>'2 уровень'!J687</f>
        <v>0</v>
      </c>
      <c r="K104" s="237">
        <f>'2 уровень'!K687</f>
        <v>0</v>
      </c>
      <c r="L104" s="237">
        <f>'2 уровень'!L687</f>
        <v>0</v>
      </c>
      <c r="M104" s="237">
        <f>'2 уровень'!M687</f>
        <v>0</v>
      </c>
      <c r="N104" s="237">
        <f>'2 уровень'!N687</f>
        <v>0</v>
      </c>
      <c r="O104" s="223">
        <f>'2 уровень'!O687</f>
        <v>0</v>
      </c>
      <c r="P104" s="223">
        <f>'2 уровень'!P687</f>
        <v>0</v>
      </c>
      <c r="Q104" s="223">
        <f>'2 уровень'!Q687</f>
        <v>0</v>
      </c>
      <c r="R104" s="223">
        <f>'2 уровень'!R687</f>
        <v>0</v>
      </c>
      <c r="S104" s="223">
        <f>'2 уровень'!S687</f>
        <v>0</v>
      </c>
      <c r="T104" s="223">
        <f>'2 уровень'!T687</f>
        <v>0</v>
      </c>
      <c r="U104" s="223">
        <f>'2 уровень'!U687</f>
        <v>0</v>
      </c>
      <c r="V104" s="223">
        <f>'2 уровень'!V687</f>
        <v>0</v>
      </c>
      <c r="W104" s="223">
        <f>'2 уровень'!W687</f>
        <v>0</v>
      </c>
      <c r="X104" s="223">
        <f>'2 уровень'!X687</f>
        <v>0</v>
      </c>
      <c r="Y104" s="223">
        <f>'2 уровень'!Y687</f>
        <v>0</v>
      </c>
      <c r="Z104" s="2216">
        <f>'2 уровень'!Z687</f>
        <v>0</v>
      </c>
      <c r="AA104" s="223">
        <f>'2 уровень'!AA687</f>
        <v>0</v>
      </c>
      <c r="AB104" s="223">
        <f>'2 уровень'!AB687</f>
        <v>0</v>
      </c>
      <c r="AC104" s="223">
        <f>'2 уровень'!AC687</f>
        <v>0</v>
      </c>
      <c r="AD104" s="2133">
        <f>'2 уровень'!AD687</f>
        <v>0</v>
      </c>
      <c r="AE104" s="2133">
        <f>'2 уровень'!AE687</f>
        <v>0</v>
      </c>
      <c r="AF104" s="2133">
        <f>'2 уровень'!AF687</f>
        <v>0</v>
      </c>
      <c r="AG104" s="223"/>
      <c r="AH104" s="223"/>
      <c r="AI104" s="159"/>
      <c r="AJ104" s="159"/>
      <c r="AK104" s="159"/>
      <c r="AL104" s="159"/>
      <c r="AM104" s="159"/>
      <c r="AN104" s="159"/>
      <c r="AO104" s="159"/>
      <c r="AP104" s="159"/>
      <c r="AQ104" s="159"/>
      <c r="AR104" s="159"/>
      <c r="AS104" s="159"/>
      <c r="AT104" s="159"/>
      <c r="AU104" s="159"/>
      <c r="AV104" s="159"/>
      <c r="AW104" s="159"/>
      <c r="AX104" s="159"/>
      <c r="AY104" s="159"/>
      <c r="AZ104" s="159"/>
      <c r="BA104" s="159"/>
      <c r="BB104" s="159"/>
      <c r="BC104" s="159"/>
      <c r="BD104" s="159"/>
      <c r="BE104" s="159"/>
      <c r="BF104" s="159"/>
      <c r="BG104" s="159"/>
      <c r="BH104" s="159"/>
      <c r="BI104" s="159"/>
      <c r="BJ104" s="159"/>
      <c r="BK104" s="159"/>
      <c r="BL104" s="159"/>
      <c r="BM104" s="159"/>
      <c r="BN104" s="159"/>
      <c r="BO104" s="159"/>
      <c r="BP104" s="159"/>
      <c r="BQ104" s="159"/>
      <c r="BR104" s="159"/>
      <c r="BS104" s="159"/>
      <c r="BT104" s="159"/>
      <c r="BU104" s="159"/>
      <c r="BV104" s="159"/>
      <c r="BW104" s="159"/>
      <c r="BX104" s="159"/>
      <c r="BY104" s="159"/>
      <c r="BZ104" s="159"/>
      <c r="CA104" s="159"/>
      <c r="CB104" s="159"/>
      <c r="CC104" s="159"/>
      <c r="CD104" s="159"/>
      <c r="CE104" s="159"/>
      <c r="CF104" s="159"/>
      <c r="CG104" s="159"/>
      <c r="CH104" s="159"/>
      <c r="CI104" s="159"/>
      <c r="CJ104" s="159"/>
      <c r="CK104" s="159"/>
      <c r="CL104" s="159"/>
      <c r="CM104" s="159"/>
      <c r="CN104" s="159"/>
      <c r="CO104" s="159"/>
      <c r="CP104" s="159"/>
      <c r="CQ104" s="159"/>
      <c r="CR104" s="159"/>
      <c r="CS104" s="159"/>
      <c r="CT104" s="159"/>
      <c r="CU104" s="159"/>
      <c r="CV104" s="159"/>
      <c r="CW104" s="159"/>
      <c r="CX104" s="159"/>
      <c r="CY104" s="159"/>
      <c r="CZ104" s="159"/>
      <c r="DA104" s="159"/>
      <c r="DB104" s="159"/>
      <c r="DC104" s="159"/>
      <c r="DD104" s="159"/>
      <c r="DE104" s="159"/>
      <c r="DF104" s="159"/>
      <c r="DG104" s="159"/>
      <c r="DH104" s="159"/>
      <c r="DI104" s="159"/>
      <c r="DJ104" s="159"/>
      <c r="DK104" s="159"/>
      <c r="DL104" s="159"/>
      <c r="DM104" s="159"/>
      <c r="DN104" s="159"/>
      <c r="DO104" s="159"/>
      <c r="DP104" s="159"/>
      <c r="DQ104" s="159"/>
      <c r="DR104" s="159"/>
      <c r="DS104" s="159"/>
      <c r="DT104" s="159"/>
      <c r="DU104" s="159"/>
      <c r="DV104" s="159"/>
      <c r="DW104" s="159"/>
      <c r="DX104" s="159"/>
      <c r="DY104" s="159"/>
      <c r="DZ104" s="159"/>
      <c r="EA104" s="159"/>
      <c r="EB104" s="159"/>
      <c r="EC104" s="159"/>
      <c r="ED104" s="159"/>
      <c r="EE104" s="159"/>
      <c r="EF104" s="159"/>
      <c r="EG104" s="159"/>
      <c r="EH104" s="159"/>
      <c r="EI104" s="159"/>
      <c r="EJ104" s="159"/>
      <c r="EK104" s="159"/>
      <c r="EL104" s="159"/>
      <c r="EM104" s="159"/>
      <c r="EN104" s="159"/>
      <c r="EO104" s="159"/>
      <c r="EP104" s="159"/>
      <c r="EQ104" s="159"/>
      <c r="ER104" s="159"/>
      <c r="ES104" s="159"/>
      <c r="ET104" s="159"/>
      <c r="EU104" s="159"/>
      <c r="EV104" s="159"/>
      <c r="EW104" s="159"/>
      <c r="EX104" s="159"/>
      <c r="EY104" s="159"/>
      <c r="EZ104" s="159"/>
      <c r="FA104" s="159"/>
      <c r="FB104" s="159"/>
      <c r="FC104" s="159"/>
      <c r="FD104" s="159"/>
      <c r="FE104" s="159"/>
      <c r="FF104" s="159"/>
      <c r="FG104" s="159"/>
      <c r="FH104" s="159"/>
      <c r="FI104" s="159"/>
      <c r="FJ104" s="159"/>
      <c r="FK104" s="159"/>
      <c r="FL104" s="159"/>
      <c r="FM104" s="159"/>
      <c r="FN104" s="159"/>
      <c r="FO104" s="159"/>
      <c r="FP104" s="159"/>
      <c r="FQ104" s="159"/>
      <c r="FR104" s="159"/>
      <c r="FS104" s="159"/>
      <c r="FT104" s="159"/>
      <c r="FU104" s="159"/>
      <c r="FV104" s="159"/>
      <c r="FW104" s="159"/>
      <c r="FX104" s="159"/>
      <c r="FY104" s="159"/>
      <c r="FZ104" s="159"/>
      <c r="GA104" s="159"/>
      <c r="GB104" s="159"/>
      <c r="GC104" s="159"/>
      <c r="GD104" s="159"/>
      <c r="GE104" s="159"/>
      <c r="GF104" s="159"/>
      <c r="GG104" s="159"/>
      <c r="GH104" s="159"/>
      <c r="GI104" s="159"/>
      <c r="GJ104" s="159"/>
      <c r="GK104" s="159"/>
      <c r="GL104" s="159"/>
      <c r="GM104" s="159"/>
      <c r="GN104" s="159"/>
      <c r="GO104" s="159"/>
      <c r="GP104" s="159"/>
      <c r="GQ104" s="159"/>
      <c r="GR104" s="159"/>
      <c r="GS104" s="159"/>
      <c r="GT104" s="159"/>
      <c r="GU104" s="159"/>
      <c r="GV104" s="159"/>
      <c r="GW104" s="159"/>
      <c r="GX104" s="159"/>
      <c r="GY104" s="159"/>
      <c r="GZ104" s="159"/>
      <c r="HA104" s="159"/>
    </row>
    <row r="105" spans="1:209" ht="30" x14ac:dyDescent="0.25">
      <c r="A105" s="158">
        <v>1</v>
      </c>
      <c r="B105" s="58" t="s">
        <v>343</v>
      </c>
      <c r="C105" s="185">
        <f>'2 уровень'!C688</f>
        <v>400</v>
      </c>
      <c r="D105" s="185">
        <f>'2 уровень'!D688</f>
        <v>367</v>
      </c>
      <c r="E105" s="185">
        <f>'2 уровень'!E688</f>
        <v>341</v>
      </c>
      <c r="F105" s="717">
        <f>'2 уровень'!F688</f>
        <v>92.915531335149865</v>
      </c>
      <c r="G105" s="232">
        <f>'2 уровень'!G688</f>
        <v>0</v>
      </c>
      <c r="H105" s="232">
        <f>'2 уровень'!H688</f>
        <v>0</v>
      </c>
      <c r="I105" s="237">
        <f>'2 уровень'!I688</f>
        <v>0</v>
      </c>
      <c r="J105" s="237">
        <f>'2 уровень'!J688</f>
        <v>0</v>
      </c>
      <c r="K105" s="237">
        <f>'2 уровень'!K688</f>
        <v>0</v>
      </c>
      <c r="L105" s="237">
        <f>'2 уровень'!L688</f>
        <v>0</v>
      </c>
      <c r="M105" s="237">
        <f>'2 уровень'!M688</f>
        <v>0</v>
      </c>
      <c r="N105" s="237">
        <f>'2 уровень'!N688</f>
        <v>0</v>
      </c>
      <c r="O105" s="223">
        <f>'2 уровень'!O688</f>
        <v>0</v>
      </c>
      <c r="P105" s="223">
        <f>'2 уровень'!P688</f>
        <v>0</v>
      </c>
      <c r="Q105" s="223">
        <f>'2 уровень'!Q688</f>
        <v>0</v>
      </c>
      <c r="R105" s="223">
        <f>'2 уровень'!R688</f>
        <v>0</v>
      </c>
      <c r="S105" s="223">
        <f>'2 уровень'!S688</f>
        <v>0</v>
      </c>
      <c r="T105" s="223">
        <f>'2 уровень'!T688</f>
        <v>0</v>
      </c>
      <c r="U105" s="223">
        <f>'2 уровень'!U688</f>
        <v>0</v>
      </c>
      <c r="V105" s="223">
        <f>'2 уровень'!V688</f>
        <v>0</v>
      </c>
      <c r="W105" s="223">
        <f>'2 уровень'!W688</f>
        <v>0</v>
      </c>
      <c r="X105" s="223">
        <f>'2 уровень'!X688</f>
        <v>0</v>
      </c>
      <c r="Y105" s="223">
        <f>'2 уровень'!Y688</f>
        <v>0</v>
      </c>
      <c r="Z105" s="2216">
        <f>'2 уровень'!Z688</f>
        <v>0</v>
      </c>
      <c r="AA105" s="223">
        <f>'2 уровень'!AA688</f>
        <v>0</v>
      </c>
      <c r="AB105" s="223">
        <f>'2 уровень'!AB688</f>
        <v>0</v>
      </c>
      <c r="AC105" s="223">
        <f>'2 уровень'!AC688</f>
        <v>0</v>
      </c>
      <c r="AD105" s="2133">
        <f>'2 уровень'!AD688</f>
        <v>0</v>
      </c>
      <c r="AE105" s="2133">
        <f>'2 уровень'!AE688</f>
        <v>0</v>
      </c>
      <c r="AF105" s="2133">
        <f>'2 уровень'!AF688</f>
        <v>0</v>
      </c>
      <c r="AG105" s="223"/>
      <c r="AH105" s="223"/>
      <c r="AI105" s="159"/>
      <c r="AJ105" s="159"/>
      <c r="AK105" s="159"/>
      <c r="AL105" s="159"/>
      <c r="AM105" s="159"/>
      <c r="AN105" s="159"/>
      <c r="AO105" s="159"/>
      <c r="AP105" s="159"/>
      <c r="AQ105" s="159"/>
      <c r="AR105" s="159"/>
      <c r="AS105" s="159"/>
      <c r="AT105" s="159"/>
      <c r="AU105" s="159"/>
      <c r="AV105" s="159"/>
      <c r="AW105" s="159"/>
      <c r="AX105" s="159"/>
      <c r="AY105" s="159"/>
      <c r="AZ105" s="159"/>
      <c r="BA105" s="159"/>
      <c r="BB105" s="159"/>
      <c r="BC105" s="159"/>
      <c r="BD105" s="159"/>
      <c r="BE105" s="159"/>
      <c r="BF105" s="159"/>
      <c r="BG105" s="159"/>
      <c r="BH105" s="159"/>
      <c r="BI105" s="159"/>
      <c r="BJ105" s="159"/>
      <c r="BK105" s="159"/>
      <c r="BL105" s="159"/>
      <c r="BM105" s="159"/>
      <c r="BN105" s="159"/>
      <c r="BO105" s="159"/>
      <c r="BP105" s="159"/>
      <c r="BQ105" s="159"/>
      <c r="BR105" s="159"/>
      <c r="BS105" s="159"/>
      <c r="BT105" s="159"/>
      <c r="BU105" s="159"/>
      <c r="BV105" s="159"/>
      <c r="BW105" s="159"/>
      <c r="BX105" s="159"/>
      <c r="BY105" s="159"/>
      <c r="BZ105" s="159"/>
      <c r="CA105" s="159"/>
      <c r="CB105" s="159"/>
      <c r="CC105" s="159"/>
      <c r="CD105" s="159"/>
      <c r="CE105" s="159"/>
      <c r="CF105" s="159"/>
      <c r="CG105" s="159"/>
      <c r="CH105" s="159"/>
      <c r="CI105" s="159"/>
      <c r="CJ105" s="159"/>
      <c r="CK105" s="159"/>
      <c r="CL105" s="159"/>
      <c r="CM105" s="159"/>
      <c r="CN105" s="159"/>
      <c r="CO105" s="159"/>
      <c r="CP105" s="159"/>
      <c r="CQ105" s="159"/>
      <c r="CR105" s="159"/>
      <c r="CS105" s="159"/>
      <c r="CT105" s="159"/>
      <c r="CU105" s="159"/>
      <c r="CV105" s="159"/>
      <c r="CW105" s="159"/>
      <c r="CX105" s="159"/>
      <c r="CY105" s="159"/>
      <c r="CZ105" s="159"/>
      <c r="DA105" s="159"/>
      <c r="DB105" s="159"/>
      <c r="DC105" s="159"/>
      <c r="DD105" s="159"/>
      <c r="DE105" s="159"/>
      <c r="DF105" s="159"/>
      <c r="DG105" s="159"/>
      <c r="DH105" s="159"/>
      <c r="DI105" s="159"/>
      <c r="DJ105" s="159"/>
      <c r="DK105" s="159"/>
      <c r="DL105" s="159"/>
      <c r="DM105" s="159"/>
      <c r="DN105" s="159"/>
      <c r="DO105" s="159"/>
      <c r="DP105" s="159"/>
      <c r="DQ105" s="159"/>
      <c r="DR105" s="159"/>
      <c r="DS105" s="159"/>
      <c r="DT105" s="159"/>
      <c r="DU105" s="159"/>
      <c r="DV105" s="159"/>
      <c r="DW105" s="159"/>
      <c r="DX105" s="159"/>
      <c r="DY105" s="159"/>
      <c r="DZ105" s="159"/>
      <c r="EA105" s="159"/>
      <c r="EB105" s="159"/>
      <c r="EC105" s="159"/>
      <c r="ED105" s="159"/>
      <c r="EE105" s="159"/>
      <c r="EF105" s="159"/>
      <c r="EG105" s="159"/>
      <c r="EH105" s="159"/>
      <c r="EI105" s="159"/>
      <c r="EJ105" s="159"/>
      <c r="EK105" s="159"/>
      <c r="EL105" s="159"/>
      <c r="EM105" s="159"/>
      <c r="EN105" s="159"/>
      <c r="EO105" s="159"/>
      <c r="EP105" s="159"/>
      <c r="EQ105" s="159"/>
      <c r="ER105" s="159"/>
      <c r="ES105" s="159"/>
      <c r="ET105" s="159"/>
      <c r="EU105" s="159"/>
      <c r="EV105" s="159"/>
      <c r="EW105" s="159"/>
      <c r="EX105" s="159"/>
      <c r="EY105" s="159"/>
      <c r="EZ105" s="159"/>
      <c r="FA105" s="159"/>
      <c r="FB105" s="159"/>
      <c r="FC105" s="159"/>
      <c r="FD105" s="159"/>
      <c r="FE105" s="159"/>
      <c r="FF105" s="159"/>
      <c r="FG105" s="159"/>
      <c r="FH105" s="159"/>
      <c r="FI105" s="159"/>
      <c r="FJ105" s="159"/>
      <c r="FK105" s="159"/>
      <c r="FL105" s="159"/>
      <c r="FM105" s="159"/>
      <c r="FN105" s="159"/>
      <c r="FO105" s="159"/>
      <c r="FP105" s="159"/>
      <c r="FQ105" s="159"/>
      <c r="FR105" s="159"/>
      <c r="FS105" s="159"/>
      <c r="FT105" s="159"/>
      <c r="FU105" s="159"/>
      <c r="FV105" s="159"/>
      <c r="FW105" s="159"/>
      <c r="FX105" s="159"/>
      <c r="FY105" s="159"/>
      <c r="FZ105" s="159"/>
      <c r="GA105" s="159"/>
      <c r="GB105" s="159"/>
      <c r="GC105" s="159"/>
      <c r="GD105" s="159"/>
      <c r="GE105" s="159"/>
      <c r="GF105" s="159"/>
      <c r="GG105" s="159"/>
      <c r="GH105" s="159"/>
      <c r="GI105" s="159"/>
      <c r="GJ105" s="159"/>
      <c r="GK105" s="159"/>
      <c r="GL105" s="159"/>
      <c r="GM105" s="159"/>
      <c r="GN105" s="159"/>
      <c r="GO105" s="159"/>
      <c r="GP105" s="159"/>
      <c r="GQ105" s="159"/>
      <c r="GR105" s="159"/>
      <c r="GS105" s="159"/>
      <c r="GT105" s="159"/>
      <c r="GU105" s="159"/>
      <c r="GV105" s="159"/>
      <c r="GW105" s="159"/>
      <c r="GX105" s="159"/>
      <c r="GY105" s="159"/>
      <c r="GZ105" s="159"/>
      <c r="HA105" s="159"/>
    </row>
    <row r="106" spans="1:209" ht="45" x14ac:dyDescent="0.25">
      <c r="A106" s="158">
        <v>1</v>
      </c>
      <c r="B106" s="2157" t="s">
        <v>346</v>
      </c>
      <c r="C106" s="185">
        <f>'2 уровень'!C689</f>
        <v>15491</v>
      </c>
      <c r="D106" s="185">
        <f>'2 уровень'!D689</f>
        <v>14200</v>
      </c>
      <c r="E106" s="185">
        <f>'2 уровень'!E689</f>
        <v>13056.307692307691</v>
      </c>
      <c r="F106" s="717">
        <f>'2 уровень'!F689</f>
        <v>91.945828819068254</v>
      </c>
      <c r="G106" s="232">
        <f>'2 уровень'!G689</f>
        <v>0</v>
      </c>
      <c r="H106" s="232">
        <f>'2 уровень'!H689</f>
        <v>0</v>
      </c>
      <c r="I106" s="237">
        <f>'2 уровень'!I689</f>
        <v>0</v>
      </c>
      <c r="J106" s="237">
        <f>'2 уровень'!J689</f>
        <v>0</v>
      </c>
      <c r="K106" s="237">
        <f>'2 уровень'!K689</f>
        <v>0</v>
      </c>
      <c r="L106" s="237">
        <f>'2 уровень'!L689</f>
        <v>0</v>
      </c>
      <c r="M106" s="237">
        <f>'2 уровень'!M689</f>
        <v>0</v>
      </c>
      <c r="N106" s="237">
        <f>'2 уровень'!N689</f>
        <v>0</v>
      </c>
      <c r="O106" s="223">
        <f>'2 уровень'!O689</f>
        <v>0</v>
      </c>
      <c r="P106" s="223">
        <f>'2 уровень'!P689</f>
        <v>0</v>
      </c>
      <c r="Q106" s="223">
        <f>'2 уровень'!Q689</f>
        <v>0</v>
      </c>
      <c r="R106" s="223">
        <f>'2 уровень'!R689</f>
        <v>0</v>
      </c>
      <c r="S106" s="223">
        <f>'2 уровень'!S689</f>
        <v>0</v>
      </c>
      <c r="T106" s="223">
        <f>'2 уровень'!T689</f>
        <v>0</v>
      </c>
      <c r="U106" s="223">
        <f>'2 уровень'!U689</f>
        <v>0</v>
      </c>
      <c r="V106" s="223">
        <f>'2 уровень'!V689</f>
        <v>0</v>
      </c>
      <c r="W106" s="223">
        <f>'2 уровень'!W689</f>
        <v>0</v>
      </c>
      <c r="X106" s="223">
        <f>'2 уровень'!X689</f>
        <v>0</v>
      </c>
      <c r="Y106" s="223">
        <f>'2 уровень'!Y689</f>
        <v>0</v>
      </c>
      <c r="Z106" s="2216">
        <f>'2 уровень'!Z689</f>
        <v>0</v>
      </c>
      <c r="AA106" s="223">
        <f>'2 уровень'!AA689</f>
        <v>0</v>
      </c>
      <c r="AB106" s="223">
        <f>'2 уровень'!AB689</f>
        <v>0</v>
      </c>
      <c r="AC106" s="223">
        <f>'2 уровень'!AC689</f>
        <v>0</v>
      </c>
      <c r="AD106" s="2133">
        <f>'2 уровень'!AD689</f>
        <v>0</v>
      </c>
      <c r="AE106" s="2133">
        <f>'2 уровень'!AE689</f>
        <v>0</v>
      </c>
      <c r="AF106" s="2133">
        <f>'2 уровень'!AF689</f>
        <v>0</v>
      </c>
      <c r="AG106" s="223"/>
      <c r="AH106" s="223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/>
      <c r="AV106" s="159"/>
      <c r="AW106" s="159"/>
      <c r="AX106" s="159"/>
      <c r="AY106" s="159"/>
      <c r="AZ106" s="159"/>
      <c r="BA106" s="159"/>
      <c r="BB106" s="159"/>
      <c r="BC106" s="159"/>
      <c r="BD106" s="159"/>
      <c r="BE106" s="159"/>
      <c r="BF106" s="159"/>
      <c r="BG106" s="159"/>
      <c r="BH106" s="159"/>
      <c r="BI106" s="159"/>
      <c r="BJ106" s="159"/>
      <c r="BK106" s="159"/>
      <c r="BL106" s="159"/>
      <c r="BM106" s="159"/>
      <c r="BN106" s="159"/>
      <c r="BO106" s="159"/>
      <c r="BP106" s="159"/>
      <c r="BQ106" s="159"/>
      <c r="BR106" s="159"/>
      <c r="BS106" s="159"/>
      <c r="BT106" s="159"/>
      <c r="BU106" s="159"/>
      <c r="BV106" s="159"/>
      <c r="BW106" s="159"/>
      <c r="BX106" s="159"/>
      <c r="BY106" s="159"/>
      <c r="BZ106" s="159"/>
      <c r="CA106" s="159"/>
      <c r="CB106" s="159"/>
      <c r="CC106" s="159"/>
      <c r="CD106" s="159"/>
      <c r="CE106" s="159"/>
      <c r="CF106" s="159"/>
      <c r="CG106" s="159"/>
      <c r="CH106" s="159"/>
      <c r="CI106" s="159"/>
      <c r="CJ106" s="159"/>
      <c r="CK106" s="159"/>
      <c r="CL106" s="159"/>
      <c r="CM106" s="159"/>
      <c r="CN106" s="159"/>
      <c r="CO106" s="159"/>
      <c r="CP106" s="159"/>
      <c r="CQ106" s="159"/>
      <c r="CR106" s="159"/>
      <c r="CS106" s="159"/>
      <c r="CT106" s="159"/>
      <c r="CU106" s="159"/>
      <c r="CV106" s="159"/>
      <c r="CW106" s="159"/>
      <c r="CX106" s="159"/>
      <c r="CY106" s="159"/>
      <c r="CZ106" s="159"/>
      <c r="DA106" s="159"/>
      <c r="DB106" s="159"/>
      <c r="DC106" s="159"/>
      <c r="DD106" s="159"/>
      <c r="DE106" s="159"/>
      <c r="DF106" s="159"/>
      <c r="DG106" s="159"/>
      <c r="DH106" s="159"/>
      <c r="DI106" s="159"/>
      <c r="DJ106" s="159"/>
      <c r="DK106" s="159"/>
      <c r="DL106" s="159"/>
      <c r="DM106" s="159"/>
      <c r="DN106" s="159"/>
      <c r="DO106" s="159"/>
      <c r="DP106" s="159"/>
      <c r="DQ106" s="159"/>
      <c r="DR106" s="159"/>
      <c r="DS106" s="159"/>
      <c r="DT106" s="159"/>
      <c r="DU106" s="159"/>
      <c r="DV106" s="159"/>
      <c r="DW106" s="159"/>
      <c r="DX106" s="159"/>
      <c r="DY106" s="159"/>
      <c r="DZ106" s="159"/>
      <c r="EA106" s="159"/>
      <c r="EB106" s="159"/>
      <c r="EC106" s="159"/>
      <c r="ED106" s="159"/>
      <c r="EE106" s="159"/>
      <c r="EF106" s="159"/>
      <c r="EG106" s="159"/>
      <c r="EH106" s="159"/>
      <c r="EI106" s="159"/>
      <c r="EJ106" s="159"/>
      <c r="EK106" s="159"/>
      <c r="EL106" s="159"/>
      <c r="EM106" s="159"/>
      <c r="EN106" s="159"/>
      <c r="EO106" s="159"/>
      <c r="EP106" s="159"/>
      <c r="EQ106" s="159"/>
      <c r="ER106" s="159"/>
      <c r="ES106" s="159"/>
      <c r="ET106" s="159"/>
      <c r="EU106" s="159"/>
      <c r="EV106" s="159"/>
      <c r="EW106" s="159"/>
      <c r="EX106" s="159"/>
      <c r="EY106" s="159"/>
      <c r="EZ106" s="159"/>
      <c r="FA106" s="159"/>
      <c r="FB106" s="159"/>
      <c r="FC106" s="159"/>
      <c r="FD106" s="159"/>
      <c r="FE106" s="159"/>
      <c r="FF106" s="159"/>
      <c r="FG106" s="159"/>
      <c r="FH106" s="159"/>
      <c r="FI106" s="159"/>
      <c r="FJ106" s="159"/>
      <c r="FK106" s="159"/>
      <c r="FL106" s="159"/>
      <c r="FM106" s="159"/>
      <c r="FN106" s="159"/>
      <c r="FO106" s="159"/>
      <c r="FP106" s="159"/>
      <c r="FQ106" s="159"/>
      <c r="FR106" s="159"/>
      <c r="FS106" s="159"/>
      <c r="FT106" s="159"/>
      <c r="FU106" s="159"/>
      <c r="FV106" s="159"/>
      <c r="FW106" s="159"/>
      <c r="FX106" s="159"/>
      <c r="FY106" s="159"/>
      <c r="FZ106" s="159"/>
      <c r="GA106" s="159"/>
      <c r="GB106" s="159"/>
      <c r="GC106" s="159"/>
      <c r="GD106" s="159"/>
      <c r="GE106" s="159"/>
      <c r="GF106" s="159"/>
      <c r="GG106" s="159"/>
      <c r="GH106" s="159"/>
      <c r="GI106" s="159"/>
      <c r="GJ106" s="159"/>
      <c r="GK106" s="159"/>
      <c r="GL106" s="159"/>
      <c r="GM106" s="159"/>
      <c r="GN106" s="159"/>
      <c r="GO106" s="159"/>
      <c r="GP106" s="159"/>
      <c r="GQ106" s="159"/>
      <c r="GR106" s="159"/>
      <c r="GS106" s="159"/>
      <c r="GT106" s="159"/>
      <c r="GU106" s="159"/>
      <c r="GV106" s="159"/>
      <c r="GW106" s="159"/>
      <c r="GX106" s="159"/>
      <c r="GY106" s="159"/>
      <c r="GZ106" s="159"/>
      <c r="HA106" s="159"/>
    </row>
    <row r="107" spans="1:209" ht="30" x14ac:dyDescent="0.25">
      <c r="A107" s="158">
        <v>1</v>
      </c>
      <c r="B107" s="58" t="s">
        <v>347</v>
      </c>
      <c r="C107" s="185">
        <f>'2 уровень'!C690</f>
        <v>8920</v>
      </c>
      <c r="D107" s="185">
        <f>'2 уровень'!D690</f>
        <v>8177</v>
      </c>
      <c r="E107" s="185">
        <f>'2 уровень'!E690</f>
        <v>8510</v>
      </c>
      <c r="F107" s="717">
        <f>'2 уровень'!F690</f>
        <v>104.07239819004526</v>
      </c>
      <c r="G107" s="232">
        <f>'2 уровень'!G690</f>
        <v>0</v>
      </c>
      <c r="H107" s="232">
        <f>'2 уровень'!H690</f>
        <v>0</v>
      </c>
      <c r="I107" s="237">
        <f>'2 уровень'!I690</f>
        <v>0</v>
      </c>
      <c r="J107" s="237">
        <f>'2 уровень'!J690</f>
        <v>0</v>
      </c>
      <c r="K107" s="237">
        <f>'2 уровень'!K690</f>
        <v>0</v>
      </c>
      <c r="L107" s="237">
        <f>'2 уровень'!L690</f>
        <v>0</v>
      </c>
      <c r="M107" s="237">
        <f>'2 уровень'!M690</f>
        <v>0</v>
      </c>
      <c r="N107" s="237">
        <f>'2 уровень'!N690</f>
        <v>0</v>
      </c>
      <c r="O107" s="223">
        <f>'2 уровень'!O690</f>
        <v>0</v>
      </c>
      <c r="P107" s="223">
        <f>'2 уровень'!P690</f>
        <v>0</v>
      </c>
      <c r="Q107" s="223">
        <f>'2 уровень'!Q690</f>
        <v>0</v>
      </c>
      <c r="R107" s="223">
        <f>'2 уровень'!R690</f>
        <v>0</v>
      </c>
      <c r="S107" s="223">
        <f>'2 уровень'!S690</f>
        <v>0</v>
      </c>
      <c r="T107" s="223">
        <f>'2 уровень'!T690</f>
        <v>0</v>
      </c>
      <c r="U107" s="223">
        <f>'2 уровень'!U690</f>
        <v>0</v>
      </c>
      <c r="V107" s="223">
        <f>'2 уровень'!V690</f>
        <v>0</v>
      </c>
      <c r="W107" s="223">
        <f>'2 уровень'!W690</f>
        <v>0</v>
      </c>
      <c r="X107" s="223">
        <f>'2 уровень'!X690</f>
        <v>0</v>
      </c>
      <c r="Y107" s="223">
        <f>'2 уровень'!Y690</f>
        <v>0</v>
      </c>
      <c r="Z107" s="2216">
        <f>'2 уровень'!Z690</f>
        <v>0</v>
      </c>
      <c r="AA107" s="223">
        <f>'2 уровень'!AA690</f>
        <v>0</v>
      </c>
      <c r="AB107" s="223">
        <f>'2 уровень'!AB690</f>
        <v>0</v>
      </c>
      <c r="AC107" s="223">
        <f>'2 уровень'!AC690</f>
        <v>0</v>
      </c>
      <c r="AD107" s="2133">
        <f>'2 уровень'!AD690</f>
        <v>0</v>
      </c>
      <c r="AE107" s="2133">
        <f>'2 уровень'!AE690</f>
        <v>0</v>
      </c>
      <c r="AF107" s="2133">
        <f>'2 уровень'!AF690</f>
        <v>0</v>
      </c>
      <c r="AG107" s="223"/>
      <c r="AH107" s="223"/>
      <c r="AI107" s="159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/>
      <c r="AV107" s="159"/>
      <c r="AW107" s="159"/>
      <c r="AX107" s="159"/>
      <c r="AY107" s="159"/>
      <c r="AZ107" s="159"/>
      <c r="BA107" s="159"/>
      <c r="BB107" s="159"/>
      <c r="BC107" s="159"/>
      <c r="BD107" s="159"/>
      <c r="BE107" s="159"/>
      <c r="BF107" s="159"/>
      <c r="BG107" s="159"/>
      <c r="BH107" s="159"/>
      <c r="BI107" s="159"/>
      <c r="BJ107" s="159"/>
      <c r="BK107" s="159"/>
      <c r="BL107" s="159"/>
      <c r="BM107" s="159"/>
      <c r="BN107" s="159"/>
      <c r="BO107" s="159"/>
      <c r="BP107" s="159"/>
      <c r="BQ107" s="159"/>
      <c r="BR107" s="159"/>
      <c r="BS107" s="159"/>
      <c r="BT107" s="159"/>
      <c r="BU107" s="159"/>
      <c r="BV107" s="159"/>
      <c r="BW107" s="159"/>
      <c r="BX107" s="159"/>
      <c r="BY107" s="159"/>
      <c r="BZ107" s="159"/>
      <c r="CA107" s="159"/>
      <c r="CB107" s="159"/>
      <c r="CC107" s="159"/>
      <c r="CD107" s="159"/>
      <c r="CE107" s="159"/>
      <c r="CF107" s="159"/>
      <c r="CG107" s="159"/>
      <c r="CH107" s="159"/>
      <c r="CI107" s="159"/>
      <c r="CJ107" s="159"/>
      <c r="CK107" s="159"/>
      <c r="CL107" s="159"/>
      <c r="CM107" s="159"/>
      <c r="CN107" s="159"/>
      <c r="CO107" s="159"/>
      <c r="CP107" s="159"/>
      <c r="CQ107" s="159"/>
      <c r="CR107" s="159"/>
      <c r="CS107" s="159"/>
      <c r="CT107" s="159"/>
      <c r="CU107" s="159"/>
      <c r="CV107" s="159"/>
      <c r="CW107" s="159"/>
      <c r="CX107" s="159"/>
      <c r="CY107" s="159"/>
      <c r="CZ107" s="159"/>
      <c r="DA107" s="159"/>
      <c r="DB107" s="159"/>
      <c r="DC107" s="159"/>
      <c r="DD107" s="159"/>
      <c r="DE107" s="159"/>
      <c r="DF107" s="159"/>
      <c r="DG107" s="159"/>
      <c r="DH107" s="159"/>
      <c r="DI107" s="159"/>
      <c r="DJ107" s="159"/>
      <c r="DK107" s="159"/>
      <c r="DL107" s="159"/>
      <c r="DM107" s="159"/>
      <c r="DN107" s="159"/>
      <c r="DO107" s="159"/>
      <c r="DP107" s="159"/>
      <c r="DQ107" s="159"/>
      <c r="DR107" s="159"/>
      <c r="DS107" s="159"/>
      <c r="DT107" s="159"/>
      <c r="DU107" s="159"/>
      <c r="DV107" s="159"/>
      <c r="DW107" s="159"/>
      <c r="DX107" s="159"/>
      <c r="DY107" s="159"/>
      <c r="DZ107" s="159"/>
      <c r="EA107" s="159"/>
      <c r="EB107" s="159"/>
      <c r="EC107" s="159"/>
      <c r="ED107" s="159"/>
      <c r="EE107" s="159"/>
      <c r="EF107" s="159"/>
      <c r="EG107" s="159"/>
      <c r="EH107" s="159"/>
      <c r="EI107" s="159"/>
      <c r="EJ107" s="159"/>
      <c r="EK107" s="159"/>
      <c r="EL107" s="159"/>
      <c r="EM107" s="159"/>
      <c r="EN107" s="159"/>
      <c r="EO107" s="159"/>
      <c r="EP107" s="159"/>
      <c r="EQ107" s="159"/>
      <c r="ER107" s="159"/>
      <c r="ES107" s="159"/>
      <c r="ET107" s="159"/>
      <c r="EU107" s="159"/>
      <c r="EV107" s="159"/>
      <c r="EW107" s="159"/>
      <c r="EX107" s="159"/>
      <c r="EY107" s="159"/>
      <c r="EZ107" s="159"/>
      <c r="FA107" s="159"/>
      <c r="FB107" s="159"/>
      <c r="FC107" s="159"/>
      <c r="FD107" s="159"/>
      <c r="FE107" s="159"/>
      <c r="FF107" s="159"/>
      <c r="FG107" s="159"/>
      <c r="FH107" s="159"/>
      <c r="FI107" s="159"/>
      <c r="FJ107" s="159"/>
      <c r="FK107" s="159"/>
      <c r="FL107" s="159"/>
      <c r="FM107" s="159"/>
      <c r="FN107" s="159"/>
      <c r="FO107" s="159"/>
      <c r="FP107" s="159"/>
      <c r="FQ107" s="159"/>
      <c r="FR107" s="159"/>
      <c r="FS107" s="159"/>
      <c r="FT107" s="159"/>
      <c r="FU107" s="159"/>
      <c r="FV107" s="159"/>
      <c r="FW107" s="159"/>
      <c r="FX107" s="159"/>
      <c r="FY107" s="159"/>
      <c r="FZ107" s="159"/>
      <c r="GA107" s="159"/>
      <c r="GB107" s="159"/>
      <c r="GC107" s="159"/>
      <c r="GD107" s="159"/>
      <c r="GE107" s="159"/>
      <c r="GF107" s="159"/>
      <c r="GG107" s="159"/>
      <c r="GH107" s="159"/>
      <c r="GI107" s="159"/>
      <c r="GJ107" s="159"/>
      <c r="GK107" s="159"/>
      <c r="GL107" s="159"/>
      <c r="GM107" s="159"/>
      <c r="GN107" s="159"/>
      <c r="GO107" s="159"/>
      <c r="GP107" s="159"/>
      <c r="GQ107" s="159"/>
      <c r="GR107" s="159"/>
      <c r="GS107" s="159"/>
      <c r="GT107" s="159"/>
      <c r="GU107" s="159"/>
      <c r="GV107" s="159"/>
      <c r="GW107" s="159"/>
      <c r="GX107" s="159"/>
      <c r="GY107" s="159"/>
      <c r="GZ107" s="159"/>
      <c r="HA107" s="159"/>
    </row>
    <row r="108" spans="1:209" ht="30" x14ac:dyDescent="0.25">
      <c r="A108" s="158">
        <v>1</v>
      </c>
      <c r="B108" s="58" t="s">
        <v>348</v>
      </c>
      <c r="C108" s="185">
        <f>'2 уровень'!C691</f>
        <v>2676</v>
      </c>
      <c r="D108" s="185">
        <f>'2 уровень'!D691</f>
        <v>2453</v>
      </c>
      <c r="E108" s="185">
        <f>'2 уровень'!E691</f>
        <v>2236</v>
      </c>
      <c r="F108" s="717">
        <f>'2 уровень'!F691</f>
        <v>91.153689359967387</v>
      </c>
      <c r="G108" s="232">
        <f>'2 уровень'!G691</f>
        <v>0</v>
      </c>
      <c r="H108" s="232">
        <f>'2 уровень'!H691</f>
        <v>0</v>
      </c>
      <c r="I108" s="237">
        <f>'2 уровень'!I691</f>
        <v>0</v>
      </c>
      <c r="J108" s="237">
        <f>'2 уровень'!J691</f>
        <v>0</v>
      </c>
      <c r="K108" s="237">
        <f>'2 уровень'!K691</f>
        <v>0</v>
      </c>
      <c r="L108" s="237">
        <f>'2 уровень'!L691</f>
        <v>0</v>
      </c>
      <c r="M108" s="237">
        <f>'2 уровень'!M691</f>
        <v>0</v>
      </c>
      <c r="N108" s="237">
        <f>'2 уровень'!N691</f>
        <v>0</v>
      </c>
      <c r="O108" s="223">
        <f>'2 уровень'!O691</f>
        <v>0</v>
      </c>
      <c r="P108" s="223">
        <f>'2 уровень'!P691</f>
        <v>0</v>
      </c>
      <c r="Q108" s="223">
        <f>'2 уровень'!Q691</f>
        <v>0</v>
      </c>
      <c r="R108" s="223">
        <f>'2 уровень'!R691</f>
        <v>0</v>
      </c>
      <c r="S108" s="223">
        <f>'2 уровень'!S691</f>
        <v>0</v>
      </c>
      <c r="T108" s="223">
        <f>'2 уровень'!T691</f>
        <v>0</v>
      </c>
      <c r="U108" s="223">
        <f>'2 уровень'!U691</f>
        <v>0</v>
      </c>
      <c r="V108" s="223">
        <f>'2 уровень'!V691</f>
        <v>0</v>
      </c>
      <c r="W108" s="223">
        <f>'2 уровень'!W691</f>
        <v>0</v>
      </c>
      <c r="X108" s="223">
        <f>'2 уровень'!X691</f>
        <v>0</v>
      </c>
      <c r="Y108" s="223">
        <f>'2 уровень'!Y691</f>
        <v>0</v>
      </c>
      <c r="Z108" s="2216">
        <f>'2 уровень'!Z691</f>
        <v>0</v>
      </c>
      <c r="AA108" s="223">
        <f>'2 уровень'!AA691</f>
        <v>0</v>
      </c>
      <c r="AB108" s="223">
        <f>'2 уровень'!AB691</f>
        <v>0</v>
      </c>
      <c r="AC108" s="223">
        <f>'2 уровень'!AC691</f>
        <v>0</v>
      </c>
      <c r="AD108" s="2133">
        <f>'2 уровень'!AD691</f>
        <v>0</v>
      </c>
      <c r="AE108" s="2133">
        <f>'2 уровень'!AE691</f>
        <v>0</v>
      </c>
      <c r="AF108" s="2133">
        <f>'2 уровень'!AF691</f>
        <v>0</v>
      </c>
      <c r="AG108" s="223"/>
      <c r="AH108" s="223"/>
      <c r="AI108" s="159"/>
      <c r="AJ108" s="159"/>
      <c r="AK108" s="159"/>
      <c r="AL108" s="159"/>
      <c r="AM108" s="159"/>
      <c r="AN108" s="159"/>
      <c r="AO108" s="159"/>
      <c r="AP108" s="159"/>
      <c r="AQ108" s="159"/>
      <c r="AR108" s="159"/>
      <c r="AS108" s="159"/>
      <c r="AT108" s="159"/>
      <c r="AU108" s="159"/>
      <c r="AV108" s="159"/>
      <c r="AW108" s="159"/>
      <c r="AX108" s="159"/>
      <c r="AY108" s="159"/>
      <c r="AZ108" s="159"/>
      <c r="BA108" s="159"/>
      <c r="BB108" s="159"/>
      <c r="BC108" s="159"/>
      <c r="BD108" s="159"/>
      <c r="BE108" s="159"/>
      <c r="BF108" s="159"/>
      <c r="BG108" s="159"/>
      <c r="BH108" s="159"/>
      <c r="BI108" s="159"/>
      <c r="BJ108" s="159"/>
      <c r="BK108" s="159"/>
      <c r="BL108" s="159"/>
      <c r="BM108" s="159"/>
      <c r="BN108" s="159"/>
      <c r="BO108" s="159"/>
      <c r="BP108" s="159"/>
      <c r="BQ108" s="159"/>
      <c r="BR108" s="159"/>
      <c r="BS108" s="159"/>
      <c r="BT108" s="159"/>
      <c r="BU108" s="159"/>
      <c r="BV108" s="159"/>
      <c r="BW108" s="159"/>
      <c r="BX108" s="159"/>
      <c r="BY108" s="159"/>
      <c r="BZ108" s="159"/>
      <c r="CA108" s="159"/>
      <c r="CB108" s="159"/>
      <c r="CC108" s="159"/>
      <c r="CD108" s="159"/>
      <c r="CE108" s="159"/>
      <c r="CF108" s="159"/>
      <c r="CG108" s="159"/>
      <c r="CH108" s="159"/>
      <c r="CI108" s="159"/>
      <c r="CJ108" s="159"/>
      <c r="CK108" s="159"/>
      <c r="CL108" s="159"/>
      <c r="CM108" s="159"/>
      <c r="CN108" s="159"/>
      <c r="CO108" s="159"/>
      <c r="CP108" s="159"/>
      <c r="CQ108" s="159"/>
      <c r="CR108" s="159"/>
      <c r="CS108" s="159"/>
      <c r="CT108" s="159"/>
      <c r="CU108" s="159"/>
      <c r="CV108" s="159"/>
      <c r="CW108" s="159"/>
      <c r="CX108" s="159"/>
      <c r="CY108" s="159"/>
      <c r="CZ108" s="159"/>
      <c r="DA108" s="159"/>
      <c r="DB108" s="159"/>
      <c r="DC108" s="159"/>
      <c r="DD108" s="159"/>
      <c r="DE108" s="159"/>
      <c r="DF108" s="159"/>
      <c r="DG108" s="159"/>
      <c r="DH108" s="159"/>
      <c r="DI108" s="159"/>
      <c r="DJ108" s="159"/>
      <c r="DK108" s="159"/>
      <c r="DL108" s="159"/>
      <c r="DM108" s="159"/>
      <c r="DN108" s="159"/>
      <c r="DO108" s="159"/>
      <c r="DP108" s="159"/>
      <c r="DQ108" s="159"/>
      <c r="DR108" s="159"/>
      <c r="DS108" s="159"/>
      <c r="DT108" s="159"/>
      <c r="DU108" s="159"/>
      <c r="DV108" s="159"/>
      <c r="DW108" s="159"/>
      <c r="DX108" s="159"/>
      <c r="DY108" s="159"/>
      <c r="DZ108" s="159"/>
      <c r="EA108" s="159"/>
      <c r="EB108" s="159"/>
      <c r="EC108" s="159"/>
      <c r="ED108" s="159"/>
      <c r="EE108" s="159"/>
      <c r="EF108" s="159"/>
      <c r="EG108" s="159"/>
      <c r="EH108" s="159"/>
      <c r="EI108" s="159"/>
      <c r="EJ108" s="159"/>
      <c r="EK108" s="159"/>
      <c r="EL108" s="159"/>
      <c r="EM108" s="159"/>
      <c r="EN108" s="159"/>
      <c r="EO108" s="159"/>
      <c r="EP108" s="159"/>
      <c r="EQ108" s="159"/>
      <c r="ER108" s="159"/>
      <c r="ES108" s="159"/>
      <c r="ET108" s="159"/>
      <c r="EU108" s="159"/>
      <c r="EV108" s="159"/>
      <c r="EW108" s="159"/>
      <c r="EX108" s="159"/>
      <c r="EY108" s="159"/>
      <c r="EZ108" s="159"/>
      <c r="FA108" s="159"/>
      <c r="FB108" s="159"/>
      <c r="FC108" s="159"/>
      <c r="FD108" s="159"/>
      <c r="FE108" s="159"/>
      <c r="FF108" s="159"/>
      <c r="FG108" s="159"/>
      <c r="FH108" s="159"/>
      <c r="FI108" s="159"/>
      <c r="FJ108" s="159"/>
      <c r="FK108" s="159"/>
      <c r="FL108" s="159"/>
      <c r="FM108" s="159"/>
      <c r="FN108" s="159"/>
      <c r="FO108" s="159"/>
      <c r="FP108" s="159"/>
      <c r="FQ108" s="159"/>
      <c r="FR108" s="159"/>
      <c r="FS108" s="159"/>
      <c r="FT108" s="159"/>
      <c r="FU108" s="159"/>
      <c r="FV108" s="159"/>
      <c r="FW108" s="159"/>
      <c r="FX108" s="159"/>
      <c r="FY108" s="159"/>
      <c r="FZ108" s="159"/>
      <c r="GA108" s="159"/>
      <c r="GB108" s="159"/>
      <c r="GC108" s="159"/>
      <c r="GD108" s="159"/>
      <c r="GE108" s="159"/>
      <c r="GF108" s="159"/>
      <c r="GG108" s="159"/>
      <c r="GH108" s="159"/>
      <c r="GI108" s="159"/>
      <c r="GJ108" s="159"/>
      <c r="GK108" s="159"/>
      <c r="GL108" s="159"/>
      <c r="GM108" s="159"/>
      <c r="GN108" s="159"/>
      <c r="GO108" s="159"/>
      <c r="GP108" s="159"/>
      <c r="GQ108" s="159"/>
      <c r="GR108" s="159"/>
      <c r="GS108" s="159"/>
      <c r="GT108" s="159"/>
      <c r="GU108" s="159"/>
      <c r="GV108" s="159"/>
      <c r="GW108" s="159"/>
      <c r="GX108" s="159"/>
      <c r="GY108" s="159"/>
      <c r="GZ108" s="159"/>
      <c r="HA108" s="159"/>
    </row>
    <row r="109" spans="1:209" ht="45" x14ac:dyDescent="0.25">
      <c r="A109" s="158">
        <v>1</v>
      </c>
      <c r="B109" s="58" t="s">
        <v>413</v>
      </c>
      <c r="C109" s="185">
        <f>'2 уровень'!C692</f>
        <v>610</v>
      </c>
      <c r="D109" s="185">
        <f>'2 уровень'!D692</f>
        <v>559</v>
      </c>
      <c r="E109" s="185">
        <f>'2 уровень'!E692</f>
        <v>612</v>
      </c>
      <c r="F109" s="717">
        <f>'2 уровень'!F692</f>
        <v>109.48121645796066</v>
      </c>
      <c r="G109" s="232">
        <f>'2 уровень'!G692</f>
        <v>0</v>
      </c>
      <c r="H109" s="232">
        <f>'2 уровень'!H692</f>
        <v>0</v>
      </c>
      <c r="I109" s="237">
        <f>'2 уровень'!I692</f>
        <v>0</v>
      </c>
      <c r="J109" s="237">
        <f>'2 уровень'!J692</f>
        <v>0</v>
      </c>
      <c r="K109" s="237">
        <f>'2 уровень'!K692</f>
        <v>0</v>
      </c>
      <c r="L109" s="237">
        <f>'2 уровень'!L692</f>
        <v>0</v>
      </c>
      <c r="M109" s="237">
        <f>'2 уровень'!M692</f>
        <v>0</v>
      </c>
      <c r="N109" s="237">
        <f>'2 уровень'!N692</f>
        <v>0</v>
      </c>
      <c r="O109" s="223">
        <f>'2 уровень'!O692</f>
        <v>0</v>
      </c>
      <c r="P109" s="223">
        <f>'2 уровень'!P692</f>
        <v>0</v>
      </c>
      <c r="Q109" s="223">
        <f>'2 уровень'!Q692</f>
        <v>0</v>
      </c>
      <c r="R109" s="223">
        <f>'2 уровень'!R692</f>
        <v>0</v>
      </c>
      <c r="S109" s="223">
        <f>'2 уровень'!S692</f>
        <v>0</v>
      </c>
      <c r="T109" s="223">
        <f>'2 уровень'!T692</f>
        <v>0</v>
      </c>
      <c r="U109" s="223">
        <f>'2 уровень'!U692</f>
        <v>0</v>
      </c>
      <c r="V109" s="223">
        <f>'2 уровень'!V692</f>
        <v>0</v>
      </c>
      <c r="W109" s="223">
        <f>'2 уровень'!W692</f>
        <v>0</v>
      </c>
      <c r="X109" s="223">
        <f>'2 уровень'!X692</f>
        <v>0</v>
      </c>
      <c r="Y109" s="223">
        <f>'2 уровень'!Y692</f>
        <v>0</v>
      </c>
      <c r="Z109" s="2216">
        <f>'2 уровень'!Z692</f>
        <v>0</v>
      </c>
      <c r="AA109" s="223">
        <f>'2 уровень'!AA692</f>
        <v>0</v>
      </c>
      <c r="AB109" s="223">
        <f>'2 уровень'!AB692</f>
        <v>0</v>
      </c>
      <c r="AC109" s="223">
        <f>'2 уровень'!AC692</f>
        <v>0</v>
      </c>
      <c r="AD109" s="2133">
        <f>'2 уровень'!AD692</f>
        <v>0</v>
      </c>
      <c r="AE109" s="2133">
        <f>'2 уровень'!AE692</f>
        <v>0</v>
      </c>
      <c r="AF109" s="2133">
        <f>'2 уровень'!AF692</f>
        <v>0</v>
      </c>
      <c r="AG109" s="223"/>
      <c r="AH109" s="223"/>
      <c r="AI109" s="159"/>
      <c r="AJ109" s="159"/>
      <c r="AK109" s="159"/>
      <c r="AL109" s="159"/>
      <c r="AM109" s="159"/>
      <c r="AN109" s="159"/>
      <c r="AO109" s="159"/>
      <c r="AP109" s="159"/>
      <c r="AQ109" s="159"/>
      <c r="AR109" s="159"/>
      <c r="AS109" s="159"/>
      <c r="AT109" s="159"/>
      <c r="AU109" s="159"/>
      <c r="AV109" s="159"/>
      <c r="AW109" s="159"/>
      <c r="AX109" s="159"/>
      <c r="AY109" s="159"/>
      <c r="AZ109" s="159"/>
      <c r="BA109" s="159"/>
      <c r="BB109" s="159"/>
      <c r="BC109" s="159"/>
      <c r="BD109" s="159"/>
      <c r="BE109" s="159"/>
      <c r="BF109" s="159"/>
      <c r="BG109" s="159"/>
      <c r="BH109" s="159"/>
      <c r="BI109" s="159"/>
      <c r="BJ109" s="159"/>
      <c r="BK109" s="159"/>
      <c r="BL109" s="159"/>
      <c r="BM109" s="159"/>
      <c r="BN109" s="159"/>
      <c r="BO109" s="159"/>
      <c r="BP109" s="159"/>
      <c r="BQ109" s="159"/>
      <c r="BR109" s="159"/>
      <c r="BS109" s="159"/>
      <c r="BT109" s="159"/>
      <c r="BU109" s="159"/>
      <c r="BV109" s="159"/>
      <c r="BW109" s="159"/>
      <c r="BX109" s="159"/>
      <c r="BY109" s="159"/>
      <c r="BZ109" s="159"/>
      <c r="CA109" s="159"/>
      <c r="CB109" s="159"/>
      <c r="CC109" s="159"/>
      <c r="CD109" s="159"/>
      <c r="CE109" s="159"/>
      <c r="CF109" s="159"/>
      <c r="CG109" s="159"/>
      <c r="CH109" s="159"/>
      <c r="CI109" s="159"/>
      <c r="CJ109" s="159"/>
      <c r="CK109" s="159"/>
      <c r="CL109" s="159"/>
      <c r="CM109" s="159"/>
      <c r="CN109" s="159"/>
      <c r="CO109" s="159"/>
      <c r="CP109" s="159"/>
      <c r="CQ109" s="159"/>
      <c r="CR109" s="159"/>
      <c r="CS109" s="159"/>
      <c r="CT109" s="159"/>
      <c r="CU109" s="159"/>
      <c r="CV109" s="159"/>
      <c r="CW109" s="159"/>
      <c r="CX109" s="159"/>
      <c r="CY109" s="159"/>
      <c r="CZ109" s="159"/>
      <c r="DA109" s="159"/>
      <c r="DB109" s="159"/>
      <c r="DC109" s="159"/>
      <c r="DD109" s="159"/>
      <c r="DE109" s="159"/>
      <c r="DF109" s="159"/>
      <c r="DG109" s="159"/>
      <c r="DH109" s="159"/>
      <c r="DI109" s="159"/>
      <c r="DJ109" s="159"/>
      <c r="DK109" s="159"/>
      <c r="DL109" s="159"/>
      <c r="DM109" s="159"/>
      <c r="DN109" s="159"/>
      <c r="DO109" s="159"/>
      <c r="DP109" s="159"/>
      <c r="DQ109" s="159"/>
      <c r="DR109" s="159"/>
      <c r="DS109" s="159"/>
      <c r="DT109" s="159"/>
      <c r="DU109" s="159"/>
      <c r="DV109" s="159"/>
      <c r="DW109" s="159"/>
      <c r="DX109" s="159"/>
      <c r="DY109" s="159"/>
      <c r="DZ109" s="159"/>
      <c r="EA109" s="159"/>
      <c r="EB109" s="159"/>
      <c r="EC109" s="159"/>
      <c r="ED109" s="159"/>
      <c r="EE109" s="159"/>
      <c r="EF109" s="159"/>
      <c r="EG109" s="159"/>
      <c r="EH109" s="159"/>
      <c r="EI109" s="159"/>
      <c r="EJ109" s="159"/>
      <c r="EK109" s="159"/>
      <c r="EL109" s="159"/>
      <c r="EM109" s="159"/>
      <c r="EN109" s="159"/>
      <c r="EO109" s="159"/>
      <c r="EP109" s="159"/>
      <c r="EQ109" s="159"/>
      <c r="ER109" s="159"/>
      <c r="ES109" s="159"/>
      <c r="ET109" s="159"/>
      <c r="EU109" s="159"/>
      <c r="EV109" s="159"/>
      <c r="EW109" s="159"/>
      <c r="EX109" s="159"/>
      <c r="EY109" s="159"/>
      <c r="EZ109" s="159"/>
      <c r="FA109" s="159"/>
      <c r="FB109" s="159"/>
      <c r="FC109" s="159"/>
      <c r="FD109" s="159"/>
      <c r="FE109" s="159"/>
      <c r="FF109" s="159"/>
      <c r="FG109" s="159"/>
      <c r="FH109" s="159"/>
      <c r="FI109" s="159"/>
      <c r="FJ109" s="159"/>
      <c r="FK109" s="159"/>
      <c r="FL109" s="159"/>
      <c r="FM109" s="159"/>
      <c r="FN109" s="159"/>
      <c r="FO109" s="159"/>
      <c r="FP109" s="159"/>
      <c r="FQ109" s="159"/>
      <c r="FR109" s="159"/>
      <c r="FS109" s="159"/>
      <c r="FT109" s="159"/>
      <c r="FU109" s="159"/>
      <c r="FV109" s="159"/>
      <c r="FW109" s="159"/>
      <c r="FX109" s="159"/>
      <c r="FY109" s="159"/>
      <c r="FZ109" s="159"/>
      <c r="GA109" s="159"/>
      <c r="GB109" s="159"/>
      <c r="GC109" s="159"/>
      <c r="GD109" s="159"/>
      <c r="GE109" s="159"/>
      <c r="GF109" s="159"/>
      <c r="GG109" s="159"/>
      <c r="GH109" s="159"/>
      <c r="GI109" s="159"/>
      <c r="GJ109" s="159"/>
      <c r="GK109" s="159"/>
      <c r="GL109" s="159"/>
      <c r="GM109" s="159"/>
      <c r="GN109" s="159"/>
      <c r="GO109" s="159"/>
      <c r="GP109" s="159"/>
      <c r="GQ109" s="159"/>
      <c r="GR109" s="159"/>
      <c r="GS109" s="159"/>
      <c r="GT109" s="159"/>
      <c r="GU109" s="159"/>
      <c r="GV109" s="159"/>
      <c r="GW109" s="159"/>
      <c r="GX109" s="159"/>
      <c r="GY109" s="159"/>
      <c r="GZ109" s="159"/>
      <c r="HA109" s="159"/>
    </row>
    <row r="110" spans="1:209" ht="30" x14ac:dyDescent="0.25">
      <c r="A110" s="158">
        <v>1</v>
      </c>
      <c r="B110" s="58" t="s">
        <v>414</v>
      </c>
      <c r="C110" s="185">
        <f>'2 уровень'!C693</f>
        <v>3285</v>
      </c>
      <c r="D110" s="185">
        <f>'2 уровень'!D693</f>
        <v>3011</v>
      </c>
      <c r="E110" s="185">
        <f>'2 уровень'!E693</f>
        <v>1698.3076923076924</v>
      </c>
      <c r="F110" s="717">
        <f>'2 уровень'!F693</f>
        <v>0</v>
      </c>
      <c r="G110" s="232">
        <f>'2 уровень'!G693</f>
        <v>0</v>
      </c>
      <c r="H110" s="232">
        <f>'2 уровень'!H693</f>
        <v>0</v>
      </c>
      <c r="I110" s="237">
        <f>'2 уровень'!I693</f>
        <v>0</v>
      </c>
      <c r="J110" s="237">
        <f>'2 уровень'!J693</f>
        <v>0</v>
      </c>
      <c r="K110" s="237">
        <f>'2 уровень'!K693</f>
        <v>0</v>
      </c>
      <c r="L110" s="237">
        <f>'2 уровень'!L693</f>
        <v>0</v>
      </c>
      <c r="M110" s="237">
        <f>'2 уровень'!M693</f>
        <v>0</v>
      </c>
      <c r="N110" s="237">
        <f>'2 уровень'!N693</f>
        <v>0</v>
      </c>
      <c r="O110" s="223">
        <f>'2 уровень'!O693</f>
        <v>0</v>
      </c>
      <c r="P110" s="223">
        <f>'2 уровень'!P693</f>
        <v>0</v>
      </c>
      <c r="Q110" s="223">
        <f>'2 уровень'!Q693</f>
        <v>0</v>
      </c>
      <c r="R110" s="223">
        <f>'2 уровень'!R693</f>
        <v>0</v>
      </c>
      <c r="S110" s="223">
        <f>'2 уровень'!S693</f>
        <v>0</v>
      </c>
      <c r="T110" s="223">
        <f>'2 уровень'!T693</f>
        <v>0</v>
      </c>
      <c r="U110" s="223">
        <f>'2 уровень'!U693</f>
        <v>0</v>
      </c>
      <c r="V110" s="223">
        <f>'2 уровень'!V693</f>
        <v>0</v>
      </c>
      <c r="W110" s="223">
        <f>'2 уровень'!W693</f>
        <v>0</v>
      </c>
      <c r="X110" s="223">
        <f>'2 уровень'!X693</f>
        <v>0</v>
      </c>
      <c r="Y110" s="223">
        <f>'2 уровень'!Y693</f>
        <v>0</v>
      </c>
      <c r="Z110" s="2216">
        <f>'2 уровень'!Z693</f>
        <v>0</v>
      </c>
      <c r="AA110" s="223">
        <f>'2 уровень'!AA693</f>
        <v>0</v>
      </c>
      <c r="AB110" s="223">
        <f>'2 уровень'!AB693</f>
        <v>0</v>
      </c>
      <c r="AC110" s="223">
        <f>'2 уровень'!AC693</f>
        <v>0</v>
      </c>
      <c r="AD110" s="2133">
        <f>'2 уровень'!AD693</f>
        <v>0</v>
      </c>
      <c r="AE110" s="2133">
        <f>'2 уровень'!AE693</f>
        <v>0</v>
      </c>
      <c r="AF110" s="2133">
        <f>'2 уровень'!AF693</f>
        <v>0</v>
      </c>
      <c r="AG110" s="223"/>
      <c r="AH110" s="223"/>
      <c r="AI110" s="159"/>
      <c r="AJ110" s="159"/>
      <c r="AK110" s="159"/>
      <c r="AL110" s="159"/>
      <c r="AM110" s="159"/>
      <c r="AN110" s="159"/>
      <c r="AO110" s="159"/>
      <c r="AP110" s="159"/>
      <c r="AQ110" s="159"/>
      <c r="AR110" s="159"/>
      <c r="AS110" s="159"/>
      <c r="AT110" s="159"/>
      <c r="AU110" s="159"/>
      <c r="AV110" s="159"/>
      <c r="AW110" s="159"/>
      <c r="AX110" s="159"/>
      <c r="AY110" s="159"/>
      <c r="AZ110" s="159"/>
      <c r="BA110" s="159"/>
      <c r="BB110" s="159"/>
      <c r="BC110" s="159"/>
      <c r="BD110" s="159"/>
      <c r="BE110" s="159"/>
      <c r="BF110" s="159"/>
      <c r="BG110" s="159"/>
      <c r="BH110" s="159"/>
      <c r="BI110" s="159"/>
      <c r="BJ110" s="159"/>
      <c r="BK110" s="159"/>
      <c r="BL110" s="159"/>
      <c r="BM110" s="159"/>
      <c r="BN110" s="159"/>
      <c r="BO110" s="159"/>
      <c r="BP110" s="159"/>
      <c r="BQ110" s="159"/>
      <c r="BR110" s="159"/>
      <c r="BS110" s="159"/>
      <c r="BT110" s="159"/>
      <c r="BU110" s="159"/>
      <c r="BV110" s="159"/>
      <c r="BW110" s="159"/>
      <c r="BX110" s="159"/>
      <c r="BY110" s="159"/>
      <c r="BZ110" s="159"/>
      <c r="CA110" s="159"/>
      <c r="CB110" s="159"/>
      <c r="CC110" s="159"/>
      <c r="CD110" s="159"/>
      <c r="CE110" s="159"/>
      <c r="CF110" s="159"/>
      <c r="CG110" s="159"/>
      <c r="CH110" s="159"/>
      <c r="CI110" s="159"/>
      <c r="CJ110" s="159"/>
      <c r="CK110" s="159"/>
      <c r="CL110" s="159"/>
      <c r="CM110" s="159"/>
      <c r="CN110" s="159"/>
      <c r="CO110" s="159"/>
      <c r="CP110" s="159"/>
      <c r="CQ110" s="159"/>
      <c r="CR110" s="159"/>
      <c r="CS110" s="159"/>
      <c r="CT110" s="159"/>
      <c r="CU110" s="159"/>
      <c r="CV110" s="159"/>
      <c r="CW110" s="159"/>
      <c r="CX110" s="159"/>
      <c r="CY110" s="159"/>
      <c r="CZ110" s="159"/>
      <c r="DA110" s="159"/>
      <c r="DB110" s="159"/>
      <c r="DC110" s="159"/>
      <c r="DD110" s="159"/>
      <c r="DE110" s="159"/>
      <c r="DF110" s="159"/>
      <c r="DG110" s="159"/>
      <c r="DH110" s="159"/>
      <c r="DI110" s="159"/>
      <c r="DJ110" s="159"/>
      <c r="DK110" s="159"/>
      <c r="DL110" s="159"/>
      <c r="DM110" s="159"/>
      <c r="DN110" s="159"/>
      <c r="DO110" s="159"/>
      <c r="DP110" s="159"/>
      <c r="DQ110" s="159"/>
      <c r="DR110" s="159"/>
      <c r="DS110" s="159"/>
      <c r="DT110" s="159"/>
      <c r="DU110" s="159"/>
      <c r="DV110" s="159"/>
      <c r="DW110" s="159"/>
      <c r="DX110" s="159"/>
      <c r="DY110" s="159"/>
      <c r="DZ110" s="159"/>
      <c r="EA110" s="159"/>
      <c r="EB110" s="159"/>
      <c r="EC110" s="159"/>
      <c r="ED110" s="159"/>
      <c r="EE110" s="159"/>
      <c r="EF110" s="159"/>
      <c r="EG110" s="159"/>
      <c r="EH110" s="159"/>
      <c r="EI110" s="159"/>
      <c r="EJ110" s="159"/>
      <c r="EK110" s="159"/>
      <c r="EL110" s="159"/>
      <c r="EM110" s="159"/>
      <c r="EN110" s="159"/>
      <c r="EO110" s="159"/>
      <c r="EP110" s="159"/>
      <c r="EQ110" s="159"/>
      <c r="ER110" s="159"/>
      <c r="ES110" s="159"/>
      <c r="ET110" s="159"/>
      <c r="EU110" s="159"/>
      <c r="EV110" s="159"/>
      <c r="EW110" s="159"/>
      <c r="EX110" s="159"/>
      <c r="EY110" s="159"/>
      <c r="EZ110" s="159"/>
      <c r="FA110" s="159"/>
      <c r="FB110" s="159"/>
      <c r="FC110" s="159"/>
      <c r="FD110" s="159"/>
      <c r="FE110" s="159"/>
      <c r="FF110" s="159"/>
      <c r="FG110" s="159"/>
      <c r="FH110" s="159"/>
      <c r="FI110" s="159"/>
      <c r="FJ110" s="159"/>
      <c r="FK110" s="159"/>
      <c r="FL110" s="159"/>
      <c r="FM110" s="159"/>
      <c r="FN110" s="159"/>
      <c r="FO110" s="159"/>
      <c r="FP110" s="159"/>
      <c r="FQ110" s="159"/>
      <c r="FR110" s="159"/>
      <c r="FS110" s="159"/>
      <c r="FT110" s="159"/>
      <c r="FU110" s="159"/>
      <c r="FV110" s="159"/>
      <c r="FW110" s="159"/>
      <c r="FX110" s="159"/>
      <c r="FY110" s="159"/>
      <c r="FZ110" s="159"/>
      <c r="GA110" s="159"/>
      <c r="GB110" s="159"/>
      <c r="GC110" s="159"/>
      <c r="GD110" s="159"/>
      <c r="GE110" s="159"/>
      <c r="GF110" s="159"/>
      <c r="GG110" s="159"/>
      <c r="GH110" s="159"/>
      <c r="GI110" s="159"/>
      <c r="GJ110" s="159"/>
      <c r="GK110" s="159"/>
      <c r="GL110" s="159"/>
      <c r="GM110" s="159"/>
      <c r="GN110" s="159"/>
      <c r="GO110" s="159"/>
      <c r="GP110" s="159"/>
      <c r="GQ110" s="159"/>
      <c r="GR110" s="159"/>
      <c r="GS110" s="159"/>
      <c r="GT110" s="159"/>
      <c r="GU110" s="159"/>
      <c r="GV110" s="159"/>
      <c r="GW110" s="159"/>
      <c r="GX110" s="159"/>
      <c r="GY110" s="159"/>
      <c r="GZ110" s="159"/>
      <c r="HA110" s="159"/>
    </row>
    <row r="111" spans="1:209" ht="45" x14ac:dyDescent="0.25">
      <c r="A111" s="158">
        <v>1</v>
      </c>
      <c r="B111" s="2157" t="s">
        <v>349</v>
      </c>
      <c r="C111" s="185">
        <f>'2 уровень'!C694</f>
        <v>53118</v>
      </c>
      <c r="D111" s="185">
        <f>'2 уровень'!D694</f>
        <v>48692</v>
      </c>
      <c r="E111" s="185">
        <f>'2 уровень'!E694</f>
        <v>45298.518681318681</v>
      </c>
      <c r="F111" s="717">
        <f>'2 уровень'!F694</f>
        <v>93.030721024641991</v>
      </c>
      <c r="G111" s="232">
        <f>'2 уровень'!G694</f>
        <v>0</v>
      </c>
      <c r="H111" s="232">
        <f>'2 уровень'!H694</f>
        <v>0</v>
      </c>
      <c r="I111" s="237">
        <f>'2 уровень'!I694</f>
        <v>0</v>
      </c>
      <c r="J111" s="237">
        <f>'2 уровень'!J694</f>
        <v>0</v>
      </c>
      <c r="K111" s="237">
        <f>'2 уровень'!K694</f>
        <v>0</v>
      </c>
      <c r="L111" s="237">
        <f>'2 уровень'!L694</f>
        <v>0</v>
      </c>
      <c r="M111" s="237">
        <f>'2 уровень'!M694</f>
        <v>0</v>
      </c>
      <c r="N111" s="237">
        <f>'2 уровень'!N694</f>
        <v>0</v>
      </c>
      <c r="O111" s="223">
        <f>'2 уровень'!O694</f>
        <v>0</v>
      </c>
      <c r="P111" s="223">
        <f>'2 уровень'!P694</f>
        <v>0</v>
      </c>
      <c r="Q111" s="223">
        <f>'2 уровень'!Q694</f>
        <v>0</v>
      </c>
      <c r="R111" s="223">
        <f>'2 уровень'!R694</f>
        <v>0</v>
      </c>
      <c r="S111" s="223">
        <f>'2 уровень'!S694</f>
        <v>0</v>
      </c>
      <c r="T111" s="223">
        <f>'2 уровень'!T694</f>
        <v>0</v>
      </c>
      <c r="U111" s="223">
        <f>'2 уровень'!U694</f>
        <v>0</v>
      </c>
      <c r="V111" s="223">
        <f>'2 уровень'!V694</f>
        <v>0</v>
      </c>
      <c r="W111" s="223">
        <f>'2 уровень'!W694</f>
        <v>0</v>
      </c>
      <c r="X111" s="223">
        <f>'2 уровень'!X694</f>
        <v>0</v>
      </c>
      <c r="Y111" s="223">
        <f>'2 уровень'!Y694</f>
        <v>0</v>
      </c>
      <c r="Z111" s="2216">
        <f>'2 уровень'!Z694</f>
        <v>0</v>
      </c>
      <c r="AA111" s="223">
        <f>'2 уровень'!AA694</f>
        <v>0</v>
      </c>
      <c r="AB111" s="223">
        <f>'2 уровень'!AB694</f>
        <v>0</v>
      </c>
      <c r="AC111" s="223">
        <f>'2 уровень'!AC694</f>
        <v>0</v>
      </c>
      <c r="AD111" s="2133">
        <f>'2 уровень'!AD694</f>
        <v>0</v>
      </c>
      <c r="AE111" s="2133">
        <f>'2 уровень'!AE694</f>
        <v>0</v>
      </c>
      <c r="AF111" s="2133">
        <f>'2 уровень'!AF694</f>
        <v>0</v>
      </c>
      <c r="AG111" s="223"/>
      <c r="AH111" s="223"/>
      <c r="AI111" s="159"/>
      <c r="AJ111" s="159"/>
      <c r="AK111" s="159"/>
      <c r="AL111" s="159"/>
      <c r="AM111" s="159"/>
      <c r="AN111" s="159"/>
      <c r="AO111" s="159"/>
      <c r="AP111" s="159"/>
      <c r="AQ111" s="159"/>
      <c r="AR111" s="159"/>
      <c r="AS111" s="159"/>
      <c r="AT111" s="159"/>
      <c r="AU111" s="159"/>
      <c r="AV111" s="159"/>
      <c r="AW111" s="159"/>
      <c r="AX111" s="159"/>
      <c r="AY111" s="159"/>
      <c r="AZ111" s="159"/>
      <c r="BA111" s="159"/>
      <c r="BB111" s="159"/>
      <c r="BC111" s="159"/>
      <c r="BD111" s="159"/>
      <c r="BE111" s="159"/>
      <c r="BF111" s="159"/>
      <c r="BG111" s="159"/>
      <c r="BH111" s="159"/>
      <c r="BI111" s="159"/>
      <c r="BJ111" s="159"/>
      <c r="BK111" s="159"/>
      <c r="BL111" s="159"/>
      <c r="BM111" s="159"/>
      <c r="BN111" s="159"/>
      <c r="BO111" s="159"/>
      <c r="BP111" s="159"/>
      <c r="BQ111" s="159"/>
      <c r="BR111" s="159"/>
      <c r="BS111" s="159"/>
      <c r="BT111" s="159"/>
      <c r="BU111" s="159"/>
      <c r="BV111" s="159"/>
      <c r="BW111" s="159"/>
      <c r="BX111" s="159"/>
      <c r="BY111" s="159"/>
      <c r="BZ111" s="159"/>
      <c r="CA111" s="159"/>
      <c r="CB111" s="159"/>
      <c r="CC111" s="159"/>
      <c r="CD111" s="159"/>
      <c r="CE111" s="159"/>
      <c r="CF111" s="159"/>
      <c r="CG111" s="159"/>
      <c r="CH111" s="159"/>
      <c r="CI111" s="159"/>
      <c r="CJ111" s="159"/>
      <c r="CK111" s="159"/>
      <c r="CL111" s="159"/>
      <c r="CM111" s="159"/>
      <c r="CN111" s="159"/>
      <c r="CO111" s="159"/>
      <c r="CP111" s="159"/>
      <c r="CQ111" s="159"/>
      <c r="CR111" s="159"/>
      <c r="CS111" s="159"/>
      <c r="CT111" s="159"/>
      <c r="CU111" s="159"/>
      <c r="CV111" s="159"/>
      <c r="CW111" s="159"/>
      <c r="CX111" s="159"/>
      <c r="CY111" s="159"/>
      <c r="CZ111" s="159"/>
      <c r="DA111" s="159"/>
      <c r="DB111" s="159"/>
      <c r="DC111" s="159"/>
      <c r="DD111" s="159"/>
      <c r="DE111" s="159"/>
      <c r="DF111" s="159"/>
      <c r="DG111" s="159"/>
      <c r="DH111" s="159"/>
      <c r="DI111" s="159"/>
      <c r="DJ111" s="159"/>
      <c r="DK111" s="159"/>
      <c r="DL111" s="159"/>
      <c r="DM111" s="159"/>
      <c r="DN111" s="159"/>
      <c r="DO111" s="159"/>
      <c r="DP111" s="159"/>
      <c r="DQ111" s="159"/>
      <c r="DR111" s="159"/>
      <c r="DS111" s="159"/>
      <c r="DT111" s="159"/>
      <c r="DU111" s="159"/>
      <c r="DV111" s="159"/>
      <c r="DW111" s="159"/>
      <c r="DX111" s="159"/>
      <c r="DY111" s="159"/>
      <c r="DZ111" s="159"/>
      <c r="EA111" s="159"/>
      <c r="EB111" s="159"/>
      <c r="EC111" s="159"/>
      <c r="ED111" s="159"/>
      <c r="EE111" s="159"/>
      <c r="EF111" s="159"/>
      <c r="EG111" s="159"/>
      <c r="EH111" s="159"/>
      <c r="EI111" s="159"/>
      <c r="EJ111" s="159"/>
      <c r="EK111" s="159"/>
      <c r="EL111" s="159"/>
      <c r="EM111" s="159"/>
      <c r="EN111" s="159"/>
      <c r="EO111" s="159"/>
      <c r="EP111" s="159"/>
      <c r="EQ111" s="159"/>
      <c r="ER111" s="159"/>
      <c r="ES111" s="159"/>
      <c r="ET111" s="159"/>
      <c r="EU111" s="159"/>
      <c r="EV111" s="159"/>
      <c r="EW111" s="159"/>
      <c r="EX111" s="159"/>
      <c r="EY111" s="159"/>
      <c r="EZ111" s="159"/>
      <c r="FA111" s="159"/>
      <c r="FB111" s="159"/>
      <c r="FC111" s="159"/>
      <c r="FD111" s="159"/>
      <c r="FE111" s="159"/>
      <c r="FF111" s="159"/>
      <c r="FG111" s="159"/>
      <c r="FH111" s="159"/>
      <c r="FI111" s="159"/>
      <c r="FJ111" s="159"/>
      <c r="FK111" s="159"/>
      <c r="FL111" s="159"/>
      <c r="FM111" s="159"/>
      <c r="FN111" s="159"/>
      <c r="FO111" s="159"/>
      <c r="FP111" s="159"/>
      <c r="FQ111" s="159"/>
      <c r="FR111" s="159"/>
      <c r="FS111" s="159"/>
      <c r="FT111" s="159"/>
      <c r="FU111" s="159"/>
      <c r="FV111" s="159"/>
      <c r="FW111" s="159"/>
      <c r="FX111" s="159"/>
      <c r="FY111" s="159"/>
      <c r="FZ111" s="159"/>
      <c r="GA111" s="159"/>
      <c r="GB111" s="159"/>
      <c r="GC111" s="159"/>
      <c r="GD111" s="159"/>
      <c r="GE111" s="159"/>
      <c r="GF111" s="159"/>
      <c r="GG111" s="159"/>
      <c r="GH111" s="159"/>
      <c r="GI111" s="159"/>
      <c r="GJ111" s="159"/>
      <c r="GK111" s="159"/>
      <c r="GL111" s="159"/>
      <c r="GM111" s="159"/>
      <c r="GN111" s="159"/>
      <c r="GO111" s="159"/>
      <c r="GP111" s="159"/>
      <c r="GQ111" s="159"/>
      <c r="GR111" s="159"/>
      <c r="GS111" s="159"/>
      <c r="GT111" s="159"/>
      <c r="GU111" s="159"/>
      <c r="GV111" s="159"/>
      <c r="GW111" s="159"/>
      <c r="GX111" s="159"/>
      <c r="GY111" s="159"/>
      <c r="GZ111" s="159"/>
      <c r="HA111" s="159"/>
    </row>
    <row r="112" spans="1:209" ht="30" x14ac:dyDescent="0.25">
      <c r="A112" s="158">
        <v>1</v>
      </c>
      <c r="B112" s="58" t="s">
        <v>350</v>
      </c>
      <c r="C112" s="185">
        <f>'2 уровень'!C695</f>
        <v>5051</v>
      </c>
      <c r="D112" s="185">
        <f>'2 уровень'!D695</f>
        <v>4630</v>
      </c>
      <c r="E112" s="185">
        <f>'2 уровень'!E695</f>
        <v>1401</v>
      </c>
      <c r="F112" s="717">
        <f>'2 уровень'!F695</f>
        <v>30.259179265658748</v>
      </c>
      <c r="G112" s="232">
        <f>'2 уровень'!G695</f>
        <v>0</v>
      </c>
      <c r="H112" s="232">
        <f>'2 уровень'!H695</f>
        <v>0</v>
      </c>
      <c r="I112" s="237">
        <f>'2 уровень'!I695</f>
        <v>0</v>
      </c>
      <c r="J112" s="237">
        <f>'2 уровень'!J695</f>
        <v>0</v>
      </c>
      <c r="K112" s="237">
        <f>'2 уровень'!K695</f>
        <v>0</v>
      </c>
      <c r="L112" s="237">
        <f>'2 уровень'!L695</f>
        <v>0</v>
      </c>
      <c r="M112" s="237">
        <f>'2 уровень'!M695</f>
        <v>0</v>
      </c>
      <c r="N112" s="237">
        <f>'2 уровень'!N695</f>
        <v>0</v>
      </c>
      <c r="O112" s="223">
        <f>'2 уровень'!O695</f>
        <v>0</v>
      </c>
      <c r="P112" s="223">
        <f>'2 уровень'!P695</f>
        <v>0</v>
      </c>
      <c r="Q112" s="223">
        <f>'2 уровень'!Q695</f>
        <v>0</v>
      </c>
      <c r="R112" s="223">
        <f>'2 уровень'!R695</f>
        <v>0</v>
      </c>
      <c r="S112" s="223">
        <f>'2 уровень'!S695</f>
        <v>0</v>
      </c>
      <c r="T112" s="223">
        <f>'2 уровень'!T695</f>
        <v>0</v>
      </c>
      <c r="U112" s="223">
        <f>'2 уровень'!U695</f>
        <v>0</v>
      </c>
      <c r="V112" s="223">
        <f>'2 уровень'!V695</f>
        <v>0</v>
      </c>
      <c r="W112" s="223">
        <f>'2 уровень'!W695</f>
        <v>0</v>
      </c>
      <c r="X112" s="223">
        <f>'2 уровень'!X695</f>
        <v>0</v>
      </c>
      <c r="Y112" s="223">
        <f>'2 уровень'!Y695</f>
        <v>0</v>
      </c>
      <c r="Z112" s="2216">
        <f>'2 уровень'!Z695</f>
        <v>0</v>
      </c>
      <c r="AA112" s="223">
        <f>'2 уровень'!AA695</f>
        <v>0</v>
      </c>
      <c r="AB112" s="223">
        <f>'2 уровень'!AB695</f>
        <v>0</v>
      </c>
      <c r="AC112" s="223">
        <f>'2 уровень'!AC695</f>
        <v>0</v>
      </c>
      <c r="AD112" s="2133">
        <f>'2 уровень'!AD695</f>
        <v>0</v>
      </c>
      <c r="AE112" s="2133">
        <f>'2 уровень'!AE695</f>
        <v>0</v>
      </c>
      <c r="AF112" s="2133">
        <f>'2 уровень'!AF695</f>
        <v>0</v>
      </c>
      <c r="AG112" s="223"/>
      <c r="AH112" s="223"/>
      <c r="AI112" s="159"/>
      <c r="AJ112" s="159"/>
      <c r="AK112" s="159"/>
      <c r="AL112" s="159"/>
      <c r="AM112" s="159"/>
      <c r="AN112" s="159"/>
      <c r="AO112" s="159"/>
      <c r="AP112" s="159"/>
      <c r="AQ112" s="159"/>
      <c r="AR112" s="159"/>
      <c r="AS112" s="159"/>
      <c r="AT112" s="159"/>
      <c r="AU112" s="159"/>
      <c r="AV112" s="159"/>
      <c r="AW112" s="159"/>
      <c r="AX112" s="159"/>
      <c r="AY112" s="159"/>
      <c r="AZ112" s="159"/>
      <c r="BA112" s="159"/>
      <c r="BB112" s="159"/>
      <c r="BC112" s="159"/>
      <c r="BD112" s="159"/>
      <c r="BE112" s="159"/>
      <c r="BF112" s="159"/>
      <c r="BG112" s="159"/>
      <c r="BH112" s="159"/>
      <c r="BI112" s="159"/>
      <c r="BJ112" s="159"/>
      <c r="BK112" s="159"/>
      <c r="BL112" s="159"/>
      <c r="BM112" s="159"/>
      <c r="BN112" s="159"/>
      <c r="BO112" s="159"/>
      <c r="BP112" s="159"/>
      <c r="BQ112" s="159"/>
      <c r="BR112" s="159"/>
      <c r="BS112" s="159"/>
      <c r="BT112" s="159"/>
      <c r="BU112" s="159"/>
      <c r="BV112" s="159"/>
      <c r="BW112" s="159"/>
      <c r="BX112" s="159"/>
      <c r="BY112" s="159"/>
      <c r="BZ112" s="159"/>
      <c r="CA112" s="159"/>
      <c r="CB112" s="159"/>
      <c r="CC112" s="159"/>
      <c r="CD112" s="159"/>
      <c r="CE112" s="159"/>
      <c r="CF112" s="159"/>
      <c r="CG112" s="159"/>
      <c r="CH112" s="159"/>
      <c r="CI112" s="159"/>
      <c r="CJ112" s="159"/>
      <c r="CK112" s="159"/>
      <c r="CL112" s="159"/>
      <c r="CM112" s="159"/>
      <c r="CN112" s="159"/>
      <c r="CO112" s="159"/>
      <c r="CP112" s="159"/>
      <c r="CQ112" s="159"/>
      <c r="CR112" s="159"/>
      <c r="CS112" s="159"/>
      <c r="CT112" s="159"/>
      <c r="CU112" s="159"/>
      <c r="CV112" s="159"/>
      <c r="CW112" s="159"/>
      <c r="CX112" s="159"/>
      <c r="CY112" s="159"/>
      <c r="CZ112" s="159"/>
      <c r="DA112" s="159"/>
      <c r="DB112" s="159"/>
      <c r="DC112" s="159"/>
      <c r="DD112" s="159"/>
      <c r="DE112" s="159"/>
      <c r="DF112" s="159"/>
      <c r="DG112" s="159"/>
      <c r="DH112" s="159"/>
      <c r="DI112" s="159"/>
      <c r="DJ112" s="159"/>
      <c r="DK112" s="159"/>
      <c r="DL112" s="159"/>
      <c r="DM112" s="159"/>
      <c r="DN112" s="159"/>
      <c r="DO112" s="159"/>
      <c r="DP112" s="159"/>
      <c r="DQ112" s="159"/>
      <c r="DR112" s="159"/>
      <c r="DS112" s="159"/>
      <c r="DT112" s="159"/>
      <c r="DU112" s="159"/>
      <c r="DV112" s="159"/>
      <c r="DW112" s="159"/>
      <c r="DX112" s="159"/>
      <c r="DY112" s="159"/>
      <c r="DZ112" s="159"/>
      <c r="EA112" s="159"/>
      <c r="EB112" s="159"/>
      <c r="EC112" s="159"/>
      <c r="ED112" s="159"/>
      <c r="EE112" s="159"/>
      <c r="EF112" s="159"/>
      <c r="EG112" s="159"/>
      <c r="EH112" s="159"/>
      <c r="EI112" s="159"/>
      <c r="EJ112" s="159"/>
      <c r="EK112" s="159"/>
      <c r="EL112" s="159"/>
      <c r="EM112" s="159"/>
      <c r="EN112" s="159"/>
      <c r="EO112" s="159"/>
      <c r="EP112" s="159"/>
      <c r="EQ112" s="159"/>
      <c r="ER112" s="159"/>
      <c r="ES112" s="159"/>
      <c r="ET112" s="159"/>
      <c r="EU112" s="159"/>
      <c r="EV112" s="159"/>
      <c r="EW112" s="159"/>
      <c r="EX112" s="159"/>
      <c r="EY112" s="159"/>
      <c r="EZ112" s="159"/>
      <c r="FA112" s="159"/>
      <c r="FB112" s="159"/>
      <c r="FC112" s="159"/>
      <c r="FD112" s="159"/>
      <c r="FE112" s="159"/>
      <c r="FF112" s="159"/>
      <c r="FG112" s="159"/>
      <c r="FH112" s="159"/>
      <c r="FI112" s="159"/>
      <c r="FJ112" s="159"/>
      <c r="FK112" s="159"/>
      <c r="FL112" s="159"/>
      <c r="FM112" s="159"/>
      <c r="FN112" s="159"/>
      <c r="FO112" s="159"/>
      <c r="FP112" s="159"/>
      <c r="FQ112" s="159"/>
      <c r="FR112" s="159"/>
      <c r="FS112" s="159"/>
      <c r="FT112" s="159"/>
      <c r="FU112" s="159"/>
      <c r="FV112" s="159"/>
      <c r="FW112" s="159"/>
      <c r="FX112" s="159"/>
      <c r="FY112" s="159"/>
      <c r="FZ112" s="159"/>
      <c r="GA112" s="159"/>
      <c r="GB112" s="159"/>
      <c r="GC112" s="159"/>
      <c r="GD112" s="159"/>
      <c r="GE112" s="159"/>
      <c r="GF112" s="159"/>
      <c r="GG112" s="159"/>
      <c r="GH112" s="159"/>
      <c r="GI112" s="159"/>
      <c r="GJ112" s="159"/>
      <c r="GK112" s="159"/>
      <c r="GL112" s="159"/>
      <c r="GM112" s="159"/>
      <c r="GN112" s="159"/>
      <c r="GO112" s="159"/>
      <c r="GP112" s="159"/>
      <c r="GQ112" s="159"/>
      <c r="GR112" s="159"/>
      <c r="GS112" s="159"/>
      <c r="GT112" s="159"/>
      <c r="GU112" s="159"/>
      <c r="GV112" s="159"/>
      <c r="GW112" s="159"/>
      <c r="GX112" s="159"/>
      <c r="GY112" s="159"/>
      <c r="GZ112" s="159"/>
      <c r="HA112" s="159"/>
    </row>
    <row r="113" spans="1:209" ht="60" x14ac:dyDescent="0.25">
      <c r="A113" s="158">
        <v>1</v>
      </c>
      <c r="B113" s="58" t="s">
        <v>362</v>
      </c>
      <c r="C113" s="185">
        <f>'2 уровень'!C696</f>
        <v>38488</v>
      </c>
      <c r="D113" s="185">
        <f>'2 уровень'!D696</f>
        <v>35281</v>
      </c>
      <c r="E113" s="185">
        <f>'2 уровень'!E696</f>
        <v>29342</v>
      </c>
      <c r="F113" s="717">
        <f>'2 уровень'!F696</f>
        <v>83.166576911085286</v>
      </c>
      <c r="G113" s="232">
        <f>'2 уровень'!G696</f>
        <v>0</v>
      </c>
      <c r="H113" s="232">
        <f>'2 уровень'!H696</f>
        <v>0</v>
      </c>
      <c r="I113" s="237">
        <f>'2 уровень'!I696</f>
        <v>0</v>
      </c>
      <c r="J113" s="237">
        <f>'2 уровень'!J696</f>
        <v>0</v>
      </c>
      <c r="K113" s="237">
        <f>'2 уровень'!K696</f>
        <v>0</v>
      </c>
      <c r="L113" s="237">
        <f>'2 уровень'!L696</f>
        <v>0</v>
      </c>
      <c r="M113" s="237">
        <f>'2 уровень'!M696</f>
        <v>0</v>
      </c>
      <c r="N113" s="237">
        <f>'2 уровень'!N696</f>
        <v>0</v>
      </c>
      <c r="O113" s="223">
        <f>'2 уровень'!O696</f>
        <v>0</v>
      </c>
      <c r="P113" s="223">
        <f>'2 уровень'!P696</f>
        <v>0</v>
      </c>
      <c r="Q113" s="223">
        <f>'2 уровень'!Q696</f>
        <v>0</v>
      </c>
      <c r="R113" s="223">
        <f>'2 уровень'!R696</f>
        <v>0</v>
      </c>
      <c r="S113" s="223">
        <f>'2 уровень'!S696</f>
        <v>0</v>
      </c>
      <c r="T113" s="223">
        <f>'2 уровень'!T696</f>
        <v>0</v>
      </c>
      <c r="U113" s="223">
        <f>'2 уровень'!U696</f>
        <v>0</v>
      </c>
      <c r="V113" s="223">
        <f>'2 уровень'!V696</f>
        <v>0</v>
      </c>
      <c r="W113" s="223">
        <f>'2 уровень'!W696</f>
        <v>0</v>
      </c>
      <c r="X113" s="223">
        <f>'2 уровень'!X696</f>
        <v>0</v>
      </c>
      <c r="Y113" s="223">
        <f>'2 уровень'!Y696</f>
        <v>0</v>
      </c>
      <c r="Z113" s="2216">
        <f>'2 уровень'!Z696</f>
        <v>0</v>
      </c>
      <c r="AA113" s="223">
        <f>'2 уровень'!AA696</f>
        <v>0</v>
      </c>
      <c r="AB113" s="223">
        <f>'2 уровень'!AB696</f>
        <v>0</v>
      </c>
      <c r="AC113" s="223">
        <f>'2 уровень'!AC696</f>
        <v>0</v>
      </c>
      <c r="AD113" s="2133">
        <f>'2 уровень'!AD696</f>
        <v>0</v>
      </c>
      <c r="AE113" s="2133">
        <f>'2 уровень'!AE696</f>
        <v>0</v>
      </c>
      <c r="AF113" s="2133">
        <f>'2 уровень'!AF696</f>
        <v>0</v>
      </c>
      <c r="AG113" s="223"/>
      <c r="AH113" s="223"/>
      <c r="AI113" s="159"/>
      <c r="AJ113" s="159"/>
      <c r="AK113" s="159"/>
      <c r="AL113" s="159"/>
      <c r="AM113" s="159"/>
      <c r="AN113" s="159"/>
      <c r="AO113" s="159"/>
      <c r="AP113" s="159"/>
      <c r="AQ113" s="159"/>
      <c r="AR113" s="159"/>
      <c r="AS113" s="159"/>
      <c r="AT113" s="159"/>
      <c r="AU113" s="159"/>
      <c r="AV113" s="159"/>
      <c r="AW113" s="159"/>
      <c r="AX113" s="159"/>
      <c r="AY113" s="159"/>
      <c r="AZ113" s="159"/>
      <c r="BA113" s="159"/>
      <c r="BB113" s="159"/>
      <c r="BC113" s="159"/>
      <c r="BD113" s="159"/>
      <c r="BE113" s="159"/>
      <c r="BF113" s="159"/>
      <c r="BG113" s="159"/>
      <c r="BH113" s="159"/>
      <c r="BI113" s="159"/>
      <c r="BJ113" s="159"/>
      <c r="BK113" s="159"/>
      <c r="BL113" s="159"/>
      <c r="BM113" s="159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</row>
    <row r="114" spans="1:209" ht="45" x14ac:dyDescent="0.25">
      <c r="A114" s="158">
        <v>1</v>
      </c>
      <c r="B114" s="58" t="s">
        <v>363</v>
      </c>
      <c r="C114" s="185">
        <f>'2 уровень'!C697</f>
        <v>6147</v>
      </c>
      <c r="D114" s="185">
        <f>'2 уровень'!D697</f>
        <v>5635</v>
      </c>
      <c r="E114" s="185">
        <f>'2 уровень'!E697</f>
        <v>6064.518681318682</v>
      </c>
      <c r="F114" s="717">
        <f>'2 уровень'!F697</f>
        <v>107.62233684682666</v>
      </c>
      <c r="G114" s="232">
        <f>'2 уровень'!G697</f>
        <v>0</v>
      </c>
      <c r="H114" s="232">
        <f>'2 уровень'!H697</f>
        <v>0</v>
      </c>
      <c r="I114" s="237">
        <f>'2 уровень'!I697</f>
        <v>0</v>
      </c>
      <c r="J114" s="237">
        <f>'2 уровень'!J697</f>
        <v>0</v>
      </c>
      <c r="K114" s="237">
        <f>'2 уровень'!K697</f>
        <v>0</v>
      </c>
      <c r="L114" s="237">
        <f>'2 уровень'!L697</f>
        <v>0</v>
      </c>
      <c r="M114" s="237">
        <f>'2 уровень'!M697</f>
        <v>0</v>
      </c>
      <c r="N114" s="237">
        <f>'2 уровень'!N697</f>
        <v>0</v>
      </c>
      <c r="O114" s="223">
        <f>'2 уровень'!O697</f>
        <v>0</v>
      </c>
      <c r="P114" s="223">
        <f>'2 уровень'!P697</f>
        <v>0</v>
      </c>
      <c r="Q114" s="223">
        <f>'2 уровень'!Q697</f>
        <v>0</v>
      </c>
      <c r="R114" s="223">
        <f>'2 уровень'!R697</f>
        <v>0</v>
      </c>
      <c r="S114" s="223">
        <f>'2 уровень'!S697</f>
        <v>0</v>
      </c>
      <c r="T114" s="223">
        <f>'2 уровень'!T697</f>
        <v>0</v>
      </c>
      <c r="U114" s="223">
        <f>'2 уровень'!U697</f>
        <v>0</v>
      </c>
      <c r="V114" s="223">
        <f>'2 уровень'!V697</f>
        <v>0</v>
      </c>
      <c r="W114" s="223">
        <f>'2 уровень'!W697</f>
        <v>0</v>
      </c>
      <c r="X114" s="223">
        <f>'2 уровень'!X697</f>
        <v>0</v>
      </c>
      <c r="Y114" s="223">
        <f>'2 уровень'!Y697</f>
        <v>0</v>
      </c>
      <c r="Z114" s="2216">
        <f>'2 уровень'!Z697</f>
        <v>0</v>
      </c>
      <c r="AA114" s="223">
        <f>'2 уровень'!AA697</f>
        <v>0</v>
      </c>
      <c r="AB114" s="223">
        <f>'2 уровень'!AB697</f>
        <v>0</v>
      </c>
      <c r="AC114" s="223">
        <f>'2 уровень'!AC697</f>
        <v>0</v>
      </c>
      <c r="AD114" s="2133">
        <f>'2 уровень'!AD697</f>
        <v>0</v>
      </c>
      <c r="AE114" s="2133">
        <f>'2 уровень'!AE697</f>
        <v>0</v>
      </c>
      <c r="AF114" s="2133">
        <f>'2 уровень'!AF697</f>
        <v>0</v>
      </c>
      <c r="AG114" s="223"/>
      <c r="AH114" s="223"/>
      <c r="AI114" s="159"/>
      <c r="AJ114" s="159"/>
      <c r="AK114" s="159"/>
      <c r="AL114" s="159"/>
      <c r="AM114" s="159"/>
      <c r="AN114" s="159"/>
      <c r="AO114" s="159"/>
      <c r="AP114" s="159"/>
      <c r="AQ114" s="159"/>
      <c r="AR114" s="159"/>
      <c r="AS114" s="159"/>
      <c r="AT114" s="159"/>
      <c r="AU114" s="159"/>
      <c r="AV114" s="159"/>
      <c r="AW114" s="159"/>
      <c r="AX114" s="159"/>
      <c r="AY114" s="159"/>
      <c r="AZ114" s="159"/>
      <c r="BA114" s="159"/>
      <c r="BB114" s="159"/>
      <c r="BC114" s="159"/>
      <c r="BD114" s="159"/>
      <c r="BE114" s="159"/>
      <c r="BF114" s="159"/>
      <c r="BG114" s="159"/>
      <c r="BH114" s="159"/>
      <c r="BI114" s="159"/>
      <c r="BJ114" s="159"/>
      <c r="BK114" s="159"/>
      <c r="BL114" s="159"/>
      <c r="BM114" s="159"/>
      <c r="BN114" s="159"/>
      <c r="BO114" s="159"/>
      <c r="BP114" s="159"/>
      <c r="BQ114" s="159"/>
      <c r="BR114" s="159"/>
      <c r="BS114" s="159"/>
      <c r="BT114" s="159"/>
      <c r="BU114" s="159"/>
      <c r="BV114" s="159"/>
      <c r="BW114" s="159"/>
      <c r="BX114" s="159"/>
      <c r="BY114" s="159"/>
      <c r="BZ114" s="159"/>
      <c r="CA114" s="159"/>
      <c r="CB114" s="159"/>
      <c r="CC114" s="159"/>
      <c r="CD114" s="159"/>
      <c r="CE114" s="159"/>
      <c r="CF114" s="159"/>
      <c r="CG114" s="159"/>
      <c r="CH114" s="159"/>
      <c r="CI114" s="159"/>
      <c r="CJ114" s="159"/>
      <c r="CK114" s="159"/>
      <c r="CL114" s="159"/>
      <c r="CM114" s="159"/>
      <c r="CN114" s="159"/>
      <c r="CO114" s="159"/>
      <c r="CP114" s="159"/>
      <c r="CQ114" s="159"/>
      <c r="CR114" s="159"/>
      <c r="CS114" s="159"/>
      <c r="CT114" s="159"/>
      <c r="CU114" s="159"/>
      <c r="CV114" s="159"/>
      <c r="CW114" s="159"/>
      <c r="CX114" s="159"/>
      <c r="CY114" s="159"/>
      <c r="CZ114" s="159"/>
      <c r="DA114" s="159"/>
      <c r="DB114" s="159"/>
      <c r="DC114" s="159"/>
      <c r="DD114" s="159"/>
      <c r="DE114" s="159"/>
      <c r="DF114" s="159"/>
      <c r="DG114" s="159"/>
      <c r="DH114" s="159"/>
      <c r="DI114" s="159"/>
      <c r="DJ114" s="159"/>
      <c r="DK114" s="159"/>
      <c r="DL114" s="159"/>
      <c r="DM114" s="159"/>
      <c r="DN114" s="159"/>
      <c r="DO114" s="159"/>
      <c r="DP114" s="159"/>
      <c r="DQ114" s="159"/>
      <c r="DR114" s="159"/>
      <c r="DS114" s="159"/>
      <c r="DT114" s="159"/>
      <c r="DU114" s="159"/>
      <c r="DV114" s="159"/>
      <c r="DW114" s="159"/>
      <c r="DX114" s="159"/>
      <c r="DY114" s="159"/>
      <c r="DZ114" s="159"/>
      <c r="EA114" s="159"/>
      <c r="EB114" s="159"/>
      <c r="EC114" s="159"/>
      <c r="ED114" s="159"/>
      <c r="EE114" s="159"/>
      <c r="EF114" s="159"/>
      <c r="EG114" s="159"/>
      <c r="EH114" s="159"/>
      <c r="EI114" s="159"/>
      <c r="EJ114" s="159"/>
      <c r="EK114" s="159"/>
      <c r="EL114" s="159"/>
      <c r="EM114" s="159"/>
      <c r="EN114" s="159"/>
      <c r="EO114" s="159"/>
      <c r="EP114" s="159"/>
      <c r="EQ114" s="159"/>
      <c r="ER114" s="159"/>
      <c r="ES114" s="159"/>
      <c r="ET114" s="159"/>
      <c r="EU114" s="159"/>
      <c r="EV114" s="159"/>
      <c r="EW114" s="159"/>
      <c r="EX114" s="159"/>
      <c r="EY114" s="159"/>
      <c r="EZ114" s="159"/>
      <c r="FA114" s="159"/>
      <c r="FB114" s="159"/>
      <c r="FC114" s="159"/>
      <c r="FD114" s="159"/>
      <c r="FE114" s="159"/>
      <c r="FF114" s="159"/>
      <c r="FG114" s="159"/>
      <c r="FH114" s="159"/>
      <c r="FI114" s="159"/>
      <c r="FJ114" s="159"/>
      <c r="FK114" s="159"/>
      <c r="FL114" s="159"/>
      <c r="FM114" s="159"/>
      <c r="FN114" s="159"/>
      <c r="FO114" s="159"/>
      <c r="FP114" s="159"/>
      <c r="FQ114" s="159"/>
      <c r="FR114" s="159"/>
      <c r="FS114" s="159"/>
      <c r="FT114" s="159"/>
      <c r="FU114" s="159"/>
      <c r="FV114" s="159"/>
      <c r="FW114" s="159"/>
      <c r="FX114" s="159"/>
      <c r="FY114" s="159"/>
      <c r="FZ114" s="159"/>
      <c r="GA114" s="159"/>
      <c r="GB114" s="159"/>
      <c r="GC114" s="159"/>
      <c r="GD114" s="159"/>
      <c r="GE114" s="159"/>
      <c r="GF114" s="159"/>
      <c r="GG114" s="159"/>
      <c r="GH114" s="159"/>
      <c r="GI114" s="159"/>
      <c r="GJ114" s="159"/>
      <c r="GK114" s="159"/>
      <c r="GL114" s="159"/>
      <c r="GM114" s="159"/>
      <c r="GN114" s="159"/>
      <c r="GO114" s="159"/>
      <c r="GP114" s="159"/>
      <c r="GQ114" s="159"/>
      <c r="GR114" s="159"/>
      <c r="GS114" s="159"/>
      <c r="GT114" s="159"/>
      <c r="GU114" s="159"/>
      <c r="GV114" s="159"/>
      <c r="GW114" s="159"/>
      <c r="GX114" s="159"/>
      <c r="GY114" s="159"/>
      <c r="GZ114" s="159"/>
      <c r="HA114" s="159"/>
    </row>
    <row r="115" spans="1:209" ht="30" x14ac:dyDescent="0.25">
      <c r="A115" s="158">
        <v>1</v>
      </c>
      <c r="B115" s="58" t="s">
        <v>364</v>
      </c>
      <c r="C115" s="185">
        <f>'2 уровень'!C698</f>
        <v>3432</v>
      </c>
      <c r="D115" s="185">
        <f>'2 уровень'!D698</f>
        <v>3146</v>
      </c>
      <c r="E115" s="185">
        <f>'2 уровень'!E698</f>
        <v>8491</v>
      </c>
      <c r="F115" s="717">
        <f>'2 уровень'!F698</f>
        <v>269.89828353464713</v>
      </c>
      <c r="G115" s="232">
        <f>'2 уровень'!G698</f>
        <v>0</v>
      </c>
      <c r="H115" s="232">
        <f>'2 уровень'!H698</f>
        <v>0</v>
      </c>
      <c r="I115" s="237">
        <f>'2 уровень'!I698</f>
        <v>0</v>
      </c>
      <c r="J115" s="237">
        <f>'2 уровень'!J698</f>
        <v>0</v>
      </c>
      <c r="K115" s="237">
        <f>'2 уровень'!K698</f>
        <v>0</v>
      </c>
      <c r="L115" s="237">
        <f>'2 уровень'!L698</f>
        <v>0</v>
      </c>
      <c r="M115" s="237">
        <f>'2 уровень'!M698</f>
        <v>0</v>
      </c>
      <c r="N115" s="237">
        <f>'2 уровень'!N698</f>
        <v>0</v>
      </c>
      <c r="O115" s="223">
        <f>'2 уровень'!O698</f>
        <v>0</v>
      </c>
      <c r="P115" s="223">
        <f>'2 уровень'!P698</f>
        <v>0</v>
      </c>
      <c r="Q115" s="223">
        <f>'2 уровень'!Q698</f>
        <v>0</v>
      </c>
      <c r="R115" s="223">
        <f>'2 уровень'!R698</f>
        <v>0</v>
      </c>
      <c r="S115" s="223">
        <f>'2 уровень'!S698</f>
        <v>0</v>
      </c>
      <c r="T115" s="223">
        <f>'2 уровень'!T698</f>
        <v>0</v>
      </c>
      <c r="U115" s="223">
        <f>'2 уровень'!U698</f>
        <v>0</v>
      </c>
      <c r="V115" s="223">
        <f>'2 уровень'!V698</f>
        <v>0</v>
      </c>
      <c r="W115" s="223">
        <f>'2 уровень'!W698</f>
        <v>0</v>
      </c>
      <c r="X115" s="223">
        <f>'2 уровень'!X698</f>
        <v>0</v>
      </c>
      <c r="Y115" s="223">
        <f>'2 уровень'!Y698</f>
        <v>0</v>
      </c>
      <c r="Z115" s="2216">
        <f>'2 уровень'!Z698</f>
        <v>0</v>
      </c>
      <c r="AA115" s="223">
        <f>'2 уровень'!AA698</f>
        <v>0</v>
      </c>
      <c r="AB115" s="223">
        <f>'2 уровень'!AB698</f>
        <v>0</v>
      </c>
      <c r="AC115" s="223">
        <f>'2 уровень'!AC698</f>
        <v>0</v>
      </c>
      <c r="AD115" s="2133">
        <f>'2 уровень'!AD698</f>
        <v>0</v>
      </c>
      <c r="AE115" s="2133">
        <f>'2 уровень'!AE698</f>
        <v>0</v>
      </c>
      <c r="AF115" s="2133">
        <f>'2 уровень'!AF698</f>
        <v>0</v>
      </c>
      <c r="AG115" s="223"/>
      <c r="AH115" s="223"/>
      <c r="AI115" s="159"/>
      <c r="AJ115" s="159"/>
      <c r="AK115" s="159"/>
      <c r="AL115" s="159"/>
      <c r="AM115" s="159"/>
      <c r="AN115" s="159"/>
      <c r="AO115" s="159"/>
      <c r="AP115" s="159"/>
      <c r="AQ115" s="159"/>
      <c r="AR115" s="159"/>
      <c r="AS115" s="159"/>
      <c r="AT115" s="159"/>
      <c r="AU115" s="159"/>
      <c r="AV115" s="159"/>
      <c r="AW115" s="159"/>
      <c r="AX115" s="159"/>
      <c r="AY115" s="159"/>
      <c r="AZ115" s="159"/>
      <c r="BA115" s="159"/>
      <c r="BB115" s="159"/>
      <c r="BC115" s="159"/>
      <c r="BD115" s="159"/>
      <c r="BE115" s="159"/>
      <c r="BF115" s="159"/>
      <c r="BG115" s="159"/>
      <c r="BH115" s="159"/>
      <c r="BI115" s="159"/>
      <c r="BJ115" s="159"/>
      <c r="BK115" s="159"/>
      <c r="BL115" s="159"/>
      <c r="BM115" s="159"/>
      <c r="BN115" s="159"/>
      <c r="BO115" s="159"/>
      <c r="BP115" s="159"/>
      <c r="BQ115" s="159"/>
      <c r="BR115" s="159"/>
      <c r="BS115" s="159"/>
      <c r="BT115" s="159"/>
      <c r="BU115" s="159"/>
      <c r="BV115" s="159"/>
      <c r="BW115" s="159"/>
      <c r="BX115" s="159"/>
      <c r="BY115" s="159"/>
      <c r="BZ115" s="159"/>
      <c r="CA115" s="159"/>
      <c r="CB115" s="159"/>
      <c r="CC115" s="159"/>
      <c r="CD115" s="159"/>
      <c r="CE115" s="159"/>
      <c r="CF115" s="159"/>
      <c r="CG115" s="159"/>
      <c r="CH115" s="159"/>
      <c r="CI115" s="159"/>
      <c r="CJ115" s="159"/>
      <c r="CK115" s="159"/>
      <c r="CL115" s="159"/>
      <c r="CM115" s="159"/>
      <c r="CN115" s="159"/>
      <c r="CO115" s="159"/>
      <c r="CP115" s="159"/>
      <c r="CQ115" s="159"/>
      <c r="CR115" s="159"/>
      <c r="CS115" s="159"/>
      <c r="CT115" s="159"/>
      <c r="CU115" s="159"/>
      <c r="CV115" s="159"/>
      <c r="CW115" s="159"/>
      <c r="CX115" s="159"/>
      <c r="CY115" s="159"/>
      <c r="CZ115" s="159"/>
      <c r="DA115" s="159"/>
      <c r="DB115" s="159"/>
      <c r="DC115" s="159"/>
      <c r="DD115" s="159"/>
      <c r="DE115" s="159"/>
      <c r="DF115" s="159"/>
      <c r="DG115" s="159"/>
      <c r="DH115" s="159"/>
      <c r="DI115" s="159"/>
      <c r="DJ115" s="159"/>
      <c r="DK115" s="159"/>
      <c r="DL115" s="159"/>
      <c r="DM115" s="159"/>
      <c r="DN115" s="159"/>
      <c r="DO115" s="159"/>
      <c r="DP115" s="159"/>
      <c r="DQ115" s="159"/>
      <c r="DR115" s="159"/>
      <c r="DS115" s="159"/>
      <c r="DT115" s="159"/>
      <c r="DU115" s="159"/>
      <c r="DV115" s="159"/>
      <c r="DW115" s="159"/>
      <c r="DX115" s="159"/>
      <c r="DY115" s="159"/>
      <c r="DZ115" s="159"/>
      <c r="EA115" s="159"/>
      <c r="EB115" s="159"/>
      <c r="EC115" s="159"/>
      <c r="ED115" s="159"/>
      <c r="EE115" s="159"/>
      <c r="EF115" s="159"/>
      <c r="EG115" s="159"/>
      <c r="EH115" s="159"/>
      <c r="EI115" s="159"/>
      <c r="EJ115" s="159"/>
      <c r="EK115" s="159"/>
      <c r="EL115" s="159"/>
      <c r="EM115" s="159"/>
      <c r="EN115" s="159"/>
      <c r="EO115" s="159"/>
      <c r="EP115" s="159"/>
      <c r="EQ115" s="159"/>
      <c r="ER115" s="159"/>
      <c r="ES115" s="159"/>
      <c r="ET115" s="159"/>
      <c r="EU115" s="159"/>
      <c r="EV115" s="159"/>
      <c r="EW115" s="159"/>
      <c r="EX115" s="159"/>
      <c r="EY115" s="159"/>
      <c r="EZ115" s="159"/>
      <c r="FA115" s="159"/>
      <c r="FB115" s="159"/>
      <c r="FC115" s="159"/>
      <c r="FD115" s="159"/>
      <c r="FE115" s="159"/>
      <c r="FF115" s="159"/>
      <c r="FG115" s="159"/>
      <c r="FH115" s="159"/>
      <c r="FI115" s="159"/>
      <c r="FJ115" s="159"/>
      <c r="FK115" s="159"/>
      <c r="FL115" s="159"/>
      <c r="FM115" s="159"/>
      <c r="FN115" s="159"/>
      <c r="FO115" s="159"/>
      <c r="FP115" s="159"/>
      <c r="FQ115" s="159"/>
      <c r="FR115" s="159"/>
      <c r="FS115" s="159"/>
      <c r="FT115" s="159"/>
      <c r="FU115" s="159"/>
      <c r="FV115" s="159"/>
      <c r="FW115" s="159"/>
      <c r="FX115" s="159"/>
      <c r="FY115" s="159"/>
      <c r="FZ115" s="159"/>
      <c r="GA115" s="159"/>
      <c r="GB115" s="159"/>
      <c r="GC115" s="159"/>
      <c r="GD115" s="159"/>
      <c r="GE115" s="159"/>
      <c r="GF115" s="159"/>
      <c r="GG115" s="159"/>
      <c r="GH115" s="159"/>
      <c r="GI115" s="159"/>
      <c r="GJ115" s="159"/>
      <c r="GK115" s="159"/>
      <c r="GL115" s="159"/>
      <c r="GM115" s="159"/>
      <c r="GN115" s="159"/>
      <c r="GO115" s="159"/>
      <c r="GP115" s="159"/>
      <c r="GQ115" s="159"/>
      <c r="GR115" s="159"/>
      <c r="GS115" s="159"/>
      <c r="GT115" s="159"/>
      <c r="GU115" s="159"/>
      <c r="GV115" s="159"/>
      <c r="GW115" s="159"/>
      <c r="GX115" s="159"/>
      <c r="GY115" s="159"/>
      <c r="GZ115" s="159"/>
      <c r="HA115" s="159"/>
    </row>
    <row r="116" spans="1:209" ht="30" x14ac:dyDescent="0.25">
      <c r="A116" s="158">
        <v>1</v>
      </c>
      <c r="B116" s="58" t="s">
        <v>365</v>
      </c>
      <c r="C116" s="185">
        <f>'2 уровень'!C699</f>
        <v>0</v>
      </c>
      <c r="D116" s="185">
        <f>'2 уровень'!D699</f>
        <v>0</v>
      </c>
      <c r="E116" s="185">
        <f>'2 уровень'!E699</f>
        <v>0</v>
      </c>
      <c r="F116" s="717">
        <f>'2 уровень'!F699</f>
        <v>0</v>
      </c>
      <c r="G116" s="232">
        <f>'2 уровень'!G699</f>
        <v>0</v>
      </c>
      <c r="H116" s="232">
        <f>'2 уровень'!H699</f>
        <v>0</v>
      </c>
      <c r="I116" s="237">
        <f>'2 уровень'!I699</f>
        <v>0</v>
      </c>
      <c r="J116" s="237">
        <f>'2 уровень'!J699</f>
        <v>0</v>
      </c>
      <c r="K116" s="237">
        <f>'2 уровень'!K699</f>
        <v>0</v>
      </c>
      <c r="L116" s="237">
        <f>'2 уровень'!L699</f>
        <v>0</v>
      </c>
      <c r="M116" s="237">
        <f>'2 уровень'!M699</f>
        <v>0</v>
      </c>
      <c r="N116" s="237">
        <f>'2 уровень'!N699</f>
        <v>0</v>
      </c>
      <c r="O116" s="223">
        <f>'2 уровень'!O699</f>
        <v>0</v>
      </c>
      <c r="P116" s="223">
        <f>'2 уровень'!P699</f>
        <v>0</v>
      </c>
      <c r="Q116" s="223">
        <f>'2 уровень'!Q699</f>
        <v>0</v>
      </c>
      <c r="R116" s="223">
        <f>'2 уровень'!R699</f>
        <v>0</v>
      </c>
      <c r="S116" s="223">
        <f>'2 уровень'!S699</f>
        <v>0</v>
      </c>
      <c r="T116" s="223">
        <f>'2 уровень'!T699</f>
        <v>0</v>
      </c>
      <c r="U116" s="223">
        <f>'2 уровень'!U699</f>
        <v>0</v>
      </c>
      <c r="V116" s="223">
        <f>'2 уровень'!V699</f>
        <v>0</v>
      </c>
      <c r="W116" s="223">
        <f>'2 уровень'!W699</f>
        <v>0</v>
      </c>
      <c r="X116" s="223">
        <f>'2 уровень'!X699</f>
        <v>0</v>
      </c>
      <c r="Y116" s="223">
        <f>'2 уровень'!Y699</f>
        <v>0</v>
      </c>
      <c r="Z116" s="2216">
        <f>'2 уровень'!Z699</f>
        <v>0</v>
      </c>
      <c r="AA116" s="223">
        <f>'2 уровень'!AA699</f>
        <v>0</v>
      </c>
      <c r="AB116" s="223">
        <f>'2 уровень'!AB699</f>
        <v>0</v>
      </c>
      <c r="AC116" s="223">
        <f>'2 уровень'!AC699</f>
        <v>0</v>
      </c>
      <c r="AD116" s="2133">
        <f>'2 уровень'!AD699</f>
        <v>0</v>
      </c>
      <c r="AE116" s="2133">
        <f>'2 уровень'!AE699</f>
        <v>0</v>
      </c>
      <c r="AF116" s="2133">
        <f>'2 уровень'!AF699</f>
        <v>0</v>
      </c>
      <c r="AG116" s="223"/>
      <c r="AH116" s="223"/>
      <c r="AI116" s="159"/>
      <c r="AJ116" s="159"/>
      <c r="AK116" s="159"/>
      <c r="AL116" s="159"/>
      <c r="AM116" s="159"/>
      <c r="AN116" s="159"/>
      <c r="AO116" s="159"/>
      <c r="AP116" s="159"/>
      <c r="AQ116" s="159"/>
      <c r="AR116" s="159"/>
      <c r="AS116" s="159"/>
      <c r="AT116" s="159"/>
      <c r="AU116" s="159"/>
      <c r="AV116" s="159"/>
      <c r="AW116" s="159"/>
      <c r="AX116" s="159"/>
      <c r="AY116" s="159"/>
      <c r="AZ116" s="159"/>
      <c r="BA116" s="159"/>
      <c r="BB116" s="159"/>
      <c r="BC116" s="159"/>
      <c r="BD116" s="159"/>
      <c r="BE116" s="159"/>
      <c r="BF116" s="159"/>
      <c r="BG116" s="159"/>
      <c r="BH116" s="159"/>
      <c r="BI116" s="159"/>
      <c r="BJ116" s="159"/>
      <c r="BK116" s="159"/>
      <c r="BL116" s="159"/>
      <c r="BM116" s="159"/>
      <c r="BN116" s="159"/>
      <c r="BO116" s="159"/>
      <c r="BP116" s="159"/>
      <c r="BQ116" s="159"/>
      <c r="BR116" s="159"/>
      <c r="BS116" s="159"/>
      <c r="BT116" s="159"/>
      <c r="BU116" s="159"/>
      <c r="BV116" s="159"/>
      <c r="BW116" s="159"/>
      <c r="BX116" s="159"/>
      <c r="BY116" s="159"/>
      <c r="BZ116" s="159"/>
      <c r="CA116" s="159"/>
      <c r="CB116" s="159"/>
      <c r="CC116" s="159"/>
      <c r="CD116" s="159"/>
      <c r="CE116" s="159"/>
      <c r="CF116" s="159"/>
      <c r="CG116" s="159"/>
      <c r="CH116" s="159"/>
      <c r="CI116" s="159"/>
      <c r="CJ116" s="159"/>
      <c r="CK116" s="159"/>
      <c r="CL116" s="159"/>
      <c r="CM116" s="159"/>
      <c r="CN116" s="159"/>
      <c r="CO116" s="159"/>
      <c r="CP116" s="159"/>
      <c r="CQ116" s="159"/>
      <c r="CR116" s="159"/>
      <c r="CS116" s="159"/>
      <c r="CT116" s="159"/>
      <c r="CU116" s="159"/>
      <c r="CV116" s="159"/>
      <c r="CW116" s="159"/>
      <c r="CX116" s="159"/>
      <c r="CY116" s="159"/>
      <c r="CZ116" s="159"/>
      <c r="DA116" s="159"/>
      <c r="DB116" s="159"/>
      <c r="DC116" s="159"/>
      <c r="DD116" s="159"/>
      <c r="DE116" s="159"/>
      <c r="DF116" s="159"/>
      <c r="DG116" s="159"/>
      <c r="DH116" s="159"/>
      <c r="DI116" s="159"/>
      <c r="DJ116" s="159"/>
      <c r="DK116" s="159"/>
      <c r="DL116" s="159"/>
      <c r="DM116" s="159"/>
      <c r="DN116" s="159"/>
      <c r="DO116" s="159"/>
      <c r="DP116" s="159"/>
      <c r="DQ116" s="159"/>
      <c r="DR116" s="159"/>
      <c r="DS116" s="159"/>
      <c r="DT116" s="159"/>
      <c r="DU116" s="159"/>
      <c r="DV116" s="159"/>
      <c r="DW116" s="159"/>
      <c r="DX116" s="159"/>
      <c r="DY116" s="159"/>
      <c r="DZ116" s="159"/>
      <c r="EA116" s="159"/>
      <c r="EB116" s="159"/>
      <c r="EC116" s="159"/>
      <c r="ED116" s="159"/>
      <c r="EE116" s="159"/>
      <c r="EF116" s="159"/>
      <c r="EG116" s="159"/>
      <c r="EH116" s="159"/>
      <c r="EI116" s="159"/>
      <c r="EJ116" s="159"/>
      <c r="EK116" s="159"/>
      <c r="EL116" s="159"/>
      <c r="EM116" s="159"/>
      <c r="EN116" s="159"/>
      <c r="EO116" s="159"/>
      <c r="EP116" s="159"/>
      <c r="EQ116" s="159"/>
      <c r="ER116" s="159"/>
      <c r="ES116" s="159"/>
      <c r="ET116" s="159"/>
      <c r="EU116" s="159"/>
      <c r="EV116" s="159"/>
      <c r="EW116" s="159"/>
      <c r="EX116" s="159"/>
      <c r="EY116" s="159"/>
      <c r="EZ116" s="159"/>
      <c r="FA116" s="159"/>
      <c r="FB116" s="159"/>
      <c r="FC116" s="159"/>
      <c r="FD116" s="159"/>
      <c r="FE116" s="159"/>
      <c r="FF116" s="159"/>
      <c r="FG116" s="159"/>
      <c r="FH116" s="159"/>
      <c r="FI116" s="159"/>
      <c r="FJ116" s="159"/>
      <c r="FK116" s="159"/>
      <c r="FL116" s="159"/>
      <c r="FM116" s="159"/>
      <c r="FN116" s="159"/>
      <c r="FO116" s="159"/>
      <c r="FP116" s="159"/>
      <c r="FQ116" s="159"/>
      <c r="FR116" s="159"/>
      <c r="FS116" s="159"/>
      <c r="FT116" s="159"/>
      <c r="FU116" s="159"/>
      <c r="FV116" s="159"/>
      <c r="FW116" s="159"/>
      <c r="FX116" s="159"/>
      <c r="FY116" s="159"/>
      <c r="FZ116" s="159"/>
      <c r="GA116" s="159"/>
      <c r="GB116" s="159"/>
      <c r="GC116" s="159"/>
      <c r="GD116" s="159"/>
      <c r="GE116" s="159"/>
      <c r="GF116" s="159"/>
      <c r="GG116" s="159"/>
      <c r="GH116" s="159"/>
      <c r="GI116" s="159"/>
      <c r="GJ116" s="159"/>
      <c r="GK116" s="159"/>
      <c r="GL116" s="159"/>
      <c r="GM116" s="159"/>
      <c r="GN116" s="159"/>
      <c r="GO116" s="159"/>
      <c r="GP116" s="159"/>
      <c r="GQ116" s="159"/>
      <c r="GR116" s="159"/>
      <c r="GS116" s="159"/>
      <c r="GT116" s="159"/>
      <c r="GU116" s="159"/>
      <c r="GV116" s="159"/>
      <c r="GW116" s="159"/>
      <c r="GX116" s="159"/>
      <c r="GY116" s="159"/>
      <c r="GZ116" s="159"/>
      <c r="HA116" s="159"/>
    </row>
    <row r="117" spans="1:209" x14ac:dyDescent="0.25">
      <c r="A117" s="158">
        <v>1</v>
      </c>
      <c r="B117" s="58" t="s">
        <v>330</v>
      </c>
      <c r="C117" s="185">
        <f>'2 уровень'!C700</f>
        <v>19000</v>
      </c>
      <c r="D117" s="185">
        <f>'2 уровень'!D700</f>
        <v>17417</v>
      </c>
      <c r="E117" s="185">
        <f>'2 уровень'!E700</f>
        <v>11058</v>
      </c>
      <c r="F117" s="717">
        <f>'2 уровень'!F700</f>
        <v>63.489693977148761</v>
      </c>
      <c r="G117" s="232">
        <f>'2 уровень'!G700</f>
        <v>0</v>
      </c>
      <c r="H117" s="232">
        <f>'2 уровень'!H700</f>
        <v>0</v>
      </c>
      <c r="I117" s="237">
        <f>'2 уровень'!I700</f>
        <v>0</v>
      </c>
      <c r="J117" s="237">
        <f>'2 уровень'!J700</f>
        <v>0</v>
      </c>
      <c r="K117" s="237">
        <f>'2 уровень'!K700</f>
        <v>0</v>
      </c>
      <c r="L117" s="237">
        <f>'2 уровень'!L700</f>
        <v>0</v>
      </c>
      <c r="M117" s="237">
        <f>'2 уровень'!M700</f>
        <v>0</v>
      </c>
      <c r="N117" s="237">
        <f>'2 уровень'!N700</f>
        <v>0</v>
      </c>
      <c r="O117" s="223">
        <f>'2 уровень'!O700</f>
        <v>0</v>
      </c>
      <c r="P117" s="223">
        <f>'2 уровень'!P700</f>
        <v>0</v>
      </c>
      <c r="Q117" s="223">
        <f>'2 уровень'!Q700</f>
        <v>0</v>
      </c>
      <c r="R117" s="223">
        <f>'2 уровень'!R700</f>
        <v>0</v>
      </c>
      <c r="S117" s="223">
        <f>'2 уровень'!S700</f>
        <v>0</v>
      </c>
      <c r="T117" s="223">
        <f>'2 уровень'!T700</f>
        <v>0</v>
      </c>
      <c r="U117" s="223">
        <f>'2 уровень'!U700</f>
        <v>0</v>
      </c>
      <c r="V117" s="223">
        <f>'2 уровень'!V700</f>
        <v>0</v>
      </c>
      <c r="W117" s="223">
        <f>'2 уровень'!W700</f>
        <v>0</v>
      </c>
      <c r="X117" s="223">
        <f>'2 уровень'!X700</f>
        <v>0</v>
      </c>
      <c r="Y117" s="223">
        <f>'2 уровень'!Y700</f>
        <v>0</v>
      </c>
      <c r="Z117" s="2216">
        <f>'2 уровень'!Z700</f>
        <v>0</v>
      </c>
      <c r="AA117" s="223">
        <f>'2 уровень'!AA700</f>
        <v>0</v>
      </c>
      <c r="AB117" s="223">
        <f>'2 уровень'!AB700</f>
        <v>0</v>
      </c>
      <c r="AC117" s="223">
        <f>'2 уровень'!AC700</f>
        <v>0</v>
      </c>
      <c r="AD117" s="2133">
        <f>'2 уровень'!AD700</f>
        <v>0</v>
      </c>
      <c r="AE117" s="2133">
        <f>'2 уровень'!AE700</f>
        <v>0</v>
      </c>
      <c r="AF117" s="2133">
        <f>'2 уровень'!AF700</f>
        <v>0</v>
      </c>
      <c r="AG117" s="223"/>
      <c r="AH117" s="223"/>
      <c r="AI117" s="159"/>
      <c r="AJ117" s="159"/>
      <c r="AK117" s="159"/>
      <c r="AL117" s="159"/>
      <c r="AM117" s="159"/>
      <c r="AN117" s="159"/>
      <c r="AO117" s="159"/>
      <c r="AP117" s="159"/>
      <c r="AQ117" s="159"/>
      <c r="AR117" s="159"/>
      <c r="AS117" s="159"/>
      <c r="AT117" s="159"/>
      <c r="AU117" s="159"/>
      <c r="AV117" s="159"/>
      <c r="AW117" s="159"/>
      <c r="AX117" s="159"/>
      <c r="AY117" s="159"/>
      <c r="AZ117" s="159"/>
      <c r="BA117" s="159"/>
      <c r="BB117" s="159"/>
      <c r="BC117" s="159"/>
      <c r="BD117" s="159"/>
      <c r="BE117" s="159"/>
      <c r="BF117" s="159"/>
      <c r="BG117" s="159"/>
      <c r="BH117" s="159"/>
      <c r="BI117" s="159"/>
      <c r="BJ117" s="159"/>
      <c r="BK117" s="159"/>
      <c r="BL117" s="159"/>
      <c r="BM117" s="159"/>
      <c r="BN117" s="159"/>
      <c r="BO117" s="159"/>
      <c r="BP117" s="159"/>
      <c r="BQ117" s="159"/>
      <c r="BR117" s="159"/>
      <c r="BS117" s="159"/>
      <c r="BT117" s="159"/>
      <c r="BU117" s="159"/>
      <c r="BV117" s="159"/>
      <c r="BW117" s="159"/>
      <c r="BX117" s="159"/>
      <c r="BY117" s="159"/>
      <c r="BZ117" s="159"/>
      <c r="CA117" s="159"/>
      <c r="CB117" s="159"/>
      <c r="CC117" s="159"/>
      <c r="CD117" s="159"/>
      <c r="CE117" s="159"/>
      <c r="CF117" s="159"/>
      <c r="CG117" s="159"/>
      <c r="CH117" s="159"/>
      <c r="CI117" s="159"/>
      <c r="CJ117" s="159"/>
      <c r="CK117" s="159"/>
      <c r="CL117" s="159"/>
      <c r="CM117" s="159"/>
      <c r="CN117" s="159"/>
      <c r="CO117" s="159"/>
      <c r="CP117" s="159"/>
      <c r="CQ117" s="159"/>
      <c r="CR117" s="159"/>
      <c r="CS117" s="159"/>
      <c r="CT117" s="159"/>
      <c r="CU117" s="159"/>
      <c r="CV117" s="159"/>
      <c r="CW117" s="159"/>
      <c r="CX117" s="159"/>
      <c r="CY117" s="159"/>
      <c r="CZ117" s="159"/>
      <c r="DA117" s="159"/>
      <c r="DB117" s="159"/>
      <c r="DC117" s="159"/>
      <c r="DD117" s="159"/>
      <c r="DE117" s="159"/>
      <c r="DF117" s="159"/>
      <c r="DG117" s="159"/>
      <c r="DH117" s="159"/>
      <c r="DI117" s="159"/>
      <c r="DJ117" s="159"/>
      <c r="DK117" s="159"/>
      <c r="DL117" s="159"/>
      <c r="DM117" s="159"/>
      <c r="DN117" s="159"/>
      <c r="DO117" s="159"/>
      <c r="DP117" s="159"/>
      <c r="DQ117" s="159"/>
      <c r="DR117" s="159"/>
      <c r="DS117" s="159"/>
      <c r="DT117" s="159"/>
      <c r="DU117" s="159"/>
      <c r="DV117" s="159"/>
      <c r="DW117" s="159"/>
      <c r="DX117" s="159"/>
      <c r="DY117" s="159"/>
      <c r="DZ117" s="159"/>
      <c r="EA117" s="159"/>
      <c r="EB117" s="159"/>
      <c r="EC117" s="159"/>
      <c r="ED117" s="159"/>
      <c r="EE117" s="159"/>
      <c r="EF117" s="159"/>
      <c r="EG117" s="159"/>
      <c r="EH117" s="159"/>
      <c r="EI117" s="159"/>
      <c r="EJ117" s="159"/>
      <c r="EK117" s="159"/>
      <c r="EL117" s="159"/>
      <c r="EM117" s="159"/>
      <c r="EN117" s="159"/>
      <c r="EO117" s="159"/>
      <c r="EP117" s="159"/>
      <c r="EQ117" s="159"/>
      <c r="ER117" s="159"/>
      <c r="ES117" s="159"/>
      <c r="ET117" s="159"/>
      <c r="EU117" s="159"/>
      <c r="EV117" s="159"/>
      <c r="EW117" s="159"/>
      <c r="EX117" s="159"/>
      <c r="EY117" s="159"/>
      <c r="EZ117" s="159"/>
      <c r="FA117" s="159"/>
      <c r="FB117" s="159"/>
      <c r="FC117" s="159"/>
      <c r="FD117" s="159"/>
      <c r="FE117" s="159"/>
      <c r="FF117" s="159"/>
      <c r="FG117" s="159"/>
      <c r="FH117" s="159"/>
      <c r="FI117" s="159"/>
      <c r="FJ117" s="159"/>
      <c r="FK117" s="159"/>
      <c r="FL117" s="159"/>
      <c r="FM117" s="159"/>
      <c r="FN117" s="159"/>
      <c r="FO117" s="159"/>
      <c r="FP117" s="159"/>
      <c r="FQ117" s="159"/>
      <c r="FR117" s="159"/>
      <c r="FS117" s="159"/>
      <c r="FT117" s="159"/>
      <c r="FU117" s="159"/>
      <c r="FV117" s="159"/>
      <c r="FW117" s="159"/>
      <c r="FX117" s="159"/>
      <c r="FY117" s="159"/>
      <c r="FZ117" s="159"/>
      <c r="GA117" s="159"/>
      <c r="GB117" s="159"/>
      <c r="GC117" s="159"/>
      <c r="GD117" s="159"/>
      <c r="GE117" s="159"/>
      <c r="GF117" s="159"/>
      <c r="GG117" s="159"/>
      <c r="GH117" s="159"/>
      <c r="GI117" s="159"/>
      <c r="GJ117" s="159"/>
      <c r="GK117" s="159"/>
      <c r="GL117" s="159"/>
      <c r="GM117" s="159"/>
      <c r="GN117" s="159"/>
      <c r="GO117" s="159"/>
      <c r="GP117" s="159"/>
      <c r="GQ117" s="159"/>
      <c r="GR117" s="159"/>
      <c r="GS117" s="159"/>
      <c r="GT117" s="159"/>
      <c r="GU117" s="159"/>
      <c r="GV117" s="159"/>
      <c r="GW117" s="159"/>
      <c r="GX117" s="159"/>
      <c r="GY117" s="159"/>
      <c r="GZ117" s="159"/>
      <c r="HA117" s="159"/>
    </row>
    <row r="118" spans="1:209" x14ac:dyDescent="0.25">
      <c r="A118" s="158">
        <v>1</v>
      </c>
      <c r="B118" s="58" t="s">
        <v>169</v>
      </c>
      <c r="C118" s="185">
        <f>'2 уровень'!C701</f>
        <v>111000</v>
      </c>
      <c r="D118" s="185">
        <f>'2 уровень'!D701</f>
        <v>101750</v>
      </c>
      <c r="E118" s="185">
        <f>'2 уровень'!E701</f>
        <v>86627.32421875</v>
      </c>
      <c r="F118" s="717">
        <f>'2 уровень'!F701</f>
        <v>85.137419379606882</v>
      </c>
      <c r="G118" s="232">
        <f>'2 уровень'!G701</f>
        <v>0</v>
      </c>
      <c r="H118" s="232">
        <f>'2 уровень'!H701</f>
        <v>0</v>
      </c>
      <c r="I118" s="237">
        <f>'2 уровень'!I701</f>
        <v>0</v>
      </c>
      <c r="J118" s="237">
        <f>'2 уровень'!J701</f>
        <v>0</v>
      </c>
      <c r="K118" s="237">
        <f>'2 уровень'!K701</f>
        <v>0</v>
      </c>
      <c r="L118" s="237">
        <f>'2 уровень'!L701</f>
        <v>0</v>
      </c>
      <c r="M118" s="237">
        <f>'2 уровень'!M701</f>
        <v>0</v>
      </c>
      <c r="N118" s="237">
        <f>'2 уровень'!N701</f>
        <v>0</v>
      </c>
      <c r="O118" s="223">
        <f>'2 уровень'!O701</f>
        <v>0</v>
      </c>
      <c r="P118" s="223">
        <f>'2 уровень'!P701</f>
        <v>0</v>
      </c>
      <c r="Q118" s="223">
        <f>'2 уровень'!Q701</f>
        <v>0</v>
      </c>
      <c r="R118" s="223">
        <f>'2 уровень'!R701</f>
        <v>0</v>
      </c>
      <c r="S118" s="223">
        <f>'2 уровень'!S701</f>
        <v>0</v>
      </c>
      <c r="T118" s="223">
        <f>'2 уровень'!T701</f>
        <v>0</v>
      </c>
      <c r="U118" s="223">
        <f>'2 уровень'!U701</f>
        <v>0</v>
      </c>
      <c r="V118" s="223">
        <f>'2 уровень'!V701</f>
        <v>0</v>
      </c>
      <c r="W118" s="223">
        <f>'2 уровень'!W701</f>
        <v>0</v>
      </c>
      <c r="X118" s="223">
        <f>'2 уровень'!X701</f>
        <v>0</v>
      </c>
      <c r="Y118" s="223">
        <f>'2 уровень'!Y701</f>
        <v>0</v>
      </c>
      <c r="Z118" s="2216">
        <f>'2 уровень'!Z701</f>
        <v>0</v>
      </c>
      <c r="AA118" s="223">
        <f>'2 уровень'!AA701</f>
        <v>0</v>
      </c>
      <c r="AB118" s="223">
        <f>'2 уровень'!AB701</f>
        <v>0</v>
      </c>
      <c r="AC118" s="223">
        <f>'2 уровень'!AC701</f>
        <v>0</v>
      </c>
      <c r="AD118" s="2133">
        <f>'2 уровень'!AD701</f>
        <v>0</v>
      </c>
      <c r="AE118" s="2133">
        <f>'2 уровень'!AE701</f>
        <v>0</v>
      </c>
      <c r="AF118" s="2133">
        <f>'2 уровень'!AF701</f>
        <v>0</v>
      </c>
      <c r="AG118" s="223"/>
      <c r="AH118" s="223"/>
      <c r="AI118" s="159"/>
      <c r="AJ118" s="159"/>
      <c r="AK118" s="159"/>
      <c r="AL118" s="159"/>
      <c r="AM118" s="159"/>
      <c r="AN118" s="159"/>
      <c r="AO118" s="159"/>
      <c r="AP118" s="159"/>
      <c r="AQ118" s="159"/>
      <c r="AR118" s="159"/>
      <c r="AS118" s="159"/>
      <c r="AT118" s="159"/>
      <c r="AU118" s="159"/>
      <c r="AV118" s="159"/>
      <c r="AW118" s="159"/>
      <c r="AX118" s="159"/>
      <c r="AY118" s="159"/>
      <c r="AZ118" s="159"/>
      <c r="BA118" s="159"/>
      <c r="BB118" s="159"/>
      <c r="BC118" s="159"/>
      <c r="BD118" s="159"/>
      <c r="BE118" s="159"/>
      <c r="BF118" s="159"/>
      <c r="BG118" s="159"/>
      <c r="BH118" s="159"/>
      <c r="BI118" s="159"/>
      <c r="BJ118" s="159"/>
      <c r="BK118" s="159"/>
      <c r="BL118" s="159"/>
      <c r="BM118" s="159"/>
      <c r="BN118" s="159"/>
      <c r="BO118" s="159"/>
      <c r="BP118" s="159"/>
      <c r="BQ118" s="159"/>
      <c r="BR118" s="159"/>
      <c r="BS118" s="159"/>
      <c r="BT118" s="159"/>
      <c r="BU118" s="159"/>
      <c r="BV118" s="159"/>
      <c r="BW118" s="159"/>
      <c r="BX118" s="159"/>
      <c r="BY118" s="159"/>
      <c r="BZ118" s="159"/>
      <c r="CA118" s="159"/>
      <c r="CB118" s="159"/>
      <c r="CC118" s="159"/>
      <c r="CD118" s="159"/>
      <c r="CE118" s="159"/>
      <c r="CF118" s="159"/>
      <c r="CG118" s="159"/>
      <c r="CH118" s="159"/>
      <c r="CI118" s="159"/>
      <c r="CJ118" s="159"/>
      <c r="CK118" s="159"/>
      <c r="CL118" s="159"/>
      <c r="CM118" s="159"/>
      <c r="CN118" s="159"/>
      <c r="CO118" s="159"/>
      <c r="CP118" s="159"/>
      <c r="CQ118" s="159"/>
      <c r="CR118" s="159"/>
      <c r="CS118" s="159"/>
      <c r="CT118" s="159"/>
      <c r="CU118" s="159"/>
      <c r="CV118" s="159"/>
      <c r="CW118" s="159"/>
      <c r="CX118" s="159"/>
      <c r="CY118" s="159"/>
      <c r="CZ118" s="159"/>
      <c r="DA118" s="159"/>
      <c r="DB118" s="159"/>
      <c r="DC118" s="159"/>
      <c r="DD118" s="159"/>
      <c r="DE118" s="159"/>
      <c r="DF118" s="159"/>
      <c r="DG118" s="159"/>
      <c r="DH118" s="159"/>
      <c r="DI118" s="159"/>
      <c r="DJ118" s="159"/>
      <c r="DK118" s="159"/>
      <c r="DL118" s="159"/>
      <c r="DM118" s="159"/>
      <c r="DN118" s="159"/>
      <c r="DO118" s="159"/>
      <c r="DP118" s="159"/>
      <c r="DQ118" s="159"/>
      <c r="DR118" s="159"/>
      <c r="DS118" s="159"/>
      <c r="DT118" s="159"/>
      <c r="DU118" s="159"/>
      <c r="DV118" s="159"/>
      <c r="DW118" s="159"/>
      <c r="DX118" s="159"/>
      <c r="DY118" s="159"/>
      <c r="DZ118" s="159"/>
      <c r="EA118" s="159"/>
      <c r="EB118" s="159"/>
      <c r="EC118" s="159"/>
      <c r="ED118" s="159"/>
      <c r="EE118" s="159"/>
      <c r="EF118" s="159"/>
      <c r="EG118" s="159"/>
      <c r="EH118" s="159"/>
      <c r="EI118" s="159"/>
      <c r="EJ118" s="159"/>
      <c r="EK118" s="159"/>
      <c r="EL118" s="159"/>
      <c r="EM118" s="159"/>
      <c r="EN118" s="159"/>
      <c r="EO118" s="159"/>
      <c r="EP118" s="159"/>
      <c r="EQ118" s="159"/>
      <c r="ER118" s="159"/>
      <c r="ES118" s="159"/>
      <c r="ET118" s="159"/>
      <c r="EU118" s="159"/>
      <c r="EV118" s="159"/>
      <c r="EW118" s="159"/>
      <c r="EX118" s="159"/>
      <c r="EY118" s="159"/>
      <c r="EZ118" s="159"/>
      <c r="FA118" s="159"/>
      <c r="FB118" s="159"/>
      <c r="FC118" s="159"/>
      <c r="FD118" s="159"/>
      <c r="FE118" s="159"/>
      <c r="FF118" s="159"/>
      <c r="FG118" s="159"/>
      <c r="FH118" s="159"/>
      <c r="FI118" s="159"/>
      <c r="FJ118" s="159"/>
      <c r="FK118" s="159"/>
      <c r="FL118" s="159"/>
      <c r="FM118" s="159"/>
      <c r="FN118" s="159"/>
      <c r="FO118" s="159"/>
      <c r="FP118" s="159"/>
      <c r="FQ118" s="159"/>
      <c r="FR118" s="159"/>
      <c r="FS118" s="159"/>
      <c r="FT118" s="159"/>
      <c r="FU118" s="159"/>
      <c r="FV118" s="159"/>
      <c r="FW118" s="159"/>
      <c r="FX118" s="159"/>
      <c r="FY118" s="159"/>
      <c r="FZ118" s="159"/>
      <c r="GA118" s="159"/>
      <c r="GB118" s="159"/>
      <c r="GC118" s="159"/>
      <c r="GD118" s="159"/>
      <c r="GE118" s="159"/>
      <c r="GF118" s="159"/>
      <c r="GG118" s="159"/>
      <c r="GH118" s="159"/>
      <c r="GI118" s="159"/>
      <c r="GJ118" s="159"/>
      <c r="GK118" s="159"/>
      <c r="GL118" s="159"/>
      <c r="GM118" s="159"/>
      <c r="GN118" s="159"/>
      <c r="GO118" s="159"/>
      <c r="GP118" s="159"/>
      <c r="GQ118" s="159"/>
      <c r="GR118" s="159"/>
      <c r="GS118" s="159"/>
      <c r="GT118" s="159"/>
      <c r="GU118" s="159"/>
      <c r="GV118" s="159"/>
      <c r="GW118" s="159"/>
      <c r="GX118" s="159"/>
      <c r="GY118" s="159"/>
      <c r="GZ118" s="159"/>
      <c r="HA118" s="159"/>
    </row>
    <row r="119" spans="1:209" x14ac:dyDescent="0.25">
      <c r="A119" s="158">
        <v>1</v>
      </c>
      <c r="B119" s="58" t="s">
        <v>336</v>
      </c>
      <c r="C119" s="185">
        <f>'2 уровень'!C702</f>
        <v>164476</v>
      </c>
      <c r="D119" s="185">
        <f>'2 уровень'!D702</f>
        <v>150770</v>
      </c>
      <c r="E119" s="185">
        <f>'2 уровень'!E702</f>
        <v>141085.75</v>
      </c>
      <c r="F119" s="717">
        <f>'2 уровень'!F702</f>
        <v>93.576805730583018</v>
      </c>
      <c r="G119" s="232"/>
      <c r="H119" s="232">
        <f>'2 уровень'!H702</f>
        <v>0</v>
      </c>
      <c r="I119" s="237">
        <f>'2 уровень'!I702</f>
        <v>0</v>
      </c>
      <c r="J119" s="237">
        <f>'2 уровень'!J702</f>
        <v>0</v>
      </c>
      <c r="K119" s="237">
        <f>'2 уровень'!K702</f>
        <v>0</v>
      </c>
      <c r="L119" s="237">
        <f>'2 уровень'!L702</f>
        <v>0</v>
      </c>
      <c r="M119" s="237">
        <f>'2 уровень'!M702</f>
        <v>0</v>
      </c>
      <c r="N119" s="237">
        <f>'2 уровень'!N702</f>
        <v>0</v>
      </c>
      <c r="O119" s="223">
        <f>'2 уровень'!O702</f>
        <v>0</v>
      </c>
      <c r="P119" s="223">
        <f>'2 уровень'!P702</f>
        <v>0</v>
      </c>
      <c r="Q119" s="223">
        <f>'2 уровень'!Q702</f>
        <v>0</v>
      </c>
      <c r="R119" s="223">
        <f>'2 уровень'!R702</f>
        <v>0</v>
      </c>
      <c r="S119" s="223">
        <f>'2 уровень'!S702</f>
        <v>0</v>
      </c>
      <c r="T119" s="223">
        <f>'2 уровень'!T702</f>
        <v>0</v>
      </c>
      <c r="U119" s="223">
        <f>'2 уровень'!U702</f>
        <v>0</v>
      </c>
      <c r="V119" s="223">
        <f>'2 уровень'!V702</f>
        <v>0</v>
      </c>
      <c r="W119" s="223">
        <f>'2 уровень'!W702</f>
        <v>0</v>
      </c>
      <c r="X119" s="223">
        <f>'2 уровень'!X702</f>
        <v>0</v>
      </c>
      <c r="Y119" s="223">
        <f>'2 уровень'!Y702</f>
        <v>0</v>
      </c>
      <c r="Z119" s="2216">
        <f>'2 уровень'!Z702</f>
        <v>0</v>
      </c>
      <c r="AA119" s="223">
        <f>'2 уровень'!AA702</f>
        <v>0</v>
      </c>
      <c r="AB119" s="223">
        <f>'2 уровень'!AB702</f>
        <v>0</v>
      </c>
      <c r="AC119" s="223">
        <f>'2 уровень'!AC702</f>
        <v>0</v>
      </c>
      <c r="AD119" s="2133">
        <f>'2 уровень'!AD702</f>
        <v>0</v>
      </c>
      <c r="AE119" s="2133">
        <f>'2 уровень'!AE702</f>
        <v>0</v>
      </c>
      <c r="AF119" s="2133">
        <f>'2 уровень'!AF702</f>
        <v>0</v>
      </c>
      <c r="AG119" s="223"/>
      <c r="AH119" s="223"/>
      <c r="AI119" s="159"/>
      <c r="AJ119" s="159"/>
      <c r="AK119" s="159"/>
      <c r="AL119" s="159"/>
      <c r="AM119" s="159"/>
      <c r="AN119" s="159"/>
      <c r="AO119" s="159"/>
      <c r="AP119" s="159"/>
      <c r="AQ119" s="159"/>
      <c r="AR119" s="159"/>
      <c r="AS119" s="159"/>
      <c r="AT119" s="159"/>
      <c r="AU119" s="159"/>
      <c r="AV119" s="159"/>
      <c r="AW119" s="159"/>
      <c r="AX119" s="159"/>
      <c r="AY119" s="159"/>
      <c r="AZ119" s="159"/>
      <c r="BA119" s="159"/>
      <c r="BB119" s="159"/>
      <c r="BC119" s="159"/>
      <c r="BD119" s="159"/>
      <c r="BE119" s="159"/>
      <c r="BF119" s="159"/>
      <c r="BG119" s="159"/>
      <c r="BH119" s="159"/>
      <c r="BI119" s="159"/>
      <c r="BJ119" s="159"/>
      <c r="BK119" s="159"/>
      <c r="BL119" s="159"/>
      <c r="BM119" s="159"/>
      <c r="BN119" s="159"/>
      <c r="BO119" s="159"/>
      <c r="BP119" s="159"/>
      <c r="BQ119" s="159"/>
      <c r="BR119" s="159"/>
      <c r="BS119" s="159"/>
      <c r="BT119" s="159"/>
      <c r="BU119" s="159"/>
      <c r="BV119" s="159"/>
      <c r="BW119" s="159"/>
      <c r="BX119" s="159"/>
      <c r="BY119" s="159"/>
      <c r="BZ119" s="159"/>
      <c r="CA119" s="159"/>
      <c r="CB119" s="159"/>
      <c r="CC119" s="159"/>
      <c r="CD119" s="159"/>
      <c r="CE119" s="159"/>
      <c r="CF119" s="159"/>
      <c r="CG119" s="159"/>
      <c r="CH119" s="159"/>
      <c r="CI119" s="159"/>
      <c r="CJ119" s="159"/>
      <c r="CK119" s="159"/>
      <c r="CL119" s="159"/>
      <c r="CM119" s="159"/>
      <c r="CN119" s="159"/>
      <c r="CO119" s="159"/>
      <c r="CP119" s="159"/>
      <c r="CQ119" s="159"/>
      <c r="CR119" s="159"/>
      <c r="CS119" s="159"/>
      <c r="CT119" s="159"/>
      <c r="CU119" s="159"/>
      <c r="CV119" s="159"/>
      <c r="CW119" s="159"/>
      <c r="CX119" s="159"/>
      <c r="CY119" s="159"/>
      <c r="CZ119" s="159"/>
      <c r="DA119" s="159"/>
      <c r="DB119" s="159"/>
      <c r="DC119" s="159"/>
      <c r="DD119" s="159"/>
      <c r="DE119" s="159"/>
      <c r="DF119" s="159"/>
      <c r="DG119" s="159"/>
      <c r="DH119" s="159"/>
      <c r="DI119" s="159"/>
      <c r="DJ119" s="159"/>
      <c r="DK119" s="159"/>
      <c r="DL119" s="159"/>
      <c r="DM119" s="159"/>
      <c r="DN119" s="159"/>
      <c r="DO119" s="159"/>
      <c r="DP119" s="159"/>
      <c r="DQ119" s="159"/>
      <c r="DR119" s="159"/>
      <c r="DS119" s="159"/>
      <c r="DT119" s="159"/>
      <c r="DU119" s="159"/>
      <c r="DV119" s="159"/>
      <c r="DW119" s="159"/>
      <c r="DX119" s="159"/>
      <c r="DY119" s="159"/>
      <c r="DZ119" s="159"/>
      <c r="EA119" s="159"/>
      <c r="EB119" s="159"/>
      <c r="EC119" s="159"/>
      <c r="ED119" s="159"/>
      <c r="EE119" s="159"/>
      <c r="EF119" s="159"/>
      <c r="EG119" s="159"/>
      <c r="EH119" s="159"/>
      <c r="EI119" s="159"/>
      <c r="EJ119" s="159"/>
      <c r="EK119" s="159"/>
      <c r="EL119" s="159"/>
      <c r="EM119" s="159"/>
      <c r="EN119" s="159"/>
      <c r="EO119" s="159"/>
      <c r="EP119" s="159"/>
      <c r="EQ119" s="159"/>
      <c r="ER119" s="159"/>
      <c r="ES119" s="159"/>
      <c r="ET119" s="159"/>
      <c r="EU119" s="159"/>
      <c r="EV119" s="159"/>
      <c r="EW119" s="159"/>
      <c r="EX119" s="159"/>
      <c r="EY119" s="159"/>
      <c r="EZ119" s="159"/>
      <c r="FA119" s="159"/>
      <c r="FB119" s="159"/>
      <c r="FC119" s="159"/>
      <c r="FD119" s="159"/>
      <c r="FE119" s="159"/>
      <c r="FF119" s="159"/>
      <c r="FG119" s="159"/>
      <c r="FH119" s="159"/>
      <c r="FI119" s="159"/>
      <c r="FJ119" s="159"/>
      <c r="FK119" s="159"/>
      <c r="FL119" s="159"/>
      <c r="FM119" s="159"/>
      <c r="FN119" s="159"/>
      <c r="FO119" s="159"/>
      <c r="FP119" s="159"/>
      <c r="FQ119" s="159"/>
      <c r="FR119" s="159"/>
      <c r="FS119" s="159"/>
      <c r="FT119" s="159"/>
      <c r="FU119" s="159"/>
      <c r="FV119" s="159"/>
      <c r="FW119" s="159"/>
      <c r="FX119" s="159"/>
      <c r="FY119" s="159"/>
      <c r="FZ119" s="159"/>
      <c r="GA119" s="159"/>
      <c r="GB119" s="159"/>
      <c r="GC119" s="159"/>
      <c r="GD119" s="159"/>
      <c r="GE119" s="159"/>
      <c r="GF119" s="159"/>
      <c r="GG119" s="159"/>
      <c r="GH119" s="159"/>
      <c r="GI119" s="159"/>
      <c r="GJ119" s="159"/>
      <c r="GK119" s="159"/>
      <c r="GL119" s="159"/>
      <c r="GM119" s="159"/>
      <c r="GN119" s="159"/>
      <c r="GO119" s="159"/>
      <c r="GP119" s="159"/>
      <c r="GQ119" s="159"/>
      <c r="GR119" s="159"/>
      <c r="GS119" s="159"/>
      <c r="GT119" s="159"/>
      <c r="GU119" s="159"/>
      <c r="GV119" s="159"/>
      <c r="GW119" s="159"/>
      <c r="GX119" s="159"/>
      <c r="GY119" s="159"/>
      <c r="GZ119" s="159"/>
      <c r="HA119" s="159"/>
    </row>
    <row r="120" spans="1:209" ht="30" x14ac:dyDescent="0.25">
      <c r="A120" s="158">
        <v>1</v>
      </c>
      <c r="B120" s="58" t="s">
        <v>170</v>
      </c>
      <c r="C120" s="185">
        <f>'2 уровень'!C703</f>
        <v>32500</v>
      </c>
      <c r="D120" s="185">
        <f>'2 уровень'!D703</f>
        <v>29792</v>
      </c>
      <c r="E120" s="185">
        <f>'2 уровень'!E703</f>
        <v>31354</v>
      </c>
      <c r="F120" s="717">
        <f>'2 уровень'!F703</f>
        <v>105.24301825993557</v>
      </c>
      <c r="G120" s="232">
        <f>'2 уровень'!G703</f>
        <v>0</v>
      </c>
      <c r="H120" s="232">
        <f>'2 уровень'!H703</f>
        <v>0</v>
      </c>
      <c r="I120" s="237">
        <f>'2 уровень'!I703</f>
        <v>0</v>
      </c>
      <c r="J120" s="237">
        <f>'2 уровень'!J703</f>
        <v>0</v>
      </c>
      <c r="K120" s="237">
        <f>'2 уровень'!K703</f>
        <v>0</v>
      </c>
      <c r="L120" s="237">
        <f>'2 уровень'!L703</f>
        <v>0</v>
      </c>
      <c r="M120" s="237">
        <f>'2 уровень'!M703</f>
        <v>0</v>
      </c>
      <c r="N120" s="237">
        <f>'2 уровень'!N703</f>
        <v>0</v>
      </c>
      <c r="O120" s="223">
        <f>'2 уровень'!O703</f>
        <v>0</v>
      </c>
      <c r="P120" s="223">
        <f>'2 уровень'!P703</f>
        <v>0</v>
      </c>
      <c r="Q120" s="223">
        <f>'2 уровень'!Q703</f>
        <v>0</v>
      </c>
      <c r="R120" s="223">
        <f>'2 уровень'!R703</f>
        <v>0</v>
      </c>
      <c r="S120" s="223">
        <f>'2 уровень'!S703</f>
        <v>0</v>
      </c>
      <c r="T120" s="223">
        <f>'2 уровень'!T703</f>
        <v>0</v>
      </c>
      <c r="U120" s="223">
        <f>'2 уровень'!U703</f>
        <v>0</v>
      </c>
      <c r="V120" s="223">
        <f>'2 уровень'!V703</f>
        <v>0</v>
      </c>
      <c r="W120" s="223">
        <f>'2 уровень'!W703</f>
        <v>0</v>
      </c>
      <c r="X120" s="223">
        <f>'2 уровень'!X703</f>
        <v>0</v>
      </c>
      <c r="Y120" s="223">
        <f>'2 уровень'!Y703</f>
        <v>0</v>
      </c>
      <c r="Z120" s="2216">
        <f>'2 уровень'!Z703</f>
        <v>0</v>
      </c>
      <c r="AA120" s="223">
        <f>'2 уровень'!AA703</f>
        <v>0</v>
      </c>
      <c r="AB120" s="223">
        <f>'2 уровень'!AB703</f>
        <v>0</v>
      </c>
      <c r="AC120" s="223">
        <f>'2 уровень'!AC703</f>
        <v>0</v>
      </c>
      <c r="AD120" s="2133">
        <f>'2 уровень'!AD703</f>
        <v>0</v>
      </c>
      <c r="AE120" s="2133">
        <f>'2 уровень'!AE703</f>
        <v>0</v>
      </c>
      <c r="AF120" s="2133">
        <f>'2 уровень'!AF703</f>
        <v>0</v>
      </c>
      <c r="AG120" s="223"/>
      <c r="AH120" s="223"/>
      <c r="AI120" s="159"/>
      <c r="AJ120" s="159"/>
      <c r="AK120" s="159"/>
      <c r="AL120" s="159"/>
      <c r="AM120" s="159"/>
      <c r="AN120" s="159"/>
      <c r="AO120" s="159"/>
      <c r="AP120" s="159"/>
      <c r="AQ120" s="159"/>
      <c r="AR120" s="159"/>
      <c r="AS120" s="159"/>
      <c r="AT120" s="159"/>
      <c r="AU120" s="159"/>
      <c r="AV120" s="159"/>
      <c r="AW120" s="159"/>
      <c r="AX120" s="159"/>
      <c r="AY120" s="159"/>
      <c r="AZ120" s="159"/>
      <c r="BA120" s="159"/>
      <c r="BB120" s="159"/>
      <c r="BC120" s="159"/>
      <c r="BD120" s="159"/>
      <c r="BE120" s="159"/>
      <c r="BF120" s="159"/>
      <c r="BG120" s="159"/>
      <c r="BH120" s="159"/>
      <c r="BI120" s="159"/>
      <c r="BJ120" s="159"/>
      <c r="BK120" s="159"/>
      <c r="BL120" s="159"/>
      <c r="BM120" s="159"/>
      <c r="BN120" s="159"/>
      <c r="BO120" s="159"/>
      <c r="BP120" s="159"/>
      <c r="BQ120" s="159"/>
      <c r="BR120" s="159"/>
      <c r="BS120" s="159"/>
      <c r="BT120" s="159"/>
      <c r="BU120" s="159"/>
      <c r="BV120" s="159"/>
      <c r="BW120" s="159"/>
      <c r="BX120" s="159"/>
      <c r="BY120" s="159"/>
      <c r="BZ120" s="159"/>
      <c r="CA120" s="159"/>
      <c r="CB120" s="159"/>
      <c r="CC120" s="159"/>
      <c r="CD120" s="159"/>
      <c r="CE120" s="159"/>
      <c r="CF120" s="159"/>
      <c r="CG120" s="159"/>
      <c r="CH120" s="159"/>
      <c r="CI120" s="159"/>
      <c r="CJ120" s="159"/>
      <c r="CK120" s="159"/>
      <c r="CL120" s="159"/>
      <c r="CM120" s="159"/>
      <c r="CN120" s="159"/>
      <c r="CO120" s="159"/>
      <c r="CP120" s="159"/>
      <c r="CQ120" s="159"/>
      <c r="CR120" s="159"/>
      <c r="CS120" s="159"/>
      <c r="CT120" s="159"/>
      <c r="CU120" s="159"/>
      <c r="CV120" s="159"/>
      <c r="CW120" s="159"/>
      <c r="CX120" s="159"/>
      <c r="CY120" s="159"/>
      <c r="CZ120" s="159"/>
      <c r="DA120" s="159"/>
      <c r="DB120" s="159"/>
      <c r="DC120" s="159"/>
      <c r="DD120" s="159"/>
      <c r="DE120" s="159"/>
      <c r="DF120" s="159"/>
      <c r="DG120" s="159"/>
      <c r="DH120" s="159"/>
      <c r="DI120" s="159"/>
      <c r="DJ120" s="159"/>
      <c r="DK120" s="159"/>
      <c r="DL120" s="159"/>
      <c r="DM120" s="159"/>
      <c r="DN120" s="159"/>
      <c r="DO120" s="159"/>
      <c r="DP120" s="159"/>
      <c r="DQ120" s="159"/>
      <c r="DR120" s="159"/>
      <c r="DS120" s="159"/>
      <c r="DT120" s="159"/>
      <c r="DU120" s="159"/>
      <c r="DV120" s="159"/>
      <c r="DW120" s="159"/>
      <c r="DX120" s="159"/>
      <c r="DY120" s="159"/>
      <c r="DZ120" s="159"/>
      <c r="EA120" s="159"/>
      <c r="EB120" s="159"/>
      <c r="EC120" s="159"/>
      <c r="ED120" s="159"/>
      <c r="EE120" s="159"/>
      <c r="EF120" s="159"/>
      <c r="EG120" s="159"/>
      <c r="EH120" s="159"/>
      <c r="EI120" s="159"/>
      <c r="EJ120" s="159"/>
      <c r="EK120" s="159"/>
      <c r="EL120" s="159"/>
      <c r="EM120" s="159"/>
      <c r="EN120" s="159"/>
      <c r="EO120" s="159"/>
      <c r="EP120" s="159"/>
      <c r="EQ120" s="159"/>
      <c r="ER120" s="159"/>
      <c r="ES120" s="159"/>
      <c r="ET120" s="159"/>
      <c r="EU120" s="159"/>
      <c r="EV120" s="159"/>
      <c r="EW120" s="159"/>
      <c r="EX120" s="159"/>
      <c r="EY120" s="159"/>
      <c r="EZ120" s="159"/>
      <c r="FA120" s="159"/>
      <c r="FB120" s="159"/>
      <c r="FC120" s="159"/>
      <c r="FD120" s="159"/>
      <c r="FE120" s="159"/>
      <c r="FF120" s="159"/>
      <c r="FG120" s="159"/>
      <c r="FH120" s="159"/>
      <c r="FI120" s="159"/>
      <c r="FJ120" s="159"/>
      <c r="FK120" s="159"/>
      <c r="FL120" s="159"/>
      <c r="FM120" s="159"/>
      <c r="FN120" s="159"/>
      <c r="FO120" s="159"/>
      <c r="FP120" s="159"/>
      <c r="FQ120" s="159"/>
      <c r="FR120" s="159"/>
      <c r="FS120" s="159"/>
      <c r="FT120" s="159"/>
      <c r="FU120" s="159"/>
      <c r="FV120" s="159"/>
      <c r="FW120" s="159"/>
      <c r="FX120" s="159"/>
      <c r="FY120" s="159"/>
      <c r="FZ120" s="159"/>
      <c r="GA120" s="159"/>
      <c r="GB120" s="159"/>
      <c r="GC120" s="159"/>
      <c r="GD120" s="159"/>
      <c r="GE120" s="159"/>
      <c r="GF120" s="159"/>
      <c r="GG120" s="159"/>
      <c r="GH120" s="159"/>
      <c r="GI120" s="159"/>
      <c r="GJ120" s="159"/>
      <c r="GK120" s="159"/>
      <c r="GL120" s="159"/>
      <c r="GM120" s="159"/>
      <c r="GN120" s="159"/>
      <c r="GO120" s="159"/>
      <c r="GP120" s="159"/>
      <c r="GQ120" s="159"/>
      <c r="GR120" s="159"/>
      <c r="GS120" s="159"/>
      <c r="GT120" s="159"/>
      <c r="GU120" s="159"/>
      <c r="GV120" s="159"/>
      <c r="GW120" s="159"/>
      <c r="GX120" s="159"/>
      <c r="GY120" s="159"/>
      <c r="GZ120" s="159"/>
      <c r="HA120" s="159"/>
    </row>
    <row r="121" spans="1:209" ht="30" x14ac:dyDescent="0.25">
      <c r="A121" s="158">
        <v>1</v>
      </c>
      <c r="B121" s="58" t="s">
        <v>361</v>
      </c>
      <c r="C121" s="185">
        <f>'2 уровень'!C704</f>
        <v>2640</v>
      </c>
      <c r="D121" s="185">
        <f>'2 уровень'!D704</f>
        <v>2420</v>
      </c>
      <c r="E121" s="185">
        <f>'2 уровень'!E704</f>
        <v>1021</v>
      </c>
      <c r="F121" s="717">
        <f>'2 уровень'!F704</f>
        <v>42.190082644628099</v>
      </c>
      <c r="G121" s="232">
        <f>'2 уровень'!G704</f>
        <v>0</v>
      </c>
      <c r="H121" s="232">
        <f>'2 уровень'!H704</f>
        <v>0</v>
      </c>
      <c r="I121" s="237">
        <f>'2 уровень'!I704</f>
        <v>0</v>
      </c>
      <c r="J121" s="237">
        <f>'2 уровень'!J704</f>
        <v>0</v>
      </c>
      <c r="K121" s="237">
        <f>'2 уровень'!K704</f>
        <v>0</v>
      </c>
      <c r="L121" s="237">
        <f>'2 уровень'!L704</f>
        <v>0</v>
      </c>
      <c r="M121" s="237">
        <f>'2 уровень'!M704</f>
        <v>0</v>
      </c>
      <c r="N121" s="237">
        <f>'2 уровень'!N704</f>
        <v>0</v>
      </c>
      <c r="O121" s="223">
        <f>'2 уровень'!O704</f>
        <v>0</v>
      </c>
      <c r="P121" s="223">
        <f>'2 уровень'!P704</f>
        <v>0</v>
      </c>
      <c r="Q121" s="223">
        <f>'2 уровень'!Q704</f>
        <v>0</v>
      </c>
      <c r="R121" s="223">
        <f>'2 уровень'!R704</f>
        <v>0</v>
      </c>
      <c r="S121" s="223">
        <f>'2 уровень'!S704</f>
        <v>0</v>
      </c>
      <c r="T121" s="223">
        <f>'2 уровень'!T704</f>
        <v>0</v>
      </c>
      <c r="U121" s="223">
        <f>'2 уровень'!U704</f>
        <v>0</v>
      </c>
      <c r="V121" s="223">
        <f>'2 уровень'!V704</f>
        <v>0</v>
      </c>
      <c r="W121" s="223">
        <f>'2 уровень'!W704</f>
        <v>0</v>
      </c>
      <c r="X121" s="223">
        <f>'2 уровень'!X704</f>
        <v>0</v>
      </c>
      <c r="Y121" s="223">
        <f>'2 уровень'!Y704</f>
        <v>0</v>
      </c>
      <c r="Z121" s="2216">
        <f>'2 уровень'!Z704</f>
        <v>0</v>
      </c>
      <c r="AA121" s="223">
        <f>'2 уровень'!AA704</f>
        <v>0</v>
      </c>
      <c r="AB121" s="223">
        <f>'2 уровень'!AB704</f>
        <v>0</v>
      </c>
      <c r="AC121" s="223">
        <f>'2 уровень'!AC704</f>
        <v>0</v>
      </c>
      <c r="AD121" s="2133">
        <f>'2 уровень'!AD704</f>
        <v>0</v>
      </c>
      <c r="AE121" s="2133">
        <f>'2 уровень'!AE704</f>
        <v>0</v>
      </c>
      <c r="AF121" s="2133">
        <f>'2 уровень'!AF704</f>
        <v>0</v>
      </c>
      <c r="AG121" s="223"/>
      <c r="AH121" s="223"/>
      <c r="AI121" s="159"/>
      <c r="AJ121" s="159"/>
      <c r="AK121" s="159"/>
      <c r="AL121" s="159"/>
      <c r="AM121" s="159"/>
      <c r="AN121" s="159"/>
      <c r="AO121" s="159"/>
      <c r="AP121" s="159"/>
      <c r="AQ121" s="159"/>
      <c r="AR121" s="159"/>
      <c r="AS121" s="159"/>
      <c r="AT121" s="159"/>
      <c r="AU121" s="159"/>
      <c r="AV121" s="159"/>
      <c r="AW121" s="159"/>
      <c r="AX121" s="159"/>
      <c r="AY121" s="159"/>
      <c r="AZ121" s="159"/>
      <c r="BA121" s="159"/>
      <c r="BB121" s="159"/>
      <c r="BC121" s="159"/>
      <c r="BD121" s="159"/>
      <c r="BE121" s="159"/>
      <c r="BF121" s="159"/>
      <c r="BG121" s="159"/>
      <c r="BH121" s="159"/>
      <c r="BI121" s="159"/>
      <c r="BJ121" s="159"/>
      <c r="BK121" s="159"/>
      <c r="BL121" s="159"/>
      <c r="BM121" s="159"/>
      <c r="BN121" s="159"/>
      <c r="BO121" s="159"/>
      <c r="BP121" s="159"/>
      <c r="BQ121" s="159"/>
      <c r="BR121" s="159"/>
      <c r="BS121" s="159"/>
      <c r="BT121" s="159"/>
      <c r="BU121" s="159"/>
      <c r="BV121" s="159"/>
      <c r="BW121" s="159"/>
      <c r="BX121" s="159"/>
      <c r="BY121" s="159"/>
      <c r="BZ121" s="159"/>
      <c r="CA121" s="159"/>
      <c r="CB121" s="159"/>
      <c r="CC121" s="159"/>
      <c r="CD121" s="159"/>
      <c r="CE121" s="159"/>
      <c r="CF121" s="159"/>
      <c r="CG121" s="159"/>
      <c r="CH121" s="159"/>
      <c r="CI121" s="159"/>
      <c r="CJ121" s="159"/>
      <c r="CK121" s="159"/>
      <c r="CL121" s="159"/>
      <c r="CM121" s="159"/>
      <c r="CN121" s="159"/>
      <c r="CO121" s="159"/>
      <c r="CP121" s="159"/>
      <c r="CQ121" s="159"/>
      <c r="CR121" s="159"/>
      <c r="CS121" s="159"/>
      <c r="CT121" s="159"/>
      <c r="CU121" s="159"/>
      <c r="CV121" s="159"/>
      <c r="CW121" s="159"/>
      <c r="CX121" s="159"/>
      <c r="CY121" s="159"/>
      <c r="CZ121" s="159"/>
      <c r="DA121" s="159"/>
      <c r="DB121" s="159"/>
      <c r="DC121" s="159"/>
      <c r="DD121" s="159"/>
      <c r="DE121" s="159"/>
      <c r="DF121" s="159"/>
      <c r="DG121" s="159"/>
      <c r="DH121" s="159"/>
      <c r="DI121" s="159"/>
      <c r="DJ121" s="159"/>
      <c r="DK121" s="159"/>
      <c r="DL121" s="159"/>
      <c r="DM121" s="159"/>
      <c r="DN121" s="159"/>
      <c r="DO121" s="159"/>
      <c r="DP121" s="159"/>
      <c r="DQ121" s="159"/>
      <c r="DR121" s="159"/>
      <c r="DS121" s="159"/>
      <c r="DT121" s="159"/>
      <c r="DU121" s="159"/>
      <c r="DV121" s="159"/>
      <c r="DW121" s="159"/>
      <c r="DX121" s="159"/>
      <c r="DY121" s="159"/>
      <c r="DZ121" s="159"/>
      <c r="EA121" s="159"/>
      <c r="EB121" s="159"/>
      <c r="EC121" s="159"/>
      <c r="ED121" s="159"/>
      <c r="EE121" s="159"/>
      <c r="EF121" s="159"/>
      <c r="EG121" s="159"/>
      <c r="EH121" s="159"/>
      <c r="EI121" s="159"/>
      <c r="EJ121" s="159"/>
      <c r="EK121" s="159"/>
      <c r="EL121" s="159"/>
      <c r="EM121" s="159"/>
      <c r="EN121" s="159"/>
      <c r="EO121" s="159"/>
      <c r="EP121" s="159"/>
      <c r="EQ121" s="159"/>
      <c r="ER121" s="159"/>
      <c r="ES121" s="159"/>
      <c r="ET121" s="159"/>
      <c r="EU121" s="159"/>
      <c r="EV121" s="159"/>
      <c r="EW121" s="159"/>
      <c r="EX121" s="159"/>
      <c r="EY121" s="159"/>
      <c r="EZ121" s="159"/>
      <c r="FA121" s="159"/>
      <c r="FB121" s="159"/>
      <c r="FC121" s="159"/>
      <c r="FD121" s="159"/>
      <c r="FE121" s="159"/>
      <c r="FF121" s="159"/>
      <c r="FG121" s="159"/>
      <c r="FH121" s="159"/>
      <c r="FI121" s="159"/>
      <c r="FJ121" s="159"/>
      <c r="FK121" s="159"/>
      <c r="FL121" s="159"/>
      <c r="FM121" s="159"/>
      <c r="FN121" s="159"/>
      <c r="FO121" s="159"/>
      <c r="FP121" s="159"/>
      <c r="FQ121" s="159"/>
      <c r="FR121" s="159"/>
      <c r="FS121" s="159"/>
      <c r="FT121" s="159"/>
      <c r="FU121" s="159"/>
      <c r="FV121" s="159"/>
      <c r="FW121" s="159"/>
      <c r="FX121" s="159"/>
      <c r="FY121" s="159"/>
      <c r="FZ121" s="159"/>
      <c r="GA121" s="159"/>
      <c r="GB121" s="159"/>
      <c r="GC121" s="159"/>
      <c r="GD121" s="159"/>
      <c r="GE121" s="159"/>
      <c r="GF121" s="159"/>
      <c r="GG121" s="159"/>
      <c r="GH121" s="159"/>
      <c r="GI121" s="159"/>
      <c r="GJ121" s="159"/>
      <c r="GK121" s="159"/>
      <c r="GL121" s="159"/>
      <c r="GM121" s="159"/>
      <c r="GN121" s="159"/>
      <c r="GO121" s="159"/>
      <c r="GP121" s="159"/>
      <c r="GQ121" s="159"/>
      <c r="GR121" s="159"/>
      <c r="GS121" s="159"/>
      <c r="GT121" s="159"/>
      <c r="GU121" s="159"/>
      <c r="GV121" s="159"/>
      <c r="GW121" s="159"/>
      <c r="GX121" s="159"/>
      <c r="GY121" s="159"/>
      <c r="GZ121" s="159"/>
      <c r="HA121" s="159"/>
    </row>
    <row r="122" spans="1:209" ht="30" x14ac:dyDescent="0.25">
      <c r="A122" s="158">
        <v>1</v>
      </c>
      <c r="B122" s="58" t="s">
        <v>447</v>
      </c>
      <c r="C122" s="185">
        <f>'2 уровень'!C705</f>
        <v>3143</v>
      </c>
      <c r="D122" s="185">
        <f>'2 уровень'!D705</f>
        <v>2829</v>
      </c>
      <c r="E122" s="185">
        <f>'2 уровень'!E705</f>
        <v>1690</v>
      </c>
      <c r="F122" s="717">
        <f>'2 уровень'!F705</f>
        <v>59.73842347119124</v>
      </c>
      <c r="G122" s="232">
        <f>'2 уровень'!G705</f>
        <v>0</v>
      </c>
      <c r="H122" s="232">
        <f>'2 уровень'!H705</f>
        <v>0</v>
      </c>
      <c r="I122" s="237">
        <f>'2 уровень'!I705</f>
        <v>0</v>
      </c>
      <c r="J122" s="237">
        <f>'2 уровень'!J705</f>
        <v>0</v>
      </c>
      <c r="K122" s="237">
        <f>'2 уровень'!K705</f>
        <v>0</v>
      </c>
      <c r="L122" s="237">
        <f>'2 уровень'!L705</f>
        <v>0</v>
      </c>
      <c r="M122" s="237">
        <f>'2 уровень'!M705</f>
        <v>0</v>
      </c>
      <c r="N122" s="237">
        <f>'2 уровень'!N705</f>
        <v>0</v>
      </c>
      <c r="O122" s="223">
        <f>'2 уровень'!O705</f>
        <v>0</v>
      </c>
      <c r="P122" s="223">
        <f>'2 уровень'!P705</f>
        <v>0</v>
      </c>
      <c r="Q122" s="223">
        <f>'2 уровень'!Q705</f>
        <v>0</v>
      </c>
      <c r="R122" s="223">
        <f>'2 уровень'!R705</f>
        <v>0</v>
      </c>
      <c r="S122" s="223">
        <f>'2 уровень'!S705</f>
        <v>0</v>
      </c>
      <c r="T122" s="223">
        <f>'2 уровень'!T705</f>
        <v>0</v>
      </c>
      <c r="U122" s="223">
        <f>'2 уровень'!U705</f>
        <v>0</v>
      </c>
      <c r="V122" s="223">
        <f>'2 уровень'!V705</f>
        <v>0</v>
      </c>
      <c r="W122" s="223">
        <f>'2 уровень'!W705</f>
        <v>0</v>
      </c>
      <c r="X122" s="223">
        <f>'2 уровень'!X705</f>
        <v>0</v>
      </c>
      <c r="Y122" s="223">
        <f>'2 уровень'!Y705</f>
        <v>0</v>
      </c>
      <c r="Z122" s="2216">
        <f>'2 уровень'!Z705</f>
        <v>0</v>
      </c>
      <c r="AA122" s="223">
        <f>'2 уровень'!AA705</f>
        <v>0</v>
      </c>
      <c r="AB122" s="223">
        <f>'2 уровень'!AB705</f>
        <v>0</v>
      </c>
      <c r="AC122" s="223">
        <f>'2 уровень'!AC705</f>
        <v>0</v>
      </c>
      <c r="AD122" s="2133">
        <f>'2 уровень'!AD705</f>
        <v>0</v>
      </c>
      <c r="AE122" s="2133">
        <f>'2 уровень'!AE705</f>
        <v>0</v>
      </c>
      <c r="AF122" s="2133">
        <f>'2 уровень'!AF705</f>
        <v>0</v>
      </c>
      <c r="AG122" s="223"/>
      <c r="AH122" s="223"/>
      <c r="AI122" s="159"/>
      <c r="AJ122" s="159"/>
      <c r="AK122" s="159"/>
      <c r="AL122" s="159"/>
      <c r="AM122" s="159"/>
      <c r="AN122" s="159"/>
      <c r="AO122" s="159"/>
      <c r="AP122" s="159"/>
      <c r="AQ122" s="159"/>
      <c r="AR122" s="159"/>
      <c r="AS122" s="159"/>
      <c r="AT122" s="159"/>
      <c r="AU122" s="159"/>
      <c r="AV122" s="159"/>
      <c r="AW122" s="159"/>
      <c r="AX122" s="159"/>
      <c r="AY122" s="159"/>
      <c r="AZ122" s="159"/>
      <c r="BA122" s="159"/>
      <c r="BB122" s="159"/>
      <c r="BC122" s="159"/>
      <c r="BD122" s="159"/>
      <c r="BE122" s="159"/>
      <c r="BF122" s="159"/>
      <c r="BG122" s="159"/>
      <c r="BH122" s="159"/>
      <c r="BI122" s="159"/>
      <c r="BJ122" s="159"/>
      <c r="BK122" s="159"/>
      <c r="BL122" s="159"/>
      <c r="BM122" s="159"/>
      <c r="BN122" s="159"/>
      <c r="BO122" s="159"/>
      <c r="BP122" s="159"/>
      <c r="BQ122" s="159"/>
      <c r="BR122" s="159"/>
      <c r="BS122" s="159"/>
      <c r="BT122" s="159"/>
      <c r="BU122" s="159"/>
      <c r="BV122" s="159"/>
      <c r="BW122" s="159"/>
      <c r="BX122" s="159"/>
      <c r="BY122" s="159"/>
      <c r="BZ122" s="159"/>
      <c r="CA122" s="159"/>
      <c r="CB122" s="159"/>
      <c r="CC122" s="159"/>
      <c r="CD122" s="159"/>
      <c r="CE122" s="159"/>
      <c r="CF122" s="159"/>
      <c r="CG122" s="159"/>
      <c r="CH122" s="159"/>
      <c r="CI122" s="159"/>
      <c r="CJ122" s="159"/>
      <c r="CK122" s="159"/>
      <c r="CL122" s="159"/>
      <c r="CM122" s="159"/>
      <c r="CN122" s="159"/>
      <c r="CO122" s="159"/>
      <c r="CP122" s="159"/>
      <c r="CQ122" s="159"/>
      <c r="CR122" s="159"/>
      <c r="CS122" s="159"/>
      <c r="CT122" s="159"/>
      <c r="CU122" s="159"/>
      <c r="CV122" s="159"/>
      <c r="CW122" s="159"/>
      <c r="CX122" s="159"/>
      <c r="CY122" s="159"/>
      <c r="CZ122" s="159"/>
      <c r="DA122" s="159"/>
      <c r="DB122" s="159"/>
      <c r="DC122" s="159"/>
      <c r="DD122" s="159"/>
      <c r="DE122" s="159"/>
      <c r="DF122" s="159"/>
      <c r="DG122" s="159"/>
      <c r="DH122" s="159"/>
      <c r="DI122" s="159"/>
      <c r="DJ122" s="159"/>
      <c r="DK122" s="159"/>
      <c r="DL122" s="159"/>
      <c r="DM122" s="159"/>
      <c r="DN122" s="159"/>
      <c r="DO122" s="159"/>
      <c r="DP122" s="159"/>
      <c r="DQ122" s="159"/>
      <c r="DR122" s="159"/>
      <c r="DS122" s="159"/>
      <c r="DT122" s="159"/>
      <c r="DU122" s="159"/>
      <c r="DV122" s="159"/>
      <c r="DW122" s="159"/>
      <c r="DX122" s="159"/>
      <c r="DY122" s="159"/>
      <c r="DZ122" s="159"/>
      <c r="EA122" s="159"/>
      <c r="EB122" s="159"/>
      <c r="EC122" s="159"/>
      <c r="ED122" s="159"/>
      <c r="EE122" s="159"/>
      <c r="EF122" s="159"/>
      <c r="EG122" s="159"/>
      <c r="EH122" s="159"/>
      <c r="EI122" s="159"/>
      <c r="EJ122" s="159"/>
      <c r="EK122" s="159"/>
      <c r="EL122" s="159"/>
      <c r="EM122" s="159"/>
      <c r="EN122" s="159"/>
      <c r="EO122" s="159"/>
      <c r="EP122" s="159"/>
      <c r="EQ122" s="159"/>
      <c r="ER122" s="159"/>
      <c r="ES122" s="159"/>
      <c r="ET122" s="159"/>
      <c r="EU122" s="159"/>
      <c r="EV122" s="159"/>
      <c r="EW122" s="159"/>
      <c r="EX122" s="159"/>
      <c r="EY122" s="159"/>
      <c r="EZ122" s="159"/>
      <c r="FA122" s="159"/>
      <c r="FB122" s="159"/>
      <c r="FC122" s="159"/>
      <c r="FD122" s="159"/>
      <c r="FE122" s="159"/>
      <c r="FF122" s="159"/>
      <c r="FG122" s="159"/>
      <c r="FH122" s="159"/>
      <c r="FI122" s="159"/>
      <c r="FJ122" s="159"/>
      <c r="FK122" s="159"/>
      <c r="FL122" s="159"/>
      <c r="FM122" s="159"/>
      <c r="FN122" s="159"/>
      <c r="FO122" s="159"/>
      <c r="FP122" s="159"/>
      <c r="FQ122" s="159"/>
      <c r="FR122" s="159"/>
      <c r="FS122" s="159"/>
      <c r="FT122" s="159"/>
      <c r="FU122" s="159"/>
      <c r="FV122" s="159"/>
      <c r="FW122" s="159"/>
      <c r="FX122" s="159"/>
      <c r="FY122" s="159"/>
      <c r="FZ122" s="159"/>
      <c r="GA122" s="159"/>
      <c r="GB122" s="159"/>
      <c r="GC122" s="159"/>
      <c r="GD122" s="159"/>
      <c r="GE122" s="159"/>
      <c r="GF122" s="159"/>
      <c r="GG122" s="159"/>
      <c r="GH122" s="159"/>
      <c r="GI122" s="159"/>
      <c r="GJ122" s="159"/>
      <c r="GK122" s="159"/>
      <c r="GL122" s="159"/>
      <c r="GM122" s="159"/>
      <c r="GN122" s="159"/>
      <c r="GO122" s="159"/>
      <c r="GP122" s="159"/>
      <c r="GQ122" s="159"/>
      <c r="GR122" s="159"/>
      <c r="GS122" s="159"/>
      <c r="GT122" s="159"/>
      <c r="GU122" s="159"/>
      <c r="GV122" s="159"/>
      <c r="GW122" s="159"/>
      <c r="GX122" s="159"/>
      <c r="GY122" s="159"/>
      <c r="GZ122" s="159"/>
      <c r="HA122" s="159"/>
    </row>
    <row r="123" spans="1:209" x14ac:dyDescent="0.25">
      <c r="A123" s="158">
        <v>1</v>
      </c>
      <c r="B123" s="54" t="s">
        <v>44</v>
      </c>
      <c r="C123" s="185">
        <f>'2 уровень'!C706</f>
        <v>1660</v>
      </c>
      <c r="D123" s="185">
        <f>'2 уровень'!D706</f>
        <v>1522</v>
      </c>
      <c r="E123" s="185">
        <f>'2 уровень'!E706</f>
        <v>571</v>
      </c>
      <c r="F123" s="717">
        <f>'2 уровень'!F706</f>
        <v>37.516425755584763</v>
      </c>
      <c r="G123" s="232">
        <f>'2 уровень'!G706</f>
        <v>0</v>
      </c>
      <c r="H123" s="232">
        <f>'2 уровень'!H706</f>
        <v>0</v>
      </c>
      <c r="I123" s="237">
        <f>'2 уровень'!I706</f>
        <v>0</v>
      </c>
      <c r="J123" s="237">
        <f>'2 уровень'!J706</f>
        <v>0</v>
      </c>
      <c r="K123" s="237">
        <f>'2 уровень'!K706</f>
        <v>0</v>
      </c>
      <c r="L123" s="237">
        <f>'2 уровень'!L706</f>
        <v>0</v>
      </c>
      <c r="M123" s="237">
        <f>'2 уровень'!M706</f>
        <v>0</v>
      </c>
      <c r="N123" s="237">
        <f>'2 уровень'!N706</f>
        <v>0</v>
      </c>
      <c r="O123" s="223">
        <f>'2 уровень'!O706</f>
        <v>0</v>
      </c>
      <c r="P123" s="223">
        <f>'2 уровень'!P706</f>
        <v>0</v>
      </c>
      <c r="Q123" s="223">
        <f>'2 уровень'!Q706</f>
        <v>0</v>
      </c>
      <c r="R123" s="223">
        <f>'2 уровень'!R706</f>
        <v>0</v>
      </c>
      <c r="S123" s="223">
        <f>'2 уровень'!S706</f>
        <v>0</v>
      </c>
      <c r="T123" s="223">
        <f>'2 уровень'!T706</f>
        <v>0</v>
      </c>
      <c r="U123" s="223">
        <f>'2 уровень'!U706</f>
        <v>0</v>
      </c>
      <c r="V123" s="223">
        <f>'2 уровень'!V706</f>
        <v>0</v>
      </c>
      <c r="W123" s="223">
        <f>'2 уровень'!W706</f>
        <v>0</v>
      </c>
      <c r="X123" s="223">
        <f>'2 уровень'!X706</f>
        <v>0</v>
      </c>
      <c r="Y123" s="223">
        <f>'2 уровень'!Y706</f>
        <v>0</v>
      </c>
      <c r="Z123" s="2216">
        <f>'2 уровень'!Z706</f>
        <v>0</v>
      </c>
      <c r="AA123" s="223">
        <f>'2 уровень'!AA706</f>
        <v>0</v>
      </c>
      <c r="AB123" s="223">
        <f>'2 уровень'!AB706</f>
        <v>0</v>
      </c>
      <c r="AC123" s="223">
        <f>'2 уровень'!AC706</f>
        <v>0</v>
      </c>
      <c r="AD123" s="2133">
        <f>'2 уровень'!AD706</f>
        <v>0</v>
      </c>
      <c r="AE123" s="2133">
        <f>'2 уровень'!AE706</f>
        <v>0</v>
      </c>
      <c r="AF123" s="2133">
        <f>'2 уровень'!AF706</f>
        <v>0</v>
      </c>
      <c r="AG123" s="223"/>
      <c r="AH123" s="223"/>
      <c r="AI123" s="159"/>
      <c r="AJ123" s="159"/>
      <c r="AK123" s="159"/>
      <c r="AL123" s="159"/>
      <c r="AM123" s="159"/>
      <c r="AN123" s="159"/>
      <c r="AO123" s="159"/>
      <c r="AP123" s="159"/>
      <c r="AQ123" s="159"/>
      <c r="AR123" s="159"/>
      <c r="AS123" s="159"/>
      <c r="AT123" s="159"/>
      <c r="AU123" s="159"/>
      <c r="AV123" s="159"/>
      <c r="AW123" s="159"/>
      <c r="AX123" s="159"/>
      <c r="AY123" s="159"/>
      <c r="AZ123" s="159"/>
      <c r="BA123" s="159"/>
      <c r="BB123" s="159"/>
      <c r="BC123" s="159"/>
      <c r="BD123" s="159"/>
      <c r="BE123" s="159"/>
      <c r="BF123" s="159"/>
      <c r="BG123" s="159"/>
      <c r="BH123" s="159"/>
      <c r="BI123" s="159"/>
      <c r="BJ123" s="159"/>
      <c r="BK123" s="159"/>
      <c r="BL123" s="159"/>
      <c r="BM123" s="159"/>
      <c r="BN123" s="159"/>
      <c r="BO123" s="159"/>
      <c r="BP123" s="159"/>
      <c r="BQ123" s="159"/>
      <c r="BR123" s="159"/>
      <c r="BS123" s="159"/>
      <c r="BT123" s="159"/>
      <c r="BU123" s="159"/>
      <c r="BV123" s="159"/>
      <c r="BW123" s="159"/>
      <c r="BX123" s="159"/>
      <c r="BY123" s="159"/>
      <c r="BZ123" s="159"/>
      <c r="CA123" s="159"/>
      <c r="CB123" s="159"/>
      <c r="CC123" s="159"/>
      <c r="CD123" s="159"/>
      <c r="CE123" s="159"/>
      <c r="CF123" s="159"/>
      <c r="CG123" s="159"/>
      <c r="CH123" s="159"/>
      <c r="CI123" s="159"/>
      <c r="CJ123" s="159"/>
      <c r="CK123" s="159"/>
      <c r="CL123" s="159"/>
      <c r="CM123" s="159"/>
      <c r="CN123" s="159"/>
      <c r="CO123" s="159"/>
      <c r="CP123" s="159"/>
      <c r="CQ123" s="159"/>
      <c r="CR123" s="159"/>
      <c r="CS123" s="159"/>
      <c r="CT123" s="159"/>
      <c r="CU123" s="159"/>
      <c r="CV123" s="159"/>
      <c r="CW123" s="159"/>
      <c r="CX123" s="159"/>
      <c r="CY123" s="159"/>
      <c r="CZ123" s="159"/>
      <c r="DA123" s="159"/>
      <c r="DB123" s="159"/>
      <c r="DC123" s="159"/>
      <c r="DD123" s="159"/>
      <c r="DE123" s="159"/>
      <c r="DF123" s="159"/>
      <c r="DG123" s="159"/>
      <c r="DH123" s="159"/>
      <c r="DI123" s="159"/>
      <c r="DJ123" s="159"/>
      <c r="DK123" s="159"/>
      <c r="DL123" s="159"/>
      <c r="DM123" s="159"/>
      <c r="DN123" s="159"/>
      <c r="DO123" s="159"/>
      <c r="DP123" s="159"/>
      <c r="DQ123" s="159"/>
      <c r="DR123" s="159"/>
      <c r="DS123" s="159"/>
      <c r="DT123" s="159"/>
      <c r="DU123" s="159"/>
      <c r="DV123" s="159"/>
      <c r="DW123" s="159"/>
      <c r="DX123" s="159"/>
      <c r="DY123" s="159"/>
      <c r="DZ123" s="159"/>
      <c r="EA123" s="159"/>
      <c r="EB123" s="159"/>
      <c r="EC123" s="159"/>
      <c r="ED123" s="159"/>
      <c r="EE123" s="159"/>
      <c r="EF123" s="159"/>
      <c r="EG123" s="159"/>
      <c r="EH123" s="159"/>
      <c r="EI123" s="159"/>
      <c r="EJ123" s="159"/>
      <c r="EK123" s="159"/>
      <c r="EL123" s="159"/>
      <c r="EM123" s="159"/>
      <c r="EN123" s="159"/>
      <c r="EO123" s="159"/>
      <c r="EP123" s="159"/>
      <c r="EQ123" s="159"/>
      <c r="ER123" s="159"/>
      <c r="ES123" s="159"/>
      <c r="ET123" s="159"/>
      <c r="EU123" s="159"/>
      <c r="EV123" s="159"/>
      <c r="EW123" s="159"/>
      <c r="EX123" s="159"/>
      <c r="EY123" s="159"/>
      <c r="EZ123" s="159"/>
      <c r="FA123" s="159"/>
      <c r="FB123" s="159"/>
      <c r="FC123" s="159"/>
      <c r="FD123" s="159"/>
      <c r="FE123" s="159"/>
      <c r="FF123" s="159"/>
      <c r="FG123" s="159"/>
      <c r="FH123" s="159"/>
      <c r="FI123" s="159"/>
      <c r="FJ123" s="159"/>
      <c r="FK123" s="159"/>
      <c r="FL123" s="159"/>
      <c r="FM123" s="159"/>
      <c r="FN123" s="159"/>
      <c r="FO123" s="159"/>
      <c r="FP123" s="159"/>
      <c r="FQ123" s="159"/>
      <c r="FR123" s="159"/>
      <c r="FS123" s="159"/>
      <c r="FT123" s="159"/>
      <c r="FU123" s="159"/>
      <c r="FV123" s="159"/>
      <c r="FW123" s="159"/>
      <c r="FX123" s="159"/>
      <c r="FY123" s="159"/>
      <c r="FZ123" s="159"/>
      <c r="GA123" s="159"/>
      <c r="GB123" s="159"/>
      <c r="GC123" s="159"/>
      <c r="GD123" s="159"/>
      <c r="GE123" s="159"/>
      <c r="GF123" s="159"/>
      <c r="GG123" s="159"/>
      <c r="GH123" s="159"/>
      <c r="GI123" s="159"/>
      <c r="GJ123" s="159"/>
      <c r="GK123" s="159"/>
      <c r="GL123" s="159"/>
      <c r="GM123" s="159"/>
      <c r="GN123" s="159"/>
      <c r="GO123" s="159"/>
      <c r="GP123" s="159"/>
      <c r="GQ123" s="159"/>
      <c r="GR123" s="159"/>
      <c r="GS123" s="159"/>
      <c r="GT123" s="159"/>
      <c r="GU123" s="159"/>
      <c r="GV123" s="159"/>
      <c r="GW123" s="159"/>
      <c r="GX123" s="159"/>
      <c r="GY123" s="159"/>
      <c r="GZ123" s="159"/>
      <c r="HA123" s="159"/>
    </row>
    <row r="124" spans="1:209" x14ac:dyDescent="0.25">
      <c r="A124" s="158">
        <v>1</v>
      </c>
      <c r="B124" s="13" t="s">
        <v>394</v>
      </c>
      <c r="C124" s="244">
        <f>'2 уровень'!C707</f>
        <v>486725</v>
      </c>
      <c r="D124" s="244">
        <f>'2 уровень'!D707</f>
        <v>446166</v>
      </c>
      <c r="E124" s="244">
        <f>'2 уровень'!E707</f>
        <v>388402.26387362636</v>
      </c>
      <c r="F124" s="718">
        <f>'2 уровень'!F707</f>
        <v>87.053308381549996</v>
      </c>
      <c r="G124" s="232"/>
      <c r="H124" s="232">
        <f>'2 уровень'!H707</f>
        <v>0</v>
      </c>
      <c r="I124" s="237">
        <f>'2 уровень'!I707</f>
        <v>0</v>
      </c>
      <c r="J124" s="237">
        <f>'2 уровень'!J707</f>
        <v>0</v>
      </c>
      <c r="K124" s="237">
        <f>'2 уровень'!K707</f>
        <v>0</v>
      </c>
      <c r="L124" s="237">
        <f>'2 уровень'!L707</f>
        <v>0</v>
      </c>
      <c r="M124" s="237">
        <f>'2 уровень'!M707</f>
        <v>0</v>
      </c>
      <c r="N124" s="237">
        <f>'2 уровень'!N707</f>
        <v>0</v>
      </c>
      <c r="O124" s="223">
        <f>'2 уровень'!O707</f>
        <v>274305.44802222226</v>
      </c>
      <c r="P124" s="223">
        <f>'2 уровень'!P707</f>
        <v>287377.70005389751</v>
      </c>
      <c r="Q124" s="223">
        <f>'2 уровень'!Q707</f>
        <v>287377.70005389751</v>
      </c>
      <c r="R124" s="223">
        <f>'2 уровень'!R707</f>
        <v>287377.70005389751</v>
      </c>
      <c r="S124" s="223">
        <f>'2 уровень'!S707</f>
        <v>287377.70005389751</v>
      </c>
      <c r="T124" s="223">
        <f>'2 уровень'!T707</f>
        <v>285530.81931947375</v>
      </c>
      <c r="U124" s="223">
        <f>'2 уровень'!U707</f>
        <v>285530.81931547378</v>
      </c>
      <c r="V124" s="223">
        <f>'2 уровень'!V707</f>
        <v>285530.81931547378</v>
      </c>
      <c r="W124" s="223">
        <f>'2 уровень'!W707</f>
        <v>285517.77292000002</v>
      </c>
      <c r="X124" s="223">
        <f>'2 уровень'!X707</f>
        <v>285517.77292000002</v>
      </c>
      <c r="Y124" s="223">
        <f>'2 уровень'!Y707</f>
        <v>285517.77292000002</v>
      </c>
      <c r="Z124" s="2216">
        <f>'2 уровень'!Z707</f>
        <v>261737.70074093342</v>
      </c>
      <c r="AA124" s="223">
        <f>'2 уровень'!AA707</f>
        <v>249154.55958000009</v>
      </c>
      <c r="AB124" s="223">
        <f>'2 уровень'!AB707</f>
        <v>-12583.141160933348</v>
      </c>
      <c r="AC124" s="223">
        <f>'2 уровень'!AC707</f>
        <v>-1649.6526499999998</v>
      </c>
      <c r="AD124" s="2133">
        <f>'2 уровень'!AD707</f>
        <v>0</v>
      </c>
      <c r="AE124" s="2133">
        <f>'2 уровень'!AE707</f>
        <v>247504.90693000008</v>
      </c>
      <c r="AF124" s="2133">
        <f>'2 уровень'!AF707</f>
        <v>0</v>
      </c>
      <c r="AG124" s="223"/>
      <c r="AH124" s="223"/>
      <c r="AI124" s="159"/>
      <c r="AJ124" s="159"/>
      <c r="AK124" s="159"/>
      <c r="AL124" s="159"/>
      <c r="AM124" s="159"/>
      <c r="AN124" s="159"/>
      <c r="AO124" s="159"/>
      <c r="AP124" s="159"/>
      <c r="AQ124" s="159"/>
      <c r="AR124" s="159"/>
      <c r="AS124" s="159"/>
      <c r="AT124" s="159"/>
      <c r="AU124" s="159"/>
      <c r="AV124" s="159"/>
      <c r="AW124" s="159"/>
      <c r="AX124" s="159"/>
      <c r="AY124" s="159"/>
      <c r="AZ124" s="159"/>
      <c r="BA124" s="159"/>
      <c r="BB124" s="159"/>
      <c r="BC124" s="159"/>
      <c r="BD124" s="159"/>
      <c r="BE124" s="159"/>
      <c r="BF124" s="159"/>
      <c r="BG124" s="159"/>
      <c r="BH124" s="159"/>
      <c r="BI124" s="159"/>
      <c r="BJ124" s="159"/>
      <c r="BK124" s="159"/>
      <c r="BL124" s="159"/>
      <c r="BM124" s="159"/>
      <c r="BN124" s="159"/>
      <c r="BO124" s="159"/>
      <c r="BP124" s="159"/>
      <c r="BQ124" s="159"/>
      <c r="BR124" s="159"/>
      <c r="BS124" s="159"/>
      <c r="BT124" s="159"/>
      <c r="BU124" s="159"/>
      <c r="BV124" s="159"/>
      <c r="BW124" s="159"/>
      <c r="BX124" s="159"/>
      <c r="BY124" s="159"/>
      <c r="BZ124" s="159"/>
      <c r="CA124" s="159"/>
      <c r="CB124" s="159"/>
      <c r="CC124" s="159"/>
      <c r="CD124" s="159"/>
      <c r="CE124" s="159"/>
      <c r="CF124" s="159"/>
      <c r="CG124" s="159"/>
      <c r="CH124" s="159"/>
      <c r="CI124" s="159"/>
      <c r="CJ124" s="159"/>
      <c r="CK124" s="159"/>
      <c r="CL124" s="159"/>
      <c r="CM124" s="159"/>
      <c r="CN124" s="159"/>
      <c r="CO124" s="159"/>
      <c r="CP124" s="159"/>
      <c r="CQ124" s="159"/>
      <c r="CR124" s="159"/>
      <c r="CS124" s="159"/>
      <c r="CT124" s="159"/>
      <c r="CU124" s="159"/>
      <c r="CV124" s="159"/>
      <c r="CW124" s="159"/>
      <c r="CX124" s="159"/>
      <c r="CY124" s="159"/>
      <c r="CZ124" s="159"/>
      <c r="DA124" s="159"/>
      <c r="DB124" s="159"/>
      <c r="DC124" s="159"/>
      <c r="DD124" s="159"/>
      <c r="DE124" s="159"/>
      <c r="DF124" s="159"/>
      <c r="DG124" s="159"/>
      <c r="DH124" s="159"/>
      <c r="DI124" s="159"/>
      <c r="DJ124" s="159"/>
      <c r="DK124" s="159"/>
      <c r="DL124" s="159"/>
      <c r="DM124" s="159"/>
      <c r="DN124" s="159"/>
      <c r="DO124" s="159"/>
      <c r="DP124" s="159"/>
      <c r="DQ124" s="159"/>
      <c r="DR124" s="159"/>
      <c r="DS124" s="159"/>
      <c r="DT124" s="159"/>
      <c r="DU124" s="159"/>
      <c r="DV124" s="159"/>
      <c r="DW124" s="159"/>
      <c r="DX124" s="159"/>
      <c r="DY124" s="159"/>
      <c r="DZ124" s="159"/>
      <c r="EA124" s="159"/>
      <c r="EB124" s="159"/>
      <c r="EC124" s="159"/>
      <c r="ED124" s="159"/>
      <c r="EE124" s="159"/>
      <c r="EF124" s="159"/>
      <c r="EG124" s="159"/>
      <c r="EH124" s="159"/>
      <c r="EI124" s="159"/>
      <c r="EJ124" s="159"/>
      <c r="EK124" s="159"/>
      <c r="EL124" s="159"/>
      <c r="EM124" s="159"/>
      <c r="EN124" s="159"/>
      <c r="EO124" s="159"/>
      <c r="EP124" s="159"/>
      <c r="EQ124" s="159"/>
      <c r="ER124" s="159"/>
      <c r="ES124" s="159"/>
      <c r="ET124" s="159"/>
      <c r="EU124" s="159"/>
      <c r="EV124" s="159"/>
      <c r="EW124" s="159"/>
      <c r="EX124" s="159"/>
      <c r="EY124" s="159"/>
      <c r="EZ124" s="159"/>
      <c r="FA124" s="159"/>
      <c r="FB124" s="159"/>
      <c r="FC124" s="159"/>
      <c r="FD124" s="159"/>
      <c r="FE124" s="159"/>
      <c r="FF124" s="159"/>
      <c r="FG124" s="159"/>
      <c r="FH124" s="159"/>
      <c r="FI124" s="159"/>
      <c r="FJ124" s="159"/>
      <c r="FK124" s="159"/>
      <c r="FL124" s="159"/>
      <c r="FM124" s="159"/>
      <c r="FN124" s="159"/>
      <c r="FO124" s="159"/>
      <c r="FP124" s="159"/>
      <c r="FQ124" s="159"/>
      <c r="FR124" s="159"/>
      <c r="FS124" s="159"/>
      <c r="FT124" s="159"/>
      <c r="FU124" s="159"/>
      <c r="FV124" s="159"/>
      <c r="FW124" s="159"/>
      <c r="FX124" s="159"/>
      <c r="FY124" s="159"/>
      <c r="FZ124" s="159"/>
      <c r="GA124" s="159"/>
      <c r="GB124" s="159"/>
      <c r="GC124" s="159"/>
      <c r="GD124" s="159"/>
      <c r="GE124" s="159"/>
      <c r="GF124" s="159"/>
      <c r="GG124" s="159"/>
      <c r="GH124" s="159"/>
      <c r="GI124" s="159"/>
      <c r="GJ124" s="159"/>
      <c r="GK124" s="159"/>
      <c r="GL124" s="159"/>
      <c r="GM124" s="159"/>
      <c r="GN124" s="159"/>
      <c r="GO124" s="159"/>
      <c r="GP124" s="159"/>
      <c r="GQ124" s="159"/>
      <c r="GR124" s="159"/>
      <c r="GS124" s="159"/>
      <c r="GT124" s="159"/>
      <c r="GU124" s="159"/>
      <c r="GV124" s="159"/>
      <c r="GW124" s="159"/>
      <c r="GX124" s="159"/>
      <c r="GY124" s="159"/>
      <c r="GZ124" s="159"/>
      <c r="HA124" s="159"/>
    </row>
    <row r="125" spans="1:209" ht="15.75" x14ac:dyDescent="0.25">
      <c r="A125" s="158">
        <v>1</v>
      </c>
      <c r="B125" s="2158" t="s">
        <v>33</v>
      </c>
      <c r="C125" s="185">
        <f>'2 уровень'!C708</f>
        <v>0</v>
      </c>
      <c r="D125" s="185">
        <f>'2 уровень'!D708</f>
        <v>0</v>
      </c>
      <c r="E125" s="185">
        <f>'2 уровень'!E708</f>
        <v>0</v>
      </c>
      <c r="F125" s="717">
        <f>'2 уровень'!F708</f>
        <v>0</v>
      </c>
      <c r="G125" s="232">
        <f>'2 уровень'!G708</f>
        <v>0</v>
      </c>
      <c r="H125" s="232">
        <f>'2 уровень'!H708</f>
        <v>0</v>
      </c>
      <c r="I125" s="237">
        <f>'2 уровень'!I708</f>
        <v>0</v>
      </c>
      <c r="J125" s="237">
        <f>'2 уровень'!J708</f>
        <v>0</v>
      </c>
      <c r="K125" s="237">
        <f>'2 уровень'!K708</f>
        <v>0</v>
      </c>
      <c r="L125" s="237">
        <f>'2 уровень'!L708</f>
        <v>0</v>
      </c>
      <c r="M125" s="237">
        <f>'2 уровень'!M708</f>
        <v>0</v>
      </c>
      <c r="N125" s="237">
        <f>'2 уровень'!N708</f>
        <v>0</v>
      </c>
      <c r="O125" s="223">
        <f>'2 уровень'!O708</f>
        <v>0</v>
      </c>
      <c r="P125" s="223">
        <f>'2 уровень'!P708</f>
        <v>0</v>
      </c>
      <c r="Q125" s="223">
        <f>'2 уровень'!Q708</f>
        <v>0</v>
      </c>
      <c r="R125" s="223">
        <f>'2 уровень'!R708</f>
        <v>0</v>
      </c>
      <c r="S125" s="223">
        <f>'2 уровень'!S708</f>
        <v>0</v>
      </c>
      <c r="T125" s="223">
        <f>'2 уровень'!T708</f>
        <v>0</v>
      </c>
      <c r="U125" s="223">
        <f>'2 уровень'!U708</f>
        <v>0</v>
      </c>
      <c r="V125" s="223">
        <f>'2 уровень'!V708</f>
        <v>0</v>
      </c>
      <c r="W125" s="223">
        <f>'2 уровень'!W708</f>
        <v>0</v>
      </c>
      <c r="X125" s="223">
        <f>'2 уровень'!X708</f>
        <v>0</v>
      </c>
      <c r="Y125" s="223">
        <f>'2 уровень'!Y708</f>
        <v>0</v>
      </c>
      <c r="Z125" s="2216">
        <f>'2 уровень'!Z708</f>
        <v>0</v>
      </c>
      <c r="AA125" s="223">
        <f>'2 уровень'!AA708</f>
        <v>0</v>
      </c>
      <c r="AB125" s="223">
        <f>'2 уровень'!AB708</f>
        <v>0</v>
      </c>
      <c r="AC125" s="223">
        <f>'2 уровень'!AC708</f>
        <v>0</v>
      </c>
      <c r="AD125" s="2133">
        <f>'2 уровень'!AD708</f>
        <v>0</v>
      </c>
      <c r="AE125" s="2133">
        <f>'2 уровень'!AE708</f>
        <v>0</v>
      </c>
      <c r="AF125" s="2133">
        <f>'2 уровень'!AF708</f>
        <v>0</v>
      </c>
      <c r="AG125" s="223"/>
      <c r="AH125" s="223"/>
      <c r="AI125" s="159"/>
      <c r="AJ125" s="159"/>
      <c r="AK125" s="159"/>
      <c r="AL125" s="159"/>
      <c r="AM125" s="159"/>
      <c r="AN125" s="159"/>
      <c r="AO125" s="159"/>
      <c r="AP125" s="159"/>
      <c r="AQ125" s="159"/>
      <c r="AR125" s="159"/>
      <c r="AS125" s="159"/>
      <c r="AT125" s="159"/>
      <c r="AU125" s="159"/>
      <c r="AV125" s="159"/>
      <c r="AW125" s="159"/>
      <c r="AX125" s="159"/>
      <c r="AY125" s="159"/>
      <c r="AZ125" s="159"/>
      <c r="BA125" s="159"/>
      <c r="BB125" s="159"/>
      <c r="BC125" s="159"/>
      <c r="BD125" s="159"/>
      <c r="BE125" s="159"/>
      <c r="BF125" s="159"/>
      <c r="BG125" s="159"/>
      <c r="BH125" s="159"/>
      <c r="BI125" s="159"/>
      <c r="BJ125" s="159"/>
      <c r="BK125" s="159"/>
      <c r="BL125" s="159"/>
      <c r="BM125" s="159"/>
      <c r="BN125" s="159"/>
      <c r="BO125" s="159"/>
      <c r="BP125" s="159"/>
      <c r="BQ125" s="159"/>
      <c r="BR125" s="159"/>
      <c r="BS125" s="159"/>
      <c r="BT125" s="159"/>
      <c r="BU125" s="159"/>
      <c r="BV125" s="159"/>
      <c r="BW125" s="159"/>
      <c r="BX125" s="159"/>
      <c r="BY125" s="159"/>
      <c r="BZ125" s="159"/>
      <c r="CA125" s="159"/>
      <c r="CB125" s="159"/>
      <c r="CC125" s="159"/>
      <c r="CD125" s="159"/>
      <c r="CE125" s="159"/>
      <c r="CF125" s="159"/>
      <c r="CG125" s="159"/>
      <c r="CH125" s="159"/>
      <c r="CI125" s="159"/>
      <c r="CJ125" s="159"/>
      <c r="CK125" s="159"/>
      <c r="CL125" s="159"/>
      <c r="CM125" s="159"/>
      <c r="CN125" s="159"/>
      <c r="CO125" s="159"/>
      <c r="CP125" s="159"/>
      <c r="CQ125" s="159"/>
      <c r="CR125" s="159"/>
      <c r="CS125" s="159"/>
      <c r="CT125" s="159"/>
      <c r="CU125" s="159"/>
      <c r="CV125" s="159"/>
      <c r="CW125" s="159"/>
      <c r="CX125" s="159"/>
      <c r="CY125" s="159"/>
      <c r="CZ125" s="159"/>
      <c r="DA125" s="159"/>
      <c r="DB125" s="159"/>
      <c r="DC125" s="159"/>
      <c r="DD125" s="159"/>
      <c r="DE125" s="159"/>
      <c r="DF125" s="159"/>
      <c r="DG125" s="159"/>
      <c r="DH125" s="159"/>
      <c r="DI125" s="159"/>
      <c r="DJ125" s="159"/>
      <c r="DK125" s="159"/>
      <c r="DL125" s="159"/>
      <c r="DM125" s="159"/>
      <c r="DN125" s="159"/>
      <c r="DO125" s="159"/>
      <c r="DP125" s="159"/>
      <c r="DQ125" s="159"/>
      <c r="DR125" s="159"/>
      <c r="DS125" s="159"/>
      <c r="DT125" s="159"/>
      <c r="DU125" s="159"/>
      <c r="DV125" s="159"/>
      <c r="DW125" s="159"/>
      <c r="DX125" s="159"/>
      <c r="DY125" s="159"/>
      <c r="DZ125" s="159"/>
      <c r="EA125" s="159"/>
      <c r="EB125" s="159"/>
      <c r="EC125" s="159"/>
      <c r="ED125" s="159"/>
      <c r="EE125" s="159"/>
      <c r="EF125" s="159"/>
      <c r="EG125" s="159"/>
      <c r="EH125" s="159"/>
      <c r="EI125" s="159"/>
      <c r="EJ125" s="159"/>
      <c r="EK125" s="159"/>
      <c r="EL125" s="159"/>
      <c r="EM125" s="159"/>
      <c r="EN125" s="159"/>
      <c r="EO125" s="159"/>
      <c r="EP125" s="159"/>
      <c r="EQ125" s="159"/>
      <c r="ER125" s="159"/>
      <c r="ES125" s="159"/>
      <c r="ET125" s="159"/>
      <c r="EU125" s="159"/>
      <c r="EV125" s="159"/>
      <c r="EW125" s="159"/>
      <c r="EX125" s="159"/>
      <c r="EY125" s="159"/>
      <c r="EZ125" s="159"/>
      <c r="FA125" s="159"/>
      <c r="FB125" s="159"/>
      <c r="FC125" s="159"/>
      <c r="FD125" s="159"/>
      <c r="FE125" s="159"/>
      <c r="FF125" s="159"/>
      <c r="FG125" s="159"/>
      <c r="FH125" s="159"/>
      <c r="FI125" s="159"/>
      <c r="FJ125" s="159"/>
      <c r="FK125" s="159"/>
      <c r="FL125" s="159"/>
      <c r="FM125" s="159"/>
      <c r="FN125" s="159"/>
      <c r="FO125" s="159"/>
      <c r="FP125" s="159"/>
      <c r="FQ125" s="159"/>
      <c r="FR125" s="159"/>
      <c r="FS125" s="159"/>
      <c r="FT125" s="159"/>
      <c r="FU125" s="159"/>
      <c r="FV125" s="159"/>
      <c r="FW125" s="159"/>
      <c r="FX125" s="159"/>
      <c r="FY125" s="159"/>
      <c r="FZ125" s="159"/>
      <c r="GA125" s="159"/>
      <c r="GB125" s="159"/>
      <c r="GC125" s="159"/>
      <c r="GD125" s="159"/>
      <c r="GE125" s="159"/>
      <c r="GF125" s="159"/>
      <c r="GG125" s="159"/>
      <c r="GH125" s="159"/>
      <c r="GI125" s="159"/>
      <c r="GJ125" s="159"/>
      <c r="GK125" s="159"/>
      <c r="GL125" s="159"/>
      <c r="GM125" s="159"/>
      <c r="GN125" s="159"/>
      <c r="GO125" s="159"/>
      <c r="GP125" s="159"/>
      <c r="GQ125" s="159"/>
      <c r="GR125" s="159"/>
      <c r="GS125" s="159"/>
      <c r="GT125" s="159"/>
      <c r="GU125" s="159"/>
      <c r="GV125" s="159"/>
      <c r="GW125" s="159"/>
      <c r="GX125" s="159"/>
      <c r="GY125" s="159"/>
      <c r="GZ125" s="159"/>
      <c r="HA125" s="159"/>
    </row>
    <row r="126" spans="1:209" x14ac:dyDescent="0.25">
      <c r="A126" s="158">
        <v>1</v>
      </c>
      <c r="B126" s="79" t="s">
        <v>201</v>
      </c>
      <c r="C126" s="185">
        <f>'2 уровень'!C709</f>
        <v>1545</v>
      </c>
      <c r="D126" s="185">
        <f>'2 уровень'!D709</f>
        <v>1416</v>
      </c>
      <c r="E126" s="185">
        <f>'2 уровень'!E709</f>
        <v>1327</v>
      </c>
      <c r="F126" s="717">
        <f>'2 уровень'!F709</f>
        <v>93.71468926553672</v>
      </c>
      <c r="G126" s="232">
        <f>'2 уровень'!G709</f>
        <v>7.7708737864077673</v>
      </c>
      <c r="H126" s="232">
        <f>'2 уровень'!H709</f>
        <v>8.4581763376036179</v>
      </c>
      <c r="I126" s="237">
        <f>'2 уровень'!I709</f>
        <v>12006</v>
      </c>
      <c r="J126" s="237">
        <f>'2 уровень'!J709</f>
        <v>11004</v>
      </c>
      <c r="K126" s="237">
        <f>'2 уровень'!K709</f>
        <v>11224</v>
      </c>
      <c r="L126" s="237">
        <f>'2 уровень'!L709</f>
        <v>101.9992729916394</v>
      </c>
      <c r="M126" s="237">
        <f>'2 уровень'!M709</f>
        <v>40.020000000000003</v>
      </c>
      <c r="N126" s="237">
        <f>'2 уровень'!N709</f>
        <v>305.95611285266455</v>
      </c>
      <c r="O126" s="223">
        <f>'2 уровень'!O709</f>
        <v>0</v>
      </c>
      <c r="P126" s="223">
        <f>'2 уровень'!P709</f>
        <v>0</v>
      </c>
      <c r="Q126" s="223">
        <f>'2 уровень'!Q709</f>
        <v>0</v>
      </c>
      <c r="R126" s="223">
        <f>'2 уровень'!R709</f>
        <v>0</v>
      </c>
      <c r="S126" s="223">
        <f>'2 уровень'!S709</f>
        <v>0</v>
      </c>
      <c r="T126" s="223">
        <f>'2 уровень'!T709</f>
        <v>0</v>
      </c>
      <c r="U126" s="223">
        <f>'2 уровень'!U709</f>
        <v>0</v>
      </c>
      <c r="V126" s="223">
        <f>'2 уровень'!V709</f>
        <v>0</v>
      </c>
      <c r="W126" s="223">
        <f>'2 уровень'!W709</f>
        <v>0</v>
      </c>
      <c r="X126" s="223">
        <f>'2 уровень'!X709</f>
        <v>0</v>
      </c>
      <c r="Y126" s="223">
        <f>'2 уровень'!Y709</f>
        <v>0</v>
      </c>
      <c r="Z126" s="2216">
        <f>'2 уровень'!Z709</f>
        <v>0</v>
      </c>
      <c r="AA126" s="223">
        <f>'2 уровень'!AA709</f>
        <v>0</v>
      </c>
      <c r="AB126" s="223">
        <f>'2 уровень'!AB709</f>
        <v>0</v>
      </c>
      <c r="AC126" s="223">
        <f>'2 уровень'!AC709</f>
        <v>0</v>
      </c>
      <c r="AD126" s="2133">
        <f>'2 уровень'!AD709</f>
        <v>0</v>
      </c>
      <c r="AE126" s="2133">
        <f>'2 уровень'!AE709</f>
        <v>0</v>
      </c>
      <c r="AF126" s="2133">
        <f>'2 уровень'!AF709</f>
        <v>0</v>
      </c>
      <c r="AG126" s="223"/>
      <c r="AH126" s="223"/>
      <c r="AI126" s="159"/>
      <c r="AJ126" s="159"/>
      <c r="AK126" s="159"/>
      <c r="AL126" s="159"/>
      <c r="AM126" s="159"/>
      <c r="AN126" s="159"/>
      <c r="AO126" s="159"/>
      <c r="AP126" s="159"/>
      <c r="AQ126" s="159"/>
      <c r="AR126" s="159"/>
      <c r="AS126" s="159"/>
      <c r="AT126" s="159"/>
      <c r="AU126" s="159"/>
      <c r="AV126" s="159"/>
      <c r="AW126" s="159"/>
      <c r="AX126" s="159"/>
      <c r="AY126" s="159"/>
      <c r="AZ126" s="159"/>
      <c r="BA126" s="159"/>
      <c r="BB126" s="159"/>
      <c r="BC126" s="159"/>
      <c r="BD126" s="159"/>
      <c r="BE126" s="159"/>
      <c r="BF126" s="159"/>
      <c r="BG126" s="159"/>
      <c r="BH126" s="159"/>
      <c r="BI126" s="159"/>
      <c r="BJ126" s="159"/>
      <c r="BK126" s="159"/>
      <c r="BL126" s="159"/>
      <c r="BM126" s="159"/>
      <c r="BN126" s="159"/>
      <c r="BO126" s="159"/>
      <c r="BP126" s="159"/>
      <c r="BQ126" s="159"/>
      <c r="BR126" s="159"/>
      <c r="BS126" s="159"/>
      <c r="BT126" s="159"/>
      <c r="BU126" s="159"/>
      <c r="BV126" s="159"/>
      <c r="BW126" s="159"/>
      <c r="BX126" s="159"/>
      <c r="BY126" s="159"/>
      <c r="BZ126" s="159"/>
      <c r="CA126" s="159"/>
      <c r="CB126" s="159"/>
      <c r="CC126" s="159"/>
      <c r="CD126" s="159"/>
      <c r="CE126" s="159"/>
      <c r="CF126" s="159"/>
      <c r="CG126" s="159"/>
      <c r="CH126" s="159"/>
      <c r="CI126" s="159"/>
      <c r="CJ126" s="159"/>
      <c r="CK126" s="159"/>
      <c r="CL126" s="159"/>
      <c r="CM126" s="159"/>
      <c r="CN126" s="159"/>
      <c r="CO126" s="159"/>
      <c r="CP126" s="159"/>
      <c r="CQ126" s="159"/>
      <c r="CR126" s="159"/>
      <c r="CS126" s="159"/>
      <c r="CT126" s="159"/>
      <c r="CU126" s="159"/>
      <c r="CV126" s="159"/>
      <c r="CW126" s="159"/>
      <c r="CX126" s="159"/>
      <c r="CY126" s="159"/>
      <c r="CZ126" s="159"/>
      <c r="DA126" s="159"/>
      <c r="DB126" s="159"/>
      <c r="DC126" s="159"/>
      <c r="DD126" s="159"/>
      <c r="DE126" s="159"/>
      <c r="DF126" s="159"/>
      <c r="DG126" s="159"/>
      <c r="DH126" s="159"/>
      <c r="DI126" s="159"/>
      <c r="DJ126" s="159"/>
      <c r="DK126" s="159"/>
      <c r="DL126" s="159"/>
      <c r="DM126" s="159"/>
      <c r="DN126" s="159"/>
      <c r="DO126" s="159"/>
      <c r="DP126" s="159"/>
      <c r="DQ126" s="159"/>
      <c r="DR126" s="159"/>
      <c r="DS126" s="159"/>
      <c r="DT126" s="159"/>
      <c r="DU126" s="159"/>
      <c r="DV126" s="159"/>
      <c r="DW126" s="159"/>
      <c r="DX126" s="159"/>
      <c r="DY126" s="159"/>
      <c r="DZ126" s="159"/>
      <c r="EA126" s="159"/>
      <c r="EB126" s="159"/>
      <c r="EC126" s="159"/>
      <c r="ED126" s="159"/>
      <c r="EE126" s="159"/>
      <c r="EF126" s="159"/>
      <c r="EG126" s="159"/>
      <c r="EH126" s="159"/>
      <c r="EI126" s="159"/>
      <c r="EJ126" s="159"/>
      <c r="EK126" s="159"/>
      <c r="EL126" s="159"/>
      <c r="EM126" s="159"/>
      <c r="EN126" s="159"/>
      <c r="EO126" s="159"/>
      <c r="EP126" s="159"/>
      <c r="EQ126" s="159"/>
      <c r="ER126" s="159"/>
      <c r="ES126" s="159"/>
      <c r="ET126" s="159"/>
      <c r="EU126" s="159"/>
      <c r="EV126" s="159"/>
      <c r="EW126" s="159"/>
      <c r="EX126" s="159"/>
      <c r="EY126" s="159"/>
      <c r="EZ126" s="159"/>
      <c r="FA126" s="159"/>
      <c r="FB126" s="159"/>
      <c r="FC126" s="159"/>
      <c r="FD126" s="159"/>
      <c r="FE126" s="159"/>
      <c r="FF126" s="159"/>
      <c r="FG126" s="159"/>
      <c r="FH126" s="159"/>
      <c r="FI126" s="159"/>
      <c r="FJ126" s="159"/>
      <c r="FK126" s="159"/>
      <c r="FL126" s="159"/>
      <c r="FM126" s="159"/>
      <c r="FN126" s="159"/>
      <c r="FO126" s="159"/>
      <c r="FP126" s="159"/>
      <c r="FQ126" s="159"/>
      <c r="FR126" s="159"/>
      <c r="FS126" s="159"/>
      <c r="FT126" s="159"/>
      <c r="FU126" s="159"/>
      <c r="FV126" s="159"/>
      <c r="FW126" s="159"/>
      <c r="FX126" s="159"/>
      <c r="FY126" s="159"/>
      <c r="FZ126" s="159"/>
      <c r="GA126" s="159"/>
      <c r="GB126" s="159"/>
      <c r="GC126" s="159"/>
      <c r="GD126" s="159"/>
      <c r="GE126" s="159"/>
      <c r="GF126" s="159"/>
      <c r="GG126" s="159"/>
      <c r="GH126" s="159"/>
      <c r="GI126" s="159"/>
      <c r="GJ126" s="159"/>
      <c r="GK126" s="159"/>
      <c r="GL126" s="159"/>
      <c r="GM126" s="159"/>
      <c r="GN126" s="159"/>
      <c r="GO126" s="159"/>
      <c r="GP126" s="159"/>
      <c r="GQ126" s="159"/>
      <c r="GR126" s="159"/>
      <c r="GS126" s="159"/>
      <c r="GT126" s="159"/>
      <c r="GU126" s="159"/>
      <c r="GV126" s="159"/>
      <c r="GW126" s="159"/>
      <c r="GX126" s="159"/>
      <c r="GY126" s="159"/>
      <c r="GZ126" s="159"/>
      <c r="HA126" s="159"/>
    </row>
    <row r="127" spans="1:209" x14ac:dyDescent="0.25">
      <c r="A127" s="158">
        <v>1</v>
      </c>
      <c r="B127" s="634" t="s">
        <v>156</v>
      </c>
      <c r="C127" s="185">
        <f>'2 уровень'!C710</f>
        <v>2210</v>
      </c>
      <c r="D127" s="185">
        <f>'2 уровень'!D710</f>
        <v>2026</v>
      </c>
      <c r="E127" s="185">
        <f>'2 уровень'!E710</f>
        <v>2122</v>
      </c>
      <c r="F127" s="717">
        <f>'2 уровень'!F710</f>
        <v>104.73840078973346</v>
      </c>
      <c r="G127" s="232">
        <f>'2 уровень'!G710</f>
        <v>11</v>
      </c>
      <c r="H127" s="232">
        <f>'2 уровень'!H710</f>
        <v>7.9971724787935914</v>
      </c>
      <c r="I127" s="237">
        <f>'2 уровень'!I710</f>
        <v>17680</v>
      </c>
      <c r="J127" s="237">
        <f>'2 уровень'!J710</f>
        <v>16208</v>
      </c>
      <c r="K127" s="237">
        <f>'2 уровень'!K710</f>
        <v>16970</v>
      </c>
      <c r="L127" s="237">
        <f>'2 уровень'!L710</f>
        <v>104.70138203356368</v>
      </c>
      <c r="M127" s="237">
        <f>'2 уровень'!M710</f>
        <v>73.666666666666671</v>
      </c>
      <c r="N127" s="237">
        <f>'2 уровень'!N710</f>
        <v>251.30399012751951</v>
      </c>
      <c r="O127" s="223">
        <f>'2 уровень'!O710</f>
        <v>0</v>
      </c>
      <c r="P127" s="223">
        <f>'2 уровень'!P710</f>
        <v>0</v>
      </c>
      <c r="Q127" s="223">
        <f>'2 уровень'!Q710</f>
        <v>0</v>
      </c>
      <c r="R127" s="223">
        <f>'2 уровень'!R710</f>
        <v>0</v>
      </c>
      <c r="S127" s="223">
        <f>'2 уровень'!S710</f>
        <v>0</v>
      </c>
      <c r="T127" s="223">
        <f>'2 уровень'!T710</f>
        <v>0</v>
      </c>
      <c r="U127" s="223">
        <f>'2 уровень'!U710</f>
        <v>0</v>
      </c>
      <c r="V127" s="223">
        <f>'2 уровень'!V710</f>
        <v>0</v>
      </c>
      <c r="W127" s="223">
        <f>'2 уровень'!W710</f>
        <v>0</v>
      </c>
      <c r="X127" s="223">
        <f>'2 уровень'!X710</f>
        <v>0</v>
      </c>
      <c r="Y127" s="223">
        <f>'2 уровень'!Y710</f>
        <v>0</v>
      </c>
      <c r="Z127" s="2216">
        <f>'2 уровень'!Z710</f>
        <v>0</v>
      </c>
      <c r="AA127" s="223">
        <f>'2 уровень'!AA710</f>
        <v>0</v>
      </c>
      <c r="AB127" s="223">
        <f>'2 уровень'!AB710</f>
        <v>0</v>
      </c>
      <c r="AC127" s="223">
        <f>'2 уровень'!AC710</f>
        <v>0</v>
      </c>
      <c r="AD127" s="2133">
        <f>'2 уровень'!AD710</f>
        <v>0</v>
      </c>
      <c r="AE127" s="2133">
        <f>'2 уровень'!AE710</f>
        <v>0</v>
      </c>
      <c r="AF127" s="2133">
        <f>'2 уровень'!AF710</f>
        <v>0</v>
      </c>
      <c r="AG127" s="223"/>
      <c r="AH127" s="223"/>
      <c r="AI127" s="159"/>
      <c r="AJ127" s="159"/>
      <c r="AK127" s="159"/>
      <c r="AL127" s="159"/>
      <c r="AM127" s="159"/>
      <c r="AN127" s="159"/>
      <c r="AO127" s="159"/>
      <c r="AP127" s="159"/>
      <c r="AQ127" s="159"/>
      <c r="AR127" s="159"/>
      <c r="AS127" s="159"/>
      <c r="AT127" s="159"/>
      <c r="AU127" s="159"/>
      <c r="AV127" s="159"/>
      <c r="AW127" s="159"/>
      <c r="AX127" s="159"/>
      <c r="AY127" s="159"/>
      <c r="AZ127" s="159"/>
      <c r="BA127" s="159"/>
      <c r="BB127" s="159"/>
      <c r="BC127" s="159"/>
      <c r="BD127" s="159"/>
      <c r="BE127" s="159"/>
      <c r="BF127" s="159"/>
      <c r="BG127" s="159"/>
      <c r="BH127" s="159"/>
      <c r="BI127" s="159"/>
      <c r="BJ127" s="159"/>
      <c r="BK127" s="159"/>
      <c r="BL127" s="159"/>
      <c r="BM127" s="159"/>
      <c r="BN127" s="159"/>
      <c r="BO127" s="159"/>
      <c r="BP127" s="159"/>
      <c r="BQ127" s="159"/>
      <c r="BR127" s="159"/>
      <c r="BS127" s="159"/>
      <c r="BT127" s="159"/>
      <c r="BU127" s="159"/>
      <c r="BV127" s="159"/>
      <c r="BW127" s="159"/>
      <c r="BX127" s="159"/>
      <c r="BY127" s="159"/>
      <c r="BZ127" s="159"/>
      <c r="CA127" s="159"/>
      <c r="CB127" s="159"/>
      <c r="CC127" s="159"/>
      <c r="CD127" s="159"/>
      <c r="CE127" s="159"/>
      <c r="CF127" s="159"/>
      <c r="CG127" s="159"/>
      <c r="CH127" s="159"/>
      <c r="CI127" s="159"/>
      <c r="CJ127" s="159"/>
      <c r="CK127" s="159"/>
      <c r="CL127" s="159"/>
      <c r="CM127" s="159"/>
      <c r="CN127" s="159"/>
      <c r="CO127" s="159"/>
      <c r="CP127" s="159"/>
      <c r="CQ127" s="159"/>
      <c r="CR127" s="159"/>
      <c r="CS127" s="159"/>
      <c r="CT127" s="159"/>
      <c r="CU127" s="159"/>
      <c r="CV127" s="159"/>
      <c r="CW127" s="159"/>
      <c r="CX127" s="159"/>
      <c r="CY127" s="159"/>
      <c r="CZ127" s="159"/>
      <c r="DA127" s="159"/>
      <c r="DB127" s="159"/>
      <c r="DC127" s="159"/>
      <c r="DD127" s="159"/>
      <c r="DE127" s="159"/>
      <c r="DF127" s="159"/>
      <c r="DG127" s="159"/>
      <c r="DH127" s="159"/>
      <c r="DI127" s="159"/>
      <c r="DJ127" s="159"/>
      <c r="DK127" s="159"/>
      <c r="DL127" s="159"/>
      <c r="DM127" s="159"/>
      <c r="DN127" s="159"/>
      <c r="DO127" s="159"/>
      <c r="DP127" s="159"/>
      <c r="DQ127" s="159"/>
      <c r="DR127" s="159"/>
      <c r="DS127" s="159"/>
      <c r="DT127" s="159"/>
      <c r="DU127" s="159"/>
      <c r="DV127" s="159"/>
      <c r="DW127" s="159"/>
      <c r="DX127" s="159"/>
      <c r="DY127" s="159"/>
      <c r="DZ127" s="159"/>
      <c r="EA127" s="159"/>
      <c r="EB127" s="159"/>
      <c r="EC127" s="159"/>
      <c r="ED127" s="159"/>
      <c r="EE127" s="159"/>
      <c r="EF127" s="159"/>
      <c r="EG127" s="159"/>
      <c r="EH127" s="159"/>
      <c r="EI127" s="159"/>
      <c r="EJ127" s="159"/>
      <c r="EK127" s="159"/>
      <c r="EL127" s="159"/>
      <c r="EM127" s="159"/>
      <c r="EN127" s="159"/>
      <c r="EO127" s="159"/>
      <c r="EP127" s="159"/>
      <c r="EQ127" s="159"/>
      <c r="ER127" s="159"/>
      <c r="ES127" s="159"/>
      <c r="ET127" s="159"/>
      <c r="EU127" s="159"/>
      <c r="EV127" s="159"/>
      <c r="EW127" s="159"/>
      <c r="EX127" s="159"/>
      <c r="EY127" s="159"/>
      <c r="EZ127" s="159"/>
      <c r="FA127" s="159"/>
      <c r="FB127" s="159"/>
      <c r="FC127" s="159"/>
      <c r="FD127" s="159"/>
      <c r="FE127" s="159"/>
      <c r="FF127" s="159"/>
      <c r="FG127" s="159"/>
      <c r="FH127" s="159"/>
      <c r="FI127" s="159"/>
      <c r="FJ127" s="159"/>
      <c r="FK127" s="159"/>
      <c r="FL127" s="159"/>
      <c r="FM127" s="159"/>
      <c r="FN127" s="159"/>
      <c r="FO127" s="159"/>
      <c r="FP127" s="159"/>
      <c r="FQ127" s="159"/>
      <c r="FR127" s="159"/>
      <c r="FS127" s="159"/>
      <c r="FT127" s="159"/>
      <c r="FU127" s="159"/>
      <c r="FV127" s="159"/>
      <c r="FW127" s="159"/>
      <c r="FX127" s="159"/>
      <c r="FY127" s="159"/>
      <c r="FZ127" s="159"/>
      <c r="GA127" s="159"/>
      <c r="GB127" s="159"/>
      <c r="GC127" s="159"/>
      <c r="GD127" s="159"/>
      <c r="GE127" s="159"/>
      <c r="GF127" s="159"/>
      <c r="GG127" s="159"/>
      <c r="GH127" s="159"/>
      <c r="GI127" s="159"/>
      <c r="GJ127" s="159"/>
      <c r="GK127" s="159"/>
      <c r="GL127" s="159"/>
      <c r="GM127" s="159"/>
      <c r="GN127" s="159"/>
      <c r="GO127" s="159"/>
      <c r="GP127" s="159"/>
      <c r="GQ127" s="159"/>
      <c r="GR127" s="159"/>
      <c r="GS127" s="159"/>
      <c r="GT127" s="159"/>
      <c r="GU127" s="159"/>
      <c r="GV127" s="159"/>
      <c r="GW127" s="159"/>
      <c r="GX127" s="159"/>
      <c r="GY127" s="159"/>
      <c r="GZ127" s="159"/>
      <c r="HA127" s="159"/>
    </row>
    <row r="128" spans="1:209" ht="29.25" x14ac:dyDescent="0.25">
      <c r="A128" s="158">
        <v>1</v>
      </c>
      <c r="B128" s="196" t="s">
        <v>187</v>
      </c>
      <c r="C128" s="185">
        <f>'2 уровень'!C711</f>
        <v>3755</v>
      </c>
      <c r="D128" s="185">
        <f>'2 уровень'!D711</f>
        <v>3442</v>
      </c>
      <c r="E128" s="185">
        <f>'2 уровень'!E711</f>
        <v>3449</v>
      </c>
      <c r="F128" s="717">
        <f>'2 уровень'!F711</f>
        <v>100.20337013364322</v>
      </c>
      <c r="G128" s="232">
        <f>'2 уровень'!G711</f>
        <v>7.9057256990679097</v>
      </c>
      <c r="H128" s="232">
        <f>'2 уровень'!H711</f>
        <v>8.1745433458973622</v>
      </c>
      <c r="I128" s="237">
        <f>'2 уровень'!I711</f>
        <v>29686</v>
      </c>
      <c r="J128" s="237">
        <f>'2 уровень'!J711</f>
        <v>27212</v>
      </c>
      <c r="K128" s="237">
        <f>'2 уровень'!K711</f>
        <v>28194</v>
      </c>
      <c r="L128" s="237">
        <f>'2 уровень'!L711</f>
        <v>103.60870204321624</v>
      </c>
      <c r="M128" s="237">
        <f>'2 уровень'!M711</f>
        <v>113.68666666666667</v>
      </c>
      <c r="N128" s="237">
        <f>'2 уровень'!N711</f>
        <v>270.5426397914523</v>
      </c>
      <c r="O128" s="223">
        <f>'2 уровень'!O711</f>
        <v>63686.961156000005</v>
      </c>
      <c r="P128" s="223">
        <f>'2 уровень'!P711</f>
        <v>63536.095186200007</v>
      </c>
      <c r="Q128" s="223">
        <f>'2 уровень'!Q711</f>
        <v>63536.095186200007</v>
      </c>
      <c r="R128" s="223">
        <f>'2 уровень'!R711</f>
        <v>63536.095186200007</v>
      </c>
      <c r="S128" s="223">
        <f>'2 уровень'!S711</f>
        <v>63536.095186200007</v>
      </c>
      <c r="T128" s="223">
        <f>'2 уровень'!T711</f>
        <v>63536.095186200007</v>
      </c>
      <c r="U128" s="223">
        <f>'2 уровень'!U711</f>
        <v>62148.955960000007</v>
      </c>
      <c r="V128" s="223">
        <f>'2 уровень'!V711</f>
        <v>62148.955960000007</v>
      </c>
      <c r="W128" s="223">
        <f>'2 уровень'!W711</f>
        <v>62148.955960000007</v>
      </c>
      <c r="X128" s="223">
        <f>'2 уровень'!X711</f>
        <v>62148.955960000007</v>
      </c>
      <c r="Y128" s="223">
        <f>'2 уровень'!Y711</f>
        <v>62148.955960000007</v>
      </c>
      <c r="Z128" s="2216">
        <f>'2 уровень'!Z711</f>
        <v>57086.614156196971</v>
      </c>
      <c r="AA128" s="223">
        <f>'2 уровень'!AA711</f>
        <v>55659.155099999996</v>
      </c>
      <c r="AB128" s="223">
        <f>'2 уровень'!AB711</f>
        <v>-1427.4590561969744</v>
      </c>
      <c r="AC128" s="223">
        <f>'2 уровень'!AC711</f>
        <v>-521.07460000000003</v>
      </c>
      <c r="AD128" s="2133">
        <f>'2 уровень'!AD711</f>
        <v>0</v>
      </c>
      <c r="AE128" s="2133">
        <f>'2 уровень'!AE711</f>
        <v>55138.080499999996</v>
      </c>
      <c r="AF128" s="2133">
        <f>'2 уровень'!AF711</f>
        <v>0</v>
      </c>
      <c r="AG128" s="223"/>
      <c r="AH128" s="223"/>
      <c r="AI128" s="159"/>
      <c r="AJ128" s="159"/>
      <c r="AK128" s="159"/>
      <c r="AL128" s="159"/>
      <c r="AM128" s="159"/>
      <c r="AN128" s="159"/>
      <c r="AO128" s="159"/>
      <c r="AP128" s="159"/>
      <c r="AQ128" s="159"/>
      <c r="AR128" s="159"/>
      <c r="AS128" s="159"/>
      <c r="AT128" s="159"/>
      <c r="AU128" s="159"/>
      <c r="AV128" s="159"/>
      <c r="AW128" s="159"/>
      <c r="AX128" s="159"/>
      <c r="AY128" s="159"/>
      <c r="AZ128" s="159"/>
      <c r="BA128" s="159"/>
      <c r="BB128" s="159"/>
      <c r="BC128" s="159"/>
      <c r="BD128" s="159"/>
      <c r="BE128" s="159"/>
      <c r="BF128" s="159"/>
      <c r="BG128" s="159"/>
      <c r="BH128" s="159"/>
      <c r="BI128" s="159"/>
      <c r="BJ128" s="159"/>
      <c r="BK128" s="159"/>
      <c r="BL128" s="159"/>
      <c r="BM128" s="159"/>
      <c r="BN128" s="159"/>
      <c r="BO128" s="159"/>
      <c r="BP128" s="159"/>
      <c r="BQ128" s="159"/>
      <c r="BR128" s="159"/>
      <c r="BS128" s="159"/>
      <c r="BT128" s="159"/>
      <c r="BU128" s="159"/>
      <c r="BV128" s="159"/>
      <c r="BW128" s="159"/>
      <c r="BX128" s="159"/>
      <c r="BY128" s="159"/>
      <c r="BZ128" s="159"/>
      <c r="CA128" s="159"/>
      <c r="CB128" s="159"/>
      <c r="CC128" s="159"/>
      <c r="CD128" s="159"/>
      <c r="CE128" s="159"/>
      <c r="CF128" s="159"/>
      <c r="CG128" s="159"/>
      <c r="CH128" s="159"/>
      <c r="CI128" s="159"/>
      <c r="CJ128" s="159"/>
      <c r="CK128" s="159"/>
      <c r="CL128" s="159"/>
      <c r="CM128" s="159"/>
      <c r="CN128" s="159"/>
      <c r="CO128" s="159"/>
      <c r="CP128" s="159"/>
      <c r="CQ128" s="159"/>
      <c r="CR128" s="159"/>
      <c r="CS128" s="159"/>
      <c r="CT128" s="159"/>
      <c r="CU128" s="159"/>
      <c r="CV128" s="159"/>
      <c r="CW128" s="159"/>
      <c r="CX128" s="159"/>
      <c r="CY128" s="159"/>
      <c r="CZ128" s="159"/>
      <c r="DA128" s="159"/>
      <c r="DB128" s="159"/>
      <c r="DC128" s="159"/>
      <c r="DD128" s="159"/>
      <c r="DE128" s="159"/>
      <c r="DF128" s="159"/>
      <c r="DG128" s="159"/>
      <c r="DH128" s="159"/>
      <c r="DI128" s="159"/>
      <c r="DJ128" s="159"/>
      <c r="DK128" s="159"/>
      <c r="DL128" s="159"/>
      <c r="DM128" s="159"/>
      <c r="DN128" s="159"/>
      <c r="DO128" s="159"/>
      <c r="DP128" s="159"/>
      <c r="DQ128" s="159"/>
      <c r="DR128" s="159"/>
      <c r="DS128" s="159"/>
      <c r="DT128" s="159"/>
      <c r="DU128" s="159"/>
      <c r="DV128" s="159"/>
      <c r="DW128" s="159"/>
      <c r="DX128" s="159"/>
      <c r="DY128" s="159"/>
      <c r="DZ128" s="159"/>
      <c r="EA128" s="159"/>
      <c r="EB128" s="159"/>
      <c r="EC128" s="159"/>
      <c r="ED128" s="159"/>
      <c r="EE128" s="159"/>
      <c r="EF128" s="159"/>
      <c r="EG128" s="159"/>
      <c r="EH128" s="159"/>
      <c r="EI128" s="159"/>
      <c r="EJ128" s="159"/>
      <c r="EK128" s="159"/>
      <c r="EL128" s="159"/>
      <c r="EM128" s="159"/>
      <c r="EN128" s="159"/>
      <c r="EO128" s="159"/>
      <c r="EP128" s="159"/>
      <c r="EQ128" s="159"/>
      <c r="ER128" s="159"/>
      <c r="ES128" s="159"/>
      <c r="ET128" s="159"/>
      <c r="EU128" s="159"/>
      <c r="EV128" s="159"/>
      <c r="EW128" s="159"/>
      <c r="EX128" s="159"/>
      <c r="EY128" s="159"/>
      <c r="EZ128" s="159"/>
      <c r="FA128" s="159"/>
      <c r="FB128" s="159"/>
      <c r="FC128" s="159"/>
      <c r="FD128" s="159"/>
      <c r="FE128" s="159"/>
      <c r="FF128" s="159"/>
      <c r="FG128" s="159"/>
      <c r="FH128" s="159"/>
      <c r="FI128" s="159"/>
      <c r="FJ128" s="159"/>
      <c r="FK128" s="159"/>
      <c r="FL128" s="159"/>
      <c r="FM128" s="159"/>
      <c r="FN128" s="159"/>
      <c r="FO128" s="159"/>
      <c r="FP128" s="159"/>
      <c r="FQ128" s="159"/>
      <c r="FR128" s="159"/>
      <c r="FS128" s="159"/>
      <c r="FT128" s="159"/>
      <c r="FU128" s="159"/>
      <c r="FV128" s="159"/>
      <c r="FW128" s="159"/>
      <c r="FX128" s="159"/>
      <c r="FY128" s="159"/>
      <c r="FZ128" s="159"/>
      <c r="GA128" s="159"/>
      <c r="GB128" s="159"/>
      <c r="GC128" s="159"/>
      <c r="GD128" s="159"/>
      <c r="GE128" s="159"/>
      <c r="GF128" s="159"/>
      <c r="GG128" s="159"/>
      <c r="GH128" s="159"/>
      <c r="GI128" s="159"/>
      <c r="GJ128" s="159"/>
      <c r="GK128" s="159"/>
      <c r="GL128" s="159"/>
      <c r="GM128" s="159"/>
      <c r="GN128" s="159"/>
      <c r="GO128" s="159"/>
      <c r="GP128" s="159"/>
      <c r="GQ128" s="159"/>
      <c r="GR128" s="159"/>
      <c r="GS128" s="159"/>
      <c r="GT128" s="159"/>
      <c r="GU128" s="159"/>
      <c r="GV128" s="159"/>
      <c r="GW128" s="159"/>
      <c r="GX128" s="159"/>
      <c r="GY128" s="159"/>
      <c r="GZ128" s="159"/>
      <c r="HA128" s="159"/>
    </row>
    <row r="129" spans="1:209" x14ac:dyDescent="0.25">
      <c r="A129" s="158">
        <v>1</v>
      </c>
      <c r="B129" s="196" t="s">
        <v>395</v>
      </c>
      <c r="C129" s="244">
        <f>'2 уровень'!C712</f>
        <v>13840</v>
      </c>
      <c r="D129" s="244">
        <f>'2 уровень'!D712</f>
        <v>12686</v>
      </c>
      <c r="E129" s="244">
        <f>'2 уровень'!E712</f>
        <v>12683</v>
      </c>
      <c r="F129" s="718">
        <f>'2 уровень'!F712</f>
        <v>99.976351883966572</v>
      </c>
      <c r="G129" s="232">
        <f>'2 уровень'!G712</f>
        <v>0</v>
      </c>
      <c r="H129" s="232">
        <f>'2 уровень'!H712</f>
        <v>0</v>
      </c>
      <c r="I129" s="237">
        <f>'2 уровень'!I712</f>
        <v>0</v>
      </c>
      <c r="J129" s="237">
        <f>'2 уровень'!J712</f>
        <v>0</v>
      </c>
      <c r="K129" s="237">
        <f>'2 уровень'!K712</f>
        <v>0</v>
      </c>
      <c r="L129" s="237">
        <f>'2 уровень'!L712</f>
        <v>0</v>
      </c>
      <c r="M129" s="237">
        <f>'2 уровень'!M712</f>
        <v>0</v>
      </c>
      <c r="N129" s="237">
        <f>'2 уровень'!N712</f>
        <v>0</v>
      </c>
      <c r="O129" s="223">
        <f>'2 уровень'!O712</f>
        <v>35421.96702312</v>
      </c>
      <c r="P129" s="223">
        <f>'2 уровень'!P712</f>
        <v>35421.96702312</v>
      </c>
      <c r="Q129" s="223">
        <f>'2 уровень'!Q712</f>
        <v>35421.96702312</v>
      </c>
      <c r="R129" s="223">
        <f>'2 уровень'!R712</f>
        <v>35421.96702312</v>
      </c>
      <c r="S129" s="223">
        <f>'2 уровень'!S712</f>
        <v>35421.96702312</v>
      </c>
      <c r="T129" s="223">
        <f>'2 уровень'!T712</f>
        <v>37272.626537133336</v>
      </c>
      <c r="U129" s="223">
        <f>'2 уровень'!U712</f>
        <v>37272.626537133336</v>
      </c>
      <c r="V129" s="223">
        <f>'2 уровень'!V712</f>
        <v>37272.626537133336</v>
      </c>
      <c r="W129" s="223">
        <f>'2 уровень'!W712</f>
        <v>37272.626537133336</v>
      </c>
      <c r="X129" s="223">
        <f>'2 уровень'!X712</f>
        <v>37273.524409999998</v>
      </c>
      <c r="Y129" s="223">
        <f>'2 уровень'!Y712</f>
        <v>37273.524409999998</v>
      </c>
      <c r="Z129" s="2216">
        <f>'2 уровень'!Z712</f>
        <v>34057.014603211108</v>
      </c>
      <c r="AA129" s="223">
        <f>'2 уровень'!AA712</f>
        <v>33298.71317000001</v>
      </c>
      <c r="AB129" s="223">
        <f>'2 уровень'!AB712</f>
        <v>-758.3014332110979</v>
      </c>
      <c r="AC129" s="223">
        <f>'2 уровень'!AC712</f>
        <v>-110.39453</v>
      </c>
      <c r="AD129" s="2133">
        <f>'2 уровень'!AD712</f>
        <v>0</v>
      </c>
      <c r="AE129" s="2133">
        <f>'2 уровень'!AE712</f>
        <v>33188.318640000012</v>
      </c>
      <c r="AF129" s="2133">
        <f>'2 уровень'!AF712</f>
        <v>0</v>
      </c>
      <c r="AG129" s="223"/>
      <c r="AH129" s="223"/>
      <c r="AI129" s="159"/>
      <c r="AJ129" s="159"/>
      <c r="AK129" s="159"/>
      <c r="AL129" s="159"/>
      <c r="AM129" s="159"/>
      <c r="AN129" s="159"/>
      <c r="AO129" s="159"/>
      <c r="AP129" s="159"/>
      <c r="AQ129" s="159"/>
      <c r="AR129" s="159"/>
      <c r="AS129" s="159"/>
      <c r="AT129" s="159"/>
      <c r="AU129" s="159"/>
      <c r="AV129" s="159"/>
      <c r="AW129" s="159"/>
      <c r="AX129" s="159"/>
      <c r="AY129" s="159"/>
      <c r="AZ129" s="159"/>
      <c r="BA129" s="159"/>
      <c r="BB129" s="159"/>
      <c r="BC129" s="159"/>
      <c r="BD129" s="159"/>
      <c r="BE129" s="159"/>
      <c r="BF129" s="159"/>
      <c r="BG129" s="159"/>
      <c r="BH129" s="159"/>
      <c r="BI129" s="159"/>
      <c r="BJ129" s="159"/>
      <c r="BK129" s="159"/>
      <c r="BL129" s="159"/>
      <c r="BM129" s="159"/>
      <c r="BN129" s="159"/>
      <c r="BO129" s="159"/>
      <c r="BP129" s="159"/>
      <c r="BQ129" s="159"/>
      <c r="BR129" s="159"/>
      <c r="BS129" s="159"/>
      <c r="BT129" s="159"/>
      <c r="BU129" s="159"/>
      <c r="BV129" s="159"/>
      <c r="BW129" s="159"/>
      <c r="BX129" s="159"/>
      <c r="BY129" s="159"/>
      <c r="BZ129" s="159"/>
      <c r="CA129" s="159"/>
      <c r="CB129" s="159"/>
      <c r="CC129" s="159"/>
      <c r="CD129" s="159"/>
      <c r="CE129" s="159"/>
      <c r="CF129" s="159"/>
      <c r="CG129" s="159"/>
      <c r="CH129" s="159"/>
      <c r="CI129" s="159"/>
      <c r="CJ129" s="159"/>
      <c r="CK129" s="159"/>
      <c r="CL129" s="159"/>
      <c r="CM129" s="159"/>
      <c r="CN129" s="159"/>
      <c r="CO129" s="159"/>
      <c r="CP129" s="159"/>
      <c r="CQ129" s="159"/>
      <c r="CR129" s="159"/>
      <c r="CS129" s="159"/>
      <c r="CT129" s="159"/>
      <c r="CU129" s="159"/>
      <c r="CV129" s="159"/>
      <c r="CW129" s="159"/>
      <c r="CX129" s="159"/>
      <c r="CY129" s="159"/>
      <c r="CZ129" s="159"/>
      <c r="DA129" s="159"/>
      <c r="DB129" s="159"/>
      <c r="DC129" s="159"/>
      <c r="DD129" s="159"/>
      <c r="DE129" s="159"/>
      <c r="DF129" s="159"/>
      <c r="DG129" s="159"/>
      <c r="DH129" s="159"/>
      <c r="DI129" s="159"/>
      <c r="DJ129" s="159"/>
      <c r="DK129" s="159"/>
      <c r="DL129" s="159"/>
      <c r="DM129" s="159"/>
      <c r="DN129" s="159"/>
      <c r="DO129" s="159"/>
      <c r="DP129" s="159"/>
      <c r="DQ129" s="159"/>
      <c r="DR129" s="159"/>
      <c r="DS129" s="159"/>
      <c r="DT129" s="159"/>
      <c r="DU129" s="159"/>
      <c r="DV129" s="159"/>
      <c r="DW129" s="159"/>
      <c r="DX129" s="159"/>
      <c r="DY129" s="159"/>
      <c r="DZ129" s="159"/>
      <c r="EA129" s="159"/>
      <c r="EB129" s="159"/>
      <c r="EC129" s="159"/>
      <c r="ED129" s="159"/>
      <c r="EE129" s="159"/>
      <c r="EF129" s="159"/>
      <c r="EG129" s="159"/>
      <c r="EH129" s="159"/>
      <c r="EI129" s="159"/>
      <c r="EJ129" s="159"/>
      <c r="EK129" s="159"/>
      <c r="EL129" s="159"/>
      <c r="EM129" s="159"/>
      <c r="EN129" s="159"/>
      <c r="EO129" s="159"/>
      <c r="EP129" s="159"/>
      <c r="EQ129" s="159"/>
      <c r="ER129" s="159"/>
      <c r="ES129" s="159"/>
      <c r="ET129" s="159"/>
      <c r="EU129" s="159"/>
      <c r="EV129" s="159"/>
      <c r="EW129" s="159"/>
      <c r="EX129" s="159"/>
      <c r="EY129" s="159"/>
      <c r="EZ129" s="159"/>
      <c r="FA129" s="159"/>
      <c r="FB129" s="159"/>
      <c r="FC129" s="159"/>
      <c r="FD129" s="159"/>
      <c r="FE129" s="159"/>
      <c r="FF129" s="159"/>
      <c r="FG129" s="159"/>
      <c r="FH129" s="159"/>
      <c r="FI129" s="159"/>
      <c r="FJ129" s="159"/>
      <c r="FK129" s="159"/>
      <c r="FL129" s="159"/>
      <c r="FM129" s="159"/>
      <c r="FN129" s="159"/>
      <c r="FO129" s="159"/>
      <c r="FP129" s="159"/>
      <c r="FQ129" s="159"/>
      <c r="FR129" s="159"/>
      <c r="FS129" s="159"/>
      <c r="FT129" s="159"/>
      <c r="FU129" s="159"/>
      <c r="FV129" s="159"/>
      <c r="FW129" s="159"/>
      <c r="FX129" s="159"/>
      <c r="FY129" s="159"/>
      <c r="FZ129" s="159"/>
      <c r="GA129" s="159"/>
      <c r="GB129" s="159"/>
      <c r="GC129" s="159"/>
      <c r="GD129" s="159"/>
      <c r="GE129" s="159"/>
      <c r="GF129" s="159"/>
      <c r="GG129" s="159"/>
      <c r="GH129" s="159"/>
      <c r="GI129" s="159"/>
      <c r="GJ129" s="159"/>
      <c r="GK129" s="159"/>
      <c r="GL129" s="159"/>
      <c r="GM129" s="159"/>
      <c r="GN129" s="159"/>
      <c r="GO129" s="159"/>
      <c r="GP129" s="159"/>
      <c r="GQ129" s="159"/>
      <c r="GR129" s="159"/>
      <c r="GS129" s="159"/>
      <c r="GT129" s="159"/>
      <c r="GU129" s="159"/>
      <c r="GV129" s="159"/>
      <c r="GW129" s="159"/>
      <c r="GX129" s="159"/>
      <c r="GY129" s="159"/>
      <c r="GZ129" s="159"/>
      <c r="HA129" s="159"/>
    </row>
    <row r="130" spans="1:209" x14ac:dyDescent="0.25">
      <c r="A130" s="158">
        <v>1</v>
      </c>
      <c r="B130" s="634" t="s">
        <v>367</v>
      </c>
      <c r="C130" s="185">
        <f>'2 уровень'!C713</f>
        <v>13820</v>
      </c>
      <c r="D130" s="185">
        <f>'2 уровень'!D713</f>
        <v>12668</v>
      </c>
      <c r="E130" s="185">
        <f>'2 уровень'!E713</f>
        <v>12598</v>
      </c>
      <c r="F130" s="717">
        <f>'2 уровень'!F713</f>
        <v>99.447426586675093</v>
      </c>
      <c r="G130" s="232">
        <f>'2 уровень'!G713</f>
        <v>0</v>
      </c>
      <c r="H130" s="232">
        <f>'2 уровень'!H713</f>
        <v>0</v>
      </c>
      <c r="I130" s="237">
        <f>'2 уровень'!I713</f>
        <v>0</v>
      </c>
      <c r="J130" s="237">
        <f>'2 уровень'!J713</f>
        <v>0</v>
      </c>
      <c r="K130" s="237">
        <f>'2 уровень'!K713</f>
        <v>0</v>
      </c>
      <c r="L130" s="237">
        <f>'2 уровень'!L713</f>
        <v>0</v>
      </c>
      <c r="M130" s="237">
        <f>'2 уровень'!M713</f>
        <v>0</v>
      </c>
      <c r="N130" s="237">
        <f>'2 уровень'!N713</f>
        <v>0</v>
      </c>
      <c r="O130" s="223">
        <f>'2 уровень'!O713</f>
        <v>0</v>
      </c>
      <c r="P130" s="223">
        <f>'2 уровень'!P713</f>
        <v>0</v>
      </c>
      <c r="Q130" s="223">
        <f>'2 уровень'!Q713</f>
        <v>0</v>
      </c>
      <c r="R130" s="223">
        <f>'2 уровень'!R713</f>
        <v>0</v>
      </c>
      <c r="S130" s="223">
        <f>'2 уровень'!S713</f>
        <v>0</v>
      </c>
      <c r="T130" s="223">
        <f>'2 уровень'!T713</f>
        <v>0</v>
      </c>
      <c r="U130" s="223">
        <f>'2 уровень'!U713</f>
        <v>0</v>
      </c>
      <c r="V130" s="223">
        <f>'2 уровень'!V713</f>
        <v>0</v>
      </c>
      <c r="W130" s="223">
        <f>'2 уровень'!W713</f>
        <v>0</v>
      </c>
      <c r="X130" s="223">
        <f>'2 уровень'!X713</f>
        <v>0</v>
      </c>
      <c r="Y130" s="223">
        <f>'2 уровень'!Y713</f>
        <v>0</v>
      </c>
      <c r="Z130" s="2216">
        <f>'2 уровень'!Z713</f>
        <v>0</v>
      </c>
      <c r="AA130" s="223">
        <f>'2 уровень'!AA713</f>
        <v>0</v>
      </c>
      <c r="AB130" s="223">
        <f>'2 уровень'!AB713</f>
        <v>0</v>
      </c>
      <c r="AC130" s="223">
        <f>'2 уровень'!AC713</f>
        <v>0</v>
      </c>
      <c r="AD130" s="2133">
        <f>'2 уровень'!AD713</f>
        <v>0</v>
      </c>
      <c r="AE130" s="2133">
        <f>'2 уровень'!AE713</f>
        <v>0</v>
      </c>
      <c r="AF130" s="2133">
        <f>'2 уровень'!AF713</f>
        <v>0</v>
      </c>
      <c r="AG130" s="223"/>
      <c r="AH130" s="223"/>
      <c r="AI130" s="159"/>
      <c r="AJ130" s="159"/>
      <c r="AK130" s="159"/>
      <c r="AL130" s="159"/>
      <c r="AM130" s="159"/>
      <c r="AN130" s="159"/>
      <c r="AO130" s="159"/>
      <c r="AP130" s="159"/>
      <c r="AQ130" s="159"/>
      <c r="AR130" s="159"/>
      <c r="AS130" s="159"/>
      <c r="AT130" s="159"/>
      <c r="AU130" s="159"/>
      <c r="AV130" s="159"/>
      <c r="AW130" s="159"/>
      <c r="AX130" s="159"/>
      <c r="AY130" s="159"/>
      <c r="AZ130" s="159"/>
      <c r="BA130" s="159"/>
      <c r="BB130" s="159"/>
      <c r="BC130" s="159"/>
      <c r="BD130" s="159"/>
      <c r="BE130" s="159"/>
      <c r="BF130" s="159"/>
      <c r="BG130" s="159"/>
      <c r="BH130" s="159"/>
      <c r="BI130" s="159"/>
      <c r="BJ130" s="159"/>
      <c r="BK130" s="159"/>
      <c r="BL130" s="159"/>
      <c r="BM130" s="159"/>
      <c r="BN130" s="159"/>
      <c r="BO130" s="159"/>
      <c r="BP130" s="159"/>
      <c r="BQ130" s="159"/>
      <c r="BR130" s="159"/>
      <c r="BS130" s="159"/>
      <c r="BT130" s="159"/>
      <c r="BU130" s="159"/>
      <c r="BV130" s="159"/>
      <c r="BW130" s="159"/>
      <c r="BX130" s="159"/>
      <c r="BY130" s="159"/>
      <c r="BZ130" s="159"/>
      <c r="CA130" s="159"/>
      <c r="CB130" s="159"/>
      <c r="CC130" s="159"/>
      <c r="CD130" s="159"/>
      <c r="CE130" s="159"/>
      <c r="CF130" s="159"/>
      <c r="CG130" s="159"/>
      <c r="CH130" s="159"/>
      <c r="CI130" s="159"/>
      <c r="CJ130" s="159"/>
      <c r="CK130" s="159"/>
      <c r="CL130" s="159"/>
      <c r="CM130" s="159"/>
      <c r="CN130" s="159"/>
      <c r="CO130" s="159"/>
      <c r="CP130" s="159"/>
      <c r="CQ130" s="159"/>
      <c r="CR130" s="159"/>
      <c r="CS130" s="159"/>
      <c r="CT130" s="159"/>
      <c r="CU130" s="159"/>
      <c r="CV130" s="159"/>
      <c r="CW130" s="159"/>
      <c r="CX130" s="159"/>
      <c r="CY130" s="159"/>
      <c r="CZ130" s="159"/>
      <c r="DA130" s="159"/>
      <c r="DB130" s="159"/>
      <c r="DC130" s="159"/>
      <c r="DD130" s="159"/>
      <c r="DE130" s="159"/>
      <c r="DF130" s="159"/>
      <c r="DG130" s="159"/>
      <c r="DH130" s="159"/>
      <c r="DI130" s="159"/>
      <c r="DJ130" s="159"/>
      <c r="DK130" s="159"/>
      <c r="DL130" s="159"/>
      <c r="DM130" s="159"/>
      <c r="DN130" s="159"/>
      <c r="DO130" s="159"/>
      <c r="DP130" s="159"/>
      <c r="DQ130" s="159"/>
      <c r="DR130" s="159"/>
      <c r="DS130" s="159"/>
      <c r="DT130" s="159"/>
      <c r="DU130" s="159"/>
      <c r="DV130" s="159"/>
      <c r="DW130" s="159"/>
      <c r="DX130" s="159"/>
      <c r="DY130" s="159"/>
      <c r="DZ130" s="159"/>
      <c r="EA130" s="159"/>
      <c r="EB130" s="159"/>
      <c r="EC130" s="159"/>
      <c r="ED130" s="159"/>
      <c r="EE130" s="159"/>
      <c r="EF130" s="159"/>
      <c r="EG130" s="159"/>
      <c r="EH130" s="159"/>
      <c r="EI130" s="159"/>
      <c r="EJ130" s="159"/>
      <c r="EK130" s="159"/>
      <c r="EL130" s="159"/>
      <c r="EM130" s="159"/>
      <c r="EN130" s="159"/>
      <c r="EO130" s="159"/>
      <c r="EP130" s="159"/>
      <c r="EQ130" s="159"/>
      <c r="ER130" s="159"/>
      <c r="ES130" s="159"/>
      <c r="ET130" s="159"/>
      <c r="EU130" s="159"/>
      <c r="EV130" s="159"/>
      <c r="EW130" s="159"/>
      <c r="EX130" s="159"/>
      <c r="EY130" s="159"/>
      <c r="EZ130" s="159"/>
      <c r="FA130" s="159"/>
      <c r="FB130" s="159"/>
      <c r="FC130" s="159"/>
      <c r="FD130" s="159"/>
      <c r="FE130" s="159"/>
      <c r="FF130" s="159"/>
      <c r="FG130" s="159"/>
      <c r="FH130" s="159"/>
      <c r="FI130" s="159"/>
      <c r="FJ130" s="159"/>
      <c r="FK130" s="159"/>
      <c r="FL130" s="159"/>
      <c r="FM130" s="159"/>
      <c r="FN130" s="159"/>
      <c r="FO130" s="159"/>
      <c r="FP130" s="159"/>
      <c r="FQ130" s="159"/>
      <c r="FR130" s="159"/>
      <c r="FS130" s="159"/>
      <c r="FT130" s="159"/>
      <c r="FU130" s="159"/>
      <c r="FV130" s="159"/>
      <c r="FW130" s="159"/>
      <c r="FX130" s="159"/>
      <c r="FY130" s="159"/>
      <c r="FZ130" s="159"/>
      <c r="GA130" s="159"/>
      <c r="GB130" s="159"/>
      <c r="GC130" s="159"/>
      <c r="GD130" s="159"/>
      <c r="GE130" s="159"/>
      <c r="GF130" s="159"/>
      <c r="GG130" s="159"/>
      <c r="GH130" s="159"/>
      <c r="GI130" s="159"/>
      <c r="GJ130" s="159"/>
      <c r="GK130" s="159"/>
      <c r="GL130" s="159"/>
      <c r="GM130" s="159"/>
      <c r="GN130" s="159"/>
      <c r="GO130" s="159"/>
      <c r="GP130" s="159"/>
      <c r="GQ130" s="159"/>
      <c r="GR130" s="159"/>
      <c r="GS130" s="159"/>
      <c r="GT130" s="159"/>
      <c r="GU130" s="159"/>
      <c r="GV130" s="159"/>
      <c r="GW130" s="159"/>
      <c r="GX130" s="159"/>
      <c r="GY130" s="159"/>
      <c r="GZ130" s="159"/>
      <c r="HA130" s="159"/>
    </row>
    <row r="131" spans="1:209" x14ac:dyDescent="0.25">
      <c r="A131" s="158">
        <v>1</v>
      </c>
      <c r="B131" s="787" t="s">
        <v>368</v>
      </c>
      <c r="C131" s="185">
        <f>'2 уровень'!C714</f>
        <v>13820</v>
      </c>
      <c r="D131" s="185">
        <f>'2 уровень'!D714</f>
        <v>12668</v>
      </c>
      <c r="E131" s="185">
        <f>'2 уровень'!E714</f>
        <v>12598</v>
      </c>
      <c r="F131" s="717">
        <f>'2 уровень'!F714</f>
        <v>99.447426586675093</v>
      </c>
      <c r="G131" s="232">
        <f>'2 уровень'!G714</f>
        <v>0</v>
      </c>
      <c r="H131" s="232">
        <f>'2 уровень'!H714</f>
        <v>0</v>
      </c>
      <c r="I131" s="237">
        <f>'2 уровень'!I714</f>
        <v>0</v>
      </c>
      <c r="J131" s="237">
        <f>'2 уровень'!J714</f>
        <v>0</v>
      </c>
      <c r="K131" s="237">
        <f>'2 уровень'!K714</f>
        <v>0</v>
      </c>
      <c r="L131" s="237">
        <f>'2 уровень'!L714</f>
        <v>0</v>
      </c>
      <c r="M131" s="237">
        <f>'2 уровень'!M714</f>
        <v>0</v>
      </c>
      <c r="N131" s="237">
        <f>'2 уровень'!N714</f>
        <v>0</v>
      </c>
      <c r="O131" s="223">
        <f>'2 уровень'!O714</f>
        <v>0</v>
      </c>
      <c r="P131" s="223">
        <f>'2 уровень'!P714</f>
        <v>0</v>
      </c>
      <c r="Q131" s="223">
        <f>'2 уровень'!Q714</f>
        <v>0</v>
      </c>
      <c r="R131" s="223">
        <f>'2 уровень'!R714</f>
        <v>0</v>
      </c>
      <c r="S131" s="223">
        <f>'2 уровень'!S714</f>
        <v>0</v>
      </c>
      <c r="T131" s="223">
        <f>'2 уровень'!T714</f>
        <v>0</v>
      </c>
      <c r="U131" s="223">
        <f>'2 уровень'!U714</f>
        <v>0</v>
      </c>
      <c r="V131" s="223">
        <f>'2 уровень'!V714</f>
        <v>0</v>
      </c>
      <c r="W131" s="223">
        <f>'2 уровень'!W714</f>
        <v>0</v>
      </c>
      <c r="X131" s="223">
        <f>'2 уровень'!X714</f>
        <v>0</v>
      </c>
      <c r="Y131" s="223">
        <f>'2 уровень'!Y714</f>
        <v>0</v>
      </c>
      <c r="Z131" s="2216">
        <f>'2 уровень'!Z714</f>
        <v>0</v>
      </c>
      <c r="AA131" s="223">
        <f>'2 уровень'!AA714</f>
        <v>0</v>
      </c>
      <c r="AB131" s="223">
        <f>'2 уровень'!AB714</f>
        <v>0</v>
      </c>
      <c r="AC131" s="223">
        <f>'2 уровень'!AC714</f>
        <v>0</v>
      </c>
      <c r="AD131" s="2133">
        <f>'2 уровень'!AD714</f>
        <v>0</v>
      </c>
      <c r="AE131" s="2133">
        <f>'2 уровень'!AE714</f>
        <v>0</v>
      </c>
      <c r="AF131" s="2133">
        <f>'2 уровень'!AF714</f>
        <v>0</v>
      </c>
      <c r="AG131" s="223"/>
      <c r="AH131" s="223"/>
      <c r="AI131" s="159"/>
      <c r="AJ131" s="159"/>
      <c r="AK131" s="159"/>
      <c r="AL131" s="159"/>
      <c r="AM131" s="159"/>
      <c r="AN131" s="159"/>
      <c r="AO131" s="159"/>
      <c r="AP131" s="159"/>
      <c r="AQ131" s="159"/>
      <c r="AR131" s="159"/>
      <c r="AS131" s="159"/>
      <c r="AT131" s="159"/>
      <c r="AU131" s="159"/>
      <c r="AV131" s="159"/>
      <c r="AW131" s="159"/>
      <c r="AX131" s="159"/>
      <c r="AY131" s="159"/>
      <c r="AZ131" s="159"/>
      <c r="BA131" s="159"/>
      <c r="BB131" s="159"/>
      <c r="BC131" s="159"/>
      <c r="BD131" s="159"/>
      <c r="BE131" s="159"/>
      <c r="BF131" s="159"/>
      <c r="BG131" s="159"/>
      <c r="BH131" s="159"/>
      <c r="BI131" s="159"/>
      <c r="BJ131" s="159"/>
      <c r="BK131" s="159"/>
      <c r="BL131" s="159"/>
      <c r="BM131" s="159"/>
      <c r="BN131" s="159"/>
      <c r="BO131" s="159"/>
      <c r="BP131" s="159"/>
      <c r="BQ131" s="159"/>
      <c r="BR131" s="159"/>
      <c r="BS131" s="159"/>
      <c r="BT131" s="159"/>
      <c r="BU131" s="159"/>
      <c r="BV131" s="159"/>
      <c r="BW131" s="159"/>
      <c r="BX131" s="159"/>
      <c r="BY131" s="159"/>
      <c r="BZ131" s="159"/>
      <c r="CA131" s="159"/>
      <c r="CB131" s="159"/>
      <c r="CC131" s="159"/>
      <c r="CD131" s="159"/>
      <c r="CE131" s="159"/>
      <c r="CF131" s="159"/>
      <c r="CG131" s="159"/>
      <c r="CH131" s="159"/>
      <c r="CI131" s="159"/>
      <c r="CJ131" s="159"/>
      <c r="CK131" s="159"/>
      <c r="CL131" s="159"/>
      <c r="CM131" s="159"/>
      <c r="CN131" s="159"/>
      <c r="CO131" s="159"/>
      <c r="CP131" s="159"/>
      <c r="CQ131" s="159"/>
      <c r="CR131" s="159"/>
      <c r="CS131" s="159"/>
      <c r="CT131" s="159"/>
      <c r="CU131" s="159"/>
      <c r="CV131" s="159"/>
      <c r="CW131" s="159"/>
      <c r="CX131" s="159"/>
      <c r="CY131" s="159"/>
      <c r="CZ131" s="159"/>
      <c r="DA131" s="159"/>
      <c r="DB131" s="159"/>
      <c r="DC131" s="159"/>
      <c r="DD131" s="159"/>
      <c r="DE131" s="159"/>
      <c r="DF131" s="159"/>
      <c r="DG131" s="159"/>
      <c r="DH131" s="159"/>
      <c r="DI131" s="159"/>
      <c r="DJ131" s="159"/>
      <c r="DK131" s="159"/>
      <c r="DL131" s="159"/>
      <c r="DM131" s="159"/>
      <c r="DN131" s="159"/>
      <c r="DO131" s="159"/>
      <c r="DP131" s="159"/>
      <c r="DQ131" s="159"/>
      <c r="DR131" s="159"/>
      <c r="DS131" s="159"/>
      <c r="DT131" s="159"/>
      <c r="DU131" s="159"/>
      <c r="DV131" s="159"/>
      <c r="DW131" s="159"/>
      <c r="DX131" s="159"/>
      <c r="DY131" s="159"/>
      <c r="DZ131" s="159"/>
      <c r="EA131" s="159"/>
      <c r="EB131" s="159"/>
      <c r="EC131" s="159"/>
      <c r="ED131" s="159"/>
      <c r="EE131" s="159"/>
      <c r="EF131" s="159"/>
      <c r="EG131" s="159"/>
      <c r="EH131" s="159"/>
      <c r="EI131" s="159"/>
      <c r="EJ131" s="159"/>
      <c r="EK131" s="159"/>
      <c r="EL131" s="159"/>
      <c r="EM131" s="159"/>
      <c r="EN131" s="159"/>
      <c r="EO131" s="159"/>
      <c r="EP131" s="159"/>
      <c r="EQ131" s="159"/>
      <c r="ER131" s="159"/>
      <c r="ES131" s="159"/>
      <c r="ET131" s="159"/>
      <c r="EU131" s="159"/>
      <c r="EV131" s="159"/>
      <c r="EW131" s="159"/>
      <c r="EX131" s="159"/>
      <c r="EY131" s="159"/>
      <c r="EZ131" s="159"/>
      <c r="FA131" s="159"/>
      <c r="FB131" s="159"/>
      <c r="FC131" s="159"/>
      <c r="FD131" s="159"/>
      <c r="FE131" s="159"/>
      <c r="FF131" s="159"/>
      <c r="FG131" s="159"/>
      <c r="FH131" s="159"/>
      <c r="FI131" s="159"/>
      <c r="FJ131" s="159"/>
      <c r="FK131" s="159"/>
      <c r="FL131" s="159"/>
      <c r="FM131" s="159"/>
      <c r="FN131" s="159"/>
      <c r="FO131" s="159"/>
      <c r="FP131" s="159"/>
      <c r="FQ131" s="159"/>
      <c r="FR131" s="159"/>
      <c r="FS131" s="159"/>
      <c r="FT131" s="159"/>
      <c r="FU131" s="159"/>
      <c r="FV131" s="159"/>
      <c r="FW131" s="159"/>
      <c r="FX131" s="159"/>
      <c r="FY131" s="159"/>
      <c r="FZ131" s="159"/>
      <c r="GA131" s="159"/>
      <c r="GB131" s="159"/>
      <c r="GC131" s="159"/>
      <c r="GD131" s="159"/>
      <c r="GE131" s="159"/>
      <c r="GF131" s="159"/>
      <c r="GG131" s="159"/>
      <c r="GH131" s="159"/>
      <c r="GI131" s="159"/>
      <c r="GJ131" s="159"/>
      <c r="GK131" s="159"/>
      <c r="GL131" s="159"/>
      <c r="GM131" s="159"/>
      <c r="GN131" s="159"/>
      <c r="GO131" s="159"/>
      <c r="GP131" s="159"/>
      <c r="GQ131" s="159"/>
      <c r="GR131" s="159"/>
      <c r="GS131" s="159"/>
      <c r="GT131" s="159"/>
      <c r="GU131" s="159"/>
      <c r="GV131" s="159"/>
      <c r="GW131" s="159"/>
      <c r="GX131" s="159"/>
      <c r="GY131" s="159"/>
      <c r="GZ131" s="159"/>
      <c r="HA131" s="159"/>
    </row>
    <row r="132" spans="1:209" x14ac:dyDescent="0.25">
      <c r="A132" s="158">
        <v>1</v>
      </c>
      <c r="B132" s="634" t="s">
        <v>369</v>
      </c>
      <c r="C132" s="185">
        <f>'2 уровень'!C715</f>
        <v>20</v>
      </c>
      <c r="D132" s="185">
        <f>'2 уровень'!D715</f>
        <v>18</v>
      </c>
      <c r="E132" s="185">
        <f>'2 уровень'!E715</f>
        <v>85</v>
      </c>
      <c r="F132" s="717">
        <f>'2 уровень'!F715</f>
        <v>472.22222222222223</v>
      </c>
      <c r="G132" s="232">
        <f>'2 уровень'!G715</f>
        <v>0</v>
      </c>
      <c r="H132" s="232">
        <f>'2 уровень'!H715</f>
        <v>0</v>
      </c>
      <c r="I132" s="237">
        <f>'2 уровень'!I715</f>
        <v>0</v>
      </c>
      <c r="J132" s="237">
        <f>'2 уровень'!J715</f>
        <v>0</v>
      </c>
      <c r="K132" s="237">
        <f>'2 уровень'!K715</f>
        <v>0</v>
      </c>
      <c r="L132" s="237">
        <f>'2 уровень'!L715</f>
        <v>0</v>
      </c>
      <c r="M132" s="237">
        <f>'2 уровень'!M715</f>
        <v>0</v>
      </c>
      <c r="N132" s="237">
        <f>'2 уровень'!N715</f>
        <v>0</v>
      </c>
      <c r="O132" s="223">
        <f>'2 уровень'!O715</f>
        <v>0</v>
      </c>
      <c r="P132" s="223">
        <f>'2 уровень'!P715</f>
        <v>0</v>
      </c>
      <c r="Q132" s="223">
        <f>'2 уровень'!Q715</f>
        <v>0</v>
      </c>
      <c r="R132" s="223">
        <f>'2 уровень'!R715</f>
        <v>0</v>
      </c>
      <c r="S132" s="223">
        <f>'2 уровень'!S715</f>
        <v>0</v>
      </c>
      <c r="T132" s="223">
        <f>'2 уровень'!T715</f>
        <v>0</v>
      </c>
      <c r="U132" s="223">
        <f>'2 уровень'!U715</f>
        <v>0</v>
      </c>
      <c r="V132" s="223">
        <f>'2 уровень'!V715</f>
        <v>0</v>
      </c>
      <c r="W132" s="223">
        <f>'2 уровень'!W715</f>
        <v>0</v>
      </c>
      <c r="X132" s="223">
        <f>'2 уровень'!X715</f>
        <v>0</v>
      </c>
      <c r="Y132" s="223">
        <f>'2 уровень'!Y715</f>
        <v>0</v>
      </c>
      <c r="Z132" s="2216">
        <f>'2 уровень'!Z715</f>
        <v>0</v>
      </c>
      <c r="AA132" s="223">
        <f>'2 уровень'!AA715</f>
        <v>0</v>
      </c>
      <c r="AB132" s="223">
        <f>'2 уровень'!AB715</f>
        <v>0</v>
      </c>
      <c r="AC132" s="223">
        <f>'2 уровень'!AC715</f>
        <v>0</v>
      </c>
      <c r="AD132" s="2133">
        <f>'2 уровень'!AD715</f>
        <v>0</v>
      </c>
      <c r="AE132" s="2133">
        <f>'2 уровень'!AE715</f>
        <v>0</v>
      </c>
      <c r="AF132" s="2133">
        <f>'2 уровень'!AF715</f>
        <v>0</v>
      </c>
      <c r="AG132" s="223"/>
      <c r="AH132" s="223"/>
      <c r="AI132" s="159"/>
      <c r="AJ132" s="159"/>
      <c r="AK132" s="159"/>
      <c r="AL132" s="159"/>
      <c r="AM132" s="159"/>
      <c r="AN132" s="159"/>
      <c r="AO132" s="159"/>
      <c r="AP132" s="159"/>
      <c r="AQ132" s="159"/>
      <c r="AR132" s="159"/>
      <c r="AS132" s="159"/>
      <c r="AT132" s="159"/>
      <c r="AU132" s="159"/>
      <c r="AV132" s="159"/>
      <c r="AW132" s="159"/>
      <c r="AX132" s="159"/>
      <c r="AY132" s="159"/>
      <c r="AZ132" s="159"/>
      <c r="BA132" s="159"/>
      <c r="BB132" s="159"/>
      <c r="BC132" s="159"/>
      <c r="BD132" s="159"/>
      <c r="BE132" s="159"/>
      <c r="BF132" s="159"/>
      <c r="BG132" s="159"/>
      <c r="BH132" s="159"/>
      <c r="BI132" s="159"/>
      <c r="BJ132" s="159"/>
      <c r="BK132" s="159"/>
      <c r="BL132" s="159"/>
      <c r="BM132" s="159"/>
      <c r="BN132" s="159"/>
      <c r="BO132" s="159"/>
      <c r="BP132" s="159"/>
      <c r="BQ132" s="159"/>
      <c r="BR132" s="159"/>
      <c r="BS132" s="159"/>
      <c r="BT132" s="159"/>
      <c r="BU132" s="159"/>
      <c r="BV132" s="159"/>
      <c r="BW132" s="159"/>
      <c r="BX132" s="159"/>
      <c r="BY132" s="159"/>
      <c r="BZ132" s="159"/>
      <c r="CA132" s="159"/>
      <c r="CB132" s="159"/>
      <c r="CC132" s="159"/>
      <c r="CD132" s="159"/>
      <c r="CE132" s="159"/>
      <c r="CF132" s="159"/>
      <c r="CG132" s="159"/>
      <c r="CH132" s="159"/>
      <c r="CI132" s="159"/>
      <c r="CJ132" s="159"/>
      <c r="CK132" s="159"/>
      <c r="CL132" s="159"/>
      <c r="CM132" s="159"/>
      <c r="CN132" s="159"/>
      <c r="CO132" s="159"/>
      <c r="CP132" s="159"/>
      <c r="CQ132" s="159"/>
      <c r="CR132" s="159"/>
      <c r="CS132" s="159"/>
      <c r="CT132" s="159"/>
      <c r="CU132" s="159"/>
      <c r="CV132" s="159"/>
      <c r="CW132" s="159"/>
      <c r="CX132" s="159"/>
      <c r="CY132" s="159"/>
      <c r="CZ132" s="159"/>
      <c r="DA132" s="159"/>
      <c r="DB132" s="159"/>
      <c r="DC132" s="159"/>
      <c r="DD132" s="159"/>
      <c r="DE132" s="159"/>
      <c r="DF132" s="159"/>
      <c r="DG132" s="159"/>
      <c r="DH132" s="159"/>
      <c r="DI132" s="159"/>
      <c r="DJ132" s="159"/>
      <c r="DK132" s="159"/>
      <c r="DL132" s="159"/>
      <c r="DM132" s="159"/>
      <c r="DN132" s="159"/>
      <c r="DO132" s="159"/>
      <c r="DP132" s="159"/>
      <c r="DQ132" s="159"/>
      <c r="DR132" s="159"/>
      <c r="DS132" s="159"/>
      <c r="DT132" s="159"/>
      <c r="DU132" s="159"/>
      <c r="DV132" s="159"/>
      <c r="DW132" s="159"/>
      <c r="DX132" s="159"/>
      <c r="DY132" s="159"/>
      <c r="DZ132" s="159"/>
      <c r="EA132" s="159"/>
      <c r="EB132" s="159"/>
      <c r="EC132" s="159"/>
      <c r="ED132" s="159"/>
      <c r="EE132" s="159"/>
      <c r="EF132" s="159"/>
      <c r="EG132" s="159"/>
      <c r="EH132" s="159"/>
      <c r="EI132" s="159"/>
      <c r="EJ132" s="159"/>
      <c r="EK132" s="159"/>
      <c r="EL132" s="159"/>
      <c r="EM132" s="159"/>
      <c r="EN132" s="159"/>
      <c r="EO132" s="159"/>
      <c r="EP132" s="159"/>
      <c r="EQ132" s="159"/>
      <c r="ER132" s="159"/>
      <c r="ES132" s="159"/>
      <c r="ET132" s="159"/>
      <c r="EU132" s="159"/>
      <c r="EV132" s="159"/>
      <c r="EW132" s="159"/>
      <c r="EX132" s="159"/>
      <c r="EY132" s="159"/>
      <c r="EZ132" s="159"/>
      <c r="FA132" s="159"/>
      <c r="FB132" s="159"/>
      <c r="FC132" s="159"/>
      <c r="FD132" s="159"/>
      <c r="FE132" s="159"/>
      <c r="FF132" s="159"/>
      <c r="FG132" s="159"/>
      <c r="FH132" s="159"/>
      <c r="FI132" s="159"/>
      <c r="FJ132" s="159"/>
      <c r="FK132" s="159"/>
      <c r="FL132" s="159"/>
      <c r="FM132" s="159"/>
      <c r="FN132" s="159"/>
      <c r="FO132" s="159"/>
      <c r="FP132" s="159"/>
      <c r="FQ132" s="159"/>
      <c r="FR132" s="159"/>
      <c r="FS132" s="159"/>
      <c r="FT132" s="159"/>
      <c r="FU132" s="159"/>
      <c r="FV132" s="159"/>
      <c r="FW132" s="159"/>
      <c r="FX132" s="159"/>
      <c r="FY132" s="159"/>
      <c r="FZ132" s="159"/>
      <c r="GA132" s="159"/>
      <c r="GB132" s="159"/>
      <c r="GC132" s="159"/>
      <c r="GD132" s="159"/>
      <c r="GE132" s="159"/>
      <c r="GF132" s="159"/>
      <c r="GG132" s="159"/>
      <c r="GH132" s="159"/>
      <c r="GI132" s="159"/>
      <c r="GJ132" s="159"/>
      <c r="GK132" s="159"/>
      <c r="GL132" s="159"/>
      <c r="GM132" s="159"/>
      <c r="GN132" s="159"/>
      <c r="GO132" s="159"/>
      <c r="GP132" s="159"/>
      <c r="GQ132" s="159"/>
      <c r="GR132" s="159"/>
      <c r="GS132" s="159"/>
      <c r="GT132" s="159"/>
      <c r="GU132" s="159"/>
      <c r="GV132" s="159"/>
      <c r="GW132" s="159"/>
      <c r="GX132" s="159"/>
      <c r="GY132" s="159"/>
      <c r="GZ132" s="159"/>
      <c r="HA132" s="159"/>
    </row>
    <row r="133" spans="1:209" ht="30" x14ac:dyDescent="0.25">
      <c r="A133" s="158">
        <v>1</v>
      </c>
      <c r="B133" s="787" t="s">
        <v>370</v>
      </c>
      <c r="C133" s="185">
        <f>'2 уровень'!C716</f>
        <v>20</v>
      </c>
      <c r="D133" s="185">
        <f>'2 уровень'!D716</f>
        <v>18</v>
      </c>
      <c r="E133" s="185">
        <f>'2 уровень'!E716</f>
        <v>4</v>
      </c>
      <c r="F133" s="717">
        <f>'2 уровень'!F716</f>
        <v>22.222222222222221</v>
      </c>
      <c r="G133" s="232">
        <f>'2 уровень'!G716</f>
        <v>0</v>
      </c>
      <c r="H133" s="232">
        <f>'2 уровень'!H716</f>
        <v>0</v>
      </c>
      <c r="I133" s="237">
        <f>'2 уровень'!I716</f>
        <v>0</v>
      </c>
      <c r="J133" s="237">
        <f>'2 уровень'!J716</f>
        <v>0</v>
      </c>
      <c r="K133" s="237">
        <f>'2 уровень'!K716</f>
        <v>0</v>
      </c>
      <c r="L133" s="237">
        <f>'2 уровень'!L716</f>
        <v>0</v>
      </c>
      <c r="M133" s="237">
        <f>'2 уровень'!M716</f>
        <v>0</v>
      </c>
      <c r="N133" s="237">
        <f>'2 уровень'!N716</f>
        <v>0</v>
      </c>
      <c r="O133" s="223">
        <f>'2 уровень'!O716</f>
        <v>0</v>
      </c>
      <c r="P133" s="223">
        <f>'2 уровень'!P716</f>
        <v>0</v>
      </c>
      <c r="Q133" s="223">
        <f>'2 уровень'!Q716</f>
        <v>0</v>
      </c>
      <c r="R133" s="223">
        <f>'2 уровень'!R716</f>
        <v>0</v>
      </c>
      <c r="S133" s="223">
        <f>'2 уровень'!S716</f>
        <v>0</v>
      </c>
      <c r="T133" s="223">
        <f>'2 уровень'!T716</f>
        <v>0</v>
      </c>
      <c r="U133" s="223">
        <f>'2 уровень'!U716</f>
        <v>0</v>
      </c>
      <c r="V133" s="223">
        <f>'2 уровень'!V716</f>
        <v>0</v>
      </c>
      <c r="W133" s="223">
        <f>'2 уровень'!W716</f>
        <v>0</v>
      </c>
      <c r="X133" s="223">
        <f>'2 уровень'!X716</f>
        <v>0</v>
      </c>
      <c r="Y133" s="223">
        <f>'2 уровень'!Y716</f>
        <v>0</v>
      </c>
      <c r="Z133" s="2216">
        <f>'2 уровень'!Z716</f>
        <v>0</v>
      </c>
      <c r="AA133" s="223">
        <f>'2 уровень'!AA716</f>
        <v>0</v>
      </c>
      <c r="AB133" s="223">
        <f>'2 уровень'!AB716</f>
        <v>0</v>
      </c>
      <c r="AC133" s="223">
        <f>'2 уровень'!AC716</f>
        <v>0</v>
      </c>
      <c r="AD133" s="2133">
        <f>'2 уровень'!AD716</f>
        <v>0</v>
      </c>
      <c r="AE133" s="2133">
        <f>'2 уровень'!AE716</f>
        <v>0</v>
      </c>
      <c r="AF133" s="2133">
        <f>'2 уровень'!AF716</f>
        <v>0</v>
      </c>
      <c r="AG133" s="223"/>
      <c r="AH133" s="223"/>
      <c r="AI133" s="159"/>
      <c r="AJ133" s="159"/>
      <c r="AK133" s="159"/>
      <c r="AL133" s="159"/>
      <c r="AM133" s="159"/>
      <c r="AN133" s="159"/>
      <c r="AO133" s="159"/>
      <c r="AP133" s="159"/>
      <c r="AQ133" s="159"/>
      <c r="AR133" s="159"/>
      <c r="AS133" s="159"/>
      <c r="AT133" s="159"/>
      <c r="AU133" s="159"/>
      <c r="AV133" s="159"/>
      <c r="AW133" s="159"/>
      <c r="AX133" s="159"/>
      <c r="AY133" s="159"/>
      <c r="AZ133" s="159"/>
      <c r="BA133" s="159"/>
      <c r="BB133" s="159"/>
      <c r="BC133" s="159"/>
      <c r="BD133" s="159"/>
      <c r="BE133" s="159"/>
      <c r="BF133" s="159"/>
      <c r="BG133" s="159"/>
      <c r="BH133" s="159"/>
      <c r="BI133" s="159"/>
      <c r="BJ133" s="159"/>
      <c r="BK133" s="159"/>
      <c r="BL133" s="159"/>
      <c r="BM133" s="159"/>
      <c r="BN133" s="159"/>
      <c r="BO133" s="159"/>
      <c r="BP133" s="159"/>
      <c r="BQ133" s="159"/>
      <c r="BR133" s="159"/>
      <c r="BS133" s="159"/>
      <c r="BT133" s="159"/>
      <c r="BU133" s="159"/>
      <c r="BV133" s="159"/>
      <c r="BW133" s="159"/>
      <c r="BX133" s="159"/>
      <c r="BY133" s="159"/>
      <c r="BZ133" s="159"/>
      <c r="CA133" s="159"/>
      <c r="CB133" s="159"/>
      <c r="CC133" s="159"/>
      <c r="CD133" s="159"/>
      <c r="CE133" s="159"/>
      <c r="CF133" s="159"/>
      <c r="CG133" s="159"/>
      <c r="CH133" s="159"/>
      <c r="CI133" s="159"/>
      <c r="CJ133" s="159"/>
      <c r="CK133" s="159"/>
      <c r="CL133" s="159"/>
      <c r="CM133" s="159"/>
      <c r="CN133" s="159"/>
      <c r="CO133" s="159"/>
      <c r="CP133" s="159"/>
      <c r="CQ133" s="159"/>
      <c r="CR133" s="159"/>
      <c r="CS133" s="159"/>
      <c r="CT133" s="159"/>
      <c r="CU133" s="159"/>
      <c r="CV133" s="159"/>
      <c r="CW133" s="159"/>
      <c r="CX133" s="159"/>
      <c r="CY133" s="159"/>
      <c r="CZ133" s="159"/>
      <c r="DA133" s="159"/>
      <c r="DB133" s="159"/>
      <c r="DC133" s="159"/>
      <c r="DD133" s="159"/>
      <c r="DE133" s="159"/>
      <c r="DF133" s="159"/>
      <c r="DG133" s="159"/>
      <c r="DH133" s="159"/>
      <c r="DI133" s="159"/>
      <c r="DJ133" s="159"/>
      <c r="DK133" s="159"/>
      <c r="DL133" s="159"/>
      <c r="DM133" s="159"/>
      <c r="DN133" s="159"/>
      <c r="DO133" s="159"/>
      <c r="DP133" s="159"/>
      <c r="DQ133" s="159"/>
      <c r="DR133" s="159"/>
      <c r="DS133" s="159"/>
      <c r="DT133" s="159"/>
      <c r="DU133" s="159"/>
      <c r="DV133" s="159"/>
      <c r="DW133" s="159"/>
      <c r="DX133" s="159"/>
      <c r="DY133" s="159"/>
      <c r="DZ133" s="159"/>
      <c r="EA133" s="159"/>
      <c r="EB133" s="159"/>
      <c r="EC133" s="159"/>
      <c r="ED133" s="159"/>
      <c r="EE133" s="159"/>
      <c r="EF133" s="159"/>
      <c r="EG133" s="159"/>
      <c r="EH133" s="159"/>
      <c r="EI133" s="159"/>
      <c r="EJ133" s="159"/>
      <c r="EK133" s="159"/>
      <c r="EL133" s="159"/>
      <c r="EM133" s="159"/>
      <c r="EN133" s="159"/>
      <c r="EO133" s="159"/>
      <c r="EP133" s="159"/>
      <c r="EQ133" s="159"/>
      <c r="ER133" s="159"/>
      <c r="ES133" s="159"/>
      <c r="ET133" s="159"/>
      <c r="EU133" s="159"/>
      <c r="EV133" s="159"/>
      <c r="EW133" s="159"/>
      <c r="EX133" s="159"/>
      <c r="EY133" s="159"/>
      <c r="EZ133" s="159"/>
      <c r="FA133" s="159"/>
      <c r="FB133" s="159"/>
      <c r="FC133" s="159"/>
      <c r="FD133" s="159"/>
      <c r="FE133" s="159"/>
      <c r="FF133" s="159"/>
      <c r="FG133" s="159"/>
      <c r="FH133" s="159"/>
      <c r="FI133" s="159"/>
      <c r="FJ133" s="159"/>
      <c r="FK133" s="159"/>
      <c r="FL133" s="159"/>
      <c r="FM133" s="159"/>
      <c r="FN133" s="159"/>
      <c r="FO133" s="159"/>
      <c r="FP133" s="159"/>
      <c r="FQ133" s="159"/>
      <c r="FR133" s="159"/>
      <c r="FS133" s="159"/>
      <c r="FT133" s="159"/>
      <c r="FU133" s="159"/>
      <c r="FV133" s="159"/>
      <c r="FW133" s="159"/>
      <c r="FX133" s="159"/>
      <c r="FY133" s="159"/>
      <c r="FZ133" s="159"/>
      <c r="GA133" s="159"/>
      <c r="GB133" s="159"/>
      <c r="GC133" s="159"/>
      <c r="GD133" s="159"/>
      <c r="GE133" s="159"/>
      <c r="GF133" s="159"/>
      <c r="GG133" s="159"/>
      <c r="GH133" s="159"/>
      <c r="GI133" s="159"/>
      <c r="GJ133" s="159"/>
      <c r="GK133" s="159"/>
      <c r="GL133" s="159"/>
      <c r="GM133" s="159"/>
      <c r="GN133" s="159"/>
      <c r="GO133" s="159"/>
      <c r="GP133" s="159"/>
      <c r="GQ133" s="159"/>
      <c r="GR133" s="159"/>
      <c r="GS133" s="159"/>
      <c r="GT133" s="159"/>
      <c r="GU133" s="159"/>
      <c r="GV133" s="159"/>
      <c r="GW133" s="159"/>
      <c r="GX133" s="159"/>
      <c r="GY133" s="159"/>
      <c r="GZ133" s="159"/>
      <c r="HA133" s="159"/>
    </row>
    <row r="134" spans="1:209" x14ac:dyDescent="0.25">
      <c r="A134" s="158">
        <v>1</v>
      </c>
      <c r="B134" s="2163"/>
      <c r="C134" s="185"/>
      <c r="D134" s="185"/>
      <c r="E134" s="185"/>
      <c r="F134" s="717"/>
      <c r="G134" s="232"/>
      <c r="H134" s="232"/>
      <c r="I134" s="237"/>
      <c r="J134" s="237"/>
      <c r="K134" s="237"/>
      <c r="L134" s="237"/>
      <c r="M134" s="237"/>
      <c r="N134" s="237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23"/>
      <c r="Z134" s="2216"/>
      <c r="AA134" s="223"/>
      <c r="AB134" s="223"/>
      <c r="AC134" s="223"/>
      <c r="AD134" s="2133"/>
      <c r="AE134" s="2133"/>
      <c r="AF134" s="2133"/>
      <c r="AG134" s="223"/>
      <c r="AH134" s="223"/>
      <c r="AI134" s="159"/>
      <c r="AJ134" s="159"/>
      <c r="AK134" s="159"/>
      <c r="AL134" s="159"/>
      <c r="AM134" s="159"/>
      <c r="AN134" s="159"/>
      <c r="AO134" s="159"/>
      <c r="AP134" s="159"/>
      <c r="AQ134" s="159"/>
      <c r="AR134" s="159"/>
      <c r="AS134" s="159"/>
      <c r="AT134" s="159"/>
      <c r="AU134" s="159"/>
      <c r="AV134" s="159"/>
      <c r="AW134" s="159"/>
      <c r="AX134" s="159"/>
      <c r="AY134" s="159"/>
      <c r="AZ134" s="159"/>
      <c r="BA134" s="159"/>
      <c r="BB134" s="159"/>
      <c r="BC134" s="159"/>
      <c r="BD134" s="159"/>
      <c r="BE134" s="159"/>
      <c r="BF134" s="159"/>
      <c r="BG134" s="159"/>
      <c r="BH134" s="159"/>
      <c r="BI134" s="159"/>
      <c r="BJ134" s="159"/>
      <c r="BK134" s="159"/>
      <c r="BL134" s="159"/>
      <c r="BM134" s="159"/>
      <c r="BN134" s="159"/>
      <c r="BO134" s="159"/>
      <c r="BP134" s="159"/>
      <c r="BQ134" s="159"/>
      <c r="BR134" s="159"/>
      <c r="BS134" s="159"/>
      <c r="BT134" s="159"/>
      <c r="BU134" s="159"/>
      <c r="BV134" s="159"/>
      <c r="BW134" s="159"/>
      <c r="BX134" s="159"/>
      <c r="BY134" s="159"/>
      <c r="BZ134" s="159"/>
      <c r="CA134" s="159"/>
      <c r="CB134" s="159"/>
      <c r="CC134" s="159"/>
      <c r="CD134" s="159"/>
      <c r="CE134" s="159"/>
      <c r="CF134" s="159"/>
      <c r="CG134" s="159"/>
      <c r="CH134" s="159"/>
      <c r="CI134" s="159"/>
      <c r="CJ134" s="159"/>
      <c r="CK134" s="159"/>
      <c r="CL134" s="159"/>
      <c r="CM134" s="159"/>
      <c r="CN134" s="159"/>
      <c r="CO134" s="159"/>
      <c r="CP134" s="159"/>
      <c r="CQ134" s="159"/>
      <c r="CR134" s="159"/>
      <c r="CS134" s="159"/>
      <c r="CT134" s="159"/>
      <c r="CU134" s="159"/>
      <c r="CV134" s="159"/>
      <c r="CW134" s="159"/>
      <c r="CX134" s="159"/>
      <c r="CY134" s="159"/>
      <c r="CZ134" s="159"/>
      <c r="DA134" s="159"/>
      <c r="DB134" s="159"/>
      <c r="DC134" s="159"/>
      <c r="DD134" s="159"/>
      <c r="DE134" s="159"/>
      <c r="DF134" s="159"/>
      <c r="DG134" s="159"/>
      <c r="DH134" s="159"/>
      <c r="DI134" s="159"/>
      <c r="DJ134" s="159"/>
      <c r="DK134" s="159"/>
      <c r="DL134" s="159"/>
      <c r="DM134" s="159"/>
      <c r="DN134" s="159"/>
      <c r="DO134" s="159"/>
      <c r="DP134" s="159"/>
      <c r="DQ134" s="159"/>
      <c r="DR134" s="159"/>
      <c r="DS134" s="159"/>
      <c r="DT134" s="159"/>
      <c r="DU134" s="159"/>
      <c r="DV134" s="159"/>
      <c r="DW134" s="159"/>
      <c r="DX134" s="159"/>
      <c r="DY134" s="159"/>
      <c r="DZ134" s="159"/>
      <c r="EA134" s="159"/>
      <c r="EB134" s="159"/>
      <c r="EC134" s="159"/>
      <c r="ED134" s="159"/>
      <c r="EE134" s="159"/>
      <c r="EF134" s="159"/>
      <c r="EG134" s="159"/>
      <c r="EH134" s="159"/>
      <c r="EI134" s="159"/>
      <c r="EJ134" s="159"/>
      <c r="EK134" s="159"/>
      <c r="EL134" s="159"/>
      <c r="EM134" s="159"/>
      <c r="EN134" s="159"/>
      <c r="EO134" s="159"/>
      <c r="EP134" s="159"/>
      <c r="EQ134" s="159"/>
      <c r="ER134" s="159"/>
      <c r="ES134" s="159"/>
      <c r="ET134" s="159"/>
      <c r="EU134" s="159"/>
      <c r="EV134" s="159"/>
      <c r="EW134" s="159"/>
      <c r="EX134" s="159"/>
      <c r="EY134" s="159"/>
      <c r="EZ134" s="159"/>
      <c r="FA134" s="159"/>
      <c r="FB134" s="159"/>
      <c r="FC134" s="159"/>
      <c r="FD134" s="159"/>
      <c r="FE134" s="159"/>
      <c r="FF134" s="159"/>
      <c r="FG134" s="159"/>
      <c r="FH134" s="159"/>
      <c r="FI134" s="159"/>
      <c r="FJ134" s="159"/>
      <c r="FK134" s="159"/>
      <c r="FL134" s="159"/>
      <c r="FM134" s="159"/>
      <c r="FN134" s="159"/>
      <c r="FO134" s="159"/>
      <c r="FP134" s="159"/>
      <c r="FQ134" s="159"/>
      <c r="FR134" s="159"/>
      <c r="FS134" s="159"/>
      <c r="FT134" s="159"/>
      <c r="FU134" s="159"/>
      <c r="FV134" s="159"/>
      <c r="FW134" s="159"/>
      <c r="FX134" s="159"/>
      <c r="FY134" s="159"/>
      <c r="FZ134" s="159"/>
      <c r="GA134" s="159"/>
      <c r="GB134" s="159"/>
      <c r="GC134" s="159"/>
      <c r="GD134" s="159"/>
      <c r="GE134" s="159"/>
      <c r="GF134" s="159"/>
      <c r="GG134" s="159"/>
      <c r="GH134" s="159"/>
      <c r="GI134" s="159"/>
      <c r="GJ134" s="159"/>
      <c r="GK134" s="159"/>
      <c r="GL134" s="159"/>
      <c r="GM134" s="159"/>
      <c r="GN134" s="159"/>
      <c r="GO134" s="159"/>
      <c r="GP134" s="159"/>
      <c r="GQ134" s="159"/>
      <c r="GR134" s="159"/>
      <c r="GS134" s="159"/>
      <c r="GT134" s="159"/>
      <c r="GU134" s="159"/>
      <c r="GV134" s="159"/>
      <c r="GW134" s="159"/>
      <c r="GX134" s="159"/>
      <c r="GY134" s="159"/>
      <c r="GZ134" s="159"/>
      <c r="HA134" s="159"/>
    </row>
    <row r="135" spans="1:209" ht="15.75" thickBot="1" x14ac:dyDescent="0.3">
      <c r="A135" s="158">
        <v>1</v>
      </c>
      <c r="B135" s="2161" t="s">
        <v>371</v>
      </c>
      <c r="C135" s="185">
        <f>'2 уровень'!C717</f>
        <v>0</v>
      </c>
      <c r="D135" s="185">
        <f>'2 уровень'!D717</f>
        <v>0</v>
      </c>
      <c r="E135" s="185">
        <f>'2 уровень'!E717</f>
        <v>81</v>
      </c>
      <c r="F135" s="717">
        <f>'2 уровень'!F717</f>
        <v>0</v>
      </c>
      <c r="G135" s="232">
        <f>'2 уровень'!G717</f>
        <v>0</v>
      </c>
      <c r="H135" s="232">
        <f>'2 уровень'!H717</f>
        <v>0</v>
      </c>
      <c r="I135" s="237">
        <f>'2 уровень'!I717</f>
        <v>0</v>
      </c>
      <c r="J135" s="237">
        <f>'2 уровень'!J717</f>
        <v>0</v>
      </c>
      <c r="K135" s="237">
        <f>'2 уровень'!K717</f>
        <v>0</v>
      </c>
      <c r="L135" s="237">
        <f>'2 уровень'!L717</f>
        <v>0</v>
      </c>
      <c r="M135" s="237">
        <f>'2 уровень'!M717</f>
        <v>0</v>
      </c>
      <c r="N135" s="237">
        <f>'2 уровень'!N717</f>
        <v>0</v>
      </c>
      <c r="O135" s="223">
        <f>'2 уровень'!O717</f>
        <v>0</v>
      </c>
      <c r="P135" s="223">
        <f>'2 уровень'!P717</f>
        <v>0</v>
      </c>
      <c r="Q135" s="223">
        <f>'2 уровень'!Q717</f>
        <v>0</v>
      </c>
      <c r="R135" s="223">
        <f>'2 уровень'!R717</f>
        <v>0</v>
      </c>
      <c r="S135" s="223">
        <f>'2 уровень'!S717</f>
        <v>0</v>
      </c>
      <c r="T135" s="223">
        <f>'2 уровень'!T717</f>
        <v>0</v>
      </c>
      <c r="U135" s="223">
        <f>'2 уровень'!U717</f>
        <v>0</v>
      </c>
      <c r="V135" s="223">
        <f>'2 уровень'!V717</f>
        <v>0</v>
      </c>
      <c r="W135" s="223">
        <f>'2 уровень'!W717</f>
        <v>0</v>
      </c>
      <c r="X135" s="223">
        <f>'2 уровень'!X717</f>
        <v>0</v>
      </c>
      <c r="Y135" s="223">
        <f>'2 уровень'!Y717</f>
        <v>0</v>
      </c>
      <c r="Z135" s="2216">
        <f>'2 уровень'!Z717</f>
        <v>0</v>
      </c>
      <c r="AA135" s="223">
        <f>'2 уровень'!AA717</f>
        <v>0</v>
      </c>
      <c r="AB135" s="223">
        <f>'2 уровень'!AB717</f>
        <v>0</v>
      </c>
      <c r="AC135" s="223">
        <f>'2 уровень'!AC717</f>
        <v>0</v>
      </c>
      <c r="AD135" s="2133">
        <f>'2 уровень'!AD717</f>
        <v>0</v>
      </c>
      <c r="AE135" s="2133">
        <f>'2 уровень'!AE717</f>
        <v>0</v>
      </c>
      <c r="AF135" s="2133">
        <f>'2 уровень'!AF717</f>
        <v>0</v>
      </c>
      <c r="AG135" s="223"/>
      <c r="AH135" s="223"/>
      <c r="AI135" s="159"/>
      <c r="AJ135" s="159"/>
      <c r="AK135" s="159"/>
      <c r="AL135" s="159"/>
      <c r="AM135" s="159"/>
      <c r="AN135" s="159"/>
      <c r="AO135" s="159"/>
      <c r="AP135" s="159"/>
      <c r="AQ135" s="159"/>
      <c r="AR135" s="159"/>
      <c r="AS135" s="159"/>
      <c r="AT135" s="159"/>
      <c r="AU135" s="159"/>
      <c r="AV135" s="159"/>
      <c r="AW135" s="159"/>
      <c r="AX135" s="159"/>
      <c r="AY135" s="159"/>
      <c r="AZ135" s="159"/>
      <c r="BA135" s="159"/>
      <c r="BB135" s="159"/>
      <c r="BC135" s="159"/>
      <c r="BD135" s="159"/>
      <c r="BE135" s="159"/>
      <c r="BF135" s="159"/>
      <c r="BG135" s="159"/>
      <c r="BH135" s="159"/>
      <c r="BI135" s="159"/>
      <c r="BJ135" s="159"/>
      <c r="BK135" s="159"/>
      <c r="BL135" s="159"/>
      <c r="BM135" s="159"/>
      <c r="BN135" s="159"/>
      <c r="BO135" s="159"/>
      <c r="BP135" s="159"/>
      <c r="BQ135" s="159"/>
      <c r="BR135" s="159"/>
      <c r="BS135" s="159"/>
      <c r="BT135" s="159"/>
      <c r="BU135" s="159"/>
      <c r="BV135" s="159"/>
      <c r="BW135" s="159"/>
      <c r="BX135" s="159"/>
      <c r="BY135" s="159"/>
      <c r="BZ135" s="159"/>
      <c r="CA135" s="159"/>
      <c r="CB135" s="159"/>
      <c r="CC135" s="159"/>
      <c r="CD135" s="159"/>
      <c r="CE135" s="159"/>
      <c r="CF135" s="159"/>
      <c r="CG135" s="159"/>
      <c r="CH135" s="159"/>
      <c r="CI135" s="159"/>
      <c r="CJ135" s="159"/>
      <c r="CK135" s="159"/>
      <c r="CL135" s="159"/>
      <c r="CM135" s="159"/>
      <c r="CN135" s="159"/>
      <c r="CO135" s="159"/>
      <c r="CP135" s="159"/>
      <c r="CQ135" s="159"/>
      <c r="CR135" s="159"/>
      <c r="CS135" s="159"/>
      <c r="CT135" s="159"/>
      <c r="CU135" s="159"/>
      <c r="CV135" s="159"/>
      <c r="CW135" s="159"/>
      <c r="CX135" s="159"/>
      <c r="CY135" s="159"/>
      <c r="CZ135" s="159"/>
      <c r="DA135" s="159"/>
      <c r="DB135" s="159"/>
      <c r="DC135" s="159"/>
      <c r="DD135" s="159"/>
      <c r="DE135" s="159"/>
      <c r="DF135" s="159"/>
      <c r="DG135" s="159"/>
      <c r="DH135" s="159"/>
      <c r="DI135" s="159"/>
      <c r="DJ135" s="159"/>
      <c r="DK135" s="159"/>
      <c r="DL135" s="159"/>
      <c r="DM135" s="159"/>
      <c r="DN135" s="159"/>
      <c r="DO135" s="159"/>
      <c r="DP135" s="159"/>
      <c r="DQ135" s="159"/>
      <c r="DR135" s="159"/>
      <c r="DS135" s="159"/>
      <c r="DT135" s="159"/>
      <c r="DU135" s="159"/>
      <c r="DV135" s="159"/>
      <c r="DW135" s="159"/>
      <c r="DX135" s="159"/>
      <c r="DY135" s="159"/>
      <c r="DZ135" s="159"/>
      <c r="EA135" s="159"/>
      <c r="EB135" s="159"/>
      <c r="EC135" s="159"/>
      <c r="ED135" s="159"/>
      <c r="EE135" s="159"/>
      <c r="EF135" s="159"/>
      <c r="EG135" s="159"/>
      <c r="EH135" s="159"/>
      <c r="EI135" s="159"/>
      <c r="EJ135" s="159"/>
      <c r="EK135" s="159"/>
      <c r="EL135" s="159"/>
      <c r="EM135" s="159"/>
      <c r="EN135" s="159"/>
      <c r="EO135" s="159"/>
      <c r="EP135" s="159"/>
      <c r="EQ135" s="159"/>
      <c r="ER135" s="159"/>
      <c r="ES135" s="159"/>
      <c r="ET135" s="159"/>
      <c r="EU135" s="159"/>
      <c r="EV135" s="159"/>
      <c r="EW135" s="159"/>
      <c r="EX135" s="159"/>
      <c r="EY135" s="159"/>
      <c r="EZ135" s="159"/>
      <c r="FA135" s="159"/>
      <c r="FB135" s="159"/>
      <c r="FC135" s="159"/>
      <c r="FD135" s="159"/>
      <c r="FE135" s="159"/>
      <c r="FF135" s="159"/>
      <c r="FG135" s="159"/>
      <c r="FH135" s="159"/>
      <c r="FI135" s="159"/>
      <c r="FJ135" s="159"/>
      <c r="FK135" s="159"/>
      <c r="FL135" s="159"/>
      <c r="FM135" s="159"/>
      <c r="FN135" s="159"/>
      <c r="FO135" s="159"/>
      <c r="FP135" s="159"/>
      <c r="FQ135" s="159"/>
      <c r="FR135" s="159"/>
      <c r="FS135" s="159"/>
      <c r="FT135" s="159"/>
      <c r="FU135" s="159"/>
      <c r="FV135" s="159"/>
      <c r="FW135" s="159"/>
      <c r="FX135" s="159"/>
      <c r="FY135" s="159"/>
      <c r="FZ135" s="159"/>
      <c r="GA135" s="159"/>
      <c r="GB135" s="159"/>
      <c r="GC135" s="159"/>
      <c r="GD135" s="159"/>
      <c r="GE135" s="159"/>
      <c r="GF135" s="159"/>
      <c r="GG135" s="159"/>
      <c r="GH135" s="159"/>
      <c r="GI135" s="159"/>
      <c r="GJ135" s="159"/>
      <c r="GK135" s="159"/>
      <c r="GL135" s="159"/>
      <c r="GM135" s="159"/>
      <c r="GN135" s="159"/>
      <c r="GO135" s="159"/>
      <c r="GP135" s="159"/>
      <c r="GQ135" s="159"/>
      <c r="GR135" s="159"/>
      <c r="GS135" s="159"/>
      <c r="GT135" s="159"/>
      <c r="GU135" s="159"/>
      <c r="GV135" s="159"/>
      <c r="GW135" s="159"/>
      <c r="GX135" s="159"/>
      <c r="GY135" s="159"/>
      <c r="GZ135" s="159"/>
      <c r="HA135" s="159"/>
    </row>
    <row r="136" spans="1:209" ht="15" customHeight="1" x14ac:dyDescent="0.25">
      <c r="A136" s="158">
        <v>1</v>
      </c>
      <c r="B136" s="369" t="s">
        <v>118</v>
      </c>
      <c r="C136" s="370"/>
      <c r="D136" s="370"/>
      <c r="E136" s="370"/>
      <c r="F136" s="723"/>
      <c r="G136" s="371"/>
      <c r="H136" s="371"/>
      <c r="I136" s="372"/>
      <c r="J136" s="372"/>
      <c r="K136" s="372"/>
      <c r="L136" s="372"/>
      <c r="M136" s="372"/>
      <c r="N136" s="372"/>
      <c r="O136" s="372">
        <f t="shared" ref="O136:T136" si="10">O137-O138-O160-O163-O164</f>
        <v>2.0463630789890885E-12</v>
      </c>
      <c r="P136" s="372">
        <f t="shared" si="10"/>
        <v>9.3223206931725144E-12</v>
      </c>
      <c r="Q136" s="372">
        <f t="shared" si="10"/>
        <v>9.3223206931725144E-12</v>
      </c>
      <c r="R136" s="372">
        <f t="shared" si="10"/>
        <v>9.3223206931725144E-12</v>
      </c>
      <c r="S136" s="372">
        <f t="shared" si="10"/>
        <v>9.3223206931725144E-12</v>
      </c>
      <c r="T136" s="372">
        <f t="shared" si="10"/>
        <v>7.0485839387401938E-12</v>
      </c>
      <c r="U136" s="372">
        <f t="shared" ref="U136:AF136" si="11">U137-U138-U160-U163-U164</f>
        <v>3.4106051316484809E-12</v>
      </c>
      <c r="V136" s="372">
        <f t="shared" si="11"/>
        <v>3.4106051316484809E-12</v>
      </c>
      <c r="W136" s="372">
        <f t="shared" si="11"/>
        <v>7.0485839387401938E-12</v>
      </c>
      <c r="X136" s="372">
        <f t="shared" ref="X136:Y136" si="12">X137-X138-X160-X163-X164</f>
        <v>-2.0463630789890885E-12</v>
      </c>
      <c r="Y136" s="372">
        <f t="shared" si="12"/>
        <v>-2.0463630789890885E-12</v>
      </c>
      <c r="Z136" s="2223">
        <f t="shared" si="11"/>
        <v>0</v>
      </c>
      <c r="AA136" s="372">
        <f t="shared" si="11"/>
        <v>0</v>
      </c>
      <c r="AB136" s="372">
        <f t="shared" si="11"/>
        <v>0</v>
      </c>
      <c r="AC136" s="372">
        <f t="shared" si="11"/>
        <v>0</v>
      </c>
      <c r="AD136" s="2142">
        <f t="shared" ref="AD136" si="13">AD137-AD138-AD160-AD163-AD164</f>
        <v>0</v>
      </c>
      <c r="AE136" s="2142">
        <f t="shared" si="11"/>
        <v>-9.5496943686157465E-12</v>
      </c>
      <c r="AF136" s="2142">
        <f t="shared" si="11"/>
        <v>0</v>
      </c>
      <c r="AG136" s="372"/>
      <c r="AH136" s="372"/>
      <c r="AI136" s="159"/>
      <c r="AJ136" s="159"/>
      <c r="AK136" s="159"/>
      <c r="AL136" s="159"/>
      <c r="AM136" s="159"/>
      <c r="AN136" s="159"/>
      <c r="AO136" s="159"/>
      <c r="AP136" s="159"/>
      <c r="AQ136" s="159"/>
      <c r="AR136" s="159"/>
      <c r="AS136" s="159"/>
      <c r="AT136" s="159"/>
      <c r="AU136" s="159"/>
      <c r="AV136" s="159"/>
      <c r="AW136" s="159"/>
      <c r="AX136" s="159"/>
      <c r="AY136" s="159"/>
      <c r="AZ136" s="159"/>
      <c r="BA136" s="159"/>
      <c r="BB136" s="159"/>
      <c r="BC136" s="159"/>
      <c r="BD136" s="159"/>
      <c r="BE136" s="159"/>
      <c r="BF136" s="159"/>
      <c r="BG136" s="159"/>
      <c r="BH136" s="159"/>
      <c r="BI136" s="159"/>
      <c r="BJ136" s="159"/>
      <c r="BK136" s="159"/>
      <c r="BL136" s="159"/>
      <c r="BM136" s="159"/>
      <c r="BN136" s="159"/>
      <c r="BO136" s="159"/>
      <c r="BP136" s="159"/>
      <c r="BQ136" s="159"/>
      <c r="BR136" s="159"/>
      <c r="BS136" s="159"/>
      <c r="BT136" s="159"/>
      <c r="BU136" s="159"/>
      <c r="BV136" s="159"/>
      <c r="BW136" s="159"/>
      <c r="BX136" s="159"/>
      <c r="BY136" s="159"/>
      <c r="BZ136" s="159"/>
      <c r="CA136" s="159"/>
      <c r="CB136" s="159"/>
      <c r="CC136" s="159"/>
      <c r="CD136" s="159"/>
      <c r="CE136" s="159"/>
      <c r="CF136" s="159"/>
      <c r="CG136" s="159"/>
      <c r="CH136" s="159"/>
      <c r="CI136" s="159"/>
      <c r="CJ136" s="159"/>
      <c r="CK136" s="159"/>
      <c r="CL136" s="159"/>
      <c r="CM136" s="159"/>
      <c r="CN136" s="159"/>
      <c r="CO136" s="159"/>
      <c r="CP136" s="159"/>
      <c r="CQ136" s="159"/>
      <c r="CR136" s="159"/>
      <c r="CS136" s="159"/>
      <c r="CT136" s="159"/>
      <c r="CU136" s="159"/>
      <c r="CV136" s="159"/>
      <c r="CW136" s="159"/>
      <c r="CX136" s="159"/>
      <c r="CY136" s="159"/>
      <c r="CZ136" s="159"/>
      <c r="DA136" s="159"/>
      <c r="DB136" s="159"/>
      <c r="DC136" s="159"/>
      <c r="DD136" s="159"/>
      <c r="DE136" s="159"/>
      <c r="DF136" s="159"/>
      <c r="DG136" s="159"/>
      <c r="DH136" s="159"/>
      <c r="DI136" s="159"/>
      <c r="DJ136" s="159"/>
      <c r="DK136" s="159"/>
      <c r="DL136" s="159"/>
      <c r="DM136" s="159"/>
      <c r="DN136" s="159"/>
      <c r="DO136" s="159"/>
      <c r="DP136" s="159"/>
      <c r="DQ136" s="159"/>
      <c r="DR136" s="159"/>
      <c r="DS136" s="159"/>
      <c r="DT136" s="159"/>
      <c r="DU136" s="159"/>
      <c r="DV136" s="159"/>
      <c r="DW136" s="159"/>
      <c r="DX136" s="159"/>
      <c r="DY136" s="159"/>
      <c r="DZ136" s="159"/>
      <c r="EA136" s="159"/>
      <c r="EB136" s="159"/>
      <c r="EC136" s="159"/>
      <c r="ED136" s="159"/>
      <c r="EE136" s="159"/>
      <c r="EF136" s="159"/>
      <c r="EG136" s="159"/>
      <c r="EH136" s="159"/>
      <c r="EI136" s="159"/>
      <c r="EJ136" s="159"/>
      <c r="EK136" s="159"/>
      <c r="EL136" s="159"/>
      <c r="EM136" s="159"/>
      <c r="EN136" s="159"/>
      <c r="EO136" s="159"/>
      <c r="EP136" s="159"/>
      <c r="EQ136" s="159"/>
      <c r="ER136" s="159"/>
      <c r="ES136" s="159"/>
      <c r="ET136" s="159"/>
      <c r="EU136" s="159"/>
      <c r="EV136" s="159"/>
      <c r="EW136" s="159"/>
      <c r="EX136" s="159"/>
      <c r="EY136" s="159"/>
      <c r="EZ136" s="159"/>
      <c r="FA136" s="159"/>
      <c r="FB136" s="159"/>
      <c r="FC136" s="159"/>
      <c r="FD136" s="159"/>
      <c r="FE136" s="159"/>
      <c r="FF136" s="159"/>
      <c r="FG136" s="159"/>
      <c r="FH136" s="159"/>
      <c r="FI136" s="159"/>
      <c r="FJ136" s="159"/>
      <c r="FK136" s="159"/>
      <c r="FL136" s="159"/>
      <c r="FM136" s="159"/>
      <c r="FN136" s="159"/>
      <c r="FO136" s="159"/>
      <c r="FP136" s="159"/>
      <c r="FQ136" s="159"/>
      <c r="FR136" s="159"/>
      <c r="FS136" s="159"/>
      <c r="FT136" s="159"/>
      <c r="FU136" s="159"/>
      <c r="FV136" s="159"/>
      <c r="FW136" s="159"/>
      <c r="FX136" s="159"/>
      <c r="FY136" s="159"/>
      <c r="FZ136" s="159"/>
      <c r="GA136" s="159"/>
      <c r="GB136" s="159"/>
      <c r="GC136" s="159"/>
      <c r="GD136" s="159"/>
      <c r="GE136" s="159"/>
      <c r="GF136" s="159"/>
      <c r="GG136" s="159"/>
      <c r="GH136" s="159"/>
      <c r="GI136" s="159"/>
      <c r="GJ136" s="159"/>
      <c r="GK136" s="159"/>
      <c r="GL136" s="159"/>
      <c r="GM136" s="159"/>
      <c r="GN136" s="159"/>
      <c r="GO136" s="159"/>
      <c r="GP136" s="159"/>
      <c r="GQ136" s="159"/>
      <c r="GR136" s="159"/>
      <c r="GS136" s="159"/>
      <c r="GT136" s="159"/>
      <c r="GU136" s="159"/>
      <c r="GV136" s="159"/>
      <c r="GW136" s="159"/>
      <c r="GX136" s="159"/>
      <c r="GY136" s="159"/>
      <c r="GZ136" s="159"/>
      <c r="HA136" s="159"/>
    </row>
    <row r="137" spans="1:209" s="159" customFormat="1" ht="15" customHeight="1" x14ac:dyDescent="0.25">
      <c r="A137" s="158">
        <v>1</v>
      </c>
      <c r="B137" s="178" t="s">
        <v>116</v>
      </c>
      <c r="C137" s="236"/>
      <c r="D137" s="220"/>
      <c r="E137" s="220"/>
      <c r="F137" s="724"/>
      <c r="G137" s="152"/>
      <c r="H137" s="152"/>
      <c r="I137" s="161"/>
      <c r="J137" s="161"/>
      <c r="K137" s="161"/>
      <c r="L137" s="161"/>
      <c r="M137" s="161"/>
      <c r="N137" s="161"/>
      <c r="O137" s="161">
        <f>'Аян '!O61</f>
        <v>72846.203476458148</v>
      </c>
      <c r="P137" s="161">
        <f>'Аян '!P61</f>
        <v>74008.677936096996</v>
      </c>
      <c r="Q137" s="161">
        <f>'Аян '!Q61</f>
        <v>74008.677936096996</v>
      </c>
      <c r="R137" s="161">
        <f>'Аян '!R61</f>
        <v>74008.677936096996</v>
      </c>
      <c r="S137" s="161">
        <f>'Аян '!S61</f>
        <v>74008.677936096996</v>
      </c>
      <c r="T137" s="161">
        <f>'Аян '!T61</f>
        <v>74087.356064757827</v>
      </c>
      <c r="U137" s="161">
        <f>'Аян '!U61</f>
        <v>75957.779868069658</v>
      </c>
      <c r="V137" s="161">
        <f>'Аян '!V61</f>
        <v>75957.779868069658</v>
      </c>
      <c r="W137" s="161">
        <f>'Аян '!W61</f>
        <v>76381.369597994839</v>
      </c>
      <c r="X137" s="161">
        <f>'Аян '!X61</f>
        <v>76381.412457744926</v>
      </c>
      <c r="Y137" s="161">
        <f>'Аян '!Y61</f>
        <v>76381.412457744926</v>
      </c>
      <c r="Z137" s="2218">
        <f>'Аян '!Z61</f>
        <v>69776.327252760151</v>
      </c>
      <c r="AA137" s="161">
        <f>'Аян '!AA61</f>
        <v>73295.19335999999</v>
      </c>
      <c r="AB137" s="161">
        <f>'Аян '!AB61</f>
        <v>3518.8661072398418</v>
      </c>
      <c r="AC137" s="161">
        <f>'Аян '!AC61</f>
        <v>-1641.17956</v>
      </c>
      <c r="AD137" s="2138">
        <f>'Аян '!AD61</f>
        <v>0</v>
      </c>
      <c r="AE137" s="2138">
        <f>'Аян '!AE61</f>
        <v>71654.013799999986</v>
      </c>
      <c r="AF137" s="2138">
        <f>'Аян '!AF61</f>
        <v>1218.0247499999998</v>
      </c>
      <c r="AG137" s="161"/>
      <c r="AH137" s="161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  <c r="AZ137" s="158"/>
      <c r="BA137" s="158"/>
      <c r="BB137" s="158"/>
      <c r="BC137" s="158"/>
      <c r="BD137" s="158"/>
      <c r="BE137" s="158"/>
      <c r="BF137" s="158"/>
      <c r="BG137" s="158"/>
      <c r="BH137" s="158"/>
      <c r="BI137" s="158"/>
      <c r="BJ137" s="158"/>
      <c r="BK137" s="158"/>
      <c r="BL137" s="158"/>
      <c r="BM137" s="158"/>
      <c r="BN137" s="158"/>
      <c r="BO137" s="158"/>
      <c r="BP137" s="158"/>
      <c r="BQ137" s="158"/>
      <c r="BR137" s="158"/>
      <c r="BS137" s="158"/>
      <c r="BT137" s="158"/>
      <c r="BU137" s="158"/>
      <c r="BV137" s="158"/>
      <c r="BW137" s="158"/>
      <c r="BX137" s="158"/>
      <c r="BY137" s="158"/>
      <c r="BZ137" s="158"/>
      <c r="CA137" s="158"/>
      <c r="CB137" s="158"/>
      <c r="CC137" s="158"/>
      <c r="CD137" s="158"/>
      <c r="CE137" s="158"/>
      <c r="CF137" s="158"/>
      <c r="CG137" s="158"/>
      <c r="CH137" s="158"/>
      <c r="CI137" s="158"/>
      <c r="CJ137" s="158"/>
      <c r="CK137" s="158"/>
      <c r="CL137" s="158"/>
      <c r="CM137" s="158"/>
      <c r="CN137" s="158"/>
      <c r="CO137" s="158"/>
      <c r="CP137" s="158"/>
      <c r="CQ137" s="158"/>
      <c r="CR137" s="158"/>
      <c r="CS137" s="158"/>
      <c r="CT137" s="158"/>
      <c r="CU137" s="158"/>
      <c r="CV137" s="158"/>
      <c r="CW137" s="158"/>
      <c r="CX137" s="158"/>
      <c r="CY137" s="158"/>
      <c r="CZ137" s="158"/>
      <c r="DA137" s="158"/>
      <c r="DB137" s="158"/>
      <c r="DC137" s="158"/>
      <c r="DD137" s="158"/>
      <c r="DE137" s="158"/>
      <c r="DF137" s="158"/>
      <c r="DG137" s="158"/>
      <c r="DH137" s="158"/>
      <c r="DI137" s="158"/>
      <c r="DJ137" s="158"/>
      <c r="DK137" s="158"/>
      <c r="DL137" s="158"/>
      <c r="DM137" s="158"/>
      <c r="DN137" s="158"/>
      <c r="DO137" s="158"/>
      <c r="DP137" s="158"/>
      <c r="DQ137" s="158"/>
      <c r="DR137" s="158"/>
      <c r="DS137" s="158"/>
      <c r="DT137" s="158"/>
      <c r="DU137" s="158"/>
      <c r="DV137" s="158"/>
      <c r="DW137" s="158"/>
      <c r="DX137" s="158"/>
      <c r="DY137" s="158"/>
      <c r="DZ137" s="158"/>
      <c r="EA137" s="158"/>
      <c r="EB137" s="158"/>
      <c r="EC137" s="158"/>
      <c r="ED137" s="158"/>
      <c r="EE137" s="158"/>
      <c r="EF137" s="158"/>
      <c r="EG137" s="158"/>
      <c r="EH137" s="158"/>
      <c r="EI137" s="158"/>
      <c r="EJ137" s="158"/>
      <c r="EK137" s="158"/>
      <c r="EL137" s="158"/>
      <c r="EM137" s="158"/>
      <c r="EN137" s="158"/>
      <c r="EO137" s="158"/>
      <c r="EP137" s="158"/>
      <c r="EQ137" s="158"/>
      <c r="ER137" s="158"/>
      <c r="ES137" s="158"/>
      <c r="ET137" s="158"/>
      <c r="EU137" s="158"/>
      <c r="EV137" s="158"/>
      <c r="EW137" s="158"/>
      <c r="EX137" s="158"/>
      <c r="EY137" s="158"/>
      <c r="EZ137" s="158"/>
      <c r="FA137" s="158"/>
      <c r="FB137" s="158"/>
      <c r="FC137" s="158"/>
      <c r="FD137" s="158"/>
      <c r="FE137" s="158"/>
      <c r="FF137" s="158"/>
      <c r="FG137" s="158"/>
      <c r="FH137" s="158"/>
      <c r="FI137" s="158"/>
      <c r="FJ137" s="158"/>
      <c r="FK137" s="158"/>
      <c r="FL137" s="158"/>
      <c r="FM137" s="158"/>
      <c r="FN137" s="158"/>
      <c r="FO137" s="158"/>
      <c r="FP137" s="158"/>
      <c r="FQ137" s="158"/>
      <c r="FR137" s="158"/>
      <c r="FS137" s="158"/>
      <c r="FT137" s="158"/>
      <c r="FU137" s="158"/>
      <c r="FV137" s="158"/>
      <c r="FW137" s="158"/>
      <c r="FX137" s="158"/>
      <c r="FY137" s="158"/>
      <c r="FZ137" s="158"/>
      <c r="GA137" s="158"/>
      <c r="GB137" s="158"/>
      <c r="GC137" s="158"/>
      <c r="GD137" s="158"/>
      <c r="GE137" s="158"/>
      <c r="GF137" s="158"/>
      <c r="GG137" s="158"/>
      <c r="GH137" s="158"/>
      <c r="GI137" s="158"/>
      <c r="GJ137" s="158"/>
      <c r="GK137" s="158"/>
      <c r="GL137" s="158"/>
      <c r="GM137" s="158"/>
      <c r="GN137" s="158"/>
      <c r="GO137" s="158"/>
      <c r="GP137" s="158"/>
      <c r="GQ137" s="158"/>
      <c r="GR137" s="158"/>
      <c r="GS137" s="158"/>
      <c r="GT137" s="158"/>
      <c r="GU137" s="158"/>
      <c r="GV137" s="158"/>
      <c r="GW137" s="158"/>
      <c r="GX137" s="158"/>
      <c r="GY137" s="158"/>
      <c r="GZ137" s="158"/>
      <c r="HA137" s="158"/>
    </row>
    <row r="138" spans="1:209" s="159" customFormat="1" ht="15" customHeight="1" x14ac:dyDescent="0.25">
      <c r="A138" s="158">
        <v>1</v>
      </c>
      <c r="B138" s="110" t="s">
        <v>43</v>
      </c>
      <c r="C138" s="220">
        <f>'Аян '!C62</f>
        <v>597</v>
      </c>
      <c r="D138" s="220">
        <f>'Аян '!D62</f>
        <v>549</v>
      </c>
      <c r="E138" s="220">
        <f>'Аян '!E62</f>
        <v>607</v>
      </c>
      <c r="F138" s="724">
        <f>'Аян '!F62</f>
        <v>110.56466302367942</v>
      </c>
      <c r="G138" s="152">
        <f>'Аян '!G62</f>
        <v>9.3082077051926291</v>
      </c>
      <c r="H138" s="152">
        <f>'Аян '!H62</f>
        <v>10.230642504118617</v>
      </c>
      <c r="I138" s="161">
        <f>'Аян '!I62</f>
        <v>5557</v>
      </c>
      <c r="J138" s="161">
        <f>'Аян '!J62</f>
        <v>5107</v>
      </c>
      <c r="K138" s="161">
        <f>'Аян '!K62</f>
        <v>6210</v>
      </c>
      <c r="L138" s="161">
        <f>'Аян '!L62</f>
        <v>121.59780693166242</v>
      </c>
      <c r="M138" s="161">
        <f>'Аян '!M62</f>
        <v>17</v>
      </c>
      <c r="N138" s="161">
        <f>'Аян '!N62</f>
        <v>398.50267379679144</v>
      </c>
      <c r="O138" s="161">
        <f>'Аян '!O62</f>
        <v>31383.202318079995</v>
      </c>
      <c r="P138" s="161">
        <f>'Аян '!P62</f>
        <v>26604.338339987171</v>
      </c>
      <c r="Q138" s="161">
        <f>'Аян '!Q62</f>
        <v>26604.338339987171</v>
      </c>
      <c r="R138" s="161">
        <f>'Аян '!R62</f>
        <v>26604.338339987171</v>
      </c>
      <c r="S138" s="161">
        <f>'Аян '!S62</f>
        <v>26604.338339987171</v>
      </c>
      <c r="T138" s="161">
        <f>'Аян '!T62</f>
        <v>26604.338339987171</v>
      </c>
      <c r="U138" s="161">
        <f>'Аян '!U62</f>
        <v>28819.770611324002</v>
      </c>
      <c r="V138" s="161">
        <f>'Аян '!V62</f>
        <v>28819.770611324002</v>
      </c>
      <c r="W138" s="161">
        <f>'Аян '!W62</f>
        <v>28819.770611324002</v>
      </c>
      <c r="X138" s="161">
        <f>'Аян '!X62</f>
        <v>28819.770611324002</v>
      </c>
      <c r="Y138" s="161">
        <f>'Аян '!Y62</f>
        <v>28819.770611324002</v>
      </c>
      <c r="Z138" s="2218">
        <f>'Аян '!Z62</f>
        <v>26269.707219421151</v>
      </c>
      <c r="AA138" s="161">
        <f>'Аян '!AA62</f>
        <v>28199.867359999997</v>
      </c>
      <c r="AB138" s="161">
        <f>'Аян '!AB62</f>
        <v>1930.160140578846</v>
      </c>
      <c r="AC138" s="161">
        <f>'Аян '!AC62</f>
        <v>-1119.2764099999999</v>
      </c>
      <c r="AD138" s="2138">
        <f>'Аян '!AD62</f>
        <v>0</v>
      </c>
      <c r="AE138" s="2138">
        <f>'Аян '!AE62</f>
        <v>27080.590949999998</v>
      </c>
      <c r="AF138" s="2138">
        <f>'Аян '!AF62</f>
        <v>432.53773000000001</v>
      </c>
      <c r="AG138" s="161"/>
      <c r="AH138" s="161"/>
    </row>
    <row r="139" spans="1:209" x14ac:dyDescent="0.25">
      <c r="A139" s="158">
        <v>1</v>
      </c>
      <c r="B139" s="2157" t="s">
        <v>351</v>
      </c>
      <c r="C139" s="219">
        <f>'Аян '!C63</f>
        <v>0</v>
      </c>
      <c r="D139" s="219">
        <f>'Аян '!D63</f>
        <v>0</v>
      </c>
      <c r="E139" s="219">
        <f>'Аян '!E63</f>
        <v>5880</v>
      </c>
      <c r="F139" s="725">
        <f>'Аян '!F63</f>
        <v>0</v>
      </c>
      <c r="G139" s="232">
        <f>'Аян '!G63</f>
        <v>0</v>
      </c>
      <c r="H139" s="232">
        <f>'Аян '!H63</f>
        <v>0</v>
      </c>
      <c r="I139" s="237">
        <f>'Аян '!I63</f>
        <v>0</v>
      </c>
      <c r="J139" s="237">
        <f>'Аян '!J63</f>
        <v>0</v>
      </c>
      <c r="K139" s="237">
        <f>'Аян '!K63</f>
        <v>0</v>
      </c>
      <c r="L139" s="237">
        <f>'Аян '!L63</f>
        <v>0</v>
      </c>
      <c r="M139" s="237">
        <f>'Аян '!M63</f>
        <v>0</v>
      </c>
      <c r="N139" s="237">
        <f>'Аян '!N63</f>
        <v>0</v>
      </c>
      <c r="O139" s="161">
        <f>'Аян '!O63</f>
        <v>0</v>
      </c>
      <c r="P139" s="161">
        <f>'Аян '!P63</f>
        <v>0</v>
      </c>
      <c r="Q139" s="161">
        <f>'Аян '!Q63</f>
        <v>0</v>
      </c>
      <c r="R139" s="161">
        <f>'Аян '!R63</f>
        <v>0</v>
      </c>
      <c r="S139" s="161">
        <f>'Аян '!S63</f>
        <v>0</v>
      </c>
      <c r="T139" s="161">
        <f>'Аян '!T63</f>
        <v>0</v>
      </c>
      <c r="U139" s="161">
        <f>'Аян '!U63</f>
        <v>0</v>
      </c>
      <c r="V139" s="161">
        <f>'Аян '!V63</f>
        <v>0</v>
      </c>
      <c r="W139" s="161">
        <f>'Аян '!W63</f>
        <v>0</v>
      </c>
      <c r="X139" s="161">
        <f>'Аян '!X63</f>
        <v>0</v>
      </c>
      <c r="Y139" s="161">
        <f>'Аян '!Y63</f>
        <v>0</v>
      </c>
      <c r="Z139" s="2218">
        <f>'Аян '!Z63</f>
        <v>0</v>
      </c>
      <c r="AA139" s="161">
        <f>'Аян '!AA63</f>
        <v>0</v>
      </c>
      <c r="AB139" s="161">
        <f>'Аян '!AB63</f>
        <v>0</v>
      </c>
      <c r="AC139" s="161">
        <f>'Аян '!AC63</f>
        <v>0</v>
      </c>
      <c r="AD139" s="2138">
        <f>'Аян '!AD63</f>
        <v>0</v>
      </c>
      <c r="AE139" s="2138">
        <f>'Аян '!AE63</f>
        <v>0</v>
      </c>
      <c r="AF139" s="2138">
        <f>'Аян '!AF63</f>
        <v>0</v>
      </c>
      <c r="AG139" s="161"/>
      <c r="AH139" s="161"/>
      <c r="AI139" s="159"/>
      <c r="AJ139" s="159"/>
      <c r="AK139" s="159"/>
      <c r="AL139" s="159"/>
      <c r="AM139" s="159"/>
      <c r="AN139" s="159"/>
      <c r="AO139" s="159"/>
      <c r="AP139" s="159"/>
      <c r="AQ139" s="159"/>
      <c r="AR139" s="159"/>
      <c r="AS139" s="159"/>
      <c r="AT139" s="159"/>
      <c r="AU139" s="159"/>
      <c r="AV139" s="159"/>
      <c r="AW139" s="159"/>
      <c r="AX139" s="159"/>
      <c r="AY139" s="159"/>
      <c r="AZ139" s="159"/>
      <c r="BA139" s="159"/>
      <c r="BB139" s="159"/>
      <c r="BC139" s="159"/>
      <c r="BD139" s="159"/>
      <c r="BE139" s="159"/>
      <c r="BF139" s="159"/>
      <c r="BG139" s="159"/>
      <c r="BH139" s="159"/>
      <c r="BI139" s="159"/>
      <c r="BJ139" s="159"/>
      <c r="BK139" s="159"/>
      <c r="BL139" s="159"/>
      <c r="BM139" s="159"/>
      <c r="BN139" s="159"/>
      <c r="BO139" s="159"/>
      <c r="BP139" s="159"/>
      <c r="BQ139" s="159"/>
      <c r="BR139" s="159"/>
      <c r="BS139" s="159"/>
      <c r="BT139" s="159"/>
      <c r="BU139" s="159"/>
      <c r="BV139" s="159"/>
      <c r="BW139" s="159"/>
      <c r="BX139" s="159"/>
      <c r="BY139" s="159"/>
      <c r="BZ139" s="159"/>
      <c r="CA139" s="159"/>
      <c r="CB139" s="159"/>
      <c r="CC139" s="159"/>
      <c r="CD139" s="159"/>
      <c r="CE139" s="159"/>
      <c r="CF139" s="159"/>
      <c r="CG139" s="159"/>
      <c r="CH139" s="159"/>
      <c r="CI139" s="159"/>
      <c r="CJ139" s="159"/>
      <c r="CK139" s="159"/>
      <c r="CL139" s="159"/>
      <c r="CM139" s="159"/>
      <c r="CN139" s="159"/>
      <c r="CO139" s="159"/>
      <c r="CP139" s="159"/>
      <c r="CQ139" s="159"/>
      <c r="CR139" s="159"/>
      <c r="CS139" s="159"/>
      <c r="CT139" s="159"/>
      <c r="CU139" s="159"/>
      <c r="CV139" s="159"/>
      <c r="CW139" s="159"/>
      <c r="CX139" s="159"/>
      <c r="CY139" s="159"/>
      <c r="CZ139" s="159"/>
      <c r="DA139" s="159"/>
      <c r="DB139" s="159"/>
      <c r="DC139" s="159"/>
      <c r="DD139" s="159"/>
      <c r="DE139" s="159"/>
      <c r="DF139" s="159"/>
      <c r="DG139" s="159"/>
      <c r="DH139" s="159"/>
      <c r="DI139" s="159"/>
      <c r="DJ139" s="159"/>
      <c r="DK139" s="159"/>
      <c r="DL139" s="159"/>
      <c r="DM139" s="159"/>
      <c r="DN139" s="159"/>
      <c r="DO139" s="159"/>
      <c r="DP139" s="159"/>
      <c r="DQ139" s="159"/>
      <c r="DR139" s="159"/>
      <c r="DS139" s="159"/>
      <c r="DT139" s="159"/>
      <c r="DU139" s="159"/>
      <c r="DV139" s="159"/>
      <c r="DW139" s="159"/>
      <c r="DX139" s="159"/>
      <c r="DY139" s="159"/>
      <c r="DZ139" s="159"/>
      <c r="EA139" s="159"/>
      <c r="EB139" s="159"/>
      <c r="EC139" s="159"/>
      <c r="ED139" s="159"/>
      <c r="EE139" s="159"/>
      <c r="EF139" s="159"/>
      <c r="EG139" s="159"/>
      <c r="EH139" s="159"/>
      <c r="EI139" s="159"/>
      <c r="EJ139" s="159"/>
      <c r="EK139" s="159"/>
      <c r="EL139" s="159"/>
      <c r="EM139" s="159"/>
      <c r="EN139" s="159"/>
      <c r="EO139" s="159"/>
      <c r="EP139" s="159"/>
      <c r="EQ139" s="159"/>
      <c r="ER139" s="159"/>
      <c r="ES139" s="159"/>
      <c r="ET139" s="159"/>
      <c r="EU139" s="159"/>
      <c r="EV139" s="159"/>
      <c r="EW139" s="159"/>
      <c r="EX139" s="159"/>
      <c r="EY139" s="159"/>
      <c r="EZ139" s="159"/>
      <c r="FA139" s="159"/>
      <c r="FB139" s="159"/>
      <c r="FC139" s="159"/>
      <c r="FD139" s="159"/>
      <c r="FE139" s="159"/>
      <c r="FF139" s="159"/>
      <c r="FG139" s="159"/>
      <c r="FH139" s="159"/>
      <c r="FI139" s="159"/>
      <c r="FJ139" s="159"/>
      <c r="FK139" s="159"/>
      <c r="FL139" s="159"/>
      <c r="FM139" s="159"/>
      <c r="FN139" s="159"/>
      <c r="FO139" s="159"/>
      <c r="FP139" s="159"/>
      <c r="FQ139" s="159"/>
      <c r="FR139" s="159"/>
      <c r="FS139" s="159"/>
      <c r="FT139" s="159"/>
      <c r="FU139" s="159"/>
      <c r="FV139" s="159"/>
      <c r="FW139" s="159"/>
      <c r="FX139" s="159"/>
      <c r="FY139" s="159"/>
      <c r="FZ139" s="159"/>
      <c r="GA139" s="159"/>
      <c r="GB139" s="159"/>
      <c r="GC139" s="159"/>
      <c r="GD139" s="159"/>
      <c r="GE139" s="159"/>
      <c r="GF139" s="159"/>
      <c r="GG139" s="159"/>
      <c r="GH139" s="159"/>
      <c r="GI139" s="159"/>
      <c r="GJ139" s="159"/>
      <c r="GK139" s="159"/>
      <c r="GL139" s="159"/>
      <c r="GM139" s="159"/>
      <c r="GN139" s="159"/>
      <c r="GO139" s="159"/>
      <c r="GP139" s="159"/>
      <c r="GQ139" s="159"/>
      <c r="GR139" s="159"/>
      <c r="GS139" s="159"/>
      <c r="GT139" s="159"/>
      <c r="GU139" s="159"/>
      <c r="GV139" s="159"/>
      <c r="GW139" s="159"/>
      <c r="GX139" s="159"/>
      <c r="GY139" s="159"/>
      <c r="GZ139" s="159"/>
      <c r="HA139" s="159"/>
    </row>
    <row r="140" spans="1:209" ht="30" x14ac:dyDescent="0.25">
      <c r="A140" s="158">
        <v>1</v>
      </c>
      <c r="B140" s="58" t="s">
        <v>217</v>
      </c>
      <c r="C140" s="219">
        <f>'Аян '!C64</f>
        <v>6783</v>
      </c>
      <c r="D140" s="219">
        <f>'Аян '!D64</f>
        <v>6219</v>
      </c>
      <c r="E140" s="219">
        <f>'Аян '!E64</f>
        <v>10901</v>
      </c>
      <c r="F140" s="725">
        <f>'Аян '!F64</f>
        <v>175.28541566168195</v>
      </c>
      <c r="G140" s="232">
        <f>'Аян '!G64</f>
        <v>0</v>
      </c>
      <c r="H140" s="232">
        <f>'Аян '!H64</f>
        <v>0</v>
      </c>
      <c r="I140" s="237">
        <f>'Аян '!I64</f>
        <v>0</v>
      </c>
      <c r="J140" s="237">
        <f>'Аян '!J64</f>
        <v>0</v>
      </c>
      <c r="K140" s="237">
        <f>'Аян '!K64</f>
        <v>0</v>
      </c>
      <c r="L140" s="237">
        <f>'Аян '!L64</f>
        <v>0</v>
      </c>
      <c r="M140" s="237">
        <f>'Аян '!M64</f>
        <v>0</v>
      </c>
      <c r="N140" s="237">
        <f>'Аян '!N64</f>
        <v>0</v>
      </c>
      <c r="O140" s="161">
        <f>'Аян '!O64</f>
        <v>0</v>
      </c>
      <c r="P140" s="161">
        <f>'Аян '!P64</f>
        <v>0</v>
      </c>
      <c r="Q140" s="161">
        <f>'Аян '!Q64</f>
        <v>0</v>
      </c>
      <c r="R140" s="161">
        <f>'Аян '!R64</f>
        <v>0</v>
      </c>
      <c r="S140" s="161">
        <f>'Аян '!S64</f>
        <v>0</v>
      </c>
      <c r="T140" s="161">
        <f>'Аян '!T64</f>
        <v>0</v>
      </c>
      <c r="U140" s="161">
        <f>'Аян '!U64</f>
        <v>0</v>
      </c>
      <c r="V140" s="161">
        <f>'Аян '!V64</f>
        <v>0</v>
      </c>
      <c r="W140" s="161">
        <f>'Аян '!W64</f>
        <v>0</v>
      </c>
      <c r="X140" s="161">
        <f>'Аян '!X64</f>
        <v>0</v>
      </c>
      <c r="Y140" s="161">
        <f>'Аян '!Y64</f>
        <v>0</v>
      </c>
      <c r="Z140" s="2218">
        <f>'Аян '!Z64</f>
        <v>0</v>
      </c>
      <c r="AA140" s="161">
        <f>'Аян '!AA64</f>
        <v>0</v>
      </c>
      <c r="AB140" s="161">
        <f>'Аян '!AB64</f>
        <v>0</v>
      </c>
      <c r="AC140" s="161">
        <f>'Аян '!AC64</f>
        <v>0</v>
      </c>
      <c r="AD140" s="2138">
        <f>'Аян '!AD64</f>
        <v>0</v>
      </c>
      <c r="AE140" s="2138">
        <f>'Аян '!AE64</f>
        <v>0</v>
      </c>
      <c r="AF140" s="2138">
        <f>'Аян '!AF64</f>
        <v>0</v>
      </c>
      <c r="AG140" s="161"/>
      <c r="AH140" s="161"/>
    </row>
    <row r="141" spans="1:209" ht="30" x14ac:dyDescent="0.25">
      <c r="A141" s="158">
        <v>1</v>
      </c>
      <c r="B141" s="58" t="s">
        <v>341</v>
      </c>
      <c r="C141" s="219">
        <f>'Аян '!C65</f>
        <v>0</v>
      </c>
      <c r="D141" s="219">
        <f>'Аян '!D65</f>
        <v>0</v>
      </c>
      <c r="E141" s="219">
        <f>'Аян '!E65</f>
        <v>0</v>
      </c>
      <c r="F141" s="725">
        <f>'Аян '!F65</f>
        <v>0</v>
      </c>
      <c r="G141" s="232">
        <f>'Аян '!G65</f>
        <v>0</v>
      </c>
      <c r="H141" s="232">
        <f>'Аян '!H65</f>
        <v>0</v>
      </c>
      <c r="I141" s="237">
        <f>'Аян '!I65</f>
        <v>0</v>
      </c>
      <c r="J141" s="237">
        <f>'Аян '!J65</f>
        <v>0</v>
      </c>
      <c r="K141" s="237">
        <f>'Аян '!K65</f>
        <v>0</v>
      </c>
      <c r="L141" s="237">
        <f>'Аян '!L65</f>
        <v>0</v>
      </c>
      <c r="M141" s="237">
        <f>'Аян '!M65</f>
        <v>0</v>
      </c>
      <c r="N141" s="237">
        <f>'Аян '!N65</f>
        <v>0</v>
      </c>
      <c r="O141" s="161">
        <f>'Аян '!O65</f>
        <v>0</v>
      </c>
      <c r="P141" s="161">
        <f>'Аян '!P65</f>
        <v>0</v>
      </c>
      <c r="Q141" s="161">
        <f>'Аян '!Q65</f>
        <v>0</v>
      </c>
      <c r="R141" s="161">
        <f>'Аян '!R65</f>
        <v>0</v>
      </c>
      <c r="S141" s="161">
        <f>'Аян '!S65</f>
        <v>0</v>
      </c>
      <c r="T141" s="161">
        <f>'Аян '!T65</f>
        <v>0</v>
      </c>
      <c r="U141" s="161">
        <f>'Аян '!U65</f>
        <v>0</v>
      </c>
      <c r="V141" s="161">
        <f>'Аян '!V65</f>
        <v>0</v>
      </c>
      <c r="W141" s="161">
        <f>'Аян '!W65</f>
        <v>0</v>
      </c>
      <c r="X141" s="161">
        <f>'Аян '!X65</f>
        <v>0</v>
      </c>
      <c r="Y141" s="161">
        <f>'Аян '!Y65</f>
        <v>0</v>
      </c>
      <c r="Z141" s="2218">
        <f>'Аян '!Z65</f>
        <v>0</v>
      </c>
      <c r="AA141" s="161">
        <f>'Аян '!AA65</f>
        <v>0</v>
      </c>
      <c r="AB141" s="161">
        <f>'Аян '!AB65</f>
        <v>0</v>
      </c>
      <c r="AC141" s="161">
        <f>'Аян '!AC65</f>
        <v>0</v>
      </c>
      <c r="AD141" s="2138">
        <f>'Аян '!AD65</f>
        <v>0</v>
      </c>
      <c r="AE141" s="2138">
        <f>'Аян '!AE65</f>
        <v>0</v>
      </c>
      <c r="AF141" s="2138">
        <f>'Аян '!AF65</f>
        <v>0</v>
      </c>
      <c r="AG141" s="161"/>
      <c r="AH141" s="161"/>
    </row>
    <row r="142" spans="1:209" ht="30" x14ac:dyDescent="0.25">
      <c r="A142" s="158">
        <v>1</v>
      </c>
      <c r="B142" s="58" t="s">
        <v>342</v>
      </c>
      <c r="C142" s="219">
        <f>'Аян '!C66</f>
        <v>0</v>
      </c>
      <c r="D142" s="219">
        <f>'Аян '!D66</f>
        <v>0</v>
      </c>
      <c r="E142" s="219">
        <f>'Аян '!E66</f>
        <v>0</v>
      </c>
      <c r="F142" s="725">
        <f>'Аян '!F66</f>
        <v>0</v>
      </c>
      <c r="G142" s="232">
        <f>'Аян '!G66</f>
        <v>0</v>
      </c>
      <c r="H142" s="232">
        <f>'Аян '!H66</f>
        <v>0</v>
      </c>
      <c r="I142" s="237">
        <f>'Аян '!I66</f>
        <v>0</v>
      </c>
      <c r="J142" s="237">
        <f>'Аян '!J66</f>
        <v>0</v>
      </c>
      <c r="K142" s="237">
        <f>'Аян '!K66</f>
        <v>0</v>
      </c>
      <c r="L142" s="237">
        <f>'Аян '!L66</f>
        <v>0</v>
      </c>
      <c r="M142" s="237">
        <f>'Аян '!M66</f>
        <v>0</v>
      </c>
      <c r="N142" s="237">
        <f>'Аян '!N66</f>
        <v>0</v>
      </c>
      <c r="O142" s="161">
        <f>'Аян '!O66</f>
        <v>0</v>
      </c>
      <c r="P142" s="161">
        <f>'Аян '!P66</f>
        <v>0</v>
      </c>
      <c r="Q142" s="161">
        <f>'Аян '!Q66</f>
        <v>0</v>
      </c>
      <c r="R142" s="161">
        <f>'Аян '!R66</f>
        <v>0</v>
      </c>
      <c r="S142" s="161">
        <f>'Аян '!S66</f>
        <v>0</v>
      </c>
      <c r="T142" s="161">
        <f>'Аян '!T66</f>
        <v>0</v>
      </c>
      <c r="U142" s="161">
        <f>'Аян '!U66</f>
        <v>0</v>
      </c>
      <c r="V142" s="161">
        <f>'Аян '!V66</f>
        <v>0</v>
      </c>
      <c r="W142" s="161">
        <f>'Аян '!W66</f>
        <v>0</v>
      </c>
      <c r="X142" s="161">
        <f>'Аян '!X66</f>
        <v>0</v>
      </c>
      <c r="Y142" s="161">
        <f>'Аян '!Y66</f>
        <v>0</v>
      </c>
      <c r="Z142" s="2218">
        <f>'Аян '!Z66</f>
        <v>0</v>
      </c>
      <c r="AA142" s="161">
        <f>'Аян '!AA66</f>
        <v>0</v>
      </c>
      <c r="AB142" s="161">
        <f>'Аян '!AB66</f>
        <v>0</v>
      </c>
      <c r="AC142" s="161">
        <f>'Аян '!AC66</f>
        <v>0</v>
      </c>
      <c r="AD142" s="2138">
        <f>'Аян '!AD66</f>
        <v>0</v>
      </c>
      <c r="AE142" s="2138">
        <f>'Аян '!AE66</f>
        <v>0</v>
      </c>
      <c r="AF142" s="2138">
        <f>'Аян '!AF66</f>
        <v>0</v>
      </c>
      <c r="AG142" s="161"/>
      <c r="AH142" s="161"/>
    </row>
    <row r="143" spans="1:209" ht="30" x14ac:dyDescent="0.25">
      <c r="A143" s="158">
        <v>1</v>
      </c>
      <c r="B143" s="58" t="s">
        <v>343</v>
      </c>
      <c r="C143" s="219">
        <f>'Аян '!C67</f>
        <v>30</v>
      </c>
      <c r="D143" s="219">
        <f>'Аян '!D67</f>
        <v>28</v>
      </c>
      <c r="E143" s="219">
        <f>'Аян '!E67</f>
        <v>12</v>
      </c>
      <c r="F143" s="725">
        <f>'Аян '!F67</f>
        <v>42.857142857142854</v>
      </c>
      <c r="G143" s="232">
        <f>'Аян '!G67</f>
        <v>0</v>
      </c>
      <c r="H143" s="232">
        <f>'Аян '!H67</f>
        <v>0</v>
      </c>
      <c r="I143" s="237">
        <f>'Аян '!I67</f>
        <v>0</v>
      </c>
      <c r="J143" s="237">
        <f>'Аян '!J67</f>
        <v>0</v>
      </c>
      <c r="K143" s="237">
        <f>'Аян '!K67</f>
        <v>0</v>
      </c>
      <c r="L143" s="237">
        <f>'Аян '!L67</f>
        <v>0</v>
      </c>
      <c r="M143" s="237">
        <f>'Аян '!M67</f>
        <v>0</v>
      </c>
      <c r="N143" s="237">
        <f>'Аян '!N67</f>
        <v>0</v>
      </c>
      <c r="O143" s="161">
        <f>'Аян '!O67</f>
        <v>0</v>
      </c>
      <c r="P143" s="161">
        <f>'Аян '!P67</f>
        <v>0</v>
      </c>
      <c r="Q143" s="161">
        <f>'Аян '!Q67</f>
        <v>0</v>
      </c>
      <c r="R143" s="161">
        <f>'Аян '!R67</f>
        <v>0</v>
      </c>
      <c r="S143" s="161">
        <f>'Аян '!S67</f>
        <v>0</v>
      </c>
      <c r="T143" s="161">
        <f>'Аян '!T67</f>
        <v>0</v>
      </c>
      <c r="U143" s="161">
        <f>'Аян '!U67</f>
        <v>0</v>
      </c>
      <c r="V143" s="161">
        <f>'Аян '!V67</f>
        <v>0</v>
      </c>
      <c r="W143" s="161">
        <f>'Аян '!W67</f>
        <v>0</v>
      </c>
      <c r="X143" s="161">
        <f>'Аян '!X67</f>
        <v>0</v>
      </c>
      <c r="Y143" s="161">
        <f>'Аян '!Y67</f>
        <v>0</v>
      </c>
      <c r="Z143" s="2218">
        <f>'Аян '!Z67</f>
        <v>0</v>
      </c>
      <c r="AA143" s="161">
        <f>'Аян '!AA67</f>
        <v>0</v>
      </c>
      <c r="AB143" s="161">
        <f>'Аян '!AB67</f>
        <v>0</v>
      </c>
      <c r="AC143" s="161">
        <f>'Аян '!AC67</f>
        <v>0</v>
      </c>
      <c r="AD143" s="2138">
        <f>'Аян '!AD67</f>
        <v>0</v>
      </c>
      <c r="AE143" s="2138">
        <f>'Аян '!AE67</f>
        <v>0</v>
      </c>
      <c r="AF143" s="2138">
        <f>'Аян '!AF67</f>
        <v>0</v>
      </c>
      <c r="AG143" s="161"/>
      <c r="AH143" s="161"/>
    </row>
    <row r="144" spans="1:209" ht="45" x14ac:dyDescent="0.25">
      <c r="A144" s="158">
        <v>1</v>
      </c>
      <c r="B144" s="2157" t="s">
        <v>346</v>
      </c>
      <c r="C144" s="219">
        <f>'Аян '!C68</f>
        <v>668</v>
      </c>
      <c r="D144" s="219">
        <f>'Аян '!D68</f>
        <v>613</v>
      </c>
      <c r="E144" s="219">
        <f>'Аян '!E68</f>
        <v>776</v>
      </c>
      <c r="F144" s="725">
        <f>'Аян '!F68</f>
        <v>126.59053833605221</v>
      </c>
      <c r="G144" s="232">
        <f>'Аян '!G68</f>
        <v>0</v>
      </c>
      <c r="H144" s="232">
        <f>'Аян '!H68</f>
        <v>0</v>
      </c>
      <c r="I144" s="237">
        <f>'Аян '!I68</f>
        <v>0</v>
      </c>
      <c r="J144" s="237">
        <f>'Аян '!J68</f>
        <v>0</v>
      </c>
      <c r="K144" s="237">
        <f>'Аян '!K68</f>
        <v>0</v>
      </c>
      <c r="L144" s="237">
        <f>'Аян '!L68</f>
        <v>0</v>
      </c>
      <c r="M144" s="237">
        <f>'Аян '!M68</f>
        <v>0</v>
      </c>
      <c r="N144" s="237">
        <f>'Аян '!N68</f>
        <v>0</v>
      </c>
      <c r="O144" s="161">
        <f>'Аян '!O68</f>
        <v>0</v>
      </c>
      <c r="P144" s="161">
        <f>'Аян '!P68</f>
        <v>0</v>
      </c>
      <c r="Q144" s="161">
        <f>'Аян '!Q68</f>
        <v>0</v>
      </c>
      <c r="R144" s="161">
        <f>'Аян '!R68</f>
        <v>0</v>
      </c>
      <c r="S144" s="161">
        <f>'Аян '!S68</f>
        <v>0</v>
      </c>
      <c r="T144" s="161">
        <f>'Аян '!T68</f>
        <v>0</v>
      </c>
      <c r="U144" s="161">
        <f>'Аян '!U68</f>
        <v>0</v>
      </c>
      <c r="V144" s="161">
        <f>'Аян '!V68</f>
        <v>0</v>
      </c>
      <c r="W144" s="161">
        <f>'Аян '!W68</f>
        <v>0</v>
      </c>
      <c r="X144" s="161">
        <f>'Аян '!X68</f>
        <v>0</v>
      </c>
      <c r="Y144" s="161">
        <f>'Аян '!Y68</f>
        <v>0</v>
      </c>
      <c r="Z144" s="2218">
        <f>'Аян '!Z68</f>
        <v>0</v>
      </c>
      <c r="AA144" s="161">
        <f>'Аян '!AA68</f>
        <v>0</v>
      </c>
      <c r="AB144" s="161">
        <f>'Аян '!AB68</f>
        <v>0</v>
      </c>
      <c r="AC144" s="161">
        <f>'Аян '!AC68</f>
        <v>0</v>
      </c>
      <c r="AD144" s="2138">
        <f>'Аян '!AD68</f>
        <v>0</v>
      </c>
      <c r="AE144" s="2138">
        <f>'Аян '!AE68</f>
        <v>0</v>
      </c>
      <c r="AF144" s="2138">
        <f>'Аян '!AF68</f>
        <v>0</v>
      </c>
      <c r="AG144" s="161"/>
      <c r="AH144" s="161"/>
    </row>
    <row r="145" spans="1:34" ht="30" x14ac:dyDescent="0.25">
      <c r="A145" s="158">
        <v>1</v>
      </c>
      <c r="B145" s="58" t="s">
        <v>347</v>
      </c>
      <c r="C145" s="219">
        <f>'Аян '!C69</f>
        <v>313</v>
      </c>
      <c r="D145" s="219">
        <f>'Аян '!D69</f>
        <v>287</v>
      </c>
      <c r="E145" s="219">
        <f>'Аян '!E69</f>
        <v>342</v>
      </c>
      <c r="F145" s="725">
        <f>'Аян '!F69</f>
        <v>119.16376306620209</v>
      </c>
      <c r="G145" s="232">
        <f>'Аян '!G69</f>
        <v>0</v>
      </c>
      <c r="H145" s="232">
        <f>'Аян '!H69</f>
        <v>0</v>
      </c>
      <c r="I145" s="237">
        <f>'Аян '!I69</f>
        <v>0</v>
      </c>
      <c r="J145" s="237">
        <f>'Аян '!J69</f>
        <v>0</v>
      </c>
      <c r="K145" s="237">
        <f>'Аян '!K69</f>
        <v>0</v>
      </c>
      <c r="L145" s="237">
        <f>'Аян '!L69</f>
        <v>0</v>
      </c>
      <c r="M145" s="237">
        <f>'Аян '!M69</f>
        <v>0</v>
      </c>
      <c r="N145" s="237">
        <f>'Аян '!N69</f>
        <v>0</v>
      </c>
      <c r="O145" s="161">
        <f>'Аян '!O69</f>
        <v>0</v>
      </c>
      <c r="P145" s="161">
        <f>'Аян '!P69</f>
        <v>0</v>
      </c>
      <c r="Q145" s="161">
        <f>'Аян '!Q69</f>
        <v>0</v>
      </c>
      <c r="R145" s="161">
        <f>'Аян '!R69</f>
        <v>0</v>
      </c>
      <c r="S145" s="161">
        <f>'Аян '!S69</f>
        <v>0</v>
      </c>
      <c r="T145" s="161">
        <f>'Аян '!T69</f>
        <v>0</v>
      </c>
      <c r="U145" s="161">
        <f>'Аян '!U69</f>
        <v>0</v>
      </c>
      <c r="V145" s="161">
        <f>'Аян '!V69</f>
        <v>0</v>
      </c>
      <c r="W145" s="161">
        <f>'Аян '!W69</f>
        <v>0</v>
      </c>
      <c r="X145" s="161">
        <f>'Аян '!X69</f>
        <v>0</v>
      </c>
      <c r="Y145" s="161">
        <f>'Аян '!Y69</f>
        <v>0</v>
      </c>
      <c r="Z145" s="2218">
        <f>'Аян '!Z69</f>
        <v>0</v>
      </c>
      <c r="AA145" s="161">
        <f>'Аян '!AA69</f>
        <v>0</v>
      </c>
      <c r="AB145" s="161">
        <f>'Аян '!AB69</f>
        <v>0</v>
      </c>
      <c r="AC145" s="161">
        <f>'Аян '!AC69</f>
        <v>0</v>
      </c>
      <c r="AD145" s="2138">
        <f>'Аян '!AD69</f>
        <v>0</v>
      </c>
      <c r="AE145" s="2138">
        <f>'Аян '!AE69</f>
        <v>0</v>
      </c>
      <c r="AF145" s="2138">
        <f>'Аян '!AF69</f>
        <v>0</v>
      </c>
      <c r="AG145" s="161"/>
      <c r="AH145" s="161"/>
    </row>
    <row r="146" spans="1:34" ht="30" x14ac:dyDescent="0.25">
      <c r="A146" s="158">
        <v>1</v>
      </c>
      <c r="B146" s="58" t="s">
        <v>348</v>
      </c>
      <c r="C146" s="219">
        <f>'Аян '!C70</f>
        <v>95</v>
      </c>
      <c r="D146" s="219">
        <f>'Аян '!D70</f>
        <v>87</v>
      </c>
      <c r="E146" s="219">
        <f>'Аян '!E70</f>
        <v>130</v>
      </c>
      <c r="F146" s="725">
        <f>'Аян '!F70</f>
        <v>149.42528735632183</v>
      </c>
      <c r="G146" s="232">
        <f>'Аян '!G70</f>
        <v>0</v>
      </c>
      <c r="H146" s="232">
        <f>'Аян '!H70</f>
        <v>0</v>
      </c>
      <c r="I146" s="237">
        <f>'Аян '!I70</f>
        <v>0</v>
      </c>
      <c r="J146" s="237">
        <f>'Аян '!J70</f>
        <v>0</v>
      </c>
      <c r="K146" s="237">
        <f>'Аян '!K70</f>
        <v>0</v>
      </c>
      <c r="L146" s="237">
        <f>'Аян '!L70</f>
        <v>0</v>
      </c>
      <c r="M146" s="237">
        <f>'Аян '!M70</f>
        <v>0</v>
      </c>
      <c r="N146" s="237">
        <f>'Аян '!N70</f>
        <v>0</v>
      </c>
      <c r="O146" s="161">
        <f>'Аян '!O70</f>
        <v>0</v>
      </c>
      <c r="P146" s="161">
        <f>'Аян '!P70</f>
        <v>0</v>
      </c>
      <c r="Q146" s="161">
        <f>'Аян '!Q70</f>
        <v>0</v>
      </c>
      <c r="R146" s="161">
        <f>'Аян '!R70</f>
        <v>0</v>
      </c>
      <c r="S146" s="161">
        <f>'Аян '!S70</f>
        <v>0</v>
      </c>
      <c r="T146" s="161">
        <f>'Аян '!T70</f>
        <v>0</v>
      </c>
      <c r="U146" s="161">
        <f>'Аян '!U70</f>
        <v>0</v>
      </c>
      <c r="V146" s="161">
        <f>'Аян '!V70</f>
        <v>0</v>
      </c>
      <c r="W146" s="161">
        <f>'Аян '!W70</f>
        <v>0</v>
      </c>
      <c r="X146" s="161">
        <f>'Аян '!X70</f>
        <v>0</v>
      </c>
      <c r="Y146" s="161">
        <f>'Аян '!Y70</f>
        <v>0</v>
      </c>
      <c r="Z146" s="2218">
        <f>'Аян '!Z70</f>
        <v>0</v>
      </c>
      <c r="AA146" s="161">
        <f>'Аян '!AA70</f>
        <v>0</v>
      </c>
      <c r="AB146" s="161">
        <f>'Аян '!AB70</f>
        <v>0</v>
      </c>
      <c r="AC146" s="161">
        <f>'Аян '!AC70</f>
        <v>0</v>
      </c>
      <c r="AD146" s="2138">
        <f>'Аян '!AD70</f>
        <v>0</v>
      </c>
      <c r="AE146" s="2138">
        <f>'Аян '!AE70</f>
        <v>0</v>
      </c>
      <c r="AF146" s="2138">
        <f>'Аян '!AF70</f>
        <v>0</v>
      </c>
      <c r="AG146" s="161"/>
      <c r="AH146" s="161"/>
    </row>
    <row r="147" spans="1:34" ht="45" x14ac:dyDescent="0.25">
      <c r="A147" s="158">
        <v>1</v>
      </c>
      <c r="B147" s="58" t="s">
        <v>413</v>
      </c>
      <c r="C147" s="219">
        <f>'Аян '!C71</f>
        <v>62</v>
      </c>
      <c r="D147" s="219">
        <f>'Аян '!D71</f>
        <v>57</v>
      </c>
      <c r="E147" s="219">
        <f>'Аян '!E71</f>
        <v>51</v>
      </c>
      <c r="F147" s="725">
        <f>'Аян '!F71</f>
        <v>89.473684210526315</v>
      </c>
      <c r="G147" s="232">
        <f>'Аян '!G71</f>
        <v>0</v>
      </c>
      <c r="H147" s="232">
        <f>'Аян '!H71</f>
        <v>0</v>
      </c>
      <c r="I147" s="237">
        <f>'Аян '!I71</f>
        <v>0</v>
      </c>
      <c r="J147" s="237">
        <f>'Аян '!J71</f>
        <v>0</v>
      </c>
      <c r="K147" s="237">
        <f>'Аян '!K71</f>
        <v>0</v>
      </c>
      <c r="L147" s="237">
        <f>'Аян '!L71</f>
        <v>0</v>
      </c>
      <c r="M147" s="237">
        <f>'Аян '!M71</f>
        <v>0</v>
      </c>
      <c r="N147" s="237">
        <f>'Аян '!N71</f>
        <v>0</v>
      </c>
      <c r="O147" s="161">
        <f>'Аян '!O71</f>
        <v>0</v>
      </c>
      <c r="P147" s="161">
        <f>'Аян '!P71</f>
        <v>0</v>
      </c>
      <c r="Q147" s="161">
        <f>'Аян '!Q71</f>
        <v>0</v>
      </c>
      <c r="R147" s="161">
        <f>'Аян '!R71</f>
        <v>0</v>
      </c>
      <c r="S147" s="161">
        <f>'Аян '!S71</f>
        <v>0</v>
      </c>
      <c r="T147" s="161">
        <f>'Аян '!T71</f>
        <v>0</v>
      </c>
      <c r="U147" s="161">
        <f>'Аян '!U71</f>
        <v>0</v>
      </c>
      <c r="V147" s="161">
        <f>'Аян '!V71</f>
        <v>0</v>
      </c>
      <c r="W147" s="161">
        <f>'Аян '!W71</f>
        <v>0</v>
      </c>
      <c r="X147" s="161">
        <f>'Аян '!X71</f>
        <v>0</v>
      </c>
      <c r="Y147" s="161">
        <f>'Аян '!Y71</f>
        <v>0</v>
      </c>
      <c r="Z147" s="2218">
        <f>'Аян '!Z71</f>
        <v>0</v>
      </c>
      <c r="AA147" s="161">
        <f>'Аян '!AA71</f>
        <v>0</v>
      </c>
      <c r="AB147" s="161">
        <f>'Аян '!AB71</f>
        <v>0</v>
      </c>
      <c r="AC147" s="161">
        <f>'Аян '!AC71</f>
        <v>0</v>
      </c>
      <c r="AD147" s="2138">
        <f>'Аян '!AD71</f>
        <v>0</v>
      </c>
      <c r="AE147" s="2138">
        <f>'Аян '!AE71</f>
        <v>0</v>
      </c>
      <c r="AF147" s="2138">
        <f>'Аян '!AF71</f>
        <v>0</v>
      </c>
      <c r="AG147" s="161"/>
      <c r="AH147" s="161"/>
    </row>
    <row r="148" spans="1:34" ht="30" x14ac:dyDescent="0.25">
      <c r="A148" s="158">
        <v>1</v>
      </c>
      <c r="B148" s="58" t="s">
        <v>414</v>
      </c>
      <c r="C148" s="219">
        <f>'Аян '!C72</f>
        <v>198</v>
      </c>
      <c r="D148" s="219">
        <f>'Аян '!D72</f>
        <v>182</v>
      </c>
      <c r="E148" s="219">
        <f>'Аян '!E72</f>
        <v>253</v>
      </c>
      <c r="F148" s="725">
        <f>'Аян '!F72</f>
        <v>139.01098901098899</v>
      </c>
      <c r="G148" s="232">
        <f>'Аян '!G72</f>
        <v>0</v>
      </c>
      <c r="H148" s="232">
        <f>'Аян '!H72</f>
        <v>0</v>
      </c>
      <c r="I148" s="237">
        <f>'Аян '!I72</f>
        <v>0</v>
      </c>
      <c r="J148" s="237">
        <f>'Аян '!J72</f>
        <v>0</v>
      </c>
      <c r="K148" s="237">
        <f>'Аян '!K72</f>
        <v>0</v>
      </c>
      <c r="L148" s="237">
        <f>'Аян '!L72</f>
        <v>0</v>
      </c>
      <c r="M148" s="237">
        <f>'Аян '!M72</f>
        <v>0</v>
      </c>
      <c r="N148" s="237">
        <f>'Аян '!N72</f>
        <v>0</v>
      </c>
      <c r="O148" s="161">
        <f>'Аян '!O72</f>
        <v>0</v>
      </c>
      <c r="P148" s="161">
        <f>'Аян '!P72</f>
        <v>0</v>
      </c>
      <c r="Q148" s="161">
        <f>'Аян '!Q72</f>
        <v>0</v>
      </c>
      <c r="R148" s="161">
        <f>'Аян '!R72</f>
        <v>0</v>
      </c>
      <c r="S148" s="161">
        <f>'Аян '!S72</f>
        <v>0</v>
      </c>
      <c r="T148" s="161">
        <f>'Аян '!T72</f>
        <v>0</v>
      </c>
      <c r="U148" s="161">
        <f>'Аян '!U72</f>
        <v>0</v>
      </c>
      <c r="V148" s="161">
        <f>'Аян '!V72</f>
        <v>0</v>
      </c>
      <c r="W148" s="161">
        <f>'Аян '!W72</f>
        <v>0</v>
      </c>
      <c r="X148" s="161">
        <f>'Аян '!X72</f>
        <v>0</v>
      </c>
      <c r="Y148" s="161">
        <f>'Аян '!Y72</f>
        <v>0</v>
      </c>
      <c r="Z148" s="2218">
        <f>'Аян '!Z72</f>
        <v>0</v>
      </c>
      <c r="AA148" s="161">
        <f>'Аян '!AA72</f>
        <v>0</v>
      </c>
      <c r="AB148" s="161">
        <f>'Аян '!AB72</f>
        <v>0</v>
      </c>
      <c r="AC148" s="161">
        <f>'Аян '!AC72</f>
        <v>0</v>
      </c>
      <c r="AD148" s="2138">
        <f>'Аян '!AD72</f>
        <v>0</v>
      </c>
      <c r="AE148" s="2138">
        <f>'Аян '!AE72</f>
        <v>0</v>
      </c>
      <c r="AF148" s="2138">
        <f>'Аян '!AF72</f>
        <v>0</v>
      </c>
      <c r="AG148" s="161"/>
      <c r="AH148" s="161"/>
    </row>
    <row r="149" spans="1:34" ht="45" x14ac:dyDescent="0.25">
      <c r="A149" s="158">
        <v>1</v>
      </c>
      <c r="B149" s="2157" t="s">
        <v>349</v>
      </c>
      <c r="C149" s="219">
        <f>'Аян '!C73</f>
        <v>3585</v>
      </c>
      <c r="D149" s="219">
        <f>'Аян '!D73</f>
        <v>3286</v>
      </c>
      <c r="E149" s="219">
        <f>'Аян '!E73</f>
        <v>4245</v>
      </c>
      <c r="F149" s="725">
        <f>'Аян '!F73</f>
        <v>129.18441874619597</v>
      </c>
      <c r="G149" s="232">
        <f>'Аян '!G73</f>
        <v>0</v>
      </c>
      <c r="H149" s="232">
        <f>'Аян '!H73</f>
        <v>0</v>
      </c>
      <c r="I149" s="237">
        <f>'Аян '!I73</f>
        <v>0</v>
      </c>
      <c r="J149" s="237">
        <f>'Аян '!J73</f>
        <v>0</v>
      </c>
      <c r="K149" s="237">
        <f>'Аян '!K73</f>
        <v>0</v>
      </c>
      <c r="L149" s="237">
        <f>'Аян '!L73</f>
        <v>0</v>
      </c>
      <c r="M149" s="237">
        <f>'Аян '!M73</f>
        <v>0</v>
      </c>
      <c r="N149" s="237">
        <f>'Аян '!N73</f>
        <v>0</v>
      </c>
      <c r="O149" s="161">
        <f>'Аян '!O73</f>
        <v>0</v>
      </c>
      <c r="P149" s="161">
        <f>'Аян '!P73</f>
        <v>0</v>
      </c>
      <c r="Q149" s="161">
        <f>'Аян '!Q73</f>
        <v>0</v>
      </c>
      <c r="R149" s="161">
        <f>'Аян '!R73</f>
        <v>0</v>
      </c>
      <c r="S149" s="161">
        <f>'Аян '!S73</f>
        <v>0</v>
      </c>
      <c r="T149" s="161">
        <f>'Аян '!T73</f>
        <v>0</v>
      </c>
      <c r="U149" s="161">
        <f>'Аян '!U73</f>
        <v>0</v>
      </c>
      <c r="V149" s="161">
        <f>'Аян '!V73</f>
        <v>0</v>
      </c>
      <c r="W149" s="161">
        <f>'Аян '!W73</f>
        <v>0</v>
      </c>
      <c r="X149" s="161">
        <f>'Аян '!X73</f>
        <v>0</v>
      </c>
      <c r="Y149" s="161">
        <f>'Аян '!Y73</f>
        <v>0</v>
      </c>
      <c r="Z149" s="2218">
        <f>'Аян '!Z73</f>
        <v>0</v>
      </c>
      <c r="AA149" s="161">
        <f>'Аян '!AA73</f>
        <v>0</v>
      </c>
      <c r="AB149" s="161">
        <f>'Аян '!AB73</f>
        <v>0</v>
      </c>
      <c r="AC149" s="161">
        <f>'Аян '!AC73</f>
        <v>0</v>
      </c>
      <c r="AD149" s="2138">
        <f>'Аян '!AD73</f>
        <v>0</v>
      </c>
      <c r="AE149" s="2138">
        <f>'Аян '!AE73</f>
        <v>0</v>
      </c>
      <c r="AF149" s="2138">
        <f>'Аян '!AF73</f>
        <v>0</v>
      </c>
      <c r="AG149" s="161"/>
      <c r="AH149" s="161"/>
    </row>
    <row r="150" spans="1:34" ht="30" x14ac:dyDescent="0.25">
      <c r="A150" s="158">
        <v>1</v>
      </c>
      <c r="B150" s="58" t="s">
        <v>350</v>
      </c>
      <c r="C150" s="219">
        <f>'Аян '!C74</f>
        <v>200</v>
      </c>
      <c r="D150" s="219">
        <f>'Аян '!D74</f>
        <v>183</v>
      </c>
      <c r="E150" s="219">
        <f>'Аян '!E74</f>
        <v>249</v>
      </c>
      <c r="F150" s="725">
        <f>'Аян '!F74</f>
        <v>136.0655737704918</v>
      </c>
      <c r="G150" s="232">
        <f>'Аян '!G74</f>
        <v>0</v>
      </c>
      <c r="H150" s="232">
        <f>'Аян '!H74</f>
        <v>0</v>
      </c>
      <c r="I150" s="237">
        <f>'Аян '!I74</f>
        <v>0</v>
      </c>
      <c r="J150" s="237">
        <f>'Аян '!J74</f>
        <v>0</v>
      </c>
      <c r="K150" s="237">
        <f>'Аян '!K74</f>
        <v>0</v>
      </c>
      <c r="L150" s="237">
        <f>'Аян '!L74</f>
        <v>0</v>
      </c>
      <c r="M150" s="237">
        <f>'Аян '!M74</f>
        <v>0</v>
      </c>
      <c r="N150" s="237">
        <f>'Аян '!N74</f>
        <v>0</v>
      </c>
      <c r="O150" s="161">
        <f>'Аян '!O74</f>
        <v>0</v>
      </c>
      <c r="P150" s="161">
        <f>'Аян '!P74</f>
        <v>0</v>
      </c>
      <c r="Q150" s="161">
        <f>'Аян '!Q74</f>
        <v>0</v>
      </c>
      <c r="R150" s="161">
        <f>'Аян '!R74</f>
        <v>0</v>
      </c>
      <c r="S150" s="161">
        <f>'Аян '!S74</f>
        <v>0</v>
      </c>
      <c r="T150" s="161">
        <f>'Аян '!T74</f>
        <v>0</v>
      </c>
      <c r="U150" s="161">
        <f>'Аян '!U74</f>
        <v>0</v>
      </c>
      <c r="V150" s="161">
        <f>'Аян '!V74</f>
        <v>0</v>
      </c>
      <c r="W150" s="161">
        <f>'Аян '!W74</f>
        <v>0</v>
      </c>
      <c r="X150" s="161">
        <f>'Аян '!X74</f>
        <v>0</v>
      </c>
      <c r="Y150" s="161">
        <f>'Аян '!Y74</f>
        <v>0</v>
      </c>
      <c r="Z150" s="2218">
        <f>'Аян '!Z74</f>
        <v>0</v>
      </c>
      <c r="AA150" s="161">
        <f>'Аян '!AA74</f>
        <v>0</v>
      </c>
      <c r="AB150" s="161">
        <f>'Аян '!AB74</f>
        <v>0</v>
      </c>
      <c r="AC150" s="161">
        <f>'Аян '!AC74</f>
        <v>0</v>
      </c>
      <c r="AD150" s="2138">
        <f>'Аян '!AD74</f>
        <v>0</v>
      </c>
      <c r="AE150" s="2138">
        <f>'Аян '!AE74</f>
        <v>0</v>
      </c>
      <c r="AF150" s="2138">
        <f>'Аян '!AF74</f>
        <v>0</v>
      </c>
      <c r="AG150" s="161"/>
      <c r="AH150" s="161"/>
    </row>
    <row r="151" spans="1:34" ht="60" x14ac:dyDescent="0.25">
      <c r="A151" s="158">
        <v>1</v>
      </c>
      <c r="B151" s="58" t="s">
        <v>362</v>
      </c>
      <c r="C151" s="219">
        <f>'Аян '!C75</f>
        <v>2028</v>
      </c>
      <c r="D151" s="219">
        <f>'Аян '!D75</f>
        <v>1859</v>
      </c>
      <c r="E151" s="219">
        <f>'Аян '!E75</f>
        <v>1805</v>
      </c>
      <c r="F151" s="725">
        <f>'Аян '!F75</f>
        <v>97.095212479827865</v>
      </c>
      <c r="G151" s="232">
        <f>'Аян '!G75</f>
        <v>0</v>
      </c>
      <c r="H151" s="232">
        <f>'Аян '!H75</f>
        <v>0</v>
      </c>
      <c r="I151" s="237">
        <f>'Аян '!I75</f>
        <v>0</v>
      </c>
      <c r="J151" s="237">
        <f>'Аян '!J75</f>
        <v>0</v>
      </c>
      <c r="K151" s="237">
        <f>'Аян '!K75</f>
        <v>0</v>
      </c>
      <c r="L151" s="237">
        <f>'Аян '!L75</f>
        <v>0</v>
      </c>
      <c r="M151" s="237">
        <f>'Аян '!M75</f>
        <v>0</v>
      </c>
      <c r="N151" s="237">
        <f>'Аян '!N75</f>
        <v>0</v>
      </c>
      <c r="O151" s="161">
        <f>'Аян '!O75</f>
        <v>0</v>
      </c>
      <c r="P151" s="161">
        <f>'Аян '!P75</f>
        <v>0</v>
      </c>
      <c r="Q151" s="161">
        <f>'Аян '!Q75</f>
        <v>0</v>
      </c>
      <c r="R151" s="161">
        <f>'Аян '!R75</f>
        <v>0</v>
      </c>
      <c r="S151" s="161">
        <f>'Аян '!S75</f>
        <v>0</v>
      </c>
      <c r="T151" s="161">
        <f>'Аян '!T75</f>
        <v>0</v>
      </c>
      <c r="U151" s="161">
        <f>'Аян '!U75</f>
        <v>0</v>
      </c>
      <c r="V151" s="161">
        <f>'Аян '!V75</f>
        <v>0</v>
      </c>
      <c r="W151" s="161">
        <f>'Аян '!W75</f>
        <v>0</v>
      </c>
      <c r="X151" s="161">
        <f>'Аян '!X75</f>
        <v>0</v>
      </c>
      <c r="Y151" s="161">
        <f>'Аян '!Y75</f>
        <v>0</v>
      </c>
      <c r="Z151" s="2218">
        <f>'Аян '!Z75</f>
        <v>0</v>
      </c>
      <c r="AA151" s="161">
        <f>'Аян '!AA75</f>
        <v>0</v>
      </c>
      <c r="AB151" s="161">
        <f>'Аян '!AB75</f>
        <v>0</v>
      </c>
      <c r="AC151" s="161">
        <f>'Аян '!AC75</f>
        <v>0</v>
      </c>
      <c r="AD151" s="2138">
        <f>'Аян '!AD75</f>
        <v>0</v>
      </c>
      <c r="AE151" s="2138">
        <f>'Аян '!AE75</f>
        <v>0</v>
      </c>
      <c r="AF151" s="2138">
        <f>'Аян '!AF75</f>
        <v>0</v>
      </c>
      <c r="AG151" s="161"/>
      <c r="AH151" s="161"/>
    </row>
    <row r="152" spans="1:34" ht="45" x14ac:dyDescent="0.25">
      <c r="A152" s="158">
        <v>1</v>
      </c>
      <c r="B152" s="58" t="s">
        <v>363</v>
      </c>
      <c r="C152" s="219">
        <f>'Аян '!C76</f>
        <v>297</v>
      </c>
      <c r="D152" s="219">
        <f>'Аян '!D76</f>
        <v>272</v>
      </c>
      <c r="E152" s="219">
        <f>'Аян '!E76</f>
        <v>47</v>
      </c>
      <c r="F152" s="725">
        <f>'Аян '!F76</f>
        <v>17.27941176470588</v>
      </c>
      <c r="G152" s="232">
        <f>'Аян '!G76</f>
        <v>0</v>
      </c>
      <c r="H152" s="232">
        <f>'Аян '!H76</f>
        <v>0</v>
      </c>
      <c r="I152" s="237">
        <f>'Аян '!I76</f>
        <v>0</v>
      </c>
      <c r="J152" s="237">
        <f>'Аян '!J76</f>
        <v>0</v>
      </c>
      <c r="K152" s="237">
        <f>'Аян '!K76</f>
        <v>0</v>
      </c>
      <c r="L152" s="237">
        <f>'Аян '!L76</f>
        <v>0</v>
      </c>
      <c r="M152" s="237">
        <f>'Аян '!M76</f>
        <v>0</v>
      </c>
      <c r="N152" s="237">
        <f>'Аян '!N76</f>
        <v>0</v>
      </c>
      <c r="O152" s="161">
        <f>'Аян '!O76</f>
        <v>0</v>
      </c>
      <c r="P152" s="161">
        <f>'Аян '!P76</f>
        <v>0</v>
      </c>
      <c r="Q152" s="161">
        <f>'Аян '!Q76</f>
        <v>0</v>
      </c>
      <c r="R152" s="161">
        <f>'Аян '!R76</f>
        <v>0</v>
      </c>
      <c r="S152" s="161">
        <f>'Аян '!S76</f>
        <v>0</v>
      </c>
      <c r="T152" s="161">
        <f>'Аян '!T76</f>
        <v>0</v>
      </c>
      <c r="U152" s="161">
        <f>'Аян '!U76</f>
        <v>0</v>
      </c>
      <c r="V152" s="161">
        <f>'Аян '!V76</f>
        <v>0</v>
      </c>
      <c r="W152" s="161">
        <f>'Аян '!W76</f>
        <v>0</v>
      </c>
      <c r="X152" s="161">
        <f>'Аян '!X76</f>
        <v>0</v>
      </c>
      <c r="Y152" s="161">
        <f>'Аян '!Y76</f>
        <v>0</v>
      </c>
      <c r="Z152" s="2218">
        <f>'Аян '!Z76</f>
        <v>0</v>
      </c>
      <c r="AA152" s="161">
        <f>'Аян '!AA76</f>
        <v>0</v>
      </c>
      <c r="AB152" s="161">
        <f>'Аян '!AB76</f>
        <v>0</v>
      </c>
      <c r="AC152" s="161">
        <f>'Аян '!AC76</f>
        <v>0</v>
      </c>
      <c r="AD152" s="2138">
        <f>'Аян '!AD76</f>
        <v>0</v>
      </c>
      <c r="AE152" s="2138">
        <f>'Аян '!AE76</f>
        <v>0</v>
      </c>
      <c r="AF152" s="2138">
        <f>'Аян '!AF76</f>
        <v>0</v>
      </c>
      <c r="AG152" s="161"/>
      <c r="AH152" s="161"/>
    </row>
    <row r="153" spans="1:34" ht="30" x14ac:dyDescent="0.25">
      <c r="A153" s="158">
        <v>1</v>
      </c>
      <c r="B153" s="58" t="s">
        <v>364</v>
      </c>
      <c r="C153" s="219">
        <f>'Аян '!C77</f>
        <v>935</v>
      </c>
      <c r="D153" s="219">
        <f>'Аян '!D77</f>
        <v>857</v>
      </c>
      <c r="E153" s="219">
        <f>'Аян '!E77</f>
        <v>1614</v>
      </c>
      <c r="F153" s="725">
        <f>'Аян '!F77</f>
        <v>188.3313885647608</v>
      </c>
      <c r="G153" s="232">
        <f>'Аян '!G77</f>
        <v>0</v>
      </c>
      <c r="H153" s="232">
        <f>'Аян '!H77</f>
        <v>0</v>
      </c>
      <c r="I153" s="237">
        <f>'Аян '!I77</f>
        <v>0</v>
      </c>
      <c r="J153" s="237">
        <f>'Аян '!J77</f>
        <v>0</v>
      </c>
      <c r="K153" s="237">
        <f>'Аян '!K77</f>
        <v>0</v>
      </c>
      <c r="L153" s="237">
        <f>'Аян '!L77</f>
        <v>0</v>
      </c>
      <c r="M153" s="237">
        <f>'Аян '!M77</f>
        <v>0</v>
      </c>
      <c r="N153" s="237">
        <f>'Аян '!N77</f>
        <v>0</v>
      </c>
      <c r="O153" s="161">
        <f>'Аян '!O77</f>
        <v>0</v>
      </c>
      <c r="P153" s="161">
        <f>'Аян '!P77</f>
        <v>0</v>
      </c>
      <c r="Q153" s="161">
        <f>'Аян '!Q77</f>
        <v>0</v>
      </c>
      <c r="R153" s="161">
        <f>'Аян '!R77</f>
        <v>0</v>
      </c>
      <c r="S153" s="161">
        <f>'Аян '!S77</f>
        <v>0</v>
      </c>
      <c r="T153" s="161">
        <f>'Аян '!T77</f>
        <v>0</v>
      </c>
      <c r="U153" s="161">
        <f>'Аян '!U77</f>
        <v>0</v>
      </c>
      <c r="V153" s="161">
        <f>'Аян '!V77</f>
        <v>0</v>
      </c>
      <c r="W153" s="161">
        <f>'Аян '!W77</f>
        <v>0</v>
      </c>
      <c r="X153" s="161">
        <f>'Аян '!X77</f>
        <v>0</v>
      </c>
      <c r="Y153" s="161">
        <f>'Аян '!Y77</f>
        <v>0</v>
      </c>
      <c r="Z153" s="2218">
        <f>'Аян '!Z77</f>
        <v>0</v>
      </c>
      <c r="AA153" s="161">
        <f>'Аян '!AA77</f>
        <v>0</v>
      </c>
      <c r="AB153" s="161">
        <f>'Аян '!AB77</f>
        <v>0</v>
      </c>
      <c r="AC153" s="161">
        <f>'Аян '!AC77</f>
        <v>0</v>
      </c>
      <c r="AD153" s="2138">
        <f>'Аян '!AD77</f>
        <v>0</v>
      </c>
      <c r="AE153" s="2138">
        <f>'Аян '!AE77</f>
        <v>0</v>
      </c>
      <c r="AF153" s="2138">
        <f>'Аян '!AF77</f>
        <v>0</v>
      </c>
      <c r="AG153" s="161"/>
      <c r="AH153" s="161"/>
    </row>
    <row r="154" spans="1:34" ht="30" x14ac:dyDescent="0.25">
      <c r="A154" s="158">
        <v>1</v>
      </c>
      <c r="B154" s="58" t="s">
        <v>365</v>
      </c>
      <c r="C154" s="219">
        <f>'Аян '!C78</f>
        <v>125</v>
      </c>
      <c r="D154" s="219">
        <f>'Аян '!D78</f>
        <v>115</v>
      </c>
      <c r="E154" s="219">
        <f>'Аян '!E78</f>
        <v>530</v>
      </c>
      <c r="F154" s="725">
        <f>'Аян '!F78</f>
        <v>460.86956521739131</v>
      </c>
      <c r="G154" s="232">
        <f>'Аян '!G78</f>
        <v>0</v>
      </c>
      <c r="H154" s="232">
        <f>'Аян '!H78</f>
        <v>0</v>
      </c>
      <c r="I154" s="237">
        <f>'Аян '!I78</f>
        <v>0</v>
      </c>
      <c r="J154" s="237">
        <f>'Аян '!J78</f>
        <v>0</v>
      </c>
      <c r="K154" s="237">
        <f>'Аян '!K78</f>
        <v>0</v>
      </c>
      <c r="L154" s="237">
        <f>'Аян '!L78</f>
        <v>0</v>
      </c>
      <c r="M154" s="237">
        <f>'Аян '!M78</f>
        <v>0</v>
      </c>
      <c r="N154" s="237">
        <f>'Аян '!N78</f>
        <v>0</v>
      </c>
      <c r="O154" s="161">
        <f>'Аян '!O78</f>
        <v>0</v>
      </c>
      <c r="P154" s="161">
        <f>'Аян '!P78</f>
        <v>0</v>
      </c>
      <c r="Q154" s="161">
        <f>'Аян '!Q78</f>
        <v>0</v>
      </c>
      <c r="R154" s="161">
        <f>'Аян '!R78</f>
        <v>0</v>
      </c>
      <c r="S154" s="161">
        <f>'Аян '!S78</f>
        <v>0</v>
      </c>
      <c r="T154" s="161">
        <f>'Аян '!T78</f>
        <v>0</v>
      </c>
      <c r="U154" s="161">
        <f>'Аян '!U78</f>
        <v>0</v>
      </c>
      <c r="V154" s="161">
        <f>'Аян '!V78</f>
        <v>0</v>
      </c>
      <c r="W154" s="161">
        <f>'Аян '!W78</f>
        <v>0</v>
      </c>
      <c r="X154" s="161">
        <f>'Аян '!X78</f>
        <v>0</v>
      </c>
      <c r="Y154" s="161">
        <f>'Аян '!Y78</f>
        <v>0</v>
      </c>
      <c r="Z154" s="2218">
        <f>'Аян '!Z78</f>
        <v>0</v>
      </c>
      <c r="AA154" s="161">
        <f>'Аян '!AA78</f>
        <v>0</v>
      </c>
      <c r="AB154" s="161">
        <f>'Аян '!AB78</f>
        <v>0</v>
      </c>
      <c r="AC154" s="161">
        <f>'Аян '!AC78</f>
        <v>0</v>
      </c>
      <c r="AD154" s="2138">
        <f>'Аян '!AD78</f>
        <v>0</v>
      </c>
      <c r="AE154" s="2138">
        <f>'Аян '!AE78</f>
        <v>0</v>
      </c>
      <c r="AF154" s="2138">
        <f>'Аян '!AF78</f>
        <v>0</v>
      </c>
      <c r="AG154" s="161"/>
      <c r="AH154" s="161"/>
    </row>
    <row r="155" spans="1:34" x14ac:dyDescent="0.25">
      <c r="A155" s="158">
        <v>1</v>
      </c>
      <c r="B155" s="58" t="s">
        <v>330</v>
      </c>
      <c r="C155" s="219">
        <f>'Аян '!C79</f>
        <v>2500</v>
      </c>
      <c r="D155" s="219">
        <f>'Аян '!D79</f>
        <v>2292</v>
      </c>
      <c r="E155" s="219">
        <f>'Аян '!E79</f>
        <v>5868</v>
      </c>
      <c r="F155" s="725">
        <f>'Аян '!F79</f>
        <v>256.02094240837698</v>
      </c>
      <c r="G155" s="232">
        <f>'Аян '!G79</f>
        <v>0</v>
      </c>
      <c r="H155" s="232">
        <f>'Аян '!H79</f>
        <v>0</v>
      </c>
      <c r="I155" s="237">
        <f>'Аян '!I79</f>
        <v>0</v>
      </c>
      <c r="J155" s="237">
        <f>'Аян '!J79</f>
        <v>0</v>
      </c>
      <c r="K155" s="237">
        <f>'Аян '!K79</f>
        <v>0</v>
      </c>
      <c r="L155" s="237">
        <f>'Аян '!L79</f>
        <v>0</v>
      </c>
      <c r="M155" s="237">
        <f>'Аян '!M79</f>
        <v>0</v>
      </c>
      <c r="N155" s="237">
        <f>'Аян '!N79</f>
        <v>0</v>
      </c>
      <c r="O155" s="161">
        <f>'Аян '!O79</f>
        <v>0</v>
      </c>
      <c r="P155" s="161">
        <f>'Аян '!P79</f>
        <v>0</v>
      </c>
      <c r="Q155" s="161">
        <f>'Аян '!Q79</f>
        <v>0</v>
      </c>
      <c r="R155" s="161">
        <f>'Аян '!R79</f>
        <v>0</v>
      </c>
      <c r="S155" s="161">
        <f>'Аян '!S79</f>
        <v>0</v>
      </c>
      <c r="T155" s="161">
        <f>'Аян '!T79</f>
        <v>0</v>
      </c>
      <c r="U155" s="161">
        <f>'Аян '!U79</f>
        <v>0</v>
      </c>
      <c r="V155" s="161">
        <f>'Аян '!V79</f>
        <v>0</v>
      </c>
      <c r="W155" s="161">
        <f>'Аян '!W79</f>
        <v>0</v>
      </c>
      <c r="X155" s="161">
        <f>'Аян '!X79</f>
        <v>0</v>
      </c>
      <c r="Y155" s="161">
        <f>'Аян '!Y79</f>
        <v>0</v>
      </c>
      <c r="Z155" s="2218">
        <f>'Аян '!Z79</f>
        <v>0</v>
      </c>
      <c r="AA155" s="161">
        <f>'Аян '!AA79</f>
        <v>0</v>
      </c>
      <c r="AB155" s="161">
        <f>'Аян '!AB79</f>
        <v>0</v>
      </c>
      <c r="AC155" s="161">
        <f>'Аян '!AC79</f>
        <v>0</v>
      </c>
      <c r="AD155" s="2138">
        <f>'Аян '!AD79</f>
        <v>0</v>
      </c>
      <c r="AE155" s="2138">
        <f>'Аян '!AE79</f>
        <v>0</v>
      </c>
      <c r="AF155" s="2138">
        <f>'Аян '!AF79</f>
        <v>0</v>
      </c>
      <c r="AG155" s="161"/>
      <c r="AH155" s="161"/>
    </row>
    <row r="156" spans="1:34" x14ac:dyDescent="0.25">
      <c r="A156" s="158">
        <v>1</v>
      </c>
      <c r="B156" s="58" t="s">
        <v>169</v>
      </c>
      <c r="C156" s="219">
        <f>'Аян '!C80</f>
        <v>6500</v>
      </c>
      <c r="D156" s="219">
        <f>'Аян '!D80</f>
        <v>5958</v>
      </c>
      <c r="E156" s="219">
        <f>'Аян '!E80</f>
        <v>4867.796875</v>
      </c>
      <c r="F156" s="725">
        <f>'Аян '!F80</f>
        <v>81.701860943269551</v>
      </c>
      <c r="G156" s="232">
        <f>'Аян '!G80</f>
        <v>0</v>
      </c>
      <c r="H156" s="232">
        <f>'Аян '!H80</f>
        <v>0</v>
      </c>
      <c r="I156" s="237">
        <f>'Аян '!I80</f>
        <v>0</v>
      </c>
      <c r="J156" s="237">
        <f>'Аян '!J80</f>
        <v>0</v>
      </c>
      <c r="K156" s="237">
        <f>'Аян '!K80</f>
        <v>0</v>
      </c>
      <c r="L156" s="237">
        <f>'Аян '!L80</f>
        <v>0</v>
      </c>
      <c r="M156" s="237">
        <f>'Аян '!M80</f>
        <v>0</v>
      </c>
      <c r="N156" s="237">
        <f>'Аян '!N80</f>
        <v>0</v>
      </c>
      <c r="O156" s="161">
        <f>'Аян '!O80</f>
        <v>0</v>
      </c>
      <c r="P156" s="161">
        <f>'Аян '!P80</f>
        <v>0</v>
      </c>
      <c r="Q156" s="161">
        <f>'Аян '!Q80</f>
        <v>0</v>
      </c>
      <c r="R156" s="161">
        <f>'Аян '!R80</f>
        <v>0</v>
      </c>
      <c r="S156" s="161">
        <f>'Аян '!S80</f>
        <v>0</v>
      </c>
      <c r="T156" s="161">
        <f>'Аян '!T80</f>
        <v>0</v>
      </c>
      <c r="U156" s="161">
        <f>'Аян '!U80</f>
        <v>0</v>
      </c>
      <c r="V156" s="161">
        <f>'Аян '!V80</f>
        <v>0</v>
      </c>
      <c r="W156" s="161">
        <f>'Аян '!W80</f>
        <v>0</v>
      </c>
      <c r="X156" s="161">
        <f>'Аян '!X80</f>
        <v>0</v>
      </c>
      <c r="Y156" s="161">
        <f>'Аян '!Y80</f>
        <v>0</v>
      </c>
      <c r="Z156" s="2218">
        <f>'Аян '!Z80</f>
        <v>0</v>
      </c>
      <c r="AA156" s="161">
        <f>'Аян '!AA80</f>
        <v>0</v>
      </c>
      <c r="AB156" s="161">
        <f>'Аян '!AB80</f>
        <v>0</v>
      </c>
      <c r="AC156" s="161">
        <f>'Аян '!AC80</f>
        <v>0</v>
      </c>
      <c r="AD156" s="2138">
        <f>'Аян '!AD80</f>
        <v>0</v>
      </c>
      <c r="AE156" s="2138">
        <f>'Аян '!AE80</f>
        <v>0</v>
      </c>
      <c r="AF156" s="2138">
        <f>'Аян '!AF80</f>
        <v>0</v>
      </c>
      <c r="AG156" s="161"/>
      <c r="AH156" s="161"/>
    </row>
    <row r="157" spans="1:34" x14ac:dyDescent="0.25">
      <c r="A157" s="158">
        <v>1</v>
      </c>
      <c r="B157" s="58" t="s">
        <v>336</v>
      </c>
      <c r="C157" s="219">
        <f>'Аян '!C81</f>
        <v>6000</v>
      </c>
      <c r="D157" s="219">
        <f>'Аян '!D81</f>
        <v>5500</v>
      </c>
      <c r="E157" s="219">
        <f>'Аян '!E81</f>
        <v>7447</v>
      </c>
      <c r="F157" s="725">
        <f>'Аян '!F81</f>
        <v>135.4</v>
      </c>
      <c r="G157" s="232">
        <f>'Аян '!G81</f>
        <v>0</v>
      </c>
      <c r="H157" s="232">
        <f>'Аян '!H81</f>
        <v>0</v>
      </c>
      <c r="I157" s="237">
        <f>'Аян '!I81</f>
        <v>0</v>
      </c>
      <c r="J157" s="237">
        <f>'Аян '!J81</f>
        <v>0</v>
      </c>
      <c r="K157" s="237">
        <f>'Аян '!K81</f>
        <v>0</v>
      </c>
      <c r="L157" s="237">
        <f>'Аян '!L81</f>
        <v>0</v>
      </c>
      <c r="M157" s="237">
        <f>'Аян '!M81</f>
        <v>0</v>
      </c>
      <c r="N157" s="237">
        <f>'Аян '!N81</f>
        <v>0</v>
      </c>
      <c r="O157" s="161">
        <f>'Аян '!O81</f>
        <v>0</v>
      </c>
      <c r="P157" s="161">
        <f>'Аян '!P81</f>
        <v>0</v>
      </c>
      <c r="Q157" s="161">
        <f>'Аян '!Q81</f>
        <v>0</v>
      </c>
      <c r="R157" s="161">
        <f>'Аян '!R81</f>
        <v>0</v>
      </c>
      <c r="S157" s="161">
        <f>'Аян '!S81</f>
        <v>0</v>
      </c>
      <c r="T157" s="161">
        <f>'Аян '!T81</f>
        <v>0</v>
      </c>
      <c r="U157" s="161">
        <f>'Аян '!U81</f>
        <v>0</v>
      </c>
      <c r="V157" s="161">
        <f>'Аян '!V81</f>
        <v>0</v>
      </c>
      <c r="W157" s="161">
        <f>'Аян '!W81</f>
        <v>0</v>
      </c>
      <c r="X157" s="161">
        <f>'Аян '!X81</f>
        <v>0</v>
      </c>
      <c r="Y157" s="161">
        <f>'Аян '!Y81</f>
        <v>0</v>
      </c>
      <c r="Z157" s="2218">
        <f>'Аян '!Z81</f>
        <v>0</v>
      </c>
      <c r="AA157" s="161">
        <f>'Аян '!AA81</f>
        <v>0</v>
      </c>
      <c r="AB157" s="161">
        <f>'Аян '!AB81</f>
        <v>0</v>
      </c>
      <c r="AC157" s="161">
        <f>'Аян '!AC81</f>
        <v>0</v>
      </c>
      <c r="AD157" s="2138">
        <f>'Аян '!AD81</f>
        <v>0</v>
      </c>
      <c r="AE157" s="2138">
        <f>'Аян '!AE81</f>
        <v>0</v>
      </c>
      <c r="AF157" s="2138">
        <f>'Аян '!AF81</f>
        <v>0</v>
      </c>
      <c r="AG157" s="161"/>
      <c r="AH157" s="161"/>
    </row>
    <row r="158" spans="1:34" ht="30" x14ac:dyDescent="0.25">
      <c r="A158" s="158">
        <v>1</v>
      </c>
      <c r="B158" s="58" t="s">
        <v>170</v>
      </c>
      <c r="C158" s="219">
        <f>'Аян '!C82</f>
        <v>2110</v>
      </c>
      <c r="D158" s="219">
        <f>'Аян '!D82</f>
        <v>1934</v>
      </c>
      <c r="E158" s="219">
        <f>'Аян '!E82</f>
        <v>2080</v>
      </c>
      <c r="F158" s="725">
        <f>'Аян '!F82</f>
        <v>107.54912099276113</v>
      </c>
      <c r="G158" s="232">
        <f>'Аян '!G82</f>
        <v>0</v>
      </c>
      <c r="H158" s="232">
        <f>'Аян '!H82</f>
        <v>0</v>
      </c>
      <c r="I158" s="237">
        <f>'Аян '!I82</f>
        <v>0</v>
      </c>
      <c r="J158" s="237">
        <f>'Аян '!J82</f>
        <v>0</v>
      </c>
      <c r="K158" s="237">
        <f>'Аян '!K82</f>
        <v>0</v>
      </c>
      <c r="L158" s="237">
        <f>'Аян '!L82</f>
        <v>0</v>
      </c>
      <c r="M158" s="237">
        <f>'Аян '!M82</f>
        <v>0</v>
      </c>
      <c r="N158" s="237">
        <f>'Аян '!N82</f>
        <v>0</v>
      </c>
      <c r="O158" s="161">
        <f>'Аян '!O82</f>
        <v>0</v>
      </c>
      <c r="P158" s="161">
        <f>'Аян '!P82</f>
        <v>0</v>
      </c>
      <c r="Q158" s="161">
        <f>'Аян '!Q82</f>
        <v>0</v>
      </c>
      <c r="R158" s="161">
        <f>'Аян '!R82</f>
        <v>0</v>
      </c>
      <c r="S158" s="161">
        <f>'Аян '!S82</f>
        <v>0</v>
      </c>
      <c r="T158" s="161">
        <f>'Аян '!T82</f>
        <v>0</v>
      </c>
      <c r="U158" s="161">
        <f>'Аян '!U82</f>
        <v>0</v>
      </c>
      <c r="V158" s="161">
        <f>'Аян '!V82</f>
        <v>0</v>
      </c>
      <c r="W158" s="161">
        <f>'Аян '!W82</f>
        <v>0</v>
      </c>
      <c r="X158" s="161">
        <f>'Аян '!X82</f>
        <v>0</v>
      </c>
      <c r="Y158" s="161">
        <f>'Аян '!Y82</f>
        <v>0</v>
      </c>
      <c r="Z158" s="2218">
        <f>'Аян '!Z82</f>
        <v>0</v>
      </c>
      <c r="AA158" s="161">
        <f>'Аян '!AA82</f>
        <v>0</v>
      </c>
      <c r="AB158" s="161">
        <f>'Аян '!AB82</f>
        <v>0</v>
      </c>
      <c r="AC158" s="161">
        <f>'Аян '!AC82</f>
        <v>0</v>
      </c>
      <c r="AD158" s="2138">
        <f>'Аян '!AD82</f>
        <v>0</v>
      </c>
      <c r="AE158" s="2138">
        <f>'Аян '!AE82</f>
        <v>0</v>
      </c>
      <c r="AF158" s="2138">
        <f>'Аян '!AF82</f>
        <v>0</v>
      </c>
      <c r="AG158" s="161"/>
      <c r="AH158" s="161"/>
    </row>
    <row r="159" spans="1:34" ht="30" x14ac:dyDescent="0.25">
      <c r="A159" s="158">
        <v>1</v>
      </c>
      <c r="B159" s="58" t="s">
        <v>361</v>
      </c>
      <c r="C159" s="219">
        <f>'Аян '!C83</f>
        <v>0</v>
      </c>
      <c r="D159" s="219">
        <f>'Аян '!D83</f>
        <v>0</v>
      </c>
      <c r="E159" s="219">
        <f>'Аян '!E83</f>
        <v>0</v>
      </c>
      <c r="F159" s="725">
        <f>'Аян '!F83</f>
        <v>0</v>
      </c>
      <c r="G159" s="232"/>
      <c r="H159" s="232">
        <f>'Аян '!H83</f>
        <v>0</v>
      </c>
      <c r="I159" s="237">
        <f>'Аян '!I83</f>
        <v>0</v>
      </c>
      <c r="J159" s="237">
        <f>'Аян '!J83</f>
        <v>0</v>
      </c>
      <c r="K159" s="237">
        <f>'Аян '!K83</f>
        <v>0</v>
      </c>
      <c r="L159" s="237">
        <f>'Аян '!L83</f>
        <v>0</v>
      </c>
      <c r="M159" s="237">
        <f>'Аян '!M83</f>
        <v>0</v>
      </c>
      <c r="N159" s="237">
        <f>'Аян '!N83</f>
        <v>0</v>
      </c>
      <c r="O159" s="161">
        <f>'Аян '!O83</f>
        <v>0</v>
      </c>
      <c r="P159" s="161">
        <f>'Аян '!P83</f>
        <v>0</v>
      </c>
      <c r="Q159" s="161">
        <f>'Аян '!Q83</f>
        <v>0</v>
      </c>
      <c r="R159" s="161">
        <f>'Аян '!R83</f>
        <v>0</v>
      </c>
      <c r="S159" s="161">
        <f>'Аян '!S83</f>
        <v>0</v>
      </c>
      <c r="T159" s="161">
        <f>'Аян '!T83</f>
        <v>0</v>
      </c>
      <c r="U159" s="161">
        <f>'Аян '!U83</f>
        <v>0</v>
      </c>
      <c r="V159" s="161">
        <f>'Аян '!V83</f>
        <v>0</v>
      </c>
      <c r="W159" s="161">
        <f>'Аян '!W83</f>
        <v>0</v>
      </c>
      <c r="X159" s="161">
        <f>'Аян '!X83</f>
        <v>0</v>
      </c>
      <c r="Y159" s="161">
        <f>'Аян '!Y83</f>
        <v>0</v>
      </c>
      <c r="Z159" s="2218">
        <f>'Аян '!Z83</f>
        <v>0</v>
      </c>
      <c r="AA159" s="161">
        <f>'Аян '!AA83</f>
        <v>0</v>
      </c>
      <c r="AB159" s="161">
        <f>'Аян '!AB83</f>
        <v>0</v>
      </c>
      <c r="AC159" s="161">
        <f>'Аян '!AC83</f>
        <v>0</v>
      </c>
      <c r="AD159" s="2138">
        <f>'Аян '!AD83</f>
        <v>0</v>
      </c>
      <c r="AE159" s="2138">
        <f>'Аян '!AE83</f>
        <v>0</v>
      </c>
      <c r="AF159" s="2138">
        <f>'Аян '!AF83</f>
        <v>0</v>
      </c>
      <c r="AG159" s="161"/>
      <c r="AH159" s="161"/>
    </row>
    <row r="160" spans="1:34" x14ac:dyDescent="0.25">
      <c r="A160" s="158">
        <v>1</v>
      </c>
      <c r="B160" s="54" t="s">
        <v>91</v>
      </c>
      <c r="C160" s="219">
        <f>'Аян '!C84</f>
        <v>29693</v>
      </c>
      <c r="D160" s="219">
        <f>'Аян '!D84</f>
        <v>27218.600000000002</v>
      </c>
      <c r="E160" s="219">
        <f>'Аян '!E84</f>
        <v>28557.95</v>
      </c>
      <c r="F160" s="725">
        <f>'Аян '!F84</f>
        <v>104.92071598098359</v>
      </c>
      <c r="G160" s="232">
        <f>'Аян '!G84</f>
        <v>0</v>
      </c>
      <c r="H160" s="232">
        <f>'Аян '!H84</f>
        <v>0</v>
      </c>
      <c r="I160" s="237">
        <f>'Аян '!I84</f>
        <v>0</v>
      </c>
      <c r="J160" s="237">
        <f>'Аян '!J84</f>
        <v>0</v>
      </c>
      <c r="K160" s="237">
        <f>'Аян '!K84</f>
        <v>0</v>
      </c>
      <c r="L160" s="237">
        <f>'Аян '!L84</f>
        <v>0</v>
      </c>
      <c r="M160" s="237">
        <f>'Аян '!M84</f>
        <v>0</v>
      </c>
      <c r="N160" s="237">
        <f>'Аян '!N84</f>
        <v>0</v>
      </c>
      <c r="O160" s="161">
        <f>'Аян '!O84</f>
        <v>27515.324406648149</v>
      </c>
      <c r="P160" s="161">
        <f>'Аян '!P84</f>
        <v>31912.155709928156</v>
      </c>
      <c r="Q160" s="161">
        <f>'Аян '!Q84</f>
        <v>31912.155709928156</v>
      </c>
      <c r="R160" s="161">
        <f>'Аян '!R84</f>
        <v>31912.155709928156</v>
      </c>
      <c r="S160" s="161">
        <f>'Аян '!S84</f>
        <v>31912.155709928156</v>
      </c>
      <c r="T160" s="161">
        <f>'Аян '!T84</f>
        <v>31912.155709928156</v>
      </c>
      <c r="U160" s="161">
        <f>'Аян '!U84</f>
        <v>31912.155709928156</v>
      </c>
      <c r="V160" s="161">
        <f>'Аян '!V84</f>
        <v>31912.155709928156</v>
      </c>
      <c r="W160" s="161">
        <f>'Аян '!W84</f>
        <v>31911.28932</v>
      </c>
      <c r="X160" s="161">
        <f>'Аян '!X84</f>
        <v>31911.289317597595</v>
      </c>
      <c r="Y160" s="161">
        <f>'Аян '!Y84</f>
        <v>31911.289317597595</v>
      </c>
      <c r="Z160" s="2218">
        <f>'Аян '!Z84</f>
        <v>29218.850278664606</v>
      </c>
      <c r="AA160" s="161">
        <f>'Аян '!AA84</f>
        <v>30345.837719999996</v>
      </c>
      <c r="AB160" s="161">
        <f>'Аян '!AB84</f>
        <v>1126.98744133539</v>
      </c>
      <c r="AC160" s="161">
        <f>'Аян '!AC84</f>
        <v>-213.96003000000002</v>
      </c>
      <c r="AD160" s="2138">
        <f>'Аян '!AD84</f>
        <v>0</v>
      </c>
      <c r="AE160" s="2138">
        <f>'Аян '!AE84</f>
        <v>30131.877689999998</v>
      </c>
      <c r="AF160" s="2138">
        <f>'Аян '!AF84</f>
        <v>0</v>
      </c>
      <c r="AG160" s="161"/>
      <c r="AH160" s="161"/>
    </row>
    <row r="161" spans="1:209" x14ac:dyDescent="0.25">
      <c r="A161" s="158">
        <v>1</v>
      </c>
      <c r="B161" s="34" t="s">
        <v>95</v>
      </c>
      <c r="C161" s="219">
        <f>'Аян '!C85</f>
        <v>427</v>
      </c>
      <c r="D161" s="219">
        <f>'Аян '!D85</f>
        <v>392</v>
      </c>
      <c r="E161" s="219">
        <f>'Аян '!E85</f>
        <v>411</v>
      </c>
      <c r="F161" s="725">
        <f>'Аян '!F85</f>
        <v>104.84693877551021</v>
      </c>
      <c r="G161" s="232">
        <f>'Аян '!G85</f>
        <v>10.484777517564403</v>
      </c>
      <c r="H161" s="232">
        <f>'Аян '!H85</f>
        <v>10.819951338199514</v>
      </c>
      <c r="I161" s="237">
        <f>'Аян '!I85</f>
        <v>4477</v>
      </c>
      <c r="J161" s="237">
        <f>'Аян '!J85</f>
        <v>4110</v>
      </c>
      <c r="K161" s="237">
        <f>'Аян '!K85</f>
        <v>4447</v>
      </c>
      <c r="L161" s="237">
        <f>'Аян '!L85</f>
        <v>108.19951338199513</v>
      </c>
      <c r="M161" s="237">
        <f>'Аян '!M85</f>
        <v>14.923333333333332</v>
      </c>
      <c r="N161" s="237">
        <f>'Аян '!N85</f>
        <v>325.07970028631189</v>
      </c>
      <c r="O161" s="161">
        <f>'Аян '!O85</f>
        <v>0</v>
      </c>
      <c r="P161" s="161">
        <f>'Аян '!P85</f>
        <v>0</v>
      </c>
      <c r="Q161" s="161">
        <f>'Аян '!Q85</f>
        <v>0</v>
      </c>
      <c r="R161" s="161">
        <f>'Аян '!R85</f>
        <v>0</v>
      </c>
      <c r="S161" s="161">
        <f>'Аян '!S85</f>
        <v>0</v>
      </c>
      <c r="T161" s="161">
        <f>'Аян '!T85</f>
        <v>0</v>
      </c>
      <c r="U161" s="161">
        <f>'Аян '!U85</f>
        <v>0</v>
      </c>
      <c r="V161" s="161">
        <f>'Аян '!V85</f>
        <v>0</v>
      </c>
      <c r="W161" s="161">
        <f>'Аян '!W85</f>
        <v>0</v>
      </c>
      <c r="X161" s="161">
        <f>'Аян '!X85</f>
        <v>0</v>
      </c>
      <c r="Y161" s="161">
        <f>'Аян '!Y85</f>
        <v>0</v>
      </c>
      <c r="Z161" s="2218">
        <f>'Аян '!Z85</f>
        <v>0</v>
      </c>
      <c r="AA161" s="161">
        <f>'Аян '!AA85</f>
        <v>0</v>
      </c>
      <c r="AB161" s="161">
        <f>'Аян '!AB85</f>
        <v>0</v>
      </c>
      <c r="AC161" s="161">
        <f>'Аян '!AC85</f>
        <v>0</v>
      </c>
      <c r="AD161" s="2138">
        <f>'Аян '!AD85</f>
        <v>0</v>
      </c>
      <c r="AE161" s="2138">
        <f>'Аян '!AE85</f>
        <v>0</v>
      </c>
      <c r="AF161" s="2138">
        <f>'Аян '!AF85</f>
        <v>0</v>
      </c>
      <c r="AG161" s="161"/>
      <c r="AH161" s="161"/>
      <c r="AI161" s="159"/>
      <c r="AJ161" s="159"/>
      <c r="AK161" s="159"/>
      <c r="AL161" s="159"/>
      <c r="AM161" s="159"/>
      <c r="AN161" s="159"/>
      <c r="AO161" s="159"/>
      <c r="AP161" s="159"/>
      <c r="AQ161" s="159"/>
      <c r="AR161" s="159"/>
      <c r="AS161" s="159"/>
      <c r="AT161" s="159"/>
      <c r="AU161" s="159"/>
      <c r="AV161" s="159"/>
      <c r="AW161" s="159"/>
      <c r="AX161" s="159"/>
      <c r="AY161" s="159"/>
      <c r="AZ161" s="159"/>
      <c r="BA161" s="159"/>
      <c r="BB161" s="159"/>
      <c r="BC161" s="159"/>
      <c r="BD161" s="159"/>
      <c r="BE161" s="159"/>
      <c r="BF161" s="159"/>
      <c r="BG161" s="159"/>
      <c r="BH161" s="159"/>
      <c r="BI161" s="159"/>
      <c r="BJ161" s="159"/>
      <c r="BK161" s="159"/>
      <c r="BL161" s="159"/>
      <c r="BM161" s="159"/>
      <c r="BN161" s="159"/>
      <c r="BO161" s="159"/>
      <c r="BP161" s="159"/>
      <c r="BQ161" s="159"/>
      <c r="BR161" s="159"/>
      <c r="BS161" s="159"/>
      <c r="BT161" s="159"/>
      <c r="BU161" s="159"/>
      <c r="BV161" s="159"/>
      <c r="BW161" s="159"/>
      <c r="BX161" s="159"/>
      <c r="BY161" s="159"/>
      <c r="BZ161" s="159"/>
      <c r="CA161" s="159"/>
      <c r="CB161" s="159"/>
      <c r="CC161" s="159"/>
      <c r="CD161" s="159"/>
      <c r="CE161" s="159"/>
      <c r="CF161" s="159"/>
      <c r="CG161" s="159"/>
      <c r="CH161" s="159"/>
      <c r="CI161" s="159"/>
      <c r="CJ161" s="159"/>
      <c r="CK161" s="159"/>
      <c r="CL161" s="159"/>
      <c r="CM161" s="159"/>
      <c r="CN161" s="159"/>
      <c r="CO161" s="159"/>
      <c r="CP161" s="159"/>
      <c r="CQ161" s="159"/>
      <c r="CR161" s="159"/>
      <c r="CS161" s="159"/>
      <c r="CT161" s="159"/>
      <c r="CU161" s="159"/>
      <c r="CV161" s="159"/>
      <c r="CW161" s="159"/>
      <c r="CX161" s="159"/>
      <c r="CY161" s="159"/>
      <c r="CZ161" s="159"/>
      <c r="DA161" s="159"/>
      <c r="DB161" s="159"/>
      <c r="DC161" s="159"/>
      <c r="DD161" s="159"/>
      <c r="DE161" s="159"/>
      <c r="DF161" s="159"/>
      <c r="DG161" s="159"/>
      <c r="DH161" s="159"/>
      <c r="DI161" s="159"/>
      <c r="DJ161" s="159"/>
      <c r="DK161" s="159"/>
      <c r="DL161" s="159"/>
      <c r="DM161" s="159"/>
      <c r="DN161" s="159"/>
      <c r="DO161" s="159"/>
      <c r="DP161" s="159"/>
      <c r="DQ161" s="159"/>
      <c r="DR161" s="159"/>
      <c r="DS161" s="159"/>
      <c r="DT161" s="159"/>
      <c r="DU161" s="159"/>
      <c r="DV161" s="159"/>
      <c r="DW161" s="159"/>
      <c r="DX161" s="159"/>
      <c r="DY161" s="159"/>
      <c r="DZ161" s="159"/>
      <c r="EA161" s="159"/>
      <c r="EB161" s="159"/>
      <c r="EC161" s="159"/>
      <c r="ED161" s="159"/>
      <c r="EE161" s="159"/>
      <c r="EF161" s="159"/>
      <c r="EG161" s="159"/>
      <c r="EH161" s="159"/>
      <c r="EI161" s="159"/>
      <c r="EJ161" s="159"/>
      <c r="EK161" s="159"/>
      <c r="EL161" s="159"/>
      <c r="EM161" s="159"/>
      <c r="EN161" s="159"/>
      <c r="EO161" s="159"/>
      <c r="EP161" s="159"/>
      <c r="EQ161" s="159"/>
      <c r="ER161" s="159"/>
      <c r="ES161" s="159"/>
      <c r="ET161" s="159"/>
      <c r="EU161" s="159"/>
      <c r="EV161" s="159"/>
      <c r="EW161" s="159"/>
      <c r="EX161" s="159"/>
      <c r="EY161" s="159"/>
      <c r="EZ161" s="159"/>
      <c r="FA161" s="159"/>
      <c r="FB161" s="159"/>
      <c r="FC161" s="159"/>
      <c r="FD161" s="159"/>
      <c r="FE161" s="159"/>
      <c r="FF161" s="159"/>
      <c r="FG161" s="159"/>
      <c r="FH161" s="159"/>
      <c r="FI161" s="159"/>
      <c r="FJ161" s="159"/>
      <c r="FK161" s="159"/>
      <c r="FL161" s="159"/>
      <c r="FM161" s="159"/>
      <c r="FN161" s="159"/>
      <c r="FO161" s="159"/>
      <c r="FP161" s="159"/>
      <c r="FQ161" s="159"/>
      <c r="FR161" s="159"/>
      <c r="FS161" s="159"/>
      <c r="FT161" s="159"/>
      <c r="FU161" s="159"/>
      <c r="FV161" s="159"/>
      <c r="FW161" s="159"/>
      <c r="FX161" s="159"/>
      <c r="FY161" s="159"/>
      <c r="FZ161" s="159"/>
      <c r="GA161" s="159"/>
      <c r="GB161" s="159"/>
      <c r="GC161" s="159"/>
      <c r="GD161" s="159"/>
      <c r="GE161" s="159"/>
      <c r="GF161" s="159"/>
      <c r="GG161" s="159"/>
      <c r="GH161" s="159"/>
      <c r="GI161" s="159"/>
      <c r="GJ161" s="159"/>
      <c r="GK161" s="159"/>
      <c r="GL161" s="159"/>
      <c r="GM161" s="159"/>
      <c r="GN161" s="159"/>
      <c r="GO161" s="159"/>
      <c r="GP161" s="159"/>
      <c r="GQ161" s="159"/>
      <c r="GR161" s="159"/>
      <c r="GS161" s="159"/>
      <c r="GT161" s="159"/>
      <c r="GU161" s="159"/>
      <c r="GV161" s="159"/>
      <c r="GW161" s="159"/>
      <c r="GX161" s="159"/>
      <c r="GY161" s="159"/>
      <c r="GZ161" s="159"/>
      <c r="HA161" s="159"/>
    </row>
    <row r="162" spans="1:209" x14ac:dyDescent="0.25">
      <c r="A162" s="158">
        <v>1</v>
      </c>
      <c r="B162" s="47" t="s">
        <v>16</v>
      </c>
      <c r="C162" s="219">
        <f>'Аян '!C86</f>
        <v>25</v>
      </c>
      <c r="D162" s="219">
        <f>'Аян '!D86</f>
        <v>23</v>
      </c>
      <c r="E162" s="219">
        <f>'Аян '!E86</f>
        <v>22</v>
      </c>
      <c r="F162" s="725">
        <f>'Аян '!F86</f>
        <v>95.652173913043484</v>
      </c>
      <c r="G162" s="232">
        <f>'Аян '!G86</f>
        <v>8</v>
      </c>
      <c r="H162" s="232">
        <f>'Аян '!H86</f>
        <v>9.8636363636363633</v>
      </c>
      <c r="I162" s="237">
        <f>'Аян '!I86</f>
        <v>200</v>
      </c>
      <c r="J162" s="237">
        <f>'Аян '!J86</f>
        <v>184</v>
      </c>
      <c r="K162" s="237">
        <f>'Аян '!K86</f>
        <v>217</v>
      </c>
      <c r="L162" s="237">
        <f>'Аян '!L86</f>
        <v>117.93478260869566</v>
      </c>
      <c r="M162" s="237">
        <f>'Аян '!M86</f>
        <v>0.83333333333333337</v>
      </c>
      <c r="N162" s="237">
        <f>'Аян '!N86</f>
        <v>284.07272727272726</v>
      </c>
      <c r="O162" s="161">
        <f>'Аян '!O86</f>
        <v>0</v>
      </c>
      <c r="P162" s="161">
        <f>'Аян '!P86</f>
        <v>0</v>
      </c>
      <c r="Q162" s="161">
        <f>'Аян '!Q86</f>
        <v>0</v>
      </c>
      <c r="R162" s="161">
        <f>'Аян '!R86</f>
        <v>0</v>
      </c>
      <c r="S162" s="161">
        <f>'Аян '!S86</f>
        <v>0</v>
      </c>
      <c r="T162" s="161">
        <f>'Аян '!T86</f>
        <v>0</v>
      </c>
      <c r="U162" s="161">
        <f>'Аян '!U86</f>
        <v>0</v>
      </c>
      <c r="V162" s="161">
        <f>'Аян '!V86</f>
        <v>0</v>
      </c>
      <c r="W162" s="161">
        <f>'Аян '!W86</f>
        <v>0</v>
      </c>
      <c r="X162" s="161">
        <f>'Аян '!X86</f>
        <v>0</v>
      </c>
      <c r="Y162" s="161">
        <f>'Аян '!Y86</f>
        <v>0</v>
      </c>
      <c r="Z162" s="2218">
        <f>'Аян '!Z86</f>
        <v>0</v>
      </c>
      <c r="AA162" s="161">
        <f>'Аян '!AA86</f>
        <v>0</v>
      </c>
      <c r="AB162" s="161">
        <f>'Аян '!AB86</f>
        <v>0</v>
      </c>
      <c r="AC162" s="161">
        <f>'Аян '!AC86</f>
        <v>0</v>
      </c>
      <c r="AD162" s="2138">
        <f>'Аян '!AD86</f>
        <v>0</v>
      </c>
      <c r="AE162" s="2138">
        <f>'Аян '!AE86</f>
        <v>0</v>
      </c>
      <c r="AF162" s="2138">
        <f>'Аян '!AF86</f>
        <v>0</v>
      </c>
      <c r="AG162" s="161"/>
      <c r="AH162" s="161"/>
    </row>
    <row r="163" spans="1:209" ht="29.25" x14ac:dyDescent="0.25">
      <c r="A163" s="158">
        <v>1</v>
      </c>
      <c r="B163" s="298" t="s">
        <v>92</v>
      </c>
      <c r="C163" s="219">
        <f>'Аян '!C87</f>
        <v>452</v>
      </c>
      <c r="D163" s="219">
        <f>'Аян '!D87</f>
        <v>415</v>
      </c>
      <c r="E163" s="219">
        <f>'Аян '!E87</f>
        <v>433</v>
      </c>
      <c r="F163" s="725">
        <f>'Аян '!F87</f>
        <v>104.33734939759036</v>
      </c>
      <c r="G163" s="232">
        <f>'Аян '!G87</f>
        <v>10.347345132743364</v>
      </c>
      <c r="H163" s="232">
        <f>'Аян '!H87</f>
        <v>10.771362586605081</v>
      </c>
      <c r="I163" s="237">
        <f>'Аян '!I87</f>
        <v>4677</v>
      </c>
      <c r="J163" s="237">
        <f>'Аян '!J87</f>
        <v>4294</v>
      </c>
      <c r="K163" s="237">
        <f>'Аян '!K87</f>
        <v>4664</v>
      </c>
      <c r="L163" s="237">
        <f>'Аян '!L87</f>
        <v>108.61667442943643</v>
      </c>
      <c r="M163" s="237">
        <f>'Аян '!M87</f>
        <v>15.756666666666666</v>
      </c>
      <c r="N163" s="237">
        <f>'Аян '!N87</f>
        <v>322.9109371694521</v>
      </c>
      <c r="O163" s="161">
        <f>'Аян '!O87</f>
        <v>12084.998333720001</v>
      </c>
      <c r="P163" s="161">
        <f>'Аян '!P87</f>
        <v>13629.505468171663</v>
      </c>
      <c r="Q163" s="161">
        <f>'Аян '!Q87</f>
        <v>13629.505468171663</v>
      </c>
      <c r="R163" s="161">
        <f>'Аян '!R87</f>
        <v>13629.505468171663</v>
      </c>
      <c r="S163" s="161">
        <f>'Аян '!S87</f>
        <v>13629.505468171663</v>
      </c>
      <c r="T163" s="161">
        <f>'Аян '!T87</f>
        <v>13629.505468171663</v>
      </c>
      <c r="U163" s="161">
        <f>'Аян '!U87</f>
        <v>13284.497000146666</v>
      </c>
      <c r="V163" s="161">
        <f>'Аян '!V87</f>
        <v>13284.497000146666</v>
      </c>
      <c r="W163" s="161">
        <f>'Аян '!W87</f>
        <v>13708.95312</v>
      </c>
      <c r="X163" s="161">
        <f>'Аян '!X87</f>
        <v>13708.953118823334</v>
      </c>
      <c r="Y163" s="161">
        <f>'Аян '!Y87</f>
        <v>13708.953118823334</v>
      </c>
      <c r="Z163" s="2218">
        <f>'Аян '!Z87</f>
        <v>12512.847566617449</v>
      </c>
      <c r="AA163" s="161">
        <f>'Аян '!AA87</f>
        <v>12965.68175</v>
      </c>
      <c r="AB163" s="161">
        <f>'Аян '!AB87</f>
        <v>452.83418338255069</v>
      </c>
      <c r="AC163" s="161">
        <f>'Аян '!AC87</f>
        <v>-218.85803999999996</v>
      </c>
      <c r="AD163" s="2138">
        <f>'Аян '!AD87</f>
        <v>0</v>
      </c>
      <c r="AE163" s="2138">
        <f>'Аян '!AE87</f>
        <v>12746.823710000001</v>
      </c>
      <c r="AF163" s="2138">
        <f>'Аян '!AF87</f>
        <v>785.4870199999998</v>
      </c>
      <c r="AG163" s="161"/>
      <c r="AH163" s="161"/>
      <c r="AI163" s="159"/>
      <c r="AJ163" s="159"/>
      <c r="AK163" s="159"/>
      <c r="AL163" s="159"/>
      <c r="AM163" s="159"/>
      <c r="AN163" s="159"/>
      <c r="AO163" s="159"/>
      <c r="AP163" s="159"/>
      <c r="AQ163" s="159"/>
      <c r="AR163" s="159"/>
      <c r="AS163" s="159"/>
      <c r="AT163" s="159"/>
      <c r="AU163" s="159"/>
      <c r="AV163" s="159"/>
      <c r="AW163" s="159"/>
      <c r="AX163" s="159"/>
      <c r="AY163" s="159"/>
      <c r="AZ163" s="159"/>
      <c r="BA163" s="159"/>
      <c r="BB163" s="159"/>
      <c r="BC163" s="159"/>
      <c r="BD163" s="159"/>
      <c r="BE163" s="159"/>
      <c r="BF163" s="159"/>
      <c r="BG163" s="159"/>
      <c r="BH163" s="159"/>
      <c r="BI163" s="159"/>
      <c r="BJ163" s="159"/>
      <c r="BK163" s="159"/>
      <c r="BL163" s="159"/>
      <c r="BM163" s="159"/>
      <c r="BN163" s="159"/>
      <c r="BO163" s="159"/>
      <c r="BP163" s="159"/>
      <c r="BQ163" s="159"/>
      <c r="BR163" s="159"/>
      <c r="BS163" s="159"/>
      <c r="BT163" s="159"/>
      <c r="BU163" s="159"/>
      <c r="BV163" s="159"/>
      <c r="BW163" s="159"/>
      <c r="BX163" s="159"/>
      <c r="BY163" s="159"/>
      <c r="BZ163" s="159"/>
      <c r="CA163" s="159"/>
      <c r="CB163" s="159"/>
      <c r="CC163" s="159"/>
      <c r="CD163" s="159"/>
      <c r="CE163" s="159"/>
      <c r="CF163" s="159"/>
      <c r="CG163" s="159"/>
      <c r="CH163" s="159"/>
      <c r="CI163" s="159"/>
      <c r="CJ163" s="159"/>
      <c r="CK163" s="159"/>
      <c r="CL163" s="159"/>
      <c r="CM163" s="159"/>
      <c r="CN163" s="159"/>
      <c r="CO163" s="159"/>
      <c r="CP163" s="159"/>
      <c r="CQ163" s="159"/>
      <c r="CR163" s="159"/>
      <c r="CS163" s="159"/>
      <c r="CT163" s="159"/>
      <c r="CU163" s="159"/>
      <c r="CV163" s="159"/>
      <c r="CW163" s="159"/>
      <c r="CX163" s="159"/>
      <c r="CY163" s="159"/>
      <c r="CZ163" s="159"/>
      <c r="DA163" s="159"/>
      <c r="DB163" s="159"/>
      <c r="DC163" s="159"/>
      <c r="DD163" s="159"/>
      <c r="DE163" s="159"/>
      <c r="DF163" s="159"/>
      <c r="DG163" s="159"/>
      <c r="DH163" s="159"/>
      <c r="DI163" s="159"/>
      <c r="DJ163" s="159"/>
      <c r="DK163" s="159"/>
      <c r="DL163" s="159"/>
      <c r="DM163" s="159"/>
      <c r="DN163" s="159"/>
      <c r="DO163" s="159"/>
      <c r="DP163" s="159"/>
      <c r="DQ163" s="159"/>
      <c r="DR163" s="159"/>
      <c r="DS163" s="159"/>
      <c r="DT163" s="159"/>
      <c r="DU163" s="159"/>
      <c r="DV163" s="159"/>
      <c r="DW163" s="159"/>
      <c r="DX163" s="159"/>
      <c r="DY163" s="159"/>
      <c r="DZ163" s="159"/>
      <c r="EA163" s="159"/>
      <c r="EB163" s="159"/>
      <c r="EC163" s="159"/>
      <c r="ED163" s="159"/>
      <c r="EE163" s="159"/>
      <c r="EF163" s="159"/>
      <c r="EG163" s="159"/>
      <c r="EH163" s="159"/>
      <c r="EI163" s="159"/>
      <c r="EJ163" s="159"/>
      <c r="EK163" s="159"/>
      <c r="EL163" s="159"/>
      <c r="EM163" s="159"/>
      <c r="EN163" s="159"/>
      <c r="EO163" s="159"/>
      <c r="EP163" s="159"/>
      <c r="EQ163" s="159"/>
      <c r="ER163" s="159"/>
      <c r="ES163" s="159"/>
      <c r="ET163" s="159"/>
      <c r="EU163" s="159"/>
      <c r="EV163" s="159"/>
      <c r="EW163" s="159"/>
      <c r="EX163" s="159"/>
      <c r="EY163" s="159"/>
      <c r="EZ163" s="159"/>
      <c r="FA163" s="159"/>
      <c r="FB163" s="159"/>
      <c r="FC163" s="159"/>
      <c r="FD163" s="159"/>
      <c r="FE163" s="159"/>
      <c r="FF163" s="159"/>
      <c r="FG163" s="159"/>
      <c r="FH163" s="159"/>
      <c r="FI163" s="159"/>
      <c r="FJ163" s="159"/>
      <c r="FK163" s="159"/>
      <c r="FL163" s="159"/>
      <c r="FM163" s="159"/>
      <c r="FN163" s="159"/>
      <c r="FO163" s="159"/>
      <c r="FP163" s="159"/>
      <c r="FQ163" s="159"/>
      <c r="FR163" s="159"/>
      <c r="FS163" s="159"/>
      <c r="FT163" s="159"/>
      <c r="FU163" s="159"/>
      <c r="FV163" s="159"/>
      <c r="FW163" s="159"/>
      <c r="FX163" s="159"/>
      <c r="FY163" s="159"/>
      <c r="FZ163" s="159"/>
      <c r="GA163" s="159"/>
      <c r="GB163" s="159"/>
      <c r="GC163" s="159"/>
      <c r="GD163" s="159"/>
      <c r="GE163" s="159"/>
      <c r="GF163" s="159"/>
      <c r="GG163" s="159"/>
      <c r="GH163" s="159"/>
      <c r="GI163" s="159"/>
      <c r="GJ163" s="159"/>
      <c r="GK163" s="159"/>
      <c r="GL163" s="159"/>
      <c r="GM163" s="159"/>
      <c r="GN163" s="159"/>
      <c r="GO163" s="159"/>
      <c r="GP163" s="159"/>
      <c r="GQ163" s="159"/>
      <c r="GR163" s="159"/>
      <c r="GS163" s="159"/>
      <c r="GT163" s="159"/>
      <c r="GU163" s="159"/>
      <c r="GV163" s="159"/>
      <c r="GW163" s="159"/>
      <c r="GX163" s="159"/>
      <c r="GY163" s="159"/>
      <c r="GZ163" s="159"/>
      <c r="HA163" s="159"/>
    </row>
    <row r="164" spans="1:209" s="159" customFormat="1" ht="14.25" x14ac:dyDescent="0.2">
      <c r="A164" s="159">
        <v>1</v>
      </c>
      <c r="B164" s="321" t="s">
        <v>395</v>
      </c>
      <c r="C164" s="220">
        <f>'Аян '!C88</f>
        <v>2000</v>
      </c>
      <c r="D164" s="220">
        <f>'Аян '!D88</f>
        <v>1834</v>
      </c>
      <c r="E164" s="220">
        <f>'Аян '!E88</f>
        <v>1906</v>
      </c>
      <c r="F164" s="724">
        <f>'Аян '!F88</f>
        <v>103.92584514721919</v>
      </c>
      <c r="G164" s="152">
        <f>'Аян '!G88</f>
        <v>0</v>
      </c>
      <c r="H164" s="152">
        <f>'Аян '!H88</f>
        <v>0</v>
      </c>
      <c r="I164" s="161">
        <f>'Аян '!I88</f>
        <v>0</v>
      </c>
      <c r="J164" s="161">
        <f>'Аян '!J88</f>
        <v>0</v>
      </c>
      <c r="K164" s="161">
        <f>'Аян '!K88</f>
        <v>0</v>
      </c>
      <c r="L164" s="161">
        <f>'Аян '!L88</f>
        <v>0</v>
      </c>
      <c r="M164" s="161">
        <f>'Аян '!M88</f>
        <v>0</v>
      </c>
      <c r="N164" s="161">
        <f>'Аян '!N88</f>
        <v>0</v>
      </c>
      <c r="O164" s="161">
        <f>'Аян '!O88</f>
        <v>1862.6784180100001</v>
      </c>
      <c r="P164" s="161">
        <f>'Аян '!P88</f>
        <v>1862.6784180100001</v>
      </c>
      <c r="Q164" s="161">
        <f>'Аян '!Q88</f>
        <v>1862.6784180100001</v>
      </c>
      <c r="R164" s="161">
        <f>'Аян '!R88</f>
        <v>1862.6784180100001</v>
      </c>
      <c r="S164" s="161">
        <f>'Аян '!S88</f>
        <v>1862.6784180100001</v>
      </c>
      <c r="T164" s="161">
        <f>'Аян '!T88</f>
        <v>1941.3565466708335</v>
      </c>
      <c r="U164" s="161">
        <f>'Аян '!U88</f>
        <v>1941.3565466708335</v>
      </c>
      <c r="V164" s="161">
        <f>'Аян '!V88</f>
        <v>1941.3565466708335</v>
      </c>
      <c r="W164" s="161">
        <f>'Аян '!W88</f>
        <v>1941.3565466708335</v>
      </c>
      <c r="X164" s="161">
        <f>'Аян '!X88</f>
        <v>1941.3994100000002</v>
      </c>
      <c r="Y164" s="161">
        <f>'Аян '!Y88</f>
        <v>1941.3994100000002</v>
      </c>
      <c r="Z164" s="2218">
        <f>'Аян '!Z88</f>
        <v>1774.9221880569446</v>
      </c>
      <c r="AA164" s="161">
        <f>'Аян '!AA88</f>
        <v>1783.8065299999996</v>
      </c>
      <c r="AB164" s="161">
        <f>'Аян '!AB88</f>
        <v>8.8843419430550057</v>
      </c>
      <c r="AC164" s="161">
        <f>'Аян '!AC88</f>
        <v>-89.085080000000019</v>
      </c>
      <c r="AD164" s="2138">
        <f>'Аян '!AD88</f>
        <v>0</v>
      </c>
      <c r="AE164" s="2138">
        <f>'Аян '!AE88</f>
        <v>1694.7214499999995</v>
      </c>
      <c r="AF164" s="2138">
        <f>'Аян '!AF88</f>
        <v>0</v>
      </c>
      <c r="AG164" s="161"/>
      <c r="AH164" s="161"/>
    </row>
    <row r="165" spans="1:209" x14ac:dyDescent="0.25">
      <c r="A165" s="158">
        <v>1</v>
      </c>
      <c r="B165" s="634" t="s">
        <v>367</v>
      </c>
      <c r="C165" s="219">
        <f>'Аян '!C89</f>
        <v>1998</v>
      </c>
      <c r="D165" s="219">
        <f>'Аян '!D89</f>
        <v>1832</v>
      </c>
      <c r="E165" s="219">
        <f>'Аян '!E89</f>
        <v>1904</v>
      </c>
      <c r="F165" s="725">
        <f>'Аян '!F89</f>
        <v>103.93013100436681</v>
      </c>
      <c r="G165" s="232">
        <f>'Аян '!G89</f>
        <v>0</v>
      </c>
      <c r="H165" s="232">
        <f>'Аян '!H89</f>
        <v>0</v>
      </c>
      <c r="I165" s="237">
        <f>'Аян '!I89</f>
        <v>0</v>
      </c>
      <c r="J165" s="237">
        <f>'Аян '!J89</f>
        <v>0</v>
      </c>
      <c r="K165" s="237">
        <f>'Аян '!K89</f>
        <v>0</v>
      </c>
      <c r="L165" s="237">
        <f>'Аян '!L89</f>
        <v>0</v>
      </c>
      <c r="M165" s="237">
        <f>'Аян '!M89</f>
        <v>0</v>
      </c>
      <c r="N165" s="237">
        <f>'Аян '!N89</f>
        <v>0</v>
      </c>
      <c r="O165" s="161">
        <f>'Аян '!O89</f>
        <v>0</v>
      </c>
      <c r="P165" s="161">
        <f>'Аян '!P89</f>
        <v>0</v>
      </c>
      <c r="Q165" s="161">
        <f>'Аян '!Q89</f>
        <v>0</v>
      </c>
      <c r="R165" s="161">
        <f>'Аян '!R89</f>
        <v>0</v>
      </c>
      <c r="S165" s="161">
        <f>'Аян '!S89</f>
        <v>0</v>
      </c>
      <c r="T165" s="161">
        <f>'Аян '!T89</f>
        <v>0</v>
      </c>
      <c r="U165" s="161">
        <f>'Аян '!U89</f>
        <v>0</v>
      </c>
      <c r="V165" s="161">
        <f>'Аян '!V89</f>
        <v>0</v>
      </c>
      <c r="W165" s="161">
        <f>'Аян '!W89</f>
        <v>0</v>
      </c>
      <c r="X165" s="161">
        <f>'Аян '!X89</f>
        <v>0</v>
      </c>
      <c r="Y165" s="161">
        <f>'Аян '!Y89</f>
        <v>0</v>
      </c>
      <c r="Z165" s="2218">
        <f>'Аян '!Z89</f>
        <v>0</v>
      </c>
      <c r="AA165" s="161">
        <f>'Аян '!AA89</f>
        <v>0</v>
      </c>
      <c r="AB165" s="161">
        <f>'Аян '!AB89</f>
        <v>0</v>
      </c>
      <c r="AC165" s="161">
        <f>'Аян '!AC89</f>
        <v>0</v>
      </c>
      <c r="AD165" s="2138">
        <f>'Аян '!AD89</f>
        <v>0</v>
      </c>
      <c r="AE165" s="2138">
        <f>'Аян '!AE89</f>
        <v>0</v>
      </c>
      <c r="AF165" s="2138">
        <f>'Аян '!AF89</f>
        <v>0</v>
      </c>
      <c r="AG165" s="161"/>
      <c r="AH165" s="161"/>
      <c r="AI165" s="159"/>
      <c r="AJ165" s="159"/>
      <c r="AK165" s="159"/>
      <c r="AL165" s="159"/>
      <c r="AM165" s="159"/>
      <c r="AN165" s="159"/>
      <c r="AO165" s="159"/>
      <c r="AP165" s="159"/>
      <c r="AQ165" s="159"/>
      <c r="AR165" s="159"/>
      <c r="AS165" s="159"/>
      <c r="AT165" s="159"/>
      <c r="AU165" s="159"/>
      <c r="AV165" s="159"/>
      <c r="AW165" s="159"/>
      <c r="AX165" s="159"/>
      <c r="AY165" s="159"/>
      <c r="AZ165" s="159"/>
      <c r="BA165" s="159"/>
      <c r="BB165" s="159"/>
      <c r="BC165" s="159"/>
      <c r="BD165" s="159"/>
      <c r="BE165" s="159"/>
      <c r="BF165" s="159"/>
      <c r="BG165" s="159"/>
      <c r="BH165" s="159"/>
      <c r="BI165" s="159"/>
      <c r="BJ165" s="159"/>
      <c r="BK165" s="159"/>
      <c r="BL165" s="159"/>
      <c r="BM165" s="159"/>
      <c r="BN165" s="159"/>
      <c r="BO165" s="159"/>
      <c r="BP165" s="159"/>
      <c r="BQ165" s="159"/>
      <c r="BR165" s="159"/>
      <c r="BS165" s="159"/>
      <c r="BT165" s="159"/>
      <c r="BU165" s="159"/>
      <c r="BV165" s="159"/>
      <c r="BW165" s="159"/>
      <c r="BX165" s="159"/>
      <c r="BY165" s="159"/>
      <c r="BZ165" s="159"/>
      <c r="CA165" s="159"/>
      <c r="CB165" s="159"/>
      <c r="CC165" s="159"/>
      <c r="CD165" s="159"/>
      <c r="CE165" s="159"/>
      <c r="CF165" s="159"/>
      <c r="CG165" s="159"/>
      <c r="CH165" s="159"/>
      <c r="CI165" s="159"/>
      <c r="CJ165" s="159"/>
      <c r="CK165" s="159"/>
      <c r="CL165" s="159"/>
      <c r="CM165" s="159"/>
      <c r="CN165" s="159"/>
      <c r="CO165" s="159"/>
      <c r="CP165" s="159"/>
      <c r="CQ165" s="159"/>
      <c r="CR165" s="159"/>
      <c r="CS165" s="159"/>
      <c r="CT165" s="159"/>
      <c r="CU165" s="159"/>
      <c r="CV165" s="159"/>
      <c r="CW165" s="159"/>
      <c r="CX165" s="159"/>
      <c r="CY165" s="159"/>
      <c r="CZ165" s="159"/>
      <c r="DA165" s="159"/>
      <c r="DB165" s="159"/>
      <c r="DC165" s="159"/>
      <c r="DD165" s="159"/>
      <c r="DE165" s="159"/>
      <c r="DF165" s="159"/>
      <c r="DG165" s="159"/>
      <c r="DH165" s="159"/>
      <c r="DI165" s="159"/>
      <c r="DJ165" s="159"/>
      <c r="DK165" s="159"/>
      <c r="DL165" s="159"/>
      <c r="DM165" s="159"/>
      <c r="DN165" s="159"/>
      <c r="DO165" s="159"/>
      <c r="DP165" s="159"/>
      <c r="DQ165" s="159"/>
      <c r="DR165" s="159"/>
      <c r="DS165" s="159"/>
      <c r="DT165" s="159"/>
      <c r="DU165" s="159"/>
      <c r="DV165" s="159"/>
      <c r="DW165" s="159"/>
      <c r="DX165" s="159"/>
      <c r="DY165" s="159"/>
      <c r="DZ165" s="159"/>
      <c r="EA165" s="159"/>
      <c r="EB165" s="159"/>
      <c r="EC165" s="159"/>
      <c r="ED165" s="159"/>
      <c r="EE165" s="159"/>
      <c r="EF165" s="159"/>
      <c r="EG165" s="159"/>
      <c r="EH165" s="159"/>
      <c r="EI165" s="159"/>
      <c r="EJ165" s="159"/>
      <c r="EK165" s="159"/>
      <c r="EL165" s="159"/>
      <c r="EM165" s="159"/>
      <c r="EN165" s="159"/>
      <c r="EO165" s="159"/>
      <c r="EP165" s="159"/>
      <c r="EQ165" s="159"/>
      <c r="ER165" s="159"/>
      <c r="ES165" s="159"/>
      <c r="ET165" s="159"/>
      <c r="EU165" s="159"/>
      <c r="EV165" s="159"/>
      <c r="EW165" s="159"/>
      <c r="EX165" s="159"/>
      <c r="EY165" s="159"/>
      <c r="EZ165" s="159"/>
      <c r="FA165" s="159"/>
      <c r="FB165" s="159"/>
      <c r="FC165" s="159"/>
      <c r="FD165" s="159"/>
      <c r="FE165" s="159"/>
      <c r="FF165" s="159"/>
      <c r="FG165" s="159"/>
      <c r="FH165" s="159"/>
      <c r="FI165" s="159"/>
      <c r="FJ165" s="159"/>
      <c r="FK165" s="159"/>
      <c r="FL165" s="159"/>
      <c r="FM165" s="159"/>
      <c r="FN165" s="159"/>
      <c r="FO165" s="159"/>
      <c r="FP165" s="159"/>
      <c r="FQ165" s="159"/>
      <c r="FR165" s="159"/>
      <c r="FS165" s="159"/>
      <c r="FT165" s="159"/>
      <c r="FU165" s="159"/>
      <c r="FV165" s="159"/>
      <c r="FW165" s="159"/>
      <c r="FX165" s="159"/>
      <c r="FY165" s="159"/>
      <c r="FZ165" s="159"/>
      <c r="GA165" s="159"/>
      <c r="GB165" s="159"/>
      <c r="GC165" s="159"/>
      <c r="GD165" s="159"/>
      <c r="GE165" s="159"/>
      <c r="GF165" s="159"/>
      <c r="GG165" s="159"/>
      <c r="GH165" s="159"/>
      <c r="GI165" s="159"/>
      <c r="GJ165" s="159"/>
      <c r="GK165" s="159"/>
      <c r="GL165" s="159"/>
      <c r="GM165" s="159"/>
      <c r="GN165" s="159"/>
      <c r="GO165" s="159"/>
      <c r="GP165" s="159"/>
      <c r="GQ165" s="159"/>
      <c r="GR165" s="159"/>
      <c r="GS165" s="159"/>
      <c r="GT165" s="159"/>
      <c r="GU165" s="159"/>
      <c r="GV165" s="159"/>
      <c r="GW165" s="159"/>
      <c r="GX165" s="159"/>
      <c r="GY165" s="159"/>
      <c r="GZ165" s="159"/>
      <c r="HA165" s="159"/>
    </row>
    <row r="166" spans="1:209" x14ac:dyDescent="0.25">
      <c r="A166" s="158">
        <v>1</v>
      </c>
      <c r="B166" s="787" t="s">
        <v>368</v>
      </c>
      <c r="C166" s="219">
        <f>'Аян '!C90</f>
        <v>1998</v>
      </c>
      <c r="D166" s="219">
        <f>'Аян '!D90</f>
        <v>1832</v>
      </c>
      <c r="E166" s="219">
        <f>'Аян '!E90</f>
        <v>1904</v>
      </c>
      <c r="F166" s="725">
        <f>'Аян '!F90</f>
        <v>103.93013100436681</v>
      </c>
      <c r="G166" s="232">
        <f>'Аян '!G90</f>
        <v>0</v>
      </c>
      <c r="H166" s="232">
        <f>'Аян '!H90</f>
        <v>0</v>
      </c>
      <c r="I166" s="237">
        <f>'Аян '!I90</f>
        <v>0</v>
      </c>
      <c r="J166" s="237">
        <f>'Аян '!J90</f>
        <v>0</v>
      </c>
      <c r="K166" s="237">
        <f>'Аян '!K90</f>
        <v>0</v>
      </c>
      <c r="L166" s="237">
        <f>'Аян '!L90</f>
        <v>0</v>
      </c>
      <c r="M166" s="237">
        <f>'Аян '!M90</f>
        <v>0</v>
      </c>
      <c r="N166" s="237">
        <f>'Аян '!N90</f>
        <v>0</v>
      </c>
      <c r="O166" s="161">
        <f>'Аян '!O90</f>
        <v>0</v>
      </c>
      <c r="P166" s="161">
        <f>'Аян '!P90</f>
        <v>0</v>
      </c>
      <c r="Q166" s="161">
        <f>'Аян '!Q90</f>
        <v>0</v>
      </c>
      <c r="R166" s="161">
        <f>'Аян '!R90</f>
        <v>0</v>
      </c>
      <c r="S166" s="161">
        <f>'Аян '!S90</f>
        <v>0</v>
      </c>
      <c r="T166" s="161">
        <f>'Аян '!T90</f>
        <v>0</v>
      </c>
      <c r="U166" s="161">
        <f>'Аян '!U90</f>
        <v>0</v>
      </c>
      <c r="V166" s="161">
        <f>'Аян '!V90</f>
        <v>0</v>
      </c>
      <c r="W166" s="161">
        <f>'Аян '!W90</f>
        <v>0</v>
      </c>
      <c r="X166" s="161">
        <f>'Аян '!X90</f>
        <v>0</v>
      </c>
      <c r="Y166" s="161">
        <f>'Аян '!Y90</f>
        <v>0</v>
      </c>
      <c r="Z166" s="2218">
        <f>'Аян '!Z90</f>
        <v>0</v>
      </c>
      <c r="AA166" s="161">
        <f>'Аян '!AA90</f>
        <v>0</v>
      </c>
      <c r="AB166" s="161">
        <f>'Аян '!AB90</f>
        <v>0</v>
      </c>
      <c r="AC166" s="161">
        <f>'Аян '!AC90</f>
        <v>0</v>
      </c>
      <c r="AD166" s="2138">
        <f>'Аян '!AD90</f>
        <v>0</v>
      </c>
      <c r="AE166" s="2138">
        <f>'Аян '!AE90</f>
        <v>0</v>
      </c>
      <c r="AF166" s="2138">
        <f>'Аян '!AF90</f>
        <v>0</v>
      </c>
      <c r="AG166" s="161"/>
      <c r="AH166" s="161"/>
      <c r="AI166" s="159"/>
      <c r="AJ166" s="159"/>
      <c r="AK166" s="159"/>
      <c r="AL166" s="159"/>
      <c r="AM166" s="159"/>
      <c r="AN166" s="159"/>
      <c r="AO166" s="159"/>
      <c r="AP166" s="159"/>
      <c r="AQ166" s="159"/>
      <c r="AR166" s="159"/>
      <c r="AS166" s="159"/>
      <c r="AT166" s="159"/>
      <c r="AU166" s="159"/>
      <c r="AV166" s="159"/>
      <c r="AW166" s="159"/>
      <c r="AX166" s="159"/>
      <c r="AY166" s="159"/>
      <c r="AZ166" s="159"/>
      <c r="BA166" s="159"/>
      <c r="BB166" s="159"/>
      <c r="BC166" s="159"/>
      <c r="BD166" s="159"/>
      <c r="BE166" s="159"/>
      <c r="BF166" s="159"/>
      <c r="BG166" s="159"/>
      <c r="BH166" s="159"/>
      <c r="BI166" s="159"/>
      <c r="BJ166" s="159"/>
      <c r="BK166" s="159"/>
      <c r="BL166" s="159"/>
      <c r="BM166" s="159"/>
      <c r="BN166" s="159"/>
      <c r="BO166" s="159"/>
      <c r="BP166" s="159"/>
      <c r="BQ166" s="159"/>
      <c r="BR166" s="159"/>
      <c r="BS166" s="159"/>
      <c r="BT166" s="159"/>
      <c r="BU166" s="159"/>
      <c r="BV166" s="159"/>
      <c r="BW166" s="159"/>
      <c r="BX166" s="159"/>
      <c r="BY166" s="159"/>
      <c r="BZ166" s="159"/>
      <c r="CA166" s="159"/>
      <c r="CB166" s="159"/>
      <c r="CC166" s="159"/>
      <c r="CD166" s="159"/>
      <c r="CE166" s="159"/>
      <c r="CF166" s="159"/>
      <c r="CG166" s="159"/>
      <c r="CH166" s="159"/>
      <c r="CI166" s="159"/>
      <c r="CJ166" s="159"/>
      <c r="CK166" s="159"/>
      <c r="CL166" s="159"/>
      <c r="CM166" s="159"/>
      <c r="CN166" s="159"/>
      <c r="CO166" s="159"/>
      <c r="CP166" s="159"/>
      <c r="CQ166" s="159"/>
      <c r="CR166" s="159"/>
      <c r="CS166" s="159"/>
      <c r="CT166" s="159"/>
      <c r="CU166" s="159"/>
      <c r="CV166" s="159"/>
      <c r="CW166" s="159"/>
      <c r="CX166" s="159"/>
      <c r="CY166" s="159"/>
      <c r="CZ166" s="159"/>
      <c r="DA166" s="159"/>
      <c r="DB166" s="159"/>
      <c r="DC166" s="159"/>
      <c r="DD166" s="159"/>
      <c r="DE166" s="159"/>
      <c r="DF166" s="159"/>
      <c r="DG166" s="159"/>
      <c r="DH166" s="159"/>
      <c r="DI166" s="159"/>
      <c r="DJ166" s="159"/>
      <c r="DK166" s="159"/>
      <c r="DL166" s="159"/>
      <c r="DM166" s="159"/>
      <c r="DN166" s="159"/>
      <c r="DO166" s="159"/>
      <c r="DP166" s="159"/>
      <c r="DQ166" s="159"/>
      <c r="DR166" s="159"/>
      <c r="DS166" s="159"/>
      <c r="DT166" s="159"/>
      <c r="DU166" s="159"/>
      <c r="DV166" s="159"/>
      <c r="DW166" s="159"/>
      <c r="DX166" s="159"/>
      <c r="DY166" s="159"/>
      <c r="DZ166" s="159"/>
      <c r="EA166" s="159"/>
      <c r="EB166" s="159"/>
      <c r="EC166" s="159"/>
      <c r="ED166" s="159"/>
      <c r="EE166" s="159"/>
      <c r="EF166" s="159"/>
      <c r="EG166" s="159"/>
      <c r="EH166" s="159"/>
      <c r="EI166" s="159"/>
      <c r="EJ166" s="159"/>
      <c r="EK166" s="159"/>
      <c r="EL166" s="159"/>
      <c r="EM166" s="159"/>
      <c r="EN166" s="159"/>
      <c r="EO166" s="159"/>
      <c r="EP166" s="159"/>
      <c r="EQ166" s="159"/>
      <c r="ER166" s="159"/>
      <c r="ES166" s="159"/>
      <c r="ET166" s="159"/>
      <c r="EU166" s="159"/>
      <c r="EV166" s="159"/>
      <c r="EW166" s="159"/>
      <c r="EX166" s="159"/>
      <c r="EY166" s="159"/>
      <c r="EZ166" s="159"/>
      <c r="FA166" s="159"/>
      <c r="FB166" s="159"/>
      <c r="FC166" s="159"/>
      <c r="FD166" s="159"/>
      <c r="FE166" s="159"/>
      <c r="FF166" s="159"/>
      <c r="FG166" s="159"/>
      <c r="FH166" s="159"/>
      <c r="FI166" s="159"/>
      <c r="FJ166" s="159"/>
      <c r="FK166" s="159"/>
      <c r="FL166" s="159"/>
      <c r="FM166" s="159"/>
      <c r="FN166" s="159"/>
      <c r="FO166" s="159"/>
      <c r="FP166" s="159"/>
      <c r="FQ166" s="159"/>
      <c r="FR166" s="159"/>
      <c r="FS166" s="159"/>
      <c r="FT166" s="159"/>
      <c r="FU166" s="159"/>
      <c r="FV166" s="159"/>
      <c r="FW166" s="159"/>
      <c r="FX166" s="159"/>
      <c r="FY166" s="159"/>
      <c r="FZ166" s="159"/>
      <c r="GA166" s="159"/>
      <c r="GB166" s="159"/>
      <c r="GC166" s="159"/>
      <c r="GD166" s="159"/>
      <c r="GE166" s="159"/>
      <c r="GF166" s="159"/>
      <c r="GG166" s="159"/>
      <c r="GH166" s="159"/>
      <c r="GI166" s="159"/>
      <c r="GJ166" s="159"/>
      <c r="GK166" s="159"/>
      <c r="GL166" s="159"/>
      <c r="GM166" s="159"/>
      <c r="GN166" s="159"/>
      <c r="GO166" s="159"/>
      <c r="GP166" s="159"/>
      <c r="GQ166" s="159"/>
      <c r="GR166" s="159"/>
      <c r="GS166" s="159"/>
      <c r="GT166" s="159"/>
      <c r="GU166" s="159"/>
      <c r="GV166" s="159"/>
      <c r="GW166" s="159"/>
      <c r="GX166" s="159"/>
      <c r="GY166" s="159"/>
      <c r="GZ166" s="159"/>
      <c r="HA166" s="159"/>
    </row>
    <row r="167" spans="1:209" x14ac:dyDescent="0.25">
      <c r="A167" s="158">
        <v>1</v>
      </c>
      <c r="B167" s="634" t="s">
        <v>369</v>
      </c>
      <c r="C167" s="219">
        <f>'Аян '!C91</f>
        <v>2</v>
      </c>
      <c r="D167" s="219">
        <f>'Аян '!D91</f>
        <v>2</v>
      </c>
      <c r="E167" s="219">
        <f>'Аян '!E91</f>
        <v>2</v>
      </c>
      <c r="F167" s="725">
        <f>'Аян '!F91</f>
        <v>100</v>
      </c>
      <c r="G167" s="232">
        <f>'Аян '!G91</f>
        <v>0</v>
      </c>
      <c r="H167" s="232">
        <f>'Аян '!H91</f>
        <v>0</v>
      </c>
      <c r="I167" s="237">
        <f>'Аян '!I91</f>
        <v>0</v>
      </c>
      <c r="J167" s="237">
        <f>'Аян '!J91</f>
        <v>0</v>
      </c>
      <c r="K167" s="237">
        <f>'Аян '!K91</f>
        <v>0</v>
      </c>
      <c r="L167" s="237">
        <f>'Аян '!L91</f>
        <v>0</v>
      </c>
      <c r="M167" s="237">
        <f>'Аян '!M91</f>
        <v>0</v>
      </c>
      <c r="N167" s="237">
        <f>'Аян '!N91</f>
        <v>0</v>
      </c>
      <c r="O167" s="161">
        <f>'Аян '!O91</f>
        <v>0</v>
      </c>
      <c r="P167" s="161">
        <f>'Аян '!P91</f>
        <v>0</v>
      </c>
      <c r="Q167" s="161">
        <f>'Аян '!Q91</f>
        <v>0</v>
      </c>
      <c r="R167" s="161">
        <f>'Аян '!R91</f>
        <v>0</v>
      </c>
      <c r="S167" s="161">
        <f>'Аян '!S91</f>
        <v>0</v>
      </c>
      <c r="T167" s="161">
        <f>'Аян '!T91</f>
        <v>0</v>
      </c>
      <c r="U167" s="161">
        <f>'Аян '!U91</f>
        <v>0</v>
      </c>
      <c r="V167" s="161">
        <f>'Аян '!V91</f>
        <v>0</v>
      </c>
      <c r="W167" s="161">
        <f>'Аян '!W91</f>
        <v>0</v>
      </c>
      <c r="X167" s="161">
        <f>'Аян '!X91</f>
        <v>0</v>
      </c>
      <c r="Y167" s="161">
        <f>'Аян '!Y91</f>
        <v>0</v>
      </c>
      <c r="Z167" s="2218">
        <f>'Аян '!Z91</f>
        <v>0</v>
      </c>
      <c r="AA167" s="161">
        <f>'Аян '!AA91</f>
        <v>0</v>
      </c>
      <c r="AB167" s="161">
        <f>'Аян '!AB91</f>
        <v>0</v>
      </c>
      <c r="AC167" s="161">
        <f>'Аян '!AC91</f>
        <v>0</v>
      </c>
      <c r="AD167" s="2138">
        <f>'Аян '!AD91</f>
        <v>0</v>
      </c>
      <c r="AE167" s="2138">
        <f>'Аян '!AE91</f>
        <v>0</v>
      </c>
      <c r="AF167" s="2138">
        <f>'Аян '!AF91</f>
        <v>0</v>
      </c>
      <c r="AG167" s="161"/>
      <c r="AH167" s="161"/>
      <c r="AI167" s="159"/>
      <c r="AJ167" s="159"/>
      <c r="AK167" s="159"/>
      <c r="AL167" s="159"/>
      <c r="AM167" s="159"/>
      <c r="AN167" s="159"/>
      <c r="AO167" s="159"/>
      <c r="AP167" s="159"/>
      <c r="AQ167" s="159"/>
      <c r="AR167" s="159"/>
      <c r="AS167" s="159"/>
      <c r="AT167" s="159"/>
      <c r="AU167" s="159"/>
      <c r="AV167" s="159"/>
      <c r="AW167" s="159"/>
      <c r="AX167" s="159"/>
      <c r="AY167" s="159"/>
      <c r="AZ167" s="159"/>
      <c r="BA167" s="159"/>
      <c r="BB167" s="159"/>
      <c r="BC167" s="159"/>
      <c r="BD167" s="159"/>
      <c r="BE167" s="159"/>
      <c r="BF167" s="159"/>
      <c r="BG167" s="159"/>
      <c r="BH167" s="159"/>
      <c r="BI167" s="159"/>
      <c r="BJ167" s="159"/>
      <c r="BK167" s="159"/>
      <c r="BL167" s="159"/>
      <c r="BM167" s="159"/>
      <c r="BN167" s="159"/>
      <c r="BO167" s="159"/>
      <c r="BP167" s="159"/>
      <c r="BQ167" s="159"/>
      <c r="BR167" s="159"/>
      <c r="BS167" s="159"/>
      <c r="BT167" s="159"/>
      <c r="BU167" s="159"/>
      <c r="BV167" s="159"/>
      <c r="BW167" s="159"/>
      <c r="BX167" s="159"/>
      <c r="BY167" s="159"/>
      <c r="BZ167" s="159"/>
      <c r="CA167" s="159"/>
      <c r="CB167" s="159"/>
      <c r="CC167" s="159"/>
      <c r="CD167" s="159"/>
      <c r="CE167" s="159"/>
      <c r="CF167" s="159"/>
      <c r="CG167" s="159"/>
      <c r="CH167" s="159"/>
      <c r="CI167" s="159"/>
      <c r="CJ167" s="159"/>
      <c r="CK167" s="159"/>
      <c r="CL167" s="159"/>
      <c r="CM167" s="159"/>
      <c r="CN167" s="159"/>
      <c r="CO167" s="159"/>
      <c r="CP167" s="159"/>
      <c r="CQ167" s="159"/>
      <c r="CR167" s="159"/>
      <c r="CS167" s="159"/>
      <c r="CT167" s="159"/>
      <c r="CU167" s="159"/>
      <c r="CV167" s="159"/>
      <c r="CW167" s="159"/>
      <c r="CX167" s="159"/>
      <c r="CY167" s="159"/>
      <c r="CZ167" s="159"/>
      <c r="DA167" s="159"/>
      <c r="DB167" s="159"/>
      <c r="DC167" s="159"/>
      <c r="DD167" s="159"/>
      <c r="DE167" s="159"/>
      <c r="DF167" s="159"/>
      <c r="DG167" s="159"/>
      <c r="DH167" s="159"/>
      <c r="DI167" s="159"/>
      <c r="DJ167" s="159"/>
      <c r="DK167" s="159"/>
      <c r="DL167" s="159"/>
      <c r="DM167" s="159"/>
      <c r="DN167" s="159"/>
      <c r="DO167" s="159"/>
      <c r="DP167" s="159"/>
      <c r="DQ167" s="159"/>
      <c r="DR167" s="159"/>
      <c r="DS167" s="159"/>
      <c r="DT167" s="159"/>
      <c r="DU167" s="159"/>
      <c r="DV167" s="159"/>
      <c r="DW167" s="159"/>
      <c r="DX167" s="159"/>
      <c r="DY167" s="159"/>
      <c r="DZ167" s="159"/>
      <c r="EA167" s="159"/>
      <c r="EB167" s="159"/>
      <c r="EC167" s="159"/>
      <c r="ED167" s="159"/>
      <c r="EE167" s="159"/>
      <c r="EF167" s="159"/>
      <c r="EG167" s="159"/>
      <c r="EH167" s="159"/>
      <c r="EI167" s="159"/>
      <c r="EJ167" s="159"/>
      <c r="EK167" s="159"/>
      <c r="EL167" s="159"/>
      <c r="EM167" s="159"/>
      <c r="EN167" s="159"/>
      <c r="EO167" s="159"/>
      <c r="EP167" s="159"/>
      <c r="EQ167" s="159"/>
      <c r="ER167" s="159"/>
      <c r="ES167" s="159"/>
      <c r="ET167" s="159"/>
      <c r="EU167" s="159"/>
      <c r="EV167" s="159"/>
      <c r="EW167" s="159"/>
      <c r="EX167" s="159"/>
      <c r="EY167" s="159"/>
      <c r="EZ167" s="159"/>
      <c r="FA167" s="159"/>
      <c r="FB167" s="159"/>
      <c r="FC167" s="159"/>
      <c r="FD167" s="159"/>
      <c r="FE167" s="159"/>
      <c r="FF167" s="159"/>
      <c r="FG167" s="159"/>
      <c r="FH167" s="159"/>
      <c r="FI167" s="159"/>
      <c r="FJ167" s="159"/>
      <c r="FK167" s="159"/>
      <c r="FL167" s="159"/>
      <c r="FM167" s="159"/>
      <c r="FN167" s="159"/>
      <c r="FO167" s="159"/>
      <c r="FP167" s="159"/>
      <c r="FQ167" s="159"/>
      <c r="FR167" s="159"/>
      <c r="FS167" s="159"/>
      <c r="FT167" s="159"/>
      <c r="FU167" s="159"/>
      <c r="FV167" s="159"/>
      <c r="FW167" s="159"/>
      <c r="FX167" s="159"/>
      <c r="FY167" s="159"/>
      <c r="FZ167" s="159"/>
      <c r="GA167" s="159"/>
      <c r="GB167" s="159"/>
      <c r="GC167" s="159"/>
      <c r="GD167" s="159"/>
      <c r="GE167" s="159"/>
      <c r="GF167" s="159"/>
      <c r="GG167" s="159"/>
      <c r="GH167" s="159"/>
      <c r="GI167" s="159"/>
      <c r="GJ167" s="159"/>
      <c r="GK167" s="159"/>
      <c r="GL167" s="159"/>
      <c r="GM167" s="159"/>
      <c r="GN167" s="159"/>
      <c r="GO167" s="159"/>
      <c r="GP167" s="159"/>
      <c r="GQ167" s="159"/>
      <c r="GR167" s="159"/>
      <c r="GS167" s="159"/>
      <c r="GT167" s="159"/>
      <c r="GU167" s="159"/>
      <c r="GV167" s="159"/>
      <c r="GW167" s="159"/>
      <c r="GX167" s="159"/>
      <c r="GY167" s="159"/>
      <c r="GZ167" s="159"/>
      <c r="HA167" s="159"/>
    </row>
    <row r="168" spans="1:209" ht="30" x14ac:dyDescent="0.25">
      <c r="A168" s="158">
        <v>1</v>
      </c>
      <c r="B168" s="787" t="s">
        <v>370</v>
      </c>
      <c r="C168" s="219">
        <f>'Аян '!C92</f>
        <v>2</v>
      </c>
      <c r="D168" s="219">
        <f>'Аян '!D92</f>
        <v>2</v>
      </c>
      <c r="E168" s="219">
        <f>'Аян '!E92</f>
        <v>2</v>
      </c>
      <c r="F168" s="725">
        <f>'Аян '!F92</f>
        <v>100</v>
      </c>
      <c r="G168" s="232">
        <f>'Аян '!G92</f>
        <v>0</v>
      </c>
      <c r="H168" s="232">
        <f>'Аян '!H92</f>
        <v>0</v>
      </c>
      <c r="I168" s="237">
        <f>'Аян '!I92</f>
        <v>0</v>
      </c>
      <c r="J168" s="237">
        <f>'Аян '!J92</f>
        <v>0</v>
      </c>
      <c r="K168" s="237">
        <f>'Аян '!K92</f>
        <v>0</v>
      </c>
      <c r="L168" s="237">
        <f>'Аян '!L92</f>
        <v>0</v>
      </c>
      <c r="M168" s="237">
        <f>'Аян '!M92</f>
        <v>0</v>
      </c>
      <c r="N168" s="237">
        <f>'Аян '!N92</f>
        <v>0</v>
      </c>
      <c r="O168" s="161">
        <f>'Аян '!O92</f>
        <v>0</v>
      </c>
      <c r="P168" s="161">
        <f>'Аян '!P92</f>
        <v>0</v>
      </c>
      <c r="Q168" s="161">
        <f>'Аян '!Q92</f>
        <v>0</v>
      </c>
      <c r="R168" s="161">
        <f>'Аян '!R92</f>
        <v>0</v>
      </c>
      <c r="S168" s="161">
        <f>'Аян '!S92</f>
        <v>0</v>
      </c>
      <c r="T168" s="161">
        <f>'Аян '!T92</f>
        <v>0</v>
      </c>
      <c r="U168" s="161">
        <f>'Аян '!U92</f>
        <v>0</v>
      </c>
      <c r="V168" s="161">
        <f>'Аян '!V92</f>
        <v>0</v>
      </c>
      <c r="W168" s="161">
        <f>'Аян '!W92</f>
        <v>0</v>
      </c>
      <c r="X168" s="161">
        <f>'Аян '!X92</f>
        <v>0</v>
      </c>
      <c r="Y168" s="161">
        <f>'Аян '!Y92</f>
        <v>0</v>
      </c>
      <c r="Z168" s="2218">
        <f>'Аян '!Z92</f>
        <v>0</v>
      </c>
      <c r="AA168" s="161">
        <f>'Аян '!AA92</f>
        <v>0</v>
      </c>
      <c r="AB168" s="161">
        <f>'Аян '!AB92</f>
        <v>0</v>
      </c>
      <c r="AC168" s="161">
        <f>'Аян '!AC92</f>
        <v>0</v>
      </c>
      <c r="AD168" s="2138">
        <f>'Аян '!AD92</f>
        <v>0</v>
      </c>
      <c r="AE168" s="2138">
        <f>'Аян '!AE92</f>
        <v>0</v>
      </c>
      <c r="AF168" s="2138">
        <f>'Аян '!AF92</f>
        <v>0</v>
      </c>
      <c r="AG168" s="161"/>
      <c r="AH168" s="161"/>
      <c r="AI168" s="159"/>
      <c r="AJ168" s="159"/>
      <c r="AK168" s="159"/>
      <c r="AL168" s="159"/>
      <c r="AM168" s="159"/>
      <c r="AN168" s="159"/>
      <c r="AO168" s="159"/>
      <c r="AP168" s="159"/>
      <c r="AQ168" s="159"/>
      <c r="AR168" s="159"/>
      <c r="AS168" s="159"/>
      <c r="AT168" s="159"/>
      <c r="AU168" s="159"/>
      <c r="AV168" s="159"/>
      <c r="AW168" s="159"/>
      <c r="AX168" s="159"/>
      <c r="AY168" s="159"/>
      <c r="AZ168" s="159"/>
      <c r="BA168" s="159"/>
      <c r="BB168" s="159"/>
      <c r="BC168" s="159"/>
      <c r="BD168" s="159"/>
      <c r="BE168" s="159"/>
      <c r="BF168" s="159"/>
      <c r="BG168" s="159"/>
      <c r="BH168" s="159"/>
      <c r="BI168" s="159"/>
      <c r="BJ168" s="159"/>
      <c r="BK168" s="159"/>
      <c r="BL168" s="159"/>
      <c r="BM168" s="159"/>
      <c r="BN168" s="159"/>
      <c r="BO168" s="159"/>
      <c r="BP168" s="159"/>
      <c r="BQ168" s="159"/>
      <c r="BR168" s="159"/>
      <c r="BS168" s="159"/>
      <c r="BT168" s="159"/>
      <c r="BU168" s="159"/>
      <c r="BV168" s="159"/>
      <c r="BW168" s="159"/>
      <c r="BX168" s="159"/>
      <c r="BY168" s="159"/>
      <c r="BZ168" s="159"/>
      <c r="CA168" s="159"/>
      <c r="CB168" s="159"/>
      <c r="CC168" s="159"/>
      <c r="CD168" s="159"/>
      <c r="CE168" s="159"/>
      <c r="CF168" s="159"/>
      <c r="CG168" s="159"/>
      <c r="CH168" s="159"/>
      <c r="CI168" s="159"/>
      <c r="CJ168" s="159"/>
      <c r="CK168" s="159"/>
      <c r="CL168" s="159"/>
      <c r="CM168" s="159"/>
      <c r="CN168" s="159"/>
      <c r="CO168" s="159"/>
      <c r="CP168" s="159"/>
      <c r="CQ168" s="159"/>
      <c r="CR168" s="159"/>
      <c r="CS168" s="159"/>
      <c r="CT168" s="159"/>
      <c r="CU168" s="159"/>
      <c r="CV168" s="159"/>
      <c r="CW168" s="159"/>
      <c r="CX168" s="159"/>
      <c r="CY168" s="159"/>
      <c r="CZ168" s="159"/>
      <c r="DA168" s="159"/>
      <c r="DB168" s="159"/>
      <c r="DC168" s="159"/>
      <c r="DD168" s="159"/>
      <c r="DE168" s="159"/>
      <c r="DF168" s="159"/>
      <c r="DG168" s="159"/>
      <c r="DH168" s="159"/>
      <c r="DI168" s="159"/>
      <c r="DJ168" s="159"/>
      <c r="DK168" s="159"/>
      <c r="DL168" s="159"/>
      <c r="DM168" s="159"/>
      <c r="DN168" s="159"/>
      <c r="DO168" s="159"/>
      <c r="DP168" s="159"/>
      <c r="DQ168" s="159"/>
      <c r="DR168" s="159"/>
      <c r="DS168" s="159"/>
      <c r="DT168" s="159"/>
      <c r="DU168" s="159"/>
      <c r="DV168" s="159"/>
      <c r="DW168" s="159"/>
      <c r="DX168" s="159"/>
      <c r="DY168" s="159"/>
      <c r="DZ168" s="159"/>
      <c r="EA168" s="159"/>
      <c r="EB168" s="159"/>
      <c r="EC168" s="159"/>
      <c r="ED168" s="159"/>
      <c r="EE168" s="159"/>
      <c r="EF168" s="159"/>
      <c r="EG168" s="159"/>
      <c r="EH168" s="159"/>
      <c r="EI168" s="159"/>
      <c r="EJ168" s="159"/>
      <c r="EK168" s="159"/>
      <c r="EL168" s="159"/>
      <c r="EM168" s="159"/>
      <c r="EN168" s="159"/>
      <c r="EO168" s="159"/>
      <c r="EP168" s="159"/>
      <c r="EQ168" s="159"/>
      <c r="ER168" s="159"/>
      <c r="ES168" s="159"/>
      <c r="ET168" s="159"/>
      <c r="EU168" s="159"/>
      <c r="EV168" s="159"/>
      <c r="EW168" s="159"/>
      <c r="EX168" s="159"/>
      <c r="EY168" s="159"/>
      <c r="EZ168" s="159"/>
      <c r="FA168" s="159"/>
      <c r="FB168" s="159"/>
      <c r="FC168" s="159"/>
      <c r="FD168" s="159"/>
      <c r="FE168" s="159"/>
      <c r="FF168" s="159"/>
      <c r="FG168" s="159"/>
      <c r="FH168" s="159"/>
      <c r="FI168" s="159"/>
      <c r="FJ168" s="159"/>
      <c r="FK168" s="159"/>
      <c r="FL168" s="159"/>
      <c r="FM168" s="159"/>
      <c r="FN168" s="159"/>
      <c r="FO168" s="159"/>
      <c r="FP168" s="159"/>
      <c r="FQ168" s="159"/>
      <c r="FR168" s="159"/>
      <c r="FS168" s="159"/>
      <c r="FT168" s="159"/>
      <c r="FU168" s="159"/>
      <c r="FV168" s="159"/>
      <c r="FW168" s="159"/>
      <c r="FX168" s="159"/>
      <c r="FY168" s="159"/>
      <c r="FZ168" s="159"/>
      <c r="GA168" s="159"/>
      <c r="GB168" s="159"/>
      <c r="GC168" s="159"/>
      <c r="GD168" s="159"/>
      <c r="GE168" s="159"/>
      <c r="GF168" s="159"/>
      <c r="GG168" s="159"/>
      <c r="GH168" s="159"/>
      <c r="GI168" s="159"/>
      <c r="GJ168" s="159"/>
      <c r="GK168" s="159"/>
      <c r="GL168" s="159"/>
      <c r="GM168" s="159"/>
      <c r="GN168" s="159"/>
      <c r="GO168" s="159"/>
      <c r="GP168" s="159"/>
      <c r="GQ168" s="159"/>
      <c r="GR168" s="159"/>
      <c r="GS168" s="159"/>
      <c r="GT168" s="159"/>
      <c r="GU168" s="159"/>
      <c r="GV168" s="159"/>
      <c r="GW168" s="159"/>
      <c r="GX168" s="159"/>
      <c r="GY168" s="159"/>
      <c r="GZ168" s="159"/>
      <c r="HA168" s="159"/>
    </row>
    <row r="169" spans="1:209" x14ac:dyDescent="0.25">
      <c r="A169" s="158">
        <v>1</v>
      </c>
      <c r="B169" s="47" t="s">
        <v>371</v>
      </c>
      <c r="C169" s="219">
        <f>'Аян '!C93</f>
        <v>0</v>
      </c>
      <c r="D169" s="219">
        <f>'Аян '!D93</f>
        <v>0</v>
      </c>
      <c r="E169" s="219">
        <f>'Аян '!E93</f>
        <v>0</v>
      </c>
      <c r="F169" s="725">
        <f>'Аян '!F93</f>
        <v>0</v>
      </c>
      <c r="G169" s="232">
        <f>'Аян '!G93</f>
        <v>0</v>
      </c>
      <c r="H169" s="232">
        <f>'Аян '!H93</f>
        <v>0</v>
      </c>
      <c r="I169" s="237">
        <f>'Аян '!I93</f>
        <v>0</v>
      </c>
      <c r="J169" s="237">
        <f>'Аян '!J93</f>
        <v>0</v>
      </c>
      <c r="K169" s="237">
        <f>'Аян '!K93</f>
        <v>0</v>
      </c>
      <c r="L169" s="237">
        <f>'Аян '!L93</f>
        <v>0</v>
      </c>
      <c r="M169" s="237">
        <f>'Аян '!M93</f>
        <v>0</v>
      </c>
      <c r="N169" s="237">
        <f>'Аян '!N93</f>
        <v>0</v>
      </c>
      <c r="O169" s="161">
        <f>'Аян '!O93</f>
        <v>0</v>
      </c>
      <c r="P169" s="161">
        <f>'Аян '!P93</f>
        <v>0</v>
      </c>
      <c r="Q169" s="161">
        <f>'Аян '!Q93</f>
        <v>0</v>
      </c>
      <c r="R169" s="161">
        <f>'Аян '!R93</f>
        <v>0</v>
      </c>
      <c r="S169" s="161">
        <f>'Аян '!S93</f>
        <v>0</v>
      </c>
      <c r="T169" s="161">
        <f>'Аян '!T93</f>
        <v>0</v>
      </c>
      <c r="U169" s="161">
        <f>'Аян '!U93</f>
        <v>0</v>
      </c>
      <c r="V169" s="161">
        <f>'Аян '!V93</f>
        <v>0</v>
      </c>
      <c r="W169" s="161">
        <f>'Аян '!W93</f>
        <v>0</v>
      </c>
      <c r="X169" s="161">
        <f>'Аян '!X93</f>
        <v>0</v>
      </c>
      <c r="Y169" s="161">
        <f>'Аян '!Y93</f>
        <v>0</v>
      </c>
      <c r="Z169" s="2218">
        <f>'Аян '!Z93</f>
        <v>0</v>
      </c>
      <c r="AA169" s="161">
        <f>'Аян '!AA93</f>
        <v>0</v>
      </c>
      <c r="AB169" s="161">
        <f>'Аян '!AB93</f>
        <v>0</v>
      </c>
      <c r="AC169" s="161">
        <f>'Аян '!AC93</f>
        <v>0</v>
      </c>
      <c r="AD169" s="2138">
        <f>'Аян '!AD93</f>
        <v>0</v>
      </c>
      <c r="AE169" s="2138">
        <f>'Аян '!AE93</f>
        <v>0</v>
      </c>
      <c r="AF169" s="2138">
        <f>'Аян '!AF93</f>
        <v>0</v>
      </c>
      <c r="AG169" s="161"/>
      <c r="AH169" s="161"/>
      <c r="AI169" s="159"/>
      <c r="AJ169" s="159"/>
      <c r="AK169" s="159"/>
      <c r="AL169" s="159"/>
      <c r="AM169" s="159"/>
      <c r="AN169" s="159"/>
      <c r="AO169" s="159"/>
      <c r="AP169" s="159"/>
      <c r="AQ169" s="159"/>
      <c r="AR169" s="159"/>
      <c r="AS169" s="159"/>
      <c r="AT169" s="159"/>
      <c r="AU169" s="159"/>
      <c r="AV169" s="159"/>
      <c r="AW169" s="159"/>
      <c r="AX169" s="159"/>
      <c r="AY169" s="159"/>
      <c r="AZ169" s="159"/>
      <c r="BA169" s="159"/>
      <c r="BB169" s="159"/>
      <c r="BC169" s="159"/>
      <c r="BD169" s="159"/>
      <c r="BE169" s="159"/>
      <c r="BF169" s="159"/>
      <c r="BG169" s="159"/>
      <c r="BH169" s="159"/>
      <c r="BI169" s="159"/>
      <c r="BJ169" s="159"/>
      <c r="BK169" s="159"/>
      <c r="BL169" s="159"/>
      <c r="BM169" s="159"/>
      <c r="BN169" s="159"/>
      <c r="BO169" s="159"/>
      <c r="BP169" s="159"/>
      <c r="BQ169" s="159"/>
      <c r="BR169" s="159"/>
      <c r="BS169" s="159"/>
      <c r="BT169" s="159"/>
      <c r="BU169" s="159"/>
      <c r="BV169" s="159"/>
      <c r="BW169" s="159"/>
      <c r="BX169" s="159"/>
      <c r="BY169" s="159"/>
      <c r="BZ169" s="159"/>
      <c r="CA169" s="159"/>
      <c r="CB169" s="159"/>
      <c r="CC169" s="159"/>
      <c r="CD169" s="159"/>
      <c r="CE169" s="159"/>
      <c r="CF169" s="159"/>
      <c r="CG169" s="159"/>
      <c r="CH169" s="159"/>
      <c r="CI169" s="159"/>
      <c r="CJ169" s="159"/>
      <c r="CK169" s="159"/>
      <c r="CL169" s="159"/>
      <c r="CM169" s="159"/>
      <c r="CN169" s="159"/>
      <c r="CO169" s="159"/>
      <c r="CP169" s="159"/>
      <c r="CQ169" s="159"/>
      <c r="CR169" s="159"/>
      <c r="CS169" s="159"/>
      <c r="CT169" s="159"/>
      <c r="CU169" s="159"/>
      <c r="CV169" s="159"/>
      <c r="CW169" s="159"/>
      <c r="CX169" s="159"/>
      <c r="CY169" s="159"/>
      <c r="CZ169" s="159"/>
      <c r="DA169" s="159"/>
      <c r="DB169" s="159"/>
      <c r="DC169" s="159"/>
      <c r="DD169" s="159"/>
      <c r="DE169" s="159"/>
      <c r="DF169" s="159"/>
      <c r="DG169" s="159"/>
      <c r="DH169" s="159"/>
      <c r="DI169" s="159"/>
      <c r="DJ169" s="159"/>
      <c r="DK169" s="159"/>
      <c r="DL169" s="159"/>
      <c r="DM169" s="159"/>
      <c r="DN169" s="159"/>
      <c r="DO169" s="159"/>
      <c r="DP169" s="159"/>
      <c r="DQ169" s="159"/>
      <c r="DR169" s="159"/>
      <c r="DS169" s="159"/>
      <c r="DT169" s="159"/>
      <c r="DU169" s="159"/>
      <c r="DV169" s="159"/>
      <c r="DW169" s="159"/>
      <c r="DX169" s="159"/>
      <c r="DY169" s="159"/>
      <c r="DZ169" s="159"/>
      <c r="EA169" s="159"/>
      <c r="EB169" s="159"/>
      <c r="EC169" s="159"/>
      <c r="ED169" s="159"/>
      <c r="EE169" s="159"/>
      <c r="EF169" s="159"/>
      <c r="EG169" s="159"/>
      <c r="EH169" s="159"/>
      <c r="EI169" s="159"/>
      <c r="EJ169" s="159"/>
      <c r="EK169" s="159"/>
      <c r="EL169" s="159"/>
      <c r="EM169" s="159"/>
      <c r="EN169" s="159"/>
      <c r="EO169" s="159"/>
      <c r="EP169" s="159"/>
      <c r="EQ169" s="159"/>
      <c r="ER169" s="159"/>
      <c r="ES169" s="159"/>
      <c r="ET169" s="159"/>
      <c r="EU169" s="159"/>
      <c r="EV169" s="159"/>
      <c r="EW169" s="159"/>
      <c r="EX169" s="159"/>
      <c r="EY169" s="159"/>
      <c r="EZ169" s="159"/>
      <c r="FA169" s="159"/>
      <c r="FB169" s="159"/>
      <c r="FC169" s="159"/>
      <c r="FD169" s="159"/>
      <c r="FE169" s="159"/>
      <c r="FF169" s="159"/>
      <c r="FG169" s="159"/>
      <c r="FH169" s="159"/>
      <c r="FI169" s="159"/>
      <c r="FJ169" s="159"/>
      <c r="FK169" s="159"/>
      <c r="FL169" s="159"/>
      <c r="FM169" s="159"/>
      <c r="FN169" s="159"/>
      <c r="FO169" s="159"/>
      <c r="FP169" s="159"/>
      <c r="FQ169" s="159"/>
      <c r="FR169" s="159"/>
      <c r="FS169" s="159"/>
      <c r="FT169" s="159"/>
      <c r="FU169" s="159"/>
      <c r="FV169" s="159"/>
      <c r="FW169" s="159"/>
      <c r="FX169" s="159"/>
      <c r="FY169" s="159"/>
      <c r="FZ169" s="159"/>
      <c r="GA169" s="159"/>
      <c r="GB169" s="159"/>
      <c r="GC169" s="159"/>
      <c r="GD169" s="159"/>
      <c r="GE169" s="159"/>
      <c r="GF169" s="159"/>
      <c r="GG169" s="159"/>
      <c r="GH169" s="159"/>
      <c r="GI169" s="159"/>
      <c r="GJ169" s="159"/>
      <c r="GK169" s="159"/>
      <c r="GL169" s="159"/>
      <c r="GM169" s="159"/>
      <c r="GN169" s="159"/>
      <c r="GO169" s="159"/>
      <c r="GP169" s="159"/>
      <c r="GQ169" s="159"/>
      <c r="GR169" s="159"/>
      <c r="GS169" s="159"/>
      <c r="GT169" s="159"/>
      <c r="GU169" s="159"/>
      <c r="GV169" s="159"/>
      <c r="GW169" s="159"/>
      <c r="GX169" s="159"/>
      <c r="GY169" s="159"/>
      <c r="GZ169" s="159"/>
      <c r="HA169" s="159"/>
    </row>
    <row r="170" spans="1:209" ht="15.75" thickBot="1" x14ac:dyDescent="0.3">
      <c r="A170" s="158">
        <v>1</v>
      </c>
      <c r="B170" s="821"/>
      <c r="C170" s="1413"/>
      <c r="D170" s="1413"/>
      <c r="E170" s="1413"/>
      <c r="F170" s="1414"/>
      <c r="G170" s="1415"/>
      <c r="H170" s="1415"/>
      <c r="I170" s="1411"/>
      <c r="J170" s="1411"/>
      <c r="K170" s="1411"/>
      <c r="L170" s="1411"/>
      <c r="M170" s="1411"/>
      <c r="N170" s="1411"/>
      <c r="O170" s="1412"/>
      <c r="P170" s="1412"/>
      <c r="Q170" s="1412"/>
      <c r="R170" s="1412"/>
      <c r="S170" s="1412"/>
      <c r="T170" s="1412"/>
      <c r="U170" s="1412"/>
      <c r="V170" s="1412"/>
      <c r="W170" s="1412"/>
      <c r="X170" s="1412"/>
      <c r="Y170" s="1412"/>
      <c r="Z170" s="2219"/>
      <c r="AA170" s="1412"/>
      <c r="AB170" s="1412"/>
      <c r="AC170" s="1412"/>
      <c r="AD170" s="2139"/>
      <c r="AE170" s="2139"/>
      <c r="AF170" s="2139"/>
      <c r="AG170" s="1412"/>
      <c r="AH170" s="1412"/>
      <c r="AI170" s="159"/>
      <c r="AJ170" s="159"/>
      <c r="AK170" s="159"/>
      <c r="AL170" s="159"/>
      <c r="AM170" s="159"/>
      <c r="AN170" s="159"/>
      <c r="AO170" s="159"/>
      <c r="AP170" s="159"/>
      <c r="AQ170" s="159"/>
      <c r="AR170" s="159"/>
      <c r="AS170" s="159"/>
      <c r="AT170" s="159"/>
      <c r="AU170" s="159"/>
      <c r="AV170" s="159"/>
      <c r="AW170" s="159"/>
      <c r="AX170" s="159"/>
      <c r="AY170" s="159"/>
      <c r="AZ170" s="159"/>
      <c r="BA170" s="159"/>
      <c r="BB170" s="159"/>
      <c r="BC170" s="159"/>
      <c r="BD170" s="159"/>
      <c r="BE170" s="159"/>
      <c r="BF170" s="159"/>
      <c r="BG170" s="159"/>
      <c r="BH170" s="159"/>
      <c r="BI170" s="159"/>
      <c r="BJ170" s="159"/>
      <c r="BK170" s="159"/>
      <c r="BL170" s="159"/>
      <c r="BM170" s="159"/>
      <c r="BN170" s="159"/>
      <c r="BO170" s="159"/>
      <c r="BP170" s="159"/>
      <c r="BQ170" s="159"/>
      <c r="BR170" s="159"/>
      <c r="BS170" s="159"/>
      <c r="BT170" s="159"/>
      <c r="BU170" s="159"/>
      <c r="BV170" s="159"/>
      <c r="BW170" s="159"/>
      <c r="BX170" s="159"/>
      <c r="BY170" s="159"/>
      <c r="BZ170" s="159"/>
      <c r="CA170" s="159"/>
      <c r="CB170" s="159"/>
      <c r="CC170" s="159"/>
      <c r="CD170" s="159"/>
      <c r="CE170" s="159"/>
      <c r="CF170" s="159"/>
      <c r="CG170" s="159"/>
      <c r="CH170" s="159"/>
      <c r="CI170" s="159"/>
      <c r="CJ170" s="159"/>
      <c r="CK170" s="159"/>
      <c r="CL170" s="159"/>
      <c r="CM170" s="159"/>
      <c r="CN170" s="159"/>
      <c r="CO170" s="159"/>
      <c r="CP170" s="159"/>
      <c r="CQ170" s="159"/>
      <c r="CR170" s="159"/>
      <c r="CS170" s="159"/>
      <c r="CT170" s="159"/>
      <c r="CU170" s="159"/>
      <c r="CV170" s="159"/>
      <c r="CW170" s="159"/>
      <c r="CX170" s="159"/>
      <c r="CY170" s="159"/>
      <c r="CZ170" s="159"/>
      <c r="DA170" s="159"/>
      <c r="DB170" s="159"/>
      <c r="DC170" s="159"/>
      <c r="DD170" s="159"/>
      <c r="DE170" s="159"/>
      <c r="DF170" s="159"/>
      <c r="DG170" s="159"/>
      <c r="DH170" s="159"/>
      <c r="DI170" s="159"/>
      <c r="DJ170" s="159"/>
      <c r="DK170" s="159"/>
      <c r="DL170" s="159"/>
      <c r="DM170" s="159"/>
      <c r="DN170" s="159"/>
      <c r="DO170" s="159"/>
      <c r="DP170" s="159"/>
      <c r="DQ170" s="159"/>
      <c r="DR170" s="159"/>
      <c r="DS170" s="159"/>
      <c r="DT170" s="159"/>
      <c r="DU170" s="159"/>
      <c r="DV170" s="159"/>
      <c r="DW170" s="159"/>
      <c r="DX170" s="159"/>
      <c r="DY170" s="159"/>
      <c r="DZ170" s="159"/>
      <c r="EA170" s="159"/>
      <c r="EB170" s="159"/>
      <c r="EC170" s="159"/>
      <c r="ED170" s="159"/>
      <c r="EE170" s="159"/>
      <c r="EF170" s="159"/>
      <c r="EG170" s="159"/>
      <c r="EH170" s="159"/>
      <c r="EI170" s="159"/>
      <c r="EJ170" s="159"/>
      <c r="EK170" s="159"/>
      <c r="EL170" s="159"/>
      <c r="EM170" s="159"/>
      <c r="EN170" s="159"/>
      <c r="EO170" s="159"/>
      <c r="EP170" s="159"/>
      <c r="EQ170" s="159"/>
      <c r="ER170" s="159"/>
      <c r="ES170" s="159"/>
      <c r="ET170" s="159"/>
      <c r="EU170" s="159"/>
      <c r="EV170" s="159"/>
      <c r="EW170" s="159"/>
      <c r="EX170" s="159"/>
      <c r="EY170" s="159"/>
      <c r="EZ170" s="159"/>
      <c r="FA170" s="159"/>
      <c r="FB170" s="159"/>
      <c r="FC170" s="159"/>
      <c r="FD170" s="159"/>
      <c r="FE170" s="159"/>
      <c r="FF170" s="159"/>
      <c r="FG170" s="159"/>
      <c r="FH170" s="159"/>
      <c r="FI170" s="159"/>
      <c r="FJ170" s="159"/>
      <c r="FK170" s="159"/>
      <c r="FL170" s="159"/>
      <c r="FM170" s="159"/>
      <c r="FN170" s="159"/>
      <c r="FO170" s="159"/>
      <c r="FP170" s="159"/>
      <c r="FQ170" s="159"/>
      <c r="FR170" s="159"/>
      <c r="FS170" s="159"/>
      <c r="FT170" s="159"/>
      <c r="FU170" s="159"/>
      <c r="FV170" s="159"/>
      <c r="FW170" s="159"/>
      <c r="FX170" s="159"/>
      <c r="FY170" s="159"/>
      <c r="FZ170" s="159"/>
      <c r="GA170" s="159"/>
      <c r="GB170" s="159"/>
      <c r="GC170" s="159"/>
      <c r="GD170" s="159"/>
      <c r="GE170" s="159"/>
      <c r="GF170" s="159"/>
      <c r="GG170" s="159"/>
      <c r="GH170" s="159"/>
      <c r="GI170" s="159"/>
      <c r="GJ170" s="159"/>
      <c r="GK170" s="159"/>
      <c r="GL170" s="159"/>
      <c r="GM170" s="159"/>
      <c r="GN170" s="159"/>
      <c r="GO170" s="159"/>
      <c r="GP170" s="159"/>
      <c r="GQ170" s="159"/>
      <c r="GR170" s="159"/>
      <c r="GS170" s="159"/>
      <c r="GT170" s="159"/>
      <c r="GU170" s="159"/>
      <c r="GV170" s="159"/>
      <c r="GW170" s="159"/>
      <c r="GX170" s="159"/>
      <c r="GY170" s="159"/>
      <c r="GZ170" s="159"/>
      <c r="HA170" s="159"/>
    </row>
    <row r="171" spans="1:209" ht="15" customHeight="1" x14ac:dyDescent="0.25">
      <c r="A171" s="158">
        <v>1</v>
      </c>
      <c r="B171" s="369" t="s">
        <v>119</v>
      </c>
      <c r="C171" s="370"/>
      <c r="D171" s="370"/>
      <c r="E171" s="370"/>
      <c r="F171" s="723"/>
      <c r="G171" s="371"/>
      <c r="H171" s="371"/>
      <c r="I171" s="372"/>
      <c r="J171" s="372"/>
      <c r="K171" s="372"/>
      <c r="L171" s="372"/>
      <c r="M171" s="372"/>
      <c r="N171" s="372"/>
      <c r="O171" s="374">
        <f t="shared" ref="O171:T171" si="14">O172-O173-O195-O198-O199</f>
        <v>3.092281986027956E-11</v>
      </c>
      <c r="P171" s="374">
        <f t="shared" si="14"/>
        <v>1.6370904631912708E-11</v>
      </c>
      <c r="Q171" s="374">
        <f t="shared" si="14"/>
        <v>0</v>
      </c>
      <c r="R171" s="374">
        <f t="shared" si="14"/>
        <v>0</v>
      </c>
      <c r="S171" s="374">
        <f t="shared" si="14"/>
        <v>0</v>
      </c>
      <c r="T171" s="374">
        <f t="shared" si="14"/>
        <v>0</v>
      </c>
      <c r="U171" s="374">
        <f t="shared" ref="U171:AF171" si="15">U172-U173-U195-U198-U199</f>
        <v>2.3646862246096134E-11</v>
      </c>
      <c r="V171" s="374">
        <f t="shared" si="15"/>
        <v>2.3646862246096134E-11</v>
      </c>
      <c r="W171" s="374">
        <f t="shared" si="15"/>
        <v>-1.4551915228366852E-11</v>
      </c>
      <c r="X171" s="374">
        <f t="shared" ref="X171:Y171" si="16">X172-X173-X195-X198-X199</f>
        <v>0</v>
      </c>
      <c r="Y171" s="374">
        <f t="shared" si="16"/>
        <v>0</v>
      </c>
      <c r="Z171" s="2224">
        <f t="shared" si="15"/>
        <v>0</v>
      </c>
      <c r="AA171" s="374">
        <f t="shared" si="15"/>
        <v>0</v>
      </c>
      <c r="AB171" s="374">
        <f t="shared" si="15"/>
        <v>0</v>
      </c>
      <c r="AC171" s="374">
        <f t="shared" si="15"/>
        <v>0</v>
      </c>
      <c r="AD171" s="2143">
        <f t="shared" ref="AD171" si="17">AD172-AD173-AD195-AD198-AD199</f>
        <v>-0.35099999999999998</v>
      </c>
      <c r="AE171" s="2143">
        <f t="shared" si="15"/>
        <v>-0.35099999999692955</v>
      </c>
      <c r="AF171" s="2143">
        <f t="shared" si="15"/>
        <v>-1.1368683772161603E-13</v>
      </c>
      <c r="AG171" s="374"/>
      <c r="AH171" s="374"/>
    </row>
    <row r="172" spans="1:209" s="159" customFormat="1" ht="15" customHeight="1" x14ac:dyDescent="0.25">
      <c r="A172" s="158">
        <v>1</v>
      </c>
      <c r="B172" s="178" t="s">
        <v>116</v>
      </c>
      <c r="C172" s="236"/>
      <c r="D172" s="236"/>
      <c r="E172" s="236"/>
      <c r="F172" s="720"/>
      <c r="G172" s="152"/>
      <c r="H172" s="152"/>
      <c r="I172" s="161"/>
      <c r="J172" s="161"/>
      <c r="K172" s="161"/>
      <c r="L172" s="161"/>
      <c r="M172" s="161"/>
      <c r="N172" s="161"/>
      <c r="O172" s="160">
        <f>'1 уровень'!O1867</f>
        <v>155745.00525963068</v>
      </c>
      <c r="P172" s="160">
        <f>'1 уровень'!P1867</f>
        <v>156244.56621962937</v>
      </c>
      <c r="Q172" s="160">
        <f>'1 уровень'!Q1867</f>
        <v>159045.15041962935</v>
      </c>
      <c r="R172" s="160">
        <f>'1 уровень'!R1867</f>
        <v>163271.25897651864</v>
      </c>
      <c r="S172" s="160">
        <f>'1 уровень'!S1867</f>
        <v>163271.25897651864</v>
      </c>
      <c r="T172" s="160">
        <f>'1 уровень'!T1867</f>
        <v>171275.79625297934</v>
      </c>
      <c r="U172" s="160">
        <f>'1 уровень'!U1867</f>
        <v>171320.90400971536</v>
      </c>
      <c r="V172" s="160">
        <f>'1 уровень'!V1867</f>
        <v>171320.90400971536</v>
      </c>
      <c r="W172" s="160">
        <f>'1 уровень'!W1867</f>
        <v>175873.70154149164</v>
      </c>
      <c r="X172" s="160">
        <f>'1 уровень'!X1867</f>
        <v>175874.42619999999</v>
      </c>
      <c r="Y172" s="160">
        <f>'1 уровень'!Y1867</f>
        <v>175874.42619999999</v>
      </c>
      <c r="Z172" s="2222">
        <f>'1 уровень'!Z1867</f>
        <v>161570.12643551195</v>
      </c>
      <c r="AA172" s="160">
        <f>'1 уровень'!AA1867</f>
        <v>164149.55444999997</v>
      </c>
      <c r="AB172" s="160">
        <f>'1 уровень'!AB1867</f>
        <v>2579.4280144880304</v>
      </c>
      <c r="AC172" s="160">
        <f>'1 уровень'!AC1867</f>
        <v>-5438.6120499999997</v>
      </c>
      <c r="AD172" s="2141">
        <f>'1 уровень'!AD1867</f>
        <v>-0.35099999999999998</v>
      </c>
      <c r="AE172" s="2141">
        <f>'1 уровень'!AE1867</f>
        <v>158710.59139999998</v>
      </c>
      <c r="AF172" s="2141">
        <f>'1 уровень'!AF1867</f>
        <v>1429.98758</v>
      </c>
      <c r="AG172" s="160"/>
      <c r="AH172" s="160"/>
    </row>
    <row r="173" spans="1:209" s="159" customFormat="1" ht="15" customHeight="1" x14ac:dyDescent="0.25">
      <c r="A173" s="158">
        <v>1</v>
      </c>
      <c r="B173" s="176" t="s">
        <v>7</v>
      </c>
      <c r="C173" s="184">
        <f>'1 уровень'!C1868</f>
        <v>3239</v>
      </c>
      <c r="D173" s="184">
        <f>'1 уровень'!D1868</f>
        <v>2969</v>
      </c>
      <c r="E173" s="184">
        <f>'1 уровень'!E1868</f>
        <v>3121</v>
      </c>
      <c r="F173" s="716">
        <f>'1 уровень'!F1868</f>
        <v>105.11956887841023</v>
      </c>
      <c r="G173" s="152">
        <f>'1 уровень'!G1868</f>
        <v>9.3430071009570863</v>
      </c>
      <c r="H173" s="152">
        <f>'1 уровень'!H1868</f>
        <v>8.1787888497276509</v>
      </c>
      <c r="I173" s="160">
        <f>'1 уровень'!I1868</f>
        <v>30262</v>
      </c>
      <c r="J173" s="160">
        <f>'1 уровень'!J1868</f>
        <v>27737</v>
      </c>
      <c r="K173" s="160">
        <f>'1 уровень'!K1868</f>
        <v>25526</v>
      </c>
      <c r="L173" s="160">
        <f>'1 уровень'!L1868</f>
        <v>92.028698128853165</v>
      </c>
      <c r="M173" s="160">
        <f>'1 уровень'!M1868</f>
        <v>91.92821078431372</v>
      </c>
      <c r="N173" s="160">
        <f>'1 уровень'!N1868</f>
        <v>302.91621273778867</v>
      </c>
      <c r="O173" s="160">
        <f>'1 уровень'!O1868</f>
        <v>70911.684501503987</v>
      </c>
      <c r="P173" s="160">
        <f>'1 уровень'!P1868</f>
        <v>71079.103953344675</v>
      </c>
      <c r="Q173" s="160">
        <f>'1 уровень'!Q1868</f>
        <v>71079.103953344675</v>
      </c>
      <c r="R173" s="160">
        <f>'1 уровень'!R1868</f>
        <v>72504.628310319997</v>
      </c>
      <c r="S173" s="160">
        <f>'1 уровень'!S1868</f>
        <v>72504.628310319997</v>
      </c>
      <c r="T173" s="160">
        <f>'1 уровень'!T1868</f>
        <v>72504.628310319997</v>
      </c>
      <c r="U173" s="160">
        <f>'1 уровень'!U1868</f>
        <v>72850.055286256</v>
      </c>
      <c r="V173" s="160">
        <f>'1 уровень'!V1868</f>
        <v>72850.055286256</v>
      </c>
      <c r="W173" s="160">
        <f>'1 уровень'!W1868</f>
        <v>76390.692179999998</v>
      </c>
      <c r="X173" s="160">
        <f>'1 уровень'!X1868</f>
        <v>76390.692179999998</v>
      </c>
      <c r="Y173" s="160">
        <f>'1 уровень'!Y1868</f>
        <v>76390.692179999998</v>
      </c>
      <c r="Z173" s="2222">
        <f>'1 уровень'!Z1868</f>
        <v>70250.202430165198</v>
      </c>
      <c r="AA173" s="160">
        <f>'1 уровень'!AA1868</f>
        <v>70739.359879999989</v>
      </c>
      <c r="AB173" s="160">
        <f>'1 уровень'!AB1868</f>
        <v>489.1574498347909</v>
      </c>
      <c r="AC173" s="160">
        <f>'1 уровень'!AC1868</f>
        <v>-3957.64129</v>
      </c>
      <c r="AD173" s="2141">
        <f>'1 уровень'!AD1868</f>
        <v>0</v>
      </c>
      <c r="AE173" s="2141">
        <f>'1 уровень'!AE1868</f>
        <v>66781.718589999989</v>
      </c>
      <c r="AF173" s="2141">
        <f>'1 уровень'!AF1868</f>
        <v>667.17357000000004</v>
      </c>
      <c r="AG173" s="160"/>
      <c r="AH173" s="160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  <c r="AX173" s="158"/>
      <c r="AY173" s="158"/>
      <c r="AZ173" s="158"/>
      <c r="BA173" s="158"/>
      <c r="BB173" s="158"/>
      <c r="BC173" s="158"/>
      <c r="BD173" s="158"/>
      <c r="BE173" s="158"/>
      <c r="BF173" s="158"/>
      <c r="BG173" s="158"/>
      <c r="BH173" s="158"/>
      <c r="BI173" s="158"/>
      <c r="BJ173" s="158"/>
      <c r="BK173" s="158"/>
      <c r="BL173" s="158"/>
      <c r="BM173" s="158"/>
      <c r="BN173" s="158"/>
      <c r="BO173" s="158"/>
      <c r="BP173" s="158"/>
      <c r="BQ173" s="158"/>
      <c r="BR173" s="158"/>
      <c r="BS173" s="158"/>
      <c r="BT173" s="158"/>
      <c r="BU173" s="158"/>
      <c r="BV173" s="158"/>
      <c r="BW173" s="158"/>
      <c r="BX173" s="158"/>
      <c r="BY173" s="158"/>
      <c r="BZ173" s="158"/>
      <c r="CA173" s="158"/>
      <c r="CB173" s="158"/>
      <c r="CC173" s="158"/>
      <c r="CD173" s="158"/>
      <c r="CE173" s="158"/>
      <c r="CF173" s="158"/>
      <c r="CG173" s="158"/>
      <c r="CH173" s="158"/>
      <c r="CI173" s="158"/>
      <c r="CJ173" s="158"/>
      <c r="CK173" s="158"/>
      <c r="CL173" s="158"/>
      <c r="CM173" s="158"/>
      <c r="CN173" s="158"/>
      <c r="CO173" s="158"/>
      <c r="CP173" s="158"/>
      <c r="CQ173" s="158"/>
      <c r="CR173" s="158"/>
      <c r="CS173" s="158"/>
      <c r="CT173" s="158"/>
      <c r="CU173" s="158"/>
      <c r="CV173" s="158"/>
      <c r="CW173" s="158"/>
      <c r="CX173" s="158"/>
      <c r="CY173" s="158"/>
      <c r="CZ173" s="158"/>
      <c r="DA173" s="158"/>
      <c r="DB173" s="158"/>
      <c r="DC173" s="158"/>
      <c r="DD173" s="158"/>
      <c r="DE173" s="158"/>
      <c r="DF173" s="158"/>
      <c r="DG173" s="158"/>
      <c r="DH173" s="158"/>
      <c r="DI173" s="158"/>
      <c r="DJ173" s="158"/>
      <c r="DK173" s="158"/>
      <c r="DL173" s="158"/>
      <c r="DM173" s="158"/>
      <c r="DN173" s="158"/>
      <c r="DO173" s="158"/>
      <c r="DP173" s="158"/>
      <c r="DQ173" s="158"/>
      <c r="DR173" s="158"/>
      <c r="DS173" s="158"/>
      <c r="DT173" s="158"/>
      <c r="DU173" s="158"/>
      <c r="DV173" s="158"/>
      <c r="DW173" s="158"/>
      <c r="DX173" s="158"/>
      <c r="DY173" s="158"/>
      <c r="DZ173" s="158"/>
      <c r="EA173" s="158"/>
      <c r="EB173" s="158"/>
      <c r="EC173" s="158"/>
      <c r="ED173" s="158"/>
      <c r="EE173" s="158"/>
      <c r="EF173" s="158"/>
      <c r="EG173" s="158"/>
      <c r="EH173" s="158"/>
      <c r="EI173" s="158"/>
      <c r="EJ173" s="158"/>
      <c r="EK173" s="158"/>
      <c r="EL173" s="158"/>
      <c r="EM173" s="158"/>
      <c r="EN173" s="158"/>
      <c r="EO173" s="158"/>
      <c r="EP173" s="158"/>
      <c r="EQ173" s="158"/>
      <c r="ER173" s="158"/>
      <c r="ES173" s="158"/>
      <c r="ET173" s="158"/>
      <c r="EU173" s="158"/>
      <c r="EV173" s="158"/>
      <c r="EW173" s="158"/>
      <c r="EX173" s="158"/>
      <c r="EY173" s="158"/>
      <c r="EZ173" s="158"/>
      <c r="FA173" s="158"/>
      <c r="FB173" s="158"/>
      <c r="FC173" s="158"/>
      <c r="FD173" s="158"/>
      <c r="FE173" s="158"/>
      <c r="FF173" s="158"/>
      <c r="FG173" s="158"/>
      <c r="FH173" s="158"/>
      <c r="FI173" s="158"/>
      <c r="FJ173" s="158"/>
      <c r="FK173" s="158"/>
      <c r="FL173" s="158"/>
      <c r="FM173" s="158"/>
      <c r="FN173" s="158"/>
      <c r="FO173" s="158"/>
      <c r="FP173" s="158"/>
      <c r="FQ173" s="158"/>
      <c r="FR173" s="158"/>
      <c r="FS173" s="158"/>
      <c r="FT173" s="158"/>
      <c r="FU173" s="158"/>
      <c r="FV173" s="158"/>
      <c r="FW173" s="158"/>
      <c r="FX173" s="158"/>
      <c r="FY173" s="158"/>
      <c r="FZ173" s="158"/>
      <c r="GA173" s="158"/>
      <c r="GB173" s="158"/>
      <c r="GC173" s="158"/>
      <c r="GD173" s="158"/>
      <c r="GE173" s="158"/>
      <c r="GF173" s="158"/>
      <c r="GG173" s="158"/>
      <c r="GH173" s="158"/>
      <c r="GI173" s="158"/>
      <c r="GJ173" s="158"/>
      <c r="GK173" s="158"/>
      <c r="GL173" s="158"/>
      <c r="GM173" s="158"/>
      <c r="GN173" s="158"/>
      <c r="GO173" s="158"/>
      <c r="GP173" s="158"/>
      <c r="GQ173" s="158"/>
      <c r="GR173" s="158"/>
      <c r="GS173" s="158"/>
      <c r="GT173" s="158"/>
      <c r="GU173" s="158"/>
      <c r="GV173" s="158"/>
      <c r="GW173" s="158"/>
      <c r="GX173" s="158"/>
      <c r="GY173" s="158"/>
      <c r="GZ173" s="158"/>
      <c r="HA173" s="158"/>
    </row>
    <row r="174" spans="1:209" x14ac:dyDescent="0.25">
      <c r="A174" s="158">
        <v>1</v>
      </c>
      <c r="B174" s="500" t="s">
        <v>14</v>
      </c>
      <c r="C174" s="185">
        <f>'1 уровень'!C1869</f>
        <v>0</v>
      </c>
      <c r="D174" s="185">
        <f>'1 уровень'!D1869</f>
        <v>0</v>
      </c>
      <c r="E174" s="185">
        <f>'1 уровень'!E1869</f>
        <v>0</v>
      </c>
      <c r="F174" s="717">
        <f>'1 уровень'!F1869</f>
        <v>0</v>
      </c>
      <c r="G174" s="232">
        <f>'1 уровень'!G1869</f>
        <v>0</v>
      </c>
      <c r="H174" s="232">
        <f>'1 уровень'!H1869</f>
        <v>0</v>
      </c>
      <c r="I174" s="237">
        <f>'1 уровень'!I1869</f>
        <v>0</v>
      </c>
      <c r="J174" s="237">
        <f>'1 уровень'!J1869</f>
        <v>0</v>
      </c>
      <c r="K174" s="237">
        <f>'1 уровень'!K1869</f>
        <v>0</v>
      </c>
      <c r="L174" s="237">
        <f>'1 уровень'!L1869</f>
        <v>0</v>
      </c>
      <c r="M174" s="237">
        <f>'1 уровень'!M1869</f>
        <v>0</v>
      </c>
      <c r="N174" s="237">
        <f>'1 уровень'!N1869</f>
        <v>0</v>
      </c>
      <c r="O174" s="160">
        <f>'1 уровень'!O1869</f>
        <v>0</v>
      </c>
      <c r="P174" s="160">
        <f>'1 уровень'!P1869</f>
        <v>0</v>
      </c>
      <c r="Q174" s="160">
        <f>'1 уровень'!Q1869</f>
        <v>0</v>
      </c>
      <c r="R174" s="160">
        <f>'1 уровень'!R1869</f>
        <v>0</v>
      </c>
      <c r="S174" s="160">
        <f>'1 уровень'!S1869</f>
        <v>0</v>
      </c>
      <c r="T174" s="160">
        <f>'1 уровень'!T1869</f>
        <v>0</v>
      </c>
      <c r="U174" s="160">
        <f>'1 уровень'!U1869</f>
        <v>0</v>
      </c>
      <c r="V174" s="160">
        <f>'1 уровень'!V1869</f>
        <v>0</v>
      </c>
      <c r="W174" s="160">
        <f>'1 уровень'!W1869</f>
        <v>0</v>
      </c>
      <c r="X174" s="160">
        <f>'1 уровень'!X1869</f>
        <v>0</v>
      </c>
      <c r="Y174" s="160">
        <f>'1 уровень'!Y1869</f>
        <v>0</v>
      </c>
      <c r="Z174" s="2222">
        <f>'1 уровень'!Z1869</f>
        <v>0</v>
      </c>
      <c r="AA174" s="160">
        <f>'1 уровень'!AA1869</f>
        <v>0</v>
      </c>
      <c r="AB174" s="160">
        <f>'1 уровень'!AB1869</f>
        <v>0</v>
      </c>
      <c r="AC174" s="160">
        <f>'1 уровень'!AC1869</f>
        <v>0</v>
      </c>
      <c r="AD174" s="2141">
        <f>'1 уровень'!AD1869</f>
        <v>0</v>
      </c>
      <c r="AE174" s="2141">
        <f>'1 уровень'!AE1869</f>
        <v>0</v>
      </c>
      <c r="AF174" s="2141">
        <f>'1 уровень'!AF1869</f>
        <v>0</v>
      </c>
      <c r="AG174" s="160"/>
      <c r="AH174" s="160"/>
    </row>
    <row r="175" spans="1:209" ht="30" x14ac:dyDescent="0.25">
      <c r="A175" s="158">
        <v>1</v>
      </c>
      <c r="B175" s="58" t="s">
        <v>217</v>
      </c>
      <c r="C175" s="185">
        <f>'1 уровень'!C1870</f>
        <v>40957</v>
      </c>
      <c r="D175" s="185">
        <f>'1 уровень'!D1870</f>
        <v>37544</v>
      </c>
      <c r="E175" s="185">
        <f>'1 уровень'!E1870</f>
        <v>36515.876755070203</v>
      </c>
      <c r="F175" s="717">
        <f>'1 уровень'!F1870</f>
        <v>97.261551126865015</v>
      </c>
      <c r="G175" s="232">
        <f>'1 уровень'!G1870</f>
        <v>0</v>
      </c>
      <c r="H175" s="232">
        <f>'1 уровень'!H1870</f>
        <v>0</v>
      </c>
      <c r="I175" s="237">
        <f>'1 уровень'!I1870</f>
        <v>0</v>
      </c>
      <c r="J175" s="237">
        <f>'1 уровень'!J1870</f>
        <v>0</v>
      </c>
      <c r="K175" s="237">
        <f>'1 уровень'!K1870</f>
        <v>0</v>
      </c>
      <c r="L175" s="237">
        <f>'1 уровень'!L1870</f>
        <v>0</v>
      </c>
      <c r="M175" s="237">
        <f>'1 уровень'!M1870</f>
        <v>0</v>
      </c>
      <c r="N175" s="237">
        <f>'1 уровень'!N1870</f>
        <v>0</v>
      </c>
      <c r="O175" s="160">
        <f>'1 уровень'!O1870</f>
        <v>0</v>
      </c>
      <c r="P175" s="160">
        <f>'1 уровень'!P1870</f>
        <v>0</v>
      </c>
      <c r="Q175" s="160">
        <f>'1 уровень'!Q1870</f>
        <v>0</v>
      </c>
      <c r="R175" s="160">
        <f>'1 уровень'!R1870</f>
        <v>0</v>
      </c>
      <c r="S175" s="160">
        <f>'1 уровень'!S1870</f>
        <v>0</v>
      </c>
      <c r="T175" s="160">
        <f>'1 уровень'!T1870</f>
        <v>0</v>
      </c>
      <c r="U175" s="160">
        <f>'1 уровень'!U1870</f>
        <v>0</v>
      </c>
      <c r="V175" s="160">
        <f>'1 уровень'!V1870</f>
        <v>0</v>
      </c>
      <c r="W175" s="160">
        <f>'1 уровень'!W1870</f>
        <v>0</v>
      </c>
      <c r="X175" s="160">
        <f>'1 уровень'!X1870</f>
        <v>0</v>
      </c>
      <c r="Y175" s="160">
        <f>'1 уровень'!Y1870</f>
        <v>0</v>
      </c>
      <c r="Z175" s="2222">
        <f>'1 уровень'!Z1870</f>
        <v>0</v>
      </c>
      <c r="AA175" s="160">
        <f>'1 уровень'!AA1870</f>
        <v>0</v>
      </c>
      <c r="AB175" s="160">
        <f>'1 уровень'!AB1870</f>
        <v>0</v>
      </c>
      <c r="AC175" s="160">
        <f>'1 уровень'!AC1870</f>
        <v>0</v>
      </c>
      <c r="AD175" s="2141">
        <f>'1 уровень'!AD1870</f>
        <v>0</v>
      </c>
      <c r="AE175" s="2141">
        <f>'1 уровень'!AE1870</f>
        <v>0</v>
      </c>
      <c r="AF175" s="2141">
        <f>'1 уровень'!AF1870</f>
        <v>0</v>
      </c>
      <c r="AG175" s="160"/>
      <c r="AH175" s="160"/>
      <c r="AI175" s="159"/>
      <c r="AJ175" s="159"/>
      <c r="AK175" s="159"/>
      <c r="AL175" s="159"/>
      <c r="AM175" s="159"/>
      <c r="AN175" s="159"/>
      <c r="AO175" s="159"/>
      <c r="AP175" s="159"/>
      <c r="AQ175" s="159"/>
      <c r="AR175" s="159"/>
      <c r="AS175" s="159"/>
      <c r="AT175" s="159"/>
      <c r="AU175" s="159"/>
      <c r="AV175" s="159"/>
      <c r="AW175" s="159"/>
      <c r="AX175" s="159"/>
      <c r="AY175" s="159"/>
      <c r="AZ175" s="159"/>
      <c r="BA175" s="159"/>
      <c r="BB175" s="159"/>
      <c r="BC175" s="159"/>
      <c r="BD175" s="159"/>
      <c r="BE175" s="159"/>
      <c r="BF175" s="159"/>
      <c r="BG175" s="159"/>
      <c r="BH175" s="159"/>
      <c r="BI175" s="159"/>
      <c r="BJ175" s="159"/>
      <c r="BK175" s="159"/>
      <c r="BL175" s="159"/>
      <c r="BM175" s="159"/>
      <c r="BN175" s="159"/>
      <c r="BO175" s="159"/>
      <c r="BP175" s="159"/>
      <c r="BQ175" s="159"/>
      <c r="BR175" s="159"/>
      <c r="BS175" s="159"/>
      <c r="BT175" s="159"/>
      <c r="BU175" s="159"/>
      <c r="BV175" s="159"/>
      <c r="BW175" s="159"/>
      <c r="BX175" s="159"/>
      <c r="BY175" s="159"/>
      <c r="BZ175" s="159"/>
      <c r="CA175" s="159"/>
      <c r="CB175" s="159"/>
      <c r="CC175" s="159"/>
      <c r="CD175" s="159"/>
      <c r="CE175" s="159"/>
      <c r="CF175" s="159"/>
      <c r="CG175" s="159"/>
      <c r="CH175" s="159"/>
      <c r="CI175" s="159"/>
      <c r="CJ175" s="159"/>
      <c r="CK175" s="159"/>
      <c r="CL175" s="159"/>
      <c r="CM175" s="159"/>
      <c r="CN175" s="159"/>
      <c r="CO175" s="159"/>
      <c r="CP175" s="159"/>
      <c r="CQ175" s="159"/>
      <c r="CR175" s="159"/>
      <c r="CS175" s="159"/>
      <c r="CT175" s="159"/>
      <c r="CU175" s="159"/>
      <c r="CV175" s="159"/>
      <c r="CW175" s="159"/>
      <c r="CX175" s="159"/>
      <c r="CY175" s="159"/>
      <c r="CZ175" s="159"/>
      <c r="DA175" s="159"/>
      <c r="DB175" s="159"/>
      <c r="DC175" s="159"/>
      <c r="DD175" s="159"/>
      <c r="DE175" s="159"/>
      <c r="DF175" s="159"/>
      <c r="DG175" s="159"/>
      <c r="DH175" s="159"/>
      <c r="DI175" s="159"/>
      <c r="DJ175" s="159"/>
      <c r="DK175" s="159"/>
      <c r="DL175" s="159"/>
      <c r="DM175" s="159"/>
      <c r="DN175" s="159"/>
      <c r="DO175" s="159"/>
      <c r="DP175" s="159"/>
      <c r="DQ175" s="159"/>
      <c r="DR175" s="159"/>
      <c r="DS175" s="159"/>
      <c r="DT175" s="159"/>
      <c r="DU175" s="159"/>
      <c r="DV175" s="159"/>
      <c r="DW175" s="159"/>
      <c r="DX175" s="159"/>
      <c r="DY175" s="159"/>
      <c r="DZ175" s="159"/>
      <c r="EA175" s="159"/>
      <c r="EB175" s="159"/>
      <c r="EC175" s="159"/>
      <c r="ED175" s="159"/>
      <c r="EE175" s="159"/>
      <c r="EF175" s="159"/>
      <c r="EG175" s="159"/>
      <c r="EH175" s="159"/>
      <c r="EI175" s="159"/>
      <c r="EJ175" s="159"/>
      <c r="EK175" s="159"/>
      <c r="EL175" s="159"/>
      <c r="EM175" s="159"/>
      <c r="EN175" s="159"/>
      <c r="EO175" s="159"/>
      <c r="EP175" s="159"/>
      <c r="EQ175" s="159"/>
      <c r="ER175" s="159"/>
      <c r="ES175" s="159"/>
      <c r="ET175" s="159"/>
      <c r="EU175" s="159"/>
      <c r="EV175" s="159"/>
      <c r="EW175" s="159"/>
      <c r="EX175" s="159"/>
      <c r="EY175" s="159"/>
      <c r="EZ175" s="159"/>
      <c r="FA175" s="159"/>
      <c r="FB175" s="159"/>
      <c r="FC175" s="159"/>
      <c r="FD175" s="159"/>
      <c r="FE175" s="159"/>
      <c r="FF175" s="159"/>
      <c r="FG175" s="159"/>
      <c r="FH175" s="159"/>
      <c r="FI175" s="159"/>
      <c r="FJ175" s="159"/>
      <c r="FK175" s="159"/>
      <c r="FL175" s="159"/>
      <c r="FM175" s="159"/>
      <c r="FN175" s="159"/>
      <c r="FO175" s="159"/>
      <c r="FP175" s="159"/>
      <c r="FQ175" s="159"/>
      <c r="FR175" s="159"/>
      <c r="FS175" s="159"/>
      <c r="FT175" s="159"/>
      <c r="FU175" s="159"/>
      <c r="FV175" s="159"/>
      <c r="FW175" s="159"/>
      <c r="FX175" s="159"/>
      <c r="FY175" s="159"/>
      <c r="FZ175" s="159"/>
      <c r="GA175" s="159"/>
      <c r="GB175" s="159"/>
      <c r="GC175" s="159"/>
      <c r="GD175" s="159"/>
      <c r="GE175" s="159"/>
      <c r="GF175" s="159"/>
      <c r="GG175" s="159"/>
      <c r="GH175" s="159"/>
      <c r="GI175" s="159"/>
      <c r="GJ175" s="159"/>
      <c r="GK175" s="159"/>
      <c r="GL175" s="159"/>
      <c r="GM175" s="159"/>
      <c r="GN175" s="159"/>
      <c r="GO175" s="159"/>
      <c r="GP175" s="159"/>
      <c r="GQ175" s="159"/>
      <c r="GR175" s="159"/>
      <c r="GS175" s="159"/>
      <c r="GT175" s="159"/>
      <c r="GU175" s="159"/>
      <c r="GV175" s="159"/>
      <c r="GW175" s="159"/>
      <c r="GX175" s="159"/>
      <c r="GY175" s="159"/>
      <c r="GZ175" s="159"/>
      <c r="HA175" s="159"/>
    </row>
    <row r="176" spans="1:209" ht="30" x14ac:dyDescent="0.25">
      <c r="A176" s="158">
        <v>1</v>
      </c>
      <c r="B176" s="58" t="s">
        <v>341</v>
      </c>
      <c r="C176" s="185">
        <f>'1 уровень'!C1871</f>
        <v>0</v>
      </c>
      <c r="D176" s="185">
        <f>'1 уровень'!D1871</f>
        <v>0</v>
      </c>
      <c r="E176" s="185">
        <f>'1 уровень'!E1871</f>
        <v>0</v>
      </c>
      <c r="F176" s="717">
        <f>'1 уровень'!F1871</f>
        <v>0</v>
      </c>
      <c r="G176" s="232">
        <f>'1 уровень'!G1871</f>
        <v>0</v>
      </c>
      <c r="H176" s="232">
        <f>'1 уровень'!H1871</f>
        <v>0</v>
      </c>
      <c r="I176" s="237">
        <f>'1 уровень'!I1871</f>
        <v>0</v>
      </c>
      <c r="J176" s="237">
        <f>'1 уровень'!J1871</f>
        <v>0</v>
      </c>
      <c r="K176" s="237">
        <f>'1 уровень'!K1871</f>
        <v>0</v>
      </c>
      <c r="L176" s="237">
        <f>'1 уровень'!L1871</f>
        <v>0</v>
      </c>
      <c r="M176" s="237">
        <f>'1 уровень'!M1871</f>
        <v>0</v>
      </c>
      <c r="N176" s="237">
        <f>'1 уровень'!N1871</f>
        <v>0</v>
      </c>
      <c r="O176" s="160">
        <f>'1 уровень'!O1871</f>
        <v>0</v>
      </c>
      <c r="P176" s="160">
        <f>'1 уровень'!P1871</f>
        <v>0</v>
      </c>
      <c r="Q176" s="160">
        <f>'1 уровень'!Q1871</f>
        <v>0</v>
      </c>
      <c r="R176" s="160">
        <f>'1 уровень'!R1871</f>
        <v>0</v>
      </c>
      <c r="S176" s="160">
        <f>'1 уровень'!S1871</f>
        <v>0</v>
      </c>
      <c r="T176" s="160">
        <f>'1 уровень'!T1871</f>
        <v>0</v>
      </c>
      <c r="U176" s="160">
        <f>'1 уровень'!U1871</f>
        <v>0</v>
      </c>
      <c r="V176" s="160">
        <f>'1 уровень'!V1871</f>
        <v>0</v>
      </c>
      <c r="W176" s="160">
        <f>'1 уровень'!W1871</f>
        <v>0</v>
      </c>
      <c r="X176" s="160">
        <f>'1 уровень'!X1871</f>
        <v>0</v>
      </c>
      <c r="Y176" s="160">
        <f>'1 уровень'!Y1871</f>
        <v>0</v>
      </c>
      <c r="Z176" s="2222">
        <f>'1 уровень'!Z1871</f>
        <v>0</v>
      </c>
      <c r="AA176" s="160">
        <f>'1 уровень'!AA1871</f>
        <v>0</v>
      </c>
      <c r="AB176" s="160">
        <f>'1 уровень'!AB1871</f>
        <v>0</v>
      </c>
      <c r="AC176" s="160">
        <f>'1 уровень'!AC1871</f>
        <v>0</v>
      </c>
      <c r="AD176" s="2141">
        <f>'1 уровень'!AD1871</f>
        <v>0</v>
      </c>
      <c r="AE176" s="2141">
        <f>'1 уровень'!AE1871</f>
        <v>0</v>
      </c>
      <c r="AF176" s="2141">
        <f>'1 уровень'!AF1871</f>
        <v>0</v>
      </c>
      <c r="AG176" s="160"/>
      <c r="AH176" s="160"/>
      <c r="AI176" s="159"/>
      <c r="AJ176" s="159"/>
      <c r="AK176" s="159"/>
      <c r="AL176" s="159"/>
      <c r="AM176" s="159"/>
      <c r="AN176" s="159"/>
      <c r="AO176" s="159"/>
      <c r="AP176" s="159"/>
      <c r="AQ176" s="159"/>
      <c r="AR176" s="159"/>
      <c r="AS176" s="159"/>
      <c r="AT176" s="159"/>
      <c r="AU176" s="159"/>
      <c r="AV176" s="159"/>
      <c r="AW176" s="159"/>
      <c r="AX176" s="159"/>
      <c r="AY176" s="159"/>
      <c r="AZ176" s="159"/>
      <c r="BA176" s="159"/>
      <c r="BB176" s="159"/>
      <c r="BC176" s="159"/>
      <c r="BD176" s="159"/>
      <c r="BE176" s="159"/>
      <c r="BF176" s="159"/>
      <c r="BG176" s="159"/>
      <c r="BH176" s="159"/>
      <c r="BI176" s="159"/>
      <c r="BJ176" s="159"/>
      <c r="BK176" s="159"/>
      <c r="BL176" s="159"/>
      <c r="BM176" s="159"/>
      <c r="BN176" s="159"/>
      <c r="BO176" s="159"/>
      <c r="BP176" s="159"/>
      <c r="BQ176" s="159"/>
      <c r="BR176" s="159"/>
      <c r="BS176" s="159"/>
      <c r="BT176" s="159"/>
      <c r="BU176" s="159"/>
      <c r="BV176" s="159"/>
      <c r="BW176" s="159"/>
      <c r="BX176" s="159"/>
      <c r="BY176" s="159"/>
      <c r="BZ176" s="159"/>
      <c r="CA176" s="159"/>
      <c r="CB176" s="159"/>
      <c r="CC176" s="159"/>
      <c r="CD176" s="159"/>
      <c r="CE176" s="159"/>
      <c r="CF176" s="159"/>
      <c r="CG176" s="159"/>
      <c r="CH176" s="159"/>
      <c r="CI176" s="159"/>
      <c r="CJ176" s="159"/>
      <c r="CK176" s="159"/>
      <c r="CL176" s="159"/>
      <c r="CM176" s="159"/>
      <c r="CN176" s="159"/>
      <c r="CO176" s="159"/>
      <c r="CP176" s="159"/>
      <c r="CQ176" s="159"/>
      <c r="CR176" s="159"/>
      <c r="CS176" s="159"/>
      <c r="CT176" s="159"/>
      <c r="CU176" s="159"/>
      <c r="CV176" s="159"/>
      <c r="CW176" s="159"/>
      <c r="CX176" s="159"/>
      <c r="CY176" s="159"/>
      <c r="CZ176" s="159"/>
      <c r="DA176" s="159"/>
      <c r="DB176" s="159"/>
      <c r="DC176" s="159"/>
      <c r="DD176" s="159"/>
      <c r="DE176" s="159"/>
      <c r="DF176" s="159"/>
      <c r="DG176" s="159"/>
      <c r="DH176" s="159"/>
      <c r="DI176" s="159"/>
      <c r="DJ176" s="159"/>
      <c r="DK176" s="159"/>
      <c r="DL176" s="159"/>
      <c r="DM176" s="159"/>
      <c r="DN176" s="159"/>
      <c r="DO176" s="159"/>
      <c r="DP176" s="159"/>
      <c r="DQ176" s="159"/>
      <c r="DR176" s="159"/>
      <c r="DS176" s="159"/>
      <c r="DT176" s="159"/>
      <c r="DU176" s="159"/>
      <c r="DV176" s="159"/>
      <c r="DW176" s="159"/>
      <c r="DX176" s="159"/>
      <c r="DY176" s="159"/>
      <c r="DZ176" s="159"/>
      <c r="EA176" s="159"/>
      <c r="EB176" s="159"/>
      <c r="EC176" s="159"/>
      <c r="ED176" s="159"/>
      <c r="EE176" s="159"/>
      <c r="EF176" s="159"/>
      <c r="EG176" s="159"/>
      <c r="EH176" s="159"/>
      <c r="EI176" s="159"/>
      <c r="EJ176" s="159"/>
      <c r="EK176" s="159"/>
      <c r="EL176" s="159"/>
      <c r="EM176" s="159"/>
      <c r="EN176" s="159"/>
      <c r="EO176" s="159"/>
      <c r="EP176" s="159"/>
      <c r="EQ176" s="159"/>
      <c r="ER176" s="159"/>
      <c r="ES176" s="159"/>
      <c r="ET176" s="159"/>
      <c r="EU176" s="159"/>
      <c r="EV176" s="159"/>
      <c r="EW176" s="159"/>
      <c r="EX176" s="159"/>
      <c r="EY176" s="159"/>
      <c r="EZ176" s="159"/>
      <c r="FA176" s="159"/>
      <c r="FB176" s="159"/>
      <c r="FC176" s="159"/>
      <c r="FD176" s="159"/>
      <c r="FE176" s="159"/>
      <c r="FF176" s="159"/>
      <c r="FG176" s="159"/>
      <c r="FH176" s="159"/>
      <c r="FI176" s="159"/>
      <c r="FJ176" s="159"/>
      <c r="FK176" s="159"/>
      <c r="FL176" s="159"/>
      <c r="FM176" s="159"/>
      <c r="FN176" s="159"/>
      <c r="FO176" s="159"/>
      <c r="FP176" s="159"/>
      <c r="FQ176" s="159"/>
      <c r="FR176" s="159"/>
      <c r="FS176" s="159"/>
      <c r="FT176" s="159"/>
      <c r="FU176" s="159"/>
      <c r="FV176" s="159"/>
      <c r="FW176" s="159"/>
      <c r="FX176" s="159"/>
      <c r="FY176" s="159"/>
      <c r="FZ176" s="159"/>
      <c r="GA176" s="159"/>
      <c r="GB176" s="159"/>
      <c r="GC176" s="159"/>
      <c r="GD176" s="159"/>
      <c r="GE176" s="159"/>
      <c r="GF176" s="159"/>
      <c r="GG176" s="159"/>
      <c r="GH176" s="159"/>
      <c r="GI176" s="159"/>
      <c r="GJ176" s="159"/>
      <c r="GK176" s="159"/>
      <c r="GL176" s="159"/>
      <c r="GM176" s="159"/>
      <c r="GN176" s="159"/>
      <c r="GO176" s="159"/>
      <c r="GP176" s="159"/>
      <c r="GQ176" s="159"/>
      <c r="GR176" s="159"/>
      <c r="GS176" s="159"/>
      <c r="GT176" s="159"/>
      <c r="GU176" s="159"/>
      <c r="GV176" s="159"/>
      <c r="GW176" s="159"/>
      <c r="GX176" s="159"/>
      <c r="GY176" s="159"/>
      <c r="GZ176" s="159"/>
      <c r="HA176" s="159"/>
    </row>
    <row r="177" spans="1:209" ht="30" x14ac:dyDescent="0.25">
      <c r="A177" s="158">
        <v>1</v>
      </c>
      <c r="B177" s="58" t="s">
        <v>342</v>
      </c>
      <c r="C177" s="185">
        <f>'1 уровень'!C1872</f>
        <v>200</v>
      </c>
      <c r="D177" s="185">
        <f>'1 уровень'!D1872</f>
        <v>183</v>
      </c>
      <c r="E177" s="185">
        <f>'1 уровень'!E1872</f>
        <v>1394</v>
      </c>
      <c r="F177" s="717">
        <f>'1 уровень'!F1872</f>
        <v>761.74863387978144</v>
      </c>
      <c r="G177" s="232">
        <f>'1 уровень'!G1872</f>
        <v>0</v>
      </c>
      <c r="H177" s="232">
        <f>'1 уровень'!H1872</f>
        <v>0</v>
      </c>
      <c r="I177" s="237">
        <f>'1 уровень'!I1872</f>
        <v>0</v>
      </c>
      <c r="J177" s="237">
        <f>'1 уровень'!J1872</f>
        <v>0</v>
      </c>
      <c r="K177" s="237">
        <f>'1 уровень'!K1872</f>
        <v>0</v>
      </c>
      <c r="L177" s="237">
        <f>'1 уровень'!L1872</f>
        <v>0</v>
      </c>
      <c r="M177" s="237">
        <f>'1 уровень'!M1872</f>
        <v>0</v>
      </c>
      <c r="N177" s="237">
        <f>'1 уровень'!N1872</f>
        <v>0</v>
      </c>
      <c r="O177" s="160">
        <f>'1 уровень'!O1872</f>
        <v>0</v>
      </c>
      <c r="P177" s="160">
        <f>'1 уровень'!P1872</f>
        <v>0</v>
      </c>
      <c r="Q177" s="160">
        <f>'1 уровень'!Q1872</f>
        <v>0</v>
      </c>
      <c r="R177" s="160">
        <f>'1 уровень'!R1872</f>
        <v>0</v>
      </c>
      <c r="S177" s="160">
        <f>'1 уровень'!S1872</f>
        <v>0</v>
      </c>
      <c r="T177" s="160">
        <f>'1 уровень'!T1872</f>
        <v>0</v>
      </c>
      <c r="U177" s="160">
        <f>'1 уровень'!U1872</f>
        <v>0</v>
      </c>
      <c r="V177" s="160">
        <f>'1 уровень'!V1872</f>
        <v>0</v>
      </c>
      <c r="W177" s="160">
        <f>'1 уровень'!W1872</f>
        <v>0</v>
      </c>
      <c r="X177" s="160">
        <f>'1 уровень'!X1872</f>
        <v>0</v>
      </c>
      <c r="Y177" s="160">
        <f>'1 уровень'!Y1872</f>
        <v>0</v>
      </c>
      <c r="Z177" s="2222">
        <f>'1 уровень'!Z1872</f>
        <v>0</v>
      </c>
      <c r="AA177" s="160">
        <f>'1 уровень'!AA1872</f>
        <v>0</v>
      </c>
      <c r="AB177" s="160">
        <f>'1 уровень'!AB1872</f>
        <v>0</v>
      </c>
      <c r="AC177" s="160">
        <f>'1 уровень'!AC1872</f>
        <v>0</v>
      </c>
      <c r="AD177" s="2141">
        <f>'1 уровень'!AD1872</f>
        <v>0</v>
      </c>
      <c r="AE177" s="2141">
        <f>'1 уровень'!AE1872</f>
        <v>0</v>
      </c>
      <c r="AF177" s="2141">
        <f>'1 уровень'!AF1872</f>
        <v>0</v>
      </c>
      <c r="AG177" s="160"/>
      <c r="AH177" s="160"/>
      <c r="AI177" s="159"/>
      <c r="AJ177" s="159"/>
      <c r="AK177" s="159"/>
      <c r="AL177" s="159"/>
      <c r="AM177" s="159"/>
      <c r="AN177" s="159"/>
      <c r="AO177" s="159"/>
      <c r="AP177" s="159"/>
      <c r="AQ177" s="159"/>
      <c r="AR177" s="159"/>
      <c r="AS177" s="159"/>
      <c r="AT177" s="159"/>
      <c r="AU177" s="159"/>
      <c r="AV177" s="159"/>
      <c r="AW177" s="159"/>
      <c r="AX177" s="159"/>
      <c r="AY177" s="159"/>
      <c r="AZ177" s="159"/>
      <c r="BA177" s="159"/>
      <c r="BB177" s="159"/>
      <c r="BC177" s="159"/>
      <c r="BD177" s="159"/>
      <c r="BE177" s="159"/>
      <c r="BF177" s="159"/>
      <c r="BG177" s="159"/>
      <c r="BH177" s="159"/>
      <c r="BI177" s="159"/>
      <c r="BJ177" s="159"/>
      <c r="BK177" s="159"/>
      <c r="BL177" s="159"/>
      <c r="BM177" s="159"/>
      <c r="BN177" s="159"/>
      <c r="BO177" s="159"/>
      <c r="BP177" s="159"/>
      <c r="BQ177" s="159"/>
      <c r="BR177" s="159"/>
      <c r="BS177" s="159"/>
      <c r="BT177" s="159"/>
      <c r="BU177" s="159"/>
      <c r="BV177" s="159"/>
      <c r="BW177" s="159"/>
      <c r="BX177" s="159"/>
      <c r="BY177" s="159"/>
      <c r="BZ177" s="159"/>
      <c r="CA177" s="159"/>
      <c r="CB177" s="159"/>
      <c r="CC177" s="159"/>
      <c r="CD177" s="159"/>
      <c r="CE177" s="159"/>
      <c r="CF177" s="159"/>
      <c r="CG177" s="159"/>
      <c r="CH177" s="159"/>
      <c r="CI177" s="159"/>
      <c r="CJ177" s="159"/>
      <c r="CK177" s="159"/>
      <c r="CL177" s="159"/>
      <c r="CM177" s="159"/>
      <c r="CN177" s="159"/>
      <c r="CO177" s="159"/>
      <c r="CP177" s="159"/>
      <c r="CQ177" s="159"/>
      <c r="CR177" s="159"/>
      <c r="CS177" s="159"/>
      <c r="CT177" s="159"/>
      <c r="CU177" s="159"/>
      <c r="CV177" s="159"/>
      <c r="CW177" s="159"/>
      <c r="CX177" s="159"/>
      <c r="CY177" s="159"/>
      <c r="CZ177" s="159"/>
      <c r="DA177" s="159"/>
      <c r="DB177" s="159"/>
      <c r="DC177" s="159"/>
      <c r="DD177" s="159"/>
      <c r="DE177" s="159"/>
      <c r="DF177" s="159"/>
      <c r="DG177" s="159"/>
      <c r="DH177" s="159"/>
      <c r="DI177" s="159"/>
      <c r="DJ177" s="159"/>
      <c r="DK177" s="159"/>
      <c r="DL177" s="159"/>
      <c r="DM177" s="159"/>
      <c r="DN177" s="159"/>
      <c r="DO177" s="159"/>
      <c r="DP177" s="159"/>
      <c r="DQ177" s="159"/>
      <c r="DR177" s="159"/>
      <c r="DS177" s="159"/>
      <c r="DT177" s="159"/>
      <c r="DU177" s="159"/>
      <c r="DV177" s="159"/>
      <c r="DW177" s="159"/>
      <c r="DX177" s="159"/>
      <c r="DY177" s="159"/>
      <c r="DZ177" s="159"/>
      <c r="EA177" s="159"/>
      <c r="EB177" s="159"/>
      <c r="EC177" s="159"/>
      <c r="ED177" s="159"/>
      <c r="EE177" s="159"/>
      <c r="EF177" s="159"/>
      <c r="EG177" s="159"/>
      <c r="EH177" s="159"/>
      <c r="EI177" s="159"/>
      <c r="EJ177" s="159"/>
      <c r="EK177" s="159"/>
      <c r="EL177" s="159"/>
      <c r="EM177" s="159"/>
      <c r="EN177" s="159"/>
      <c r="EO177" s="159"/>
      <c r="EP177" s="159"/>
      <c r="EQ177" s="159"/>
      <c r="ER177" s="159"/>
      <c r="ES177" s="159"/>
      <c r="ET177" s="159"/>
      <c r="EU177" s="159"/>
      <c r="EV177" s="159"/>
      <c r="EW177" s="159"/>
      <c r="EX177" s="159"/>
      <c r="EY177" s="159"/>
      <c r="EZ177" s="159"/>
      <c r="FA177" s="159"/>
      <c r="FB177" s="159"/>
      <c r="FC177" s="159"/>
      <c r="FD177" s="159"/>
      <c r="FE177" s="159"/>
      <c r="FF177" s="159"/>
      <c r="FG177" s="159"/>
      <c r="FH177" s="159"/>
      <c r="FI177" s="159"/>
      <c r="FJ177" s="159"/>
      <c r="FK177" s="159"/>
      <c r="FL177" s="159"/>
      <c r="FM177" s="159"/>
      <c r="FN177" s="159"/>
      <c r="FO177" s="159"/>
      <c r="FP177" s="159"/>
      <c r="FQ177" s="159"/>
      <c r="FR177" s="159"/>
      <c r="FS177" s="159"/>
      <c r="FT177" s="159"/>
      <c r="FU177" s="159"/>
      <c r="FV177" s="159"/>
      <c r="FW177" s="159"/>
      <c r="FX177" s="159"/>
      <c r="FY177" s="159"/>
      <c r="FZ177" s="159"/>
      <c r="GA177" s="159"/>
      <c r="GB177" s="159"/>
      <c r="GC177" s="159"/>
      <c r="GD177" s="159"/>
      <c r="GE177" s="159"/>
      <c r="GF177" s="159"/>
      <c r="GG177" s="159"/>
      <c r="GH177" s="159"/>
      <c r="GI177" s="159"/>
      <c r="GJ177" s="159"/>
      <c r="GK177" s="159"/>
      <c r="GL177" s="159"/>
      <c r="GM177" s="159"/>
      <c r="GN177" s="159"/>
      <c r="GO177" s="159"/>
      <c r="GP177" s="159"/>
      <c r="GQ177" s="159"/>
      <c r="GR177" s="159"/>
      <c r="GS177" s="159"/>
      <c r="GT177" s="159"/>
      <c r="GU177" s="159"/>
      <c r="GV177" s="159"/>
      <c r="GW177" s="159"/>
      <c r="GX177" s="159"/>
      <c r="GY177" s="159"/>
      <c r="GZ177" s="159"/>
      <c r="HA177" s="159"/>
    </row>
    <row r="178" spans="1:209" ht="30" x14ac:dyDescent="0.25">
      <c r="A178" s="158">
        <v>1</v>
      </c>
      <c r="B178" s="58" t="s">
        <v>343</v>
      </c>
      <c r="C178" s="185">
        <f>'1 уровень'!C1873</f>
        <v>150</v>
      </c>
      <c r="D178" s="185">
        <f>'1 уровень'!D1873</f>
        <v>138</v>
      </c>
      <c r="E178" s="185">
        <f>'1 уровень'!E1873</f>
        <v>180</v>
      </c>
      <c r="F178" s="717">
        <f>'1 уровень'!F1873</f>
        <v>130.43478260869566</v>
      </c>
      <c r="G178" s="232">
        <f>'1 уровень'!G1873</f>
        <v>0</v>
      </c>
      <c r="H178" s="232">
        <f>'1 уровень'!H1873</f>
        <v>0</v>
      </c>
      <c r="I178" s="237">
        <f>'1 уровень'!I1873</f>
        <v>0</v>
      </c>
      <c r="J178" s="237">
        <f>'1 уровень'!J1873</f>
        <v>0</v>
      </c>
      <c r="K178" s="237">
        <f>'1 уровень'!K1873</f>
        <v>0</v>
      </c>
      <c r="L178" s="237">
        <f>'1 уровень'!L1873</f>
        <v>0</v>
      </c>
      <c r="M178" s="237">
        <f>'1 уровень'!M1873</f>
        <v>0</v>
      </c>
      <c r="N178" s="237">
        <f>'1 уровень'!N1873</f>
        <v>0</v>
      </c>
      <c r="O178" s="160">
        <f>'1 уровень'!O1873</f>
        <v>0</v>
      </c>
      <c r="P178" s="160">
        <f>'1 уровень'!P1873</f>
        <v>0</v>
      </c>
      <c r="Q178" s="160">
        <f>'1 уровень'!Q1873</f>
        <v>0</v>
      </c>
      <c r="R178" s="160">
        <f>'1 уровень'!R1873</f>
        <v>0</v>
      </c>
      <c r="S178" s="160">
        <f>'1 уровень'!S1873</f>
        <v>0</v>
      </c>
      <c r="T178" s="160">
        <f>'1 уровень'!T1873</f>
        <v>0</v>
      </c>
      <c r="U178" s="160">
        <f>'1 уровень'!U1873</f>
        <v>0</v>
      </c>
      <c r="V178" s="160">
        <f>'1 уровень'!V1873</f>
        <v>0</v>
      </c>
      <c r="W178" s="160">
        <f>'1 уровень'!W1873</f>
        <v>0</v>
      </c>
      <c r="X178" s="160">
        <f>'1 уровень'!X1873</f>
        <v>0</v>
      </c>
      <c r="Y178" s="160">
        <f>'1 уровень'!Y1873</f>
        <v>0</v>
      </c>
      <c r="Z178" s="2222">
        <f>'1 уровень'!Z1873</f>
        <v>0</v>
      </c>
      <c r="AA178" s="160">
        <f>'1 уровень'!AA1873</f>
        <v>0</v>
      </c>
      <c r="AB178" s="160">
        <f>'1 уровень'!AB1873</f>
        <v>0</v>
      </c>
      <c r="AC178" s="160">
        <f>'1 уровень'!AC1873</f>
        <v>0</v>
      </c>
      <c r="AD178" s="2141">
        <f>'1 уровень'!AD1873</f>
        <v>0</v>
      </c>
      <c r="AE178" s="2141">
        <f>'1 уровень'!AE1873</f>
        <v>0</v>
      </c>
      <c r="AF178" s="2141">
        <f>'1 уровень'!AF1873</f>
        <v>0</v>
      </c>
      <c r="AG178" s="160"/>
      <c r="AH178" s="160"/>
      <c r="AI178" s="159"/>
      <c r="AJ178" s="159"/>
      <c r="AK178" s="159"/>
      <c r="AL178" s="159"/>
      <c r="AM178" s="159"/>
      <c r="AN178" s="159"/>
      <c r="AO178" s="159"/>
      <c r="AP178" s="159"/>
      <c r="AQ178" s="159"/>
      <c r="AR178" s="159"/>
      <c r="AS178" s="159"/>
      <c r="AT178" s="159"/>
      <c r="AU178" s="159"/>
      <c r="AV178" s="159"/>
      <c r="AW178" s="159"/>
      <c r="AX178" s="159"/>
      <c r="AY178" s="159"/>
      <c r="AZ178" s="159"/>
      <c r="BA178" s="159"/>
      <c r="BB178" s="159"/>
      <c r="BC178" s="159"/>
      <c r="BD178" s="159"/>
      <c r="BE178" s="159"/>
      <c r="BF178" s="159"/>
      <c r="BG178" s="159"/>
      <c r="BH178" s="159"/>
      <c r="BI178" s="159"/>
      <c r="BJ178" s="159"/>
      <c r="BK178" s="159"/>
      <c r="BL178" s="159"/>
      <c r="BM178" s="159"/>
      <c r="BN178" s="159"/>
      <c r="BO178" s="159"/>
      <c r="BP178" s="159"/>
      <c r="BQ178" s="159"/>
      <c r="BR178" s="159"/>
      <c r="BS178" s="159"/>
      <c r="BT178" s="159"/>
      <c r="BU178" s="159"/>
      <c r="BV178" s="159"/>
      <c r="BW178" s="159"/>
      <c r="BX178" s="159"/>
      <c r="BY178" s="159"/>
      <c r="BZ178" s="159"/>
      <c r="CA178" s="159"/>
      <c r="CB178" s="159"/>
      <c r="CC178" s="159"/>
      <c r="CD178" s="159"/>
      <c r="CE178" s="159"/>
      <c r="CF178" s="159"/>
      <c r="CG178" s="159"/>
      <c r="CH178" s="159"/>
      <c r="CI178" s="159"/>
      <c r="CJ178" s="159"/>
      <c r="CK178" s="159"/>
      <c r="CL178" s="159"/>
      <c r="CM178" s="159"/>
      <c r="CN178" s="159"/>
      <c r="CO178" s="159"/>
      <c r="CP178" s="159"/>
      <c r="CQ178" s="159"/>
      <c r="CR178" s="159"/>
      <c r="CS178" s="159"/>
      <c r="CT178" s="159"/>
      <c r="CU178" s="159"/>
      <c r="CV178" s="159"/>
      <c r="CW178" s="159"/>
      <c r="CX178" s="159"/>
      <c r="CY178" s="159"/>
      <c r="CZ178" s="159"/>
      <c r="DA178" s="159"/>
      <c r="DB178" s="159"/>
      <c r="DC178" s="159"/>
      <c r="DD178" s="159"/>
      <c r="DE178" s="159"/>
      <c r="DF178" s="159"/>
      <c r="DG178" s="159"/>
      <c r="DH178" s="159"/>
      <c r="DI178" s="159"/>
      <c r="DJ178" s="159"/>
      <c r="DK178" s="159"/>
      <c r="DL178" s="159"/>
      <c r="DM178" s="159"/>
      <c r="DN178" s="159"/>
      <c r="DO178" s="159"/>
      <c r="DP178" s="159"/>
      <c r="DQ178" s="159"/>
      <c r="DR178" s="159"/>
      <c r="DS178" s="159"/>
      <c r="DT178" s="159"/>
      <c r="DU178" s="159"/>
      <c r="DV178" s="159"/>
      <c r="DW178" s="159"/>
      <c r="DX178" s="159"/>
      <c r="DY178" s="159"/>
      <c r="DZ178" s="159"/>
      <c r="EA178" s="159"/>
      <c r="EB178" s="159"/>
      <c r="EC178" s="159"/>
      <c r="ED178" s="159"/>
      <c r="EE178" s="159"/>
      <c r="EF178" s="159"/>
      <c r="EG178" s="159"/>
      <c r="EH178" s="159"/>
      <c r="EI178" s="159"/>
      <c r="EJ178" s="159"/>
      <c r="EK178" s="159"/>
      <c r="EL178" s="159"/>
      <c r="EM178" s="159"/>
      <c r="EN178" s="159"/>
      <c r="EO178" s="159"/>
      <c r="EP178" s="159"/>
      <c r="EQ178" s="159"/>
      <c r="ER178" s="159"/>
      <c r="ES178" s="159"/>
      <c r="ET178" s="159"/>
      <c r="EU178" s="159"/>
      <c r="EV178" s="159"/>
      <c r="EW178" s="159"/>
      <c r="EX178" s="159"/>
      <c r="EY178" s="159"/>
      <c r="EZ178" s="159"/>
      <c r="FA178" s="159"/>
      <c r="FB178" s="159"/>
      <c r="FC178" s="159"/>
      <c r="FD178" s="159"/>
      <c r="FE178" s="159"/>
      <c r="FF178" s="159"/>
      <c r="FG178" s="159"/>
      <c r="FH178" s="159"/>
      <c r="FI178" s="159"/>
      <c r="FJ178" s="159"/>
      <c r="FK178" s="159"/>
      <c r="FL178" s="159"/>
      <c r="FM178" s="159"/>
      <c r="FN178" s="159"/>
      <c r="FO178" s="159"/>
      <c r="FP178" s="159"/>
      <c r="FQ178" s="159"/>
      <c r="FR178" s="159"/>
      <c r="FS178" s="159"/>
      <c r="FT178" s="159"/>
      <c r="FU178" s="159"/>
      <c r="FV178" s="159"/>
      <c r="FW178" s="159"/>
      <c r="FX178" s="159"/>
      <c r="FY178" s="159"/>
      <c r="FZ178" s="159"/>
      <c r="GA178" s="159"/>
      <c r="GB178" s="159"/>
      <c r="GC178" s="159"/>
      <c r="GD178" s="159"/>
      <c r="GE178" s="159"/>
      <c r="GF178" s="159"/>
      <c r="GG178" s="159"/>
      <c r="GH178" s="159"/>
      <c r="GI178" s="159"/>
      <c r="GJ178" s="159"/>
      <c r="GK178" s="159"/>
      <c r="GL178" s="159"/>
      <c r="GM178" s="159"/>
      <c r="GN178" s="159"/>
      <c r="GO178" s="159"/>
      <c r="GP178" s="159"/>
      <c r="GQ178" s="159"/>
      <c r="GR178" s="159"/>
      <c r="GS178" s="159"/>
      <c r="GT178" s="159"/>
      <c r="GU178" s="159"/>
      <c r="GV178" s="159"/>
      <c r="GW178" s="159"/>
      <c r="GX178" s="159"/>
      <c r="GY178" s="159"/>
      <c r="GZ178" s="159"/>
      <c r="HA178" s="159"/>
    </row>
    <row r="179" spans="1:209" ht="45" x14ac:dyDescent="0.25">
      <c r="A179" s="158">
        <v>1</v>
      </c>
      <c r="B179" s="2157" t="s">
        <v>346</v>
      </c>
      <c r="C179" s="185">
        <f>'1 уровень'!C1874</f>
        <v>5567</v>
      </c>
      <c r="D179" s="185">
        <f>'1 уровень'!D1874</f>
        <v>5103</v>
      </c>
      <c r="E179" s="185">
        <f>'1 уровень'!E1874</f>
        <v>5551</v>
      </c>
      <c r="F179" s="717">
        <f>'1 уровень'!F1874</f>
        <v>108.77914951989025</v>
      </c>
      <c r="G179" s="232">
        <f>'1 уровень'!G1874</f>
        <v>0</v>
      </c>
      <c r="H179" s="232">
        <f>'1 уровень'!H1874</f>
        <v>0</v>
      </c>
      <c r="I179" s="237">
        <f>'1 уровень'!I1874</f>
        <v>0</v>
      </c>
      <c r="J179" s="237">
        <f>'1 уровень'!J1874</f>
        <v>0</v>
      </c>
      <c r="K179" s="237">
        <f>'1 уровень'!K1874</f>
        <v>0</v>
      </c>
      <c r="L179" s="237">
        <f>'1 уровень'!L1874</f>
        <v>0</v>
      </c>
      <c r="M179" s="237">
        <f>'1 уровень'!M1874</f>
        <v>0</v>
      </c>
      <c r="N179" s="237">
        <f>'1 уровень'!N1874</f>
        <v>0</v>
      </c>
      <c r="O179" s="160">
        <f>'1 уровень'!O1874</f>
        <v>0</v>
      </c>
      <c r="P179" s="160">
        <f>'1 уровень'!P1874</f>
        <v>0</v>
      </c>
      <c r="Q179" s="160">
        <f>'1 уровень'!Q1874</f>
        <v>0</v>
      </c>
      <c r="R179" s="160">
        <f>'1 уровень'!R1874</f>
        <v>0</v>
      </c>
      <c r="S179" s="160">
        <f>'1 уровень'!S1874</f>
        <v>0</v>
      </c>
      <c r="T179" s="160">
        <f>'1 уровень'!T1874</f>
        <v>0</v>
      </c>
      <c r="U179" s="160">
        <f>'1 уровень'!U1874</f>
        <v>0</v>
      </c>
      <c r="V179" s="160">
        <f>'1 уровень'!V1874</f>
        <v>0</v>
      </c>
      <c r="W179" s="160">
        <f>'1 уровень'!W1874</f>
        <v>0</v>
      </c>
      <c r="X179" s="160">
        <f>'1 уровень'!X1874</f>
        <v>0</v>
      </c>
      <c r="Y179" s="160">
        <f>'1 уровень'!Y1874</f>
        <v>0</v>
      </c>
      <c r="Z179" s="2222">
        <f>'1 уровень'!Z1874</f>
        <v>0</v>
      </c>
      <c r="AA179" s="160">
        <f>'1 уровень'!AA1874</f>
        <v>0</v>
      </c>
      <c r="AB179" s="160">
        <f>'1 уровень'!AB1874</f>
        <v>0</v>
      </c>
      <c r="AC179" s="160">
        <f>'1 уровень'!AC1874</f>
        <v>0</v>
      </c>
      <c r="AD179" s="2141">
        <f>'1 уровень'!AD1874</f>
        <v>0</v>
      </c>
      <c r="AE179" s="2141">
        <f>'1 уровень'!AE1874</f>
        <v>0</v>
      </c>
      <c r="AF179" s="2141">
        <f>'1 уровень'!AF1874</f>
        <v>0</v>
      </c>
      <c r="AG179" s="160"/>
      <c r="AH179" s="160"/>
      <c r="AI179" s="159"/>
      <c r="AJ179" s="159"/>
      <c r="AK179" s="159"/>
      <c r="AL179" s="159"/>
      <c r="AM179" s="159"/>
      <c r="AN179" s="159"/>
      <c r="AO179" s="159"/>
      <c r="AP179" s="159"/>
      <c r="AQ179" s="159"/>
      <c r="AR179" s="159"/>
      <c r="AS179" s="159"/>
      <c r="AT179" s="159"/>
      <c r="AU179" s="159"/>
      <c r="AV179" s="159"/>
      <c r="AW179" s="159"/>
      <c r="AX179" s="159"/>
      <c r="AY179" s="159"/>
      <c r="AZ179" s="159"/>
      <c r="BA179" s="159"/>
      <c r="BB179" s="159"/>
      <c r="BC179" s="159"/>
      <c r="BD179" s="159"/>
      <c r="BE179" s="159"/>
      <c r="BF179" s="159"/>
      <c r="BG179" s="159"/>
      <c r="BH179" s="159"/>
      <c r="BI179" s="159"/>
      <c r="BJ179" s="159"/>
      <c r="BK179" s="159"/>
      <c r="BL179" s="159"/>
      <c r="BM179" s="159"/>
      <c r="BN179" s="159"/>
      <c r="BO179" s="159"/>
      <c r="BP179" s="159"/>
      <c r="BQ179" s="159"/>
      <c r="BR179" s="159"/>
      <c r="BS179" s="159"/>
      <c r="BT179" s="159"/>
      <c r="BU179" s="159"/>
      <c r="BV179" s="159"/>
      <c r="BW179" s="159"/>
      <c r="BX179" s="159"/>
      <c r="BY179" s="159"/>
      <c r="BZ179" s="159"/>
      <c r="CA179" s="159"/>
      <c r="CB179" s="159"/>
      <c r="CC179" s="159"/>
      <c r="CD179" s="159"/>
      <c r="CE179" s="159"/>
      <c r="CF179" s="159"/>
      <c r="CG179" s="159"/>
      <c r="CH179" s="159"/>
      <c r="CI179" s="159"/>
      <c r="CJ179" s="159"/>
      <c r="CK179" s="159"/>
      <c r="CL179" s="159"/>
      <c r="CM179" s="159"/>
      <c r="CN179" s="159"/>
      <c r="CO179" s="159"/>
      <c r="CP179" s="159"/>
      <c r="CQ179" s="159"/>
      <c r="CR179" s="159"/>
      <c r="CS179" s="159"/>
      <c r="CT179" s="159"/>
      <c r="CU179" s="159"/>
      <c r="CV179" s="159"/>
      <c r="CW179" s="159"/>
      <c r="CX179" s="159"/>
      <c r="CY179" s="159"/>
      <c r="CZ179" s="159"/>
      <c r="DA179" s="159"/>
      <c r="DB179" s="159"/>
      <c r="DC179" s="159"/>
      <c r="DD179" s="159"/>
      <c r="DE179" s="159"/>
      <c r="DF179" s="159"/>
      <c r="DG179" s="159"/>
      <c r="DH179" s="159"/>
      <c r="DI179" s="159"/>
      <c r="DJ179" s="159"/>
      <c r="DK179" s="159"/>
      <c r="DL179" s="159"/>
      <c r="DM179" s="159"/>
      <c r="DN179" s="159"/>
      <c r="DO179" s="159"/>
      <c r="DP179" s="159"/>
      <c r="DQ179" s="159"/>
      <c r="DR179" s="159"/>
      <c r="DS179" s="159"/>
      <c r="DT179" s="159"/>
      <c r="DU179" s="159"/>
      <c r="DV179" s="159"/>
      <c r="DW179" s="159"/>
      <c r="DX179" s="159"/>
      <c r="DY179" s="159"/>
      <c r="DZ179" s="159"/>
      <c r="EA179" s="159"/>
      <c r="EB179" s="159"/>
      <c r="EC179" s="159"/>
      <c r="ED179" s="159"/>
      <c r="EE179" s="159"/>
      <c r="EF179" s="159"/>
      <c r="EG179" s="159"/>
      <c r="EH179" s="159"/>
      <c r="EI179" s="159"/>
      <c r="EJ179" s="159"/>
      <c r="EK179" s="159"/>
      <c r="EL179" s="159"/>
      <c r="EM179" s="159"/>
      <c r="EN179" s="159"/>
      <c r="EO179" s="159"/>
      <c r="EP179" s="159"/>
      <c r="EQ179" s="159"/>
      <c r="ER179" s="159"/>
      <c r="ES179" s="159"/>
      <c r="ET179" s="159"/>
      <c r="EU179" s="159"/>
      <c r="EV179" s="159"/>
      <c r="EW179" s="159"/>
      <c r="EX179" s="159"/>
      <c r="EY179" s="159"/>
      <c r="EZ179" s="159"/>
      <c r="FA179" s="159"/>
      <c r="FB179" s="159"/>
      <c r="FC179" s="159"/>
      <c r="FD179" s="159"/>
      <c r="FE179" s="159"/>
      <c r="FF179" s="159"/>
      <c r="FG179" s="159"/>
      <c r="FH179" s="159"/>
      <c r="FI179" s="159"/>
      <c r="FJ179" s="159"/>
      <c r="FK179" s="159"/>
      <c r="FL179" s="159"/>
      <c r="FM179" s="159"/>
      <c r="FN179" s="159"/>
      <c r="FO179" s="159"/>
      <c r="FP179" s="159"/>
      <c r="FQ179" s="159"/>
      <c r="FR179" s="159"/>
      <c r="FS179" s="159"/>
      <c r="FT179" s="159"/>
      <c r="FU179" s="159"/>
      <c r="FV179" s="159"/>
      <c r="FW179" s="159"/>
      <c r="FX179" s="159"/>
      <c r="FY179" s="159"/>
      <c r="FZ179" s="159"/>
      <c r="GA179" s="159"/>
      <c r="GB179" s="159"/>
      <c r="GC179" s="159"/>
      <c r="GD179" s="159"/>
      <c r="GE179" s="159"/>
      <c r="GF179" s="159"/>
      <c r="GG179" s="159"/>
      <c r="GH179" s="159"/>
      <c r="GI179" s="159"/>
      <c r="GJ179" s="159"/>
      <c r="GK179" s="159"/>
      <c r="GL179" s="159"/>
      <c r="GM179" s="159"/>
      <c r="GN179" s="159"/>
      <c r="GO179" s="159"/>
      <c r="GP179" s="159"/>
      <c r="GQ179" s="159"/>
      <c r="GR179" s="159"/>
      <c r="GS179" s="159"/>
      <c r="GT179" s="159"/>
      <c r="GU179" s="159"/>
      <c r="GV179" s="159"/>
      <c r="GW179" s="159"/>
      <c r="GX179" s="159"/>
      <c r="GY179" s="159"/>
      <c r="GZ179" s="159"/>
      <c r="HA179" s="159"/>
    </row>
    <row r="180" spans="1:209" ht="30" x14ac:dyDescent="0.25">
      <c r="A180" s="158">
        <v>1</v>
      </c>
      <c r="B180" s="58" t="s">
        <v>347</v>
      </c>
      <c r="C180" s="185">
        <f>'1 уровень'!C1875</f>
        <v>2709</v>
      </c>
      <c r="D180" s="185">
        <f>'1 уровень'!D1875</f>
        <v>2483</v>
      </c>
      <c r="E180" s="185">
        <f>'1 уровень'!E1875</f>
        <v>2506</v>
      </c>
      <c r="F180" s="717">
        <f>'1 уровень'!F1875</f>
        <v>100.926298832058</v>
      </c>
      <c r="G180" s="232">
        <f>'1 уровень'!G1875</f>
        <v>0</v>
      </c>
      <c r="H180" s="232">
        <f>'1 уровень'!H1875</f>
        <v>0</v>
      </c>
      <c r="I180" s="237">
        <f>'1 уровень'!I1875</f>
        <v>0</v>
      </c>
      <c r="J180" s="237">
        <f>'1 уровень'!J1875</f>
        <v>0</v>
      </c>
      <c r="K180" s="237">
        <f>'1 уровень'!K1875</f>
        <v>0</v>
      </c>
      <c r="L180" s="237">
        <f>'1 уровень'!L1875</f>
        <v>0</v>
      </c>
      <c r="M180" s="237">
        <f>'1 уровень'!M1875</f>
        <v>0</v>
      </c>
      <c r="N180" s="237">
        <f>'1 уровень'!N1875</f>
        <v>0</v>
      </c>
      <c r="O180" s="160">
        <f>'1 уровень'!O1875</f>
        <v>0</v>
      </c>
      <c r="P180" s="160">
        <f>'1 уровень'!P1875</f>
        <v>0</v>
      </c>
      <c r="Q180" s="160">
        <f>'1 уровень'!Q1875</f>
        <v>0</v>
      </c>
      <c r="R180" s="160">
        <f>'1 уровень'!R1875</f>
        <v>0</v>
      </c>
      <c r="S180" s="160">
        <f>'1 уровень'!S1875</f>
        <v>0</v>
      </c>
      <c r="T180" s="160">
        <f>'1 уровень'!T1875</f>
        <v>0</v>
      </c>
      <c r="U180" s="160">
        <f>'1 уровень'!U1875</f>
        <v>0</v>
      </c>
      <c r="V180" s="160">
        <f>'1 уровень'!V1875</f>
        <v>0</v>
      </c>
      <c r="W180" s="160">
        <f>'1 уровень'!W1875</f>
        <v>0</v>
      </c>
      <c r="X180" s="160">
        <f>'1 уровень'!X1875</f>
        <v>0</v>
      </c>
      <c r="Y180" s="160">
        <f>'1 уровень'!Y1875</f>
        <v>0</v>
      </c>
      <c r="Z180" s="2222">
        <f>'1 уровень'!Z1875</f>
        <v>0</v>
      </c>
      <c r="AA180" s="160">
        <f>'1 уровень'!AA1875</f>
        <v>0</v>
      </c>
      <c r="AB180" s="160">
        <f>'1 уровень'!AB1875</f>
        <v>0</v>
      </c>
      <c r="AC180" s="160">
        <f>'1 уровень'!AC1875</f>
        <v>0</v>
      </c>
      <c r="AD180" s="2141">
        <f>'1 уровень'!AD1875</f>
        <v>0</v>
      </c>
      <c r="AE180" s="2141">
        <f>'1 уровень'!AE1875</f>
        <v>0</v>
      </c>
      <c r="AF180" s="2141">
        <f>'1 уровень'!AF1875</f>
        <v>0</v>
      </c>
      <c r="AG180" s="160"/>
      <c r="AH180" s="160"/>
      <c r="AI180" s="159"/>
      <c r="AJ180" s="159"/>
      <c r="AK180" s="159"/>
      <c r="AL180" s="159"/>
      <c r="AM180" s="159"/>
      <c r="AN180" s="159"/>
      <c r="AO180" s="159"/>
      <c r="AP180" s="159"/>
      <c r="AQ180" s="159"/>
      <c r="AR180" s="159"/>
      <c r="AS180" s="159"/>
      <c r="AT180" s="159"/>
      <c r="AU180" s="159"/>
      <c r="AV180" s="159"/>
      <c r="AW180" s="159"/>
      <c r="AX180" s="159"/>
      <c r="AY180" s="159"/>
      <c r="AZ180" s="159"/>
      <c r="BA180" s="159"/>
      <c r="BB180" s="159"/>
      <c r="BC180" s="159"/>
      <c r="BD180" s="159"/>
      <c r="BE180" s="159"/>
      <c r="BF180" s="159"/>
      <c r="BG180" s="159"/>
      <c r="BH180" s="159"/>
      <c r="BI180" s="159"/>
      <c r="BJ180" s="159"/>
      <c r="BK180" s="159"/>
      <c r="BL180" s="159"/>
      <c r="BM180" s="159"/>
      <c r="BN180" s="159"/>
      <c r="BO180" s="159"/>
      <c r="BP180" s="159"/>
      <c r="BQ180" s="159"/>
      <c r="BR180" s="159"/>
      <c r="BS180" s="159"/>
      <c r="BT180" s="159"/>
      <c r="BU180" s="159"/>
      <c r="BV180" s="159"/>
      <c r="BW180" s="159"/>
      <c r="BX180" s="159"/>
      <c r="BY180" s="159"/>
      <c r="BZ180" s="159"/>
      <c r="CA180" s="159"/>
      <c r="CB180" s="159"/>
      <c r="CC180" s="159"/>
      <c r="CD180" s="159"/>
      <c r="CE180" s="159"/>
      <c r="CF180" s="159"/>
      <c r="CG180" s="159"/>
      <c r="CH180" s="159"/>
      <c r="CI180" s="159"/>
      <c r="CJ180" s="159"/>
      <c r="CK180" s="159"/>
      <c r="CL180" s="159"/>
      <c r="CM180" s="159"/>
      <c r="CN180" s="159"/>
      <c r="CO180" s="159"/>
      <c r="CP180" s="159"/>
      <c r="CQ180" s="159"/>
      <c r="CR180" s="159"/>
      <c r="CS180" s="159"/>
      <c r="CT180" s="159"/>
      <c r="CU180" s="159"/>
      <c r="CV180" s="159"/>
      <c r="CW180" s="159"/>
      <c r="CX180" s="159"/>
      <c r="CY180" s="159"/>
      <c r="CZ180" s="159"/>
      <c r="DA180" s="159"/>
      <c r="DB180" s="159"/>
      <c r="DC180" s="159"/>
      <c r="DD180" s="159"/>
      <c r="DE180" s="159"/>
      <c r="DF180" s="159"/>
      <c r="DG180" s="159"/>
      <c r="DH180" s="159"/>
      <c r="DI180" s="159"/>
      <c r="DJ180" s="159"/>
      <c r="DK180" s="159"/>
      <c r="DL180" s="159"/>
      <c r="DM180" s="159"/>
      <c r="DN180" s="159"/>
      <c r="DO180" s="159"/>
      <c r="DP180" s="159"/>
      <c r="DQ180" s="159"/>
      <c r="DR180" s="159"/>
      <c r="DS180" s="159"/>
      <c r="DT180" s="159"/>
      <c r="DU180" s="159"/>
      <c r="DV180" s="159"/>
      <c r="DW180" s="159"/>
      <c r="DX180" s="159"/>
      <c r="DY180" s="159"/>
      <c r="DZ180" s="159"/>
      <c r="EA180" s="159"/>
      <c r="EB180" s="159"/>
      <c r="EC180" s="159"/>
      <c r="ED180" s="159"/>
      <c r="EE180" s="159"/>
      <c r="EF180" s="159"/>
      <c r="EG180" s="159"/>
      <c r="EH180" s="159"/>
      <c r="EI180" s="159"/>
      <c r="EJ180" s="159"/>
      <c r="EK180" s="159"/>
      <c r="EL180" s="159"/>
      <c r="EM180" s="159"/>
      <c r="EN180" s="159"/>
      <c r="EO180" s="159"/>
      <c r="EP180" s="159"/>
      <c r="EQ180" s="159"/>
      <c r="ER180" s="159"/>
      <c r="ES180" s="159"/>
      <c r="ET180" s="159"/>
      <c r="EU180" s="159"/>
      <c r="EV180" s="159"/>
      <c r="EW180" s="159"/>
      <c r="EX180" s="159"/>
      <c r="EY180" s="159"/>
      <c r="EZ180" s="159"/>
      <c r="FA180" s="159"/>
      <c r="FB180" s="159"/>
      <c r="FC180" s="159"/>
      <c r="FD180" s="159"/>
      <c r="FE180" s="159"/>
      <c r="FF180" s="159"/>
      <c r="FG180" s="159"/>
      <c r="FH180" s="159"/>
      <c r="FI180" s="159"/>
      <c r="FJ180" s="159"/>
      <c r="FK180" s="159"/>
      <c r="FL180" s="159"/>
      <c r="FM180" s="159"/>
      <c r="FN180" s="159"/>
      <c r="FO180" s="159"/>
      <c r="FP180" s="159"/>
      <c r="FQ180" s="159"/>
      <c r="FR180" s="159"/>
      <c r="FS180" s="159"/>
      <c r="FT180" s="159"/>
      <c r="FU180" s="159"/>
      <c r="FV180" s="159"/>
      <c r="FW180" s="159"/>
      <c r="FX180" s="159"/>
      <c r="FY180" s="159"/>
      <c r="FZ180" s="159"/>
      <c r="GA180" s="159"/>
      <c r="GB180" s="159"/>
      <c r="GC180" s="159"/>
      <c r="GD180" s="159"/>
      <c r="GE180" s="159"/>
      <c r="GF180" s="159"/>
      <c r="GG180" s="159"/>
      <c r="GH180" s="159"/>
      <c r="GI180" s="159"/>
      <c r="GJ180" s="159"/>
      <c r="GK180" s="159"/>
      <c r="GL180" s="159"/>
      <c r="GM180" s="159"/>
      <c r="GN180" s="159"/>
      <c r="GO180" s="159"/>
      <c r="GP180" s="159"/>
      <c r="GQ180" s="159"/>
      <c r="GR180" s="159"/>
      <c r="GS180" s="159"/>
      <c r="GT180" s="159"/>
      <c r="GU180" s="159"/>
      <c r="GV180" s="159"/>
      <c r="GW180" s="159"/>
      <c r="GX180" s="159"/>
      <c r="GY180" s="159"/>
      <c r="GZ180" s="159"/>
      <c r="HA180" s="159"/>
    </row>
    <row r="181" spans="1:209" ht="30" x14ac:dyDescent="0.25">
      <c r="A181" s="158">
        <v>1</v>
      </c>
      <c r="B181" s="58" t="s">
        <v>348</v>
      </c>
      <c r="C181" s="185">
        <f>'1 уровень'!C1876</f>
        <v>826</v>
      </c>
      <c r="D181" s="185">
        <f>'1 уровень'!D1876</f>
        <v>757</v>
      </c>
      <c r="E181" s="185">
        <f>'1 уровень'!E1876</f>
        <v>891</v>
      </c>
      <c r="F181" s="717">
        <f>'1 уровень'!F1876</f>
        <v>117.70145310435932</v>
      </c>
      <c r="G181" s="232">
        <f>'1 уровень'!G1876</f>
        <v>0</v>
      </c>
      <c r="H181" s="232">
        <f>'1 уровень'!H1876</f>
        <v>0</v>
      </c>
      <c r="I181" s="237">
        <f>'1 уровень'!I1876</f>
        <v>0</v>
      </c>
      <c r="J181" s="237">
        <f>'1 уровень'!J1876</f>
        <v>0</v>
      </c>
      <c r="K181" s="237">
        <f>'1 уровень'!K1876</f>
        <v>0</v>
      </c>
      <c r="L181" s="237">
        <f>'1 уровень'!L1876</f>
        <v>0</v>
      </c>
      <c r="M181" s="237">
        <f>'1 уровень'!M1876</f>
        <v>0</v>
      </c>
      <c r="N181" s="237">
        <f>'1 уровень'!N1876</f>
        <v>0</v>
      </c>
      <c r="O181" s="160">
        <f>'1 уровень'!O1876</f>
        <v>0</v>
      </c>
      <c r="P181" s="160">
        <f>'1 уровень'!P1876</f>
        <v>0</v>
      </c>
      <c r="Q181" s="160">
        <f>'1 уровень'!Q1876</f>
        <v>0</v>
      </c>
      <c r="R181" s="160">
        <f>'1 уровень'!R1876</f>
        <v>0</v>
      </c>
      <c r="S181" s="160">
        <f>'1 уровень'!S1876</f>
        <v>0</v>
      </c>
      <c r="T181" s="160">
        <f>'1 уровень'!T1876</f>
        <v>0</v>
      </c>
      <c r="U181" s="160">
        <f>'1 уровень'!U1876</f>
        <v>0</v>
      </c>
      <c r="V181" s="160">
        <f>'1 уровень'!V1876</f>
        <v>0</v>
      </c>
      <c r="W181" s="160">
        <f>'1 уровень'!W1876</f>
        <v>0</v>
      </c>
      <c r="X181" s="160">
        <f>'1 уровень'!X1876</f>
        <v>0</v>
      </c>
      <c r="Y181" s="160">
        <f>'1 уровень'!Y1876</f>
        <v>0</v>
      </c>
      <c r="Z181" s="2222">
        <f>'1 уровень'!Z1876</f>
        <v>0</v>
      </c>
      <c r="AA181" s="160">
        <f>'1 уровень'!AA1876</f>
        <v>0</v>
      </c>
      <c r="AB181" s="160">
        <f>'1 уровень'!AB1876</f>
        <v>0</v>
      </c>
      <c r="AC181" s="160">
        <f>'1 уровень'!AC1876</f>
        <v>0</v>
      </c>
      <c r="AD181" s="2141">
        <f>'1 уровень'!AD1876</f>
        <v>0</v>
      </c>
      <c r="AE181" s="2141">
        <f>'1 уровень'!AE1876</f>
        <v>0</v>
      </c>
      <c r="AF181" s="2141">
        <f>'1 уровень'!AF1876</f>
        <v>0</v>
      </c>
      <c r="AG181" s="160"/>
      <c r="AH181" s="160"/>
      <c r="AI181" s="159"/>
      <c r="AJ181" s="159"/>
      <c r="AK181" s="159"/>
      <c r="AL181" s="159"/>
      <c r="AM181" s="159"/>
      <c r="AN181" s="159"/>
      <c r="AO181" s="159"/>
      <c r="AP181" s="159"/>
      <c r="AQ181" s="159"/>
      <c r="AR181" s="159"/>
      <c r="AS181" s="159"/>
      <c r="AT181" s="159"/>
      <c r="AU181" s="159"/>
      <c r="AV181" s="159"/>
      <c r="AW181" s="159"/>
      <c r="AX181" s="159"/>
      <c r="AY181" s="159"/>
      <c r="AZ181" s="159"/>
      <c r="BA181" s="159"/>
      <c r="BB181" s="159"/>
      <c r="BC181" s="159"/>
      <c r="BD181" s="159"/>
      <c r="BE181" s="159"/>
      <c r="BF181" s="159"/>
      <c r="BG181" s="159"/>
      <c r="BH181" s="159"/>
      <c r="BI181" s="159"/>
      <c r="BJ181" s="159"/>
      <c r="BK181" s="159"/>
      <c r="BL181" s="159"/>
      <c r="BM181" s="159"/>
      <c r="BN181" s="159"/>
      <c r="BO181" s="159"/>
      <c r="BP181" s="159"/>
      <c r="BQ181" s="159"/>
      <c r="BR181" s="159"/>
      <c r="BS181" s="159"/>
      <c r="BT181" s="159"/>
      <c r="BU181" s="159"/>
      <c r="BV181" s="159"/>
      <c r="BW181" s="159"/>
      <c r="BX181" s="159"/>
      <c r="BY181" s="159"/>
      <c r="BZ181" s="159"/>
      <c r="CA181" s="159"/>
      <c r="CB181" s="159"/>
      <c r="CC181" s="159"/>
      <c r="CD181" s="159"/>
      <c r="CE181" s="159"/>
      <c r="CF181" s="159"/>
      <c r="CG181" s="159"/>
      <c r="CH181" s="159"/>
      <c r="CI181" s="159"/>
      <c r="CJ181" s="159"/>
      <c r="CK181" s="159"/>
      <c r="CL181" s="159"/>
      <c r="CM181" s="159"/>
      <c r="CN181" s="159"/>
      <c r="CO181" s="159"/>
      <c r="CP181" s="159"/>
      <c r="CQ181" s="159"/>
      <c r="CR181" s="159"/>
      <c r="CS181" s="159"/>
      <c r="CT181" s="159"/>
      <c r="CU181" s="159"/>
      <c r="CV181" s="159"/>
      <c r="CW181" s="159"/>
      <c r="CX181" s="159"/>
      <c r="CY181" s="159"/>
      <c r="CZ181" s="159"/>
      <c r="DA181" s="159"/>
      <c r="DB181" s="159"/>
      <c r="DC181" s="159"/>
      <c r="DD181" s="159"/>
      <c r="DE181" s="159"/>
      <c r="DF181" s="159"/>
      <c r="DG181" s="159"/>
      <c r="DH181" s="159"/>
      <c r="DI181" s="159"/>
      <c r="DJ181" s="159"/>
      <c r="DK181" s="159"/>
      <c r="DL181" s="159"/>
      <c r="DM181" s="159"/>
      <c r="DN181" s="159"/>
      <c r="DO181" s="159"/>
      <c r="DP181" s="159"/>
      <c r="DQ181" s="159"/>
      <c r="DR181" s="159"/>
      <c r="DS181" s="159"/>
      <c r="DT181" s="159"/>
      <c r="DU181" s="159"/>
      <c r="DV181" s="159"/>
      <c r="DW181" s="159"/>
      <c r="DX181" s="159"/>
      <c r="DY181" s="159"/>
      <c r="DZ181" s="159"/>
      <c r="EA181" s="159"/>
      <c r="EB181" s="159"/>
      <c r="EC181" s="159"/>
      <c r="ED181" s="159"/>
      <c r="EE181" s="159"/>
      <c r="EF181" s="159"/>
      <c r="EG181" s="159"/>
      <c r="EH181" s="159"/>
      <c r="EI181" s="159"/>
      <c r="EJ181" s="159"/>
      <c r="EK181" s="159"/>
      <c r="EL181" s="159"/>
      <c r="EM181" s="159"/>
      <c r="EN181" s="159"/>
      <c r="EO181" s="159"/>
      <c r="EP181" s="159"/>
      <c r="EQ181" s="159"/>
      <c r="ER181" s="159"/>
      <c r="ES181" s="159"/>
      <c r="ET181" s="159"/>
      <c r="EU181" s="159"/>
      <c r="EV181" s="159"/>
      <c r="EW181" s="159"/>
      <c r="EX181" s="159"/>
      <c r="EY181" s="159"/>
      <c r="EZ181" s="159"/>
      <c r="FA181" s="159"/>
      <c r="FB181" s="159"/>
      <c r="FC181" s="159"/>
      <c r="FD181" s="159"/>
      <c r="FE181" s="159"/>
      <c r="FF181" s="159"/>
      <c r="FG181" s="159"/>
      <c r="FH181" s="159"/>
      <c r="FI181" s="159"/>
      <c r="FJ181" s="159"/>
      <c r="FK181" s="159"/>
      <c r="FL181" s="159"/>
      <c r="FM181" s="159"/>
      <c r="FN181" s="159"/>
      <c r="FO181" s="159"/>
      <c r="FP181" s="159"/>
      <c r="FQ181" s="159"/>
      <c r="FR181" s="159"/>
      <c r="FS181" s="159"/>
      <c r="FT181" s="159"/>
      <c r="FU181" s="159"/>
      <c r="FV181" s="159"/>
      <c r="FW181" s="159"/>
      <c r="FX181" s="159"/>
      <c r="FY181" s="159"/>
      <c r="FZ181" s="159"/>
      <c r="GA181" s="159"/>
      <c r="GB181" s="159"/>
      <c r="GC181" s="159"/>
      <c r="GD181" s="159"/>
      <c r="GE181" s="159"/>
      <c r="GF181" s="159"/>
      <c r="GG181" s="159"/>
      <c r="GH181" s="159"/>
      <c r="GI181" s="159"/>
      <c r="GJ181" s="159"/>
      <c r="GK181" s="159"/>
      <c r="GL181" s="159"/>
      <c r="GM181" s="159"/>
      <c r="GN181" s="159"/>
      <c r="GO181" s="159"/>
      <c r="GP181" s="159"/>
      <c r="GQ181" s="159"/>
      <c r="GR181" s="159"/>
      <c r="GS181" s="159"/>
      <c r="GT181" s="159"/>
      <c r="GU181" s="159"/>
      <c r="GV181" s="159"/>
      <c r="GW181" s="159"/>
      <c r="GX181" s="159"/>
      <c r="GY181" s="159"/>
      <c r="GZ181" s="159"/>
      <c r="HA181" s="159"/>
    </row>
    <row r="182" spans="1:209" ht="45" x14ac:dyDescent="0.25">
      <c r="A182" s="158">
        <v>1</v>
      </c>
      <c r="B182" s="58" t="s">
        <v>413</v>
      </c>
      <c r="C182" s="185">
        <f>'1 уровень'!C1877</f>
        <v>1494</v>
      </c>
      <c r="D182" s="185">
        <f>'1 уровень'!D1877</f>
        <v>1370</v>
      </c>
      <c r="E182" s="185">
        <f>'1 уровень'!E1877</f>
        <v>1553</v>
      </c>
      <c r="F182" s="717">
        <f>'1 уровень'!F1877</f>
        <v>113.35766423357666</v>
      </c>
      <c r="G182" s="232">
        <f>'1 уровень'!G1877</f>
        <v>0</v>
      </c>
      <c r="H182" s="232">
        <f>'1 уровень'!H1877</f>
        <v>0</v>
      </c>
      <c r="I182" s="237">
        <f>'1 уровень'!I1877</f>
        <v>0</v>
      </c>
      <c r="J182" s="237">
        <f>'1 уровень'!J1877</f>
        <v>0</v>
      </c>
      <c r="K182" s="237">
        <f>'1 уровень'!K1877</f>
        <v>0</v>
      </c>
      <c r="L182" s="237">
        <f>'1 уровень'!L1877</f>
        <v>0</v>
      </c>
      <c r="M182" s="237">
        <f>'1 уровень'!M1877</f>
        <v>0</v>
      </c>
      <c r="N182" s="237">
        <f>'1 уровень'!N1877</f>
        <v>0</v>
      </c>
      <c r="O182" s="160">
        <f>'1 уровень'!O1877</f>
        <v>0</v>
      </c>
      <c r="P182" s="160">
        <f>'1 уровень'!P1877</f>
        <v>0</v>
      </c>
      <c r="Q182" s="160">
        <f>'1 уровень'!Q1877</f>
        <v>0</v>
      </c>
      <c r="R182" s="160">
        <f>'1 уровень'!R1877</f>
        <v>0</v>
      </c>
      <c r="S182" s="160">
        <f>'1 уровень'!S1877</f>
        <v>0</v>
      </c>
      <c r="T182" s="160">
        <f>'1 уровень'!T1877</f>
        <v>0</v>
      </c>
      <c r="U182" s="160">
        <f>'1 уровень'!U1877</f>
        <v>0</v>
      </c>
      <c r="V182" s="160">
        <f>'1 уровень'!V1877</f>
        <v>0</v>
      </c>
      <c r="W182" s="160">
        <f>'1 уровень'!W1877</f>
        <v>0</v>
      </c>
      <c r="X182" s="160">
        <f>'1 уровень'!X1877</f>
        <v>0</v>
      </c>
      <c r="Y182" s="160">
        <f>'1 уровень'!Y1877</f>
        <v>0</v>
      </c>
      <c r="Z182" s="2222">
        <f>'1 уровень'!Z1877</f>
        <v>0</v>
      </c>
      <c r="AA182" s="160">
        <f>'1 уровень'!AA1877</f>
        <v>0</v>
      </c>
      <c r="AB182" s="160">
        <f>'1 уровень'!AB1877</f>
        <v>0</v>
      </c>
      <c r="AC182" s="160">
        <f>'1 уровень'!AC1877</f>
        <v>0</v>
      </c>
      <c r="AD182" s="2141">
        <f>'1 уровень'!AD1877</f>
        <v>0</v>
      </c>
      <c r="AE182" s="2141">
        <f>'1 уровень'!AE1877</f>
        <v>0</v>
      </c>
      <c r="AF182" s="2141">
        <f>'1 уровень'!AF1877</f>
        <v>0</v>
      </c>
      <c r="AG182" s="160"/>
      <c r="AH182" s="160"/>
      <c r="AI182" s="159"/>
      <c r="AJ182" s="159"/>
      <c r="AK182" s="159"/>
      <c r="AL182" s="159"/>
      <c r="AM182" s="159"/>
      <c r="AN182" s="159"/>
      <c r="AO182" s="159"/>
      <c r="AP182" s="159"/>
      <c r="AQ182" s="159"/>
      <c r="AR182" s="159"/>
      <c r="AS182" s="159"/>
      <c r="AT182" s="159"/>
      <c r="AU182" s="159"/>
      <c r="AV182" s="159"/>
      <c r="AW182" s="159"/>
      <c r="AX182" s="159"/>
      <c r="AY182" s="159"/>
      <c r="AZ182" s="159"/>
      <c r="BA182" s="159"/>
      <c r="BB182" s="159"/>
      <c r="BC182" s="159"/>
      <c r="BD182" s="159"/>
      <c r="BE182" s="159"/>
      <c r="BF182" s="159"/>
      <c r="BG182" s="159"/>
      <c r="BH182" s="159"/>
      <c r="BI182" s="159"/>
      <c r="BJ182" s="159"/>
      <c r="BK182" s="159"/>
      <c r="BL182" s="159"/>
      <c r="BM182" s="159"/>
      <c r="BN182" s="159"/>
      <c r="BO182" s="159"/>
      <c r="BP182" s="159"/>
      <c r="BQ182" s="159"/>
      <c r="BR182" s="159"/>
      <c r="BS182" s="159"/>
      <c r="BT182" s="159"/>
      <c r="BU182" s="159"/>
      <c r="BV182" s="159"/>
      <c r="BW182" s="159"/>
      <c r="BX182" s="159"/>
      <c r="BY182" s="159"/>
      <c r="BZ182" s="159"/>
      <c r="CA182" s="159"/>
      <c r="CB182" s="159"/>
      <c r="CC182" s="159"/>
      <c r="CD182" s="159"/>
      <c r="CE182" s="159"/>
      <c r="CF182" s="159"/>
      <c r="CG182" s="159"/>
      <c r="CH182" s="159"/>
      <c r="CI182" s="159"/>
      <c r="CJ182" s="159"/>
      <c r="CK182" s="159"/>
      <c r="CL182" s="159"/>
      <c r="CM182" s="159"/>
      <c r="CN182" s="159"/>
      <c r="CO182" s="159"/>
      <c r="CP182" s="159"/>
      <c r="CQ182" s="159"/>
      <c r="CR182" s="159"/>
      <c r="CS182" s="159"/>
      <c r="CT182" s="159"/>
      <c r="CU182" s="159"/>
      <c r="CV182" s="159"/>
      <c r="CW182" s="159"/>
      <c r="CX182" s="159"/>
      <c r="CY182" s="159"/>
      <c r="CZ182" s="159"/>
      <c r="DA182" s="159"/>
      <c r="DB182" s="159"/>
      <c r="DC182" s="159"/>
      <c r="DD182" s="159"/>
      <c r="DE182" s="159"/>
      <c r="DF182" s="159"/>
      <c r="DG182" s="159"/>
      <c r="DH182" s="159"/>
      <c r="DI182" s="159"/>
      <c r="DJ182" s="159"/>
      <c r="DK182" s="159"/>
      <c r="DL182" s="159"/>
      <c r="DM182" s="159"/>
      <c r="DN182" s="159"/>
      <c r="DO182" s="159"/>
      <c r="DP182" s="159"/>
      <c r="DQ182" s="159"/>
      <c r="DR182" s="159"/>
      <c r="DS182" s="159"/>
      <c r="DT182" s="159"/>
      <c r="DU182" s="159"/>
      <c r="DV182" s="159"/>
      <c r="DW182" s="159"/>
      <c r="DX182" s="159"/>
      <c r="DY182" s="159"/>
      <c r="DZ182" s="159"/>
      <c r="EA182" s="159"/>
      <c r="EB182" s="159"/>
      <c r="EC182" s="159"/>
      <c r="ED182" s="159"/>
      <c r="EE182" s="159"/>
      <c r="EF182" s="159"/>
      <c r="EG182" s="159"/>
      <c r="EH182" s="159"/>
      <c r="EI182" s="159"/>
      <c r="EJ182" s="159"/>
      <c r="EK182" s="159"/>
      <c r="EL182" s="159"/>
      <c r="EM182" s="159"/>
      <c r="EN182" s="159"/>
      <c r="EO182" s="159"/>
      <c r="EP182" s="159"/>
      <c r="EQ182" s="159"/>
      <c r="ER182" s="159"/>
      <c r="ES182" s="159"/>
      <c r="ET182" s="159"/>
      <c r="EU182" s="159"/>
      <c r="EV182" s="159"/>
      <c r="EW182" s="159"/>
      <c r="EX182" s="159"/>
      <c r="EY182" s="159"/>
      <c r="EZ182" s="159"/>
      <c r="FA182" s="159"/>
      <c r="FB182" s="159"/>
      <c r="FC182" s="159"/>
      <c r="FD182" s="159"/>
      <c r="FE182" s="159"/>
      <c r="FF182" s="159"/>
      <c r="FG182" s="159"/>
      <c r="FH182" s="159"/>
      <c r="FI182" s="159"/>
      <c r="FJ182" s="159"/>
      <c r="FK182" s="159"/>
      <c r="FL182" s="159"/>
      <c r="FM182" s="159"/>
      <c r="FN182" s="159"/>
      <c r="FO182" s="159"/>
      <c r="FP182" s="159"/>
      <c r="FQ182" s="159"/>
      <c r="FR182" s="159"/>
      <c r="FS182" s="159"/>
      <c r="FT182" s="159"/>
      <c r="FU182" s="159"/>
      <c r="FV182" s="159"/>
      <c r="FW182" s="159"/>
      <c r="FX182" s="159"/>
      <c r="FY182" s="159"/>
      <c r="FZ182" s="159"/>
      <c r="GA182" s="159"/>
      <c r="GB182" s="159"/>
      <c r="GC182" s="159"/>
      <c r="GD182" s="159"/>
      <c r="GE182" s="159"/>
      <c r="GF182" s="159"/>
      <c r="GG182" s="159"/>
      <c r="GH182" s="159"/>
      <c r="GI182" s="159"/>
      <c r="GJ182" s="159"/>
      <c r="GK182" s="159"/>
      <c r="GL182" s="159"/>
      <c r="GM182" s="159"/>
      <c r="GN182" s="159"/>
      <c r="GO182" s="159"/>
      <c r="GP182" s="159"/>
      <c r="GQ182" s="159"/>
      <c r="GR182" s="159"/>
      <c r="GS182" s="159"/>
      <c r="GT182" s="159"/>
      <c r="GU182" s="159"/>
      <c r="GV182" s="159"/>
      <c r="GW182" s="159"/>
      <c r="GX182" s="159"/>
      <c r="GY182" s="159"/>
      <c r="GZ182" s="159"/>
      <c r="HA182" s="159"/>
    </row>
    <row r="183" spans="1:209" s="159" customFormat="1" ht="30" x14ac:dyDescent="0.25">
      <c r="A183" s="158">
        <v>1</v>
      </c>
      <c r="B183" s="58" t="s">
        <v>414</v>
      </c>
      <c r="C183" s="262">
        <f>'1 уровень'!C1878</f>
        <v>538</v>
      </c>
      <c r="D183" s="262">
        <f>'1 уровень'!D1878</f>
        <v>493</v>
      </c>
      <c r="E183" s="262">
        <f>'1 уровень'!E1878</f>
        <v>601</v>
      </c>
      <c r="F183" s="727">
        <f>'1 уровень'!F1878</f>
        <v>121.90669371196753</v>
      </c>
      <c r="G183" s="152">
        <f>'1 уровень'!G1878</f>
        <v>0</v>
      </c>
      <c r="H183" s="152">
        <f>'1 уровень'!H1878</f>
        <v>0</v>
      </c>
      <c r="I183" s="161">
        <f>'1 уровень'!I1878</f>
        <v>0</v>
      </c>
      <c r="J183" s="161">
        <f>'1 уровень'!J1878</f>
        <v>0</v>
      </c>
      <c r="K183" s="161">
        <f>'1 уровень'!K1878</f>
        <v>0</v>
      </c>
      <c r="L183" s="161">
        <f>'1 уровень'!L1878</f>
        <v>0</v>
      </c>
      <c r="M183" s="161">
        <f>'1 уровень'!M1878</f>
        <v>0</v>
      </c>
      <c r="N183" s="161">
        <f>'1 уровень'!N1878</f>
        <v>0</v>
      </c>
      <c r="O183" s="160">
        <f>'1 уровень'!O1878</f>
        <v>0</v>
      </c>
      <c r="P183" s="160">
        <f>'1 уровень'!P1878</f>
        <v>0</v>
      </c>
      <c r="Q183" s="160">
        <f>'1 уровень'!Q1878</f>
        <v>0</v>
      </c>
      <c r="R183" s="160">
        <f>'1 уровень'!R1878</f>
        <v>0</v>
      </c>
      <c r="S183" s="160">
        <f>'1 уровень'!S1878</f>
        <v>0</v>
      </c>
      <c r="T183" s="160">
        <f>'1 уровень'!T1878</f>
        <v>0</v>
      </c>
      <c r="U183" s="160">
        <f>'1 уровень'!U1878</f>
        <v>0</v>
      </c>
      <c r="V183" s="160">
        <f>'1 уровень'!V1878</f>
        <v>0</v>
      </c>
      <c r="W183" s="160">
        <f>'1 уровень'!W1878</f>
        <v>0</v>
      </c>
      <c r="X183" s="160">
        <f>'1 уровень'!X1878</f>
        <v>0</v>
      </c>
      <c r="Y183" s="160">
        <f>'1 уровень'!Y1878</f>
        <v>0</v>
      </c>
      <c r="Z183" s="2222">
        <f>'1 уровень'!Z1878</f>
        <v>0</v>
      </c>
      <c r="AA183" s="160">
        <f>'1 уровень'!AA1878</f>
        <v>0</v>
      </c>
      <c r="AB183" s="160">
        <f>'1 уровень'!AB1878</f>
        <v>0</v>
      </c>
      <c r="AC183" s="160">
        <f>'1 уровень'!AC1878</f>
        <v>0</v>
      </c>
      <c r="AD183" s="2141">
        <f>'1 уровень'!AD1878</f>
        <v>0</v>
      </c>
      <c r="AE183" s="2141">
        <f>'1 уровень'!AE1878</f>
        <v>0</v>
      </c>
      <c r="AF183" s="2141">
        <f>'1 уровень'!AF1878</f>
        <v>0</v>
      </c>
      <c r="AG183" s="160"/>
      <c r="AH183" s="160"/>
    </row>
    <row r="184" spans="1:209" ht="45" x14ac:dyDescent="0.25">
      <c r="A184" s="158">
        <v>1</v>
      </c>
      <c r="B184" s="2157" t="s">
        <v>349</v>
      </c>
      <c r="C184" s="185">
        <f>'1 уровень'!C1879</f>
        <v>26040</v>
      </c>
      <c r="D184" s="185">
        <f>'1 уровень'!D1879</f>
        <v>23870</v>
      </c>
      <c r="E184" s="185">
        <f>'1 уровень'!E1879</f>
        <v>23773.876755070203</v>
      </c>
      <c r="F184" s="717">
        <f>'1 уровень'!F1879</f>
        <v>99.597305216046095</v>
      </c>
      <c r="G184" s="232">
        <f>'1 уровень'!G1879</f>
        <v>0</v>
      </c>
      <c r="H184" s="232">
        <f>'1 уровень'!H1879</f>
        <v>0</v>
      </c>
      <c r="I184" s="237">
        <f>'1 уровень'!I1879</f>
        <v>0</v>
      </c>
      <c r="J184" s="237">
        <f>'1 уровень'!J1879</f>
        <v>0</v>
      </c>
      <c r="K184" s="237">
        <f>'1 уровень'!K1879</f>
        <v>0</v>
      </c>
      <c r="L184" s="237">
        <f>'1 уровень'!L1879</f>
        <v>0</v>
      </c>
      <c r="M184" s="237">
        <f>'1 уровень'!M1879</f>
        <v>0</v>
      </c>
      <c r="N184" s="237">
        <f>'1 уровень'!N1879</f>
        <v>0</v>
      </c>
      <c r="O184" s="160">
        <f>'1 уровень'!O1879</f>
        <v>0</v>
      </c>
      <c r="P184" s="160">
        <f>'1 уровень'!P1879</f>
        <v>0</v>
      </c>
      <c r="Q184" s="160">
        <f>'1 уровень'!Q1879</f>
        <v>0</v>
      </c>
      <c r="R184" s="160">
        <f>'1 уровень'!R1879</f>
        <v>0</v>
      </c>
      <c r="S184" s="160">
        <f>'1 уровень'!S1879</f>
        <v>0</v>
      </c>
      <c r="T184" s="160">
        <f>'1 уровень'!T1879</f>
        <v>0</v>
      </c>
      <c r="U184" s="160">
        <f>'1 уровень'!U1879</f>
        <v>0</v>
      </c>
      <c r="V184" s="160">
        <f>'1 уровень'!V1879</f>
        <v>0</v>
      </c>
      <c r="W184" s="160">
        <f>'1 уровень'!W1879</f>
        <v>0</v>
      </c>
      <c r="X184" s="160">
        <f>'1 уровень'!X1879</f>
        <v>0</v>
      </c>
      <c r="Y184" s="160">
        <f>'1 уровень'!Y1879</f>
        <v>0</v>
      </c>
      <c r="Z184" s="2222">
        <f>'1 уровень'!Z1879</f>
        <v>0</v>
      </c>
      <c r="AA184" s="160">
        <f>'1 уровень'!AA1879</f>
        <v>0</v>
      </c>
      <c r="AB184" s="160">
        <f>'1 уровень'!AB1879</f>
        <v>0</v>
      </c>
      <c r="AC184" s="160">
        <f>'1 уровень'!AC1879</f>
        <v>0</v>
      </c>
      <c r="AD184" s="2141">
        <f>'1 уровень'!AD1879</f>
        <v>0</v>
      </c>
      <c r="AE184" s="2141">
        <f>'1 уровень'!AE1879</f>
        <v>0</v>
      </c>
      <c r="AF184" s="2141">
        <f>'1 уровень'!AF1879</f>
        <v>0</v>
      </c>
      <c r="AG184" s="160"/>
      <c r="AH184" s="160"/>
      <c r="AI184" s="159"/>
      <c r="AJ184" s="159"/>
      <c r="AK184" s="159"/>
      <c r="AL184" s="159"/>
      <c r="AM184" s="159"/>
      <c r="AN184" s="159"/>
      <c r="AO184" s="159"/>
      <c r="AP184" s="159"/>
      <c r="AQ184" s="159"/>
      <c r="AR184" s="159"/>
      <c r="AS184" s="159"/>
      <c r="AT184" s="159"/>
      <c r="AU184" s="159"/>
      <c r="AV184" s="159"/>
      <c r="AW184" s="159"/>
      <c r="AX184" s="159"/>
      <c r="AY184" s="159"/>
      <c r="AZ184" s="159"/>
      <c r="BA184" s="159"/>
      <c r="BB184" s="159"/>
      <c r="BC184" s="159"/>
      <c r="BD184" s="159"/>
      <c r="BE184" s="159"/>
      <c r="BF184" s="159"/>
      <c r="BG184" s="159"/>
      <c r="BH184" s="159"/>
      <c r="BI184" s="159"/>
      <c r="BJ184" s="159"/>
      <c r="BK184" s="159"/>
      <c r="BL184" s="159"/>
      <c r="BM184" s="159"/>
      <c r="BN184" s="159"/>
      <c r="BO184" s="159"/>
      <c r="BP184" s="159"/>
      <c r="BQ184" s="159"/>
      <c r="BR184" s="159"/>
      <c r="BS184" s="159"/>
      <c r="BT184" s="159"/>
      <c r="BU184" s="159"/>
      <c r="BV184" s="159"/>
      <c r="BW184" s="159"/>
      <c r="BX184" s="159"/>
      <c r="BY184" s="159"/>
      <c r="BZ184" s="159"/>
      <c r="CA184" s="159"/>
      <c r="CB184" s="159"/>
      <c r="CC184" s="159"/>
      <c r="CD184" s="159"/>
      <c r="CE184" s="159"/>
      <c r="CF184" s="159"/>
      <c r="CG184" s="159"/>
      <c r="CH184" s="159"/>
      <c r="CI184" s="159"/>
      <c r="CJ184" s="159"/>
      <c r="CK184" s="159"/>
      <c r="CL184" s="159"/>
      <c r="CM184" s="159"/>
      <c r="CN184" s="159"/>
      <c r="CO184" s="159"/>
      <c r="CP184" s="159"/>
      <c r="CQ184" s="159"/>
      <c r="CR184" s="159"/>
      <c r="CS184" s="159"/>
      <c r="CT184" s="159"/>
      <c r="CU184" s="159"/>
      <c r="CV184" s="159"/>
      <c r="CW184" s="159"/>
      <c r="CX184" s="159"/>
      <c r="CY184" s="159"/>
      <c r="CZ184" s="159"/>
      <c r="DA184" s="159"/>
      <c r="DB184" s="159"/>
      <c r="DC184" s="159"/>
      <c r="DD184" s="159"/>
      <c r="DE184" s="159"/>
      <c r="DF184" s="159"/>
      <c r="DG184" s="159"/>
      <c r="DH184" s="159"/>
      <c r="DI184" s="159"/>
      <c r="DJ184" s="159"/>
      <c r="DK184" s="159"/>
      <c r="DL184" s="159"/>
      <c r="DM184" s="159"/>
      <c r="DN184" s="159"/>
      <c r="DO184" s="159"/>
      <c r="DP184" s="159"/>
      <c r="DQ184" s="159"/>
      <c r="DR184" s="159"/>
      <c r="DS184" s="159"/>
      <c r="DT184" s="159"/>
      <c r="DU184" s="159"/>
      <c r="DV184" s="159"/>
      <c r="DW184" s="159"/>
      <c r="DX184" s="159"/>
      <c r="DY184" s="159"/>
      <c r="DZ184" s="159"/>
      <c r="EA184" s="159"/>
      <c r="EB184" s="159"/>
      <c r="EC184" s="159"/>
      <c r="ED184" s="159"/>
      <c r="EE184" s="159"/>
      <c r="EF184" s="159"/>
      <c r="EG184" s="159"/>
      <c r="EH184" s="159"/>
      <c r="EI184" s="159"/>
      <c r="EJ184" s="159"/>
      <c r="EK184" s="159"/>
      <c r="EL184" s="159"/>
      <c r="EM184" s="159"/>
      <c r="EN184" s="159"/>
      <c r="EO184" s="159"/>
      <c r="EP184" s="159"/>
      <c r="EQ184" s="159"/>
      <c r="ER184" s="159"/>
      <c r="ES184" s="159"/>
      <c r="ET184" s="159"/>
      <c r="EU184" s="159"/>
      <c r="EV184" s="159"/>
      <c r="EW184" s="159"/>
      <c r="EX184" s="159"/>
      <c r="EY184" s="159"/>
      <c r="EZ184" s="159"/>
      <c r="FA184" s="159"/>
      <c r="FB184" s="159"/>
      <c r="FC184" s="159"/>
      <c r="FD184" s="159"/>
      <c r="FE184" s="159"/>
      <c r="FF184" s="159"/>
      <c r="FG184" s="159"/>
      <c r="FH184" s="159"/>
      <c r="FI184" s="159"/>
      <c r="FJ184" s="159"/>
      <c r="FK184" s="159"/>
      <c r="FL184" s="159"/>
      <c r="FM184" s="159"/>
      <c r="FN184" s="159"/>
      <c r="FO184" s="159"/>
      <c r="FP184" s="159"/>
      <c r="FQ184" s="159"/>
      <c r="FR184" s="159"/>
      <c r="FS184" s="159"/>
      <c r="FT184" s="159"/>
      <c r="FU184" s="159"/>
      <c r="FV184" s="159"/>
      <c r="FW184" s="159"/>
      <c r="FX184" s="159"/>
      <c r="FY184" s="159"/>
      <c r="FZ184" s="159"/>
      <c r="GA184" s="159"/>
      <c r="GB184" s="159"/>
      <c r="GC184" s="159"/>
      <c r="GD184" s="159"/>
      <c r="GE184" s="159"/>
      <c r="GF184" s="159"/>
      <c r="GG184" s="159"/>
      <c r="GH184" s="159"/>
      <c r="GI184" s="159"/>
      <c r="GJ184" s="159"/>
      <c r="GK184" s="159"/>
      <c r="GL184" s="159"/>
      <c r="GM184" s="159"/>
      <c r="GN184" s="159"/>
      <c r="GO184" s="159"/>
      <c r="GP184" s="159"/>
      <c r="GQ184" s="159"/>
      <c r="GR184" s="159"/>
      <c r="GS184" s="159"/>
      <c r="GT184" s="159"/>
      <c r="GU184" s="159"/>
      <c r="GV184" s="159"/>
      <c r="GW184" s="159"/>
      <c r="GX184" s="159"/>
      <c r="GY184" s="159"/>
      <c r="GZ184" s="159"/>
      <c r="HA184" s="159"/>
    </row>
    <row r="185" spans="1:209" ht="30" x14ac:dyDescent="0.25">
      <c r="A185" s="158">
        <v>1</v>
      </c>
      <c r="B185" s="58" t="s">
        <v>350</v>
      </c>
      <c r="C185" s="185">
        <f>'1 уровень'!C1880</f>
        <v>720</v>
      </c>
      <c r="D185" s="185">
        <f>'1 уровень'!D1880</f>
        <v>660</v>
      </c>
      <c r="E185" s="185">
        <f>'1 уровень'!E1880</f>
        <v>793</v>
      </c>
      <c r="F185" s="717">
        <f>'1 уровень'!F1880</f>
        <v>120.15151515151514</v>
      </c>
      <c r="G185" s="232">
        <f>'1 уровень'!G1880</f>
        <v>0</v>
      </c>
      <c r="H185" s="232">
        <f>'1 уровень'!H1880</f>
        <v>0</v>
      </c>
      <c r="I185" s="237">
        <f>'1 уровень'!I1880</f>
        <v>0</v>
      </c>
      <c r="J185" s="237">
        <f>'1 уровень'!J1880</f>
        <v>0</v>
      </c>
      <c r="K185" s="237">
        <f>'1 уровень'!K1880</f>
        <v>0</v>
      </c>
      <c r="L185" s="237">
        <f>'1 уровень'!L1880</f>
        <v>0</v>
      </c>
      <c r="M185" s="237">
        <f>'1 уровень'!M1880</f>
        <v>0</v>
      </c>
      <c r="N185" s="237">
        <f>'1 уровень'!N1880</f>
        <v>0</v>
      </c>
      <c r="O185" s="160">
        <f>'1 уровень'!O1880</f>
        <v>0</v>
      </c>
      <c r="P185" s="160">
        <f>'1 уровень'!P1880</f>
        <v>0</v>
      </c>
      <c r="Q185" s="160">
        <f>'1 уровень'!Q1880</f>
        <v>0</v>
      </c>
      <c r="R185" s="160">
        <f>'1 уровень'!R1880</f>
        <v>0</v>
      </c>
      <c r="S185" s="160">
        <f>'1 уровень'!S1880</f>
        <v>0</v>
      </c>
      <c r="T185" s="160">
        <f>'1 уровень'!T1880</f>
        <v>0</v>
      </c>
      <c r="U185" s="160">
        <f>'1 уровень'!U1880</f>
        <v>0</v>
      </c>
      <c r="V185" s="160">
        <f>'1 уровень'!V1880</f>
        <v>0</v>
      </c>
      <c r="W185" s="160">
        <f>'1 уровень'!W1880</f>
        <v>0</v>
      </c>
      <c r="X185" s="160">
        <f>'1 уровень'!X1880</f>
        <v>0</v>
      </c>
      <c r="Y185" s="160">
        <f>'1 уровень'!Y1880</f>
        <v>0</v>
      </c>
      <c r="Z185" s="2222">
        <f>'1 уровень'!Z1880</f>
        <v>0</v>
      </c>
      <c r="AA185" s="160">
        <f>'1 уровень'!AA1880</f>
        <v>0</v>
      </c>
      <c r="AB185" s="160">
        <f>'1 уровень'!AB1880</f>
        <v>0</v>
      </c>
      <c r="AC185" s="160">
        <f>'1 уровень'!AC1880</f>
        <v>0</v>
      </c>
      <c r="AD185" s="2141">
        <f>'1 уровень'!AD1880</f>
        <v>0</v>
      </c>
      <c r="AE185" s="2141">
        <f>'1 уровень'!AE1880</f>
        <v>0</v>
      </c>
      <c r="AF185" s="2141">
        <f>'1 уровень'!AF1880</f>
        <v>0</v>
      </c>
      <c r="AG185" s="160"/>
      <c r="AH185" s="160"/>
      <c r="AI185" s="159"/>
      <c r="AJ185" s="159"/>
      <c r="AK185" s="159"/>
      <c r="AL185" s="159"/>
      <c r="AM185" s="159"/>
      <c r="AN185" s="159"/>
      <c r="AO185" s="159"/>
      <c r="AP185" s="159"/>
      <c r="AQ185" s="159"/>
      <c r="AR185" s="159"/>
      <c r="AS185" s="159"/>
      <c r="AT185" s="159"/>
      <c r="AU185" s="159"/>
      <c r="AV185" s="159"/>
      <c r="AW185" s="159"/>
      <c r="AX185" s="159"/>
      <c r="AY185" s="159"/>
      <c r="AZ185" s="159"/>
      <c r="BA185" s="159"/>
      <c r="BB185" s="159"/>
      <c r="BC185" s="159"/>
      <c r="BD185" s="159"/>
      <c r="BE185" s="159"/>
      <c r="BF185" s="159"/>
      <c r="BG185" s="159"/>
      <c r="BH185" s="159"/>
      <c r="BI185" s="159"/>
      <c r="BJ185" s="159"/>
      <c r="BK185" s="159"/>
      <c r="BL185" s="159"/>
      <c r="BM185" s="159"/>
      <c r="BN185" s="159"/>
      <c r="BO185" s="159"/>
      <c r="BP185" s="159"/>
      <c r="BQ185" s="159"/>
      <c r="BR185" s="159"/>
      <c r="BS185" s="159"/>
      <c r="BT185" s="159"/>
      <c r="BU185" s="159"/>
      <c r="BV185" s="159"/>
      <c r="BW185" s="159"/>
      <c r="BX185" s="159"/>
      <c r="BY185" s="159"/>
      <c r="BZ185" s="159"/>
      <c r="CA185" s="159"/>
      <c r="CB185" s="159"/>
      <c r="CC185" s="159"/>
      <c r="CD185" s="159"/>
      <c r="CE185" s="159"/>
      <c r="CF185" s="159"/>
      <c r="CG185" s="159"/>
      <c r="CH185" s="159"/>
      <c r="CI185" s="159"/>
      <c r="CJ185" s="159"/>
      <c r="CK185" s="159"/>
      <c r="CL185" s="159"/>
      <c r="CM185" s="159"/>
      <c r="CN185" s="159"/>
      <c r="CO185" s="159"/>
      <c r="CP185" s="159"/>
      <c r="CQ185" s="159"/>
      <c r="CR185" s="159"/>
      <c r="CS185" s="159"/>
      <c r="CT185" s="159"/>
      <c r="CU185" s="159"/>
      <c r="CV185" s="159"/>
      <c r="CW185" s="159"/>
      <c r="CX185" s="159"/>
      <c r="CY185" s="159"/>
      <c r="CZ185" s="159"/>
      <c r="DA185" s="159"/>
      <c r="DB185" s="159"/>
      <c r="DC185" s="159"/>
      <c r="DD185" s="159"/>
      <c r="DE185" s="159"/>
      <c r="DF185" s="159"/>
      <c r="DG185" s="159"/>
      <c r="DH185" s="159"/>
      <c r="DI185" s="159"/>
      <c r="DJ185" s="159"/>
      <c r="DK185" s="159"/>
      <c r="DL185" s="159"/>
      <c r="DM185" s="159"/>
      <c r="DN185" s="159"/>
      <c r="DO185" s="159"/>
      <c r="DP185" s="159"/>
      <c r="DQ185" s="159"/>
      <c r="DR185" s="159"/>
      <c r="DS185" s="159"/>
      <c r="DT185" s="159"/>
      <c r="DU185" s="159"/>
      <c r="DV185" s="159"/>
      <c r="DW185" s="159"/>
      <c r="DX185" s="159"/>
      <c r="DY185" s="159"/>
      <c r="DZ185" s="159"/>
      <c r="EA185" s="159"/>
      <c r="EB185" s="159"/>
      <c r="EC185" s="159"/>
      <c r="ED185" s="159"/>
      <c r="EE185" s="159"/>
      <c r="EF185" s="159"/>
      <c r="EG185" s="159"/>
      <c r="EH185" s="159"/>
      <c r="EI185" s="159"/>
      <c r="EJ185" s="159"/>
      <c r="EK185" s="159"/>
      <c r="EL185" s="159"/>
      <c r="EM185" s="159"/>
      <c r="EN185" s="159"/>
      <c r="EO185" s="159"/>
      <c r="EP185" s="159"/>
      <c r="EQ185" s="159"/>
      <c r="ER185" s="159"/>
      <c r="ES185" s="159"/>
      <c r="ET185" s="159"/>
      <c r="EU185" s="159"/>
      <c r="EV185" s="159"/>
      <c r="EW185" s="159"/>
      <c r="EX185" s="159"/>
      <c r="EY185" s="159"/>
      <c r="EZ185" s="159"/>
      <c r="FA185" s="159"/>
      <c r="FB185" s="159"/>
      <c r="FC185" s="159"/>
      <c r="FD185" s="159"/>
      <c r="FE185" s="159"/>
      <c r="FF185" s="159"/>
      <c r="FG185" s="159"/>
      <c r="FH185" s="159"/>
      <c r="FI185" s="159"/>
      <c r="FJ185" s="159"/>
      <c r="FK185" s="159"/>
      <c r="FL185" s="159"/>
      <c r="FM185" s="159"/>
      <c r="FN185" s="159"/>
      <c r="FO185" s="159"/>
      <c r="FP185" s="159"/>
      <c r="FQ185" s="159"/>
      <c r="FR185" s="159"/>
      <c r="FS185" s="159"/>
      <c r="FT185" s="159"/>
      <c r="FU185" s="159"/>
      <c r="FV185" s="159"/>
      <c r="FW185" s="159"/>
      <c r="FX185" s="159"/>
      <c r="FY185" s="159"/>
      <c r="FZ185" s="159"/>
      <c r="GA185" s="159"/>
      <c r="GB185" s="159"/>
      <c r="GC185" s="159"/>
      <c r="GD185" s="159"/>
      <c r="GE185" s="159"/>
      <c r="GF185" s="159"/>
      <c r="GG185" s="159"/>
      <c r="GH185" s="159"/>
      <c r="GI185" s="159"/>
      <c r="GJ185" s="159"/>
      <c r="GK185" s="159"/>
      <c r="GL185" s="159"/>
      <c r="GM185" s="159"/>
      <c r="GN185" s="159"/>
      <c r="GO185" s="159"/>
      <c r="GP185" s="159"/>
      <c r="GQ185" s="159"/>
      <c r="GR185" s="159"/>
      <c r="GS185" s="159"/>
      <c r="GT185" s="159"/>
      <c r="GU185" s="159"/>
      <c r="GV185" s="159"/>
      <c r="GW185" s="159"/>
      <c r="GX185" s="159"/>
      <c r="GY185" s="159"/>
      <c r="GZ185" s="159"/>
      <c r="HA185" s="159"/>
    </row>
    <row r="186" spans="1:209" ht="60" x14ac:dyDescent="0.25">
      <c r="A186" s="158">
        <v>1</v>
      </c>
      <c r="B186" s="58" t="s">
        <v>362</v>
      </c>
      <c r="C186" s="185">
        <f>'1 уровень'!C1881</f>
        <v>18720</v>
      </c>
      <c r="D186" s="185">
        <f>'1 уровень'!D1881</f>
        <v>17160</v>
      </c>
      <c r="E186" s="185">
        <f>'1 уровень'!E1881</f>
        <v>15406</v>
      </c>
      <c r="F186" s="717">
        <f>'1 уровень'!F1881</f>
        <v>89.778554778554778</v>
      </c>
      <c r="G186" s="232">
        <f>'1 уровень'!G1881</f>
        <v>0</v>
      </c>
      <c r="H186" s="232">
        <f>'1 уровень'!H1881</f>
        <v>0</v>
      </c>
      <c r="I186" s="237">
        <f>'1 уровень'!I1881</f>
        <v>0</v>
      </c>
      <c r="J186" s="237">
        <f>'1 уровень'!J1881</f>
        <v>0</v>
      </c>
      <c r="K186" s="237">
        <f>'1 уровень'!K1881</f>
        <v>0</v>
      </c>
      <c r="L186" s="237">
        <f>'1 уровень'!L1881</f>
        <v>0</v>
      </c>
      <c r="M186" s="237">
        <f>'1 уровень'!M1881</f>
        <v>0</v>
      </c>
      <c r="N186" s="237">
        <f>'1 уровень'!N1881</f>
        <v>0</v>
      </c>
      <c r="O186" s="160">
        <f>'1 уровень'!O1881</f>
        <v>0</v>
      </c>
      <c r="P186" s="160">
        <f>'1 уровень'!P1881</f>
        <v>0</v>
      </c>
      <c r="Q186" s="160">
        <f>'1 уровень'!Q1881</f>
        <v>0</v>
      </c>
      <c r="R186" s="160">
        <f>'1 уровень'!R1881</f>
        <v>0</v>
      </c>
      <c r="S186" s="160">
        <f>'1 уровень'!S1881</f>
        <v>0</v>
      </c>
      <c r="T186" s="160">
        <f>'1 уровень'!T1881</f>
        <v>0</v>
      </c>
      <c r="U186" s="160">
        <f>'1 уровень'!U1881</f>
        <v>0</v>
      </c>
      <c r="V186" s="160">
        <f>'1 уровень'!V1881</f>
        <v>0</v>
      </c>
      <c r="W186" s="160">
        <f>'1 уровень'!W1881</f>
        <v>0</v>
      </c>
      <c r="X186" s="160">
        <f>'1 уровень'!X1881</f>
        <v>0</v>
      </c>
      <c r="Y186" s="160">
        <f>'1 уровень'!Y1881</f>
        <v>0</v>
      </c>
      <c r="Z186" s="2222">
        <f>'1 уровень'!Z1881</f>
        <v>0</v>
      </c>
      <c r="AA186" s="160">
        <f>'1 уровень'!AA1881</f>
        <v>0</v>
      </c>
      <c r="AB186" s="160">
        <f>'1 уровень'!AB1881</f>
        <v>0</v>
      </c>
      <c r="AC186" s="160">
        <f>'1 уровень'!AC1881</f>
        <v>0</v>
      </c>
      <c r="AD186" s="2141">
        <f>'1 уровень'!AD1881</f>
        <v>0</v>
      </c>
      <c r="AE186" s="2141">
        <f>'1 уровень'!AE1881</f>
        <v>0</v>
      </c>
      <c r="AF186" s="2141">
        <f>'1 уровень'!AF1881</f>
        <v>0</v>
      </c>
      <c r="AG186" s="160"/>
      <c r="AH186" s="160"/>
      <c r="AI186" s="159"/>
      <c r="AJ186" s="159"/>
      <c r="AK186" s="159"/>
      <c r="AL186" s="159"/>
      <c r="AM186" s="159"/>
      <c r="AN186" s="159"/>
      <c r="AO186" s="159"/>
      <c r="AP186" s="159"/>
      <c r="AQ186" s="159"/>
      <c r="AR186" s="159"/>
      <c r="AS186" s="159"/>
      <c r="AT186" s="159"/>
      <c r="AU186" s="159"/>
      <c r="AV186" s="159"/>
      <c r="AW186" s="159"/>
      <c r="AX186" s="159"/>
      <c r="AY186" s="159"/>
      <c r="AZ186" s="159"/>
      <c r="BA186" s="159"/>
      <c r="BB186" s="159"/>
      <c r="BC186" s="159"/>
      <c r="BD186" s="159"/>
      <c r="BE186" s="159"/>
      <c r="BF186" s="159"/>
      <c r="BG186" s="159"/>
      <c r="BH186" s="159"/>
      <c r="BI186" s="159"/>
      <c r="BJ186" s="159"/>
      <c r="BK186" s="159"/>
      <c r="BL186" s="159"/>
      <c r="BM186" s="159"/>
      <c r="BN186" s="159"/>
      <c r="BO186" s="159"/>
      <c r="BP186" s="159"/>
      <c r="BQ186" s="159"/>
      <c r="BR186" s="159"/>
      <c r="BS186" s="159"/>
      <c r="BT186" s="159"/>
      <c r="BU186" s="159"/>
      <c r="BV186" s="159"/>
      <c r="BW186" s="159"/>
      <c r="BX186" s="159"/>
      <c r="BY186" s="159"/>
      <c r="BZ186" s="159"/>
      <c r="CA186" s="159"/>
      <c r="CB186" s="159"/>
      <c r="CC186" s="159"/>
      <c r="CD186" s="159"/>
      <c r="CE186" s="159"/>
      <c r="CF186" s="159"/>
      <c r="CG186" s="159"/>
      <c r="CH186" s="159"/>
      <c r="CI186" s="159"/>
      <c r="CJ186" s="159"/>
      <c r="CK186" s="159"/>
      <c r="CL186" s="159"/>
      <c r="CM186" s="159"/>
      <c r="CN186" s="159"/>
      <c r="CO186" s="159"/>
      <c r="CP186" s="159"/>
      <c r="CQ186" s="159"/>
      <c r="CR186" s="159"/>
      <c r="CS186" s="159"/>
      <c r="CT186" s="159"/>
      <c r="CU186" s="159"/>
      <c r="CV186" s="159"/>
      <c r="CW186" s="159"/>
      <c r="CX186" s="159"/>
      <c r="CY186" s="159"/>
      <c r="CZ186" s="159"/>
      <c r="DA186" s="159"/>
      <c r="DB186" s="159"/>
      <c r="DC186" s="159"/>
      <c r="DD186" s="159"/>
      <c r="DE186" s="159"/>
      <c r="DF186" s="159"/>
      <c r="DG186" s="159"/>
      <c r="DH186" s="159"/>
      <c r="DI186" s="159"/>
      <c r="DJ186" s="159"/>
      <c r="DK186" s="159"/>
      <c r="DL186" s="159"/>
      <c r="DM186" s="159"/>
      <c r="DN186" s="159"/>
      <c r="DO186" s="159"/>
      <c r="DP186" s="159"/>
      <c r="DQ186" s="159"/>
      <c r="DR186" s="159"/>
      <c r="DS186" s="159"/>
      <c r="DT186" s="159"/>
      <c r="DU186" s="159"/>
      <c r="DV186" s="159"/>
      <c r="DW186" s="159"/>
      <c r="DX186" s="159"/>
      <c r="DY186" s="159"/>
      <c r="DZ186" s="159"/>
      <c r="EA186" s="159"/>
      <c r="EB186" s="159"/>
      <c r="EC186" s="159"/>
      <c r="ED186" s="159"/>
      <c r="EE186" s="159"/>
      <c r="EF186" s="159"/>
      <c r="EG186" s="159"/>
      <c r="EH186" s="159"/>
      <c r="EI186" s="159"/>
      <c r="EJ186" s="159"/>
      <c r="EK186" s="159"/>
      <c r="EL186" s="159"/>
      <c r="EM186" s="159"/>
      <c r="EN186" s="159"/>
      <c r="EO186" s="159"/>
      <c r="EP186" s="159"/>
      <c r="EQ186" s="159"/>
      <c r="ER186" s="159"/>
      <c r="ES186" s="159"/>
      <c r="ET186" s="159"/>
      <c r="EU186" s="159"/>
      <c r="EV186" s="159"/>
      <c r="EW186" s="159"/>
      <c r="EX186" s="159"/>
      <c r="EY186" s="159"/>
      <c r="EZ186" s="159"/>
      <c r="FA186" s="159"/>
      <c r="FB186" s="159"/>
      <c r="FC186" s="159"/>
      <c r="FD186" s="159"/>
      <c r="FE186" s="159"/>
      <c r="FF186" s="159"/>
      <c r="FG186" s="159"/>
      <c r="FH186" s="159"/>
      <c r="FI186" s="159"/>
      <c r="FJ186" s="159"/>
      <c r="FK186" s="159"/>
      <c r="FL186" s="159"/>
      <c r="FM186" s="159"/>
      <c r="FN186" s="159"/>
      <c r="FO186" s="159"/>
      <c r="FP186" s="159"/>
      <c r="FQ186" s="159"/>
      <c r="FR186" s="159"/>
      <c r="FS186" s="159"/>
      <c r="FT186" s="159"/>
      <c r="FU186" s="159"/>
      <c r="FV186" s="159"/>
      <c r="FW186" s="159"/>
      <c r="FX186" s="159"/>
      <c r="FY186" s="159"/>
      <c r="FZ186" s="159"/>
      <c r="GA186" s="159"/>
      <c r="GB186" s="159"/>
      <c r="GC186" s="159"/>
      <c r="GD186" s="159"/>
      <c r="GE186" s="159"/>
      <c r="GF186" s="159"/>
      <c r="GG186" s="159"/>
      <c r="GH186" s="159"/>
      <c r="GI186" s="159"/>
      <c r="GJ186" s="159"/>
      <c r="GK186" s="159"/>
      <c r="GL186" s="159"/>
      <c r="GM186" s="159"/>
      <c r="GN186" s="159"/>
      <c r="GO186" s="159"/>
      <c r="GP186" s="159"/>
      <c r="GQ186" s="159"/>
      <c r="GR186" s="159"/>
      <c r="GS186" s="159"/>
      <c r="GT186" s="159"/>
      <c r="GU186" s="159"/>
      <c r="GV186" s="159"/>
      <c r="GW186" s="159"/>
      <c r="GX186" s="159"/>
      <c r="GY186" s="159"/>
      <c r="GZ186" s="159"/>
      <c r="HA186" s="159"/>
    </row>
    <row r="187" spans="1:209" ht="45" x14ac:dyDescent="0.25">
      <c r="A187" s="158">
        <v>1</v>
      </c>
      <c r="B187" s="58" t="s">
        <v>363</v>
      </c>
      <c r="C187" s="185">
        <f>'1 уровень'!C1882</f>
        <v>2320</v>
      </c>
      <c r="D187" s="185">
        <f>'1 уровень'!D1882</f>
        <v>2127</v>
      </c>
      <c r="E187" s="185">
        <f>'1 уровень'!E1882</f>
        <v>1438.8767550702028</v>
      </c>
      <c r="F187" s="717">
        <f>'1 уровень'!F1882</f>
        <v>67.648178423610844</v>
      </c>
      <c r="G187" s="232">
        <f>'1 уровень'!G1882</f>
        <v>0</v>
      </c>
      <c r="H187" s="232">
        <f>'1 уровень'!H1882</f>
        <v>0</v>
      </c>
      <c r="I187" s="237">
        <f>'1 уровень'!I1882</f>
        <v>0</v>
      </c>
      <c r="J187" s="237">
        <f>'1 уровень'!J1882</f>
        <v>0</v>
      </c>
      <c r="K187" s="237">
        <f>'1 уровень'!K1882</f>
        <v>0</v>
      </c>
      <c r="L187" s="237">
        <f>'1 уровень'!L1882</f>
        <v>0</v>
      </c>
      <c r="M187" s="237">
        <f>'1 уровень'!M1882</f>
        <v>0</v>
      </c>
      <c r="N187" s="237">
        <f>'1 уровень'!N1882</f>
        <v>0</v>
      </c>
      <c r="O187" s="160">
        <f>'1 уровень'!O1882</f>
        <v>0</v>
      </c>
      <c r="P187" s="160">
        <f>'1 уровень'!P1882</f>
        <v>0</v>
      </c>
      <c r="Q187" s="160">
        <f>'1 уровень'!Q1882</f>
        <v>0</v>
      </c>
      <c r="R187" s="160">
        <f>'1 уровень'!R1882</f>
        <v>0</v>
      </c>
      <c r="S187" s="160">
        <f>'1 уровень'!S1882</f>
        <v>0</v>
      </c>
      <c r="T187" s="160">
        <f>'1 уровень'!T1882</f>
        <v>0</v>
      </c>
      <c r="U187" s="160">
        <f>'1 уровень'!U1882</f>
        <v>0</v>
      </c>
      <c r="V187" s="160">
        <f>'1 уровень'!V1882</f>
        <v>0</v>
      </c>
      <c r="W187" s="160">
        <f>'1 уровень'!W1882</f>
        <v>0</v>
      </c>
      <c r="X187" s="160">
        <f>'1 уровень'!X1882</f>
        <v>0</v>
      </c>
      <c r="Y187" s="160">
        <f>'1 уровень'!Y1882</f>
        <v>0</v>
      </c>
      <c r="Z187" s="2222">
        <f>'1 уровень'!Z1882</f>
        <v>0</v>
      </c>
      <c r="AA187" s="160">
        <f>'1 уровень'!AA1882</f>
        <v>0</v>
      </c>
      <c r="AB187" s="160">
        <f>'1 уровень'!AB1882</f>
        <v>0</v>
      </c>
      <c r="AC187" s="160">
        <f>'1 уровень'!AC1882</f>
        <v>0</v>
      </c>
      <c r="AD187" s="2141">
        <f>'1 уровень'!AD1882</f>
        <v>0</v>
      </c>
      <c r="AE187" s="2141">
        <f>'1 уровень'!AE1882</f>
        <v>0</v>
      </c>
      <c r="AF187" s="2141">
        <f>'1 уровень'!AF1882</f>
        <v>0</v>
      </c>
      <c r="AG187" s="160"/>
      <c r="AH187" s="160"/>
      <c r="AI187" s="159"/>
      <c r="AJ187" s="159"/>
      <c r="AK187" s="159"/>
      <c r="AL187" s="159"/>
      <c r="AM187" s="159"/>
      <c r="AN187" s="159"/>
      <c r="AO187" s="159"/>
      <c r="AP187" s="159"/>
      <c r="AQ187" s="159"/>
      <c r="AR187" s="159"/>
      <c r="AS187" s="159"/>
      <c r="AT187" s="159"/>
      <c r="AU187" s="159"/>
      <c r="AV187" s="159"/>
      <c r="AW187" s="159"/>
      <c r="AX187" s="159"/>
      <c r="AY187" s="159"/>
      <c r="AZ187" s="159"/>
      <c r="BA187" s="159"/>
      <c r="BB187" s="159"/>
      <c r="BC187" s="159"/>
      <c r="BD187" s="159"/>
      <c r="BE187" s="159"/>
      <c r="BF187" s="159"/>
      <c r="BG187" s="159"/>
      <c r="BH187" s="159"/>
      <c r="BI187" s="159"/>
      <c r="BJ187" s="159"/>
      <c r="BK187" s="159"/>
      <c r="BL187" s="159"/>
      <c r="BM187" s="159"/>
      <c r="BN187" s="159"/>
      <c r="BO187" s="159"/>
      <c r="BP187" s="159"/>
      <c r="BQ187" s="159"/>
      <c r="BR187" s="159"/>
      <c r="BS187" s="159"/>
      <c r="BT187" s="159"/>
      <c r="BU187" s="159"/>
      <c r="BV187" s="159"/>
      <c r="BW187" s="159"/>
      <c r="BX187" s="159"/>
      <c r="BY187" s="159"/>
      <c r="BZ187" s="159"/>
      <c r="CA187" s="159"/>
      <c r="CB187" s="159"/>
      <c r="CC187" s="159"/>
      <c r="CD187" s="159"/>
      <c r="CE187" s="159"/>
      <c r="CF187" s="159"/>
      <c r="CG187" s="159"/>
      <c r="CH187" s="159"/>
      <c r="CI187" s="159"/>
      <c r="CJ187" s="159"/>
      <c r="CK187" s="159"/>
      <c r="CL187" s="159"/>
      <c r="CM187" s="159"/>
      <c r="CN187" s="159"/>
      <c r="CO187" s="159"/>
      <c r="CP187" s="159"/>
      <c r="CQ187" s="159"/>
      <c r="CR187" s="159"/>
      <c r="CS187" s="159"/>
      <c r="CT187" s="159"/>
      <c r="CU187" s="159"/>
      <c r="CV187" s="159"/>
      <c r="CW187" s="159"/>
      <c r="CX187" s="159"/>
      <c r="CY187" s="159"/>
      <c r="CZ187" s="159"/>
      <c r="DA187" s="159"/>
      <c r="DB187" s="159"/>
      <c r="DC187" s="159"/>
      <c r="DD187" s="159"/>
      <c r="DE187" s="159"/>
      <c r="DF187" s="159"/>
      <c r="DG187" s="159"/>
      <c r="DH187" s="159"/>
      <c r="DI187" s="159"/>
      <c r="DJ187" s="159"/>
      <c r="DK187" s="159"/>
      <c r="DL187" s="159"/>
      <c r="DM187" s="159"/>
      <c r="DN187" s="159"/>
      <c r="DO187" s="159"/>
      <c r="DP187" s="159"/>
      <c r="DQ187" s="159"/>
      <c r="DR187" s="159"/>
      <c r="DS187" s="159"/>
      <c r="DT187" s="159"/>
      <c r="DU187" s="159"/>
      <c r="DV187" s="159"/>
      <c r="DW187" s="159"/>
      <c r="DX187" s="159"/>
      <c r="DY187" s="159"/>
      <c r="DZ187" s="159"/>
      <c r="EA187" s="159"/>
      <c r="EB187" s="159"/>
      <c r="EC187" s="159"/>
      <c r="ED187" s="159"/>
      <c r="EE187" s="159"/>
      <c r="EF187" s="159"/>
      <c r="EG187" s="159"/>
      <c r="EH187" s="159"/>
      <c r="EI187" s="159"/>
      <c r="EJ187" s="159"/>
      <c r="EK187" s="159"/>
      <c r="EL187" s="159"/>
      <c r="EM187" s="159"/>
      <c r="EN187" s="159"/>
      <c r="EO187" s="159"/>
      <c r="EP187" s="159"/>
      <c r="EQ187" s="159"/>
      <c r="ER187" s="159"/>
      <c r="ES187" s="159"/>
      <c r="ET187" s="159"/>
      <c r="EU187" s="159"/>
      <c r="EV187" s="159"/>
      <c r="EW187" s="159"/>
      <c r="EX187" s="159"/>
      <c r="EY187" s="159"/>
      <c r="EZ187" s="159"/>
      <c r="FA187" s="159"/>
      <c r="FB187" s="159"/>
      <c r="FC187" s="159"/>
      <c r="FD187" s="159"/>
      <c r="FE187" s="159"/>
      <c r="FF187" s="159"/>
      <c r="FG187" s="159"/>
      <c r="FH187" s="159"/>
      <c r="FI187" s="159"/>
      <c r="FJ187" s="159"/>
      <c r="FK187" s="159"/>
      <c r="FL187" s="159"/>
      <c r="FM187" s="159"/>
      <c r="FN187" s="159"/>
      <c r="FO187" s="159"/>
      <c r="FP187" s="159"/>
      <c r="FQ187" s="159"/>
      <c r="FR187" s="159"/>
      <c r="FS187" s="159"/>
      <c r="FT187" s="159"/>
      <c r="FU187" s="159"/>
      <c r="FV187" s="159"/>
      <c r="FW187" s="159"/>
      <c r="FX187" s="159"/>
      <c r="FY187" s="159"/>
      <c r="FZ187" s="159"/>
      <c r="GA187" s="159"/>
      <c r="GB187" s="159"/>
      <c r="GC187" s="159"/>
      <c r="GD187" s="159"/>
      <c r="GE187" s="159"/>
      <c r="GF187" s="159"/>
      <c r="GG187" s="159"/>
      <c r="GH187" s="159"/>
      <c r="GI187" s="159"/>
      <c r="GJ187" s="159"/>
      <c r="GK187" s="159"/>
      <c r="GL187" s="159"/>
      <c r="GM187" s="159"/>
      <c r="GN187" s="159"/>
      <c r="GO187" s="159"/>
      <c r="GP187" s="159"/>
      <c r="GQ187" s="159"/>
      <c r="GR187" s="159"/>
      <c r="GS187" s="159"/>
      <c r="GT187" s="159"/>
      <c r="GU187" s="159"/>
      <c r="GV187" s="159"/>
      <c r="GW187" s="159"/>
      <c r="GX187" s="159"/>
      <c r="GY187" s="159"/>
      <c r="GZ187" s="159"/>
      <c r="HA187" s="159"/>
    </row>
    <row r="188" spans="1:209" ht="30" x14ac:dyDescent="0.25">
      <c r="A188" s="158">
        <v>1</v>
      </c>
      <c r="B188" s="58" t="s">
        <v>364</v>
      </c>
      <c r="C188" s="185">
        <f>'1 уровень'!C1883</f>
        <v>3680</v>
      </c>
      <c r="D188" s="185">
        <f>'1 уровень'!D1883</f>
        <v>3373</v>
      </c>
      <c r="E188" s="185">
        <f>'1 уровень'!E1883</f>
        <v>5584</v>
      </c>
      <c r="F188" s="717">
        <f>'1 уровень'!F1883</f>
        <v>165.54995552920249</v>
      </c>
      <c r="G188" s="232">
        <f>'1 уровень'!G1883</f>
        <v>0</v>
      </c>
      <c r="H188" s="232">
        <f>'1 уровень'!H1883</f>
        <v>0</v>
      </c>
      <c r="I188" s="237">
        <f>'1 уровень'!I1883</f>
        <v>0</v>
      </c>
      <c r="J188" s="237">
        <f>'1 уровень'!J1883</f>
        <v>0</v>
      </c>
      <c r="K188" s="237">
        <f>'1 уровень'!K1883</f>
        <v>0</v>
      </c>
      <c r="L188" s="237">
        <f>'1 уровень'!L1883</f>
        <v>0</v>
      </c>
      <c r="M188" s="237">
        <f>'1 уровень'!M1883</f>
        <v>0</v>
      </c>
      <c r="N188" s="237">
        <f>'1 уровень'!N1883</f>
        <v>0</v>
      </c>
      <c r="O188" s="160">
        <f>'1 уровень'!O1883</f>
        <v>0</v>
      </c>
      <c r="P188" s="160">
        <f>'1 уровень'!P1883</f>
        <v>0</v>
      </c>
      <c r="Q188" s="160">
        <f>'1 уровень'!Q1883</f>
        <v>0</v>
      </c>
      <c r="R188" s="160">
        <f>'1 уровень'!R1883</f>
        <v>0</v>
      </c>
      <c r="S188" s="160">
        <f>'1 уровень'!S1883</f>
        <v>0</v>
      </c>
      <c r="T188" s="160">
        <f>'1 уровень'!T1883</f>
        <v>0</v>
      </c>
      <c r="U188" s="160">
        <f>'1 уровень'!U1883</f>
        <v>0</v>
      </c>
      <c r="V188" s="160">
        <f>'1 уровень'!V1883</f>
        <v>0</v>
      </c>
      <c r="W188" s="160">
        <f>'1 уровень'!W1883</f>
        <v>0</v>
      </c>
      <c r="X188" s="160">
        <f>'1 уровень'!X1883</f>
        <v>0</v>
      </c>
      <c r="Y188" s="160">
        <f>'1 уровень'!Y1883</f>
        <v>0</v>
      </c>
      <c r="Z188" s="2222">
        <f>'1 уровень'!Z1883</f>
        <v>0</v>
      </c>
      <c r="AA188" s="160">
        <f>'1 уровень'!AA1883</f>
        <v>0</v>
      </c>
      <c r="AB188" s="160">
        <f>'1 уровень'!AB1883</f>
        <v>0</v>
      </c>
      <c r="AC188" s="160">
        <f>'1 уровень'!AC1883</f>
        <v>0</v>
      </c>
      <c r="AD188" s="2141">
        <f>'1 уровень'!AD1883</f>
        <v>0</v>
      </c>
      <c r="AE188" s="2141">
        <f>'1 уровень'!AE1883</f>
        <v>0</v>
      </c>
      <c r="AF188" s="2141">
        <f>'1 уровень'!AF1883</f>
        <v>0</v>
      </c>
      <c r="AG188" s="160"/>
      <c r="AH188" s="160"/>
      <c r="AI188" s="159"/>
      <c r="AJ188" s="159"/>
      <c r="AK188" s="159"/>
      <c r="AL188" s="159"/>
      <c r="AM188" s="159"/>
      <c r="AN188" s="159"/>
      <c r="AO188" s="159"/>
      <c r="AP188" s="159"/>
      <c r="AQ188" s="159"/>
      <c r="AR188" s="159"/>
      <c r="AS188" s="159"/>
      <c r="AT188" s="159"/>
      <c r="AU188" s="159"/>
      <c r="AV188" s="159"/>
      <c r="AW188" s="159"/>
      <c r="AX188" s="159"/>
      <c r="AY188" s="159"/>
      <c r="AZ188" s="159"/>
      <c r="BA188" s="159"/>
      <c r="BB188" s="159"/>
      <c r="BC188" s="159"/>
      <c r="BD188" s="159"/>
      <c r="BE188" s="159"/>
      <c r="BF188" s="159"/>
      <c r="BG188" s="159"/>
      <c r="BH188" s="159"/>
      <c r="BI188" s="159"/>
      <c r="BJ188" s="159"/>
      <c r="BK188" s="159"/>
      <c r="BL188" s="159"/>
      <c r="BM188" s="159"/>
      <c r="BN188" s="159"/>
      <c r="BO188" s="159"/>
      <c r="BP188" s="159"/>
      <c r="BQ188" s="159"/>
      <c r="BR188" s="159"/>
      <c r="BS188" s="159"/>
      <c r="BT188" s="159"/>
      <c r="BU188" s="159"/>
      <c r="BV188" s="159"/>
      <c r="BW188" s="159"/>
      <c r="BX188" s="159"/>
      <c r="BY188" s="159"/>
      <c r="BZ188" s="159"/>
      <c r="CA188" s="159"/>
      <c r="CB188" s="159"/>
      <c r="CC188" s="159"/>
      <c r="CD188" s="159"/>
      <c r="CE188" s="159"/>
      <c r="CF188" s="159"/>
      <c r="CG188" s="159"/>
      <c r="CH188" s="159"/>
      <c r="CI188" s="159"/>
      <c r="CJ188" s="159"/>
      <c r="CK188" s="159"/>
      <c r="CL188" s="159"/>
      <c r="CM188" s="159"/>
      <c r="CN188" s="159"/>
      <c r="CO188" s="159"/>
      <c r="CP188" s="159"/>
      <c r="CQ188" s="159"/>
      <c r="CR188" s="159"/>
      <c r="CS188" s="159"/>
      <c r="CT188" s="159"/>
      <c r="CU188" s="159"/>
      <c r="CV188" s="159"/>
      <c r="CW188" s="159"/>
      <c r="CX188" s="159"/>
      <c r="CY188" s="159"/>
      <c r="CZ188" s="159"/>
      <c r="DA188" s="159"/>
      <c r="DB188" s="159"/>
      <c r="DC188" s="159"/>
      <c r="DD188" s="159"/>
      <c r="DE188" s="159"/>
      <c r="DF188" s="159"/>
      <c r="DG188" s="159"/>
      <c r="DH188" s="159"/>
      <c r="DI188" s="159"/>
      <c r="DJ188" s="159"/>
      <c r="DK188" s="159"/>
      <c r="DL188" s="159"/>
      <c r="DM188" s="159"/>
      <c r="DN188" s="159"/>
      <c r="DO188" s="159"/>
      <c r="DP188" s="159"/>
      <c r="DQ188" s="159"/>
      <c r="DR188" s="159"/>
      <c r="DS188" s="159"/>
      <c r="DT188" s="159"/>
      <c r="DU188" s="159"/>
      <c r="DV188" s="159"/>
      <c r="DW188" s="159"/>
      <c r="DX188" s="159"/>
      <c r="DY188" s="159"/>
      <c r="DZ188" s="159"/>
      <c r="EA188" s="159"/>
      <c r="EB188" s="159"/>
      <c r="EC188" s="159"/>
      <c r="ED188" s="159"/>
      <c r="EE188" s="159"/>
      <c r="EF188" s="159"/>
      <c r="EG188" s="159"/>
      <c r="EH188" s="159"/>
      <c r="EI188" s="159"/>
      <c r="EJ188" s="159"/>
      <c r="EK188" s="159"/>
      <c r="EL188" s="159"/>
      <c r="EM188" s="159"/>
      <c r="EN188" s="159"/>
      <c r="EO188" s="159"/>
      <c r="EP188" s="159"/>
      <c r="EQ188" s="159"/>
      <c r="ER188" s="159"/>
      <c r="ES188" s="159"/>
      <c r="ET188" s="159"/>
      <c r="EU188" s="159"/>
      <c r="EV188" s="159"/>
      <c r="EW188" s="159"/>
      <c r="EX188" s="159"/>
      <c r="EY188" s="159"/>
      <c r="EZ188" s="159"/>
      <c r="FA188" s="159"/>
      <c r="FB188" s="159"/>
      <c r="FC188" s="159"/>
      <c r="FD188" s="159"/>
      <c r="FE188" s="159"/>
      <c r="FF188" s="159"/>
      <c r="FG188" s="159"/>
      <c r="FH188" s="159"/>
      <c r="FI188" s="159"/>
      <c r="FJ188" s="159"/>
      <c r="FK188" s="159"/>
      <c r="FL188" s="159"/>
      <c r="FM188" s="159"/>
      <c r="FN188" s="159"/>
      <c r="FO188" s="159"/>
      <c r="FP188" s="159"/>
      <c r="FQ188" s="159"/>
      <c r="FR188" s="159"/>
      <c r="FS188" s="159"/>
      <c r="FT188" s="159"/>
      <c r="FU188" s="159"/>
      <c r="FV188" s="159"/>
      <c r="FW188" s="159"/>
      <c r="FX188" s="159"/>
      <c r="FY188" s="159"/>
      <c r="FZ188" s="159"/>
      <c r="GA188" s="159"/>
      <c r="GB188" s="159"/>
      <c r="GC188" s="159"/>
      <c r="GD188" s="159"/>
      <c r="GE188" s="159"/>
      <c r="GF188" s="159"/>
      <c r="GG188" s="159"/>
      <c r="GH188" s="159"/>
      <c r="GI188" s="159"/>
      <c r="GJ188" s="159"/>
      <c r="GK188" s="159"/>
      <c r="GL188" s="159"/>
      <c r="GM188" s="159"/>
      <c r="GN188" s="159"/>
      <c r="GO188" s="159"/>
      <c r="GP188" s="159"/>
      <c r="GQ188" s="159"/>
      <c r="GR188" s="159"/>
      <c r="GS188" s="159"/>
      <c r="GT188" s="159"/>
      <c r="GU188" s="159"/>
      <c r="GV188" s="159"/>
      <c r="GW188" s="159"/>
      <c r="GX188" s="159"/>
      <c r="GY188" s="159"/>
      <c r="GZ188" s="159"/>
      <c r="HA188" s="159"/>
    </row>
    <row r="189" spans="1:209" ht="30" x14ac:dyDescent="0.25">
      <c r="A189" s="158">
        <v>1</v>
      </c>
      <c r="B189" s="58" t="s">
        <v>365</v>
      </c>
      <c r="C189" s="185">
        <f>'1 уровень'!C1884</f>
        <v>600</v>
      </c>
      <c r="D189" s="185">
        <f>'1 уровень'!D1884</f>
        <v>550</v>
      </c>
      <c r="E189" s="185">
        <f>'1 уровень'!E1884</f>
        <v>552</v>
      </c>
      <c r="F189" s="717">
        <f>'1 уровень'!F1884</f>
        <v>100.36363636363636</v>
      </c>
      <c r="G189" s="232"/>
      <c r="H189" s="232">
        <f>'1 уровень'!H1884</f>
        <v>0</v>
      </c>
      <c r="I189" s="237">
        <f>'1 уровень'!I1884</f>
        <v>0</v>
      </c>
      <c r="J189" s="237">
        <f>'1 уровень'!J1884</f>
        <v>0</v>
      </c>
      <c r="K189" s="237">
        <f>'1 уровень'!K1884</f>
        <v>0</v>
      </c>
      <c r="L189" s="237">
        <f>'1 уровень'!L1884</f>
        <v>0</v>
      </c>
      <c r="M189" s="237">
        <f>'1 уровень'!M1884</f>
        <v>0</v>
      </c>
      <c r="N189" s="237">
        <f>'1 уровень'!N1884</f>
        <v>0</v>
      </c>
      <c r="O189" s="160">
        <f>'1 уровень'!O1884</f>
        <v>0</v>
      </c>
      <c r="P189" s="160">
        <f>'1 уровень'!P1884</f>
        <v>0</v>
      </c>
      <c r="Q189" s="160">
        <f>'1 уровень'!Q1884</f>
        <v>0</v>
      </c>
      <c r="R189" s="160">
        <f>'1 уровень'!R1884</f>
        <v>0</v>
      </c>
      <c r="S189" s="160">
        <f>'1 уровень'!S1884</f>
        <v>0</v>
      </c>
      <c r="T189" s="160">
        <f>'1 уровень'!T1884</f>
        <v>0</v>
      </c>
      <c r="U189" s="160">
        <f>'1 уровень'!U1884</f>
        <v>0</v>
      </c>
      <c r="V189" s="160">
        <f>'1 уровень'!V1884</f>
        <v>0</v>
      </c>
      <c r="W189" s="160">
        <f>'1 уровень'!W1884</f>
        <v>0</v>
      </c>
      <c r="X189" s="160">
        <f>'1 уровень'!X1884</f>
        <v>0</v>
      </c>
      <c r="Y189" s="160">
        <f>'1 уровень'!Y1884</f>
        <v>0</v>
      </c>
      <c r="Z189" s="2222">
        <f>'1 уровень'!Z1884</f>
        <v>0</v>
      </c>
      <c r="AA189" s="160">
        <f>'1 уровень'!AA1884</f>
        <v>0</v>
      </c>
      <c r="AB189" s="160">
        <f>'1 уровень'!AB1884</f>
        <v>0</v>
      </c>
      <c r="AC189" s="160">
        <f>'1 уровень'!AC1884</f>
        <v>0</v>
      </c>
      <c r="AD189" s="2141">
        <f>'1 уровень'!AD1884</f>
        <v>0</v>
      </c>
      <c r="AE189" s="2141">
        <f>'1 уровень'!AE1884</f>
        <v>0</v>
      </c>
      <c r="AF189" s="2141">
        <f>'1 уровень'!AF1884</f>
        <v>0</v>
      </c>
      <c r="AG189" s="160"/>
      <c r="AH189" s="160"/>
      <c r="AI189" s="159"/>
      <c r="AJ189" s="159"/>
      <c r="AK189" s="159"/>
      <c r="AL189" s="159"/>
      <c r="AM189" s="159"/>
      <c r="AN189" s="159"/>
      <c r="AO189" s="159"/>
      <c r="AP189" s="159"/>
      <c r="AQ189" s="159"/>
      <c r="AR189" s="159"/>
      <c r="AS189" s="159"/>
      <c r="AT189" s="159"/>
      <c r="AU189" s="159"/>
      <c r="AV189" s="159"/>
      <c r="AW189" s="159"/>
      <c r="AX189" s="159"/>
      <c r="AY189" s="159"/>
      <c r="AZ189" s="159"/>
      <c r="BA189" s="159"/>
      <c r="BB189" s="159"/>
      <c r="BC189" s="159"/>
      <c r="BD189" s="159"/>
      <c r="BE189" s="159"/>
      <c r="BF189" s="159"/>
      <c r="BG189" s="159"/>
      <c r="BH189" s="159"/>
      <c r="BI189" s="159"/>
      <c r="BJ189" s="159"/>
      <c r="BK189" s="159"/>
      <c r="BL189" s="159"/>
      <c r="BM189" s="159"/>
      <c r="BN189" s="159"/>
      <c r="BO189" s="159"/>
      <c r="BP189" s="159"/>
      <c r="BQ189" s="159"/>
      <c r="BR189" s="159"/>
      <c r="BS189" s="159"/>
      <c r="BT189" s="159"/>
      <c r="BU189" s="159"/>
      <c r="BV189" s="159"/>
      <c r="BW189" s="159"/>
      <c r="BX189" s="159"/>
      <c r="BY189" s="159"/>
      <c r="BZ189" s="159"/>
      <c r="CA189" s="159"/>
      <c r="CB189" s="159"/>
      <c r="CC189" s="159"/>
      <c r="CD189" s="159"/>
      <c r="CE189" s="159"/>
      <c r="CF189" s="159"/>
      <c r="CG189" s="159"/>
      <c r="CH189" s="159"/>
      <c r="CI189" s="159"/>
      <c r="CJ189" s="159"/>
      <c r="CK189" s="159"/>
      <c r="CL189" s="159"/>
      <c r="CM189" s="159"/>
      <c r="CN189" s="159"/>
      <c r="CO189" s="159"/>
      <c r="CP189" s="159"/>
      <c r="CQ189" s="159"/>
      <c r="CR189" s="159"/>
      <c r="CS189" s="159"/>
      <c r="CT189" s="159"/>
      <c r="CU189" s="159"/>
      <c r="CV189" s="159"/>
      <c r="CW189" s="159"/>
      <c r="CX189" s="159"/>
      <c r="CY189" s="159"/>
      <c r="CZ189" s="159"/>
      <c r="DA189" s="159"/>
      <c r="DB189" s="159"/>
      <c r="DC189" s="159"/>
      <c r="DD189" s="159"/>
      <c r="DE189" s="159"/>
      <c r="DF189" s="159"/>
      <c r="DG189" s="159"/>
      <c r="DH189" s="159"/>
      <c r="DI189" s="159"/>
      <c r="DJ189" s="159"/>
      <c r="DK189" s="159"/>
      <c r="DL189" s="159"/>
      <c r="DM189" s="159"/>
      <c r="DN189" s="159"/>
      <c r="DO189" s="159"/>
      <c r="DP189" s="159"/>
      <c r="DQ189" s="159"/>
      <c r="DR189" s="159"/>
      <c r="DS189" s="159"/>
      <c r="DT189" s="159"/>
      <c r="DU189" s="159"/>
      <c r="DV189" s="159"/>
      <c r="DW189" s="159"/>
      <c r="DX189" s="159"/>
      <c r="DY189" s="159"/>
      <c r="DZ189" s="159"/>
      <c r="EA189" s="159"/>
      <c r="EB189" s="159"/>
      <c r="EC189" s="159"/>
      <c r="ED189" s="159"/>
      <c r="EE189" s="159"/>
      <c r="EF189" s="159"/>
      <c r="EG189" s="159"/>
      <c r="EH189" s="159"/>
      <c r="EI189" s="159"/>
      <c r="EJ189" s="159"/>
      <c r="EK189" s="159"/>
      <c r="EL189" s="159"/>
      <c r="EM189" s="159"/>
      <c r="EN189" s="159"/>
      <c r="EO189" s="159"/>
      <c r="EP189" s="159"/>
      <c r="EQ189" s="159"/>
      <c r="ER189" s="159"/>
      <c r="ES189" s="159"/>
      <c r="ET189" s="159"/>
      <c r="EU189" s="159"/>
      <c r="EV189" s="159"/>
      <c r="EW189" s="159"/>
      <c r="EX189" s="159"/>
      <c r="EY189" s="159"/>
      <c r="EZ189" s="159"/>
      <c r="FA189" s="159"/>
      <c r="FB189" s="159"/>
      <c r="FC189" s="159"/>
      <c r="FD189" s="159"/>
      <c r="FE189" s="159"/>
      <c r="FF189" s="159"/>
      <c r="FG189" s="159"/>
      <c r="FH189" s="159"/>
      <c r="FI189" s="159"/>
      <c r="FJ189" s="159"/>
      <c r="FK189" s="159"/>
      <c r="FL189" s="159"/>
      <c r="FM189" s="159"/>
      <c r="FN189" s="159"/>
      <c r="FO189" s="159"/>
      <c r="FP189" s="159"/>
      <c r="FQ189" s="159"/>
      <c r="FR189" s="159"/>
      <c r="FS189" s="159"/>
      <c r="FT189" s="159"/>
      <c r="FU189" s="159"/>
      <c r="FV189" s="159"/>
      <c r="FW189" s="159"/>
      <c r="FX189" s="159"/>
      <c r="FY189" s="159"/>
      <c r="FZ189" s="159"/>
      <c r="GA189" s="159"/>
      <c r="GB189" s="159"/>
      <c r="GC189" s="159"/>
      <c r="GD189" s="159"/>
      <c r="GE189" s="159"/>
      <c r="GF189" s="159"/>
      <c r="GG189" s="159"/>
      <c r="GH189" s="159"/>
      <c r="GI189" s="159"/>
      <c r="GJ189" s="159"/>
      <c r="GK189" s="159"/>
      <c r="GL189" s="159"/>
      <c r="GM189" s="159"/>
      <c r="GN189" s="159"/>
      <c r="GO189" s="159"/>
      <c r="GP189" s="159"/>
      <c r="GQ189" s="159"/>
      <c r="GR189" s="159"/>
      <c r="GS189" s="159"/>
      <c r="GT189" s="159"/>
      <c r="GU189" s="159"/>
      <c r="GV189" s="159"/>
      <c r="GW189" s="159"/>
      <c r="GX189" s="159"/>
      <c r="GY189" s="159"/>
      <c r="GZ189" s="159"/>
      <c r="HA189" s="159"/>
    </row>
    <row r="190" spans="1:209" x14ac:dyDescent="0.25">
      <c r="A190" s="158">
        <v>1</v>
      </c>
      <c r="B190" s="58" t="s">
        <v>344</v>
      </c>
      <c r="C190" s="185">
        <f>'1 уровень'!C1885</f>
        <v>9000</v>
      </c>
      <c r="D190" s="185">
        <f>'1 уровень'!D1885</f>
        <v>8250</v>
      </c>
      <c r="E190" s="185">
        <f>'1 уровень'!E1885</f>
        <v>5617</v>
      </c>
      <c r="F190" s="717">
        <f>'1 уровень'!F1885</f>
        <v>68.084848484848479</v>
      </c>
      <c r="G190" s="232">
        <f>'1 уровень'!G1885</f>
        <v>0</v>
      </c>
      <c r="H190" s="232">
        <f>'1 уровень'!H1885</f>
        <v>0</v>
      </c>
      <c r="I190" s="237">
        <f>'1 уровень'!I1885</f>
        <v>0</v>
      </c>
      <c r="J190" s="237">
        <f>'1 уровень'!J1885</f>
        <v>0</v>
      </c>
      <c r="K190" s="237">
        <f>'1 уровень'!K1885</f>
        <v>0</v>
      </c>
      <c r="L190" s="237">
        <f>'1 уровень'!L1885</f>
        <v>0</v>
      </c>
      <c r="M190" s="237">
        <f>'1 уровень'!M1885</f>
        <v>0</v>
      </c>
      <c r="N190" s="237">
        <f>'1 уровень'!N1885</f>
        <v>0</v>
      </c>
      <c r="O190" s="160">
        <f>'1 уровень'!O1885</f>
        <v>0</v>
      </c>
      <c r="P190" s="160">
        <f>'1 уровень'!P1885</f>
        <v>0</v>
      </c>
      <c r="Q190" s="160">
        <f>'1 уровень'!Q1885</f>
        <v>0</v>
      </c>
      <c r="R190" s="160">
        <f>'1 уровень'!R1885</f>
        <v>0</v>
      </c>
      <c r="S190" s="160">
        <f>'1 уровень'!S1885</f>
        <v>0</v>
      </c>
      <c r="T190" s="160">
        <f>'1 уровень'!T1885</f>
        <v>0</v>
      </c>
      <c r="U190" s="160">
        <f>'1 уровень'!U1885</f>
        <v>0</v>
      </c>
      <c r="V190" s="160">
        <f>'1 уровень'!V1885</f>
        <v>0</v>
      </c>
      <c r="W190" s="160">
        <f>'1 уровень'!W1885</f>
        <v>0</v>
      </c>
      <c r="X190" s="160">
        <f>'1 уровень'!X1885</f>
        <v>0</v>
      </c>
      <c r="Y190" s="160">
        <f>'1 уровень'!Y1885</f>
        <v>0</v>
      </c>
      <c r="Z190" s="2222">
        <f>'1 уровень'!Z1885</f>
        <v>0</v>
      </c>
      <c r="AA190" s="160">
        <f>'1 уровень'!AA1885</f>
        <v>0</v>
      </c>
      <c r="AB190" s="160">
        <f>'1 уровень'!AB1885</f>
        <v>0</v>
      </c>
      <c r="AC190" s="160">
        <f>'1 уровень'!AC1885</f>
        <v>0</v>
      </c>
      <c r="AD190" s="2141">
        <f>'1 уровень'!AD1885</f>
        <v>0</v>
      </c>
      <c r="AE190" s="2141">
        <f>'1 уровень'!AE1885</f>
        <v>0</v>
      </c>
      <c r="AF190" s="2141">
        <f>'1 уровень'!AF1885</f>
        <v>0</v>
      </c>
      <c r="AG190" s="160"/>
      <c r="AH190" s="160"/>
      <c r="AI190" s="159"/>
      <c r="AJ190" s="159"/>
      <c r="AK190" s="159"/>
      <c r="AL190" s="159"/>
      <c r="AM190" s="159"/>
      <c r="AN190" s="159"/>
      <c r="AO190" s="159"/>
      <c r="AP190" s="159"/>
      <c r="AQ190" s="159"/>
      <c r="AR190" s="159"/>
      <c r="AS190" s="159"/>
      <c r="AT190" s="159"/>
      <c r="AU190" s="159"/>
      <c r="AV190" s="159"/>
      <c r="AW190" s="159"/>
      <c r="AX190" s="159"/>
      <c r="AY190" s="159"/>
      <c r="AZ190" s="159"/>
      <c r="BA190" s="159"/>
      <c r="BB190" s="159"/>
      <c r="BC190" s="159"/>
      <c r="BD190" s="159"/>
      <c r="BE190" s="159"/>
      <c r="BF190" s="159"/>
      <c r="BG190" s="159"/>
      <c r="BH190" s="159"/>
      <c r="BI190" s="159"/>
      <c r="BJ190" s="159"/>
      <c r="BK190" s="159"/>
      <c r="BL190" s="159"/>
      <c r="BM190" s="159"/>
      <c r="BN190" s="159"/>
      <c r="BO190" s="159"/>
      <c r="BP190" s="159"/>
      <c r="BQ190" s="159"/>
      <c r="BR190" s="159"/>
      <c r="BS190" s="159"/>
      <c r="BT190" s="159"/>
      <c r="BU190" s="159"/>
      <c r="BV190" s="159"/>
      <c r="BW190" s="159"/>
      <c r="BX190" s="159"/>
      <c r="BY190" s="159"/>
      <c r="BZ190" s="159"/>
      <c r="CA190" s="159"/>
      <c r="CB190" s="159"/>
      <c r="CC190" s="159"/>
      <c r="CD190" s="159"/>
      <c r="CE190" s="159"/>
      <c r="CF190" s="159"/>
      <c r="CG190" s="159"/>
      <c r="CH190" s="159"/>
      <c r="CI190" s="159"/>
      <c r="CJ190" s="159"/>
      <c r="CK190" s="159"/>
      <c r="CL190" s="159"/>
      <c r="CM190" s="159"/>
      <c r="CN190" s="159"/>
      <c r="CO190" s="159"/>
      <c r="CP190" s="159"/>
      <c r="CQ190" s="159"/>
      <c r="CR190" s="159"/>
      <c r="CS190" s="159"/>
      <c r="CT190" s="159"/>
      <c r="CU190" s="159"/>
      <c r="CV190" s="159"/>
      <c r="CW190" s="159"/>
      <c r="CX190" s="159"/>
      <c r="CY190" s="159"/>
      <c r="CZ190" s="159"/>
      <c r="DA190" s="159"/>
      <c r="DB190" s="159"/>
      <c r="DC190" s="159"/>
      <c r="DD190" s="159"/>
      <c r="DE190" s="159"/>
      <c r="DF190" s="159"/>
      <c r="DG190" s="159"/>
      <c r="DH190" s="159"/>
      <c r="DI190" s="159"/>
      <c r="DJ190" s="159"/>
      <c r="DK190" s="159"/>
      <c r="DL190" s="159"/>
      <c r="DM190" s="159"/>
      <c r="DN190" s="159"/>
      <c r="DO190" s="159"/>
      <c r="DP190" s="159"/>
      <c r="DQ190" s="159"/>
      <c r="DR190" s="159"/>
      <c r="DS190" s="159"/>
      <c r="DT190" s="159"/>
      <c r="DU190" s="159"/>
      <c r="DV190" s="159"/>
      <c r="DW190" s="159"/>
      <c r="DX190" s="159"/>
      <c r="DY190" s="159"/>
      <c r="DZ190" s="159"/>
      <c r="EA190" s="159"/>
      <c r="EB190" s="159"/>
      <c r="EC190" s="159"/>
      <c r="ED190" s="159"/>
      <c r="EE190" s="159"/>
      <c r="EF190" s="159"/>
      <c r="EG190" s="159"/>
      <c r="EH190" s="159"/>
      <c r="EI190" s="159"/>
      <c r="EJ190" s="159"/>
      <c r="EK190" s="159"/>
      <c r="EL190" s="159"/>
      <c r="EM190" s="159"/>
      <c r="EN190" s="159"/>
      <c r="EO190" s="159"/>
      <c r="EP190" s="159"/>
      <c r="EQ190" s="159"/>
      <c r="ER190" s="159"/>
      <c r="ES190" s="159"/>
      <c r="ET190" s="159"/>
      <c r="EU190" s="159"/>
      <c r="EV190" s="159"/>
      <c r="EW190" s="159"/>
      <c r="EX190" s="159"/>
      <c r="EY190" s="159"/>
      <c r="EZ190" s="159"/>
      <c r="FA190" s="159"/>
      <c r="FB190" s="159"/>
      <c r="FC190" s="159"/>
      <c r="FD190" s="159"/>
      <c r="FE190" s="159"/>
      <c r="FF190" s="159"/>
      <c r="FG190" s="159"/>
      <c r="FH190" s="159"/>
      <c r="FI190" s="159"/>
      <c r="FJ190" s="159"/>
      <c r="FK190" s="159"/>
      <c r="FL190" s="159"/>
      <c r="FM190" s="159"/>
      <c r="FN190" s="159"/>
      <c r="FO190" s="159"/>
      <c r="FP190" s="159"/>
      <c r="FQ190" s="159"/>
      <c r="FR190" s="159"/>
      <c r="FS190" s="159"/>
      <c r="FT190" s="159"/>
      <c r="FU190" s="159"/>
      <c r="FV190" s="159"/>
      <c r="FW190" s="159"/>
      <c r="FX190" s="159"/>
      <c r="FY190" s="159"/>
      <c r="FZ190" s="159"/>
      <c r="GA190" s="159"/>
      <c r="GB190" s="159"/>
      <c r="GC190" s="159"/>
      <c r="GD190" s="159"/>
      <c r="GE190" s="159"/>
      <c r="GF190" s="159"/>
      <c r="GG190" s="159"/>
      <c r="GH190" s="159"/>
      <c r="GI190" s="159"/>
      <c r="GJ190" s="159"/>
      <c r="GK190" s="159"/>
      <c r="GL190" s="159"/>
      <c r="GM190" s="159"/>
      <c r="GN190" s="159"/>
      <c r="GO190" s="159"/>
      <c r="GP190" s="159"/>
      <c r="GQ190" s="159"/>
      <c r="GR190" s="159"/>
      <c r="GS190" s="159"/>
      <c r="GT190" s="159"/>
      <c r="GU190" s="159"/>
      <c r="GV190" s="159"/>
      <c r="GW190" s="159"/>
      <c r="GX190" s="159"/>
      <c r="GY190" s="159"/>
      <c r="GZ190" s="159"/>
      <c r="HA190" s="159"/>
    </row>
    <row r="191" spans="1:209" x14ac:dyDescent="0.25">
      <c r="A191" s="158">
        <v>1</v>
      </c>
      <c r="B191" s="58" t="s">
        <v>169</v>
      </c>
      <c r="C191" s="185">
        <f>'1 уровень'!C1886</f>
        <v>33500</v>
      </c>
      <c r="D191" s="185">
        <f>'1 уровень'!D1886</f>
        <v>30708</v>
      </c>
      <c r="E191" s="185">
        <f>'1 уровень'!E1886</f>
        <v>20979.5625</v>
      </c>
      <c r="F191" s="717">
        <f>'1 уровень'!F1886</f>
        <v>68.319533997655341</v>
      </c>
      <c r="G191" s="232">
        <f>'1 уровень'!G1886</f>
        <v>0</v>
      </c>
      <c r="H191" s="232">
        <f>'1 уровень'!H1886</f>
        <v>0</v>
      </c>
      <c r="I191" s="237">
        <f>'1 уровень'!I1886</f>
        <v>0</v>
      </c>
      <c r="J191" s="237">
        <f>'1 уровень'!J1886</f>
        <v>0</v>
      </c>
      <c r="K191" s="237">
        <f>'1 уровень'!K1886</f>
        <v>0</v>
      </c>
      <c r="L191" s="237">
        <f>'1 уровень'!L1886</f>
        <v>0</v>
      </c>
      <c r="M191" s="237">
        <f>'1 уровень'!M1886</f>
        <v>0</v>
      </c>
      <c r="N191" s="237">
        <f>'1 уровень'!N1886</f>
        <v>0</v>
      </c>
      <c r="O191" s="160">
        <f>'1 уровень'!O1886</f>
        <v>0</v>
      </c>
      <c r="P191" s="160">
        <f>'1 уровень'!P1886</f>
        <v>0</v>
      </c>
      <c r="Q191" s="160">
        <f>'1 уровень'!Q1886</f>
        <v>0</v>
      </c>
      <c r="R191" s="160">
        <f>'1 уровень'!R1886</f>
        <v>0</v>
      </c>
      <c r="S191" s="160">
        <f>'1 уровень'!S1886</f>
        <v>0</v>
      </c>
      <c r="T191" s="160">
        <f>'1 уровень'!T1886</f>
        <v>0</v>
      </c>
      <c r="U191" s="160">
        <f>'1 уровень'!U1886</f>
        <v>0</v>
      </c>
      <c r="V191" s="160">
        <f>'1 уровень'!V1886</f>
        <v>0</v>
      </c>
      <c r="W191" s="160">
        <f>'1 уровень'!W1886</f>
        <v>0</v>
      </c>
      <c r="X191" s="160">
        <f>'1 уровень'!X1886</f>
        <v>0</v>
      </c>
      <c r="Y191" s="160">
        <f>'1 уровень'!Y1886</f>
        <v>0</v>
      </c>
      <c r="Z191" s="2222">
        <f>'1 уровень'!Z1886</f>
        <v>0</v>
      </c>
      <c r="AA191" s="160">
        <f>'1 уровень'!AA1886</f>
        <v>0</v>
      </c>
      <c r="AB191" s="160">
        <f>'1 уровень'!AB1886</f>
        <v>0</v>
      </c>
      <c r="AC191" s="160">
        <f>'1 уровень'!AC1886</f>
        <v>0</v>
      </c>
      <c r="AD191" s="2141">
        <f>'1 уровень'!AD1886</f>
        <v>0</v>
      </c>
      <c r="AE191" s="2141">
        <f>'1 уровень'!AE1886</f>
        <v>0</v>
      </c>
      <c r="AF191" s="2141">
        <f>'1 уровень'!AF1886</f>
        <v>0</v>
      </c>
      <c r="AG191" s="160"/>
      <c r="AH191" s="160"/>
      <c r="AI191" s="159"/>
      <c r="AJ191" s="159"/>
      <c r="AK191" s="159"/>
      <c r="AL191" s="159"/>
      <c r="AM191" s="159"/>
      <c r="AN191" s="159"/>
      <c r="AO191" s="159"/>
      <c r="AP191" s="159"/>
      <c r="AQ191" s="159"/>
      <c r="AR191" s="159"/>
      <c r="AS191" s="159"/>
      <c r="AT191" s="159"/>
      <c r="AU191" s="159"/>
      <c r="AV191" s="159"/>
      <c r="AW191" s="159"/>
      <c r="AX191" s="159"/>
      <c r="AY191" s="159"/>
      <c r="AZ191" s="159"/>
      <c r="BA191" s="159"/>
      <c r="BB191" s="159"/>
      <c r="BC191" s="159"/>
      <c r="BD191" s="159"/>
      <c r="BE191" s="159"/>
      <c r="BF191" s="159"/>
      <c r="BG191" s="159"/>
      <c r="BH191" s="159"/>
      <c r="BI191" s="159"/>
      <c r="BJ191" s="159"/>
      <c r="BK191" s="159"/>
      <c r="BL191" s="159"/>
      <c r="BM191" s="159"/>
      <c r="BN191" s="159"/>
      <c r="BO191" s="159"/>
      <c r="BP191" s="159"/>
      <c r="BQ191" s="159"/>
      <c r="BR191" s="159"/>
      <c r="BS191" s="159"/>
      <c r="BT191" s="159"/>
      <c r="BU191" s="159"/>
      <c r="BV191" s="159"/>
      <c r="BW191" s="159"/>
      <c r="BX191" s="159"/>
      <c r="BY191" s="159"/>
      <c r="BZ191" s="159"/>
      <c r="CA191" s="159"/>
      <c r="CB191" s="159"/>
      <c r="CC191" s="159"/>
      <c r="CD191" s="159"/>
      <c r="CE191" s="159"/>
      <c r="CF191" s="159"/>
      <c r="CG191" s="159"/>
      <c r="CH191" s="159"/>
      <c r="CI191" s="159"/>
      <c r="CJ191" s="159"/>
      <c r="CK191" s="159"/>
      <c r="CL191" s="159"/>
      <c r="CM191" s="159"/>
      <c r="CN191" s="159"/>
      <c r="CO191" s="159"/>
      <c r="CP191" s="159"/>
      <c r="CQ191" s="159"/>
      <c r="CR191" s="159"/>
      <c r="CS191" s="159"/>
      <c r="CT191" s="159"/>
      <c r="CU191" s="159"/>
      <c r="CV191" s="159"/>
      <c r="CW191" s="159"/>
      <c r="CX191" s="159"/>
      <c r="CY191" s="159"/>
      <c r="CZ191" s="159"/>
      <c r="DA191" s="159"/>
      <c r="DB191" s="159"/>
      <c r="DC191" s="159"/>
      <c r="DD191" s="159"/>
      <c r="DE191" s="159"/>
      <c r="DF191" s="159"/>
      <c r="DG191" s="159"/>
      <c r="DH191" s="159"/>
      <c r="DI191" s="159"/>
      <c r="DJ191" s="159"/>
      <c r="DK191" s="159"/>
      <c r="DL191" s="159"/>
      <c r="DM191" s="159"/>
      <c r="DN191" s="159"/>
      <c r="DO191" s="159"/>
      <c r="DP191" s="159"/>
      <c r="DQ191" s="159"/>
      <c r="DR191" s="159"/>
      <c r="DS191" s="159"/>
      <c r="DT191" s="159"/>
      <c r="DU191" s="159"/>
      <c r="DV191" s="159"/>
      <c r="DW191" s="159"/>
      <c r="DX191" s="159"/>
      <c r="DY191" s="159"/>
      <c r="DZ191" s="159"/>
      <c r="EA191" s="159"/>
      <c r="EB191" s="159"/>
      <c r="EC191" s="159"/>
      <c r="ED191" s="159"/>
      <c r="EE191" s="159"/>
      <c r="EF191" s="159"/>
      <c r="EG191" s="159"/>
      <c r="EH191" s="159"/>
      <c r="EI191" s="159"/>
      <c r="EJ191" s="159"/>
      <c r="EK191" s="159"/>
      <c r="EL191" s="159"/>
      <c r="EM191" s="159"/>
      <c r="EN191" s="159"/>
      <c r="EO191" s="159"/>
      <c r="EP191" s="159"/>
      <c r="EQ191" s="159"/>
      <c r="ER191" s="159"/>
      <c r="ES191" s="159"/>
      <c r="ET191" s="159"/>
      <c r="EU191" s="159"/>
      <c r="EV191" s="159"/>
      <c r="EW191" s="159"/>
      <c r="EX191" s="159"/>
      <c r="EY191" s="159"/>
      <c r="EZ191" s="159"/>
      <c r="FA191" s="159"/>
      <c r="FB191" s="159"/>
      <c r="FC191" s="159"/>
      <c r="FD191" s="159"/>
      <c r="FE191" s="159"/>
      <c r="FF191" s="159"/>
      <c r="FG191" s="159"/>
      <c r="FH191" s="159"/>
      <c r="FI191" s="159"/>
      <c r="FJ191" s="159"/>
      <c r="FK191" s="159"/>
      <c r="FL191" s="159"/>
      <c r="FM191" s="159"/>
      <c r="FN191" s="159"/>
      <c r="FO191" s="159"/>
      <c r="FP191" s="159"/>
      <c r="FQ191" s="159"/>
      <c r="FR191" s="159"/>
      <c r="FS191" s="159"/>
      <c r="FT191" s="159"/>
      <c r="FU191" s="159"/>
      <c r="FV191" s="159"/>
      <c r="FW191" s="159"/>
      <c r="FX191" s="159"/>
      <c r="FY191" s="159"/>
      <c r="FZ191" s="159"/>
      <c r="GA191" s="159"/>
      <c r="GB191" s="159"/>
      <c r="GC191" s="159"/>
      <c r="GD191" s="159"/>
      <c r="GE191" s="159"/>
      <c r="GF191" s="159"/>
      <c r="GG191" s="159"/>
      <c r="GH191" s="159"/>
      <c r="GI191" s="159"/>
      <c r="GJ191" s="159"/>
      <c r="GK191" s="159"/>
      <c r="GL191" s="159"/>
      <c r="GM191" s="159"/>
      <c r="GN191" s="159"/>
      <c r="GO191" s="159"/>
      <c r="GP191" s="159"/>
      <c r="GQ191" s="159"/>
      <c r="GR191" s="159"/>
      <c r="GS191" s="159"/>
      <c r="GT191" s="159"/>
      <c r="GU191" s="159"/>
      <c r="GV191" s="159"/>
      <c r="GW191" s="159"/>
      <c r="GX191" s="159"/>
      <c r="GY191" s="159"/>
      <c r="GZ191" s="159"/>
      <c r="HA191" s="159"/>
    </row>
    <row r="192" spans="1:209" x14ac:dyDescent="0.25">
      <c r="A192" s="158">
        <v>1</v>
      </c>
      <c r="B192" s="58" t="s">
        <v>336</v>
      </c>
      <c r="C192" s="185">
        <f>'1 уровень'!C1887</f>
        <v>19980</v>
      </c>
      <c r="D192" s="185">
        <f>'1 уровень'!D1887</f>
        <v>18315</v>
      </c>
      <c r="E192" s="185">
        <f>'1 уровень'!E1887</f>
        <v>11988</v>
      </c>
      <c r="F192" s="717">
        <f>'1 уровень'!F1887</f>
        <v>65.454545454545453</v>
      </c>
      <c r="G192" s="232"/>
      <c r="H192" s="232">
        <f>'1 уровень'!H1887</f>
        <v>0</v>
      </c>
      <c r="I192" s="237">
        <f>'1 уровень'!I1887</f>
        <v>0</v>
      </c>
      <c r="J192" s="237">
        <f>'1 уровень'!J1887</f>
        <v>0</v>
      </c>
      <c r="K192" s="237">
        <f>'1 уровень'!K1887</f>
        <v>0</v>
      </c>
      <c r="L192" s="237">
        <f>'1 уровень'!L1887</f>
        <v>0</v>
      </c>
      <c r="M192" s="237">
        <f>'1 уровень'!M1887</f>
        <v>0</v>
      </c>
      <c r="N192" s="237">
        <f>'1 уровень'!N1887</f>
        <v>0</v>
      </c>
      <c r="O192" s="160">
        <f>'1 уровень'!O1887</f>
        <v>0</v>
      </c>
      <c r="P192" s="160">
        <f>'1 уровень'!P1887</f>
        <v>0</v>
      </c>
      <c r="Q192" s="160">
        <f>'1 уровень'!Q1887</f>
        <v>0</v>
      </c>
      <c r="R192" s="160">
        <f>'1 уровень'!R1887</f>
        <v>0</v>
      </c>
      <c r="S192" s="160">
        <f>'1 уровень'!S1887</f>
        <v>0</v>
      </c>
      <c r="T192" s="160">
        <f>'1 уровень'!T1887</f>
        <v>0</v>
      </c>
      <c r="U192" s="160">
        <f>'1 уровень'!U1887</f>
        <v>0</v>
      </c>
      <c r="V192" s="160">
        <f>'1 уровень'!V1887</f>
        <v>0</v>
      </c>
      <c r="W192" s="160">
        <f>'1 уровень'!W1887</f>
        <v>0</v>
      </c>
      <c r="X192" s="160">
        <f>'1 уровень'!X1887</f>
        <v>0</v>
      </c>
      <c r="Y192" s="160">
        <f>'1 уровень'!Y1887</f>
        <v>0</v>
      </c>
      <c r="Z192" s="2222">
        <f>'1 уровень'!Z1887</f>
        <v>0</v>
      </c>
      <c r="AA192" s="160">
        <f>'1 уровень'!AA1887</f>
        <v>0</v>
      </c>
      <c r="AB192" s="160">
        <f>'1 уровень'!AB1887</f>
        <v>0</v>
      </c>
      <c r="AC192" s="160">
        <f>'1 уровень'!AC1887</f>
        <v>0</v>
      </c>
      <c r="AD192" s="2141">
        <f>'1 уровень'!AD1887</f>
        <v>0</v>
      </c>
      <c r="AE192" s="2141">
        <f>'1 уровень'!AE1887</f>
        <v>0</v>
      </c>
      <c r="AF192" s="2141">
        <f>'1 уровень'!AF1887</f>
        <v>0</v>
      </c>
      <c r="AG192" s="160"/>
      <c r="AH192" s="160"/>
      <c r="AI192" s="159"/>
      <c r="AJ192" s="159"/>
      <c r="AK192" s="159"/>
      <c r="AL192" s="159"/>
      <c r="AM192" s="159"/>
      <c r="AN192" s="159"/>
      <c r="AO192" s="159"/>
      <c r="AP192" s="159"/>
      <c r="AQ192" s="159"/>
      <c r="AR192" s="159"/>
      <c r="AS192" s="159"/>
      <c r="AT192" s="159"/>
      <c r="AU192" s="159"/>
      <c r="AV192" s="159"/>
      <c r="AW192" s="159"/>
      <c r="AX192" s="159"/>
      <c r="AY192" s="159"/>
      <c r="AZ192" s="159"/>
      <c r="BA192" s="159"/>
      <c r="BB192" s="159"/>
      <c r="BC192" s="159"/>
      <c r="BD192" s="159"/>
      <c r="BE192" s="159"/>
      <c r="BF192" s="159"/>
      <c r="BG192" s="159"/>
      <c r="BH192" s="159"/>
      <c r="BI192" s="159"/>
      <c r="BJ192" s="159"/>
      <c r="BK192" s="159"/>
      <c r="BL192" s="159"/>
      <c r="BM192" s="159"/>
      <c r="BN192" s="159"/>
      <c r="BO192" s="159"/>
      <c r="BP192" s="159"/>
      <c r="BQ192" s="159"/>
      <c r="BR192" s="159"/>
      <c r="BS192" s="159"/>
      <c r="BT192" s="159"/>
      <c r="BU192" s="159"/>
      <c r="BV192" s="159"/>
      <c r="BW192" s="159"/>
      <c r="BX192" s="159"/>
      <c r="BY192" s="159"/>
      <c r="BZ192" s="159"/>
      <c r="CA192" s="159"/>
      <c r="CB192" s="159"/>
      <c r="CC192" s="159"/>
      <c r="CD192" s="159"/>
      <c r="CE192" s="159"/>
      <c r="CF192" s="159"/>
      <c r="CG192" s="159"/>
      <c r="CH192" s="159"/>
      <c r="CI192" s="159"/>
      <c r="CJ192" s="159"/>
      <c r="CK192" s="159"/>
      <c r="CL192" s="159"/>
      <c r="CM192" s="159"/>
      <c r="CN192" s="159"/>
      <c r="CO192" s="159"/>
      <c r="CP192" s="159"/>
      <c r="CQ192" s="159"/>
      <c r="CR192" s="159"/>
      <c r="CS192" s="159"/>
      <c r="CT192" s="159"/>
      <c r="CU192" s="159"/>
      <c r="CV192" s="159"/>
      <c r="CW192" s="159"/>
      <c r="CX192" s="159"/>
      <c r="CY192" s="159"/>
      <c r="CZ192" s="159"/>
      <c r="DA192" s="159"/>
      <c r="DB192" s="159"/>
      <c r="DC192" s="159"/>
      <c r="DD192" s="159"/>
      <c r="DE192" s="159"/>
      <c r="DF192" s="159"/>
      <c r="DG192" s="159"/>
      <c r="DH192" s="159"/>
      <c r="DI192" s="159"/>
      <c r="DJ192" s="159"/>
      <c r="DK192" s="159"/>
      <c r="DL192" s="159"/>
      <c r="DM192" s="159"/>
      <c r="DN192" s="159"/>
      <c r="DO192" s="159"/>
      <c r="DP192" s="159"/>
      <c r="DQ192" s="159"/>
      <c r="DR192" s="159"/>
      <c r="DS192" s="159"/>
      <c r="DT192" s="159"/>
      <c r="DU192" s="159"/>
      <c r="DV192" s="159"/>
      <c r="DW192" s="159"/>
      <c r="DX192" s="159"/>
      <c r="DY192" s="159"/>
      <c r="DZ192" s="159"/>
      <c r="EA192" s="159"/>
      <c r="EB192" s="159"/>
      <c r="EC192" s="159"/>
      <c r="ED192" s="159"/>
      <c r="EE192" s="159"/>
      <c r="EF192" s="159"/>
      <c r="EG192" s="159"/>
      <c r="EH192" s="159"/>
      <c r="EI192" s="159"/>
      <c r="EJ192" s="159"/>
      <c r="EK192" s="159"/>
      <c r="EL192" s="159"/>
      <c r="EM192" s="159"/>
      <c r="EN192" s="159"/>
      <c r="EO192" s="159"/>
      <c r="EP192" s="159"/>
      <c r="EQ192" s="159"/>
      <c r="ER192" s="159"/>
      <c r="ES192" s="159"/>
      <c r="ET192" s="159"/>
      <c r="EU192" s="159"/>
      <c r="EV192" s="159"/>
      <c r="EW192" s="159"/>
      <c r="EX192" s="159"/>
      <c r="EY192" s="159"/>
      <c r="EZ192" s="159"/>
      <c r="FA192" s="159"/>
      <c r="FB192" s="159"/>
      <c r="FC192" s="159"/>
      <c r="FD192" s="159"/>
      <c r="FE192" s="159"/>
      <c r="FF192" s="159"/>
      <c r="FG192" s="159"/>
      <c r="FH192" s="159"/>
      <c r="FI192" s="159"/>
      <c r="FJ192" s="159"/>
      <c r="FK192" s="159"/>
      <c r="FL192" s="159"/>
      <c r="FM192" s="159"/>
      <c r="FN192" s="159"/>
      <c r="FO192" s="159"/>
      <c r="FP192" s="159"/>
      <c r="FQ192" s="159"/>
      <c r="FR192" s="159"/>
      <c r="FS192" s="159"/>
      <c r="FT192" s="159"/>
      <c r="FU192" s="159"/>
      <c r="FV192" s="159"/>
      <c r="FW192" s="159"/>
      <c r="FX192" s="159"/>
      <c r="FY192" s="159"/>
      <c r="FZ192" s="159"/>
      <c r="GA192" s="159"/>
      <c r="GB192" s="159"/>
      <c r="GC192" s="159"/>
      <c r="GD192" s="159"/>
      <c r="GE192" s="159"/>
      <c r="GF192" s="159"/>
      <c r="GG192" s="159"/>
      <c r="GH192" s="159"/>
      <c r="GI192" s="159"/>
      <c r="GJ192" s="159"/>
      <c r="GK192" s="159"/>
      <c r="GL192" s="159"/>
      <c r="GM192" s="159"/>
      <c r="GN192" s="159"/>
      <c r="GO192" s="159"/>
      <c r="GP192" s="159"/>
      <c r="GQ192" s="159"/>
      <c r="GR192" s="159"/>
      <c r="GS192" s="159"/>
      <c r="GT192" s="159"/>
      <c r="GU192" s="159"/>
      <c r="GV192" s="159"/>
      <c r="GW192" s="159"/>
      <c r="GX192" s="159"/>
      <c r="GY192" s="159"/>
      <c r="GZ192" s="159"/>
      <c r="HA192" s="159"/>
    </row>
    <row r="193" spans="1:209" ht="30" x14ac:dyDescent="0.25">
      <c r="A193" s="158">
        <v>1</v>
      </c>
      <c r="B193" s="58" t="s">
        <v>170</v>
      </c>
      <c r="C193" s="185">
        <f>'1 уровень'!C1888</f>
        <v>9790</v>
      </c>
      <c r="D193" s="185">
        <f>'1 уровень'!D1888</f>
        <v>8974</v>
      </c>
      <c r="E193" s="185">
        <f>'1 уровень'!E1888</f>
        <v>10011</v>
      </c>
      <c r="F193" s="717">
        <f>'1 уровень'!F1888</f>
        <v>111.55560508134612</v>
      </c>
      <c r="G193" s="232">
        <f>'1 уровень'!G1888</f>
        <v>0</v>
      </c>
      <c r="H193" s="232">
        <f>'1 уровень'!H1888</f>
        <v>0</v>
      </c>
      <c r="I193" s="237">
        <f>'1 уровень'!I1888</f>
        <v>0</v>
      </c>
      <c r="J193" s="237">
        <f>'1 уровень'!J1888</f>
        <v>0</v>
      </c>
      <c r="K193" s="237">
        <f>'1 уровень'!K1888</f>
        <v>0</v>
      </c>
      <c r="L193" s="237">
        <f>'1 уровень'!L1888</f>
        <v>0</v>
      </c>
      <c r="M193" s="237">
        <f>'1 уровень'!M1888</f>
        <v>0</v>
      </c>
      <c r="N193" s="237">
        <f>'1 уровень'!N1888</f>
        <v>0</v>
      </c>
      <c r="O193" s="160">
        <f>'1 уровень'!O1888</f>
        <v>0</v>
      </c>
      <c r="P193" s="160">
        <f>'1 уровень'!P1888</f>
        <v>0</v>
      </c>
      <c r="Q193" s="160">
        <f>'1 уровень'!Q1888</f>
        <v>0</v>
      </c>
      <c r="R193" s="160">
        <f>'1 уровень'!R1888</f>
        <v>0</v>
      </c>
      <c r="S193" s="160">
        <f>'1 уровень'!S1888</f>
        <v>0</v>
      </c>
      <c r="T193" s="160">
        <f>'1 уровень'!T1888</f>
        <v>0</v>
      </c>
      <c r="U193" s="160">
        <f>'1 уровень'!U1888</f>
        <v>0</v>
      </c>
      <c r="V193" s="160">
        <f>'1 уровень'!V1888</f>
        <v>0</v>
      </c>
      <c r="W193" s="160">
        <f>'1 уровень'!W1888</f>
        <v>0</v>
      </c>
      <c r="X193" s="160">
        <f>'1 уровень'!X1888</f>
        <v>0</v>
      </c>
      <c r="Y193" s="160">
        <f>'1 уровень'!Y1888</f>
        <v>0</v>
      </c>
      <c r="Z193" s="2222">
        <f>'1 уровень'!Z1888</f>
        <v>0</v>
      </c>
      <c r="AA193" s="160">
        <f>'1 уровень'!AA1888</f>
        <v>0</v>
      </c>
      <c r="AB193" s="160">
        <f>'1 уровень'!AB1888</f>
        <v>0</v>
      </c>
      <c r="AC193" s="160">
        <f>'1 уровень'!AC1888</f>
        <v>0</v>
      </c>
      <c r="AD193" s="2141">
        <f>'1 уровень'!AD1888</f>
        <v>0</v>
      </c>
      <c r="AE193" s="2141">
        <f>'1 уровень'!AE1888</f>
        <v>0</v>
      </c>
      <c r="AF193" s="2141">
        <f>'1 уровень'!AF1888</f>
        <v>0</v>
      </c>
      <c r="AG193" s="160"/>
      <c r="AH193" s="160"/>
      <c r="AI193" s="159"/>
      <c r="AJ193" s="159"/>
      <c r="AK193" s="159"/>
      <c r="AL193" s="159"/>
      <c r="AM193" s="159"/>
      <c r="AN193" s="159"/>
      <c r="AO193" s="159"/>
      <c r="AP193" s="159"/>
      <c r="AQ193" s="159"/>
      <c r="AR193" s="159"/>
      <c r="AS193" s="159"/>
      <c r="AT193" s="159"/>
      <c r="AU193" s="159"/>
      <c r="AV193" s="159"/>
      <c r="AW193" s="159"/>
      <c r="AX193" s="159"/>
      <c r="AY193" s="159"/>
      <c r="AZ193" s="159"/>
      <c r="BA193" s="159"/>
      <c r="BB193" s="159"/>
      <c r="BC193" s="159"/>
      <c r="BD193" s="159"/>
      <c r="BE193" s="159"/>
      <c r="BF193" s="159"/>
      <c r="BG193" s="159"/>
      <c r="BH193" s="159"/>
      <c r="BI193" s="159"/>
      <c r="BJ193" s="159"/>
      <c r="BK193" s="159"/>
      <c r="BL193" s="159"/>
      <c r="BM193" s="159"/>
      <c r="BN193" s="159"/>
      <c r="BO193" s="159"/>
      <c r="BP193" s="159"/>
      <c r="BQ193" s="159"/>
      <c r="BR193" s="159"/>
      <c r="BS193" s="159"/>
      <c r="BT193" s="159"/>
      <c r="BU193" s="159"/>
      <c r="BV193" s="159"/>
      <c r="BW193" s="159"/>
      <c r="BX193" s="159"/>
      <c r="BY193" s="159"/>
      <c r="BZ193" s="159"/>
      <c r="CA193" s="159"/>
      <c r="CB193" s="159"/>
      <c r="CC193" s="159"/>
      <c r="CD193" s="159"/>
      <c r="CE193" s="159"/>
      <c r="CF193" s="159"/>
      <c r="CG193" s="159"/>
      <c r="CH193" s="159"/>
      <c r="CI193" s="159"/>
      <c r="CJ193" s="159"/>
      <c r="CK193" s="159"/>
      <c r="CL193" s="159"/>
      <c r="CM193" s="159"/>
      <c r="CN193" s="159"/>
      <c r="CO193" s="159"/>
      <c r="CP193" s="159"/>
      <c r="CQ193" s="159"/>
      <c r="CR193" s="159"/>
      <c r="CS193" s="159"/>
      <c r="CT193" s="159"/>
      <c r="CU193" s="159"/>
      <c r="CV193" s="159"/>
      <c r="CW193" s="159"/>
      <c r="CX193" s="159"/>
      <c r="CY193" s="159"/>
      <c r="CZ193" s="159"/>
      <c r="DA193" s="159"/>
      <c r="DB193" s="159"/>
      <c r="DC193" s="159"/>
      <c r="DD193" s="159"/>
      <c r="DE193" s="159"/>
      <c r="DF193" s="159"/>
      <c r="DG193" s="159"/>
      <c r="DH193" s="159"/>
      <c r="DI193" s="159"/>
      <c r="DJ193" s="159"/>
      <c r="DK193" s="159"/>
      <c r="DL193" s="159"/>
      <c r="DM193" s="159"/>
      <c r="DN193" s="159"/>
      <c r="DO193" s="159"/>
      <c r="DP193" s="159"/>
      <c r="DQ193" s="159"/>
      <c r="DR193" s="159"/>
      <c r="DS193" s="159"/>
      <c r="DT193" s="159"/>
      <c r="DU193" s="159"/>
      <c r="DV193" s="159"/>
      <c r="DW193" s="159"/>
      <c r="DX193" s="159"/>
      <c r="DY193" s="159"/>
      <c r="DZ193" s="159"/>
      <c r="EA193" s="159"/>
      <c r="EB193" s="159"/>
      <c r="EC193" s="159"/>
      <c r="ED193" s="159"/>
      <c r="EE193" s="159"/>
      <c r="EF193" s="159"/>
      <c r="EG193" s="159"/>
      <c r="EH193" s="159"/>
      <c r="EI193" s="159"/>
      <c r="EJ193" s="159"/>
      <c r="EK193" s="159"/>
      <c r="EL193" s="159"/>
      <c r="EM193" s="159"/>
      <c r="EN193" s="159"/>
      <c r="EO193" s="159"/>
      <c r="EP193" s="159"/>
      <c r="EQ193" s="159"/>
      <c r="ER193" s="159"/>
      <c r="ES193" s="159"/>
      <c r="ET193" s="159"/>
      <c r="EU193" s="159"/>
      <c r="EV193" s="159"/>
      <c r="EW193" s="159"/>
      <c r="EX193" s="159"/>
      <c r="EY193" s="159"/>
      <c r="EZ193" s="159"/>
      <c r="FA193" s="159"/>
      <c r="FB193" s="159"/>
      <c r="FC193" s="159"/>
      <c r="FD193" s="159"/>
      <c r="FE193" s="159"/>
      <c r="FF193" s="159"/>
      <c r="FG193" s="159"/>
      <c r="FH193" s="159"/>
      <c r="FI193" s="159"/>
      <c r="FJ193" s="159"/>
      <c r="FK193" s="159"/>
      <c r="FL193" s="159"/>
      <c r="FM193" s="159"/>
      <c r="FN193" s="159"/>
      <c r="FO193" s="159"/>
      <c r="FP193" s="159"/>
      <c r="FQ193" s="159"/>
      <c r="FR193" s="159"/>
      <c r="FS193" s="159"/>
      <c r="FT193" s="159"/>
      <c r="FU193" s="159"/>
      <c r="FV193" s="159"/>
      <c r="FW193" s="159"/>
      <c r="FX193" s="159"/>
      <c r="FY193" s="159"/>
      <c r="FZ193" s="159"/>
      <c r="GA193" s="159"/>
      <c r="GB193" s="159"/>
      <c r="GC193" s="159"/>
      <c r="GD193" s="159"/>
      <c r="GE193" s="159"/>
      <c r="GF193" s="159"/>
      <c r="GG193" s="159"/>
      <c r="GH193" s="159"/>
      <c r="GI193" s="159"/>
      <c r="GJ193" s="159"/>
      <c r="GK193" s="159"/>
      <c r="GL193" s="159"/>
      <c r="GM193" s="159"/>
      <c r="GN193" s="159"/>
      <c r="GO193" s="159"/>
      <c r="GP193" s="159"/>
      <c r="GQ193" s="159"/>
      <c r="GR193" s="159"/>
      <c r="GS193" s="159"/>
      <c r="GT193" s="159"/>
      <c r="GU193" s="159"/>
      <c r="GV193" s="159"/>
      <c r="GW193" s="159"/>
      <c r="GX193" s="159"/>
      <c r="GY193" s="159"/>
      <c r="GZ193" s="159"/>
      <c r="HA193" s="159"/>
    </row>
    <row r="194" spans="1:209" ht="30" x14ac:dyDescent="0.25">
      <c r="A194" s="158">
        <v>1</v>
      </c>
      <c r="B194" s="58" t="s">
        <v>361</v>
      </c>
      <c r="C194" s="185">
        <f>'1 уровень'!C1889</f>
        <v>0</v>
      </c>
      <c r="D194" s="185">
        <f>'1 уровень'!D1889</f>
        <v>0</v>
      </c>
      <c r="E194" s="185">
        <f>'1 уровень'!E1889</f>
        <v>0</v>
      </c>
      <c r="F194" s="717">
        <f>'1 уровень'!F1889</f>
        <v>0</v>
      </c>
      <c r="G194" s="232">
        <f>'1 уровень'!G1889</f>
        <v>0</v>
      </c>
      <c r="H194" s="232">
        <f>'1 уровень'!H1889</f>
        <v>0</v>
      </c>
      <c r="I194" s="237">
        <f>'1 уровень'!I1889</f>
        <v>0</v>
      </c>
      <c r="J194" s="237">
        <f>'1 уровень'!J1889</f>
        <v>0</v>
      </c>
      <c r="K194" s="237">
        <f>'1 уровень'!K1889</f>
        <v>0</v>
      </c>
      <c r="L194" s="237">
        <f>'1 уровень'!L1889</f>
        <v>0</v>
      </c>
      <c r="M194" s="237">
        <f>'1 уровень'!M1889</f>
        <v>0</v>
      </c>
      <c r="N194" s="237">
        <f>'1 уровень'!N1889</f>
        <v>0</v>
      </c>
      <c r="O194" s="160">
        <f>'1 уровень'!O1889</f>
        <v>0</v>
      </c>
      <c r="P194" s="160">
        <f>'1 уровень'!P1889</f>
        <v>0</v>
      </c>
      <c r="Q194" s="160">
        <f>'1 уровень'!Q1889</f>
        <v>0</v>
      </c>
      <c r="R194" s="160">
        <f>'1 уровень'!R1889</f>
        <v>0</v>
      </c>
      <c r="S194" s="160">
        <f>'1 уровень'!S1889</f>
        <v>0</v>
      </c>
      <c r="T194" s="160">
        <f>'1 уровень'!T1889</f>
        <v>0</v>
      </c>
      <c r="U194" s="160">
        <f>'1 уровень'!U1889</f>
        <v>0</v>
      </c>
      <c r="V194" s="160">
        <f>'1 уровень'!V1889</f>
        <v>0</v>
      </c>
      <c r="W194" s="160">
        <f>'1 уровень'!W1889</f>
        <v>0</v>
      </c>
      <c r="X194" s="160">
        <f>'1 уровень'!X1889</f>
        <v>0</v>
      </c>
      <c r="Y194" s="160">
        <f>'1 уровень'!Y1889</f>
        <v>0</v>
      </c>
      <c r="Z194" s="2222">
        <f>'1 уровень'!Z1889</f>
        <v>0</v>
      </c>
      <c r="AA194" s="160">
        <f>'1 уровень'!AA1889</f>
        <v>0</v>
      </c>
      <c r="AB194" s="160">
        <f>'1 уровень'!AB1889</f>
        <v>0</v>
      </c>
      <c r="AC194" s="160">
        <f>'1 уровень'!AC1889</f>
        <v>0</v>
      </c>
      <c r="AD194" s="2141">
        <f>'1 уровень'!AD1889</f>
        <v>0</v>
      </c>
      <c r="AE194" s="2141">
        <f>'1 уровень'!AE1889</f>
        <v>0</v>
      </c>
      <c r="AF194" s="2141">
        <f>'1 уровень'!AF1889</f>
        <v>0</v>
      </c>
      <c r="AG194" s="160"/>
      <c r="AH194" s="160"/>
      <c r="AI194" s="159"/>
      <c r="AJ194" s="159"/>
      <c r="AK194" s="159"/>
      <c r="AL194" s="159"/>
      <c r="AM194" s="159"/>
      <c r="AN194" s="159"/>
      <c r="AO194" s="159"/>
      <c r="AP194" s="159"/>
      <c r="AQ194" s="159"/>
      <c r="AR194" s="159"/>
      <c r="AS194" s="159"/>
      <c r="AT194" s="159"/>
      <c r="AU194" s="159"/>
      <c r="AV194" s="159"/>
      <c r="AW194" s="159"/>
      <c r="AX194" s="159"/>
      <c r="AY194" s="159"/>
      <c r="AZ194" s="159"/>
      <c r="BA194" s="159"/>
      <c r="BB194" s="159"/>
      <c r="BC194" s="159"/>
      <c r="BD194" s="159"/>
      <c r="BE194" s="159"/>
      <c r="BF194" s="159"/>
      <c r="BG194" s="159"/>
      <c r="BH194" s="159"/>
      <c r="BI194" s="159"/>
      <c r="BJ194" s="159"/>
      <c r="BK194" s="159"/>
      <c r="BL194" s="159"/>
      <c r="BM194" s="159"/>
      <c r="BN194" s="159"/>
      <c r="BO194" s="159"/>
      <c r="BP194" s="159"/>
      <c r="BQ194" s="159"/>
      <c r="BR194" s="159"/>
      <c r="BS194" s="159"/>
      <c r="BT194" s="159"/>
      <c r="BU194" s="159"/>
      <c r="BV194" s="159"/>
      <c r="BW194" s="159"/>
      <c r="BX194" s="159"/>
      <c r="BY194" s="159"/>
      <c r="BZ194" s="159"/>
      <c r="CA194" s="159"/>
      <c r="CB194" s="159"/>
      <c r="CC194" s="159"/>
      <c r="CD194" s="159"/>
      <c r="CE194" s="159"/>
      <c r="CF194" s="159"/>
      <c r="CG194" s="159"/>
      <c r="CH194" s="159"/>
      <c r="CI194" s="159"/>
      <c r="CJ194" s="159"/>
      <c r="CK194" s="159"/>
      <c r="CL194" s="159"/>
      <c r="CM194" s="159"/>
      <c r="CN194" s="159"/>
      <c r="CO194" s="159"/>
      <c r="CP194" s="159"/>
      <c r="CQ194" s="159"/>
      <c r="CR194" s="159"/>
      <c r="CS194" s="159"/>
      <c r="CT194" s="159"/>
      <c r="CU194" s="159"/>
      <c r="CV194" s="159"/>
      <c r="CW194" s="159"/>
      <c r="CX194" s="159"/>
      <c r="CY194" s="159"/>
      <c r="CZ194" s="159"/>
      <c r="DA194" s="159"/>
      <c r="DB194" s="159"/>
      <c r="DC194" s="159"/>
      <c r="DD194" s="159"/>
      <c r="DE194" s="159"/>
      <c r="DF194" s="159"/>
      <c r="DG194" s="159"/>
      <c r="DH194" s="159"/>
      <c r="DI194" s="159"/>
      <c r="DJ194" s="159"/>
      <c r="DK194" s="159"/>
      <c r="DL194" s="159"/>
      <c r="DM194" s="159"/>
      <c r="DN194" s="159"/>
      <c r="DO194" s="159"/>
      <c r="DP194" s="159"/>
      <c r="DQ194" s="159"/>
      <c r="DR194" s="159"/>
      <c r="DS194" s="159"/>
      <c r="DT194" s="159"/>
      <c r="DU194" s="159"/>
      <c r="DV194" s="159"/>
      <c r="DW194" s="159"/>
      <c r="DX194" s="159"/>
      <c r="DY194" s="159"/>
      <c r="DZ194" s="159"/>
      <c r="EA194" s="159"/>
      <c r="EB194" s="159"/>
      <c r="EC194" s="159"/>
      <c r="ED194" s="159"/>
      <c r="EE194" s="159"/>
      <c r="EF194" s="159"/>
      <c r="EG194" s="159"/>
      <c r="EH194" s="159"/>
      <c r="EI194" s="159"/>
      <c r="EJ194" s="159"/>
      <c r="EK194" s="159"/>
      <c r="EL194" s="159"/>
      <c r="EM194" s="159"/>
      <c r="EN194" s="159"/>
      <c r="EO194" s="159"/>
      <c r="EP194" s="159"/>
      <c r="EQ194" s="159"/>
      <c r="ER194" s="159"/>
      <c r="ES194" s="159"/>
      <c r="ET194" s="159"/>
      <c r="EU194" s="159"/>
      <c r="EV194" s="159"/>
      <c r="EW194" s="159"/>
      <c r="EX194" s="159"/>
      <c r="EY194" s="159"/>
      <c r="EZ194" s="159"/>
      <c r="FA194" s="159"/>
      <c r="FB194" s="159"/>
      <c r="FC194" s="159"/>
      <c r="FD194" s="159"/>
      <c r="FE194" s="159"/>
      <c r="FF194" s="159"/>
      <c r="FG194" s="159"/>
      <c r="FH194" s="159"/>
      <c r="FI194" s="159"/>
      <c r="FJ194" s="159"/>
      <c r="FK194" s="159"/>
      <c r="FL194" s="159"/>
      <c r="FM194" s="159"/>
      <c r="FN194" s="159"/>
      <c r="FO194" s="159"/>
      <c r="FP194" s="159"/>
      <c r="FQ194" s="159"/>
      <c r="FR194" s="159"/>
      <c r="FS194" s="159"/>
      <c r="FT194" s="159"/>
      <c r="FU194" s="159"/>
      <c r="FV194" s="159"/>
      <c r="FW194" s="159"/>
      <c r="FX194" s="159"/>
      <c r="FY194" s="159"/>
      <c r="FZ194" s="159"/>
      <c r="GA194" s="159"/>
      <c r="GB194" s="159"/>
      <c r="GC194" s="159"/>
      <c r="GD194" s="159"/>
      <c r="GE194" s="159"/>
      <c r="GF194" s="159"/>
      <c r="GG194" s="159"/>
      <c r="GH194" s="159"/>
      <c r="GI194" s="159"/>
      <c r="GJ194" s="159"/>
      <c r="GK194" s="159"/>
      <c r="GL194" s="159"/>
      <c r="GM194" s="159"/>
      <c r="GN194" s="159"/>
      <c r="GO194" s="159"/>
      <c r="GP194" s="159"/>
      <c r="GQ194" s="159"/>
      <c r="GR194" s="159"/>
      <c r="GS194" s="159"/>
      <c r="GT194" s="159"/>
      <c r="GU194" s="159"/>
      <c r="GV194" s="159"/>
      <c r="GW194" s="159"/>
      <c r="GX194" s="159"/>
      <c r="GY194" s="159"/>
      <c r="GZ194" s="159"/>
      <c r="HA194" s="159"/>
    </row>
    <row r="195" spans="1:209" x14ac:dyDescent="0.25">
      <c r="A195" s="158">
        <v>1</v>
      </c>
      <c r="B195" s="853" t="s">
        <v>394</v>
      </c>
      <c r="C195" s="244">
        <f>'1 уровень'!C1890</f>
        <v>157947</v>
      </c>
      <c r="D195" s="244">
        <f>'1 уровень'!D1890</f>
        <v>144783.6</v>
      </c>
      <c r="E195" s="244">
        <f>'1 уровень'!E1890</f>
        <v>113661.47675507021</v>
      </c>
      <c r="F195" s="718">
        <f>'1 уровень'!F1890</f>
        <v>78.504386377372995</v>
      </c>
      <c r="G195" s="232">
        <f>'1 уровень'!G1890</f>
        <v>0</v>
      </c>
      <c r="H195" s="232">
        <f>'1 уровень'!H1890</f>
        <v>0</v>
      </c>
      <c r="I195" s="237">
        <f>'1 уровень'!I1890</f>
        <v>0</v>
      </c>
      <c r="J195" s="237">
        <f>'1 уровень'!J1890</f>
        <v>0</v>
      </c>
      <c r="K195" s="237">
        <f>'1 уровень'!K1890</f>
        <v>0</v>
      </c>
      <c r="L195" s="237">
        <f>'1 уровень'!L1890</f>
        <v>0</v>
      </c>
      <c r="M195" s="237">
        <f>'1 уровень'!M1890</f>
        <v>0</v>
      </c>
      <c r="N195" s="237">
        <f>'1 уровень'!N1890</f>
        <v>0</v>
      </c>
      <c r="O195" s="160">
        <f>'1 уровень'!O1890</f>
        <v>63111.725206666662</v>
      </c>
      <c r="P195" s="160">
        <f>'1 уровень'!P1890</f>
        <v>63239.514285634679</v>
      </c>
      <c r="Q195" s="160">
        <f>'1 уровень'!Q1890</f>
        <v>66040.098485634677</v>
      </c>
      <c r="R195" s="160">
        <f>'1 уровень'!R1890</f>
        <v>68840.682685548658</v>
      </c>
      <c r="S195" s="160">
        <f>'1 уровень'!S1890</f>
        <v>68840.682685548658</v>
      </c>
      <c r="T195" s="160">
        <f>'1 уровень'!T1890</f>
        <v>73905.274393647676</v>
      </c>
      <c r="U195" s="160">
        <f>'1 уровень'!U1890</f>
        <v>73905.274393647676</v>
      </c>
      <c r="V195" s="160">
        <f>'1 уровень'!V1890</f>
        <v>73905.274393647676</v>
      </c>
      <c r="W195" s="160">
        <f>'1 уровень'!W1890</f>
        <v>73904.905709999992</v>
      </c>
      <c r="X195" s="160">
        <f>'1 уровень'!X1890</f>
        <v>73904.905709999992</v>
      </c>
      <c r="Y195" s="160">
        <f>'1 уровень'!Y1890</f>
        <v>73904.905709999992</v>
      </c>
      <c r="Z195" s="2222">
        <f>'1 уровень'!Z1890</f>
        <v>67910.557156868919</v>
      </c>
      <c r="AA195" s="160">
        <f>'1 уровень'!AA1890</f>
        <v>69775.814709999991</v>
      </c>
      <c r="AB195" s="160">
        <f>'1 уровень'!AB1890</f>
        <v>1865.2575531310722</v>
      </c>
      <c r="AC195" s="160">
        <f>'1 уровень'!AC1890</f>
        <v>-1094.6800399999995</v>
      </c>
      <c r="AD195" s="2141">
        <f>'1 уровень'!AD1890</f>
        <v>0</v>
      </c>
      <c r="AE195" s="2141">
        <f>'1 уровень'!AE1890</f>
        <v>68681.134669999985</v>
      </c>
      <c r="AF195" s="2141">
        <f>'1 уровень'!AF1890</f>
        <v>0</v>
      </c>
      <c r="AG195" s="160"/>
      <c r="AH195" s="160"/>
      <c r="AI195" s="159"/>
      <c r="AJ195" s="159"/>
      <c r="AK195" s="159"/>
      <c r="AL195" s="159"/>
      <c r="AM195" s="159"/>
      <c r="AN195" s="159"/>
      <c r="AO195" s="159"/>
      <c r="AP195" s="159"/>
      <c r="AQ195" s="159"/>
      <c r="AR195" s="159"/>
      <c r="AS195" s="159"/>
      <c r="AT195" s="159"/>
      <c r="AU195" s="159"/>
      <c r="AV195" s="159"/>
      <c r="AW195" s="159"/>
      <c r="AX195" s="159"/>
      <c r="AY195" s="159"/>
      <c r="AZ195" s="159"/>
      <c r="BA195" s="159"/>
      <c r="BB195" s="159"/>
      <c r="BC195" s="159"/>
      <c r="BD195" s="159"/>
      <c r="BE195" s="159"/>
      <c r="BF195" s="159"/>
      <c r="BG195" s="159"/>
      <c r="BH195" s="159"/>
      <c r="BI195" s="159"/>
      <c r="BJ195" s="159"/>
      <c r="BK195" s="159"/>
      <c r="BL195" s="159"/>
      <c r="BM195" s="159"/>
      <c r="BN195" s="159"/>
      <c r="BO195" s="159"/>
      <c r="BP195" s="159"/>
      <c r="BQ195" s="159"/>
      <c r="BR195" s="159"/>
      <c r="BS195" s="159"/>
      <c r="BT195" s="159"/>
      <c r="BU195" s="159"/>
      <c r="BV195" s="159"/>
      <c r="BW195" s="159"/>
      <c r="BX195" s="159"/>
      <c r="BY195" s="159"/>
      <c r="BZ195" s="159"/>
      <c r="CA195" s="159"/>
      <c r="CB195" s="159"/>
      <c r="CC195" s="159"/>
      <c r="CD195" s="159"/>
      <c r="CE195" s="159"/>
      <c r="CF195" s="159"/>
      <c r="CG195" s="159"/>
      <c r="CH195" s="159"/>
      <c r="CI195" s="159"/>
      <c r="CJ195" s="159"/>
      <c r="CK195" s="159"/>
      <c r="CL195" s="159"/>
      <c r="CM195" s="159"/>
      <c r="CN195" s="159"/>
      <c r="CO195" s="159"/>
      <c r="CP195" s="159"/>
      <c r="CQ195" s="159"/>
      <c r="CR195" s="159"/>
      <c r="CS195" s="159"/>
      <c r="CT195" s="159"/>
      <c r="CU195" s="159"/>
      <c r="CV195" s="159"/>
      <c r="CW195" s="159"/>
      <c r="CX195" s="159"/>
      <c r="CY195" s="159"/>
      <c r="CZ195" s="159"/>
      <c r="DA195" s="159"/>
      <c r="DB195" s="159"/>
      <c r="DC195" s="159"/>
      <c r="DD195" s="159"/>
      <c r="DE195" s="159"/>
      <c r="DF195" s="159"/>
      <c r="DG195" s="159"/>
      <c r="DH195" s="159"/>
      <c r="DI195" s="159"/>
      <c r="DJ195" s="159"/>
      <c r="DK195" s="159"/>
      <c r="DL195" s="159"/>
      <c r="DM195" s="159"/>
      <c r="DN195" s="159"/>
      <c r="DO195" s="159"/>
      <c r="DP195" s="159"/>
      <c r="DQ195" s="159"/>
      <c r="DR195" s="159"/>
      <c r="DS195" s="159"/>
      <c r="DT195" s="159"/>
      <c r="DU195" s="159"/>
      <c r="DV195" s="159"/>
      <c r="DW195" s="159"/>
      <c r="DX195" s="159"/>
      <c r="DY195" s="159"/>
      <c r="DZ195" s="159"/>
      <c r="EA195" s="159"/>
      <c r="EB195" s="159"/>
      <c r="EC195" s="159"/>
      <c r="ED195" s="159"/>
      <c r="EE195" s="159"/>
      <c r="EF195" s="159"/>
      <c r="EG195" s="159"/>
      <c r="EH195" s="159"/>
      <c r="EI195" s="159"/>
      <c r="EJ195" s="159"/>
      <c r="EK195" s="159"/>
      <c r="EL195" s="159"/>
      <c r="EM195" s="159"/>
      <c r="EN195" s="159"/>
      <c r="EO195" s="159"/>
      <c r="EP195" s="159"/>
      <c r="EQ195" s="159"/>
      <c r="ER195" s="159"/>
      <c r="ES195" s="159"/>
      <c r="ET195" s="159"/>
      <c r="EU195" s="159"/>
      <c r="EV195" s="159"/>
      <c r="EW195" s="159"/>
      <c r="EX195" s="159"/>
      <c r="EY195" s="159"/>
      <c r="EZ195" s="159"/>
      <c r="FA195" s="159"/>
      <c r="FB195" s="159"/>
      <c r="FC195" s="159"/>
      <c r="FD195" s="159"/>
      <c r="FE195" s="159"/>
      <c r="FF195" s="159"/>
      <c r="FG195" s="159"/>
      <c r="FH195" s="159"/>
      <c r="FI195" s="159"/>
      <c r="FJ195" s="159"/>
      <c r="FK195" s="159"/>
      <c r="FL195" s="159"/>
      <c r="FM195" s="159"/>
      <c r="FN195" s="159"/>
      <c r="FO195" s="159"/>
      <c r="FP195" s="159"/>
      <c r="FQ195" s="159"/>
      <c r="FR195" s="159"/>
      <c r="FS195" s="159"/>
      <c r="FT195" s="159"/>
      <c r="FU195" s="159"/>
      <c r="FV195" s="159"/>
      <c r="FW195" s="159"/>
      <c r="FX195" s="159"/>
      <c r="FY195" s="159"/>
      <c r="FZ195" s="159"/>
      <c r="GA195" s="159"/>
      <c r="GB195" s="159"/>
      <c r="GC195" s="159"/>
      <c r="GD195" s="159"/>
      <c r="GE195" s="159"/>
      <c r="GF195" s="159"/>
      <c r="GG195" s="159"/>
      <c r="GH195" s="159"/>
      <c r="GI195" s="159"/>
      <c r="GJ195" s="159"/>
      <c r="GK195" s="159"/>
      <c r="GL195" s="159"/>
      <c r="GM195" s="159"/>
      <c r="GN195" s="159"/>
      <c r="GO195" s="159"/>
      <c r="GP195" s="159"/>
      <c r="GQ195" s="159"/>
      <c r="GR195" s="159"/>
      <c r="GS195" s="159"/>
      <c r="GT195" s="159"/>
      <c r="GU195" s="159"/>
      <c r="GV195" s="159"/>
      <c r="GW195" s="159"/>
      <c r="GX195" s="159"/>
      <c r="GY195" s="159"/>
      <c r="GZ195" s="159"/>
      <c r="HA195" s="159"/>
    </row>
    <row r="196" spans="1:209" x14ac:dyDescent="0.25">
      <c r="A196" s="158">
        <v>1</v>
      </c>
      <c r="B196" s="479" t="s">
        <v>0</v>
      </c>
      <c r="C196" s="185">
        <f>'1 уровень'!C1891</f>
        <v>540</v>
      </c>
      <c r="D196" s="185">
        <f>'1 уровень'!D1891</f>
        <v>495</v>
      </c>
      <c r="E196" s="185">
        <f>'1 уровень'!E1891</f>
        <v>454</v>
      </c>
      <c r="F196" s="717">
        <f>'1 уровень'!F1891</f>
        <v>91.717171717171723</v>
      </c>
      <c r="G196" s="232">
        <f>'1 уровень'!G1891</f>
        <v>10.572222222222223</v>
      </c>
      <c r="H196" s="232">
        <f>'1 уровень'!H1891</f>
        <v>12.059471365638766</v>
      </c>
      <c r="I196" s="237">
        <f>'1 уровень'!I1891</f>
        <v>5709</v>
      </c>
      <c r="J196" s="237">
        <f>'1 уровень'!J1891</f>
        <v>5232</v>
      </c>
      <c r="K196" s="237">
        <f>'1 уровень'!K1891</f>
        <v>5475</v>
      </c>
      <c r="L196" s="237">
        <f>'1 уровень'!L1891</f>
        <v>104.64449541284404</v>
      </c>
      <c r="M196" s="237">
        <f>'1 уровень'!M1891</f>
        <v>19</v>
      </c>
      <c r="N196" s="237">
        <f>'1 уровень'!N1891</f>
        <v>314.35406698564594</v>
      </c>
      <c r="O196" s="160">
        <f>'1 уровень'!O1891</f>
        <v>0</v>
      </c>
      <c r="P196" s="160">
        <f>'1 уровень'!P1891</f>
        <v>0</v>
      </c>
      <c r="Q196" s="160">
        <f>'1 уровень'!Q1891</f>
        <v>0</v>
      </c>
      <c r="R196" s="160">
        <f>'1 уровень'!R1891</f>
        <v>0</v>
      </c>
      <c r="S196" s="160">
        <f>'1 уровень'!S1891</f>
        <v>0</v>
      </c>
      <c r="T196" s="160">
        <f>'1 уровень'!T1891</f>
        <v>0</v>
      </c>
      <c r="U196" s="160">
        <f>'1 уровень'!U1891</f>
        <v>0</v>
      </c>
      <c r="V196" s="160">
        <f>'1 уровень'!V1891</f>
        <v>0</v>
      </c>
      <c r="W196" s="160">
        <f>'1 уровень'!W1891</f>
        <v>0</v>
      </c>
      <c r="X196" s="160">
        <f>'1 уровень'!X1891</f>
        <v>0</v>
      </c>
      <c r="Y196" s="160">
        <f>'1 уровень'!Y1891</f>
        <v>0</v>
      </c>
      <c r="Z196" s="2222">
        <f>'1 уровень'!Z1891</f>
        <v>0</v>
      </c>
      <c r="AA196" s="160">
        <f>'1 уровень'!AA1891</f>
        <v>0</v>
      </c>
      <c r="AB196" s="160">
        <f>'1 уровень'!AB1891</f>
        <v>0</v>
      </c>
      <c r="AC196" s="160">
        <f>'1 уровень'!AC1891</f>
        <v>0</v>
      </c>
      <c r="AD196" s="2141">
        <f>'1 уровень'!AD1891</f>
        <v>0</v>
      </c>
      <c r="AE196" s="2141">
        <f>'1 уровень'!AE1891</f>
        <v>0</v>
      </c>
      <c r="AF196" s="2141">
        <f>'1 уровень'!AF1891</f>
        <v>0</v>
      </c>
      <c r="AG196" s="160"/>
      <c r="AH196" s="160"/>
      <c r="AI196" s="159"/>
      <c r="AJ196" s="159"/>
      <c r="AK196" s="159"/>
      <c r="AL196" s="159"/>
      <c r="AM196" s="159"/>
      <c r="AN196" s="159"/>
      <c r="AO196" s="159"/>
      <c r="AP196" s="159"/>
      <c r="AQ196" s="159"/>
      <c r="AR196" s="159"/>
      <c r="AS196" s="159"/>
      <c r="AT196" s="159"/>
      <c r="AU196" s="159"/>
      <c r="AV196" s="159"/>
      <c r="AW196" s="159"/>
      <c r="AX196" s="159"/>
      <c r="AY196" s="159"/>
      <c r="AZ196" s="159"/>
      <c r="BA196" s="159"/>
      <c r="BB196" s="159"/>
      <c r="BC196" s="159"/>
      <c r="BD196" s="159"/>
      <c r="BE196" s="159"/>
      <c r="BF196" s="159"/>
      <c r="BG196" s="159"/>
      <c r="BH196" s="159"/>
      <c r="BI196" s="159"/>
      <c r="BJ196" s="159"/>
      <c r="BK196" s="159"/>
      <c r="BL196" s="159"/>
      <c r="BM196" s="159"/>
      <c r="BN196" s="159"/>
      <c r="BO196" s="159"/>
      <c r="BP196" s="159"/>
      <c r="BQ196" s="159"/>
      <c r="BR196" s="159"/>
      <c r="BS196" s="159"/>
      <c r="BT196" s="159"/>
      <c r="BU196" s="159"/>
      <c r="BV196" s="159"/>
      <c r="BW196" s="159"/>
      <c r="BX196" s="159"/>
      <c r="BY196" s="159"/>
      <c r="BZ196" s="159"/>
      <c r="CA196" s="159"/>
      <c r="CB196" s="159"/>
      <c r="CC196" s="159"/>
      <c r="CD196" s="159"/>
      <c r="CE196" s="159"/>
      <c r="CF196" s="159"/>
      <c r="CG196" s="159"/>
      <c r="CH196" s="159"/>
      <c r="CI196" s="159"/>
      <c r="CJ196" s="159"/>
      <c r="CK196" s="159"/>
      <c r="CL196" s="159"/>
      <c r="CM196" s="159"/>
      <c r="CN196" s="159"/>
      <c r="CO196" s="159"/>
      <c r="CP196" s="159"/>
      <c r="CQ196" s="159"/>
      <c r="CR196" s="159"/>
      <c r="CS196" s="159"/>
      <c r="CT196" s="159"/>
      <c r="CU196" s="159"/>
      <c r="CV196" s="159"/>
      <c r="CW196" s="159"/>
      <c r="CX196" s="159"/>
      <c r="CY196" s="159"/>
      <c r="CZ196" s="159"/>
      <c r="DA196" s="159"/>
      <c r="DB196" s="159"/>
      <c r="DC196" s="159"/>
      <c r="DD196" s="159"/>
      <c r="DE196" s="159"/>
      <c r="DF196" s="159"/>
      <c r="DG196" s="159"/>
      <c r="DH196" s="159"/>
      <c r="DI196" s="159"/>
      <c r="DJ196" s="159"/>
      <c r="DK196" s="159"/>
      <c r="DL196" s="159"/>
      <c r="DM196" s="159"/>
      <c r="DN196" s="159"/>
      <c r="DO196" s="159"/>
      <c r="DP196" s="159"/>
      <c r="DQ196" s="159"/>
      <c r="DR196" s="159"/>
      <c r="DS196" s="159"/>
      <c r="DT196" s="159"/>
      <c r="DU196" s="159"/>
      <c r="DV196" s="159"/>
      <c r="DW196" s="159"/>
      <c r="DX196" s="159"/>
      <c r="DY196" s="159"/>
      <c r="DZ196" s="159"/>
      <c r="EA196" s="159"/>
      <c r="EB196" s="159"/>
      <c r="EC196" s="159"/>
      <c r="ED196" s="159"/>
      <c r="EE196" s="159"/>
      <c r="EF196" s="159"/>
      <c r="EG196" s="159"/>
      <c r="EH196" s="159"/>
      <c r="EI196" s="159"/>
      <c r="EJ196" s="159"/>
      <c r="EK196" s="159"/>
      <c r="EL196" s="159"/>
      <c r="EM196" s="159"/>
      <c r="EN196" s="159"/>
      <c r="EO196" s="159"/>
      <c r="EP196" s="159"/>
      <c r="EQ196" s="159"/>
      <c r="ER196" s="159"/>
      <c r="ES196" s="159"/>
      <c r="ET196" s="159"/>
      <c r="EU196" s="159"/>
      <c r="EV196" s="159"/>
      <c r="EW196" s="159"/>
      <c r="EX196" s="159"/>
      <c r="EY196" s="159"/>
      <c r="EZ196" s="159"/>
      <c r="FA196" s="159"/>
      <c r="FB196" s="159"/>
      <c r="FC196" s="159"/>
      <c r="FD196" s="159"/>
      <c r="FE196" s="159"/>
      <c r="FF196" s="159"/>
      <c r="FG196" s="159"/>
      <c r="FH196" s="159"/>
      <c r="FI196" s="159"/>
      <c r="FJ196" s="159"/>
      <c r="FK196" s="159"/>
      <c r="FL196" s="159"/>
      <c r="FM196" s="159"/>
      <c r="FN196" s="159"/>
      <c r="FO196" s="159"/>
      <c r="FP196" s="159"/>
      <c r="FQ196" s="159"/>
      <c r="FR196" s="159"/>
      <c r="FS196" s="159"/>
      <c r="FT196" s="159"/>
      <c r="FU196" s="159"/>
      <c r="FV196" s="159"/>
      <c r="FW196" s="159"/>
      <c r="FX196" s="159"/>
      <c r="FY196" s="159"/>
      <c r="FZ196" s="159"/>
      <c r="GA196" s="159"/>
      <c r="GB196" s="159"/>
      <c r="GC196" s="159"/>
      <c r="GD196" s="159"/>
      <c r="GE196" s="159"/>
      <c r="GF196" s="159"/>
      <c r="GG196" s="159"/>
      <c r="GH196" s="159"/>
      <c r="GI196" s="159"/>
      <c r="GJ196" s="159"/>
      <c r="GK196" s="159"/>
      <c r="GL196" s="159"/>
      <c r="GM196" s="159"/>
      <c r="GN196" s="159"/>
      <c r="GO196" s="159"/>
      <c r="GP196" s="159"/>
      <c r="GQ196" s="159"/>
      <c r="GR196" s="159"/>
      <c r="GS196" s="159"/>
      <c r="GT196" s="159"/>
      <c r="GU196" s="159"/>
      <c r="GV196" s="159"/>
      <c r="GW196" s="159"/>
      <c r="GX196" s="159"/>
      <c r="GY196" s="159"/>
      <c r="GZ196" s="159"/>
      <c r="HA196" s="159"/>
    </row>
    <row r="197" spans="1:209" x14ac:dyDescent="0.25">
      <c r="A197" s="158">
        <v>1</v>
      </c>
      <c r="B197" s="102" t="s">
        <v>16</v>
      </c>
      <c r="C197" s="185">
        <f>'1 уровень'!C1892</f>
        <v>400</v>
      </c>
      <c r="D197" s="185">
        <f>'1 уровень'!D1892</f>
        <v>367</v>
      </c>
      <c r="E197" s="185">
        <f>'1 уровень'!E1892</f>
        <v>474</v>
      </c>
      <c r="F197" s="717">
        <f>'1 уровень'!F1892</f>
        <v>129.15531335149865</v>
      </c>
      <c r="G197" s="232">
        <f>'1 уровень'!G1892</f>
        <v>8</v>
      </c>
      <c r="H197" s="232">
        <f>'1 уровень'!H1892</f>
        <v>9.2573839662447259</v>
      </c>
      <c r="I197" s="237">
        <f>'1 уровень'!I1892</f>
        <v>3200</v>
      </c>
      <c r="J197" s="237">
        <f>'1 уровень'!J1892</f>
        <v>2936</v>
      </c>
      <c r="K197" s="237">
        <f>'1 уровень'!K1892</f>
        <v>4388</v>
      </c>
      <c r="L197" s="237">
        <f>'1 уровень'!L1892</f>
        <v>149.45504087193459</v>
      </c>
      <c r="M197" s="237">
        <f>'1 уровень'!M1892</f>
        <v>13</v>
      </c>
      <c r="N197" s="237">
        <f>'1 уровень'!N1892</f>
        <v>368.22377622377621</v>
      </c>
      <c r="O197" s="160">
        <f>'1 уровень'!O1892</f>
        <v>0</v>
      </c>
      <c r="P197" s="160">
        <f>'1 уровень'!P1892</f>
        <v>0</v>
      </c>
      <c r="Q197" s="160">
        <f>'1 уровень'!Q1892</f>
        <v>0</v>
      </c>
      <c r="R197" s="160">
        <f>'1 уровень'!R1892</f>
        <v>0</v>
      </c>
      <c r="S197" s="160">
        <f>'1 уровень'!S1892</f>
        <v>0</v>
      </c>
      <c r="T197" s="160">
        <f>'1 уровень'!T1892</f>
        <v>0</v>
      </c>
      <c r="U197" s="160">
        <f>'1 уровень'!U1892</f>
        <v>0</v>
      </c>
      <c r="V197" s="160">
        <f>'1 уровень'!V1892</f>
        <v>0</v>
      </c>
      <c r="W197" s="160">
        <f>'1 уровень'!W1892</f>
        <v>0</v>
      </c>
      <c r="X197" s="160">
        <f>'1 уровень'!X1892</f>
        <v>0</v>
      </c>
      <c r="Y197" s="160">
        <f>'1 уровень'!Y1892</f>
        <v>0</v>
      </c>
      <c r="Z197" s="2222">
        <f>'1 уровень'!Z1892</f>
        <v>0</v>
      </c>
      <c r="AA197" s="160">
        <f>'1 уровень'!AA1892</f>
        <v>0</v>
      </c>
      <c r="AB197" s="160">
        <f>'1 уровень'!AB1892</f>
        <v>0</v>
      </c>
      <c r="AC197" s="160">
        <f>'1 уровень'!AC1892</f>
        <v>0</v>
      </c>
      <c r="AD197" s="2141">
        <f>'1 уровень'!AD1892</f>
        <v>0</v>
      </c>
      <c r="AE197" s="2141">
        <f>'1 уровень'!AE1892</f>
        <v>0</v>
      </c>
      <c r="AF197" s="2141">
        <f>'1 уровень'!AF1892</f>
        <v>0</v>
      </c>
      <c r="AG197" s="160"/>
      <c r="AH197" s="160"/>
      <c r="AI197" s="159"/>
      <c r="AJ197" s="159"/>
      <c r="AK197" s="159"/>
      <c r="AL197" s="159"/>
      <c r="AM197" s="159"/>
      <c r="AN197" s="159"/>
      <c r="AO197" s="159"/>
      <c r="AP197" s="159"/>
      <c r="AQ197" s="159"/>
      <c r="AR197" s="159"/>
      <c r="AS197" s="159"/>
      <c r="AT197" s="159"/>
      <c r="AU197" s="159"/>
      <c r="AV197" s="159"/>
      <c r="AW197" s="159"/>
      <c r="AX197" s="159"/>
      <c r="AY197" s="159"/>
      <c r="AZ197" s="159"/>
      <c r="BA197" s="159"/>
      <c r="BB197" s="159"/>
      <c r="BC197" s="159"/>
      <c r="BD197" s="159"/>
      <c r="BE197" s="159"/>
      <c r="BF197" s="159"/>
      <c r="BG197" s="159"/>
      <c r="BH197" s="159"/>
      <c r="BI197" s="159"/>
      <c r="BJ197" s="159"/>
      <c r="BK197" s="159"/>
      <c r="BL197" s="159"/>
      <c r="BM197" s="159"/>
      <c r="BN197" s="159"/>
      <c r="BO197" s="159"/>
      <c r="BP197" s="159"/>
      <c r="BQ197" s="159"/>
      <c r="BR197" s="159"/>
      <c r="BS197" s="159"/>
      <c r="BT197" s="159"/>
      <c r="BU197" s="159"/>
      <c r="BV197" s="159"/>
      <c r="BW197" s="159"/>
      <c r="BX197" s="159"/>
      <c r="BY197" s="159"/>
      <c r="BZ197" s="159"/>
      <c r="CA197" s="159"/>
      <c r="CB197" s="159"/>
      <c r="CC197" s="159"/>
      <c r="CD197" s="159"/>
      <c r="CE197" s="159"/>
      <c r="CF197" s="159"/>
      <c r="CG197" s="159"/>
      <c r="CH197" s="159"/>
      <c r="CI197" s="159"/>
      <c r="CJ197" s="159"/>
      <c r="CK197" s="159"/>
      <c r="CL197" s="159"/>
      <c r="CM197" s="159"/>
      <c r="CN197" s="159"/>
      <c r="CO197" s="159"/>
      <c r="CP197" s="159"/>
      <c r="CQ197" s="159"/>
      <c r="CR197" s="159"/>
      <c r="CS197" s="159"/>
      <c r="CT197" s="159"/>
      <c r="CU197" s="159"/>
      <c r="CV197" s="159"/>
      <c r="CW197" s="159"/>
      <c r="CX197" s="159"/>
      <c r="CY197" s="159"/>
      <c r="CZ197" s="159"/>
      <c r="DA197" s="159"/>
      <c r="DB197" s="159"/>
      <c r="DC197" s="159"/>
      <c r="DD197" s="159"/>
      <c r="DE197" s="159"/>
      <c r="DF197" s="159"/>
      <c r="DG197" s="159"/>
      <c r="DH197" s="159"/>
      <c r="DI197" s="159"/>
      <c r="DJ197" s="159"/>
      <c r="DK197" s="159"/>
      <c r="DL197" s="159"/>
      <c r="DM197" s="159"/>
      <c r="DN197" s="159"/>
      <c r="DO197" s="159"/>
      <c r="DP197" s="159"/>
      <c r="DQ197" s="159"/>
      <c r="DR197" s="159"/>
      <c r="DS197" s="159"/>
      <c r="DT197" s="159"/>
      <c r="DU197" s="159"/>
      <c r="DV197" s="159"/>
      <c r="DW197" s="159"/>
      <c r="DX197" s="159"/>
      <c r="DY197" s="159"/>
      <c r="DZ197" s="159"/>
      <c r="EA197" s="159"/>
      <c r="EB197" s="159"/>
      <c r="EC197" s="159"/>
      <c r="ED197" s="159"/>
      <c r="EE197" s="159"/>
      <c r="EF197" s="159"/>
      <c r="EG197" s="159"/>
      <c r="EH197" s="159"/>
      <c r="EI197" s="159"/>
      <c r="EJ197" s="159"/>
      <c r="EK197" s="159"/>
      <c r="EL197" s="159"/>
      <c r="EM197" s="159"/>
      <c r="EN197" s="159"/>
      <c r="EO197" s="159"/>
      <c r="EP197" s="159"/>
      <c r="EQ197" s="159"/>
      <c r="ER197" s="159"/>
      <c r="ES197" s="159"/>
      <c r="ET197" s="159"/>
      <c r="EU197" s="159"/>
      <c r="EV197" s="159"/>
      <c r="EW197" s="159"/>
      <c r="EX197" s="159"/>
      <c r="EY197" s="159"/>
      <c r="EZ197" s="159"/>
      <c r="FA197" s="159"/>
      <c r="FB197" s="159"/>
      <c r="FC197" s="159"/>
      <c r="FD197" s="159"/>
      <c r="FE197" s="159"/>
      <c r="FF197" s="159"/>
      <c r="FG197" s="159"/>
      <c r="FH197" s="159"/>
      <c r="FI197" s="159"/>
      <c r="FJ197" s="159"/>
      <c r="FK197" s="159"/>
      <c r="FL197" s="159"/>
      <c r="FM197" s="159"/>
      <c r="FN197" s="159"/>
      <c r="FO197" s="159"/>
      <c r="FP197" s="159"/>
      <c r="FQ197" s="159"/>
      <c r="FR197" s="159"/>
      <c r="FS197" s="159"/>
      <c r="FT197" s="159"/>
      <c r="FU197" s="159"/>
      <c r="FV197" s="159"/>
      <c r="FW197" s="159"/>
      <c r="FX197" s="159"/>
      <c r="FY197" s="159"/>
      <c r="FZ197" s="159"/>
      <c r="GA197" s="159"/>
      <c r="GB197" s="159"/>
      <c r="GC197" s="159"/>
      <c r="GD197" s="159"/>
      <c r="GE197" s="159"/>
      <c r="GF197" s="159"/>
      <c r="GG197" s="159"/>
      <c r="GH197" s="159"/>
      <c r="GI197" s="159"/>
      <c r="GJ197" s="159"/>
      <c r="GK197" s="159"/>
      <c r="GL197" s="159"/>
      <c r="GM197" s="159"/>
      <c r="GN197" s="159"/>
      <c r="GO197" s="159"/>
      <c r="GP197" s="159"/>
      <c r="GQ197" s="159"/>
      <c r="GR197" s="159"/>
      <c r="GS197" s="159"/>
      <c r="GT197" s="159"/>
      <c r="GU197" s="159"/>
      <c r="GV197" s="159"/>
      <c r="GW197" s="159"/>
      <c r="GX197" s="159"/>
      <c r="GY197" s="159"/>
      <c r="GZ197" s="159"/>
      <c r="HA197" s="159"/>
    </row>
    <row r="198" spans="1:209" ht="32.25" customHeight="1" x14ac:dyDescent="0.25">
      <c r="A198" s="158">
        <v>1</v>
      </c>
      <c r="B198" s="196" t="s">
        <v>187</v>
      </c>
      <c r="C198" s="185">
        <f>'1 уровень'!C1893</f>
        <v>940</v>
      </c>
      <c r="D198" s="185">
        <f>'1 уровень'!D1893</f>
        <v>862</v>
      </c>
      <c r="E198" s="185">
        <f>'1 уровень'!E1893</f>
        <v>928</v>
      </c>
      <c r="F198" s="717">
        <f>'1 уровень'!F1893</f>
        <v>107.65661252900232</v>
      </c>
      <c r="G198" s="232">
        <f>'1 уровень'!G1893</f>
        <v>9.4776595744680847</v>
      </c>
      <c r="H198" s="232">
        <f>'1 уровень'!H1893</f>
        <v>10.62823275862069</v>
      </c>
      <c r="I198" s="237">
        <f>'1 уровень'!I1893</f>
        <v>8909</v>
      </c>
      <c r="J198" s="237">
        <f>'1 уровень'!J1893</f>
        <v>8168</v>
      </c>
      <c r="K198" s="237">
        <f>'1 уровень'!K1893</f>
        <v>9863</v>
      </c>
      <c r="L198" s="237">
        <f>'1 уровень'!L1893</f>
        <v>120.75171400587659</v>
      </c>
      <c r="M198" s="237">
        <f>'1 уровень'!M1893</f>
        <v>32</v>
      </c>
      <c r="N198" s="237">
        <f>'1 уровень'!N1893</f>
        <v>336.23863636363637</v>
      </c>
      <c r="O198" s="160">
        <f>'1 уровень'!O1893</f>
        <v>11505.208139879998</v>
      </c>
      <c r="P198" s="160">
        <f>'1 уровень'!P1893</f>
        <v>11709.560569070001</v>
      </c>
      <c r="Q198" s="160">
        <f>'1 уровень'!Q1893</f>
        <v>11709.560569070001</v>
      </c>
      <c r="R198" s="160">
        <f>'1 уровень'!R1893</f>
        <v>11709.560569070001</v>
      </c>
      <c r="S198" s="160">
        <f>'1 уровень'!S1893</f>
        <v>11709.560569070001</v>
      </c>
      <c r="T198" s="160">
        <f>'1 уровень'!T1893</f>
        <v>11915.567547520002</v>
      </c>
      <c r="U198" s="160">
        <f>'1 уровень'!U1893</f>
        <v>11615.24832832</v>
      </c>
      <c r="V198" s="160">
        <f>'1 уровень'!V1893</f>
        <v>11615.24832832</v>
      </c>
      <c r="W198" s="160">
        <f>'1 уровень'!W1893</f>
        <v>12627.77765</v>
      </c>
      <c r="X198" s="160">
        <f>'1 уровень'!X1893</f>
        <v>12627.77765</v>
      </c>
      <c r="Y198" s="160">
        <f>'1 уровень'!Y1893</f>
        <v>12627.77765</v>
      </c>
      <c r="Z198" s="2222">
        <f>'1 уровень'!Z1893</f>
        <v>11700.486014647275</v>
      </c>
      <c r="AA198" s="160">
        <f>'1 уровень'!AA1893</f>
        <v>11956.067900000002</v>
      </c>
      <c r="AB198" s="160">
        <f>'1 уровень'!AB1893</f>
        <v>255.58188535272711</v>
      </c>
      <c r="AC198" s="160">
        <f>'1 уровень'!AC1893</f>
        <v>-252.92112000000003</v>
      </c>
      <c r="AD198" s="2141">
        <f>'1 уровень'!AD1893</f>
        <v>0</v>
      </c>
      <c r="AE198" s="2141">
        <f>'1 уровень'!AE1893</f>
        <v>11703.146780000001</v>
      </c>
      <c r="AF198" s="2141">
        <f>'1 уровень'!AF1893</f>
        <v>762.81401000000005</v>
      </c>
      <c r="AG198" s="160"/>
      <c r="AH198" s="160"/>
      <c r="AI198" s="159"/>
      <c r="AJ198" s="159"/>
      <c r="AK198" s="159"/>
      <c r="AL198" s="159"/>
      <c r="AM198" s="159"/>
      <c r="AN198" s="159"/>
      <c r="AO198" s="159"/>
      <c r="AP198" s="159"/>
      <c r="AQ198" s="159"/>
      <c r="AR198" s="159"/>
      <c r="AS198" s="159"/>
      <c r="AT198" s="159"/>
      <c r="AU198" s="159"/>
      <c r="AV198" s="159"/>
      <c r="AW198" s="159"/>
      <c r="AX198" s="159"/>
      <c r="AY198" s="159"/>
      <c r="AZ198" s="159"/>
      <c r="BA198" s="159"/>
      <c r="BB198" s="159"/>
      <c r="BC198" s="159"/>
      <c r="BD198" s="159"/>
      <c r="BE198" s="159"/>
      <c r="BF198" s="159"/>
      <c r="BG198" s="159"/>
      <c r="BH198" s="159"/>
      <c r="BI198" s="159"/>
      <c r="BJ198" s="159"/>
      <c r="BK198" s="159"/>
      <c r="BL198" s="159"/>
      <c r="BM198" s="159"/>
      <c r="BN198" s="159"/>
      <c r="BO198" s="159"/>
      <c r="BP198" s="159"/>
      <c r="BQ198" s="159"/>
      <c r="BR198" s="159"/>
      <c r="BS198" s="159"/>
      <c r="BT198" s="159"/>
      <c r="BU198" s="159"/>
      <c r="BV198" s="159"/>
      <c r="BW198" s="159"/>
      <c r="BX198" s="159"/>
      <c r="BY198" s="159"/>
      <c r="BZ198" s="159"/>
      <c r="CA198" s="159"/>
      <c r="CB198" s="159"/>
      <c r="CC198" s="159"/>
      <c r="CD198" s="159"/>
      <c r="CE198" s="159"/>
      <c r="CF198" s="159"/>
      <c r="CG198" s="159"/>
      <c r="CH198" s="159"/>
      <c r="CI198" s="159"/>
      <c r="CJ198" s="159"/>
      <c r="CK198" s="159"/>
      <c r="CL198" s="159"/>
      <c r="CM198" s="159"/>
      <c r="CN198" s="159"/>
      <c r="CO198" s="159"/>
      <c r="CP198" s="159"/>
      <c r="CQ198" s="159"/>
      <c r="CR198" s="159"/>
      <c r="CS198" s="159"/>
      <c r="CT198" s="159"/>
      <c r="CU198" s="159"/>
      <c r="CV198" s="159"/>
      <c r="CW198" s="159"/>
      <c r="CX198" s="159"/>
      <c r="CY198" s="159"/>
      <c r="CZ198" s="159"/>
      <c r="DA198" s="159"/>
      <c r="DB198" s="159"/>
      <c r="DC198" s="159"/>
      <c r="DD198" s="159"/>
      <c r="DE198" s="159"/>
      <c r="DF198" s="159"/>
      <c r="DG198" s="159"/>
      <c r="DH198" s="159"/>
      <c r="DI198" s="159"/>
      <c r="DJ198" s="159"/>
      <c r="DK198" s="159"/>
      <c r="DL198" s="159"/>
      <c r="DM198" s="159"/>
      <c r="DN198" s="159"/>
      <c r="DO198" s="159"/>
      <c r="DP198" s="159"/>
      <c r="DQ198" s="159"/>
      <c r="DR198" s="159"/>
      <c r="DS198" s="159"/>
      <c r="DT198" s="159"/>
      <c r="DU198" s="159"/>
      <c r="DV198" s="159"/>
      <c r="DW198" s="159"/>
      <c r="DX198" s="159"/>
      <c r="DY198" s="159"/>
      <c r="DZ198" s="159"/>
      <c r="EA198" s="159"/>
      <c r="EB198" s="159"/>
      <c r="EC198" s="159"/>
      <c r="ED198" s="159"/>
      <c r="EE198" s="159"/>
      <c r="EF198" s="159"/>
      <c r="EG198" s="159"/>
      <c r="EH198" s="159"/>
      <c r="EI198" s="159"/>
      <c r="EJ198" s="159"/>
      <c r="EK198" s="159"/>
      <c r="EL198" s="159"/>
      <c r="EM198" s="159"/>
      <c r="EN198" s="159"/>
      <c r="EO198" s="159"/>
      <c r="EP198" s="159"/>
      <c r="EQ198" s="159"/>
      <c r="ER198" s="159"/>
      <c r="ES198" s="159"/>
      <c r="ET198" s="159"/>
      <c r="EU198" s="159"/>
      <c r="EV198" s="159"/>
      <c r="EW198" s="159"/>
      <c r="EX198" s="159"/>
      <c r="EY198" s="159"/>
      <c r="EZ198" s="159"/>
      <c r="FA198" s="159"/>
      <c r="FB198" s="159"/>
      <c r="FC198" s="159"/>
      <c r="FD198" s="159"/>
      <c r="FE198" s="159"/>
      <c r="FF198" s="159"/>
      <c r="FG198" s="159"/>
      <c r="FH198" s="159"/>
      <c r="FI198" s="159"/>
      <c r="FJ198" s="159"/>
      <c r="FK198" s="159"/>
      <c r="FL198" s="159"/>
      <c r="FM198" s="159"/>
      <c r="FN198" s="159"/>
      <c r="FO198" s="159"/>
      <c r="FP198" s="159"/>
      <c r="FQ198" s="159"/>
      <c r="FR198" s="159"/>
      <c r="FS198" s="159"/>
      <c r="FT198" s="159"/>
      <c r="FU198" s="159"/>
      <c r="FV198" s="159"/>
      <c r="FW198" s="159"/>
      <c r="FX198" s="159"/>
      <c r="FY198" s="159"/>
      <c r="FZ198" s="159"/>
      <c r="GA198" s="159"/>
      <c r="GB198" s="159"/>
      <c r="GC198" s="159"/>
      <c r="GD198" s="159"/>
      <c r="GE198" s="159"/>
      <c r="GF198" s="159"/>
      <c r="GG198" s="159"/>
      <c r="GH198" s="159"/>
      <c r="GI198" s="159"/>
      <c r="GJ198" s="159"/>
      <c r="GK198" s="159"/>
      <c r="GL198" s="159"/>
      <c r="GM198" s="159"/>
      <c r="GN198" s="159"/>
      <c r="GO198" s="159"/>
      <c r="GP198" s="159"/>
      <c r="GQ198" s="159"/>
      <c r="GR198" s="159"/>
      <c r="GS198" s="159"/>
      <c r="GT198" s="159"/>
      <c r="GU198" s="159"/>
      <c r="GV198" s="159"/>
      <c r="GW198" s="159"/>
      <c r="GX198" s="159"/>
      <c r="GY198" s="159"/>
      <c r="GZ198" s="159"/>
      <c r="HA198" s="159"/>
    </row>
    <row r="199" spans="1:209" x14ac:dyDescent="0.25">
      <c r="A199" s="158">
        <v>1</v>
      </c>
      <c r="B199" s="2164" t="s">
        <v>395</v>
      </c>
      <c r="C199" s="185">
        <f>'1 уровень'!C1894</f>
        <v>6765</v>
      </c>
      <c r="D199" s="185">
        <f>'1 уровень'!D1894</f>
        <v>6201</v>
      </c>
      <c r="E199" s="185">
        <f>'1 уровень'!E1894</f>
        <v>5645</v>
      </c>
      <c r="F199" s="717">
        <f>'1 уровень'!F1894</f>
        <v>91.033704241251414</v>
      </c>
      <c r="G199" s="232">
        <f>'1 уровень'!G1894</f>
        <v>0</v>
      </c>
      <c r="H199" s="232">
        <f>'1 уровень'!H1894</f>
        <v>0</v>
      </c>
      <c r="I199" s="237">
        <f>'1 уровень'!I1894</f>
        <v>0</v>
      </c>
      <c r="J199" s="237">
        <f>'1 уровень'!J1894</f>
        <v>0</v>
      </c>
      <c r="K199" s="237">
        <f>'1 уровень'!K1894</f>
        <v>0</v>
      </c>
      <c r="L199" s="237">
        <f>'1 уровень'!L1894</f>
        <v>0</v>
      </c>
      <c r="M199" s="237">
        <f>'1 уровень'!M1894</f>
        <v>0</v>
      </c>
      <c r="N199" s="237">
        <f>'1 уровень'!N1894</f>
        <v>0</v>
      </c>
      <c r="O199" s="160">
        <f>'1 уровень'!O1894</f>
        <v>10216.387411579999</v>
      </c>
      <c r="P199" s="160">
        <f>'1 уровень'!P1894</f>
        <v>10216.387411579999</v>
      </c>
      <c r="Q199" s="160">
        <f>'1 уровень'!Q1894</f>
        <v>10216.387411579999</v>
      </c>
      <c r="R199" s="160">
        <f>'1 уровень'!R1894</f>
        <v>10216.387411579999</v>
      </c>
      <c r="S199" s="160">
        <f>'1 уровень'!S1894</f>
        <v>10216.387411579999</v>
      </c>
      <c r="T199" s="160">
        <f>'1 уровень'!T1894</f>
        <v>12950.326001491663</v>
      </c>
      <c r="U199" s="160">
        <f>'1 уровень'!U1894</f>
        <v>12950.326001491663</v>
      </c>
      <c r="V199" s="160">
        <f>'1 уровень'!V1894</f>
        <v>12950.326001491663</v>
      </c>
      <c r="W199" s="160">
        <f>'1 уровень'!W1894</f>
        <v>12950.326001491663</v>
      </c>
      <c r="X199" s="160">
        <f>'1 уровень'!X1894</f>
        <v>12951.050660000001</v>
      </c>
      <c r="Y199" s="160">
        <f>'1 уровень'!Y1894</f>
        <v>12951.050660000001</v>
      </c>
      <c r="Z199" s="2222">
        <f>'1 уровень'!Z1894</f>
        <v>11708.880833830557</v>
      </c>
      <c r="AA199" s="160">
        <f>'1 уровень'!AA1894</f>
        <v>11678.311959999997</v>
      </c>
      <c r="AB199" s="160">
        <f>'1 уровень'!AB1894</f>
        <v>-30.568873830559824</v>
      </c>
      <c r="AC199" s="160">
        <f>'1 уровень'!AC1894</f>
        <v>-133.36959999999996</v>
      </c>
      <c r="AD199" s="2141">
        <f>'1 уровень'!AD1894</f>
        <v>0</v>
      </c>
      <c r="AE199" s="2141">
        <f>'1 уровень'!AE1894</f>
        <v>11544.942359999997</v>
      </c>
      <c r="AF199" s="2141">
        <f>'1 уровень'!AF1894</f>
        <v>0</v>
      </c>
      <c r="AG199" s="160"/>
      <c r="AH199" s="160"/>
      <c r="AI199" s="159"/>
      <c r="AJ199" s="159"/>
      <c r="AK199" s="159"/>
      <c r="AL199" s="159"/>
      <c r="AM199" s="159"/>
      <c r="AN199" s="159"/>
      <c r="AO199" s="159"/>
      <c r="AP199" s="159"/>
      <c r="AQ199" s="159"/>
      <c r="AR199" s="159"/>
      <c r="AS199" s="159"/>
      <c r="AT199" s="159"/>
      <c r="AU199" s="159"/>
      <c r="AV199" s="159"/>
      <c r="AW199" s="159"/>
      <c r="AX199" s="159"/>
      <c r="AY199" s="159"/>
      <c r="AZ199" s="159"/>
      <c r="BA199" s="159"/>
      <c r="BB199" s="159"/>
      <c r="BC199" s="159"/>
      <c r="BD199" s="159"/>
      <c r="BE199" s="159"/>
      <c r="BF199" s="159"/>
      <c r="BG199" s="159"/>
      <c r="BH199" s="159"/>
      <c r="BI199" s="159"/>
      <c r="BJ199" s="159"/>
      <c r="BK199" s="159"/>
      <c r="BL199" s="159"/>
      <c r="BM199" s="159"/>
      <c r="BN199" s="159"/>
      <c r="BO199" s="159"/>
      <c r="BP199" s="159"/>
      <c r="BQ199" s="159"/>
      <c r="BR199" s="159"/>
      <c r="BS199" s="159"/>
      <c r="BT199" s="159"/>
      <c r="BU199" s="159"/>
      <c r="BV199" s="159"/>
      <c r="BW199" s="159"/>
      <c r="BX199" s="159"/>
      <c r="BY199" s="159"/>
      <c r="BZ199" s="159"/>
      <c r="CA199" s="159"/>
      <c r="CB199" s="159"/>
      <c r="CC199" s="159"/>
      <c r="CD199" s="159"/>
      <c r="CE199" s="159"/>
      <c r="CF199" s="159"/>
      <c r="CG199" s="159"/>
      <c r="CH199" s="159"/>
      <c r="CI199" s="159"/>
      <c r="CJ199" s="159"/>
      <c r="CK199" s="159"/>
      <c r="CL199" s="159"/>
      <c r="CM199" s="159"/>
      <c r="CN199" s="159"/>
      <c r="CO199" s="159"/>
      <c r="CP199" s="159"/>
      <c r="CQ199" s="159"/>
      <c r="CR199" s="159"/>
      <c r="CS199" s="159"/>
      <c r="CT199" s="159"/>
      <c r="CU199" s="159"/>
      <c r="CV199" s="159"/>
      <c r="CW199" s="159"/>
      <c r="CX199" s="159"/>
      <c r="CY199" s="159"/>
      <c r="CZ199" s="159"/>
      <c r="DA199" s="159"/>
      <c r="DB199" s="159"/>
      <c r="DC199" s="159"/>
      <c r="DD199" s="159"/>
      <c r="DE199" s="159"/>
      <c r="DF199" s="159"/>
      <c r="DG199" s="159"/>
      <c r="DH199" s="159"/>
      <c r="DI199" s="159"/>
      <c r="DJ199" s="159"/>
      <c r="DK199" s="159"/>
      <c r="DL199" s="159"/>
      <c r="DM199" s="159"/>
      <c r="DN199" s="159"/>
      <c r="DO199" s="159"/>
      <c r="DP199" s="159"/>
      <c r="DQ199" s="159"/>
      <c r="DR199" s="159"/>
      <c r="DS199" s="159"/>
      <c r="DT199" s="159"/>
      <c r="DU199" s="159"/>
      <c r="DV199" s="159"/>
      <c r="DW199" s="159"/>
      <c r="DX199" s="159"/>
      <c r="DY199" s="159"/>
      <c r="DZ199" s="159"/>
      <c r="EA199" s="159"/>
      <c r="EB199" s="159"/>
      <c r="EC199" s="159"/>
      <c r="ED199" s="159"/>
      <c r="EE199" s="159"/>
      <c r="EF199" s="159"/>
      <c r="EG199" s="159"/>
      <c r="EH199" s="159"/>
      <c r="EI199" s="159"/>
      <c r="EJ199" s="159"/>
      <c r="EK199" s="159"/>
      <c r="EL199" s="159"/>
      <c r="EM199" s="159"/>
      <c r="EN199" s="159"/>
      <c r="EO199" s="159"/>
      <c r="EP199" s="159"/>
      <c r="EQ199" s="159"/>
      <c r="ER199" s="159"/>
      <c r="ES199" s="159"/>
      <c r="ET199" s="159"/>
      <c r="EU199" s="159"/>
      <c r="EV199" s="159"/>
      <c r="EW199" s="159"/>
      <c r="EX199" s="159"/>
      <c r="EY199" s="159"/>
      <c r="EZ199" s="159"/>
      <c r="FA199" s="159"/>
      <c r="FB199" s="159"/>
      <c r="FC199" s="159"/>
      <c r="FD199" s="159"/>
      <c r="FE199" s="159"/>
      <c r="FF199" s="159"/>
      <c r="FG199" s="159"/>
      <c r="FH199" s="159"/>
      <c r="FI199" s="159"/>
      <c r="FJ199" s="159"/>
      <c r="FK199" s="159"/>
      <c r="FL199" s="159"/>
      <c r="FM199" s="159"/>
      <c r="FN199" s="159"/>
      <c r="FO199" s="159"/>
      <c r="FP199" s="159"/>
      <c r="FQ199" s="159"/>
      <c r="FR199" s="159"/>
      <c r="FS199" s="159"/>
      <c r="FT199" s="159"/>
      <c r="FU199" s="159"/>
      <c r="FV199" s="159"/>
      <c r="FW199" s="159"/>
      <c r="FX199" s="159"/>
      <c r="FY199" s="159"/>
      <c r="FZ199" s="159"/>
      <c r="GA199" s="159"/>
      <c r="GB199" s="159"/>
      <c r="GC199" s="159"/>
      <c r="GD199" s="159"/>
      <c r="GE199" s="159"/>
      <c r="GF199" s="159"/>
      <c r="GG199" s="159"/>
      <c r="GH199" s="159"/>
      <c r="GI199" s="159"/>
      <c r="GJ199" s="159"/>
      <c r="GK199" s="159"/>
      <c r="GL199" s="159"/>
      <c r="GM199" s="159"/>
      <c r="GN199" s="159"/>
      <c r="GO199" s="159"/>
      <c r="GP199" s="159"/>
      <c r="GQ199" s="159"/>
      <c r="GR199" s="159"/>
      <c r="GS199" s="159"/>
      <c r="GT199" s="159"/>
      <c r="GU199" s="159"/>
      <c r="GV199" s="159"/>
      <c r="GW199" s="159"/>
      <c r="GX199" s="159"/>
      <c r="GY199" s="159"/>
      <c r="GZ199" s="159"/>
      <c r="HA199" s="159"/>
    </row>
    <row r="200" spans="1:209" s="159" customFormat="1" x14ac:dyDescent="0.25">
      <c r="A200" s="158">
        <v>1</v>
      </c>
      <c r="B200" s="196" t="s">
        <v>367</v>
      </c>
      <c r="C200" s="184">
        <f>'1 уровень'!C1895</f>
        <v>6755</v>
      </c>
      <c r="D200" s="184">
        <f>'1 уровень'!D1895</f>
        <v>6192</v>
      </c>
      <c r="E200" s="184">
        <f>'1 уровень'!E1895</f>
        <v>5622</v>
      </c>
      <c r="F200" s="716">
        <f>'1 уровень'!F1895</f>
        <v>90.794573643410843</v>
      </c>
      <c r="G200" s="152">
        <f>'1 уровень'!G1895</f>
        <v>0</v>
      </c>
      <c r="H200" s="152">
        <f>'1 уровень'!H1895</f>
        <v>0</v>
      </c>
      <c r="I200" s="161">
        <f>'1 уровень'!I1895</f>
        <v>0</v>
      </c>
      <c r="J200" s="161">
        <f>'1 уровень'!J1895</f>
        <v>0</v>
      </c>
      <c r="K200" s="161">
        <f>'1 уровень'!K1895</f>
        <v>0</v>
      </c>
      <c r="L200" s="161">
        <f>'1 уровень'!L1895</f>
        <v>0</v>
      </c>
      <c r="M200" s="161">
        <f>'1 уровень'!M1895</f>
        <v>0</v>
      </c>
      <c r="N200" s="161">
        <f>'1 уровень'!N1895</f>
        <v>0</v>
      </c>
      <c r="O200" s="160">
        <f>'1 уровень'!O1895</f>
        <v>0</v>
      </c>
      <c r="P200" s="160">
        <f>'1 уровень'!P1895</f>
        <v>0</v>
      </c>
      <c r="Q200" s="160">
        <f>'1 уровень'!Q1895</f>
        <v>0</v>
      </c>
      <c r="R200" s="160">
        <f>'1 уровень'!R1895</f>
        <v>0</v>
      </c>
      <c r="S200" s="160">
        <f>'1 уровень'!S1895</f>
        <v>0</v>
      </c>
      <c r="T200" s="160">
        <f>'1 уровень'!T1895</f>
        <v>0</v>
      </c>
      <c r="U200" s="160">
        <f>'1 уровень'!U1895</f>
        <v>0</v>
      </c>
      <c r="V200" s="160">
        <f>'1 уровень'!V1895</f>
        <v>0</v>
      </c>
      <c r="W200" s="160">
        <f>'1 уровень'!W1895</f>
        <v>0</v>
      </c>
      <c r="X200" s="160">
        <f>'1 уровень'!X1895</f>
        <v>0</v>
      </c>
      <c r="Y200" s="160">
        <f>'1 уровень'!Y1895</f>
        <v>0</v>
      </c>
      <c r="Z200" s="2222">
        <f>'1 уровень'!Z1895</f>
        <v>0</v>
      </c>
      <c r="AA200" s="160">
        <f>'1 уровень'!AA1895</f>
        <v>0</v>
      </c>
      <c r="AB200" s="160">
        <f>'1 уровень'!AB1895</f>
        <v>0</v>
      </c>
      <c r="AC200" s="160">
        <f>'1 уровень'!AC1895</f>
        <v>0</v>
      </c>
      <c r="AD200" s="2141">
        <f>'1 уровень'!AD1895</f>
        <v>0</v>
      </c>
      <c r="AE200" s="2141">
        <f>'1 уровень'!AE1895</f>
        <v>0</v>
      </c>
      <c r="AF200" s="2141">
        <f>'1 уровень'!AF1895</f>
        <v>0</v>
      </c>
      <c r="AG200" s="160"/>
      <c r="AH200" s="160"/>
    </row>
    <row r="201" spans="1:209" s="159" customFormat="1" x14ac:dyDescent="0.25">
      <c r="A201" s="158">
        <v>1</v>
      </c>
      <c r="B201" s="937" t="s">
        <v>368</v>
      </c>
      <c r="C201" s="262">
        <f>'1 уровень'!C1896</f>
        <v>6755</v>
      </c>
      <c r="D201" s="262">
        <f>'1 уровень'!D1896</f>
        <v>6192</v>
      </c>
      <c r="E201" s="262">
        <f>'1 уровень'!E1896</f>
        <v>5622</v>
      </c>
      <c r="F201" s="727">
        <f>'1 уровень'!F1896</f>
        <v>90.794573643410843</v>
      </c>
      <c r="G201" s="152">
        <f>'1 уровень'!G1896</f>
        <v>0</v>
      </c>
      <c r="H201" s="152">
        <f>'1 уровень'!H1896</f>
        <v>0</v>
      </c>
      <c r="I201" s="161">
        <f>'1 уровень'!I1896</f>
        <v>0</v>
      </c>
      <c r="J201" s="161">
        <f>'1 уровень'!J1896</f>
        <v>0</v>
      </c>
      <c r="K201" s="161">
        <f>'1 уровень'!K1896</f>
        <v>0</v>
      </c>
      <c r="L201" s="161">
        <f>'1 уровень'!L1896</f>
        <v>0</v>
      </c>
      <c r="M201" s="161">
        <f>'1 уровень'!M1896</f>
        <v>0</v>
      </c>
      <c r="N201" s="161">
        <f>'1 уровень'!N1896</f>
        <v>0</v>
      </c>
      <c r="O201" s="160">
        <f>'1 уровень'!O1896</f>
        <v>0</v>
      </c>
      <c r="P201" s="160">
        <f>'1 уровень'!P1896</f>
        <v>0</v>
      </c>
      <c r="Q201" s="160">
        <f>'1 уровень'!Q1896</f>
        <v>0</v>
      </c>
      <c r="R201" s="160">
        <f>'1 уровень'!R1896</f>
        <v>0</v>
      </c>
      <c r="S201" s="160">
        <f>'1 уровень'!S1896</f>
        <v>0</v>
      </c>
      <c r="T201" s="160">
        <f>'1 уровень'!T1896</f>
        <v>0</v>
      </c>
      <c r="U201" s="160">
        <f>'1 уровень'!U1896</f>
        <v>0</v>
      </c>
      <c r="V201" s="160">
        <f>'1 уровень'!V1896</f>
        <v>0</v>
      </c>
      <c r="W201" s="160">
        <f>'1 уровень'!W1896</f>
        <v>0</v>
      </c>
      <c r="X201" s="160">
        <f>'1 уровень'!X1896</f>
        <v>0</v>
      </c>
      <c r="Y201" s="160">
        <f>'1 уровень'!Y1896</f>
        <v>0</v>
      </c>
      <c r="Z201" s="2222">
        <f>'1 уровень'!Z1896</f>
        <v>0</v>
      </c>
      <c r="AA201" s="160">
        <f>'1 уровень'!AA1896</f>
        <v>0</v>
      </c>
      <c r="AB201" s="160">
        <f>'1 уровень'!AB1896</f>
        <v>0</v>
      </c>
      <c r="AC201" s="160">
        <f>'1 уровень'!AC1896</f>
        <v>0</v>
      </c>
      <c r="AD201" s="2141">
        <f>'1 уровень'!AD1896</f>
        <v>0</v>
      </c>
      <c r="AE201" s="2141">
        <f>'1 уровень'!AE1896</f>
        <v>0</v>
      </c>
      <c r="AF201" s="2141">
        <f>'1 уровень'!AF1896</f>
        <v>0</v>
      </c>
      <c r="AG201" s="160"/>
      <c r="AH201" s="160"/>
    </row>
    <row r="202" spans="1:209" x14ac:dyDescent="0.25">
      <c r="A202" s="158">
        <v>1</v>
      </c>
      <c r="B202" s="196" t="s">
        <v>369</v>
      </c>
      <c r="C202" s="185">
        <f>'1 уровень'!C1897</f>
        <v>10</v>
      </c>
      <c r="D202" s="185">
        <f>'1 уровень'!D1897</f>
        <v>9</v>
      </c>
      <c r="E202" s="185">
        <f>'1 уровень'!E1897</f>
        <v>23</v>
      </c>
      <c r="F202" s="717">
        <f>'1 уровень'!F1897</f>
        <v>255.55555555555554</v>
      </c>
      <c r="G202" s="232">
        <f>'1 уровень'!G1897</f>
        <v>0</v>
      </c>
      <c r="H202" s="232">
        <f>'1 уровень'!H1897</f>
        <v>0</v>
      </c>
      <c r="I202" s="237">
        <f>'1 уровень'!I1897</f>
        <v>0</v>
      </c>
      <c r="J202" s="237">
        <f>'1 уровень'!J1897</f>
        <v>0</v>
      </c>
      <c r="K202" s="237">
        <f>'1 уровень'!K1897</f>
        <v>0</v>
      </c>
      <c r="L202" s="237">
        <f>'1 уровень'!L1897</f>
        <v>0</v>
      </c>
      <c r="M202" s="237">
        <f>'1 уровень'!M1897</f>
        <v>0</v>
      </c>
      <c r="N202" s="237">
        <f>'1 уровень'!N1897</f>
        <v>0</v>
      </c>
      <c r="O202" s="160">
        <f>'1 уровень'!O1897</f>
        <v>0</v>
      </c>
      <c r="P202" s="160">
        <f>'1 уровень'!P1897</f>
        <v>0</v>
      </c>
      <c r="Q202" s="160">
        <f>'1 уровень'!Q1897</f>
        <v>0</v>
      </c>
      <c r="R202" s="160">
        <f>'1 уровень'!R1897</f>
        <v>0</v>
      </c>
      <c r="S202" s="160">
        <f>'1 уровень'!S1897</f>
        <v>0</v>
      </c>
      <c r="T202" s="160">
        <f>'1 уровень'!T1897</f>
        <v>0</v>
      </c>
      <c r="U202" s="160">
        <f>'1 уровень'!U1897</f>
        <v>0</v>
      </c>
      <c r="V202" s="160">
        <f>'1 уровень'!V1897</f>
        <v>0</v>
      </c>
      <c r="W202" s="160">
        <f>'1 уровень'!W1897</f>
        <v>0</v>
      </c>
      <c r="X202" s="160">
        <f>'1 уровень'!X1897</f>
        <v>0</v>
      </c>
      <c r="Y202" s="160">
        <f>'1 уровень'!Y1897</f>
        <v>0</v>
      </c>
      <c r="Z202" s="2222">
        <f>'1 уровень'!Z1897</f>
        <v>0</v>
      </c>
      <c r="AA202" s="160">
        <f>'1 уровень'!AA1897</f>
        <v>0</v>
      </c>
      <c r="AB202" s="160">
        <f>'1 уровень'!AB1897</f>
        <v>0</v>
      </c>
      <c r="AC202" s="160">
        <f>'1 уровень'!AC1897</f>
        <v>0</v>
      </c>
      <c r="AD202" s="2141">
        <f>'1 уровень'!AD1897</f>
        <v>0</v>
      </c>
      <c r="AE202" s="2141">
        <f>'1 уровень'!AE1897</f>
        <v>0</v>
      </c>
      <c r="AF202" s="2141">
        <f>'1 уровень'!AF1897</f>
        <v>0</v>
      </c>
      <c r="AG202" s="160"/>
      <c r="AH202" s="160"/>
      <c r="AI202" s="159"/>
      <c r="AJ202" s="159"/>
      <c r="AK202" s="159"/>
      <c r="AL202" s="159"/>
      <c r="AM202" s="159"/>
      <c r="AN202" s="159"/>
      <c r="AO202" s="159"/>
      <c r="AP202" s="159"/>
      <c r="AQ202" s="159"/>
      <c r="AR202" s="159"/>
      <c r="AS202" s="159"/>
      <c r="AT202" s="159"/>
      <c r="AU202" s="159"/>
      <c r="AV202" s="159"/>
      <c r="AW202" s="159"/>
      <c r="AX202" s="159"/>
      <c r="AY202" s="159"/>
      <c r="AZ202" s="159"/>
      <c r="BA202" s="159"/>
      <c r="BB202" s="159"/>
      <c r="BC202" s="159"/>
      <c r="BD202" s="159"/>
      <c r="BE202" s="159"/>
      <c r="BF202" s="159"/>
      <c r="BG202" s="159"/>
      <c r="BH202" s="159"/>
      <c r="BI202" s="159"/>
      <c r="BJ202" s="159"/>
      <c r="BK202" s="159"/>
      <c r="BL202" s="159"/>
      <c r="BM202" s="159"/>
      <c r="BN202" s="159"/>
      <c r="BO202" s="159"/>
      <c r="BP202" s="159"/>
      <c r="BQ202" s="159"/>
      <c r="BR202" s="159"/>
      <c r="BS202" s="159"/>
      <c r="BT202" s="159"/>
      <c r="BU202" s="159"/>
      <c r="BV202" s="159"/>
      <c r="BW202" s="159"/>
      <c r="BX202" s="159"/>
      <c r="BY202" s="159"/>
      <c r="BZ202" s="159"/>
      <c r="CA202" s="159"/>
      <c r="CB202" s="159"/>
      <c r="CC202" s="159"/>
      <c r="CD202" s="159"/>
      <c r="CE202" s="159"/>
      <c r="CF202" s="159"/>
      <c r="CG202" s="159"/>
      <c r="CH202" s="159"/>
      <c r="CI202" s="159"/>
      <c r="CJ202" s="159"/>
      <c r="CK202" s="159"/>
      <c r="CL202" s="159"/>
      <c r="CM202" s="159"/>
      <c r="CN202" s="159"/>
      <c r="CO202" s="159"/>
      <c r="CP202" s="159"/>
      <c r="CQ202" s="159"/>
      <c r="CR202" s="159"/>
      <c r="CS202" s="159"/>
      <c r="CT202" s="159"/>
      <c r="CU202" s="159"/>
      <c r="CV202" s="159"/>
      <c r="CW202" s="159"/>
      <c r="CX202" s="159"/>
      <c r="CY202" s="159"/>
      <c r="CZ202" s="159"/>
      <c r="DA202" s="159"/>
      <c r="DB202" s="159"/>
      <c r="DC202" s="159"/>
      <c r="DD202" s="159"/>
      <c r="DE202" s="159"/>
      <c r="DF202" s="159"/>
      <c r="DG202" s="159"/>
      <c r="DH202" s="159"/>
      <c r="DI202" s="159"/>
      <c r="DJ202" s="159"/>
      <c r="DK202" s="159"/>
      <c r="DL202" s="159"/>
      <c r="DM202" s="159"/>
      <c r="DN202" s="159"/>
      <c r="DO202" s="159"/>
      <c r="DP202" s="159"/>
      <c r="DQ202" s="159"/>
      <c r="DR202" s="159"/>
      <c r="DS202" s="159"/>
      <c r="DT202" s="159"/>
      <c r="DU202" s="159"/>
      <c r="DV202" s="159"/>
      <c r="DW202" s="159"/>
      <c r="DX202" s="159"/>
      <c r="DY202" s="159"/>
      <c r="DZ202" s="159"/>
      <c r="EA202" s="159"/>
      <c r="EB202" s="159"/>
      <c r="EC202" s="159"/>
      <c r="ED202" s="159"/>
      <c r="EE202" s="159"/>
      <c r="EF202" s="159"/>
      <c r="EG202" s="159"/>
      <c r="EH202" s="159"/>
      <c r="EI202" s="159"/>
      <c r="EJ202" s="159"/>
      <c r="EK202" s="159"/>
      <c r="EL202" s="159"/>
      <c r="EM202" s="159"/>
      <c r="EN202" s="159"/>
      <c r="EO202" s="159"/>
      <c r="EP202" s="159"/>
      <c r="EQ202" s="159"/>
      <c r="ER202" s="159"/>
      <c r="ES202" s="159"/>
      <c r="ET202" s="159"/>
      <c r="EU202" s="159"/>
      <c r="EV202" s="159"/>
      <c r="EW202" s="159"/>
      <c r="EX202" s="159"/>
      <c r="EY202" s="159"/>
      <c r="EZ202" s="159"/>
      <c r="FA202" s="159"/>
      <c r="FB202" s="159"/>
      <c r="FC202" s="159"/>
      <c r="FD202" s="159"/>
      <c r="FE202" s="159"/>
      <c r="FF202" s="159"/>
      <c r="FG202" s="159"/>
      <c r="FH202" s="159"/>
      <c r="FI202" s="159"/>
      <c r="FJ202" s="159"/>
      <c r="FK202" s="159"/>
      <c r="FL202" s="159"/>
      <c r="FM202" s="159"/>
      <c r="FN202" s="159"/>
      <c r="FO202" s="159"/>
      <c r="FP202" s="159"/>
      <c r="FQ202" s="159"/>
      <c r="FR202" s="159"/>
      <c r="FS202" s="159"/>
      <c r="FT202" s="159"/>
      <c r="FU202" s="159"/>
      <c r="FV202" s="159"/>
      <c r="FW202" s="159"/>
      <c r="FX202" s="159"/>
      <c r="FY202" s="159"/>
      <c r="FZ202" s="159"/>
      <c r="GA202" s="159"/>
      <c r="GB202" s="159"/>
      <c r="GC202" s="159"/>
      <c r="GD202" s="159"/>
      <c r="GE202" s="159"/>
      <c r="GF202" s="159"/>
      <c r="GG202" s="159"/>
      <c r="GH202" s="159"/>
      <c r="GI202" s="159"/>
      <c r="GJ202" s="159"/>
      <c r="GK202" s="159"/>
      <c r="GL202" s="159"/>
      <c r="GM202" s="159"/>
      <c r="GN202" s="159"/>
      <c r="GO202" s="159"/>
      <c r="GP202" s="159"/>
      <c r="GQ202" s="159"/>
      <c r="GR202" s="159"/>
      <c r="GS202" s="159"/>
      <c r="GT202" s="159"/>
      <c r="GU202" s="159"/>
      <c r="GV202" s="159"/>
      <c r="GW202" s="159"/>
      <c r="GX202" s="159"/>
      <c r="GY202" s="159"/>
      <c r="GZ202" s="159"/>
      <c r="HA202" s="159"/>
    </row>
    <row r="203" spans="1:209" ht="30" x14ac:dyDescent="0.25">
      <c r="A203" s="158">
        <v>1</v>
      </c>
      <c r="B203" s="937" t="s">
        <v>370</v>
      </c>
      <c r="C203" s="185">
        <f>'1 уровень'!C1898</f>
        <v>10</v>
      </c>
      <c r="D203" s="185">
        <f>'1 уровень'!D1898</f>
        <v>9</v>
      </c>
      <c r="E203" s="185">
        <f>'1 уровень'!E1898</f>
        <v>8</v>
      </c>
      <c r="F203" s="717">
        <f>'1 уровень'!F1898</f>
        <v>88.888888888888886</v>
      </c>
      <c r="G203" s="232">
        <f>'1 уровень'!G1898</f>
        <v>0</v>
      </c>
      <c r="H203" s="232">
        <f>'1 уровень'!H1898</f>
        <v>0</v>
      </c>
      <c r="I203" s="237">
        <f>'1 уровень'!I1898</f>
        <v>0</v>
      </c>
      <c r="J203" s="237">
        <f>'1 уровень'!J1898</f>
        <v>0</v>
      </c>
      <c r="K203" s="237">
        <f>'1 уровень'!K1898</f>
        <v>0</v>
      </c>
      <c r="L203" s="237">
        <f>'1 уровень'!L1898</f>
        <v>0</v>
      </c>
      <c r="M203" s="237">
        <f>'1 уровень'!M1898</f>
        <v>0</v>
      </c>
      <c r="N203" s="237">
        <f>'1 уровень'!N1898</f>
        <v>0</v>
      </c>
      <c r="O203" s="160">
        <f>'1 уровень'!O1898</f>
        <v>0</v>
      </c>
      <c r="P203" s="160">
        <f>'1 уровень'!P1898</f>
        <v>0</v>
      </c>
      <c r="Q203" s="160">
        <f>'1 уровень'!Q1898</f>
        <v>0</v>
      </c>
      <c r="R203" s="160">
        <f>'1 уровень'!R1898</f>
        <v>0</v>
      </c>
      <c r="S203" s="160">
        <f>'1 уровень'!S1898</f>
        <v>0</v>
      </c>
      <c r="T203" s="160">
        <f>'1 уровень'!T1898</f>
        <v>0</v>
      </c>
      <c r="U203" s="160">
        <f>'1 уровень'!U1898</f>
        <v>0</v>
      </c>
      <c r="V203" s="160">
        <f>'1 уровень'!V1898</f>
        <v>0</v>
      </c>
      <c r="W203" s="160">
        <f>'1 уровень'!W1898</f>
        <v>0</v>
      </c>
      <c r="X203" s="160">
        <f>'1 уровень'!X1898</f>
        <v>0</v>
      </c>
      <c r="Y203" s="160">
        <f>'1 уровень'!Y1898</f>
        <v>0</v>
      </c>
      <c r="Z203" s="2222">
        <f>'1 уровень'!Z1898</f>
        <v>0</v>
      </c>
      <c r="AA203" s="160">
        <f>'1 уровень'!AA1898</f>
        <v>0</v>
      </c>
      <c r="AB203" s="160">
        <f>'1 уровень'!AB1898</f>
        <v>0</v>
      </c>
      <c r="AC203" s="160">
        <f>'1 уровень'!AC1898</f>
        <v>0</v>
      </c>
      <c r="AD203" s="2141">
        <f>'1 уровень'!AD1898</f>
        <v>0</v>
      </c>
      <c r="AE203" s="2141">
        <f>'1 уровень'!AE1898</f>
        <v>0</v>
      </c>
      <c r="AF203" s="2141">
        <f>'1 уровень'!AF1898</f>
        <v>0</v>
      </c>
      <c r="AG203" s="160"/>
      <c r="AH203" s="160"/>
      <c r="AI203" s="159"/>
      <c r="AJ203" s="159"/>
      <c r="AK203" s="159"/>
      <c r="AL203" s="159"/>
      <c r="AM203" s="159"/>
      <c r="AN203" s="159"/>
      <c r="AO203" s="159"/>
      <c r="AP203" s="159"/>
      <c r="AQ203" s="159"/>
      <c r="AR203" s="159"/>
      <c r="AS203" s="159"/>
      <c r="AT203" s="159"/>
      <c r="AU203" s="159"/>
      <c r="AV203" s="159"/>
      <c r="AW203" s="159"/>
      <c r="AX203" s="159"/>
      <c r="AY203" s="159"/>
      <c r="AZ203" s="159"/>
      <c r="BA203" s="159"/>
      <c r="BB203" s="159"/>
      <c r="BC203" s="159"/>
      <c r="BD203" s="159"/>
      <c r="BE203" s="159"/>
      <c r="BF203" s="159"/>
      <c r="BG203" s="159"/>
      <c r="BH203" s="159"/>
      <c r="BI203" s="159"/>
      <c r="BJ203" s="159"/>
      <c r="BK203" s="159"/>
      <c r="BL203" s="159"/>
      <c r="BM203" s="159"/>
      <c r="BN203" s="159"/>
      <c r="BO203" s="159"/>
      <c r="BP203" s="159"/>
      <c r="BQ203" s="159"/>
      <c r="BR203" s="159"/>
      <c r="BS203" s="159"/>
      <c r="BT203" s="159"/>
      <c r="BU203" s="159"/>
      <c r="BV203" s="159"/>
      <c r="BW203" s="159"/>
      <c r="BX203" s="159"/>
      <c r="BY203" s="159"/>
      <c r="BZ203" s="159"/>
      <c r="CA203" s="159"/>
      <c r="CB203" s="159"/>
      <c r="CC203" s="159"/>
      <c r="CD203" s="159"/>
      <c r="CE203" s="159"/>
      <c r="CF203" s="159"/>
      <c r="CG203" s="159"/>
      <c r="CH203" s="159"/>
      <c r="CI203" s="159"/>
      <c r="CJ203" s="159"/>
      <c r="CK203" s="159"/>
      <c r="CL203" s="159"/>
      <c r="CM203" s="159"/>
      <c r="CN203" s="159"/>
      <c r="CO203" s="159"/>
      <c r="CP203" s="159"/>
      <c r="CQ203" s="159"/>
      <c r="CR203" s="159"/>
      <c r="CS203" s="159"/>
      <c r="CT203" s="159"/>
      <c r="CU203" s="159"/>
      <c r="CV203" s="159"/>
      <c r="CW203" s="159"/>
      <c r="CX203" s="159"/>
      <c r="CY203" s="159"/>
      <c r="CZ203" s="159"/>
      <c r="DA203" s="159"/>
      <c r="DB203" s="159"/>
      <c r="DC203" s="159"/>
      <c r="DD203" s="159"/>
      <c r="DE203" s="159"/>
      <c r="DF203" s="159"/>
      <c r="DG203" s="159"/>
      <c r="DH203" s="159"/>
      <c r="DI203" s="159"/>
      <c r="DJ203" s="159"/>
      <c r="DK203" s="159"/>
      <c r="DL203" s="159"/>
      <c r="DM203" s="159"/>
      <c r="DN203" s="159"/>
      <c r="DO203" s="159"/>
      <c r="DP203" s="159"/>
      <c r="DQ203" s="159"/>
      <c r="DR203" s="159"/>
      <c r="DS203" s="159"/>
      <c r="DT203" s="159"/>
      <c r="DU203" s="159"/>
      <c r="DV203" s="159"/>
      <c r="DW203" s="159"/>
      <c r="DX203" s="159"/>
      <c r="DY203" s="159"/>
      <c r="DZ203" s="159"/>
      <c r="EA203" s="159"/>
      <c r="EB203" s="159"/>
      <c r="EC203" s="159"/>
      <c r="ED203" s="159"/>
      <c r="EE203" s="159"/>
      <c r="EF203" s="159"/>
      <c r="EG203" s="159"/>
      <c r="EH203" s="159"/>
      <c r="EI203" s="159"/>
      <c r="EJ203" s="159"/>
      <c r="EK203" s="159"/>
      <c r="EL203" s="159"/>
      <c r="EM203" s="159"/>
      <c r="EN203" s="159"/>
      <c r="EO203" s="159"/>
      <c r="EP203" s="159"/>
      <c r="EQ203" s="159"/>
      <c r="ER203" s="159"/>
      <c r="ES203" s="159"/>
      <c r="ET203" s="159"/>
      <c r="EU203" s="159"/>
      <c r="EV203" s="159"/>
      <c r="EW203" s="159"/>
      <c r="EX203" s="159"/>
      <c r="EY203" s="159"/>
      <c r="EZ203" s="159"/>
      <c r="FA203" s="159"/>
      <c r="FB203" s="159"/>
      <c r="FC203" s="159"/>
      <c r="FD203" s="159"/>
      <c r="FE203" s="159"/>
      <c r="FF203" s="159"/>
      <c r="FG203" s="159"/>
      <c r="FH203" s="159"/>
      <c r="FI203" s="159"/>
      <c r="FJ203" s="159"/>
      <c r="FK203" s="159"/>
      <c r="FL203" s="159"/>
      <c r="FM203" s="159"/>
      <c r="FN203" s="159"/>
      <c r="FO203" s="159"/>
      <c r="FP203" s="159"/>
      <c r="FQ203" s="159"/>
      <c r="FR203" s="159"/>
      <c r="FS203" s="159"/>
      <c r="FT203" s="159"/>
      <c r="FU203" s="159"/>
      <c r="FV203" s="159"/>
      <c r="FW203" s="159"/>
      <c r="FX203" s="159"/>
      <c r="FY203" s="159"/>
      <c r="FZ203" s="159"/>
      <c r="GA203" s="159"/>
      <c r="GB203" s="159"/>
      <c r="GC203" s="159"/>
      <c r="GD203" s="159"/>
      <c r="GE203" s="159"/>
      <c r="GF203" s="159"/>
      <c r="GG203" s="159"/>
      <c r="GH203" s="159"/>
      <c r="GI203" s="159"/>
      <c r="GJ203" s="159"/>
      <c r="GK203" s="159"/>
      <c r="GL203" s="159"/>
      <c r="GM203" s="159"/>
      <c r="GN203" s="159"/>
      <c r="GO203" s="159"/>
      <c r="GP203" s="159"/>
      <c r="GQ203" s="159"/>
      <c r="GR203" s="159"/>
      <c r="GS203" s="159"/>
      <c r="GT203" s="159"/>
      <c r="GU203" s="159"/>
      <c r="GV203" s="159"/>
      <c r="GW203" s="159"/>
      <c r="GX203" s="159"/>
      <c r="GY203" s="159"/>
      <c r="GZ203" s="159"/>
      <c r="HA203" s="159"/>
    </row>
    <row r="204" spans="1:209" s="159" customFormat="1" ht="15.75" thickBot="1" x14ac:dyDescent="0.3">
      <c r="A204" s="158">
        <v>1</v>
      </c>
      <c r="B204" s="2165" t="s">
        <v>371</v>
      </c>
      <c r="C204" s="184">
        <f>'1 уровень'!C1899</f>
        <v>0</v>
      </c>
      <c r="D204" s="184">
        <f>'1 уровень'!D1899</f>
        <v>0</v>
      </c>
      <c r="E204" s="184">
        <f>'1 уровень'!E1899</f>
        <v>15</v>
      </c>
      <c r="F204" s="716">
        <f>'1 уровень'!F1899</f>
        <v>0</v>
      </c>
      <c r="G204" s="152">
        <f>'1 уровень'!G1899</f>
        <v>0</v>
      </c>
      <c r="H204" s="152">
        <f>'1 уровень'!H1899</f>
        <v>0</v>
      </c>
      <c r="I204" s="161">
        <f>'1 уровень'!I1899</f>
        <v>0</v>
      </c>
      <c r="J204" s="161">
        <f>'1 уровень'!J1899</f>
        <v>0</v>
      </c>
      <c r="K204" s="161">
        <f>'1 уровень'!K1899</f>
        <v>0</v>
      </c>
      <c r="L204" s="161">
        <f>'1 уровень'!L1899</f>
        <v>0</v>
      </c>
      <c r="M204" s="161">
        <f>'1 уровень'!M1899</f>
        <v>0</v>
      </c>
      <c r="N204" s="161">
        <f>'1 уровень'!N1899</f>
        <v>0</v>
      </c>
      <c r="O204" s="160">
        <f>'1 уровень'!O1899</f>
        <v>0</v>
      </c>
      <c r="P204" s="160">
        <f>'1 уровень'!P1899</f>
        <v>0</v>
      </c>
      <c r="Q204" s="160">
        <f>'1 уровень'!Q1899</f>
        <v>0</v>
      </c>
      <c r="R204" s="160">
        <f>'1 уровень'!R1899</f>
        <v>0</v>
      </c>
      <c r="S204" s="160">
        <f>'1 уровень'!S1899</f>
        <v>0</v>
      </c>
      <c r="T204" s="160">
        <f>'1 уровень'!T1899</f>
        <v>0</v>
      </c>
      <c r="U204" s="160">
        <f>'1 уровень'!U1899</f>
        <v>0</v>
      </c>
      <c r="V204" s="160">
        <f>'1 уровень'!V1899</f>
        <v>0</v>
      </c>
      <c r="W204" s="160">
        <f>'1 уровень'!W1899</f>
        <v>0</v>
      </c>
      <c r="X204" s="160">
        <f>'1 уровень'!X1899</f>
        <v>0</v>
      </c>
      <c r="Y204" s="160">
        <f>'1 уровень'!Y1899</f>
        <v>0</v>
      </c>
      <c r="Z204" s="2222">
        <f>'1 уровень'!Z1899</f>
        <v>0</v>
      </c>
      <c r="AA204" s="160">
        <f>'1 уровень'!AA1899</f>
        <v>0</v>
      </c>
      <c r="AB204" s="160">
        <f>'1 уровень'!AB1899</f>
        <v>0</v>
      </c>
      <c r="AC204" s="160">
        <f>'1 уровень'!AC1899</f>
        <v>0</v>
      </c>
      <c r="AD204" s="2141">
        <f>'1 уровень'!AD1899</f>
        <v>0</v>
      </c>
      <c r="AE204" s="2141">
        <f>'1 уровень'!AE1899</f>
        <v>0</v>
      </c>
      <c r="AF204" s="2141">
        <f>'1 уровень'!AF1899</f>
        <v>0</v>
      </c>
      <c r="AG204" s="160"/>
      <c r="AH204" s="160"/>
    </row>
    <row r="205" spans="1:209" s="159" customFormat="1" ht="15" customHeight="1" x14ac:dyDescent="0.25">
      <c r="A205" s="158">
        <v>1</v>
      </c>
      <c r="B205" s="369" t="s">
        <v>120</v>
      </c>
      <c r="C205" s="2166"/>
      <c r="D205" s="2166"/>
      <c r="E205" s="2166"/>
      <c r="F205" s="2167"/>
      <c r="G205" s="371"/>
      <c r="H205" s="371"/>
      <c r="I205" s="2168"/>
      <c r="J205" s="2168"/>
      <c r="K205" s="2168"/>
      <c r="L205" s="2168"/>
      <c r="M205" s="2168"/>
      <c r="N205" s="2168"/>
      <c r="O205" s="374">
        <f t="shared" ref="O205:T205" si="18">O206-O207-O232-O237-O239</f>
        <v>0</v>
      </c>
      <c r="P205" s="374">
        <f t="shared" si="18"/>
        <v>0</v>
      </c>
      <c r="Q205" s="374">
        <f t="shared" si="18"/>
        <v>0</v>
      </c>
      <c r="R205" s="374">
        <f t="shared" si="18"/>
        <v>0</v>
      </c>
      <c r="S205" s="374">
        <f t="shared" si="18"/>
        <v>0</v>
      </c>
      <c r="T205" s="374">
        <f t="shared" si="18"/>
        <v>3.2741809263825417E-11</v>
      </c>
      <c r="U205" s="374">
        <f t="shared" ref="U205:AF205" si="19">U206-U207-U232-U237-U239</f>
        <v>6.9121597334742546E-11</v>
      </c>
      <c r="V205" s="374">
        <f t="shared" si="19"/>
        <v>-3.2741809263825417E-11</v>
      </c>
      <c r="W205" s="374">
        <f t="shared" si="19"/>
        <v>0</v>
      </c>
      <c r="X205" s="374">
        <f t="shared" ref="X205:Y205" si="20">X206-X207-X232-X237-X239</f>
        <v>0</v>
      </c>
      <c r="Y205" s="374">
        <f t="shared" si="20"/>
        <v>0</v>
      </c>
      <c r="Z205" s="2224">
        <f t="shared" si="19"/>
        <v>0</v>
      </c>
      <c r="AA205" s="374">
        <f t="shared" si="19"/>
        <v>0</v>
      </c>
      <c r="AB205" s="374">
        <f t="shared" si="19"/>
        <v>-2.2737367544323206E-13</v>
      </c>
      <c r="AC205" s="374">
        <f t="shared" si="19"/>
        <v>0</v>
      </c>
      <c r="AD205" s="2143">
        <f t="shared" ref="AD205" si="21">AD206-AD207-AD232-AD237-AD239</f>
        <v>-6.7067600000000001</v>
      </c>
      <c r="AE205" s="2143">
        <f t="shared" si="19"/>
        <v>-6.7067600000154926</v>
      </c>
      <c r="AF205" s="2143">
        <f t="shared" si="19"/>
        <v>0</v>
      </c>
      <c r="AG205" s="374"/>
      <c r="AH205" s="374"/>
    </row>
    <row r="206" spans="1:209" s="159" customFormat="1" ht="15" customHeight="1" x14ac:dyDescent="0.25">
      <c r="A206" s="158">
        <v>1</v>
      </c>
      <c r="B206" s="178" t="s">
        <v>116</v>
      </c>
      <c r="C206" s="236"/>
      <c r="D206" s="236"/>
      <c r="E206" s="236"/>
      <c r="F206" s="720"/>
      <c r="G206" s="152"/>
      <c r="H206" s="152"/>
      <c r="I206" s="240"/>
      <c r="J206" s="240"/>
      <c r="K206" s="240"/>
      <c r="L206" s="240"/>
      <c r="M206" s="240"/>
      <c r="N206" s="240"/>
      <c r="O206" s="160">
        <f>'2 уровень'!O827</f>
        <v>303585.63845966512</v>
      </c>
      <c r="P206" s="160">
        <f>'2 уровень'!P827</f>
        <v>306539.41955465946</v>
      </c>
      <c r="Q206" s="160">
        <f>'2 уровень'!Q827</f>
        <v>306539.41955465946</v>
      </c>
      <c r="R206" s="160">
        <f>'2 уровень'!R827</f>
        <v>306539.41955465946</v>
      </c>
      <c r="S206" s="160">
        <f>'2 уровень'!S827</f>
        <v>306621.76475244242</v>
      </c>
      <c r="T206" s="160">
        <f>'2 уровень'!T827</f>
        <v>312613.00207130646</v>
      </c>
      <c r="U206" s="160">
        <f>'2 уровень'!U827</f>
        <v>312145.11571846821</v>
      </c>
      <c r="V206" s="160">
        <f>'2 уровень'!V827</f>
        <v>325223.99714518816</v>
      </c>
      <c r="W206" s="160">
        <f>'2 уровень'!W827</f>
        <v>325243.09405491583</v>
      </c>
      <c r="X206" s="160">
        <f>'2 уровень'!X827</f>
        <v>328832.14065183216</v>
      </c>
      <c r="Y206" s="160">
        <f>'2 уровень'!Y827</f>
        <v>328832.14065183216</v>
      </c>
      <c r="Z206" s="2222">
        <f>'2 уровень'!Z827</f>
        <v>300409.41396637372</v>
      </c>
      <c r="AA206" s="160">
        <f>'2 уровень'!AA827</f>
        <v>290446.68571999995</v>
      </c>
      <c r="AB206" s="160">
        <f>'2 уровень'!AB827</f>
        <v>-9962.7282463737338</v>
      </c>
      <c r="AC206" s="160">
        <f>'2 уровень'!AC827</f>
        <v>-4586.7430599999998</v>
      </c>
      <c r="AD206" s="2141">
        <f>'2 уровень'!AD827</f>
        <v>-6.7067600000000001</v>
      </c>
      <c r="AE206" s="2141">
        <f>'2 уровень'!AE827</f>
        <v>285853.23589999997</v>
      </c>
      <c r="AF206" s="2141">
        <f>'2 уровень'!AF827</f>
        <v>379.63598999999999</v>
      </c>
      <c r="AG206" s="160"/>
      <c r="AH206" s="160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  <c r="AX206" s="158"/>
      <c r="AY206" s="158"/>
      <c r="AZ206" s="158"/>
      <c r="BA206" s="158"/>
      <c r="BB206" s="158"/>
      <c r="BC206" s="158"/>
      <c r="BD206" s="158"/>
      <c r="BE206" s="158"/>
      <c r="BF206" s="158"/>
      <c r="BG206" s="158"/>
      <c r="BH206" s="158"/>
      <c r="BI206" s="158"/>
      <c r="BJ206" s="158"/>
      <c r="BK206" s="158"/>
      <c r="BL206" s="158"/>
      <c r="BM206" s="158"/>
      <c r="BN206" s="158"/>
      <c r="BO206" s="158"/>
      <c r="BP206" s="158"/>
      <c r="BQ206" s="158"/>
      <c r="BR206" s="158"/>
      <c r="BS206" s="158"/>
      <c r="BT206" s="158"/>
      <c r="BU206" s="158"/>
      <c r="BV206" s="158"/>
      <c r="BW206" s="158"/>
      <c r="BX206" s="158"/>
      <c r="BY206" s="158"/>
      <c r="BZ206" s="158"/>
      <c r="CA206" s="158"/>
      <c r="CB206" s="158"/>
      <c r="CC206" s="158"/>
      <c r="CD206" s="158"/>
      <c r="CE206" s="158"/>
      <c r="CF206" s="158"/>
      <c r="CG206" s="158"/>
      <c r="CH206" s="158"/>
      <c r="CI206" s="158"/>
      <c r="CJ206" s="158"/>
      <c r="CK206" s="158"/>
      <c r="CL206" s="158"/>
      <c r="CM206" s="158"/>
      <c r="CN206" s="158"/>
      <c r="CO206" s="158"/>
      <c r="CP206" s="158"/>
      <c r="CQ206" s="158"/>
      <c r="CR206" s="158"/>
      <c r="CS206" s="158"/>
      <c r="CT206" s="158"/>
      <c r="CU206" s="158"/>
      <c r="CV206" s="158"/>
      <c r="CW206" s="158"/>
      <c r="CX206" s="158"/>
      <c r="CY206" s="158"/>
      <c r="CZ206" s="158"/>
      <c r="DA206" s="158"/>
      <c r="DB206" s="158"/>
      <c r="DC206" s="158"/>
      <c r="DD206" s="158"/>
      <c r="DE206" s="158"/>
      <c r="DF206" s="158"/>
      <c r="DG206" s="158"/>
      <c r="DH206" s="158"/>
      <c r="DI206" s="158"/>
      <c r="DJ206" s="158"/>
      <c r="DK206" s="158"/>
      <c r="DL206" s="158"/>
      <c r="DM206" s="158"/>
      <c r="DN206" s="158"/>
      <c r="DO206" s="158"/>
      <c r="DP206" s="158"/>
      <c r="DQ206" s="158"/>
      <c r="DR206" s="158"/>
      <c r="DS206" s="158"/>
      <c r="DT206" s="158"/>
      <c r="DU206" s="158"/>
      <c r="DV206" s="158"/>
      <c r="DW206" s="158"/>
      <c r="DX206" s="158"/>
      <c r="DY206" s="158"/>
      <c r="DZ206" s="158"/>
      <c r="EA206" s="158"/>
      <c r="EB206" s="158"/>
      <c r="EC206" s="158"/>
      <c r="ED206" s="158"/>
      <c r="EE206" s="158"/>
      <c r="EF206" s="158"/>
      <c r="EG206" s="158"/>
      <c r="EH206" s="158"/>
      <c r="EI206" s="158"/>
      <c r="EJ206" s="158"/>
      <c r="EK206" s="158"/>
      <c r="EL206" s="158"/>
      <c r="EM206" s="158"/>
      <c r="EN206" s="158"/>
      <c r="EO206" s="158"/>
      <c r="EP206" s="158"/>
      <c r="EQ206" s="158"/>
      <c r="ER206" s="158"/>
      <c r="ES206" s="158"/>
      <c r="ET206" s="158"/>
      <c r="EU206" s="158"/>
      <c r="EV206" s="158"/>
      <c r="EW206" s="158"/>
      <c r="EX206" s="158"/>
      <c r="EY206" s="158"/>
      <c r="EZ206" s="158"/>
      <c r="FA206" s="158"/>
      <c r="FB206" s="158"/>
      <c r="FC206" s="158"/>
      <c r="FD206" s="158"/>
      <c r="FE206" s="158"/>
      <c r="FF206" s="158"/>
      <c r="FG206" s="158"/>
      <c r="FH206" s="158"/>
      <c r="FI206" s="158"/>
      <c r="FJ206" s="158"/>
      <c r="FK206" s="158"/>
      <c r="FL206" s="158"/>
      <c r="FM206" s="158"/>
      <c r="FN206" s="158"/>
      <c r="FO206" s="158"/>
      <c r="FP206" s="158"/>
      <c r="FQ206" s="158"/>
      <c r="FR206" s="158"/>
      <c r="FS206" s="158"/>
      <c r="FT206" s="158"/>
      <c r="FU206" s="158"/>
      <c r="FV206" s="158"/>
      <c r="FW206" s="158"/>
      <c r="FX206" s="158"/>
      <c r="FY206" s="158"/>
      <c r="FZ206" s="158"/>
      <c r="GA206" s="158"/>
      <c r="GB206" s="158"/>
      <c r="GC206" s="158"/>
      <c r="GD206" s="158"/>
      <c r="GE206" s="158"/>
      <c r="GF206" s="158"/>
      <c r="GG206" s="158"/>
      <c r="GH206" s="158"/>
      <c r="GI206" s="158"/>
      <c r="GJ206" s="158"/>
      <c r="GK206" s="158"/>
      <c r="GL206" s="158"/>
      <c r="GM206" s="158"/>
      <c r="GN206" s="158"/>
      <c r="GO206" s="158"/>
      <c r="GP206" s="158"/>
      <c r="GQ206" s="158"/>
      <c r="GR206" s="158"/>
      <c r="GS206" s="158"/>
      <c r="GT206" s="158"/>
      <c r="GU206" s="158"/>
      <c r="GV206" s="158"/>
      <c r="GW206" s="158"/>
      <c r="GX206" s="158"/>
      <c r="GY206" s="158"/>
      <c r="GZ206" s="158"/>
      <c r="HA206" s="158"/>
    </row>
    <row r="207" spans="1:209" ht="15" customHeight="1" x14ac:dyDescent="0.25">
      <c r="A207" s="158">
        <v>1</v>
      </c>
      <c r="B207" s="104" t="s">
        <v>43</v>
      </c>
      <c r="C207" s="185">
        <f>'2 уровень'!C828</f>
        <v>4557</v>
      </c>
      <c r="D207" s="185">
        <f>'2 уровень'!D828</f>
        <v>4194</v>
      </c>
      <c r="E207" s="185">
        <f>'2 уровень'!E828</f>
        <v>4553</v>
      </c>
      <c r="F207" s="717">
        <f>'2 уровень'!F828</f>
        <v>108.55984740104911</v>
      </c>
      <c r="G207" s="232">
        <f>'2 уровень'!G828</f>
        <v>9.0458635066929993</v>
      </c>
      <c r="H207" s="232">
        <f>'2 уровень'!H828</f>
        <v>8.7869536569294961</v>
      </c>
      <c r="I207" s="241">
        <f>'2 уровень'!I828</f>
        <v>41222</v>
      </c>
      <c r="J207" s="241">
        <f>'2 уровень'!J828</f>
        <v>37961</v>
      </c>
      <c r="K207" s="241">
        <f>'2 уровень'!K828</f>
        <v>40007</v>
      </c>
      <c r="L207" s="241">
        <f>'2 уровень'!L828</f>
        <v>105.38974210373804</v>
      </c>
      <c r="M207" s="241">
        <f>'2 уровень'!M828</f>
        <v>126.21742647058824</v>
      </c>
      <c r="N207" s="241">
        <f>'2 уровень'!N828</f>
        <v>345.78426466467471</v>
      </c>
      <c r="O207" s="241">
        <f>'2 уровень'!O828</f>
        <v>129878.90241263615</v>
      </c>
      <c r="P207" s="241">
        <f>'2 уровень'!P828</f>
        <v>132868.03325723647</v>
      </c>
      <c r="Q207" s="241">
        <f>'2 уровень'!Q828</f>
        <v>132868.03325723647</v>
      </c>
      <c r="R207" s="241">
        <f>'2 уровень'!R828</f>
        <v>132868.03325723647</v>
      </c>
      <c r="S207" s="241">
        <f>'2 уровень'!S828</f>
        <v>132868.03325723647</v>
      </c>
      <c r="T207" s="241">
        <f>'2 уровень'!T828</f>
        <v>133189.50287414127</v>
      </c>
      <c r="U207" s="241">
        <f>'2 уровень'!U828</f>
        <v>133588.95223054299</v>
      </c>
      <c r="V207" s="241">
        <f>'2 уровень'!V828</f>
        <v>142998.35665726304</v>
      </c>
      <c r="W207" s="241">
        <f>'2 уровень'!W828</f>
        <v>142998.35665726304</v>
      </c>
      <c r="X207" s="241">
        <f>'2 уровень'!X828</f>
        <v>146586.92917187937</v>
      </c>
      <c r="Y207" s="241">
        <f>'2 уровень'!Y828</f>
        <v>146586.92917187937</v>
      </c>
      <c r="Z207" s="2225">
        <f>'2 уровень'!Z828</f>
        <v>133549.52852018568</v>
      </c>
      <c r="AA207" s="241">
        <f>'2 уровень'!AA828</f>
        <v>130175.74071000001</v>
      </c>
      <c r="AB207" s="241">
        <f>'2 уровень'!AB828</f>
        <v>-3373.787810185675</v>
      </c>
      <c r="AC207" s="241">
        <f>'2 уровень'!AC828</f>
        <v>-3553.38735</v>
      </c>
      <c r="AD207" s="2169">
        <f>'2 уровень'!AD828</f>
        <v>0</v>
      </c>
      <c r="AE207" s="2169">
        <f>'2 уровень'!AE828</f>
        <v>126622.35336000001</v>
      </c>
      <c r="AF207" s="2169">
        <f>'2 уровень'!AF828</f>
        <v>0</v>
      </c>
      <c r="AG207" s="241"/>
      <c r="AH207" s="241"/>
    </row>
    <row r="208" spans="1:209" ht="34.5" customHeight="1" x14ac:dyDescent="0.25">
      <c r="B208" s="2944" t="s">
        <v>475</v>
      </c>
      <c r="C208" s="185">
        <f>'2 уровень'!C829</f>
        <v>190</v>
      </c>
      <c r="D208" s="185">
        <f>'2 уровень'!D829</f>
        <v>190</v>
      </c>
      <c r="E208" s="185">
        <f>'2 уровень'!E829</f>
        <v>265</v>
      </c>
      <c r="F208" s="717">
        <f>'2 уровень'!F829</f>
        <v>139.4736842105263</v>
      </c>
      <c r="G208" s="232">
        <f>'2 уровень'!G829</f>
        <v>10.131578947368421</v>
      </c>
      <c r="H208" s="232">
        <f>'2 уровень'!H829</f>
        <v>8.5018867924528294</v>
      </c>
      <c r="I208" s="241">
        <f>'2 уровень'!I829</f>
        <v>1925</v>
      </c>
      <c r="J208" s="241">
        <f>'2 уровень'!J829</f>
        <v>1925</v>
      </c>
      <c r="K208" s="241">
        <f>'2 уровень'!K829</f>
        <v>2253</v>
      </c>
      <c r="L208" s="241">
        <f>'2 уровень'!L829</f>
        <v>117.03896103896103</v>
      </c>
      <c r="M208" s="241">
        <f>'2 уровень'!M829</f>
        <v>6</v>
      </c>
      <c r="N208" s="241">
        <f>'2 уровень'!N829</f>
        <v>409.63636363636368</v>
      </c>
      <c r="O208" s="241">
        <f>'2 уровень'!O829</f>
        <v>0</v>
      </c>
      <c r="P208" s="241">
        <f>'2 уровень'!P829</f>
        <v>0</v>
      </c>
      <c r="Q208" s="241">
        <f>'2 уровень'!Q829</f>
        <v>0</v>
      </c>
      <c r="R208" s="241">
        <f>'2 уровень'!R829</f>
        <v>0</v>
      </c>
      <c r="S208" s="241">
        <f>'2 уровень'!S829</f>
        <v>0</v>
      </c>
      <c r="T208" s="241">
        <f>'2 уровень'!T829</f>
        <v>0</v>
      </c>
      <c r="U208" s="241">
        <f>'2 уровень'!U829</f>
        <v>0</v>
      </c>
      <c r="V208" s="241">
        <f>'2 уровень'!V829</f>
        <v>6011.1350000000002</v>
      </c>
      <c r="W208" s="241">
        <f>'2 уровень'!W829</f>
        <v>6011.1350000000002</v>
      </c>
      <c r="X208" s="241">
        <f>'2 уровень'!X829</f>
        <v>6011.1350000000002</v>
      </c>
      <c r="Y208" s="241">
        <f>'2 уровень'!Y829</f>
        <v>6011.1350000000002</v>
      </c>
      <c r="Z208" s="2225">
        <f>'2 уровень'!Z829</f>
        <v>6011.1350000000002</v>
      </c>
      <c r="AA208" s="241">
        <f>'2 уровень'!AA829</f>
        <v>7580.4115999999995</v>
      </c>
      <c r="AB208" s="241">
        <f>'2 уровень'!AB829</f>
        <v>1569.2765999999992</v>
      </c>
      <c r="AC208" s="241">
        <f>'2 уровень'!AC829</f>
        <v>0</v>
      </c>
      <c r="AD208" s="2169">
        <f>'2 уровень'!AD829</f>
        <v>0</v>
      </c>
      <c r="AE208" s="2169">
        <f>'2 уровень'!AE829</f>
        <v>7580.4115999999995</v>
      </c>
      <c r="AF208" s="2169">
        <f>'2 уровень'!AF829</f>
        <v>0</v>
      </c>
      <c r="AG208" s="241"/>
      <c r="AH208" s="241"/>
    </row>
    <row r="209" spans="1:209" s="159" customFormat="1" ht="15" customHeight="1" x14ac:dyDescent="0.25">
      <c r="A209" s="158">
        <v>1</v>
      </c>
      <c r="B209" s="2157" t="s">
        <v>351</v>
      </c>
      <c r="C209" s="184">
        <f>'2 уровень'!C830</f>
        <v>0</v>
      </c>
      <c r="D209" s="184">
        <f>'2 уровень'!D830</f>
        <v>0</v>
      </c>
      <c r="E209" s="184">
        <f>'2 уровень'!E830</f>
        <v>0</v>
      </c>
      <c r="F209" s="184">
        <f>'2 уровень'!F830</f>
        <v>0</v>
      </c>
      <c r="G209" s="184">
        <f>'2 уровень'!G830</f>
        <v>0</v>
      </c>
      <c r="H209" s="184">
        <f>'2 уровень'!H830</f>
        <v>0</v>
      </c>
      <c r="I209" s="184">
        <f>'2 уровень'!I830</f>
        <v>0</v>
      </c>
      <c r="J209" s="184">
        <f>'2 уровень'!J830</f>
        <v>0</v>
      </c>
      <c r="K209" s="184">
        <f>'2 уровень'!K830</f>
        <v>0</v>
      </c>
      <c r="L209" s="184">
        <f>'2 уровень'!L830</f>
        <v>0</v>
      </c>
      <c r="M209" s="184">
        <f>'2 уровень'!M830</f>
        <v>0</v>
      </c>
      <c r="N209" s="184">
        <f>'2 уровень'!N830</f>
        <v>0</v>
      </c>
      <c r="O209" s="184">
        <f>'2 уровень'!O830</f>
        <v>0</v>
      </c>
      <c r="P209" s="184">
        <f>'2 уровень'!P830</f>
        <v>0</v>
      </c>
      <c r="Q209" s="184">
        <f>'2 уровень'!Q830</f>
        <v>0</v>
      </c>
      <c r="R209" s="184">
        <f>'2 уровень'!R830</f>
        <v>0</v>
      </c>
      <c r="S209" s="184">
        <f>'2 уровень'!S830</f>
        <v>0</v>
      </c>
      <c r="T209" s="184">
        <f>'2 уровень'!T830</f>
        <v>0</v>
      </c>
      <c r="U209" s="184">
        <f>'2 уровень'!U830</f>
        <v>0</v>
      </c>
      <c r="V209" s="184">
        <f>'2 уровень'!V830</f>
        <v>0</v>
      </c>
      <c r="W209" s="184">
        <f>'2 уровень'!W830</f>
        <v>0</v>
      </c>
      <c r="X209" s="184">
        <f>'2 уровень'!X830</f>
        <v>0</v>
      </c>
      <c r="Y209" s="184">
        <f>'2 уровень'!Y830</f>
        <v>0</v>
      </c>
      <c r="Z209" s="2226">
        <f>'2 уровень'!Z830</f>
        <v>0</v>
      </c>
      <c r="AA209" s="184">
        <f>'2 уровень'!AA830</f>
        <v>0</v>
      </c>
      <c r="AB209" s="184">
        <f>'2 уровень'!AB830</f>
        <v>0</v>
      </c>
      <c r="AC209" s="184">
        <f>'2 уровень'!AC830</f>
        <v>0</v>
      </c>
      <c r="AD209" s="2145">
        <f>'2 уровень'!AD830</f>
        <v>0</v>
      </c>
      <c r="AE209" s="2145">
        <f>'2 уровень'!AE830</f>
        <v>0</v>
      </c>
      <c r="AF209" s="2145">
        <f>'2 уровень'!AF830</f>
        <v>0</v>
      </c>
      <c r="AG209" s="184"/>
      <c r="AH209" s="184"/>
    </row>
    <row r="210" spans="1:209" ht="30" x14ac:dyDescent="0.25">
      <c r="A210" s="158">
        <v>1</v>
      </c>
      <c r="B210" s="58" t="s">
        <v>217</v>
      </c>
      <c r="C210" s="185">
        <f>'2 уровень'!C831</f>
        <v>54243</v>
      </c>
      <c r="D210" s="185">
        <f>'2 уровень'!D831</f>
        <v>49721</v>
      </c>
      <c r="E210" s="185">
        <f>'2 уровень'!E831</f>
        <v>60639.501022710239</v>
      </c>
      <c r="F210" s="717">
        <f>'2 уровень'!F831</f>
        <v>121.95953625773865</v>
      </c>
      <c r="G210" s="232">
        <f>'2 уровень'!G831</f>
        <v>0</v>
      </c>
      <c r="H210" s="232">
        <f>'2 уровень'!H831</f>
        <v>0</v>
      </c>
      <c r="I210" s="237">
        <f>'2 уровень'!I831</f>
        <v>0</v>
      </c>
      <c r="J210" s="237">
        <f>'2 уровень'!J831</f>
        <v>0</v>
      </c>
      <c r="K210" s="237">
        <f>'2 уровень'!K831</f>
        <v>0</v>
      </c>
      <c r="L210" s="237">
        <f>'2 уровень'!L831</f>
        <v>0</v>
      </c>
      <c r="M210" s="237">
        <f>'2 уровень'!M831</f>
        <v>0</v>
      </c>
      <c r="N210" s="237">
        <f>'2 уровень'!N831</f>
        <v>0</v>
      </c>
      <c r="O210" s="160">
        <f>'2 уровень'!O831</f>
        <v>0</v>
      </c>
      <c r="P210" s="160">
        <f>'2 уровень'!P831</f>
        <v>0</v>
      </c>
      <c r="Q210" s="160">
        <f>'2 уровень'!Q831</f>
        <v>0</v>
      </c>
      <c r="R210" s="160">
        <f>'2 уровень'!R831</f>
        <v>0</v>
      </c>
      <c r="S210" s="160">
        <f>'2 уровень'!S831</f>
        <v>0</v>
      </c>
      <c r="T210" s="160">
        <f>'2 уровень'!T831</f>
        <v>0</v>
      </c>
      <c r="U210" s="160">
        <f>'2 уровень'!U831</f>
        <v>0</v>
      </c>
      <c r="V210" s="160">
        <f>'2 уровень'!V831</f>
        <v>0</v>
      </c>
      <c r="W210" s="160">
        <f>'2 уровень'!W831</f>
        <v>0</v>
      </c>
      <c r="X210" s="160">
        <f>'2 уровень'!X831</f>
        <v>0</v>
      </c>
      <c r="Y210" s="160">
        <f>'2 уровень'!Y831</f>
        <v>0</v>
      </c>
      <c r="Z210" s="2222">
        <f>'2 уровень'!Z831</f>
        <v>0</v>
      </c>
      <c r="AA210" s="160">
        <f>'2 уровень'!AA831</f>
        <v>0</v>
      </c>
      <c r="AB210" s="160">
        <f>'2 уровень'!AB831</f>
        <v>0</v>
      </c>
      <c r="AC210" s="160">
        <f>'2 уровень'!AC831</f>
        <v>0</v>
      </c>
      <c r="AD210" s="2141">
        <f>'2 уровень'!AD831</f>
        <v>0</v>
      </c>
      <c r="AE210" s="2141">
        <f>'2 уровень'!AE831</f>
        <v>0</v>
      </c>
      <c r="AF210" s="2141">
        <f>'2 уровень'!AF831</f>
        <v>0</v>
      </c>
      <c r="AG210" s="160"/>
      <c r="AH210" s="160"/>
      <c r="AI210" s="159"/>
      <c r="AJ210" s="159"/>
      <c r="AK210" s="159"/>
      <c r="AL210" s="159"/>
      <c r="AM210" s="159"/>
      <c r="AN210" s="159"/>
      <c r="AO210" s="159"/>
      <c r="AP210" s="159"/>
      <c r="AQ210" s="159"/>
      <c r="AR210" s="159"/>
      <c r="AS210" s="159"/>
      <c r="AT210" s="159"/>
      <c r="AU210" s="159"/>
      <c r="AV210" s="159"/>
      <c r="AW210" s="159"/>
      <c r="AX210" s="159"/>
      <c r="AY210" s="159"/>
      <c r="AZ210" s="159"/>
      <c r="BA210" s="159"/>
      <c r="BB210" s="159"/>
      <c r="BC210" s="159"/>
      <c r="BD210" s="159"/>
      <c r="BE210" s="159"/>
      <c r="BF210" s="159"/>
      <c r="BG210" s="159"/>
      <c r="BH210" s="159"/>
      <c r="BI210" s="159"/>
      <c r="BJ210" s="159"/>
      <c r="BK210" s="159"/>
      <c r="BL210" s="159"/>
      <c r="BM210" s="159"/>
      <c r="BN210" s="159"/>
      <c r="BO210" s="159"/>
      <c r="BP210" s="159"/>
      <c r="BQ210" s="159"/>
      <c r="BR210" s="159"/>
      <c r="BS210" s="159"/>
      <c r="BT210" s="159"/>
      <c r="BU210" s="159"/>
      <c r="BV210" s="159"/>
      <c r="BW210" s="159"/>
      <c r="BX210" s="159"/>
      <c r="BY210" s="159"/>
      <c r="BZ210" s="159"/>
      <c r="CA210" s="159"/>
      <c r="CB210" s="159"/>
      <c r="CC210" s="159"/>
      <c r="CD210" s="159"/>
      <c r="CE210" s="159"/>
      <c r="CF210" s="159"/>
      <c r="CG210" s="159"/>
      <c r="CH210" s="159"/>
      <c r="CI210" s="159"/>
      <c r="CJ210" s="159"/>
      <c r="CK210" s="159"/>
      <c r="CL210" s="159"/>
      <c r="CM210" s="159"/>
      <c r="CN210" s="159"/>
      <c r="CO210" s="159"/>
      <c r="CP210" s="159"/>
      <c r="CQ210" s="159"/>
      <c r="CR210" s="159"/>
      <c r="CS210" s="159"/>
      <c r="CT210" s="159"/>
      <c r="CU210" s="159"/>
      <c r="CV210" s="159"/>
      <c r="CW210" s="159"/>
      <c r="CX210" s="159"/>
      <c r="CY210" s="159"/>
      <c r="CZ210" s="159"/>
      <c r="DA210" s="159"/>
      <c r="DB210" s="159"/>
      <c r="DC210" s="159"/>
      <c r="DD210" s="159"/>
      <c r="DE210" s="159"/>
      <c r="DF210" s="159"/>
      <c r="DG210" s="159"/>
      <c r="DH210" s="159"/>
      <c r="DI210" s="159"/>
      <c r="DJ210" s="159"/>
      <c r="DK210" s="159"/>
      <c r="DL210" s="159"/>
      <c r="DM210" s="159"/>
      <c r="DN210" s="159"/>
      <c r="DO210" s="159"/>
      <c r="DP210" s="159"/>
      <c r="DQ210" s="159"/>
      <c r="DR210" s="159"/>
      <c r="DS210" s="159"/>
      <c r="DT210" s="159"/>
      <c r="DU210" s="159"/>
      <c r="DV210" s="159"/>
      <c r="DW210" s="159"/>
      <c r="DX210" s="159"/>
      <c r="DY210" s="159"/>
      <c r="DZ210" s="159"/>
      <c r="EA210" s="159"/>
      <c r="EB210" s="159"/>
      <c r="EC210" s="159"/>
      <c r="ED210" s="159"/>
      <c r="EE210" s="159"/>
      <c r="EF210" s="159"/>
      <c r="EG210" s="159"/>
      <c r="EH210" s="159"/>
      <c r="EI210" s="159"/>
      <c r="EJ210" s="159"/>
      <c r="EK210" s="159"/>
      <c r="EL210" s="159"/>
      <c r="EM210" s="159"/>
      <c r="EN210" s="159"/>
      <c r="EO210" s="159"/>
      <c r="EP210" s="159"/>
      <c r="EQ210" s="159"/>
      <c r="ER210" s="159"/>
      <c r="ES210" s="159"/>
      <c r="ET210" s="159"/>
      <c r="EU210" s="159"/>
      <c r="EV210" s="159"/>
      <c r="EW210" s="159"/>
      <c r="EX210" s="159"/>
      <c r="EY210" s="159"/>
      <c r="EZ210" s="159"/>
      <c r="FA210" s="159"/>
      <c r="FB210" s="159"/>
      <c r="FC210" s="159"/>
      <c r="FD210" s="159"/>
      <c r="FE210" s="159"/>
      <c r="FF210" s="159"/>
      <c r="FG210" s="159"/>
      <c r="FH210" s="159"/>
      <c r="FI210" s="159"/>
      <c r="FJ210" s="159"/>
      <c r="FK210" s="159"/>
      <c r="FL210" s="159"/>
      <c r="FM210" s="159"/>
      <c r="FN210" s="159"/>
      <c r="FO210" s="159"/>
      <c r="FP210" s="159"/>
      <c r="FQ210" s="159"/>
      <c r="FR210" s="159"/>
      <c r="FS210" s="159"/>
      <c r="FT210" s="159"/>
      <c r="FU210" s="159"/>
      <c r="FV210" s="159"/>
      <c r="FW210" s="159"/>
      <c r="FX210" s="159"/>
      <c r="FY210" s="159"/>
      <c r="FZ210" s="159"/>
      <c r="GA210" s="159"/>
      <c r="GB210" s="159"/>
      <c r="GC210" s="159"/>
      <c r="GD210" s="159"/>
      <c r="GE210" s="159"/>
      <c r="GF210" s="159"/>
      <c r="GG210" s="159"/>
      <c r="GH210" s="159"/>
      <c r="GI210" s="159"/>
      <c r="GJ210" s="159"/>
      <c r="GK210" s="159"/>
      <c r="GL210" s="159"/>
      <c r="GM210" s="159"/>
      <c r="GN210" s="159"/>
      <c r="GO210" s="159"/>
      <c r="GP210" s="159"/>
      <c r="GQ210" s="159"/>
      <c r="GR210" s="159"/>
      <c r="GS210" s="159"/>
      <c r="GT210" s="159"/>
      <c r="GU210" s="159"/>
      <c r="GV210" s="159"/>
      <c r="GW210" s="159"/>
      <c r="GX210" s="159"/>
      <c r="GY210" s="159"/>
      <c r="GZ210" s="159"/>
      <c r="HA210" s="159"/>
    </row>
    <row r="211" spans="1:209" ht="30" x14ac:dyDescent="0.25">
      <c r="A211" s="158">
        <v>1</v>
      </c>
      <c r="B211" s="58" t="s">
        <v>341</v>
      </c>
      <c r="C211" s="185">
        <f>'2 уровень'!C832</f>
        <v>0</v>
      </c>
      <c r="D211" s="185">
        <f>'2 уровень'!D832</f>
        <v>0</v>
      </c>
      <c r="E211" s="185">
        <f>'2 уровень'!E832</f>
        <v>0</v>
      </c>
      <c r="F211" s="717">
        <f>'2 уровень'!F832</f>
        <v>0</v>
      </c>
      <c r="G211" s="232">
        <f>'2 уровень'!G832</f>
        <v>0</v>
      </c>
      <c r="H211" s="232">
        <f>'2 уровень'!H832</f>
        <v>0</v>
      </c>
      <c r="I211" s="237">
        <f>'2 уровень'!I832</f>
        <v>0</v>
      </c>
      <c r="J211" s="237">
        <f>'2 уровень'!J832</f>
        <v>0</v>
      </c>
      <c r="K211" s="237">
        <f>'2 уровень'!K832</f>
        <v>0</v>
      </c>
      <c r="L211" s="237">
        <f>'2 уровень'!L832</f>
        <v>0</v>
      </c>
      <c r="M211" s="237">
        <f>'2 уровень'!M832</f>
        <v>0</v>
      </c>
      <c r="N211" s="237">
        <f>'2 уровень'!N832</f>
        <v>0</v>
      </c>
      <c r="O211" s="160">
        <f>'2 уровень'!O832</f>
        <v>0</v>
      </c>
      <c r="P211" s="160">
        <f>'2 уровень'!P832</f>
        <v>0</v>
      </c>
      <c r="Q211" s="160">
        <f>'2 уровень'!Q832</f>
        <v>0</v>
      </c>
      <c r="R211" s="160">
        <f>'2 уровень'!R832</f>
        <v>0</v>
      </c>
      <c r="S211" s="160">
        <f>'2 уровень'!S832</f>
        <v>0</v>
      </c>
      <c r="T211" s="160">
        <f>'2 уровень'!T832</f>
        <v>0</v>
      </c>
      <c r="U211" s="160">
        <f>'2 уровень'!U832</f>
        <v>0</v>
      </c>
      <c r="V211" s="160">
        <f>'2 уровень'!V832</f>
        <v>0</v>
      </c>
      <c r="W211" s="160">
        <f>'2 уровень'!W832</f>
        <v>0</v>
      </c>
      <c r="X211" s="160">
        <f>'2 уровень'!X832</f>
        <v>0</v>
      </c>
      <c r="Y211" s="160">
        <f>'2 уровень'!Y832</f>
        <v>0</v>
      </c>
      <c r="Z211" s="2222">
        <f>'2 уровень'!Z832</f>
        <v>0</v>
      </c>
      <c r="AA211" s="160">
        <f>'2 уровень'!AA832</f>
        <v>0</v>
      </c>
      <c r="AB211" s="160">
        <f>'2 уровень'!AB832</f>
        <v>0</v>
      </c>
      <c r="AC211" s="160">
        <f>'2 уровень'!AC832</f>
        <v>0</v>
      </c>
      <c r="AD211" s="2141">
        <f>'2 уровень'!AD832</f>
        <v>0</v>
      </c>
      <c r="AE211" s="2141">
        <f>'2 уровень'!AE832</f>
        <v>0</v>
      </c>
      <c r="AF211" s="2141">
        <f>'2 уровень'!AF832</f>
        <v>0</v>
      </c>
      <c r="AG211" s="160"/>
      <c r="AH211" s="160"/>
      <c r="AI211" s="159"/>
      <c r="AJ211" s="159"/>
      <c r="AK211" s="159"/>
      <c r="AL211" s="159"/>
      <c r="AM211" s="159"/>
      <c r="AN211" s="159"/>
      <c r="AO211" s="159"/>
      <c r="AP211" s="159"/>
      <c r="AQ211" s="159"/>
      <c r="AR211" s="159"/>
      <c r="AS211" s="159"/>
      <c r="AT211" s="159"/>
      <c r="AU211" s="159"/>
      <c r="AV211" s="159"/>
      <c r="AW211" s="159"/>
      <c r="AX211" s="159"/>
      <c r="AY211" s="159"/>
      <c r="AZ211" s="159"/>
      <c r="BA211" s="159"/>
      <c r="BB211" s="159"/>
      <c r="BC211" s="159"/>
      <c r="BD211" s="159"/>
      <c r="BE211" s="159"/>
      <c r="BF211" s="159"/>
      <c r="BG211" s="159"/>
      <c r="BH211" s="159"/>
      <c r="BI211" s="159"/>
      <c r="BJ211" s="159"/>
      <c r="BK211" s="159"/>
      <c r="BL211" s="159"/>
      <c r="BM211" s="159"/>
      <c r="BN211" s="159"/>
      <c r="BO211" s="159"/>
      <c r="BP211" s="159"/>
      <c r="BQ211" s="159"/>
      <c r="BR211" s="159"/>
      <c r="BS211" s="159"/>
      <c r="BT211" s="159"/>
      <c r="BU211" s="159"/>
      <c r="BV211" s="159"/>
      <c r="BW211" s="159"/>
      <c r="BX211" s="159"/>
      <c r="BY211" s="159"/>
      <c r="BZ211" s="159"/>
      <c r="CA211" s="159"/>
      <c r="CB211" s="159"/>
      <c r="CC211" s="159"/>
      <c r="CD211" s="159"/>
      <c r="CE211" s="159"/>
      <c r="CF211" s="159"/>
      <c r="CG211" s="159"/>
      <c r="CH211" s="159"/>
      <c r="CI211" s="159"/>
      <c r="CJ211" s="159"/>
      <c r="CK211" s="159"/>
      <c r="CL211" s="159"/>
      <c r="CM211" s="159"/>
      <c r="CN211" s="159"/>
      <c r="CO211" s="159"/>
      <c r="CP211" s="159"/>
      <c r="CQ211" s="159"/>
      <c r="CR211" s="159"/>
      <c r="CS211" s="159"/>
      <c r="CT211" s="159"/>
      <c r="CU211" s="159"/>
      <c r="CV211" s="159"/>
      <c r="CW211" s="159"/>
      <c r="CX211" s="159"/>
      <c r="CY211" s="159"/>
      <c r="CZ211" s="159"/>
      <c r="DA211" s="159"/>
      <c r="DB211" s="159"/>
      <c r="DC211" s="159"/>
      <c r="DD211" s="159"/>
      <c r="DE211" s="159"/>
      <c r="DF211" s="159"/>
      <c r="DG211" s="159"/>
      <c r="DH211" s="159"/>
      <c r="DI211" s="159"/>
      <c r="DJ211" s="159"/>
      <c r="DK211" s="159"/>
      <c r="DL211" s="159"/>
      <c r="DM211" s="159"/>
      <c r="DN211" s="159"/>
      <c r="DO211" s="159"/>
      <c r="DP211" s="159"/>
      <c r="DQ211" s="159"/>
      <c r="DR211" s="159"/>
      <c r="DS211" s="159"/>
      <c r="DT211" s="159"/>
      <c r="DU211" s="159"/>
      <c r="DV211" s="159"/>
      <c r="DW211" s="159"/>
      <c r="DX211" s="159"/>
      <c r="DY211" s="159"/>
      <c r="DZ211" s="159"/>
      <c r="EA211" s="159"/>
      <c r="EB211" s="159"/>
      <c r="EC211" s="159"/>
      <c r="ED211" s="159"/>
      <c r="EE211" s="159"/>
      <c r="EF211" s="159"/>
      <c r="EG211" s="159"/>
      <c r="EH211" s="159"/>
      <c r="EI211" s="159"/>
      <c r="EJ211" s="159"/>
      <c r="EK211" s="159"/>
      <c r="EL211" s="159"/>
      <c r="EM211" s="159"/>
      <c r="EN211" s="159"/>
      <c r="EO211" s="159"/>
      <c r="EP211" s="159"/>
      <c r="EQ211" s="159"/>
      <c r="ER211" s="159"/>
      <c r="ES211" s="159"/>
      <c r="ET211" s="159"/>
      <c r="EU211" s="159"/>
      <c r="EV211" s="159"/>
      <c r="EW211" s="159"/>
      <c r="EX211" s="159"/>
      <c r="EY211" s="159"/>
      <c r="EZ211" s="159"/>
      <c r="FA211" s="159"/>
      <c r="FB211" s="159"/>
      <c r="FC211" s="159"/>
      <c r="FD211" s="159"/>
      <c r="FE211" s="159"/>
      <c r="FF211" s="159"/>
      <c r="FG211" s="159"/>
      <c r="FH211" s="159"/>
      <c r="FI211" s="159"/>
      <c r="FJ211" s="159"/>
      <c r="FK211" s="159"/>
      <c r="FL211" s="159"/>
      <c r="FM211" s="159"/>
      <c r="FN211" s="159"/>
      <c r="FO211" s="159"/>
      <c r="FP211" s="159"/>
      <c r="FQ211" s="159"/>
      <c r="FR211" s="159"/>
      <c r="FS211" s="159"/>
      <c r="FT211" s="159"/>
      <c r="FU211" s="159"/>
      <c r="FV211" s="159"/>
      <c r="FW211" s="159"/>
      <c r="FX211" s="159"/>
      <c r="FY211" s="159"/>
      <c r="FZ211" s="159"/>
      <c r="GA211" s="159"/>
      <c r="GB211" s="159"/>
      <c r="GC211" s="159"/>
      <c r="GD211" s="159"/>
      <c r="GE211" s="159"/>
      <c r="GF211" s="159"/>
      <c r="GG211" s="159"/>
      <c r="GH211" s="159"/>
      <c r="GI211" s="159"/>
      <c r="GJ211" s="159"/>
      <c r="GK211" s="159"/>
      <c r="GL211" s="159"/>
      <c r="GM211" s="159"/>
      <c r="GN211" s="159"/>
      <c r="GO211" s="159"/>
      <c r="GP211" s="159"/>
      <c r="GQ211" s="159"/>
      <c r="GR211" s="159"/>
      <c r="GS211" s="159"/>
      <c r="GT211" s="159"/>
      <c r="GU211" s="159"/>
      <c r="GV211" s="159"/>
      <c r="GW211" s="159"/>
      <c r="GX211" s="159"/>
      <c r="GY211" s="159"/>
      <c r="GZ211" s="159"/>
      <c r="HA211" s="159"/>
    </row>
    <row r="212" spans="1:209" ht="30" x14ac:dyDescent="0.25">
      <c r="A212" s="158">
        <v>1</v>
      </c>
      <c r="B212" s="58" t="s">
        <v>342</v>
      </c>
      <c r="C212" s="185">
        <f>'2 уровень'!C833</f>
        <v>5800</v>
      </c>
      <c r="D212" s="185">
        <f>'2 уровень'!D833</f>
        <v>5316</v>
      </c>
      <c r="E212" s="185">
        <f>'2 уровень'!E833</f>
        <v>4615</v>
      </c>
      <c r="F212" s="717">
        <f>'2 уровень'!F833</f>
        <v>86.813393528969158</v>
      </c>
      <c r="G212" s="232">
        <f>'2 уровень'!G833</f>
        <v>0</v>
      </c>
      <c r="H212" s="232">
        <f>'2 уровень'!H833</f>
        <v>0</v>
      </c>
      <c r="I212" s="237">
        <f>'2 уровень'!I833</f>
        <v>0</v>
      </c>
      <c r="J212" s="237">
        <f>'2 уровень'!J833</f>
        <v>0</v>
      </c>
      <c r="K212" s="237">
        <f>'2 уровень'!K833</f>
        <v>0</v>
      </c>
      <c r="L212" s="237">
        <f>'2 уровень'!L833</f>
        <v>0</v>
      </c>
      <c r="M212" s="237">
        <f>'2 уровень'!M833</f>
        <v>0</v>
      </c>
      <c r="N212" s="237">
        <f>'2 уровень'!N833</f>
        <v>0</v>
      </c>
      <c r="O212" s="160">
        <f>'2 уровень'!O833</f>
        <v>0</v>
      </c>
      <c r="P212" s="160">
        <f>'2 уровень'!P833</f>
        <v>0</v>
      </c>
      <c r="Q212" s="160">
        <f>'2 уровень'!Q833</f>
        <v>0</v>
      </c>
      <c r="R212" s="160">
        <f>'2 уровень'!R833</f>
        <v>0</v>
      </c>
      <c r="S212" s="160">
        <f>'2 уровень'!S833</f>
        <v>0</v>
      </c>
      <c r="T212" s="160">
        <f>'2 уровень'!T833</f>
        <v>0</v>
      </c>
      <c r="U212" s="160">
        <f>'2 уровень'!U833</f>
        <v>0</v>
      </c>
      <c r="V212" s="160">
        <f>'2 уровень'!V833</f>
        <v>0</v>
      </c>
      <c r="W212" s="160">
        <f>'2 уровень'!W833</f>
        <v>0</v>
      </c>
      <c r="X212" s="160">
        <f>'2 уровень'!X833</f>
        <v>0</v>
      </c>
      <c r="Y212" s="160">
        <f>'2 уровень'!Y833</f>
        <v>0</v>
      </c>
      <c r="Z212" s="2222">
        <f>'2 уровень'!Z833</f>
        <v>0</v>
      </c>
      <c r="AA212" s="160">
        <f>'2 уровень'!AA833</f>
        <v>0</v>
      </c>
      <c r="AB212" s="160">
        <f>'2 уровень'!AB833</f>
        <v>0</v>
      </c>
      <c r="AC212" s="160">
        <f>'2 уровень'!AC833</f>
        <v>0</v>
      </c>
      <c r="AD212" s="2141">
        <f>'2 уровень'!AD833</f>
        <v>0</v>
      </c>
      <c r="AE212" s="2141">
        <f>'2 уровень'!AE833</f>
        <v>0</v>
      </c>
      <c r="AF212" s="2141">
        <f>'2 уровень'!AF833</f>
        <v>0</v>
      </c>
      <c r="AG212" s="160"/>
      <c r="AH212" s="160"/>
      <c r="AI212" s="159"/>
      <c r="AJ212" s="159"/>
      <c r="AK212" s="159"/>
      <c r="AL212" s="159"/>
      <c r="AM212" s="159"/>
      <c r="AN212" s="159"/>
      <c r="AO212" s="159"/>
      <c r="AP212" s="159"/>
      <c r="AQ212" s="159"/>
      <c r="AR212" s="159"/>
      <c r="AS212" s="159"/>
      <c r="AT212" s="159"/>
      <c r="AU212" s="159"/>
      <c r="AV212" s="159"/>
      <c r="AW212" s="159"/>
      <c r="AX212" s="159"/>
      <c r="AY212" s="159"/>
      <c r="AZ212" s="159"/>
      <c r="BA212" s="159"/>
      <c r="BB212" s="159"/>
      <c r="BC212" s="159"/>
      <c r="BD212" s="159"/>
      <c r="BE212" s="159"/>
      <c r="BF212" s="159"/>
      <c r="BG212" s="159"/>
      <c r="BH212" s="159"/>
      <c r="BI212" s="159"/>
      <c r="BJ212" s="159"/>
      <c r="BK212" s="159"/>
      <c r="BL212" s="159"/>
      <c r="BM212" s="159"/>
      <c r="BN212" s="159"/>
      <c r="BO212" s="159"/>
      <c r="BP212" s="159"/>
      <c r="BQ212" s="159"/>
      <c r="BR212" s="159"/>
      <c r="BS212" s="159"/>
      <c r="BT212" s="159"/>
      <c r="BU212" s="159"/>
      <c r="BV212" s="159"/>
      <c r="BW212" s="159"/>
      <c r="BX212" s="159"/>
      <c r="BY212" s="159"/>
      <c r="BZ212" s="159"/>
      <c r="CA212" s="159"/>
      <c r="CB212" s="159"/>
      <c r="CC212" s="159"/>
      <c r="CD212" s="159"/>
      <c r="CE212" s="159"/>
      <c r="CF212" s="159"/>
      <c r="CG212" s="159"/>
      <c r="CH212" s="159"/>
      <c r="CI212" s="159"/>
      <c r="CJ212" s="159"/>
      <c r="CK212" s="159"/>
      <c r="CL212" s="159"/>
      <c r="CM212" s="159"/>
      <c r="CN212" s="159"/>
      <c r="CO212" s="159"/>
      <c r="CP212" s="159"/>
      <c r="CQ212" s="159"/>
      <c r="CR212" s="159"/>
      <c r="CS212" s="159"/>
      <c r="CT212" s="159"/>
      <c r="CU212" s="159"/>
      <c r="CV212" s="159"/>
      <c r="CW212" s="159"/>
      <c r="CX212" s="159"/>
      <c r="CY212" s="159"/>
      <c r="CZ212" s="159"/>
      <c r="DA212" s="159"/>
      <c r="DB212" s="159"/>
      <c r="DC212" s="159"/>
      <c r="DD212" s="159"/>
      <c r="DE212" s="159"/>
      <c r="DF212" s="159"/>
      <c r="DG212" s="159"/>
      <c r="DH212" s="159"/>
      <c r="DI212" s="159"/>
      <c r="DJ212" s="159"/>
      <c r="DK212" s="159"/>
      <c r="DL212" s="159"/>
      <c r="DM212" s="159"/>
      <c r="DN212" s="159"/>
      <c r="DO212" s="159"/>
      <c r="DP212" s="159"/>
      <c r="DQ212" s="159"/>
      <c r="DR212" s="159"/>
      <c r="DS212" s="159"/>
      <c r="DT212" s="159"/>
      <c r="DU212" s="159"/>
      <c r="DV212" s="159"/>
      <c r="DW212" s="159"/>
      <c r="DX212" s="159"/>
      <c r="DY212" s="159"/>
      <c r="DZ212" s="159"/>
      <c r="EA212" s="159"/>
      <c r="EB212" s="159"/>
      <c r="EC212" s="159"/>
      <c r="ED212" s="159"/>
      <c r="EE212" s="159"/>
      <c r="EF212" s="159"/>
      <c r="EG212" s="159"/>
      <c r="EH212" s="159"/>
      <c r="EI212" s="159"/>
      <c r="EJ212" s="159"/>
      <c r="EK212" s="159"/>
      <c r="EL212" s="159"/>
      <c r="EM212" s="159"/>
      <c r="EN212" s="159"/>
      <c r="EO212" s="159"/>
      <c r="EP212" s="159"/>
      <c r="EQ212" s="159"/>
      <c r="ER212" s="159"/>
      <c r="ES212" s="159"/>
      <c r="ET212" s="159"/>
      <c r="EU212" s="159"/>
      <c r="EV212" s="159"/>
      <c r="EW212" s="159"/>
      <c r="EX212" s="159"/>
      <c r="EY212" s="159"/>
      <c r="EZ212" s="159"/>
      <c r="FA212" s="159"/>
      <c r="FB212" s="159"/>
      <c r="FC212" s="159"/>
      <c r="FD212" s="159"/>
      <c r="FE212" s="159"/>
      <c r="FF212" s="159"/>
      <c r="FG212" s="159"/>
      <c r="FH212" s="159"/>
      <c r="FI212" s="159"/>
      <c r="FJ212" s="159"/>
      <c r="FK212" s="159"/>
      <c r="FL212" s="159"/>
      <c r="FM212" s="159"/>
      <c r="FN212" s="159"/>
      <c r="FO212" s="159"/>
      <c r="FP212" s="159"/>
      <c r="FQ212" s="159"/>
      <c r="FR212" s="159"/>
      <c r="FS212" s="159"/>
      <c r="FT212" s="159"/>
      <c r="FU212" s="159"/>
      <c r="FV212" s="159"/>
      <c r="FW212" s="159"/>
      <c r="FX212" s="159"/>
      <c r="FY212" s="159"/>
      <c r="FZ212" s="159"/>
      <c r="GA212" s="159"/>
      <c r="GB212" s="159"/>
      <c r="GC212" s="159"/>
      <c r="GD212" s="159"/>
      <c r="GE212" s="159"/>
      <c r="GF212" s="159"/>
      <c r="GG212" s="159"/>
      <c r="GH212" s="159"/>
      <c r="GI212" s="159"/>
      <c r="GJ212" s="159"/>
      <c r="GK212" s="159"/>
      <c r="GL212" s="159"/>
      <c r="GM212" s="159"/>
      <c r="GN212" s="159"/>
      <c r="GO212" s="159"/>
      <c r="GP212" s="159"/>
      <c r="GQ212" s="159"/>
      <c r="GR212" s="159"/>
      <c r="GS212" s="159"/>
      <c r="GT212" s="159"/>
      <c r="GU212" s="159"/>
      <c r="GV212" s="159"/>
      <c r="GW212" s="159"/>
      <c r="GX212" s="159"/>
      <c r="GY212" s="159"/>
      <c r="GZ212" s="159"/>
      <c r="HA212" s="159"/>
    </row>
    <row r="213" spans="1:209" ht="30" x14ac:dyDescent="0.25">
      <c r="A213" s="158">
        <v>1</v>
      </c>
      <c r="B213" s="58" t="s">
        <v>343</v>
      </c>
      <c r="C213" s="185">
        <f>'2 уровень'!C834</f>
        <v>200</v>
      </c>
      <c r="D213" s="185">
        <f>'2 уровень'!D834</f>
        <v>183</v>
      </c>
      <c r="E213" s="185">
        <f>'2 уровень'!E834</f>
        <v>233</v>
      </c>
      <c r="F213" s="717">
        <f>'2 уровень'!F834</f>
        <v>127.32240437158471</v>
      </c>
      <c r="G213" s="232">
        <f>'2 уровень'!G834</f>
        <v>0</v>
      </c>
      <c r="H213" s="232">
        <f>'2 уровень'!H834</f>
        <v>0</v>
      </c>
      <c r="I213" s="237">
        <f>'2 уровень'!I834</f>
        <v>0</v>
      </c>
      <c r="J213" s="237">
        <f>'2 уровень'!J834</f>
        <v>0</v>
      </c>
      <c r="K213" s="237">
        <f>'2 уровень'!K834</f>
        <v>0</v>
      </c>
      <c r="L213" s="237">
        <f>'2 уровень'!L834</f>
        <v>0</v>
      </c>
      <c r="M213" s="237">
        <f>'2 уровень'!M834</f>
        <v>0</v>
      </c>
      <c r="N213" s="237">
        <f>'2 уровень'!N834</f>
        <v>0</v>
      </c>
      <c r="O213" s="160">
        <f>'2 уровень'!O834</f>
        <v>0</v>
      </c>
      <c r="P213" s="160">
        <f>'2 уровень'!P834</f>
        <v>0</v>
      </c>
      <c r="Q213" s="160">
        <f>'2 уровень'!Q834</f>
        <v>0</v>
      </c>
      <c r="R213" s="160">
        <f>'2 уровень'!R834</f>
        <v>0</v>
      </c>
      <c r="S213" s="160">
        <f>'2 уровень'!S834</f>
        <v>0</v>
      </c>
      <c r="T213" s="160">
        <f>'2 уровень'!T834</f>
        <v>0</v>
      </c>
      <c r="U213" s="160">
        <f>'2 уровень'!U834</f>
        <v>0</v>
      </c>
      <c r="V213" s="160">
        <f>'2 уровень'!V834</f>
        <v>0</v>
      </c>
      <c r="W213" s="160">
        <f>'2 уровень'!W834</f>
        <v>0</v>
      </c>
      <c r="X213" s="160">
        <f>'2 уровень'!X834</f>
        <v>0</v>
      </c>
      <c r="Y213" s="160">
        <f>'2 уровень'!Y834</f>
        <v>0</v>
      </c>
      <c r="Z213" s="2222">
        <f>'2 уровень'!Z834</f>
        <v>0</v>
      </c>
      <c r="AA213" s="160">
        <f>'2 уровень'!AA834</f>
        <v>0</v>
      </c>
      <c r="AB213" s="160">
        <f>'2 уровень'!AB834</f>
        <v>0</v>
      </c>
      <c r="AC213" s="160">
        <f>'2 уровень'!AC834</f>
        <v>0</v>
      </c>
      <c r="AD213" s="2141">
        <f>'2 уровень'!AD834</f>
        <v>0</v>
      </c>
      <c r="AE213" s="2141">
        <f>'2 уровень'!AE834</f>
        <v>0</v>
      </c>
      <c r="AF213" s="2141">
        <f>'2 уровень'!AF834</f>
        <v>0</v>
      </c>
      <c r="AG213" s="160"/>
      <c r="AH213" s="160"/>
      <c r="AI213" s="159"/>
      <c r="AJ213" s="159"/>
      <c r="AK213" s="159"/>
      <c r="AL213" s="159"/>
      <c r="AM213" s="159"/>
      <c r="AN213" s="159"/>
      <c r="AO213" s="159"/>
      <c r="AP213" s="159"/>
      <c r="AQ213" s="159"/>
      <c r="AR213" s="159"/>
      <c r="AS213" s="159"/>
      <c r="AT213" s="159"/>
      <c r="AU213" s="159"/>
      <c r="AV213" s="159"/>
      <c r="AW213" s="159"/>
      <c r="AX213" s="159"/>
      <c r="AY213" s="159"/>
      <c r="AZ213" s="159"/>
      <c r="BA213" s="159"/>
      <c r="BB213" s="159"/>
      <c r="BC213" s="159"/>
      <c r="BD213" s="159"/>
      <c r="BE213" s="159"/>
      <c r="BF213" s="159"/>
      <c r="BG213" s="159"/>
      <c r="BH213" s="159"/>
      <c r="BI213" s="159"/>
      <c r="BJ213" s="159"/>
      <c r="BK213" s="159"/>
      <c r="BL213" s="159"/>
      <c r="BM213" s="159"/>
      <c r="BN213" s="159"/>
      <c r="BO213" s="159"/>
      <c r="BP213" s="159"/>
      <c r="BQ213" s="159"/>
      <c r="BR213" s="159"/>
      <c r="BS213" s="159"/>
      <c r="BT213" s="159"/>
      <c r="BU213" s="159"/>
      <c r="BV213" s="159"/>
      <c r="BW213" s="159"/>
      <c r="BX213" s="159"/>
      <c r="BY213" s="159"/>
      <c r="BZ213" s="159"/>
      <c r="CA213" s="159"/>
      <c r="CB213" s="159"/>
      <c r="CC213" s="159"/>
      <c r="CD213" s="159"/>
      <c r="CE213" s="159"/>
      <c r="CF213" s="159"/>
      <c r="CG213" s="159"/>
      <c r="CH213" s="159"/>
      <c r="CI213" s="159"/>
      <c r="CJ213" s="159"/>
      <c r="CK213" s="159"/>
      <c r="CL213" s="159"/>
      <c r="CM213" s="159"/>
      <c r="CN213" s="159"/>
      <c r="CO213" s="159"/>
      <c r="CP213" s="159"/>
      <c r="CQ213" s="159"/>
      <c r="CR213" s="159"/>
      <c r="CS213" s="159"/>
      <c r="CT213" s="159"/>
      <c r="CU213" s="159"/>
      <c r="CV213" s="159"/>
      <c r="CW213" s="159"/>
      <c r="CX213" s="159"/>
      <c r="CY213" s="159"/>
      <c r="CZ213" s="159"/>
      <c r="DA213" s="159"/>
      <c r="DB213" s="159"/>
      <c r="DC213" s="159"/>
      <c r="DD213" s="159"/>
      <c r="DE213" s="159"/>
      <c r="DF213" s="159"/>
      <c r="DG213" s="159"/>
      <c r="DH213" s="159"/>
      <c r="DI213" s="159"/>
      <c r="DJ213" s="159"/>
      <c r="DK213" s="159"/>
      <c r="DL213" s="159"/>
      <c r="DM213" s="159"/>
      <c r="DN213" s="159"/>
      <c r="DO213" s="159"/>
      <c r="DP213" s="159"/>
      <c r="DQ213" s="159"/>
      <c r="DR213" s="159"/>
      <c r="DS213" s="159"/>
      <c r="DT213" s="159"/>
      <c r="DU213" s="159"/>
      <c r="DV213" s="159"/>
      <c r="DW213" s="159"/>
      <c r="DX213" s="159"/>
      <c r="DY213" s="159"/>
      <c r="DZ213" s="159"/>
      <c r="EA213" s="159"/>
      <c r="EB213" s="159"/>
      <c r="EC213" s="159"/>
      <c r="ED213" s="159"/>
      <c r="EE213" s="159"/>
      <c r="EF213" s="159"/>
      <c r="EG213" s="159"/>
      <c r="EH213" s="159"/>
      <c r="EI213" s="159"/>
      <c r="EJ213" s="159"/>
      <c r="EK213" s="159"/>
      <c r="EL213" s="159"/>
      <c r="EM213" s="159"/>
      <c r="EN213" s="159"/>
      <c r="EO213" s="159"/>
      <c r="EP213" s="159"/>
      <c r="EQ213" s="159"/>
      <c r="ER213" s="159"/>
      <c r="ES213" s="159"/>
      <c r="ET213" s="159"/>
      <c r="EU213" s="159"/>
      <c r="EV213" s="159"/>
      <c r="EW213" s="159"/>
      <c r="EX213" s="159"/>
      <c r="EY213" s="159"/>
      <c r="EZ213" s="159"/>
      <c r="FA213" s="159"/>
      <c r="FB213" s="159"/>
      <c r="FC213" s="159"/>
      <c r="FD213" s="159"/>
      <c r="FE213" s="159"/>
      <c r="FF213" s="159"/>
      <c r="FG213" s="159"/>
      <c r="FH213" s="159"/>
      <c r="FI213" s="159"/>
      <c r="FJ213" s="159"/>
      <c r="FK213" s="159"/>
      <c r="FL213" s="159"/>
      <c r="FM213" s="159"/>
      <c r="FN213" s="159"/>
      <c r="FO213" s="159"/>
      <c r="FP213" s="159"/>
      <c r="FQ213" s="159"/>
      <c r="FR213" s="159"/>
      <c r="FS213" s="159"/>
      <c r="FT213" s="159"/>
      <c r="FU213" s="159"/>
      <c r="FV213" s="159"/>
      <c r="FW213" s="159"/>
      <c r="FX213" s="159"/>
      <c r="FY213" s="159"/>
      <c r="FZ213" s="159"/>
      <c r="GA213" s="159"/>
      <c r="GB213" s="159"/>
      <c r="GC213" s="159"/>
      <c r="GD213" s="159"/>
      <c r="GE213" s="159"/>
      <c r="GF213" s="159"/>
      <c r="GG213" s="159"/>
      <c r="GH213" s="159"/>
      <c r="GI213" s="159"/>
      <c r="GJ213" s="159"/>
      <c r="GK213" s="159"/>
      <c r="GL213" s="159"/>
      <c r="GM213" s="159"/>
      <c r="GN213" s="159"/>
      <c r="GO213" s="159"/>
      <c r="GP213" s="159"/>
      <c r="GQ213" s="159"/>
      <c r="GR213" s="159"/>
      <c r="GS213" s="159"/>
      <c r="GT213" s="159"/>
      <c r="GU213" s="159"/>
      <c r="GV213" s="159"/>
      <c r="GW213" s="159"/>
      <c r="GX213" s="159"/>
      <c r="GY213" s="159"/>
      <c r="GZ213" s="159"/>
      <c r="HA213" s="159"/>
    </row>
    <row r="214" spans="1:209" ht="45" x14ac:dyDescent="0.25">
      <c r="A214" s="158">
        <v>1</v>
      </c>
      <c r="B214" s="2157" t="s">
        <v>346</v>
      </c>
      <c r="C214" s="185">
        <f>'2 уровень'!C835</f>
        <v>7186</v>
      </c>
      <c r="D214" s="185">
        <f>'2 уровень'!D835</f>
        <v>6587</v>
      </c>
      <c r="E214" s="185">
        <f>'2 уровень'!E835</f>
        <v>5914</v>
      </c>
      <c r="F214" s="717">
        <f>'2 уровень'!F835</f>
        <v>89.782905723394563</v>
      </c>
      <c r="G214" s="232">
        <f>'2 уровень'!G835</f>
        <v>0</v>
      </c>
      <c r="H214" s="232">
        <f>'2 уровень'!H835</f>
        <v>0</v>
      </c>
      <c r="I214" s="237">
        <f>'2 уровень'!I835</f>
        <v>0</v>
      </c>
      <c r="J214" s="237">
        <f>'2 уровень'!J835</f>
        <v>0</v>
      </c>
      <c r="K214" s="237">
        <f>'2 уровень'!K835</f>
        <v>0</v>
      </c>
      <c r="L214" s="237">
        <f>'2 уровень'!L835</f>
        <v>0</v>
      </c>
      <c r="M214" s="237">
        <f>'2 уровень'!M835</f>
        <v>0</v>
      </c>
      <c r="N214" s="237">
        <f>'2 уровень'!N835</f>
        <v>0</v>
      </c>
      <c r="O214" s="160">
        <f>'2 уровень'!O835</f>
        <v>0</v>
      </c>
      <c r="P214" s="160">
        <f>'2 уровень'!P835</f>
        <v>0</v>
      </c>
      <c r="Q214" s="160">
        <f>'2 уровень'!Q835</f>
        <v>0</v>
      </c>
      <c r="R214" s="160">
        <f>'2 уровень'!R835</f>
        <v>0</v>
      </c>
      <c r="S214" s="160">
        <f>'2 уровень'!S835</f>
        <v>0</v>
      </c>
      <c r="T214" s="160">
        <f>'2 уровень'!T835</f>
        <v>0</v>
      </c>
      <c r="U214" s="160">
        <f>'2 уровень'!U835</f>
        <v>0</v>
      </c>
      <c r="V214" s="160">
        <f>'2 уровень'!V835</f>
        <v>0</v>
      </c>
      <c r="W214" s="160">
        <f>'2 уровень'!W835</f>
        <v>0</v>
      </c>
      <c r="X214" s="160">
        <f>'2 уровень'!X835</f>
        <v>0</v>
      </c>
      <c r="Y214" s="160">
        <f>'2 уровень'!Y835</f>
        <v>0</v>
      </c>
      <c r="Z214" s="2222">
        <f>'2 уровень'!Z835</f>
        <v>0</v>
      </c>
      <c r="AA214" s="160">
        <f>'2 уровень'!AA835</f>
        <v>0</v>
      </c>
      <c r="AB214" s="160">
        <f>'2 уровень'!AB835</f>
        <v>0</v>
      </c>
      <c r="AC214" s="160">
        <f>'2 уровень'!AC835</f>
        <v>0</v>
      </c>
      <c r="AD214" s="2141">
        <f>'2 уровень'!AD835</f>
        <v>0</v>
      </c>
      <c r="AE214" s="2141">
        <f>'2 уровень'!AE835</f>
        <v>0</v>
      </c>
      <c r="AF214" s="2141">
        <f>'2 уровень'!AF835</f>
        <v>0</v>
      </c>
      <c r="AG214" s="160"/>
      <c r="AH214" s="160"/>
      <c r="AI214" s="159"/>
      <c r="AJ214" s="159"/>
      <c r="AK214" s="159"/>
      <c r="AL214" s="159"/>
      <c r="AM214" s="159"/>
      <c r="AN214" s="159"/>
      <c r="AO214" s="159"/>
      <c r="AP214" s="159"/>
      <c r="AQ214" s="159"/>
      <c r="AR214" s="159"/>
      <c r="AS214" s="159"/>
      <c r="AT214" s="159"/>
      <c r="AU214" s="159"/>
      <c r="AV214" s="159"/>
      <c r="AW214" s="159"/>
      <c r="AX214" s="159"/>
      <c r="AY214" s="159"/>
      <c r="AZ214" s="159"/>
      <c r="BA214" s="159"/>
      <c r="BB214" s="159"/>
      <c r="BC214" s="159"/>
      <c r="BD214" s="159"/>
      <c r="BE214" s="159"/>
      <c r="BF214" s="159"/>
      <c r="BG214" s="159"/>
      <c r="BH214" s="159"/>
      <c r="BI214" s="159"/>
      <c r="BJ214" s="159"/>
      <c r="BK214" s="159"/>
      <c r="BL214" s="159"/>
      <c r="BM214" s="159"/>
      <c r="BN214" s="159"/>
      <c r="BO214" s="159"/>
      <c r="BP214" s="159"/>
      <c r="BQ214" s="159"/>
      <c r="BR214" s="159"/>
      <c r="BS214" s="159"/>
      <c r="BT214" s="159"/>
      <c r="BU214" s="159"/>
      <c r="BV214" s="159"/>
      <c r="BW214" s="159"/>
      <c r="BX214" s="159"/>
      <c r="BY214" s="159"/>
      <c r="BZ214" s="159"/>
      <c r="CA214" s="159"/>
      <c r="CB214" s="159"/>
      <c r="CC214" s="159"/>
      <c r="CD214" s="159"/>
      <c r="CE214" s="159"/>
      <c r="CF214" s="159"/>
      <c r="CG214" s="159"/>
      <c r="CH214" s="159"/>
      <c r="CI214" s="159"/>
      <c r="CJ214" s="159"/>
      <c r="CK214" s="159"/>
      <c r="CL214" s="159"/>
      <c r="CM214" s="159"/>
      <c r="CN214" s="159"/>
      <c r="CO214" s="159"/>
      <c r="CP214" s="159"/>
      <c r="CQ214" s="159"/>
      <c r="CR214" s="159"/>
      <c r="CS214" s="159"/>
      <c r="CT214" s="159"/>
      <c r="CU214" s="159"/>
      <c r="CV214" s="159"/>
      <c r="CW214" s="159"/>
      <c r="CX214" s="159"/>
      <c r="CY214" s="159"/>
      <c r="CZ214" s="159"/>
      <c r="DA214" s="159"/>
      <c r="DB214" s="159"/>
      <c r="DC214" s="159"/>
      <c r="DD214" s="159"/>
      <c r="DE214" s="159"/>
      <c r="DF214" s="159"/>
      <c r="DG214" s="159"/>
      <c r="DH214" s="159"/>
      <c r="DI214" s="159"/>
      <c r="DJ214" s="159"/>
      <c r="DK214" s="159"/>
      <c r="DL214" s="159"/>
      <c r="DM214" s="159"/>
      <c r="DN214" s="159"/>
      <c r="DO214" s="159"/>
      <c r="DP214" s="159"/>
      <c r="DQ214" s="159"/>
      <c r="DR214" s="159"/>
      <c r="DS214" s="159"/>
      <c r="DT214" s="159"/>
      <c r="DU214" s="159"/>
      <c r="DV214" s="159"/>
      <c r="DW214" s="159"/>
      <c r="DX214" s="159"/>
      <c r="DY214" s="159"/>
      <c r="DZ214" s="159"/>
      <c r="EA214" s="159"/>
      <c r="EB214" s="159"/>
      <c r="EC214" s="159"/>
      <c r="ED214" s="159"/>
      <c r="EE214" s="159"/>
      <c r="EF214" s="159"/>
      <c r="EG214" s="159"/>
      <c r="EH214" s="159"/>
      <c r="EI214" s="159"/>
      <c r="EJ214" s="159"/>
      <c r="EK214" s="159"/>
      <c r="EL214" s="159"/>
      <c r="EM214" s="159"/>
      <c r="EN214" s="159"/>
      <c r="EO214" s="159"/>
      <c r="EP214" s="159"/>
      <c r="EQ214" s="159"/>
      <c r="ER214" s="159"/>
      <c r="ES214" s="159"/>
      <c r="ET214" s="159"/>
      <c r="EU214" s="159"/>
      <c r="EV214" s="159"/>
      <c r="EW214" s="159"/>
      <c r="EX214" s="159"/>
      <c r="EY214" s="159"/>
      <c r="EZ214" s="159"/>
      <c r="FA214" s="159"/>
      <c r="FB214" s="159"/>
      <c r="FC214" s="159"/>
      <c r="FD214" s="159"/>
      <c r="FE214" s="159"/>
      <c r="FF214" s="159"/>
      <c r="FG214" s="159"/>
      <c r="FH214" s="159"/>
      <c r="FI214" s="159"/>
      <c r="FJ214" s="159"/>
      <c r="FK214" s="159"/>
      <c r="FL214" s="159"/>
      <c r="FM214" s="159"/>
      <c r="FN214" s="159"/>
      <c r="FO214" s="159"/>
      <c r="FP214" s="159"/>
      <c r="FQ214" s="159"/>
      <c r="FR214" s="159"/>
      <c r="FS214" s="159"/>
      <c r="FT214" s="159"/>
      <c r="FU214" s="159"/>
      <c r="FV214" s="159"/>
      <c r="FW214" s="159"/>
      <c r="FX214" s="159"/>
      <c r="FY214" s="159"/>
      <c r="FZ214" s="159"/>
      <c r="GA214" s="159"/>
      <c r="GB214" s="159"/>
      <c r="GC214" s="159"/>
      <c r="GD214" s="159"/>
      <c r="GE214" s="159"/>
      <c r="GF214" s="159"/>
      <c r="GG214" s="159"/>
      <c r="GH214" s="159"/>
      <c r="GI214" s="159"/>
      <c r="GJ214" s="159"/>
      <c r="GK214" s="159"/>
      <c r="GL214" s="159"/>
      <c r="GM214" s="159"/>
      <c r="GN214" s="159"/>
      <c r="GO214" s="159"/>
      <c r="GP214" s="159"/>
      <c r="GQ214" s="159"/>
      <c r="GR214" s="159"/>
      <c r="GS214" s="159"/>
      <c r="GT214" s="159"/>
      <c r="GU214" s="159"/>
      <c r="GV214" s="159"/>
      <c r="GW214" s="159"/>
      <c r="GX214" s="159"/>
      <c r="GY214" s="159"/>
      <c r="GZ214" s="159"/>
      <c r="HA214" s="159"/>
    </row>
    <row r="215" spans="1:209" ht="30" x14ac:dyDescent="0.25">
      <c r="A215" s="158">
        <v>1</v>
      </c>
      <c r="B215" s="58" t="s">
        <v>347</v>
      </c>
      <c r="C215" s="185">
        <f>'2 уровень'!C836</f>
        <v>4022</v>
      </c>
      <c r="D215" s="185">
        <f>'2 уровень'!D836</f>
        <v>3687</v>
      </c>
      <c r="E215" s="185">
        <f>'2 уровень'!E836</f>
        <v>3578</v>
      </c>
      <c r="F215" s="717">
        <f>'2 уровень'!F836</f>
        <v>97.043666937889881</v>
      </c>
      <c r="G215" s="232">
        <f>'2 уровень'!G836</f>
        <v>0</v>
      </c>
      <c r="H215" s="232">
        <f>'2 уровень'!H836</f>
        <v>0</v>
      </c>
      <c r="I215" s="237">
        <f>'2 уровень'!I836</f>
        <v>0</v>
      </c>
      <c r="J215" s="237">
        <f>'2 уровень'!J836</f>
        <v>0</v>
      </c>
      <c r="K215" s="237">
        <f>'2 уровень'!K836</f>
        <v>0</v>
      </c>
      <c r="L215" s="237">
        <f>'2 уровень'!L836</f>
        <v>0</v>
      </c>
      <c r="M215" s="237">
        <f>'2 уровень'!M836</f>
        <v>0</v>
      </c>
      <c r="N215" s="237">
        <f>'2 уровень'!N836</f>
        <v>0</v>
      </c>
      <c r="O215" s="160">
        <f>'2 уровень'!O836</f>
        <v>0</v>
      </c>
      <c r="P215" s="160">
        <f>'2 уровень'!P836</f>
        <v>0</v>
      </c>
      <c r="Q215" s="160">
        <f>'2 уровень'!Q836</f>
        <v>0</v>
      </c>
      <c r="R215" s="160">
        <f>'2 уровень'!R836</f>
        <v>0</v>
      </c>
      <c r="S215" s="160">
        <f>'2 уровень'!S836</f>
        <v>0</v>
      </c>
      <c r="T215" s="160">
        <f>'2 уровень'!T836</f>
        <v>0</v>
      </c>
      <c r="U215" s="160">
        <f>'2 уровень'!U836</f>
        <v>0</v>
      </c>
      <c r="V215" s="160">
        <f>'2 уровень'!V836</f>
        <v>0</v>
      </c>
      <c r="W215" s="160">
        <f>'2 уровень'!W836</f>
        <v>0</v>
      </c>
      <c r="X215" s="160">
        <f>'2 уровень'!X836</f>
        <v>0</v>
      </c>
      <c r="Y215" s="160">
        <f>'2 уровень'!Y836</f>
        <v>0</v>
      </c>
      <c r="Z215" s="2222">
        <f>'2 уровень'!Z836</f>
        <v>0</v>
      </c>
      <c r="AA215" s="160">
        <f>'2 уровень'!AA836</f>
        <v>0</v>
      </c>
      <c r="AB215" s="160">
        <f>'2 уровень'!AB836</f>
        <v>0</v>
      </c>
      <c r="AC215" s="160">
        <f>'2 уровень'!AC836</f>
        <v>0</v>
      </c>
      <c r="AD215" s="2141">
        <f>'2 уровень'!AD836</f>
        <v>0</v>
      </c>
      <c r="AE215" s="2141">
        <f>'2 уровень'!AE836</f>
        <v>0</v>
      </c>
      <c r="AF215" s="2141">
        <f>'2 уровень'!AF836</f>
        <v>0</v>
      </c>
      <c r="AG215" s="160"/>
      <c r="AH215" s="160"/>
      <c r="AI215" s="159"/>
      <c r="AJ215" s="159"/>
      <c r="AK215" s="159"/>
      <c r="AL215" s="159"/>
      <c r="AM215" s="159"/>
      <c r="AN215" s="159"/>
      <c r="AO215" s="159"/>
      <c r="AP215" s="159"/>
      <c r="AQ215" s="159"/>
      <c r="AR215" s="159"/>
      <c r="AS215" s="159"/>
      <c r="AT215" s="159"/>
      <c r="AU215" s="159"/>
      <c r="AV215" s="159"/>
      <c r="AW215" s="159"/>
      <c r="AX215" s="159"/>
      <c r="AY215" s="159"/>
      <c r="AZ215" s="159"/>
      <c r="BA215" s="159"/>
      <c r="BB215" s="159"/>
      <c r="BC215" s="159"/>
      <c r="BD215" s="159"/>
      <c r="BE215" s="159"/>
      <c r="BF215" s="159"/>
      <c r="BG215" s="159"/>
      <c r="BH215" s="159"/>
      <c r="BI215" s="159"/>
      <c r="BJ215" s="159"/>
      <c r="BK215" s="159"/>
      <c r="BL215" s="159"/>
      <c r="BM215" s="159"/>
      <c r="BN215" s="159"/>
      <c r="BO215" s="159"/>
      <c r="BP215" s="159"/>
      <c r="BQ215" s="159"/>
      <c r="BR215" s="159"/>
      <c r="BS215" s="159"/>
      <c r="BT215" s="159"/>
      <c r="BU215" s="159"/>
      <c r="BV215" s="159"/>
      <c r="BW215" s="159"/>
      <c r="BX215" s="159"/>
      <c r="BY215" s="159"/>
      <c r="BZ215" s="159"/>
      <c r="CA215" s="159"/>
      <c r="CB215" s="159"/>
      <c r="CC215" s="159"/>
      <c r="CD215" s="159"/>
      <c r="CE215" s="159"/>
      <c r="CF215" s="159"/>
      <c r="CG215" s="159"/>
      <c r="CH215" s="159"/>
      <c r="CI215" s="159"/>
      <c r="CJ215" s="159"/>
      <c r="CK215" s="159"/>
      <c r="CL215" s="159"/>
      <c r="CM215" s="159"/>
      <c r="CN215" s="159"/>
      <c r="CO215" s="159"/>
      <c r="CP215" s="159"/>
      <c r="CQ215" s="159"/>
      <c r="CR215" s="159"/>
      <c r="CS215" s="159"/>
      <c r="CT215" s="159"/>
      <c r="CU215" s="159"/>
      <c r="CV215" s="159"/>
      <c r="CW215" s="159"/>
      <c r="CX215" s="159"/>
      <c r="CY215" s="159"/>
      <c r="CZ215" s="159"/>
      <c r="DA215" s="159"/>
      <c r="DB215" s="159"/>
      <c r="DC215" s="159"/>
      <c r="DD215" s="159"/>
      <c r="DE215" s="159"/>
      <c r="DF215" s="159"/>
      <c r="DG215" s="159"/>
      <c r="DH215" s="159"/>
      <c r="DI215" s="159"/>
      <c r="DJ215" s="159"/>
      <c r="DK215" s="159"/>
      <c r="DL215" s="159"/>
      <c r="DM215" s="159"/>
      <c r="DN215" s="159"/>
      <c r="DO215" s="159"/>
      <c r="DP215" s="159"/>
      <c r="DQ215" s="159"/>
      <c r="DR215" s="159"/>
      <c r="DS215" s="159"/>
      <c r="DT215" s="159"/>
      <c r="DU215" s="159"/>
      <c r="DV215" s="159"/>
      <c r="DW215" s="159"/>
      <c r="DX215" s="159"/>
      <c r="DY215" s="159"/>
      <c r="DZ215" s="159"/>
      <c r="EA215" s="159"/>
      <c r="EB215" s="159"/>
      <c r="EC215" s="159"/>
      <c r="ED215" s="159"/>
      <c r="EE215" s="159"/>
      <c r="EF215" s="159"/>
      <c r="EG215" s="159"/>
      <c r="EH215" s="159"/>
      <c r="EI215" s="159"/>
      <c r="EJ215" s="159"/>
      <c r="EK215" s="159"/>
      <c r="EL215" s="159"/>
      <c r="EM215" s="159"/>
      <c r="EN215" s="159"/>
      <c r="EO215" s="159"/>
      <c r="EP215" s="159"/>
      <c r="EQ215" s="159"/>
      <c r="ER215" s="159"/>
      <c r="ES215" s="159"/>
      <c r="ET215" s="159"/>
      <c r="EU215" s="159"/>
      <c r="EV215" s="159"/>
      <c r="EW215" s="159"/>
      <c r="EX215" s="159"/>
      <c r="EY215" s="159"/>
      <c r="EZ215" s="159"/>
      <c r="FA215" s="159"/>
      <c r="FB215" s="159"/>
      <c r="FC215" s="159"/>
      <c r="FD215" s="159"/>
      <c r="FE215" s="159"/>
      <c r="FF215" s="159"/>
      <c r="FG215" s="159"/>
      <c r="FH215" s="159"/>
      <c r="FI215" s="159"/>
      <c r="FJ215" s="159"/>
      <c r="FK215" s="159"/>
      <c r="FL215" s="159"/>
      <c r="FM215" s="159"/>
      <c r="FN215" s="159"/>
      <c r="FO215" s="159"/>
      <c r="FP215" s="159"/>
      <c r="FQ215" s="159"/>
      <c r="FR215" s="159"/>
      <c r="FS215" s="159"/>
      <c r="FT215" s="159"/>
      <c r="FU215" s="159"/>
      <c r="FV215" s="159"/>
      <c r="FW215" s="159"/>
      <c r="FX215" s="159"/>
      <c r="FY215" s="159"/>
      <c r="FZ215" s="159"/>
      <c r="GA215" s="159"/>
      <c r="GB215" s="159"/>
      <c r="GC215" s="159"/>
      <c r="GD215" s="159"/>
      <c r="GE215" s="159"/>
      <c r="GF215" s="159"/>
      <c r="GG215" s="159"/>
      <c r="GH215" s="159"/>
      <c r="GI215" s="159"/>
      <c r="GJ215" s="159"/>
      <c r="GK215" s="159"/>
      <c r="GL215" s="159"/>
      <c r="GM215" s="159"/>
      <c r="GN215" s="159"/>
      <c r="GO215" s="159"/>
      <c r="GP215" s="159"/>
      <c r="GQ215" s="159"/>
      <c r="GR215" s="159"/>
      <c r="GS215" s="159"/>
      <c r="GT215" s="159"/>
      <c r="GU215" s="159"/>
      <c r="GV215" s="159"/>
      <c r="GW215" s="159"/>
      <c r="GX215" s="159"/>
      <c r="GY215" s="159"/>
      <c r="GZ215" s="159"/>
      <c r="HA215" s="159"/>
    </row>
    <row r="216" spans="1:209" ht="30" x14ac:dyDescent="0.25">
      <c r="A216" s="158">
        <v>1</v>
      </c>
      <c r="B216" s="58" t="s">
        <v>348</v>
      </c>
      <c r="C216" s="185">
        <f>'2 уровень'!C837</f>
        <v>1221</v>
      </c>
      <c r="D216" s="185">
        <f>'2 уровень'!D837</f>
        <v>1119</v>
      </c>
      <c r="E216" s="185">
        <f>'2 уровень'!E837</f>
        <v>998</v>
      </c>
      <c r="F216" s="717">
        <f>'2 уровень'!F837</f>
        <v>89.18677390527256</v>
      </c>
      <c r="G216" s="232">
        <f>'2 уровень'!G837</f>
        <v>0</v>
      </c>
      <c r="H216" s="232">
        <f>'2 уровень'!H837</f>
        <v>0</v>
      </c>
      <c r="I216" s="237">
        <f>'2 уровень'!I837</f>
        <v>0</v>
      </c>
      <c r="J216" s="237">
        <f>'2 уровень'!J837</f>
        <v>0</v>
      </c>
      <c r="K216" s="237">
        <f>'2 уровень'!K837</f>
        <v>0</v>
      </c>
      <c r="L216" s="237">
        <f>'2 уровень'!L837</f>
        <v>0</v>
      </c>
      <c r="M216" s="237">
        <f>'2 уровень'!M837</f>
        <v>0</v>
      </c>
      <c r="N216" s="237">
        <f>'2 уровень'!N837</f>
        <v>0</v>
      </c>
      <c r="O216" s="160">
        <f>'2 уровень'!O837</f>
        <v>0</v>
      </c>
      <c r="P216" s="160">
        <f>'2 уровень'!P837</f>
        <v>0</v>
      </c>
      <c r="Q216" s="160">
        <f>'2 уровень'!Q837</f>
        <v>0</v>
      </c>
      <c r="R216" s="160">
        <f>'2 уровень'!R837</f>
        <v>0</v>
      </c>
      <c r="S216" s="160">
        <f>'2 уровень'!S837</f>
        <v>0</v>
      </c>
      <c r="T216" s="160">
        <f>'2 уровень'!T837</f>
        <v>0</v>
      </c>
      <c r="U216" s="160">
        <f>'2 уровень'!U837</f>
        <v>0</v>
      </c>
      <c r="V216" s="160">
        <f>'2 уровень'!V837</f>
        <v>0</v>
      </c>
      <c r="W216" s="160">
        <f>'2 уровень'!W837</f>
        <v>0</v>
      </c>
      <c r="X216" s="160">
        <f>'2 уровень'!X837</f>
        <v>0</v>
      </c>
      <c r="Y216" s="160">
        <f>'2 уровень'!Y837</f>
        <v>0</v>
      </c>
      <c r="Z216" s="2222">
        <f>'2 уровень'!Z837</f>
        <v>0</v>
      </c>
      <c r="AA216" s="160">
        <f>'2 уровень'!AA837</f>
        <v>0</v>
      </c>
      <c r="AB216" s="160">
        <f>'2 уровень'!AB837</f>
        <v>0</v>
      </c>
      <c r="AC216" s="160">
        <f>'2 уровень'!AC837</f>
        <v>0</v>
      </c>
      <c r="AD216" s="2141">
        <f>'2 уровень'!AD837</f>
        <v>0</v>
      </c>
      <c r="AE216" s="2141">
        <f>'2 уровень'!AE837</f>
        <v>0</v>
      </c>
      <c r="AF216" s="2141">
        <f>'2 уровень'!AF837</f>
        <v>0</v>
      </c>
      <c r="AG216" s="160"/>
      <c r="AH216" s="160"/>
      <c r="AI216" s="159"/>
      <c r="AJ216" s="159"/>
      <c r="AK216" s="159"/>
      <c r="AL216" s="159"/>
      <c r="AM216" s="159"/>
      <c r="AN216" s="159"/>
      <c r="AO216" s="159"/>
      <c r="AP216" s="159"/>
      <c r="AQ216" s="159"/>
      <c r="AR216" s="159"/>
      <c r="AS216" s="159"/>
      <c r="AT216" s="159"/>
      <c r="AU216" s="159"/>
      <c r="AV216" s="159"/>
      <c r="AW216" s="159"/>
      <c r="AX216" s="159"/>
      <c r="AY216" s="159"/>
      <c r="AZ216" s="159"/>
      <c r="BA216" s="159"/>
      <c r="BB216" s="159"/>
      <c r="BC216" s="159"/>
      <c r="BD216" s="159"/>
      <c r="BE216" s="159"/>
      <c r="BF216" s="159"/>
      <c r="BG216" s="159"/>
      <c r="BH216" s="159"/>
      <c r="BI216" s="159"/>
      <c r="BJ216" s="159"/>
      <c r="BK216" s="159"/>
      <c r="BL216" s="159"/>
      <c r="BM216" s="159"/>
      <c r="BN216" s="159"/>
      <c r="BO216" s="159"/>
      <c r="BP216" s="159"/>
      <c r="BQ216" s="159"/>
      <c r="BR216" s="159"/>
      <c r="BS216" s="159"/>
      <c r="BT216" s="159"/>
      <c r="BU216" s="159"/>
      <c r="BV216" s="159"/>
      <c r="BW216" s="159"/>
      <c r="BX216" s="159"/>
      <c r="BY216" s="159"/>
      <c r="BZ216" s="159"/>
      <c r="CA216" s="159"/>
      <c r="CB216" s="159"/>
      <c r="CC216" s="159"/>
      <c r="CD216" s="159"/>
      <c r="CE216" s="159"/>
      <c r="CF216" s="159"/>
      <c r="CG216" s="159"/>
      <c r="CH216" s="159"/>
      <c r="CI216" s="159"/>
      <c r="CJ216" s="159"/>
      <c r="CK216" s="159"/>
      <c r="CL216" s="159"/>
      <c r="CM216" s="159"/>
      <c r="CN216" s="159"/>
      <c r="CO216" s="159"/>
      <c r="CP216" s="159"/>
      <c r="CQ216" s="159"/>
      <c r="CR216" s="159"/>
      <c r="CS216" s="159"/>
      <c r="CT216" s="159"/>
      <c r="CU216" s="159"/>
      <c r="CV216" s="159"/>
      <c r="CW216" s="159"/>
      <c r="CX216" s="159"/>
      <c r="CY216" s="159"/>
      <c r="CZ216" s="159"/>
      <c r="DA216" s="159"/>
      <c r="DB216" s="159"/>
      <c r="DC216" s="159"/>
      <c r="DD216" s="159"/>
      <c r="DE216" s="159"/>
      <c r="DF216" s="159"/>
      <c r="DG216" s="159"/>
      <c r="DH216" s="159"/>
      <c r="DI216" s="159"/>
      <c r="DJ216" s="159"/>
      <c r="DK216" s="159"/>
      <c r="DL216" s="159"/>
      <c r="DM216" s="159"/>
      <c r="DN216" s="159"/>
      <c r="DO216" s="159"/>
      <c r="DP216" s="159"/>
      <c r="DQ216" s="159"/>
      <c r="DR216" s="159"/>
      <c r="DS216" s="159"/>
      <c r="DT216" s="159"/>
      <c r="DU216" s="159"/>
      <c r="DV216" s="159"/>
      <c r="DW216" s="159"/>
      <c r="DX216" s="159"/>
      <c r="DY216" s="159"/>
      <c r="DZ216" s="159"/>
      <c r="EA216" s="159"/>
      <c r="EB216" s="159"/>
      <c r="EC216" s="159"/>
      <c r="ED216" s="159"/>
      <c r="EE216" s="159"/>
      <c r="EF216" s="159"/>
      <c r="EG216" s="159"/>
      <c r="EH216" s="159"/>
      <c r="EI216" s="159"/>
      <c r="EJ216" s="159"/>
      <c r="EK216" s="159"/>
      <c r="EL216" s="159"/>
      <c r="EM216" s="159"/>
      <c r="EN216" s="159"/>
      <c r="EO216" s="159"/>
      <c r="EP216" s="159"/>
      <c r="EQ216" s="159"/>
      <c r="ER216" s="159"/>
      <c r="ES216" s="159"/>
      <c r="ET216" s="159"/>
      <c r="EU216" s="159"/>
      <c r="EV216" s="159"/>
      <c r="EW216" s="159"/>
      <c r="EX216" s="159"/>
      <c r="EY216" s="159"/>
      <c r="EZ216" s="159"/>
      <c r="FA216" s="159"/>
      <c r="FB216" s="159"/>
      <c r="FC216" s="159"/>
      <c r="FD216" s="159"/>
      <c r="FE216" s="159"/>
      <c r="FF216" s="159"/>
      <c r="FG216" s="159"/>
      <c r="FH216" s="159"/>
      <c r="FI216" s="159"/>
      <c r="FJ216" s="159"/>
      <c r="FK216" s="159"/>
      <c r="FL216" s="159"/>
      <c r="FM216" s="159"/>
      <c r="FN216" s="159"/>
      <c r="FO216" s="159"/>
      <c r="FP216" s="159"/>
      <c r="FQ216" s="159"/>
      <c r="FR216" s="159"/>
      <c r="FS216" s="159"/>
      <c r="FT216" s="159"/>
      <c r="FU216" s="159"/>
      <c r="FV216" s="159"/>
      <c r="FW216" s="159"/>
      <c r="FX216" s="159"/>
      <c r="FY216" s="159"/>
      <c r="FZ216" s="159"/>
      <c r="GA216" s="159"/>
      <c r="GB216" s="159"/>
      <c r="GC216" s="159"/>
      <c r="GD216" s="159"/>
      <c r="GE216" s="159"/>
      <c r="GF216" s="159"/>
      <c r="GG216" s="159"/>
      <c r="GH216" s="159"/>
      <c r="GI216" s="159"/>
      <c r="GJ216" s="159"/>
      <c r="GK216" s="159"/>
      <c r="GL216" s="159"/>
      <c r="GM216" s="159"/>
      <c r="GN216" s="159"/>
      <c r="GO216" s="159"/>
      <c r="GP216" s="159"/>
      <c r="GQ216" s="159"/>
      <c r="GR216" s="159"/>
      <c r="GS216" s="159"/>
      <c r="GT216" s="159"/>
      <c r="GU216" s="159"/>
      <c r="GV216" s="159"/>
      <c r="GW216" s="159"/>
      <c r="GX216" s="159"/>
      <c r="GY216" s="159"/>
      <c r="GZ216" s="159"/>
      <c r="HA216" s="159"/>
    </row>
    <row r="217" spans="1:209" ht="45" x14ac:dyDescent="0.25">
      <c r="A217" s="158">
        <v>1</v>
      </c>
      <c r="B217" s="58" t="s">
        <v>413</v>
      </c>
      <c r="C217" s="185">
        <f>'2 уровень'!C838</f>
        <v>405</v>
      </c>
      <c r="D217" s="185">
        <f>'2 уровень'!D838</f>
        <v>371</v>
      </c>
      <c r="E217" s="185">
        <f>'2 уровень'!E838</f>
        <v>405</v>
      </c>
      <c r="F217" s="717">
        <f>'2 уровень'!F838</f>
        <v>109.16442048517521</v>
      </c>
      <c r="G217" s="232">
        <f>'2 уровень'!G838</f>
        <v>0</v>
      </c>
      <c r="H217" s="232">
        <f>'2 уровень'!H838</f>
        <v>0</v>
      </c>
      <c r="I217" s="237">
        <f>'2 уровень'!I838</f>
        <v>0</v>
      </c>
      <c r="J217" s="237">
        <f>'2 уровень'!J838</f>
        <v>0</v>
      </c>
      <c r="K217" s="237">
        <f>'2 уровень'!K838</f>
        <v>0</v>
      </c>
      <c r="L217" s="237">
        <f>'2 уровень'!L838</f>
        <v>0</v>
      </c>
      <c r="M217" s="237">
        <f>'2 уровень'!M838</f>
        <v>0</v>
      </c>
      <c r="N217" s="237">
        <f>'2 уровень'!N838</f>
        <v>0</v>
      </c>
      <c r="O217" s="160">
        <f>'2 уровень'!O838</f>
        <v>0</v>
      </c>
      <c r="P217" s="160">
        <f>'2 уровень'!P838</f>
        <v>0</v>
      </c>
      <c r="Q217" s="160">
        <f>'2 уровень'!Q838</f>
        <v>0</v>
      </c>
      <c r="R217" s="160">
        <f>'2 уровень'!R838</f>
        <v>0</v>
      </c>
      <c r="S217" s="160">
        <f>'2 уровень'!S838</f>
        <v>0</v>
      </c>
      <c r="T217" s="160">
        <f>'2 уровень'!T838</f>
        <v>0</v>
      </c>
      <c r="U217" s="160">
        <f>'2 уровень'!U838</f>
        <v>0</v>
      </c>
      <c r="V217" s="160">
        <f>'2 уровень'!V838</f>
        <v>0</v>
      </c>
      <c r="W217" s="160">
        <f>'2 уровень'!W838</f>
        <v>0</v>
      </c>
      <c r="X217" s="160">
        <f>'2 уровень'!X838</f>
        <v>0</v>
      </c>
      <c r="Y217" s="160">
        <f>'2 уровень'!Y838</f>
        <v>0</v>
      </c>
      <c r="Z217" s="2222">
        <f>'2 уровень'!Z838</f>
        <v>0</v>
      </c>
      <c r="AA217" s="160">
        <f>'2 уровень'!AA838</f>
        <v>0</v>
      </c>
      <c r="AB217" s="160">
        <f>'2 уровень'!AB838</f>
        <v>0</v>
      </c>
      <c r="AC217" s="160">
        <f>'2 уровень'!AC838</f>
        <v>0</v>
      </c>
      <c r="AD217" s="2141">
        <f>'2 уровень'!AD838</f>
        <v>0</v>
      </c>
      <c r="AE217" s="2141">
        <f>'2 уровень'!AE838</f>
        <v>0</v>
      </c>
      <c r="AF217" s="2141">
        <f>'2 уровень'!AF838</f>
        <v>0</v>
      </c>
      <c r="AG217" s="160"/>
      <c r="AH217" s="160"/>
      <c r="AI217" s="159"/>
      <c r="AJ217" s="159"/>
      <c r="AK217" s="159"/>
      <c r="AL217" s="159"/>
      <c r="AM217" s="159"/>
      <c r="AN217" s="159"/>
      <c r="AO217" s="159"/>
      <c r="AP217" s="159"/>
      <c r="AQ217" s="159"/>
      <c r="AR217" s="159"/>
      <c r="AS217" s="159"/>
      <c r="AT217" s="159"/>
      <c r="AU217" s="159"/>
      <c r="AV217" s="159"/>
      <c r="AW217" s="159"/>
      <c r="AX217" s="159"/>
      <c r="AY217" s="159"/>
      <c r="AZ217" s="159"/>
      <c r="BA217" s="159"/>
      <c r="BB217" s="159"/>
      <c r="BC217" s="159"/>
      <c r="BD217" s="159"/>
      <c r="BE217" s="159"/>
      <c r="BF217" s="159"/>
      <c r="BG217" s="159"/>
      <c r="BH217" s="159"/>
      <c r="BI217" s="159"/>
      <c r="BJ217" s="159"/>
      <c r="BK217" s="159"/>
      <c r="BL217" s="159"/>
      <c r="BM217" s="159"/>
      <c r="BN217" s="159"/>
      <c r="BO217" s="159"/>
      <c r="BP217" s="159"/>
      <c r="BQ217" s="159"/>
      <c r="BR217" s="159"/>
      <c r="BS217" s="159"/>
      <c r="BT217" s="159"/>
      <c r="BU217" s="159"/>
      <c r="BV217" s="159"/>
      <c r="BW217" s="159"/>
      <c r="BX217" s="159"/>
      <c r="BY217" s="159"/>
      <c r="BZ217" s="159"/>
      <c r="CA217" s="159"/>
      <c r="CB217" s="159"/>
      <c r="CC217" s="159"/>
      <c r="CD217" s="159"/>
      <c r="CE217" s="159"/>
      <c r="CF217" s="159"/>
      <c r="CG217" s="159"/>
      <c r="CH217" s="159"/>
      <c r="CI217" s="159"/>
      <c r="CJ217" s="159"/>
      <c r="CK217" s="159"/>
      <c r="CL217" s="159"/>
      <c r="CM217" s="159"/>
      <c r="CN217" s="159"/>
      <c r="CO217" s="159"/>
      <c r="CP217" s="159"/>
      <c r="CQ217" s="159"/>
      <c r="CR217" s="159"/>
      <c r="CS217" s="159"/>
      <c r="CT217" s="159"/>
      <c r="CU217" s="159"/>
      <c r="CV217" s="159"/>
      <c r="CW217" s="159"/>
      <c r="CX217" s="159"/>
      <c r="CY217" s="159"/>
      <c r="CZ217" s="159"/>
      <c r="DA217" s="159"/>
      <c r="DB217" s="159"/>
      <c r="DC217" s="159"/>
      <c r="DD217" s="159"/>
      <c r="DE217" s="159"/>
      <c r="DF217" s="159"/>
      <c r="DG217" s="159"/>
      <c r="DH217" s="159"/>
      <c r="DI217" s="159"/>
      <c r="DJ217" s="159"/>
      <c r="DK217" s="159"/>
      <c r="DL217" s="159"/>
      <c r="DM217" s="159"/>
      <c r="DN217" s="159"/>
      <c r="DO217" s="159"/>
      <c r="DP217" s="159"/>
      <c r="DQ217" s="159"/>
      <c r="DR217" s="159"/>
      <c r="DS217" s="159"/>
      <c r="DT217" s="159"/>
      <c r="DU217" s="159"/>
      <c r="DV217" s="159"/>
      <c r="DW217" s="159"/>
      <c r="DX217" s="159"/>
      <c r="DY217" s="159"/>
      <c r="DZ217" s="159"/>
      <c r="EA217" s="159"/>
      <c r="EB217" s="159"/>
      <c r="EC217" s="159"/>
      <c r="ED217" s="159"/>
      <c r="EE217" s="159"/>
      <c r="EF217" s="159"/>
      <c r="EG217" s="159"/>
      <c r="EH217" s="159"/>
      <c r="EI217" s="159"/>
      <c r="EJ217" s="159"/>
      <c r="EK217" s="159"/>
      <c r="EL217" s="159"/>
      <c r="EM217" s="159"/>
      <c r="EN217" s="159"/>
      <c r="EO217" s="159"/>
      <c r="EP217" s="159"/>
      <c r="EQ217" s="159"/>
      <c r="ER217" s="159"/>
      <c r="ES217" s="159"/>
      <c r="ET217" s="159"/>
      <c r="EU217" s="159"/>
      <c r="EV217" s="159"/>
      <c r="EW217" s="159"/>
      <c r="EX217" s="159"/>
      <c r="EY217" s="159"/>
      <c r="EZ217" s="159"/>
      <c r="FA217" s="159"/>
      <c r="FB217" s="159"/>
      <c r="FC217" s="159"/>
      <c r="FD217" s="159"/>
      <c r="FE217" s="159"/>
      <c r="FF217" s="159"/>
      <c r="FG217" s="159"/>
      <c r="FH217" s="159"/>
      <c r="FI217" s="159"/>
      <c r="FJ217" s="159"/>
      <c r="FK217" s="159"/>
      <c r="FL217" s="159"/>
      <c r="FM217" s="159"/>
      <c r="FN217" s="159"/>
      <c r="FO217" s="159"/>
      <c r="FP217" s="159"/>
      <c r="FQ217" s="159"/>
      <c r="FR217" s="159"/>
      <c r="FS217" s="159"/>
      <c r="FT217" s="159"/>
      <c r="FU217" s="159"/>
      <c r="FV217" s="159"/>
      <c r="FW217" s="159"/>
      <c r="FX217" s="159"/>
      <c r="FY217" s="159"/>
      <c r="FZ217" s="159"/>
      <c r="GA217" s="159"/>
      <c r="GB217" s="159"/>
      <c r="GC217" s="159"/>
      <c r="GD217" s="159"/>
      <c r="GE217" s="159"/>
      <c r="GF217" s="159"/>
      <c r="GG217" s="159"/>
      <c r="GH217" s="159"/>
      <c r="GI217" s="159"/>
      <c r="GJ217" s="159"/>
      <c r="GK217" s="159"/>
      <c r="GL217" s="159"/>
      <c r="GM217" s="159"/>
      <c r="GN217" s="159"/>
      <c r="GO217" s="159"/>
      <c r="GP217" s="159"/>
      <c r="GQ217" s="159"/>
      <c r="GR217" s="159"/>
      <c r="GS217" s="159"/>
      <c r="GT217" s="159"/>
      <c r="GU217" s="159"/>
      <c r="GV217" s="159"/>
      <c r="GW217" s="159"/>
      <c r="GX217" s="159"/>
      <c r="GY217" s="159"/>
      <c r="GZ217" s="159"/>
      <c r="HA217" s="159"/>
    </row>
    <row r="218" spans="1:209" ht="30" x14ac:dyDescent="0.25">
      <c r="A218" s="158">
        <v>1</v>
      </c>
      <c r="B218" s="58" t="s">
        <v>414</v>
      </c>
      <c r="C218" s="185">
        <f>'2 уровень'!C839</f>
        <v>1538</v>
      </c>
      <c r="D218" s="185">
        <f>'2 уровень'!D839</f>
        <v>1410</v>
      </c>
      <c r="E218" s="185">
        <f>'2 уровень'!E839</f>
        <v>933</v>
      </c>
      <c r="F218" s="717">
        <f>'2 уровень'!F839</f>
        <v>66.170212765957444</v>
      </c>
      <c r="G218" s="232">
        <f>'2 уровень'!G839</f>
        <v>0</v>
      </c>
      <c r="H218" s="232">
        <f>'2 уровень'!H839</f>
        <v>0</v>
      </c>
      <c r="I218" s="237">
        <f>'2 уровень'!I839</f>
        <v>0</v>
      </c>
      <c r="J218" s="237">
        <f>'2 уровень'!J839</f>
        <v>0</v>
      </c>
      <c r="K218" s="237">
        <f>'2 уровень'!K839</f>
        <v>0</v>
      </c>
      <c r="L218" s="237">
        <f>'2 уровень'!L839</f>
        <v>0</v>
      </c>
      <c r="M218" s="237">
        <f>'2 уровень'!M839</f>
        <v>0</v>
      </c>
      <c r="N218" s="237">
        <f>'2 уровень'!N839</f>
        <v>0</v>
      </c>
      <c r="O218" s="160">
        <f>'2 уровень'!O839</f>
        <v>0</v>
      </c>
      <c r="P218" s="160">
        <f>'2 уровень'!P839</f>
        <v>0</v>
      </c>
      <c r="Q218" s="160">
        <f>'2 уровень'!Q839</f>
        <v>0</v>
      </c>
      <c r="R218" s="160">
        <f>'2 уровень'!R839</f>
        <v>0</v>
      </c>
      <c r="S218" s="160">
        <f>'2 уровень'!S839</f>
        <v>0</v>
      </c>
      <c r="T218" s="160">
        <f>'2 уровень'!T839</f>
        <v>0</v>
      </c>
      <c r="U218" s="160">
        <f>'2 уровень'!U839</f>
        <v>0</v>
      </c>
      <c r="V218" s="160">
        <f>'2 уровень'!V839</f>
        <v>0</v>
      </c>
      <c r="W218" s="160">
        <f>'2 уровень'!W839</f>
        <v>0</v>
      </c>
      <c r="X218" s="160">
        <f>'2 уровень'!X839</f>
        <v>0</v>
      </c>
      <c r="Y218" s="160">
        <f>'2 уровень'!Y839</f>
        <v>0</v>
      </c>
      <c r="Z218" s="2222">
        <f>'2 уровень'!Z839</f>
        <v>0</v>
      </c>
      <c r="AA218" s="160">
        <f>'2 уровень'!AA839</f>
        <v>0</v>
      </c>
      <c r="AB218" s="160">
        <f>'2 уровень'!AB839</f>
        <v>0</v>
      </c>
      <c r="AC218" s="160">
        <f>'2 уровень'!AC839</f>
        <v>0</v>
      </c>
      <c r="AD218" s="2141">
        <f>'2 уровень'!AD839</f>
        <v>0</v>
      </c>
      <c r="AE218" s="2141">
        <f>'2 уровень'!AE839</f>
        <v>0</v>
      </c>
      <c r="AF218" s="2141">
        <f>'2 уровень'!AF839</f>
        <v>0</v>
      </c>
      <c r="AG218" s="160"/>
      <c r="AH218" s="160"/>
      <c r="AI218" s="159"/>
      <c r="AJ218" s="159"/>
      <c r="AK218" s="159"/>
      <c r="AL218" s="159"/>
      <c r="AM218" s="159"/>
      <c r="AN218" s="159"/>
      <c r="AO218" s="159"/>
      <c r="AP218" s="159"/>
      <c r="AQ218" s="159"/>
      <c r="AR218" s="159"/>
      <c r="AS218" s="159"/>
      <c r="AT218" s="159"/>
      <c r="AU218" s="159"/>
      <c r="AV218" s="159"/>
      <c r="AW218" s="159"/>
      <c r="AX218" s="159"/>
      <c r="AY218" s="159"/>
      <c r="AZ218" s="159"/>
      <c r="BA218" s="159"/>
      <c r="BB218" s="159"/>
      <c r="BC218" s="159"/>
      <c r="BD218" s="159"/>
      <c r="BE218" s="159"/>
      <c r="BF218" s="159"/>
      <c r="BG218" s="159"/>
      <c r="BH218" s="159"/>
      <c r="BI218" s="159"/>
      <c r="BJ218" s="159"/>
      <c r="BK218" s="159"/>
      <c r="BL218" s="159"/>
      <c r="BM218" s="159"/>
      <c r="BN218" s="159"/>
      <c r="BO218" s="159"/>
      <c r="BP218" s="159"/>
      <c r="BQ218" s="159"/>
      <c r="BR218" s="159"/>
      <c r="BS218" s="159"/>
      <c r="BT218" s="159"/>
      <c r="BU218" s="159"/>
      <c r="BV218" s="159"/>
      <c r="BW218" s="159"/>
      <c r="BX218" s="159"/>
      <c r="BY218" s="159"/>
      <c r="BZ218" s="159"/>
      <c r="CA218" s="159"/>
      <c r="CB218" s="159"/>
      <c r="CC218" s="159"/>
      <c r="CD218" s="159"/>
      <c r="CE218" s="159"/>
      <c r="CF218" s="159"/>
      <c r="CG218" s="159"/>
      <c r="CH218" s="159"/>
      <c r="CI218" s="159"/>
      <c r="CJ218" s="159"/>
      <c r="CK218" s="159"/>
      <c r="CL218" s="159"/>
      <c r="CM218" s="159"/>
      <c r="CN218" s="159"/>
      <c r="CO218" s="159"/>
      <c r="CP218" s="159"/>
      <c r="CQ218" s="159"/>
      <c r="CR218" s="159"/>
      <c r="CS218" s="159"/>
      <c r="CT218" s="159"/>
      <c r="CU218" s="159"/>
      <c r="CV218" s="159"/>
      <c r="CW218" s="159"/>
      <c r="CX218" s="159"/>
      <c r="CY218" s="159"/>
      <c r="CZ218" s="159"/>
      <c r="DA218" s="159"/>
      <c r="DB218" s="159"/>
      <c r="DC218" s="159"/>
      <c r="DD218" s="159"/>
      <c r="DE218" s="159"/>
      <c r="DF218" s="159"/>
      <c r="DG218" s="159"/>
      <c r="DH218" s="159"/>
      <c r="DI218" s="159"/>
      <c r="DJ218" s="159"/>
      <c r="DK218" s="159"/>
      <c r="DL218" s="159"/>
      <c r="DM218" s="159"/>
      <c r="DN218" s="159"/>
      <c r="DO218" s="159"/>
      <c r="DP218" s="159"/>
      <c r="DQ218" s="159"/>
      <c r="DR218" s="159"/>
      <c r="DS218" s="159"/>
      <c r="DT218" s="159"/>
      <c r="DU218" s="159"/>
      <c r="DV218" s="159"/>
      <c r="DW218" s="159"/>
      <c r="DX218" s="159"/>
      <c r="DY218" s="159"/>
      <c r="DZ218" s="159"/>
      <c r="EA218" s="159"/>
      <c r="EB218" s="159"/>
      <c r="EC218" s="159"/>
      <c r="ED218" s="159"/>
      <c r="EE218" s="159"/>
      <c r="EF218" s="159"/>
      <c r="EG218" s="159"/>
      <c r="EH218" s="159"/>
      <c r="EI218" s="159"/>
      <c r="EJ218" s="159"/>
      <c r="EK218" s="159"/>
      <c r="EL218" s="159"/>
      <c r="EM218" s="159"/>
      <c r="EN218" s="159"/>
      <c r="EO218" s="159"/>
      <c r="EP218" s="159"/>
      <c r="EQ218" s="159"/>
      <c r="ER218" s="159"/>
      <c r="ES218" s="159"/>
      <c r="ET218" s="159"/>
      <c r="EU218" s="159"/>
      <c r="EV218" s="159"/>
      <c r="EW218" s="159"/>
      <c r="EX218" s="159"/>
      <c r="EY218" s="159"/>
      <c r="EZ218" s="159"/>
      <c r="FA218" s="159"/>
      <c r="FB218" s="159"/>
      <c r="FC218" s="159"/>
      <c r="FD218" s="159"/>
      <c r="FE218" s="159"/>
      <c r="FF218" s="159"/>
      <c r="FG218" s="159"/>
      <c r="FH218" s="159"/>
      <c r="FI218" s="159"/>
      <c r="FJ218" s="159"/>
      <c r="FK218" s="159"/>
      <c r="FL218" s="159"/>
      <c r="FM218" s="159"/>
      <c r="FN218" s="159"/>
      <c r="FO218" s="159"/>
      <c r="FP218" s="159"/>
      <c r="FQ218" s="159"/>
      <c r="FR218" s="159"/>
      <c r="FS218" s="159"/>
      <c r="FT218" s="159"/>
      <c r="FU218" s="159"/>
      <c r="FV218" s="159"/>
      <c r="FW218" s="159"/>
      <c r="FX218" s="159"/>
      <c r="FY218" s="159"/>
      <c r="FZ218" s="159"/>
      <c r="GA218" s="159"/>
      <c r="GB218" s="159"/>
      <c r="GC218" s="159"/>
      <c r="GD218" s="159"/>
      <c r="GE218" s="159"/>
      <c r="GF218" s="159"/>
      <c r="GG218" s="159"/>
      <c r="GH218" s="159"/>
      <c r="GI218" s="159"/>
      <c r="GJ218" s="159"/>
      <c r="GK218" s="159"/>
      <c r="GL218" s="159"/>
      <c r="GM218" s="159"/>
      <c r="GN218" s="159"/>
      <c r="GO218" s="159"/>
      <c r="GP218" s="159"/>
      <c r="GQ218" s="159"/>
      <c r="GR218" s="159"/>
      <c r="GS218" s="159"/>
      <c r="GT218" s="159"/>
      <c r="GU218" s="159"/>
      <c r="GV218" s="159"/>
      <c r="GW218" s="159"/>
      <c r="GX218" s="159"/>
      <c r="GY218" s="159"/>
      <c r="GZ218" s="159"/>
      <c r="HA218" s="159"/>
    </row>
    <row r="219" spans="1:209" ht="45" x14ac:dyDescent="0.25">
      <c r="A219" s="158">
        <v>1</v>
      </c>
      <c r="B219" s="2157" t="s">
        <v>349</v>
      </c>
      <c r="C219" s="185">
        <f>'2 уровень'!C840</f>
        <v>28135</v>
      </c>
      <c r="D219" s="185">
        <f>'2 уровень'!D840</f>
        <v>25790</v>
      </c>
      <c r="E219" s="185">
        <f>'2 уровень'!E840</f>
        <v>20142.501022710239</v>
      </c>
      <c r="F219" s="717">
        <f>'2 уровень'!F840</f>
        <v>78.101981476193245</v>
      </c>
      <c r="G219" s="232">
        <f>'2 уровень'!G840</f>
        <v>0</v>
      </c>
      <c r="H219" s="232">
        <f>'2 уровень'!H840</f>
        <v>0</v>
      </c>
      <c r="I219" s="237">
        <f>'2 уровень'!I840</f>
        <v>0</v>
      </c>
      <c r="J219" s="237">
        <f>'2 уровень'!J840</f>
        <v>0</v>
      </c>
      <c r="K219" s="237">
        <f>'2 уровень'!K840</f>
        <v>0</v>
      </c>
      <c r="L219" s="237">
        <f>'2 уровень'!L840</f>
        <v>0</v>
      </c>
      <c r="M219" s="237">
        <f>'2 уровень'!M840</f>
        <v>0</v>
      </c>
      <c r="N219" s="237">
        <f>'2 уровень'!N840</f>
        <v>0</v>
      </c>
      <c r="O219" s="160">
        <f>'2 уровень'!O840</f>
        <v>0</v>
      </c>
      <c r="P219" s="160">
        <f>'2 уровень'!P840</f>
        <v>0</v>
      </c>
      <c r="Q219" s="160">
        <f>'2 уровень'!Q840</f>
        <v>0</v>
      </c>
      <c r="R219" s="160">
        <f>'2 уровень'!R840</f>
        <v>0</v>
      </c>
      <c r="S219" s="160">
        <f>'2 уровень'!S840</f>
        <v>0</v>
      </c>
      <c r="T219" s="160">
        <f>'2 уровень'!T840</f>
        <v>0</v>
      </c>
      <c r="U219" s="160">
        <f>'2 уровень'!U840</f>
        <v>0</v>
      </c>
      <c r="V219" s="160">
        <f>'2 уровень'!V840</f>
        <v>0</v>
      </c>
      <c r="W219" s="160">
        <f>'2 уровень'!W840</f>
        <v>0</v>
      </c>
      <c r="X219" s="160">
        <f>'2 уровень'!X840</f>
        <v>0</v>
      </c>
      <c r="Y219" s="160">
        <f>'2 уровень'!Y840</f>
        <v>0</v>
      </c>
      <c r="Z219" s="2222">
        <f>'2 уровень'!Z840</f>
        <v>0</v>
      </c>
      <c r="AA219" s="160">
        <f>'2 уровень'!AA840</f>
        <v>0</v>
      </c>
      <c r="AB219" s="160">
        <f>'2 уровень'!AB840</f>
        <v>0</v>
      </c>
      <c r="AC219" s="160">
        <f>'2 уровень'!AC840</f>
        <v>0</v>
      </c>
      <c r="AD219" s="2141">
        <f>'2 уровень'!AD840</f>
        <v>0</v>
      </c>
      <c r="AE219" s="2141">
        <f>'2 уровень'!AE840</f>
        <v>0</v>
      </c>
      <c r="AF219" s="2141">
        <f>'2 уровень'!AF840</f>
        <v>0</v>
      </c>
      <c r="AG219" s="160"/>
      <c r="AH219" s="160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</row>
    <row r="220" spans="1:209" ht="30" x14ac:dyDescent="0.25">
      <c r="A220" s="158">
        <v>1</v>
      </c>
      <c r="B220" s="58" t="s">
        <v>350</v>
      </c>
      <c r="C220" s="185">
        <f>'2 уровень'!C841</f>
        <v>1000</v>
      </c>
      <c r="D220" s="185">
        <f>'2 уровень'!D841</f>
        <v>916</v>
      </c>
      <c r="E220" s="185">
        <f>'2 уровень'!E841</f>
        <v>801</v>
      </c>
      <c r="F220" s="717">
        <f>'2 уровень'!F841</f>
        <v>87.445414847161572</v>
      </c>
      <c r="G220" s="232">
        <f>'2 уровень'!G841</f>
        <v>0</v>
      </c>
      <c r="H220" s="232">
        <f>'2 уровень'!H841</f>
        <v>0</v>
      </c>
      <c r="I220" s="237">
        <f>'2 уровень'!I841</f>
        <v>0</v>
      </c>
      <c r="J220" s="237">
        <f>'2 уровень'!J841</f>
        <v>0</v>
      </c>
      <c r="K220" s="237">
        <f>'2 уровень'!K841</f>
        <v>0</v>
      </c>
      <c r="L220" s="237">
        <f>'2 уровень'!L841</f>
        <v>0</v>
      </c>
      <c r="M220" s="237">
        <f>'2 уровень'!M841</f>
        <v>0</v>
      </c>
      <c r="N220" s="237">
        <f>'2 уровень'!N841</f>
        <v>0</v>
      </c>
      <c r="O220" s="160">
        <f>'2 уровень'!O841</f>
        <v>0</v>
      </c>
      <c r="P220" s="160">
        <f>'2 уровень'!P841</f>
        <v>0</v>
      </c>
      <c r="Q220" s="160">
        <f>'2 уровень'!Q841</f>
        <v>0</v>
      </c>
      <c r="R220" s="160">
        <f>'2 уровень'!R841</f>
        <v>0</v>
      </c>
      <c r="S220" s="160">
        <f>'2 уровень'!S841</f>
        <v>0</v>
      </c>
      <c r="T220" s="160">
        <f>'2 уровень'!T841</f>
        <v>0</v>
      </c>
      <c r="U220" s="160">
        <f>'2 уровень'!U841</f>
        <v>0</v>
      </c>
      <c r="V220" s="160">
        <f>'2 уровень'!V841</f>
        <v>0</v>
      </c>
      <c r="W220" s="160">
        <f>'2 уровень'!W841</f>
        <v>0</v>
      </c>
      <c r="X220" s="160">
        <f>'2 уровень'!X841</f>
        <v>0</v>
      </c>
      <c r="Y220" s="160">
        <f>'2 уровень'!Y841</f>
        <v>0</v>
      </c>
      <c r="Z220" s="2222">
        <f>'2 уровень'!Z841</f>
        <v>0</v>
      </c>
      <c r="AA220" s="160">
        <f>'2 уровень'!AA841</f>
        <v>0</v>
      </c>
      <c r="AB220" s="160">
        <f>'2 уровень'!AB841</f>
        <v>0</v>
      </c>
      <c r="AC220" s="160">
        <f>'2 уровень'!AC841</f>
        <v>0</v>
      </c>
      <c r="AD220" s="2141">
        <f>'2 уровень'!AD841</f>
        <v>0</v>
      </c>
      <c r="AE220" s="2141">
        <f>'2 уровень'!AE841</f>
        <v>0</v>
      </c>
      <c r="AF220" s="2141">
        <f>'2 уровень'!AF841</f>
        <v>0</v>
      </c>
      <c r="AG220" s="160"/>
      <c r="AH220" s="160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</row>
    <row r="221" spans="1:209" ht="60" x14ac:dyDescent="0.25">
      <c r="A221" s="158">
        <v>1</v>
      </c>
      <c r="B221" s="58" t="s">
        <v>362</v>
      </c>
      <c r="C221" s="185">
        <f>'2 уровень'!C842</f>
        <v>23021</v>
      </c>
      <c r="D221" s="185">
        <f>'2 уровень'!D842</f>
        <v>21103</v>
      </c>
      <c r="E221" s="185">
        <f>'2 уровень'!E842</f>
        <v>14288.268785170474</v>
      </c>
      <c r="F221" s="717">
        <f>'2 уровень'!F842</f>
        <v>67.707287045303872</v>
      </c>
      <c r="G221" s="232">
        <f>'2 уровень'!G842</f>
        <v>0</v>
      </c>
      <c r="H221" s="232">
        <f>'2 уровень'!H842</f>
        <v>0</v>
      </c>
      <c r="I221" s="237">
        <f>'2 уровень'!I842</f>
        <v>0</v>
      </c>
      <c r="J221" s="237">
        <f>'2 уровень'!J842</f>
        <v>0</v>
      </c>
      <c r="K221" s="237">
        <f>'2 уровень'!K842</f>
        <v>0</v>
      </c>
      <c r="L221" s="237">
        <f>'2 уровень'!L842</f>
        <v>0</v>
      </c>
      <c r="M221" s="237">
        <f>'2 уровень'!M842</f>
        <v>0</v>
      </c>
      <c r="N221" s="237">
        <f>'2 уровень'!N842</f>
        <v>0</v>
      </c>
      <c r="O221" s="160">
        <f>'2 уровень'!O842</f>
        <v>0</v>
      </c>
      <c r="P221" s="160">
        <f>'2 уровень'!P842</f>
        <v>0</v>
      </c>
      <c r="Q221" s="160">
        <f>'2 уровень'!Q842</f>
        <v>0</v>
      </c>
      <c r="R221" s="160">
        <f>'2 уровень'!R842</f>
        <v>0</v>
      </c>
      <c r="S221" s="160">
        <f>'2 уровень'!S842</f>
        <v>0</v>
      </c>
      <c r="T221" s="160">
        <f>'2 уровень'!T842</f>
        <v>0</v>
      </c>
      <c r="U221" s="160">
        <f>'2 уровень'!U842</f>
        <v>0</v>
      </c>
      <c r="V221" s="160">
        <f>'2 уровень'!V842</f>
        <v>0</v>
      </c>
      <c r="W221" s="160">
        <f>'2 уровень'!W842</f>
        <v>0</v>
      </c>
      <c r="X221" s="160">
        <f>'2 уровень'!X842</f>
        <v>0</v>
      </c>
      <c r="Y221" s="160">
        <f>'2 уровень'!Y842</f>
        <v>0</v>
      </c>
      <c r="Z221" s="2222">
        <f>'2 уровень'!Z842</f>
        <v>0</v>
      </c>
      <c r="AA221" s="160">
        <f>'2 уровень'!AA842</f>
        <v>0</v>
      </c>
      <c r="AB221" s="160">
        <f>'2 уровень'!AB842</f>
        <v>0</v>
      </c>
      <c r="AC221" s="160">
        <f>'2 уровень'!AC842</f>
        <v>0</v>
      </c>
      <c r="AD221" s="2141">
        <f>'2 уровень'!AD842</f>
        <v>0</v>
      </c>
      <c r="AE221" s="2141">
        <f>'2 уровень'!AE842</f>
        <v>0</v>
      </c>
      <c r="AF221" s="2141">
        <f>'2 уровень'!AF842</f>
        <v>0</v>
      </c>
      <c r="AG221" s="160"/>
      <c r="AH221" s="160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</row>
    <row r="222" spans="1:209" ht="45" x14ac:dyDescent="0.25">
      <c r="A222" s="158">
        <v>1</v>
      </c>
      <c r="B222" s="58" t="s">
        <v>363</v>
      </c>
      <c r="C222" s="185">
        <f>'2 уровень'!C843</f>
        <v>879</v>
      </c>
      <c r="D222" s="185">
        <f>'2 уровень'!D843</f>
        <v>806</v>
      </c>
      <c r="E222" s="185">
        <f>'2 уровень'!E843</f>
        <v>1539.2322375397669</v>
      </c>
      <c r="F222" s="717">
        <f>'2 уровень'!F843</f>
        <v>190.97174163024403</v>
      </c>
      <c r="G222" s="232">
        <f>'2 уровень'!G843</f>
        <v>0</v>
      </c>
      <c r="H222" s="232">
        <f>'2 уровень'!H843</f>
        <v>0</v>
      </c>
      <c r="I222" s="237">
        <f>'2 уровень'!I843</f>
        <v>0</v>
      </c>
      <c r="J222" s="237">
        <f>'2 уровень'!J843</f>
        <v>0</v>
      </c>
      <c r="K222" s="237">
        <f>'2 уровень'!K843</f>
        <v>0</v>
      </c>
      <c r="L222" s="237">
        <f>'2 уровень'!L843</f>
        <v>0</v>
      </c>
      <c r="M222" s="237">
        <f>'2 уровень'!M843</f>
        <v>0</v>
      </c>
      <c r="N222" s="237">
        <f>'2 уровень'!N843</f>
        <v>0</v>
      </c>
      <c r="O222" s="160">
        <f>'2 уровень'!O843</f>
        <v>0</v>
      </c>
      <c r="P222" s="160">
        <f>'2 уровень'!P843</f>
        <v>0</v>
      </c>
      <c r="Q222" s="160">
        <f>'2 уровень'!Q843</f>
        <v>0</v>
      </c>
      <c r="R222" s="160">
        <f>'2 уровень'!R843</f>
        <v>0</v>
      </c>
      <c r="S222" s="160">
        <f>'2 уровень'!S843</f>
        <v>0</v>
      </c>
      <c r="T222" s="160">
        <f>'2 уровень'!T843</f>
        <v>0</v>
      </c>
      <c r="U222" s="160">
        <f>'2 уровень'!U843</f>
        <v>0</v>
      </c>
      <c r="V222" s="160">
        <f>'2 уровень'!V843</f>
        <v>0</v>
      </c>
      <c r="W222" s="160">
        <f>'2 уровень'!W843</f>
        <v>0</v>
      </c>
      <c r="X222" s="160">
        <f>'2 уровень'!X843</f>
        <v>0</v>
      </c>
      <c r="Y222" s="160">
        <f>'2 уровень'!Y843</f>
        <v>0</v>
      </c>
      <c r="Z222" s="2222">
        <f>'2 уровень'!Z843</f>
        <v>0</v>
      </c>
      <c r="AA222" s="160">
        <f>'2 уровень'!AA843</f>
        <v>0</v>
      </c>
      <c r="AB222" s="160">
        <f>'2 уровень'!AB843</f>
        <v>0</v>
      </c>
      <c r="AC222" s="160">
        <f>'2 уровень'!AC843</f>
        <v>0</v>
      </c>
      <c r="AD222" s="2141">
        <f>'2 уровень'!AD843</f>
        <v>0</v>
      </c>
      <c r="AE222" s="2141">
        <f>'2 уровень'!AE843</f>
        <v>0</v>
      </c>
      <c r="AF222" s="2141">
        <f>'2 уровень'!AF843</f>
        <v>0</v>
      </c>
      <c r="AG222" s="160"/>
      <c r="AH222" s="160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</row>
    <row r="223" spans="1:209" ht="30" x14ac:dyDescent="0.25">
      <c r="A223" s="158">
        <v>1</v>
      </c>
      <c r="B223" s="58" t="s">
        <v>364</v>
      </c>
      <c r="C223" s="185">
        <f>'2 уровень'!C844</f>
        <v>3130</v>
      </c>
      <c r="D223" s="185">
        <f>'2 уровень'!D844</f>
        <v>2869</v>
      </c>
      <c r="E223" s="185">
        <f>'2 уровень'!E844</f>
        <v>3404</v>
      </c>
      <c r="F223" s="717">
        <f>'2 уровень'!F844</f>
        <v>118.6476124085047</v>
      </c>
      <c r="G223" s="232">
        <f>'2 уровень'!G844</f>
        <v>0</v>
      </c>
      <c r="H223" s="232">
        <f>'2 уровень'!H844</f>
        <v>0</v>
      </c>
      <c r="I223" s="237">
        <f>'2 уровень'!I844</f>
        <v>0</v>
      </c>
      <c r="J223" s="237">
        <f>'2 уровень'!J844</f>
        <v>0</v>
      </c>
      <c r="K223" s="237">
        <f>'2 уровень'!K844</f>
        <v>0</v>
      </c>
      <c r="L223" s="237">
        <f>'2 уровень'!L844</f>
        <v>0</v>
      </c>
      <c r="M223" s="237">
        <f>'2 уровень'!M844</f>
        <v>0</v>
      </c>
      <c r="N223" s="237">
        <f>'2 уровень'!N844</f>
        <v>0</v>
      </c>
      <c r="O223" s="160">
        <f>'2 уровень'!O844</f>
        <v>0</v>
      </c>
      <c r="P223" s="160">
        <f>'2 уровень'!P844</f>
        <v>0</v>
      </c>
      <c r="Q223" s="160">
        <f>'2 уровень'!Q844</f>
        <v>0</v>
      </c>
      <c r="R223" s="160">
        <f>'2 уровень'!R844</f>
        <v>0</v>
      </c>
      <c r="S223" s="160">
        <f>'2 уровень'!S844</f>
        <v>0</v>
      </c>
      <c r="T223" s="160">
        <f>'2 уровень'!T844</f>
        <v>0</v>
      </c>
      <c r="U223" s="160">
        <f>'2 уровень'!U844</f>
        <v>0</v>
      </c>
      <c r="V223" s="160">
        <f>'2 уровень'!V844</f>
        <v>0</v>
      </c>
      <c r="W223" s="160">
        <f>'2 уровень'!W844</f>
        <v>0</v>
      </c>
      <c r="X223" s="160">
        <f>'2 уровень'!X844</f>
        <v>0</v>
      </c>
      <c r="Y223" s="160">
        <f>'2 уровень'!Y844</f>
        <v>0</v>
      </c>
      <c r="Z223" s="2222">
        <f>'2 уровень'!Z844</f>
        <v>0</v>
      </c>
      <c r="AA223" s="160">
        <f>'2 уровень'!AA844</f>
        <v>0</v>
      </c>
      <c r="AB223" s="160">
        <f>'2 уровень'!AB844</f>
        <v>0</v>
      </c>
      <c r="AC223" s="160">
        <f>'2 уровень'!AC844</f>
        <v>0</v>
      </c>
      <c r="AD223" s="2141">
        <f>'2 уровень'!AD844</f>
        <v>0</v>
      </c>
      <c r="AE223" s="2141">
        <f>'2 уровень'!AE844</f>
        <v>0</v>
      </c>
      <c r="AF223" s="2141">
        <f>'2 уровень'!AF844</f>
        <v>0</v>
      </c>
      <c r="AG223" s="160"/>
      <c r="AH223" s="160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</row>
    <row r="224" spans="1:209" ht="30" x14ac:dyDescent="0.25">
      <c r="A224" s="158">
        <v>1</v>
      </c>
      <c r="B224" s="58" t="s">
        <v>365</v>
      </c>
      <c r="C224" s="185">
        <f>'2 уровень'!C845</f>
        <v>105</v>
      </c>
      <c r="D224" s="185">
        <f>'2 уровень'!D845</f>
        <v>96</v>
      </c>
      <c r="E224" s="185">
        <f>'2 уровень'!E845</f>
        <v>110</v>
      </c>
      <c r="F224" s="717">
        <f>'2 уровень'!F845</f>
        <v>114.58333333333333</v>
      </c>
      <c r="G224" s="232">
        <f>'2 уровень'!G845</f>
        <v>0</v>
      </c>
      <c r="H224" s="232">
        <f>'2 уровень'!H845</f>
        <v>0</v>
      </c>
      <c r="I224" s="237">
        <f>'2 уровень'!I845</f>
        <v>0</v>
      </c>
      <c r="J224" s="237">
        <f>'2 уровень'!J845</f>
        <v>0</v>
      </c>
      <c r="K224" s="237">
        <f>'2 уровень'!K845</f>
        <v>0</v>
      </c>
      <c r="L224" s="237">
        <f>'2 уровень'!L845</f>
        <v>0</v>
      </c>
      <c r="M224" s="237">
        <f>'2 уровень'!M845</f>
        <v>0</v>
      </c>
      <c r="N224" s="237">
        <f>'2 уровень'!N845</f>
        <v>0</v>
      </c>
      <c r="O224" s="160">
        <f>'2 уровень'!O845</f>
        <v>0</v>
      </c>
      <c r="P224" s="160">
        <f>'2 уровень'!P845</f>
        <v>0</v>
      </c>
      <c r="Q224" s="160">
        <f>'2 уровень'!Q845</f>
        <v>0</v>
      </c>
      <c r="R224" s="160">
        <f>'2 уровень'!R845</f>
        <v>0</v>
      </c>
      <c r="S224" s="160">
        <f>'2 уровень'!S845</f>
        <v>0</v>
      </c>
      <c r="T224" s="160">
        <f>'2 уровень'!T845</f>
        <v>0</v>
      </c>
      <c r="U224" s="160">
        <f>'2 уровень'!U845</f>
        <v>0</v>
      </c>
      <c r="V224" s="160">
        <f>'2 уровень'!V845</f>
        <v>0</v>
      </c>
      <c r="W224" s="160">
        <f>'2 уровень'!W845</f>
        <v>0</v>
      </c>
      <c r="X224" s="160">
        <f>'2 уровень'!X845</f>
        <v>0</v>
      </c>
      <c r="Y224" s="160">
        <f>'2 уровень'!Y845</f>
        <v>0</v>
      </c>
      <c r="Z224" s="2222">
        <f>'2 уровень'!Z845</f>
        <v>0</v>
      </c>
      <c r="AA224" s="160">
        <f>'2 уровень'!AA845</f>
        <v>0</v>
      </c>
      <c r="AB224" s="160">
        <f>'2 уровень'!AB845</f>
        <v>0</v>
      </c>
      <c r="AC224" s="160">
        <f>'2 уровень'!AC845</f>
        <v>0</v>
      </c>
      <c r="AD224" s="2141">
        <f>'2 уровень'!AD845</f>
        <v>0</v>
      </c>
      <c r="AE224" s="2141">
        <f>'2 уровень'!AE845</f>
        <v>0</v>
      </c>
      <c r="AF224" s="2141">
        <f>'2 уровень'!AF845</f>
        <v>0</v>
      </c>
      <c r="AG224" s="160"/>
      <c r="AH224" s="160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</row>
    <row r="225" spans="1:209" x14ac:dyDescent="0.25">
      <c r="A225" s="158">
        <v>1</v>
      </c>
      <c r="B225" s="58" t="s">
        <v>330</v>
      </c>
      <c r="C225" s="185">
        <f>'2 уровень'!C846</f>
        <v>12922</v>
      </c>
      <c r="D225" s="185">
        <f>'2 уровень'!D846</f>
        <v>11845</v>
      </c>
      <c r="E225" s="185">
        <f>'2 уровень'!E846</f>
        <v>29735</v>
      </c>
      <c r="F225" s="717">
        <f>'2 уровень'!F846</f>
        <v>251.03419164204306</v>
      </c>
      <c r="G225" s="232">
        <f>'2 уровень'!G846</f>
        <v>0</v>
      </c>
      <c r="H225" s="232">
        <f>'2 уровень'!H846</f>
        <v>0</v>
      </c>
      <c r="I225" s="237">
        <f>'2 уровень'!I846</f>
        <v>0</v>
      </c>
      <c r="J225" s="237">
        <f>'2 уровень'!J846</f>
        <v>0</v>
      </c>
      <c r="K225" s="237">
        <f>'2 уровень'!K846</f>
        <v>0</v>
      </c>
      <c r="L225" s="237">
        <f>'2 уровень'!L846</f>
        <v>0</v>
      </c>
      <c r="M225" s="237">
        <f>'2 уровень'!M846</f>
        <v>0</v>
      </c>
      <c r="N225" s="237">
        <f>'2 уровень'!N846</f>
        <v>0</v>
      </c>
      <c r="O225" s="160">
        <f>'2 уровень'!O846</f>
        <v>0</v>
      </c>
      <c r="P225" s="160">
        <f>'2 уровень'!P846</f>
        <v>0</v>
      </c>
      <c r="Q225" s="160">
        <f>'2 уровень'!Q846</f>
        <v>0</v>
      </c>
      <c r="R225" s="160">
        <f>'2 уровень'!R846</f>
        <v>0</v>
      </c>
      <c r="S225" s="160">
        <f>'2 уровень'!S846</f>
        <v>0</v>
      </c>
      <c r="T225" s="160">
        <f>'2 уровень'!T846</f>
        <v>0</v>
      </c>
      <c r="U225" s="160">
        <f>'2 уровень'!U846</f>
        <v>0</v>
      </c>
      <c r="V225" s="160">
        <f>'2 уровень'!V846</f>
        <v>0</v>
      </c>
      <c r="W225" s="160">
        <f>'2 уровень'!W846</f>
        <v>0</v>
      </c>
      <c r="X225" s="160">
        <f>'2 уровень'!X846</f>
        <v>0</v>
      </c>
      <c r="Y225" s="160">
        <f>'2 уровень'!Y846</f>
        <v>0</v>
      </c>
      <c r="Z225" s="2222">
        <f>'2 уровень'!Z846</f>
        <v>0</v>
      </c>
      <c r="AA225" s="160">
        <f>'2 уровень'!AA846</f>
        <v>0</v>
      </c>
      <c r="AB225" s="160">
        <f>'2 уровень'!AB846</f>
        <v>0</v>
      </c>
      <c r="AC225" s="160">
        <f>'2 уровень'!AC846</f>
        <v>0</v>
      </c>
      <c r="AD225" s="2141">
        <f>'2 уровень'!AD846</f>
        <v>0</v>
      </c>
      <c r="AE225" s="2141">
        <f>'2 уровень'!AE846</f>
        <v>0</v>
      </c>
      <c r="AF225" s="2141">
        <f>'2 уровень'!AF846</f>
        <v>0</v>
      </c>
      <c r="AG225" s="160"/>
      <c r="AH225" s="160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</row>
    <row r="226" spans="1:209" x14ac:dyDescent="0.25">
      <c r="A226" s="158">
        <v>1</v>
      </c>
      <c r="B226" s="58" t="s">
        <v>169</v>
      </c>
      <c r="C226" s="185">
        <f>'2 уровень'!C847</f>
        <v>56539</v>
      </c>
      <c r="D226" s="185">
        <f>'2 уровень'!D847</f>
        <v>51828</v>
      </c>
      <c r="E226" s="185">
        <f>'2 уровень'!E847</f>
        <v>36130.7265625</v>
      </c>
      <c r="F226" s="717">
        <f>'2 уровень'!F847</f>
        <v>69.712754809176502</v>
      </c>
      <c r="G226" s="232">
        <f>'2 уровень'!G847</f>
        <v>0</v>
      </c>
      <c r="H226" s="232">
        <f>'2 уровень'!H847</f>
        <v>0</v>
      </c>
      <c r="I226" s="237">
        <f>'2 уровень'!I847</f>
        <v>0</v>
      </c>
      <c r="J226" s="237">
        <f>'2 уровень'!J847</f>
        <v>0</v>
      </c>
      <c r="K226" s="237">
        <f>'2 уровень'!K847</f>
        <v>0</v>
      </c>
      <c r="L226" s="237">
        <f>'2 уровень'!L847</f>
        <v>0</v>
      </c>
      <c r="M226" s="237">
        <f>'2 уровень'!M847</f>
        <v>0</v>
      </c>
      <c r="N226" s="237">
        <f>'2 уровень'!N847</f>
        <v>0</v>
      </c>
      <c r="O226" s="160">
        <f>'2 уровень'!O847</f>
        <v>0</v>
      </c>
      <c r="P226" s="160">
        <f>'2 уровень'!P847</f>
        <v>0</v>
      </c>
      <c r="Q226" s="160">
        <f>'2 уровень'!Q847</f>
        <v>0</v>
      </c>
      <c r="R226" s="160">
        <f>'2 уровень'!R847</f>
        <v>0</v>
      </c>
      <c r="S226" s="160">
        <f>'2 уровень'!S847</f>
        <v>0</v>
      </c>
      <c r="T226" s="160">
        <f>'2 уровень'!T847</f>
        <v>0</v>
      </c>
      <c r="U226" s="160">
        <f>'2 уровень'!U847</f>
        <v>0</v>
      </c>
      <c r="V226" s="160">
        <f>'2 уровень'!V847</f>
        <v>0</v>
      </c>
      <c r="W226" s="160">
        <f>'2 уровень'!W847</f>
        <v>0</v>
      </c>
      <c r="X226" s="160">
        <f>'2 уровень'!X847</f>
        <v>0</v>
      </c>
      <c r="Y226" s="160">
        <f>'2 уровень'!Y847</f>
        <v>0</v>
      </c>
      <c r="Z226" s="2222">
        <f>'2 уровень'!Z847</f>
        <v>0</v>
      </c>
      <c r="AA226" s="160">
        <f>'2 уровень'!AA847</f>
        <v>0</v>
      </c>
      <c r="AB226" s="160">
        <f>'2 уровень'!AB847</f>
        <v>0</v>
      </c>
      <c r="AC226" s="160">
        <f>'2 уровень'!AC847</f>
        <v>0</v>
      </c>
      <c r="AD226" s="2141">
        <f>'2 уровень'!AD847</f>
        <v>0</v>
      </c>
      <c r="AE226" s="2141">
        <f>'2 уровень'!AE847</f>
        <v>0</v>
      </c>
      <c r="AF226" s="2141">
        <f>'2 уровень'!AF847</f>
        <v>0</v>
      </c>
      <c r="AG226" s="160"/>
      <c r="AH226" s="160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</row>
    <row r="227" spans="1:209" x14ac:dyDescent="0.25">
      <c r="A227" s="158">
        <v>1</v>
      </c>
      <c r="B227" s="58" t="s">
        <v>336</v>
      </c>
      <c r="C227" s="185">
        <f>'2 уровень'!C848</f>
        <v>44000</v>
      </c>
      <c r="D227" s="185">
        <f>'2 уровень'!D848</f>
        <v>40333</v>
      </c>
      <c r="E227" s="185">
        <f>'2 уровень'!E848</f>
        <v>44604.5</v>
      </c>
      <c r="F227" s="717">
        <f>'2 уровень'!F848</f>
        <v>110.59058339325118</v>
      </c>
      <c r="G227" s="232">
        <f>'2 уровень'!G848</f>
        <v>0</v>
      </c>
      <c r="H227" s="232">
        <f>'2 уровень'!H848</f>
        <v>0</v>
      </c>
      <c r="I227" s="237">
        <f>'2 уровень'!I848</f>
        <v>0</v>
      </c>
      <c r="J227" s="237">
        <f>'2 уровень'!J848</f>
        <v>0</v>
      </c>
      <c r="K227" s="237">
        <f>'2 уровень'!K848</f>
        <v>0</v>
      </c>
      <c r="L227" s="237">
        <f>'2 уровень'!L848</f>
        <v>0</v>
      </c>
      <c r="M227" s="237">
        <f>'2 уровень'!M848</f>
        <v>0</v>
      </c>
      <c r="N227" s="237">
        <f>'2 уровень'!N848</f>
        <v>0</v>
      </c>
      <c r="O227" s="160">
        <f>'2 уровень'!O848</f>
        <v>0</v>
      </c>
      <c r="P227" s="160">
        <f>'2 уровень'!P848</f>
        <v>0</v>
      </c>
      <c r="Q227" s="160">
        <f>'2 уровень'!Q848</f>
        <v>0</v>
      </c>
      <c r="R227" s="160">
        <f>'2 уровень'!R848</f>
        <v>0</v>
      </c>
      <c r="S227" s="160">
        <f>'2 уровень'!S848</f>
        <v>0</v>
      </c>
      <c r="T227" s="160">
        <f>'2 уровень'!T848</f>
        <v>0</v>
      </c>
      <c r="U227" s="160">
        <f>'2 уровень'!U848</f>
        <v>0</v>
      </c>
      <c r="V227" s="160">
        <f>'2 уровень'!V848</f>
        <v>0</v>
      </c>
      <c r="W227" s="160">
        <f>'2 уровень'!W848</f>
        <v>0</v>
      </c>
      <c r="X227" s="160">
        <f>'2 уровень'!X848</f>
        <v>0</v>
      </c>
      <c r="Y227" s="160">
        <f>'2 уровень'!Y848</f>
        <v>0</v>
      </c>
      <c r="Z227" s="2222">
        <f>'2 уровень'!Z848</f>
        <v>0</v>
      </c>
      <c r="AA227" s="160">
        <f>'2 уровень'!AA848</f>
        <v>0</v>
      </c>
      <c r="AB227" s="160">
        <f>'2 уровень'!AB848</f>
        <v>0</v>
      </c>
      <c r="AC227" s="160">
        <f>'2 уровень'!AC848</f>
        <v>0</v>
      </c>
      <c r="AD227" s="2141">
        <f>'2 уровень'!AD848</f>
        <v>0</v>
      </c>
      <c r="AE227" s="2141">
        <f>'2 уровень'!AE848</f>
        <v>0</v>
      </c>
      <c r="AF227" s="2141">
        <f>'2 уровень'!AF848</f>
        <v>0</v>
      </c>
      <c r="AG227" s="160"/>
      <c r="AH227" s="160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</row>
    <row r="228" spans="1:209" ht="30" x14ac:dyDescent="0.25">
      <c r="A228" s="158">
        <v>1</v>
      </c>
      <c r="B228" s="58" t="s">
        <v>170</v>
      </c>
      <c r="C228" s="185">
        <f>'2 уровень'!C849</f>
        <v>16183</v>
      </c>
      <c r="D228" s="185">
        <f>'2 уровень'!D849</f>
        <v>14835</v>
      </c>
      <c r="E228" s="185">
        <f>'2 уровень'!E849</f>
        <v>6520</v>
      </c>
      <c r="F228" s="717">
        <f>'2 уровень'!F849</f>
        <v>43.95011796427368</v>
      </c>
      <c r="G228" s="232">
        <f>'2 уровень'!G849</f>
        <v>0</v>
      </c>
      <c r="H228" s="232">
        <f>'2 уровень'!H849</f>
        <v>0</v>
      </c>
      <c r="I228" s="237">
        <f>'2 уровень'!I849</f>
        <v>0</v>
      </c>
      <c r="J228" s="237">
        <f>'2 уровень'!J849</f>
        <v>0</v>
      </c>
      <c r="K228" s="237">
        <f>'2 уровень'!K849</f>
        <v>0</v>
      </c>
      <c r="L228" s="237">
        <f>'2 уровень'!L849</f>
        <v>0</v>
      </c>
      <c r="M228" s="237">
        <f>'2 уровень'!M849</f>
        <v>0</v>
      </c>
      <c r="N228" s="237">
        <f>'2 уровень'!N849</f>
        <v>0</v>
      </c>
      <c r="O228" s="160">
        <f>'2 уровень'!O849</f>
        <v>0</v>
      </c>
      <c r="P228" s="160">
        <f>'2 уровень'!P849</f>
        <v>0</v>
      </c>
      <c r="Q228" s="160">
        <f>'2 уровень'!Q849</f>
        <v>0</v>
      </c>
      <c r="R228" s="160">
        <f>'2 уровень'!R849</f>
        <v>0</v>
      </c>
      <c r="S228" s="160">
        <f>'2 уровень'!S849</f>
        <v>0</v>
      </c>
      <c r="T228" s="160">
        <f>'2 уровень'!T849</f>
        <v>0</v>
      </c>
      <c r="U228" s="160">
        <f>'2 уровень'!U849</f>
        <v>0</v>
      </c>
      <c r="V228" s="160">
        <f>'2 уровень'!V849</f>
        <v>0</v>
      </c>
      <c r="W228" s="160">
        <f>'2 уровень'!W849</f>
        <v>0</v>
      </c>
      <c r="X228" s="160">
        <f>'2 уровень'!X849</f>
        <v>0</v>
      </c>
      <c r="Y228" s="160">
        <f>'2 уровень'!Y849</f>
        <v>0</v>
      </c>
      <c r="Z228" s="2222">
        <f>'2 уровень'!Z849</f>
        <v>0</v>
      </c>
      <c r="AA228" s="160">
        <f>'2 уровень'!AA849</f>
        <v>0</v>
      </c>
      <c r="AB228" s="160">
        <f>'2 уровень'!AB849</f>
        <v>0</v>
      </c>
      <c r="AC228" s="160">
        <f>'2 уровень'!AC849</f>
        <v>0</v>
      </c>
      <c r="AD228" s="2141">
        <f>'2 уровень'!AD849</f>
        <v>0</v>
      </c>
      <c r="AE228" s="2141">
        <f>'2 уровень'!AE849</f>
        <v>0</v>
      </c>
      <c r="AF228" s="2141">
        <f>'2 уровень'!AF849</f>
        <v>0</v>
      </c>
      <c r="AG228" s="160"/>
      <c r="AH228" s="160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</row>
    <row r="229" spans="1:209" ht="30" x14ac:dyDescent="0.25">
      <c r="A229" s="158">
        <v>1</v>
      </c>
      <c r="B229" s="58" t="s">
        <v>361</v>
      </c>
      <c r="C229" s="185">
        <f>'2 уровень'!C850</f>
        <v>830</v>
      </c>
      <c r="D229" s="185">
        <f>'2 уровень'!D850</f>
        <v>761</v>
      </c>
      <c r="E229" s="185">
        <f>'2 уровень'!E850</f>
        <v>550</v>
      </c>
      <c r="F229" s="717">
        <f>'2 уровень'!F850</f>
        <v>72.273324572930349</v>
      </c>
      <c r="G229" s="232">
        <f>'2 уровень'!G850</f>
        <v>0</v>
      </c>
      <c r="H229" s="232">
        <f>'2 уровень'!H850</f>
        <v>0</v>
      </c>
      <c r="I229" s="237">
        <f>'2 уровень'!I850</f>
        <v>0</v>
      </c>
      <c r="J229" s="237">
        <f>'2 уровень'!J850</f>
        <v>0</v>
      </c>
      <c r="K229" s="237">
        <f>'2 уровень'!K850</f>
        <v>0</v>
      </c>
      <c r="L229" s="237">
        <f>'2 уровень'!L850</f>
        <v>0</v>
      </c>
      <c r="M229" s="237">
        <f>'2 уровень'!M850</f>
        <v>0</v>
      </c>
      <c r="N229" s="237">
        <f>'2 уровень'!N850</f>
        <v>0</v>
      </c>
      <c r="O229" s="160">
        <f>'2 уровень'!O850</f>
        <v>0</v>
      </c>
      <c r="P229" s="160">
        <f>'2 уровень'!P850</f>
        <v>0</v>
      </c>
      <c r="Q229" s="160">
        <f>'2 уровень'!Q850</f>
        <v>0</v>
      </c>
      <c r="R229" s="160">
        <f>'2 уровень'!R850</f>
        <v>0</v>
      </c>
      <c r="S229" s="160">
        <f>'2 уровень'!S850</f>
        <v>0</v>
      </c>
      <c r="T229" s="160">
        <f>'2 уровень'!T850</f>
        <v>0</v>
      </c>
      <c r="U229" s="160">
        <f>'2 уровень'!U850</f>
        <v>0</v>
      </c>
      <c r="V229" s="160">
        <f>'2 уровень'!V850</f>
        <v>0</v>
      </c>
      <c r="W229" s="160">
        <f>'2 уровень'!W850</f>
        <v>0</v>
      </c>
      <c r="X229" s="160">
        <f>'2 уровень'!X850</f>
        <v>0</v>
      </c>
      <c r="Y229" s="160">
        <f>'2 уровень'!Y850</f>
        <v>0</v>
      </c>
      <c r="Z229" s="2222">
        <f>'2 уровень'!Z850</f>
        <v>0</v>
      </c>
      <c r="AA229" s="160">
        <f>'2 уровень'!AA850</f>
        <v>0</v>
      </c>
      <c r="AB229" s="160">
        <f>'2 уровень'!AB850</f>
        <v>0</v>
      </c>
      <c r="AC229" s="160">
        <f>'2 уровень'!AC850</f>
        <v>0</v>
      </c>
      <c r="AD229" s="2141">
        <f>'2 уровень'!AD850</f>
        <v>0</v>
      </c>
      <c r="AE229" s="2141">
        <f>'2 уровень'!AE850</f>
        <v>0</v>
      </c>
      <c r="AF229" s="2141">
        <f>'2 уровень'!AF850</f>
        <v>0</v>
      </c>
      <c r="AG229" s="160"/>
      <c r="AH229" s="160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</row>
    <row r="230" spans="1:209" ht="30" x14ac:dyDescent="0.25">
      <c r="A230" s="158">
        <v>1</v>
      </c>
      <c r="B230" s="58" t="s">
        <v>447</v>
      </c>
      <c r="C230" s="185">
        <f>'2 уровень'!C851</f>
        <v>300</v>
      </c>
      <c r="D230" s="185">
        <f>'2 уровень'!D851</f>
        <v>270</v>
      </c>
      <c r="E230" s="185">
        <f>'2 уровень'!E851</f>
        <v>39</v>
      </c>
      <c r="F230" s="717">
        <f>'2 уровень'!F851</f>
        <v>14.444444444444443</v>
      </c>
      <c r="G230" s="232">
        <f>'2 уровень'!G851</f>
        <v>0</v>
      </c>
      <c r="H230" s="232">
        <f>'2 уровень'!H851</f>
        <v>0</v>
      </c>
      <c r="I230" s="237">
        <f>'2 уровень'!I851</f>
        <v>0</v>
      </c>
      <c r="J230" s="237">
        <f>'2 уровень'!J851</f>
        <v>0</v>
      </c>
      <c r="K230" s="237">
        <f>'2 уровень'!K851</f>
        <v>0</v>
      </c>
      <c r="L230" s="237">
        <f>'2 уровень'!L851</f>
        <v>0</v>
      </c>
      <c r="M230" s="237">
        <f>'2 уровень'!M851</f>
        <v>0</v>
      </c>
      <c r="N230" s="237">
        <f>'2 уровень'!N851</f>
        <v>0</v>
      </c>
      <c r="O230" s="160">
        <f>'2 уровень'!O851</f>
        <v>0</v>
      </c>
      <c r="P230" s="160">
        <f>'2 уровень'!P851</f>
        <v>0</v>
      </c>
      <c r="Q230" s="160">
        <f>'2 уровень'!Q851</f>
        <v>0</v>
      </c>
      <c r="R230" s="160">
        <f>'2 уровень'!R851</f>
        <v>0</v>
      </c>
      <c r="S230" s="160">
        <f>'2 уровень'!S851</f>
        <v>0</v>
      </c>
      <c r="T230" s="160">
        <f>'2 уровень'!T851</f>
        <v>0</v>
      </c>
      <c r="U230" s="160">
        <f>'2 уровень'!U851</f>
        <v>0</v>
      </c>
      <c r="V230" s="160">
        <f>'2 уровень'!V851</f>
        <v>0</v>
      </c>
      <c r="W230" s="160">
        <f>'2 уровень'!W851</f>
        <v>0</v>
      </c>
      <c r="X230" s="160">
        <f>'2 уровень'!X851</f>
        <v>0</v>
      </c>
      <c r="Y230" s="160">
        <f>'2 уровень'!Y851</f>
        <v>0</v>
      </c>
      <c r="Z230" s="2222">
        <f>'2 уровень'!Z851</f>
        <v>0</v>
      </c>
      <c r="AA230" s="160">
        <f>'2 уровень'!AA851</f>
        <v>0</v>
      </c>
      <c r="AB230" s="160">
        <f>'2 уровень'!AB851</f>
        <v>0</v>
      </c>
      <c r="AC230" s="160">
        <f>'2 уровень'!AC851</f>
        <v>0</v>
      </c>
      <c r="AD230" s="2141">
        <f>'2 уровень'!AD851</f>
        <v>0</v>
      </c>
      <c r="AE230" s="2141">
        <f>'2 уровень'!AE851</f>
        <v>0</v>
      </c>
      <c r="AF230" s="2141">
        <f>'2 уровень'!AF851</f>
        <v>0</v>
      </c>
      <c r="AG230" s="160"/>
      <c r="AH230" s="160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</row>
    <row r="231" spans="1:209" x14ac:dyDescent="0.25">
      <c r="A231" s="158">
        <v>1</v>
      </c>
      <c r="B231" s="54" t="s">
        <v>44</v>
      </c>
      <c r="C231" s="185">
        <f>'2 уровень'!C852</f>
        <v>100</v>
      </c>
      <c r="D231" s="185">
        <f>'2 уровень'!D852</f>
        <v>92</v>
      </c>
      <c r="E231" s="185">
        <f>'2 уровень'!E852</f>
        <v>144</v>
      </c>
      <c r="F231" s="717">
        <f>'2 уровень'!F852</f>
        <v>156.52173913043478</v>
      </c>
      <c r="G231" s="232">
        <f>'2 уровень'!G852</f>
        <v>0</v>
      </c>
      <c r="H231" s="232">
        <f>'2 уровень'!H852</f>
        <v>0</v>
      </c>
      <c r="I231" s="237">
        <f>'2 уровень'!I852</f>
        <v>0</v>
      </c>
      <c r="J231" s="237">
        <f>'2 уровень'!J852</f>
        <v>0</v>
      </c>
      <c r="K231" s="237">
        <f>'2 уровень'!K852</f>
        <v>0</v>
      </c>
      <c r="L231" s="237">
        <f>'2 уровень'!L852</f>
        <v>0</v>
      </c>
      <c r="M231" s="237">
        <f>'2 уровень'!M852</f>
        <v>0</v>
      </c>
      <c r="N231" s="237">
        <f>'2 уровень'!N852</f>
        <v>0</v>
      </c>
      <c r="O231" s="160">
        <f>'2 уровень'!O852</f>
        <v>0</v>
      </c>
      <c r="P231" s="160">
        <f>'2 уровень'!P852</f>
        <v>0</v>
      </c>
      <c r="Q231" s="160">
        <f>'2 уровень'!Q852</f>
        <v>0</v>
      </c>
      <c r="R231" s="160">
        <f>'2 уровень'!R852</f>
        <v>0</v>
      </c>
      <c r="S231" s="160">
        <f>'2 уровень'!S852</f>
        <v>0</v>
      </c>
      <c r="T231" s="160">
        <f>'2 уровень'!T852</f>
        <v>0</v>
      </c>
      <c r="U231" s="160">
        <f>'2 уровень'!U852</f>
        <v>0</v>
      </c>
      <c r="V231" s="160">
        <f>'2 уровень'!V852</f>
        <v>0</v>
      </c>
      <c r="W231" s="160">
        <f>'2 уровень'!W852</f>
        <v>0</v>
      </c>
      <c r="X231" s="160">
        <f>'2 уровень'!X852</f>
        <v>0</v>
      </c>
      <c r="Y231" s="160">
        <f>'2 уровень'!Y852</f>
        <v>0</v>
      </c>
      <c r="Z231" s="2222">
        <f>'2 уровень'!Z852</f>
        <v>0</v>
      </c>
      <c r="AA231" s="160">
        <f>'2 уровень'!AA852</f>
        <v>0</v>
      </c>
      <c r="AB231" s="160">
        <f>'2 уровень'!AB852</f>
        <v>0</v>
      </c>
      <c r="AC231" s="160">
        <f>'2 уровень'!AC852</f>
        <v>0</v>
      </c>
      <c r="AD231" s="2141">
        <f>'2 уровень'!AD852</f>
        <v>0</v>
      </c>
      <c r="AE231" s="2141">
        <f>'2 уровень'!AE852</f>
        <v>0</v>
      </c>
      <c r="AF231" s="2141">
        <f>'2 уровень'!AF852</f>
        <v>0</v>
      </c>
      <c r="AG231" s="160"/>
      <c r="AH231" s="160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</row>
    <row r="232" spans="1:209" x14ac:dyDescent="0.25">
      <c r="A232" s="158">
        <v>1</v>
      </c>
      <c r="B232" s="54" t="s">
        <v>400</v>
      </c>
      <c r="C232" s="184">
        <f>'2 уровень'!C853</f>
        <v>251350.80000000002</v>
      </c>
      <c r="D232" s="184">
        <f>'2 уровень'!D853</f>
        <v>230405.6</v>
      </c>
      <c r="E232" s="184">
        <f>'2 уровень'!E853</f>
        <v>182777.82602271024</v>
      </c>
      <c r="F232" s="716">
        <f>'2 уровень'!F853</f>
        <v>79.328725526944766</v>
      </c>
      <c r="G232" s="232"/>
      <c r="H232" s="232">
        <f>'2 уровень'!H853</f>
        <v>0</v>
      </c>
      <c r="I232" s="237">
        <f>'2 уровень'!I853</f>
        <v>0</v>
      </c>
      <c r="J232" s="237">
        <f>'2 уровень'!J853</f>
        <v>0</v>
      </c>
      <c r="K232" s="237">
        <f>'2 уровень'!K853</f>
        <v>0</v>
      </c>
      <c r="L232" s="237">
        <f>'2 уровень'!L853</f>
        <v>0</v>
      </c>
      <c r="M232" s="237">
        <f>'2 уровень'!M853</f>
        <v>0</v>
      </c>
      <c r="N232" s="237">
        <f>'2 уровень'!N853</f>
        <v>0</v>
      </c>
      <c r="O232" s="160">
        <f>'2 уровень'!O853</f>
        <v>123072.39199977778</v>
      </c>
      <c r="P232" s="160">
        <f>'2 уровень'!P853</f>
        <v>122087.2821422558</v>
      </c>
      <c r="Q232" s="160">
        <f>'2 уровень'!Q853</f>
        <v>122087.2821422558</v>
      </c>
      <c r="R232" s="160">
        <f>'2 уровень'!R853</f>
        <v>122087.2821422558</v>
      </c>
      <c r="S232" s="160">
        <f>'2 уровень'!S853</f>
        <v>122169.62734003874</v>
      </c>
      <c r="T232" s="160">
        <f>'2 уровень'!T853</f>
        <v>125361.69824027235</v>
      </c>
      <c r="U232" s="160">
        <f>'2 уровень'!U853</f>
        <v>125361.69824027235</v>
      </c>
      <c r="V232" s="160">
        <f>'2 уровень'!V853</f>
        <v>127595.21724027235</v>
      </c>
      <c r="W232" s="160">
        <f>'2 уровень'!W853</f>
        <v>127614.31415000001</v>
      </c>
      <c r="X232" s="160">
        <f>'2 уровень'!X853</f>
        <v>127614.31415000001</v>
      </c>
      <c r="Y232" s="160">
        <f>'2 уровень'!Y853</f>
        <v>127614.31415000001</v>
      </c>
      <c r="Z232" s="2222">
        <f>'2 уровень'!Z853</f>
        <v>116530.05561918518</v>
      </c>
      <c r="AA232" s="160">
        <f>'2 уровень'!AA853</f>
        <v>108394.69251999997</v>
      </c>
      <c r="AB232" s="160">
        <f>'2 уровень'!AB853</f>
        <v>-8135.3630991852151</v>
      </c>
      <c r="AC232" s="160">
        <f>'2 уровень'!AC853</f>
        <v>-607.78660000000002</v>
      </c>
      <c r="AD232" s="2141">
        <f>'2 уровень'!AD853</f>
        <v>0</v>
      </c>
      <c r="AE232" s="2141">
        <f>'2 уровень'!AE853</f>
        <v>107786.90591999998</v>
      </c>
      <c r="AF232" s="2141">
        <f>'2 уровень'!AF853</f>
        <v>0</v>
      </c>
      <c r="AG232" s="160"/>
      <c r="AH232" s="160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</row>
    <row r="233" spans="1:209" x14ac:dyDescent="0.25">
      <c r="A233" s="158">
        <v>1</v>
      </c>
      <c r="B233" s="110" t="s">
        <v>95</v>
      </c>
      <c r="C233" s="185">
        <f>'2 уровень'!C854</f>
        <v>1460</v>
      </c>
      <c r="D233" s="185">
        <f>'2 уровень'!D854</f>
        <v>1342</v>
      </c>
      <c r="E233" s="185">
        <f>'2 уровень'!E854</f>
        <v>1521</v>
      </c>
      <c r="F233" s="717">
        <f>'2 уровень'!F854</f>
        <v>113.33830104321908</v>
      </c>
      <c r="G233" s="232">
        <f>'2 уровень'!G854</f>
        <v>8.793150684931506</v>
      </c>
      <c r="H233" s="232">
        <f>'2 уровень'!H854</f>
        <v>8.8251150558842859</v>
      </c>
      <c r="I233" s="237">
        <f>'2 уровень'!I854</f>
        <v>12838</v>
      </c>
      <c r="J233" s="237">
        <f>'2 уровень'!J854</f>
        <v>11800</v>
      </c>
      <c r="K233" s="237">
        <f>'2 уровень'!K854</f>
        <v>13423</v>
      </c>
      <c r="L233" s="237">
        <f>'2 уровень'!L854</f>
        <v>113.75423728813558</v>
      </c>
      <c r="M233" s="237">
        <f>'2 уровень'!M854</f>
        <v>42.793333333333329</v>
      </c>
      <c r="N233" s="237">
        <f>'2 уровень'!N854</f>
        <v>342.18584033196908</v>
      </c>
      <c r="O233" s="160">
        <f>'2 уровень'!O854</f>
        <v>0</v>
      </c>
      <c r="P233" s="160">
        <f>'2 уровень'!P854</f>
        <v>0</v>
      </c>
      <c r="Q233" s="160">
        <f>'2 уровень'!Q854</f>
        <v>0</v>
      </c>
      <c r="R233" s="160">
        <f>'2 уровень'!R854</f>
        <v>0</v>
      </c>
      <c r="S233" s="160">
        <f>'2 уровень'!S854</f>
        <v>0</v>
      </c>
      <c r="T233" s="160">
        <f>'2 уровень'!T854</f>
        <v>0</v>
      </c>
      <c r="U233" s="160">
        <f>'2 уровень'!U854</f>
        <v>0</v>
      </c>
      <c r="V233" s="160">
        <f>'2 уровень'!V854</f>
        <v>0</v>
      </c>
      <c r="W233" s="160">
        <f>'2 уровень'!W854</f>
        <v>0</v>
      </c>
      <c r="X233" s="160">
        <f>'2 уровень'!X854</f>
        <v>0</v>
      </c>
      <c r="Y233" s="160">
        <f>'2 уровень'!Y854</f>
        <v>0</v>
      </c>
      <c r="Z233" s="2222">
        <f>'2 уровень'!Z854</f>
        <v>0</v>
      </c>
      <c r="AA233" s="160">
        <f>'2 уровень'!AA854</f>
        <v>0</v>
      </c>
      <c r="AB233" s="160">
        <f>'2 уровень'!AB854</f>
        <v>0</v>
      </c>
      <c r="AC233" s="160">
        <f>'2 уровень'!AC854</f>
        <v>0</v>
      </c>
      <c r="AD233" s="2141">
        <f>'2 уровень'!AD854</f>
        <v>0</v>
      </c>
      <c r="AE233" s="2141">
        <f>'2 уровень'!AE854</f>
        <v>0</v>
      </c>
      <c r="AF233" s="2141">
        <f>'2 уровень'!AF854</f>
        <v>0</v>
      </c>
      <c r="AG233" s="160"/>
      <c r="AH233" s="160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</row>
    <row r="234" spans="1:209" ht="30" x14ac:dyDescent="0.25">
      <c r="B234" s="2944" t="s">
        <v>476</v>
      </c>
      <c r="C234" s="185">
        <f>'2 уровень'!C855</f>
        <v>30</v>
      </c>
      <c r="D234" s="185">
        <f>'2 уровень'!D855</f>
        <v>30</v>
      </c>
      <c r="E234" s="185">
        <f>'2 уровень'!E855</f>
        <v>31</v>
      </c>
      <c r="F234" s="717">
        <f>'2 уровень'!F855</f>
        <v>103.33333333333334</v>
      </c>
      <c r="G234" s="232">
        <f>'2 уровень'!G855</f>
        <v>9</v>
      </c>
      <c r="H234" s="232">
        <f>'2 уровень'!H855</f>
        <v>12.03225806451613</v>
      </c>
      <c r="I234" s="237">
        <f>'2 уровень'!I855</f>
        <v>270</v>
      </c>
      <c r="J234" s="237">
        <f>'2 уровень'!J855</f>
        <v>270</v>
      </c>
      <c r="K234" s="237">
        <f>'2 уровень'!K855</f>
        <v>373</v>
      </c>
      <c r="L234" s="237">
        <f>'2 уровень'!L855</f>
        <v>138.14814814814815</v>
      </c>
      <c r="M234" s="237">
        <f>'2 уровень'!M855</f>
        <v>0.9</v>
      </c>
      <c r="N234" s="237">
        <f>'2 уровень'!N855</f>
        <v>452.12121212121207</v>
      </c>
      <c r="O234" s="160">
        <f>'2 уровень'!O855</f>
        <v>0</v>
      </c>
      <c r="P234" s="160">
        <f>'2 уровень'!P855</f>
        <v>0</v>
      </c>
      <c r="Q234" s="160">
        <f>'2 уровень'!Q855</f>
        <v>0</v>
      </c>
      <c r="R234" s="160">
        <f>'2 уровень'!R855</f>
        <v>0</v>
      </c>
      <c r="S234" s="160">
        <f>'2 уровень'!S855</f>
        <v>0</v>
      </c>
      <c r="T234" s="160">
        <f>'2 уровень'!T855</f>
        <v>0</v>
      </c>
      <c r="U234" s="160">
        <f>'2 уровень'!U855</f>
        <v>0</v>
      </c>
      <c r="V234" s="160">
        <f>'2 уровень'!V855</f>
        <v>440.404</v>
      </c>
      <c r="W234" s="160">
        <f>'2 уровень'!W855</f>
        <v>440.404</v>
      </c>
      <c r="X234" s="160">
        <f>'2 уровень'!X855</f>
        <v>440.404</v>
      </c>
      <c r="Y234" s="160">
        <f>'2 уровень'!Y855</f>
        <v>440.404</v>
      </c>
      <c r="Z234" s="2222">
        <f>'2 уровень'!Z855</f>
        <v>440.404</v>
      </c>
      <c r="AA234" s="160">
        <f>'2 уровень'!AA855</f>
        <v>468.03994</v>
      </c>
      <c r="AB234" s="160">
        <f>'2 уровень'!AB855</f>
        <v>27.635940000000005</v>
      </c>
      <c r="AC234" s="160">
        <f>'2 уровень'!AC855</f>
        <v>0</v>
      </c>
      <c r="AD234" s="2141">
        <f>'2 уровень'!AD855</f>
        <v>0</v>
      </c>
      <c r="AE234" s="2141">
        <f>'2 уровень'!AE855</f>
        <v>468.03994</v>
      </c>
      <c r="AF234" s="2141">
        <f>'2 уровень'!AF855</f>
        <v>0</v>
      </c>
      <c r="AG234" s="160"/>
      <c r="AH234" s="160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</row>
    <row r="235" spans="1:209" x14ac:dyDescent="0.25">
      <c r="A235" s="158">
        <v>1</v>
      </c>
      <c r="B235" s="102" t="s">
        <v>16</v>
      </c>
      <c r="C235" s="185">
        <f>'2 уровень'!C856</f>
        <v>655</v>
      </c>
      <c r="D235" s="185">
        <f>'2 уровень'!D856</f>
        <v>607</v>
      </c>
      <c r="E235" s="185">
        <f>'2 уровень'!E856</f>
        <v>685</v>
      </c>
      <c r="F235" s="717">
        <f>'2 уровень'!F856</f>
        <v>112.8500823723229</v>
      </c>
      <c r="G235" s="232">
        <f>'2 уровень'!G856</f>
        <v>8</v>
      </c>
      <c r="H235" s="232">
        <f>'2 уровень'!H856</f>
        <v>8.7970802919708024</v>
      </c>
      <c r="I235" s="237">
        <f>'2 уровень'!I856</f>
        <v>5240</v>
      </c>
      <c r="J235" s="237">
        <f>'2 уровень'!J856</f>
        <v>4856</v>
      </c>
      <c r="K235" s="237">
        <f>'2 уровень'!K856</f>
        <v>6026</v>
      </c>
      <c r="L235" s="237">
        <f>'2 уровень'!L856</f>
        <v>124.09390444810543</v>
      </c>
      <c r="M235" s="237">
        <f>'2 уровень'!M856</f>
        <v>21.833333333333336</v>
      </c>
      <c r="N235" s="237">
        <f>'2 уровень'!N856</f>
        <v>301.09090909090907</v>
      </c>
      <c r="O235" s="160">
        <f>'2 уровень'!O856</f>
        <v>0</v>
      </c>
      <c r="P235" s="160">
        <f>'2 уровень'!P856</f>
        <v>0</v>
      </c>
      <c r="Q235" s="160">
        <f>'2 уровень'!Q856</f>
        <v>0</v>
      </c>
      <c r="R235" s="160">
        <f>'2 уровень'!R856</f>
        <v>0</v>
      </c>
      <c r="S235" s="160">
        <f>'2 уровень'!S856</f>
        <v>0</v>
      </c>
      <c r="T235" s="160">
        <f>'2 уровень'!T856</f>
        <v>0</v>
      </c>
      <c r="U235" s="160">
        <f>'2 уровень'!U856</f>
        <v>0</v>
      </c>
      <c r="V235" s="160">
        <f>'2 уровень'!V856</f>
        <v>0</v>
      </c>
      <c r="W235" s="160">
        <f>'2 уровень'!W856</f>
        <v>0</v>
      </c>
      <c r="X235" s="160">
        <f>'2 уровень'!X856</f>
        <v>0</v>
      </c>
      <c r="Y235" s="160">
        <f>'2 уровень'!Y856</f>
        <v>0</v>
      </c>
      <c r="Z235" s="2222">
        <f>'2 уровень'!Z856</f>
        <v>0</v>
      </c>
      <c r="AA235" s="160">
        <f>'2 уровень'!AA856</f>
        <v>0</v>
      </c>
      <c r="AB235" s="160">
        <f>'2 уровень'!AB856</f>
        <v>0</v>
      </c>
      <c r="AC235" s="160">
        <f>'2 уровень'!AC856</f>
        <v>0</v>
      </c>
      <c r="AD235" s="2141">
        <f>'2 уровень'!AD856</f>
        <v>0</v>
      </c>
      <c r="AE235" s="2141">
        <f>'2 уровень'!AE856</f>
        <v>0</v>
      </c>
      <c r="AF235" s="2141">
        <f>'2 уровень'!AF856</f>
        <v>0</v>
      </c>
      <c r="AG235" s="160"/>
      <c r="AH235" s="160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</row>
    <row r="236" spans="1:209" ht="30" x14ac:dyDescent="0.25">
      <c r="B236" s="2944" t="s">
        <v>476</v>
      </c>
      <c r="C236" s="185">
        <f>'2 уровень'!C857</f>
        <v>70</v>
      </c>
      <c r="D236" s="185">
        <f>'2 уровень'!D857</f>
        <v>70</v>
      </c>
      <c r="E236" s="185">
        <f>'2 уровень'!E857</f>
        <v>89</v>
      </c>
      <c r="F236" s="717">
        <f>'2 уровень'!F857</f>
        <v>127.14285714285714</v>
      </c>
      <c r="G236" s="232">
        <f>'2 уровень'!G857</f>
        <v>8</v>
      </c>
      <c r="H236" s="232">
        <f>'2 уровень'!H857</f>
        <v>9.97752808988764</v>
      </c>
      <c r="I236" s="237">
        <f>'2 уровень'!I857</f>
        <v>560</v>
      </c>
      <c r="J236" s="237">
        <f>'2 уровень'!J857</f>
        <v>560</v>
      </c>
      <c r="K236" s="237">
        <f>'2 уровень'!K857</f>
        <v>888</v>
      </c>
      <c r="L236" s="237">
        <f>'2 уровень'!L857</f>
        <v>158.57142857142856</v>
      </c>
      <c r="M236" s="237">
        <f>'2 уровень'!M857</f>
        <v>2.3333333333333335</v>
      </c>
      <c r="N236" s="237">
        <f>'2 уровень'!N857</f>
        <v>415.16883116883116</v>
      </c>
      <c r="O236" s="160">
        <f>'2 уровень'!O857</f>
        <v>0</v>
      </c>
      <c r="P236" s="160">
        <f>'2 уровень'!P857</f>
        <v>0</v>
      </c>
      <c r="Q236" s="160">
        <f>'2 уровень'!Q857</f>
        <v>0</v>
      </c>
      <c r="R236" s="160">
        <f>'2 уровень'!R857</f>
        <v>0</v>
      </c>
      <c r="S236" s="160">
        <f>'2 уровень'!S857</f>
        <v>0</v>
      </c>
      <c r="T236" s="160">
        <f>'2 уровень'!T857</f>
        <v>0</v>
      </c>
      <c r="U236" s="160">
        <f>'2 уровень'!U857</f>
        <v>0</v>
      </c>
      <c r="V236" s="160">
        <f>'2 уровень'!V857</f>
        <v>995.55399999999997</v>
      </c>
      <c r="W236" s="160">
        <f>'2 уровень'!W857</f>
        <v>995.55399999999997</v>
      </c>
      <c r="X236" s="160">
        <f>'2 уровень'!X857</f>
        <v>995.55399999999997</v>
      </c>
      <c r="Y236" s="160">
        <f>'2 уровень'!Y857</f>
        <v>995.55399999999997</v>
      </c>
      <c r="Z236" s="2222">
        <f>'2 уровень'!Z857</f>
        <v>995.55399999999997</v>
      </c>
      <c r="AA236" s="160">
        <f>'2 уровень'!AA857</f>
        <v>1237.1704099999999</v>
      </c>
      <c r="AB236" s="160">
        <f>'2 уровень'!AB857</f>
        <v>241.61640999999997</v>
      </c>
      <c r="AC236" s="160">
        <f>'2 уровень'!AC857</f>
        <v>0</v>
      </c>
      <c r="AD236" s="2141">
        <f>'2 уровень'!AD857</f>
        <v>0</v>
      </c>
      <c r="AE236" s="2141">
        <f>'2 уровень'!AE857</f>
        <v>1237.1704099999999</v>
      </c>
      <c r="AF236" s="2141">
        <f>'2 уровень'!AF857</f>
        <v>0</v>
      </c>
      <c r="AG236" s="160"/>
      <c r="AH236" s="160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</row>
    <row r="237" spans="1:209" ht="29.25" x14ac:dyDescent="0.25">
      <c r="A237" s="158">
        <v>1</v>
      </c>
      <c r="B237" s="298" t="s">
        <v>188</v>
      </c>
      <c r="C237" s="185">
        <f>'2 уровень'!C858</f>
        <v>2115</v>
      </c>
      <c r="D237" s="185">
        <f>'2 уровень'!D858</f>
        <v>1949</v>
      </c>
      <c r="E237" s="185">
        <f>'2 уровень'!E858</f>
        <v>2206</v>
      </c>
      <c r="F237" s="717">
        <f>'2 уровень'!F858</f>
        <v>113.18624935864545</v>
      </c>
      <c r="G237" s="232">
        <f>'2 уровень'!G858</f>
        <v>8.5475177304964536</v>
      </c>
      <c r="H237" s="232">
        <f>'2 уровень'!H858</f>
        <v>8.8164097914777884</v>
      </c>
      <c r="I237" s="237">
        <f>'2 уровень'!I858</f>
        <v>18078</v>
      </c>
      <c r="J237" s="237">
        <f>'2 уровень'!J858</f>
        <v>16656</v>
      </c>
      <c r="K237" s="237">
        <f>'2 уровень'!K858</f>
        <v>19449</v>
      </c>
      <c r="L237" s="237">
        <f>'2 уровень'!L858</f>
        <v>116.76873198847262</v>
      </c>
      <c r="M237" s="237">
        <f>'2 уровень'!M858</f>
        <v>61.393333333333331</v>
      </c>
      <c r="N237" s="237">
        <f>'2 уровень'!N858</f>
        <v>345.59275017522384</v>
      </c>
      <c r="O237" s="160">
        <f>'2 уровень'!O858</f>
        <v>32077.267958771205</v>
      </c>
      <c r="P237" s="160">
        <f>'2 уровень'!P858</f>
        <v>33027.028066687199</v>
      </c>
      <c r="Q237" s="160">
        <f>'2 уровень'!Q858</f>
        <v>33027.028066687199</v>
      </c>
      <c r="R237" s="160">
        <f>'2 уровень'!R858</f>
        <v>33027.028066687199</v>
      </c>
      <c r="S237" s="160">
        <f>'2 уровень'!S858</f>
        <v>33027.028066687199</v>
      </c>
      <c r="T237" s="160">
        <f>'2 уровень'!T858</f>
        <v>34527.560369192805</v>
      </c>
      <c r="U237" s="160">
        <f>'2 уровень'!U858</f>
        <v>33660.224659952801</v>
      </c>
      <c r="V237" s="160">
        <f>'2 уровень'!V858</f>
        <v>35096.182659952799</v>
      </c>
      <c r="W237" s="160">
        <f>'2 уровень'!W858</f>
        <v>35096.182659952799</v>
      </c>
      <c r="X237" s="160">
        <f>'2 уровень'!X858</f>
        <v>35096.182659952799</v>
      </c>
      <c r="Y237" s="160">
        <f>'2 уровень'!Y858</f>
        <v>35096.182659952799</v>
      </c>
      <c r="Z237" s="2222">
        <f>'2 уровень'!Z858</f>
        <v>32481.29112026951</v>
      </c>
      <c r="AA237" s="160">
        <f>'2 уровень'!AA858</f>
        <v>34248.134169999998</v>
      </c>
      <c r="AB237" s="160">
        <f>'2 уровень'!AB858</f>
        <v>1766.843049730491</v>
      </c>
      <c r="AC237" s="160">
        <f>'2 уровень'!AC858</f>
        <v>-287.68165999999997</v>
      </c>
      <c r="AD237" s="2141">
        <f>'2 уровень'!AD858</f>
        <v>0</v>
      </c>
      <c r="AE237" s="2141">
        <f>'2 уровень'!AE858</f>
        <v>33960.452510000003</v>
      </c>
      <c r="AF237" s="2141">
        <f>'2 уровень'!AF858</f>
        <v>379.63598999999999</v>
      </c>
      <c r="AG237" s="160"/>
      <c r="AH237" s="160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</row>
    <row r="238" spans="1:209" ht="30" x14ac:dyDescent="0.25">
      <c r="B238" s="2944" t="s">
        <v>475</v>
      </c>
      <c r="C238" s="185">
        <f>'2 уровень'!C859</f>
        <v>100</v>
      </c>
      <c r="D238" s="185">
        <f>'2 уровень'!D859</f>
        <v>100</v>
      </c>
      <c r="E238" s="185">
        <f>'2 уровень'!E859</f>
        <v>120</v>
      </c>
      <c r="F238" s="717">
        <f>'2 уровень'!F859</f>
        <v>120</v>
      </c>
      <c r="G238" s="232">
        <f>'2 уровень'!G859</f>
        <v>8.3000000000000007</v>
      </c>
      <c r="H238" s="232">
        <f>'2 уровень'!H859</f>
        <v>10.508333333333333</v>
      </c>
      <c r="I238" s="237">
        <f>'2 уровень'!I859</f>
        <v>830</v>
      </c>
      <c r="J238" s="237">
        <f>'2 уровень'!J859</f>
        <v>830</v>
      </c>
      <c r="K238" s="237">
        <f>'2 уровень'!K859</f>
        <v>1261</v>
      </c>
      <c r="L238" s="237">
        <f>'2 уровень'!L859</f>
        <v>130.8835027365129</v>
      </c>
      <c r="M238" s="237">
        <f>'2 уровень'!M859</f>
        <v>3.2333333333333334</v>
      </c>
      <c r="N238" s="237">
        <f>'2 уровень'!N859</f>
        <v>425.4545454545455</v>
      </c>
      <c r="O238" s="160">
        <f>'2 уровень'!O859</f>
        <v>0</v>
      </c>
      <c r="P238" s="160">
        <f>'2 уровень'!P859</f>
        <v>0</v>
      </c>
      <c r="Q238" s="160">
        <f>'2 уровень'!Q859</f>
        <v>0</v>
      </c>
      <c r="R238" s="160">
        <f>'2 уровень'!R859</f>
        <v>0</v>
      </c>
      <c r="S238" s="160">
        <f>'2 уровень'!S859</f>
        <v>0</v>
      </c>
      <c r="T238" s="160">
        <f>'2 уровень'!T859</f>
        <v>0</v>
      </c>
      <c r="U238" s="160">
        <f>'2 уровень'!U859</f>
        <v>0</v>
      </c>
      <c r="V238" s="160">
        <f>'2 уровень'!V859</f>
        <v>1435.9580000000001</v>
      </c>
      <c r="W238" s="160">
        <f>'2 уровень'!W859</f>
        <v>1435.9580000000001</v>
      </c>
      <c r="X238" s="160">
        <f>'2 уровень'!X859</f>
        <v>1435.9580000000001</v>
      </c>
      <c r="Y238" s="160">
        <f>'2 уровень'!Y859</f>
        <v>1435.9580000000001</v>
      </c>
      <c r="Z238" s="2222">
        <f>'2 уровень'!Z859</f>
        <v>1435.9580000000001</v>
      </c>
      <c r="AA238" s="160">
        <f>'2 уровень'!AA859</f>
        <v>1705.2103499999998</v>
      </c>
      <c r="AB238" s="160">
        <f>'2 уровень'!AB859</f>
        <v>269.25234999999998</v>
      </c>
      <c r="AC238" s="160">
        <f>'2 уровень'!AC859</f>
        <v>0</v>
      </c>
      <c r="AD238" s="2141">
        <f>'2 уровень'!AD859</f>
        <v>0</v>
      </c>
      <c r="AE238" s="2141">
        <f>'2 уровень'!AE859</f>
        <v>1705.2103499999998</v>
      </c>
      <c r="AF238" s="2141">
        <f>'2 уровень'!AF859</f>
        <v>0</v>
      </c>
      <c r="AG238" s="160"/>
      <c r="AH238" s="160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</row>
    <row r="239" spans="1:209" s="159" customFormat="1" ht="14.25" x14ac:dyDescent="0.2">
      <c r="A239" s="159">
        <v>1</v>
      </c>
      <c r="B239" s="196" t="s">
        <v>395</v>
      </c>
      <c r="C239" s="184">
        <f>'2 уровень'!C860</f>
        <v>9000</v>
      </c>
      <c r="D239" s="184">
        <f>'2 уровень'!D860</f>
        <v>8250</v>
      </c>
      <c r="E239" s="184">
        <f>'2 уровень'!E860</f>
        <v>10361</v>
      </c>
      <c r="F239" s="716">
        <f>'2 уровень'!F860</f>
        <v>125.58787878787878</v>
      </c>
      <c r="G239" s="152">
        <f>'2 уровень'!G860</f>
        <v>0</v>
      </c>
      <c r="H239" s="152">
        <f>'2 уровень'!H860</f>
        <v>0</v>
      </c>
      <c r="I239" s="161">
        <f>'2 уровень'!I860</f>
        <v>0</v>
      </c>
      <c r="J239" s="161">
        <f>'2 уровень'!J860</f>
        <v>0</v>
      </c>
      <c r="K239" s="161">
        <f>'2 уровень'!K860</f>
        <v>0</v>
      </c>
      <c r="L239" s="161">
        <f>'2 уровень'!L860</f>
        <v>0</v>
      </c>
      <c r="M239" s="161">
        <f>'2 уровень'!M860</f>
        <v>0</v>
      </c>
      <c r="N239" s="161">
        <f>'2 уровень'!N860</f>
        <v>0</v>
      </c>
      <c r="O239" s="160">
        <f>'2 уровень'!O860</f>
        <v>18557.07608848</v>
      </c>
      <c r="P239" s="160">
        <f>'2 уровень'!P860</f>
        <v>18557.07608848</v>
      </c>
      <c r="Q239" s="160">
        <f>'2 уровень'!Q860</f>
        <v>18557.07608848</v>
      </c>
      <c r="R239" s="160">
        <f>'2 уровень'!R860</f>
        <v>18557.07608848</v>
      </c>
      <c r="S239" s="160">
        <f>'2 уровень'!S860</f>
        <v>18557.07608848</v>
      </c>
      <c r="T239" s="160">
        <f>'2 уровень'!T860</f>
        <v>19534.240587700002</v>
      </c>
      <c r="U239" s="160">
        <f>'2 уровень'!U860</f>
        <v>19534.240587700002</v>
      </c>
      <c r="V239" s="160">
        <f>'2 уровень'!V860</f>
        <v>19534.240587700002</v>
      </c>
      <c r="W239" s="160">
        <f>'2 уровень'!W860</f>
        <v>19534.240587700002</v>
      </c>
      <c r="X239" s="160">
        <f>'2 уровень'!X860</f>
        <v>19534.714669999998</v>
      </c>
      <c r="Y239" s="160">
        <f>'2 уровень'!Y860</f>
        <v>19534.714669999998</v>
      </c>
      <c r="Z239" s="2222">
        <f>'2 уровень'!Z860</f>
        <v>17848.538706733332</v>
      </c>
      <c r="AA239" s="160">
        <f>'2 уровень'!AA860</f>
        <v>17628.118319999998</v>
      </c>
      <c r="AB239" s="160">
        <f>'2 уровень'!AB860</f>
        <v>-220.42038673333445</v>
      </c>
      <c r="AC239" s="160">
        <f>'2 уровень'!AC860</f>
        <v>-137.88745</v>
      </c>
      <c r="AD239" s="2141">
        <f>'2 уровень'!AD860</f>
        <v>0</v>
      </c>
      <c r="AE239" s="2141">
        <f>'2 уровень'!AE860</f>
        <v>17490.230869999999</v>
      </c>
      <c r="AF239" s="2141">
        <f>'2 уровень'!AF860</f>
        <v>0</v>
      </c>
      <c r="AG239" s="160"/>
      <c r="AH239" s="160"/>
    </row>
    <row r="240" spans="1:209" x14ac:dyDescent="0.25">
      <c r="A240" s="158">
        <v>1</v>
      </c>
      <c r="B240" s="196" t="s">
        <v>367</v>
      </c>
      <c r="C240" s="185">
        <f>'2 уровень'!C861</f>
        <v>8990</v>
      </c>
      <c r="D240" s="185">
        <f>'2 уровень'!D861</f>
        <v>8241</v>
      </c>
      <c r="E240" s="185">
        <f>'2 уровень'!E861</f>
        <v>10356</v>
      </c>
      <c r="F240" s="717">
        <f>'2 уровень'!F861</f>
        <v>125.66436112122315</v>
      </c>
      <c r="G240" s="232">
        <f>'2 уровень'!G861</f>
        <v>0</v>
      </c>
      <c r="H240" s="232">
        <f>'2 уровень'!H861</f>
        <v>0</v>
      </c>
      <c r="I240" s="237">
        <f>'2 уровень'!I861</f>
        <v>0</v>
      </c>
      <c r="J240" s="237">
        <f>'2 уровень'!J861</f>
        <v>0</v>
      </c>
      <c r="K240" s="237">
        <f>'2 уровень'!K861</f>
        <v>0</v>
      </c>
      <c r="L240" s="237">
        <f>'2 уровень'!L861</f>
        <v>0</v>
      </c>
      <c r="M240" s="237">
        <f>'2 уровень'!M861</f>
        <v>0</v>
      </c>
      <c r="N240" s="237">
        <f>'2 уровень'!N861</f>
        <v>0</v>
      </c>
      <c r="O240" s="160">
        <f>'2 уровень'!O861</f>
        <v>0</v>
      </c>
      <c r="P240" s="160">
        <f>'2 уровень'!P861</f>
        <v>0</v>
      </c>
      <c r="Q240" s="160">
        <f>'2 уровень'!Q861</f>
        <v>0</v>
      </c>
      <c r="R240" s="160">
        <f>'2 уровень'!R861</f>
        <v>0</v>
      </c>
      <c r="S240" s="160">
        <f>'2 уровень'!S861</f>
        <v>0</v>
      </c>
      <c r="T240" s="160">
        <f>'2 уровень'!T861</f>
        <v>0</v>
      </c>
      <c r="U240" s="160">
        <f>'2 уровень'!U861</f>
        <v>0</v>
      </c>
      <c r="V240" s="160">
        <f>'2 уровень'!V861</f>
        <v>0</v>
      </c>
      <c r="W240" s="160">
        <f>'2 уровень'!W861</f>
        <v>0</v>
      </c>
      <c r="X240" s="160">
        <f>'2 уровень'!X861</f>
        <v>0</v>
      </c>
      <c r="Y240" s="160">
        <f>'2 уровень'!Y861</f>
        <v>0</v>
      </c>
      <c r="Z240" s="2222">
        <f>'2 уровень'!Z861</f>
        <v>0</v>
      </c>
      <c r="AA240" s="160">
        <f>'2 уровень'!AA861</f>
        <v>0</v>
      </c>
      <c r="AB240" s="160">
        <f>'2 уровень'!AB861</f>
        <v>0</v>
      </c>
      <c r="AC240" s="160">
        <f>'2 уровень'!AC861</f>
        <v>0</v>
      </c>
      <c r="AD240" s="2141">
        <f>'2 уровень'!AD861</f>
        <v>0</v>
      </c>
      <c r="AE240" s="2141">
        <f>'2 уровень'!AE861</f>
        <v>0</v>
      </c>
      <c r="AF240" s="2141">
        <f>'2 уровень'!AF861</f>
        <v>0</v>
      </c>
      <c r="AG240" s="160"/>
      <c r="AH240" s="160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</row>
    <row r="241" spans="1:209" x14ac:dyDescent="0.25">
      <c r="A241" s="158">
        <v>1</v>
      </c>
      <c r="B241" s="937" t="s">
        <v>368</v>
      </c>
      <c r="C241" s="185">
        <f>'2 уровень'!C862</f>
        <v>8990</v>
      </c>
      <c r="D241" s="185">
        <f>'2 уровень'!D862</f>
        <v>8241</v>
      </c>
      <c r="E241" s="185">
        <f>'2 уровень'!E862</f>
        <v>10356</v>
      </c>
      <c r="F241" s="717">
        <f>'2 уровень'!F862</f>
        <v>125.66436112122315</v>
      </c>
      <c r="G241" s="232">
        <f>'2 уровень'!G862</f>
        <v>0</v>
      </c>
      <c r="H241" s="232">
        <f>'2 уровень'!H862</f>
        <v>0</v>
      </c>
      <c r="I241" s="237">
        <f>'2 уровень'!I862</f>
        <v>0</v>
      </c>
      <c r="J241" s="237">
        <f>'2 уровень'!J862</f>
        <v>0</v>
      </c>
      <c r="K241" s="237">
        <f>'2 уровень'!K862</f>
        <v>0</v>
      </c>
      <c r="L241" s="237">
        <f>'2 уровень'!L862</f>
        <v>0</v>
      </c>
      <c r="M241" s="237">
        <f>'2 уровень'!M862</f>
        <v>0</v>
      </c>
      <c r="N241" s="237">
        <f>'2 уровень'!N862</f>
        <v>0</v>
      </c>
      <c r="O241" s="160">
        <f>'2 уровень'!O862</f>
        <v>0</v>
      </c>
      <c r="P241" s="160">
        <f>'2 уровень'!P862</f>
        <v>0</v>
      </c>
      <c r="Q241" s="160">
        <f>'2 уровень'!Q862</f>
        <v>0</v>
      </c>
      <c r="R241" s="160">
        <f>'2 уровень'!R862</f>
        <v>0</v>
      </c>
      <c r="S241" s="160">
        <f>'2 уровень'!S862</f>
        <v>0</v>
      </c>
      <c r="T241" s="160">
        <f>'2 уровень'!T862</f>
        <v>0</v>
      </c>
      <c r="U241" s="160">
        <f>'2 уровень'!U862</f>
        <v>0</v>
      </c>
      <c r="V241" s="160">
        <f>'2 уровень'!V862</f>
        <v>0</v>
      </c>
      <c r="W241" s="160">
        <f>'2 уровень'!W862</f>
        <v>0</v>
      </c>
      <c r="X241" s="160">
        <f>'2 уровень'!X862</f>
        <v>0</v>
      </c>
      <c r="Y241" s="160">
        <f>'2 уровень'!Y862</f>
        <v>0</v>
      </c>
      <c r="Z241" s="2222">
        <f>'2 уровень'!Z862</f>
        <v>0</v>
      </c>
      <c r="AA241" s="160">
        <f>'2 уровень'!AA862</f>
        <v>0</v>
      </c>
      <c r="AB241" s="160">
        <f>'2 уровень'!AB862</f>
        <v>0</v>
      </c>
      <c r="AC241" s="160">
        <f>'2 уровень'!AC862</f>
        <v>0</v>
      </c>
      <c r="AD241" s="2141">
        <f>'2 уровень'!AD862</f>
        <v>0</v>
      </c>
      <c r="AE241" s="2141">
        <f>'2 уровень'!AE862</f>
        <v>0</v>
      </c>
      <c r="AF241" s="2141">
        <f>'2 уровень'!AF862</f>
        <v>0</v>
      </c>
      <c r="AG241" s="160"/>
      <c r="AH241" s="160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</row>
    <row r="242" spans="1:209" x14ac:dyDescent="0.25">
      <c r="A242" s="158">
        <v>1</v>
      </c>
      <c r="B242" s="196" t="s">
        <v>369</v>
      </c>
      <c r="C242" s="185">
        <f>'2 уровень'!C863</f>
        <v>10</v>
      </c>
      <c r="D242" s="185">
        <f>'2 уровень'!D863</f>
        <v>9</v>
      </c>
      <c r="E242" s="185">
        <f>'2 уровень'!E863</f>
        <v>5</v>
      </c>
      <c r="F242" s="717">
        <f>'2 уровень'!F863</f>
        <v>55.555555555555557</v>
      </c>
      <c r="G242" s="232">
        <f>'2 уровень'!G863</f>
        <v>0</v>
      </c>
      <c r="H242" s="232">
        <f>'2 уровень'!H863</f>
        <v>0</v>
      </c>
      <c r="I242" s="237">
        <f>'2 уровень'!I863</f>
        <v>0</v>
      </c>
      <c r="J242" s="237">
        <f>'2 уровень'!J863</f>
        <v>0</v>
      </c>
      <c r="K242" s="237">
        <f>'2 уровень'!K863</f>
        <v>0</v>
      </c>
      <c r="L242" s="237">
        <f>'2 уровень'!L863</f>
        <v>0</v>
      </c>
      <c r="M242" s="237">
        <f>'2 уровень'!M863</f>
        <v>0</v>
      </c>
      <c r="N242" s="237">
        <f>'2 уровень'!N863</f>
        <v>0</v>
      </c>
      <c r="O242" s="160">
        <f>'2 уровень'!O863</f>
        <v>0</v>
      </c>
      <c r="P242" s="160">
        <f>'2 уровень'!P863</f>
        <v>0</v>
      </c>
      <c r="Q242" s="160">
        <f>'2 уровень'!Q863</f>
        <v>0</v>
      </c>
      <c r="R242" s="160">
        <f>'2 уровень'!R863</f>
        <v>0</v>
      </c>
      <c r="S242" s="160">
        <f>'2 уровень'!S863</f>
        <v>0</v>
      </c>
      <c r="T242" s="160">
        <f>'2 уровень'!T863</f>
        <v>0</v>
      </c>
      <c r="U242" s="160">
        <f>'2 уровень'!U863</f>
        <v>0</v>
      </c>
      <c r="V242" s="160">
        <f>'2 уровень'!V863</f>
        <v>0</v>
      </c>
      <c r="W242" s="160">
        <f>'2 уровень'!W863</f>
        <v>0</v>
      </c>
      <c r="X242" s="160">
        <f>'2 уровень'!X863</f>
        <v>0</v>
      </c>
      <c r="Y242" s="160">
        <f>'2 уровень'!Y863</f>
        <v>0</v>
      </c>
      <c r="Z242" s="2222">
        <f>'2 уровень'!Z863</f>
        <v>0</v>
      </c>
      <c r="AA242" s="160">
        <f>'2 уровень'!AA863</f>
        <v>0</v>
      </c>
      <c r="AB242" s="160">
        <f>'2 уровень'!AB863</f>
        <v>0</v>
      </c>
      <c r="AC242" s="160">
        <f>'2 уровень'!AC863</f>
        <v>0</v>
      </c>
      <c r="AD242" s="2141">
        <f>'2 уровень'!AD863</f>
        <v>0</v>
      </c>
      <c r="AE242" s="2141">
        <f>'2 уровень'!AE863</f>
        <v>0</v>
      </c>
      <c r="AF242" s="2141">
        <f>'2 уровень'!AF863</f>
        <v>0</v>
      </c>
      <c r="AG242" s="160"/>
      <c r="AH242" s="160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</row>
    <row r="243" spans="1:209" ht="30" x14ac:dyDescent="0.25">
      <c r="A243" s="158">
        <v>1</v>
      </c>
      <c r="B243" s="937" t="s">
        <v>370</v>
      </c>
      <c r="C243" s="185">
        <f>'2 уровень'!C864</f>
        <v>10</v>
      </c>
      <c r="D243" s="185">
        <f>'2 уровень'!D864</f>
        <v>9</v>
      </c>
      <c r="E243" s="185">
        <f>'2 уровень'!E864</f>
        <v>5</v>
      </c>
      <c r="F243" s="717">
        <f>'2 уровень'!F864</f>
        <v>55.555555555555557</v>
      </c>
      <c r="G243" s="232">
        <f>'2 уровень'!G864</f>
        <v>0</v>
      </c>
      <c r="H243" s="232">
        <f>'2 уровень'!H864</f>
        <v>0</v>
      </c>
      <c r="I243" s="237">
        <f>'2 уровень'!I864</f>
        <v>0</v>
      </c>
      <c r="J243" s="237">
        <f>'2 уровень'!J864</f>
        <v>0</v>
      </c>
      <c r="K243" s="237">
        <f>'2 уровень'!K864</f>
        <v>0</v>
      </c>
      <c r="L243" s="237">
        <f>'2 уровень'!L864</f>
        <v>0</v>
      </c>
      <c r="M243" s="237">
        <f>'2 уровень'!M864</f>
        <v>0</v>
      </c>
      <c r="N243" s="237">
        <f>'2 уровень'!N864</f>
        <v>0</v>
      </c>
      <c r="O243" s="160">
        <f>'2 уровень'!O864</f>
        <v>0</v>
      </c>
      <c r="P243" s="160">
        <f>'2 уровень'!P864</f>
        <v>0</v>
      </c>
      <c r="Q243" s="160">
        <f>'2 уровень'!Q864</f>
        <v>0</v>
      </c>
      <c r="R243" s="160">
        <f>'2 уровень'!R864</f>
        <v>0</v>
      </c>
      <c r="S243" s="160">
        <f>'2 уровень'!S864</f>
        <v>0</v>
      </c>
      <c r="T243" s="160">
        <f>'2 уровень'!T864</f>
        <v>0</v>
      </c>
      <c r="U243" s="160">
        <f>'2 уровень'!U864</f>
        <v>0</v>
      </c>
      <c r="V243" s="160">
        <f>'2 уровень'!V864</f>
        <v>0</v>
      </c>
      <c r="W243" s="160">
        <f>'2 уровень'!W864</f>
        <v>0</v>
      </c>
      <c r="X243" s="160">
        <f>'2 уровень'!X864</f>
        <v>0</v>
      </c>
      <c r="Y243" s="160">
        <f>'2 уровень'!Y864</f>
        <v>0</v>
      </c>
      <c r="Z243" s="2222">
        <f>'2 уровень'!Z864</f>
        <v>0</v>
      </c>
      <c r="AA243" s="160">
        <f>'2 уровень'!AA864</f>
        <v>0</v>
      </c>
      <c r="AB243" s="160">
        <f>'2 уровень'!AB864</f>
        <v>0</v>
      </c>
      <c r="AC243" s="160">
        <f>'2 уровень'!AC864</f>
        <v>0</v>
      </c>
      <c r="AD243" s="2141">
        <f>'2 уровень'!AD864</f>
        <v>0</v>
      </c>
      <c r="AE243" s="2141">
        <f>'2 уровень'!AE864</f>
        <v>0</v>
      </c>
      <c r="AF243" s="2141">
        <f>'2 уровень'!AF864</f>
        <v>0</v>
      </c>
      <c r="AG243" s="160"/>
      <c r="AH243" s="160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</row>
    <row r="244" spans="1:209" ht="15.75" thickBot="1" x14ac:dyDescent="0.3">
      <c r="A244" s="158">
        <v>1</v>
      </c>
      <c r="B244" s="2170" t="s">
        <v>371</v>
      </c>
      <c r="C244" s="185">
        <f>'2 уровень'!C865</f>
        <v>0</v>
      </c>
      <c r="D244" s="185">
        <f>'2 уровень'!D865</f>
        <v>0</v>
      </c>
      <c r="E244" s="185">
        <f>'2 уровень'!E865</f>
        <v>0</v>
      </c>
      <c r="F244" s="717">
        <f>'2 уровень'!F865</f>
        <v>0</v>
      </c>
      <c r="G244" s="232">
        <f>'2 уровень'!G865</f>
        <v>0</v>
      </c>
      <c r="H244" s="232">
        <f>'2 уровень'!H865</f>
        <v>0</v>
      </c>
      <c r="I244" s="237">
        <f>'2 уровень'!I865</f>
        <v>0</v>
      </c>
      <c r="J244" s="237">
        <f>'2 уровень'!J865</f>
        <v>0</v>
      </c>
      <c r="K244" s="237">
        <f>'2 уровень'!K865</f>
        <v>0</v>
      </c>
      <c r="L244" s="237">
        <f>'2 уровень'!L865</f>
        <v>0</v>
      </c>
      <c r="M244" s="237">
        <f>'2 уровень'!M865</f>
        <v>0</v>
      </c>
      <c r="N244" s="237">
        <f>'2 уровень'!N865</f>
        <v>0</v>
      </c>
      <c r="O244" s="160">
        <f>'2 уровень'!O865</f>
        <v>0</v>
      </c>
      <c r="P244" s="160">
        <f>'2 уровень'!P865</f>
        <v>0</v>
      </c>
      <c r="Q244" s="160">
        <f>'2 уровень'!Q865</f>
        <v>0</v>
      </c>
      <c r="R244" s="160">
        <f>'2 уровень'!R865</f>
        <v>0</v>
      </c>
      <c r="S244" s="160">
        <f>'2 уровень'!S865</f>
        <v>0</v>
      </c>
      <c r="T244" s="160">
        <f>'2 уровень'!T865</f>
        <v>0</v>
      </c>
      <c r="U244" s="160">
        <f>'2 уровень'!U865</f>
        <v>0</v>
      </c>
      <c r="V244" s="160">
        <f>'2 уровень'!V865</f>
        <v>0</v>
      </c>
      <c r="W244" s="160">
        <f>'2 уровень'!W865</f>
        <v>0</v>
      </c>
      <c r="X244" s="160">
        <f>'2 уровень'!X865</f>
        <v>0</v>
      </c>
      <c r="Y244" s="160">
        <f>'2 уровень'!Y865</f>
        <v>0</v>
      </c>
      <c r="Z244" s="2222">
        <f>'2 уровень'!Z865</f>
        <v>0</v>
      </c>
      <c r="AA244" s="160">
        <f>'2 уровень'!AA865</f>
        <v>0</v>
      </c>
      <c r="AB244" s="160">
        <f>'2 уровень'!AB865</f>
        <v>0</v>
      </c>
      <c r="AC244" s="160">
        <f>'2 уровень'!AC865</f>
        <v>0</v>
      </c>
      <c r="AD244" s="2141">
        <f>'2 уровень'!AD865</f>
        <v>0</v>
      </c>
      <c r="AE244" s="2141">
        <f>'2 уровень'!AE865</f>
        <v>0</v>
      </c>
      <c r="AF244" s="2141">
        <f>'2 уровень'!AF865</f>
        <v>0</v>
      </c>
      <c r="AG244" s="160"/>
      <c r="AH244" s="160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</row>
    <row r="245" spans="1:209" s="159" customFormat="1" ht="15" customHeight="1" x14ac:dyDescent="0.25">
      <c r="A245" s="158">
        <v>1</v>
      </c>
      <c r="B245" s="369" t="s">
        <v>121</v>
      </c>
      <c r="C245" s="2166"/>
      <c r="D245" s="2166"/>
      <c r="E245" s="2166"/>
      <c r="F245" s="2167"/>
      <c r="G245" s="371"/>
      <c r="H245" s="371"/>
      <c r="I245" s="2168"/>
      <c r="J245" s="2168"/>
      <c r="K245" s="2168"/>
      <c r="L245" s="2168"/>
      <c r="M245" s="2168"/>
      <c r="N245" s="2168"/>
      <c r="O245" s="374">
        <f t="shared" ref="O245:T245" si="22">O246-O247-O272-O273-O269</f>
        <v>0</v>
      </c>
      <c r="P245" s="374">
        <f t="shared" si="22"/>
        <v>0</v>
      </c>
      <c r="Q245" s="374">
        <f t="shared" si="22"/>
        <v>0</v>
      </c>
      <c r="R245" s="374">
        <f t="shared" si="22"/>
        <v>0</v>
      </c>
      <c r="S245" s="374">
        <f t="shared" si="22"/>
        <v>0</v>
      </c>
      <c r="T245" s="374">
        <f t="shared" si="22"/>
        <v>0</v>
      </c>
      <c r="U245" s="374">
        <f t="shared" ref="U245:AF245" si="23">U246-U247-U272-U273-U269</f>
        <v>0</v>
      </c>
      <c r="V245" s="374">
        <f t="shared" si="23"/>
        <v>0</v>
      </c>
      <c r="W245" s="374">
        <f t="shared" si="23"/>
        <v>0</v>
      </c>
      <c r="X245" s="374">
        <f t="shared" ref="X245:Y245" si="24">X246-X247-X272-X273-X269</f>
        <v>0</v>
      </c>
      <c r="Y245" s="374">
        <f t="shared" si="24"/>
        <v>0</v>
      </c>
      <c r="Z245" s="2224">
        <f t="shared" si="23"/>
        <v>0</v>
      </c>
      <c r="AA245" s="374">
        <f t="shared" si="23"/>
        <v>0</v>
      </c>
      <c r="AB245" s="374">
        <f t="shared" si="23"/>
        <v>0</v>
      </c>
      <c r="AC245" s="374">
        <f t="shared" si="23"/>
        <v>0</v>
      </c>
      <c r="AD245" s="2143">
        <f t="shared" ref="AD245" si="25">AD246-AD247-AD272-AD273-AD269</f>
        <v>0</v>
      </c>
      <c r="AE245" s="2143">
        <f t="shared" si="23"/>
        <v>0</v>
      </c>
      <c r="AF245" s="2143">
        <f t="shared" si="23"/>
        <v>0</v>
      </c>
      <c r="AG245" s="374"/>
      <c r="AH245" s="374"/>
      <c r="AI245" s="158"/>
      <c r="AJ245" s="158"/>
      <c r="AK245" s="158"/>
      <c r="AL245" s="158"/>
      <c r="AM245" s="158"/>
      <c r="AN245" s="158"/>
      <c r="AO245" s="158"/>
      <c r="AP245" s="158"/>
      <c r="AQ245" s="158"/>
      <c r="AR245" s="158"/>
      <c r="AS245" s="158"/>
      <c r="AT245" s="158"/>
      <c r="AU245" s="158"/>
      <c r="AV245" s="158"/>
      <c r="AW245" s="158"/>
      <c r="AX245" s="158"/>
      <c r="AY245" s="158"/>
      <c r="AZ245" s="158"/>
      <c r="BA245" s="158"/>
      <c r="BB245" s="158"/>
      <c r="BC245" s="158"/>
      <c r="BD245" s="158"/>
      <c r="BE245" s="158"/>
      <c r="BF245" s="158"/>
      <c r="BG245" s="158"/>
      <c r="BH245" s="158"/>
      <c r="BI245" s="158"/>
      <c r="BJ245" s="158"/>
      <c r="BK245" s="158"/>
      <c r="BL245" s="158"/>
      <c r="BM245" s="158"/>
      <c r="BN245" s="158"/>
      <c r="BO245" s="158"/>
      <c r="BP245" s="158"/>
      <c r="BQ245" s="158"/>
      <c r="BR245" s="158"/>
      <c r="BS245" s="158"/>
      <c r="BT245" s="158"/>
      <c r="BU245" s="158"/>
      <c r="BV245" s="158"/>
      <c r="BW245" s="158"/>
      <c r="BX245" s="158"/>
      <c r="BY245" s="158"/>
      <c r="BZ245" s="158"/>
      <c r="CA245" s="158"/>
      <c r="CB245" s="158"/>
      <c r="CC245" s="158"/>
      <c r="CD245" s="158"/>
      <c r="CE245" s="158"/>
      <c r="CF245" s="158"/>
      <c r="CG245" s="158"/>
      <c r="CH245" s="158"/>
      <c r="CI245" s="158"/>
      <c r="CJ245" s="158"/>
      <c r="CK245" s="158"/>
      <c r="CL245" s="158"/>
      <c r="CM245" s="158"/>
      <c r="CN245" s="158"/>
      <c r="CO245" s="158"/>
      <c r="CP245" s="158"/>
      <c r="CQ245" s="158"/>
      <c r="CR245" s="158"/>
      <c r="CS245" s="158"/>
      <c r="CT245" s="158"/>
      <c r="CU245" s="158"/>
      <c r="CV245" s="158"/>
      <c r="CW245" s="158"/>
      <c r="CX245" s="158"/>
      <c r="CY245" s="158"/>
      <c r="CZ245" s="158"/>
      <c r="DA245" s="158"/>
      <c r="DB245" s="158"/>
      <c r="DC245" s="158"/>
      <c r="DD245" s="158"/>
      <c r="DE245" s="158"/>
      <c r="DF245" s="158"/>
      <c r="DG245" s="158"/>
      <c r="DH245" s="158"/>
      <c r="DI245" s="158"/>
      <c r="DJ245" s="158"/>
      <c r="DK245" s="158"/>
      <c r="DL245" s="158"/>
      <c r="DM245" s="158"/>
      <c r="DN245" s="158"/>
      <c r="DO245" s="158"/>
      <c r="DP245" s="158"/>
      <c r="DQ245" s="158"/>
      <c r="DR245" s="158"/>
      <c r="DS245" s="158"/>
      <c r="DT245" s="158"/>
      <c r="DU245" s="158"/>
      <c r="DV245" s="158"/>
      <c r="DW245" s="158"/>
      <c r="DX245" s="158"/>
      <c r="DY245" s="158"/>
      <c r="DZ245" s="158"/>
      <c r="EA245" s="158"/>
      <c r="EB245" s="158"/>
      <c r="EC245" s="158"/>
      <c r="ED245" s="158"/>
      <c r="EE245" s="158"/>
      <c r="EF245" s="158"/>
      <c r="EG245" s="158"/>
      <c r="EH245" s="158"/>
      <c r="EI245" s="158"/>
      <c r="EJ245" s="158"/>
      <c r="EK245" s="158"/>
      <c r="EL245" s="158"/>
      <c r="EM245" s="158"/>
      <c r="EN245" s="158"/>
      <c r="EO245" s="158"/>
      <c r="EP245" s="158"/>
      <c r="EQ245" s="158"/>
      <c r="ER245" s="158"/>
      <c r="ES245" s="158"/>
      <c r="ET245" s="158"/>
      <c r="EU245" s="158"/>
      <c r="EV245" s="158"/>
      <c r="EW245" s="158"/>
      <c r="EX245" s="158"/>
      <c r="EY245" s="158"/>
      <c r="EZ245" s="158"/>
      <c r="FA245" s="158"/>
      <c r="FB245" s="158"/>
      <c r="FC245" s="158"/>
      <c r="FD245" s="158"/>
      <c r="FE245" s="158"/>
      <c r="FF245" s="158"/>
      <c r="FG245" s="158"/>
      <c r="FH245" s="158"/>
      <c r="FI245" s="158"/>
      <c r="FJ245" s="158"/>
      <c r="FK245" s="158"/>
      <c r="FL245" s="158"/>
      <c r="FM245" s="158"/>
      <c r="FN245" s="158"/>
      <c r="FO245" s="158"/>
      <c r="FP245" s="158"/>
      <c r="FQ245" s="158"/>
      <c r="FR245" s="158"/>
      <c r="FS245" s="158"/>
      <c r="FT245" s="158"/>
      <c r="FU245" s="158"/>
      <c r="FV245" s="158"/>
      <c r="FW245" s="158"/>
      <c r="FX245" s="158"/>
      <c r="FY245" s="158"/>
      <c r="FZ245" s="158"/>
      <c r="GA245" s="158"/>
      <c r="GB245" s="158"/>
      <c r="GC245" s="158"/>
      <c r="GD245" s="158"/>
      <c r="GE245" s="158"/>
      <c r="GF245" s="158"/>
      <c r="GG245" s="158"/>
      <c r="GH245" s="158"/>
      <c r="GI245" s="158"/>
      <c r="GJ245" s="158"/>
      <c r="GK245" s="158"/>
      <c r="GL245" s="158"/>
      <c r="GM245" s="158"/>
      <c r="GN245" s="158"/>
      <c r="GO245" s="158"/>
      <c r="GP245" s="158"/>
      <c r="GQ245" s="158"/>
      <c r="GR245" s="158"/>
      <c r="GS245" s="158"/>
      <c r="GT245" s="158"/>
      <c r="GU245" s="158"/>
      <c r="GV245" s="158"/>
      <c r="GW245" s="158"/>
      <c r="GX245" s="158"/>
      <c r="GY245" s="158"/>
      <c r="GZ245" s="158"/>
      <c r="HA245" s="158"/>
    </row>
    <row r="246" spans="1:209" s="159" customFormat="1" ht="15" customHeight="1" x14ac:dyDescent="0.25">
      <c r="A246" s="158">
        <v>1</v>
      </c>
      <c r="B246" s="178" t="s">
        <v>116</v>
      </c>
      <c r="C246" s="236"/>
      <c r="D246" s="236"/>
      <c r="E246" s="236"/>
      <c r="F246" s="720"/>
      <c r="G246" s="152"/>
      <c r="H246" s="152"/>
      <c r="I246" s="161"/>
      <c r="J246" s="161"/>
      <c r="K246" s="161"/>
      <c r="L246" s="161"/>
      <c r="M246" s="161"/>
      <c r="N246" s="161"/>
      <c r="O246" s="160">
        <f>'2 уровень'!O925</f>
        <v>214447.89327138275</v>
      </c>
      <c r="P246" s="160">
        <f>'2 уровень'!P925</f>
        <v>222639.26052084513</v>
      </c>
      <c r="Q246" s="160">
        <f>'2 уровень'!Q925</f>
        <v>222639.26052084513</v>
      </c>
      <c r="R246" s="160">
        <f>'2 уровень'!R925</f>
        <v>225855.79793529317</v>
      </c>
      <c r="S246" s="160">
        <f>'2 уровень'!S925</f>
        <v>225855.79793529317</v>
      </c>
      <c r="T246" s="160">
        <f>'2 уровень'!T925</f>
        <v>226157.00957716649</v>
      </c>
      <c r="U246" s="160">
        <f>'2 уровень'!U925</f>
        <v>225963.75222425128</v>
      </c>
      <c r="V246" s="160">
        <f>'2 уровень'!V925</f>
        <v>225963.75222425128</v>
      </c>
      <c r="W246" s="160">
        <f>'2 уровень'!W925</f>
        <v>225960.54061534532</v>
      </c>
      <c r="X246" s="160">
        <f>'2 уровень'!X925</f>
        <v>225960.93664811199</v>
      </c>
      <c r="Y246" s="160">
        <f>'2 уровень'!Y925</f>
        <v>225960.93664811199</v>
      </c>
      <c r="Z246" s="2222">
        <f>'2 уровень'!Z925</f>
        <v>206978.86919729249</v>
      </c>
      <c r="AA246" s="160">
        <f>'2 уровень'!AA925</f>
        <v>200342.11651999995</v>
      </c>
      <c r="AB246" s="160">
        <f>'2 уровень'!AB925</f>
        <v>-6636.7526772924975</v>
      </c>
      <c r="AC246" s="160">
        <f>'2 уровень'!AC925</f>
        <v>-4182.9661399999995</v>
      </c>
      <c r="AD246" s="2141">
        <f>'2 уровень'!AD925</f>
        <v>0</v>
      </c>
      <c r="AE246" s="2141">
        <f>'2 уровень'!AE925</f>
        <v>196159.15038000001</v>
      </c>
      <c r="AF246" s="2141">
        <f>'2 уровень'!AF925</f>
        <v>0</v>
      </c>
      <c r="AG246" s="160"/>
      <c r="AH246" s="160"/>
    </row>
    <row r="247" spans="1:209" s="159" customFormat="1" ht="15" customHeight="1" x14ac:dyDescent="0.25">
      <c r="A247" s="158">
        <v>1</v>
      </c>
      <c r="B247" s="110" t="s">
        <v>43</v>
      </c>
      <c r="C247" s="184">
        <f>'2 уровень'!C926</f>
        <v>2997</v>
      </c>
      <c r="D247" s="184">
        <f>'2 уровень'!D926</f>
        <v>2749</v>
      </c>
      <c r="E247" s="184">
        <f>'2 уровень'!E926</f>
        <v>2837</v>
      </c>
      <c r="F247" s="716">
        <f>'2 уровень'!F926</f>
        <v>103.20116405965807</v>
      </c>
      <c r="G247" s="152">
        <f>'2 уровень'!G926</f>
        <v>8.6886886886886892</v>
      </c>
      <c r="H247" s="152">
        <f>'2 уровень'!H926</f>
        <v>9.3514275643285156</v>
      </c>
      <c r="I247" s="160">
        <f>'2 уровень'!I926</f>
        <v>26040</v>
      </c>
      <c r="J247" s="160">
        <f>'2 уровень'!J926</f>
        <v>23884</v>
      </c>
      <c r="K247" s="160">
        <f>'2 уровень'!K926</f>
        <v>26530</v>
      </c>
      <c r="L247" s="160">
        <f>'2 уровень'!L926</f>
        <v>111.07854630715124</v>
      </c>
      <c r="M247" s="160">
        <f>'2 уровень'!M926</f>
        <v>80.670419389978221</v>
      </c>
      <c r="N247" s="160">
        <f>'2 уровень'!N926</f>
        <v>358.76617973072865</v>
      </c>
      <c r="O247" s="160">
        <f>'2 уровень'!O926</f>
        <v>88874.960266444803</v>
      </c>
      <c r="P247" s="160">
        <f>'2 уровень'!P926</f>
        <v>92880.848822159984</v>
      </c>
      <c r="Q247" s="160">
        <f>'2 уровень'!Q926</f>
        <v>92880.848822159984</v>
      </c>
      <c r="R247" s="160">
        <f>'2 уровень'!R926</f>
        <v>96097.386236607999</v>
      </c>
      <c r="S247" s="160">
        <f>'2 уровень'!S926</f>
        <v>96097.386236607999</v>
      </c>
      <c r="T247" s="160">
        <f>'2 уровень'!T926</f>
        <v>96097.386236607999</v>
      </c>
      <c r="U247" s="160">
        <f>'2 уровень'!U926</f>
        <v>96256.794490076791</v>
      </c>
      <c r="V247" s="160">
        <f>'2 уровень'!V926</f>
        <v>96256.794490076791</v>
      </c>
      <c r="W247" s="160">
        <f>'2 уровень'!W926</f>
        <v>96256.794490076791</v>
      </c>
      <c r="X247" s="160">
        <f>'2 уровень'!X926</f>
        <v>96256.794490076791</v>
      </c>
      <c r="Y247" s="160">
        <f>'2 уровень'!Y926</f>
        <v>96256.794490076791</v>
      </c>
      <c r="Z247" s="2222">
        <f>'2 уровень'!Z926</f>
        <v>88102.415026028611</v>
      </c>
      <c r="AA247" s="160">
        <f>'2 уровень'!AA926</f>
        <v>90269.506249999991</v>
      </c>
      <c r="AB247" s="160">
        <f>'2 уровень'!AB926</f>
        <v>2167.0912239713798</v>
      </c>
      <c r="AC247" s="160">
        <f>'2 уровень'!AC926</f>
        <v>-2985.9478400000003</v>
      </c>
      <c r="AD247" s="2141">
        <f>'2 уровень'!AD926</f>
        <v>0</v>
      </c>
      <c r="AE247" s="2141">
        <f>'2 уровень'!AE926</f>
        <v>87283.558409999998</v>
      </c>
      <c r="AF247" s="2141">
        <f>'2 уровень'!AF926</f>
        <v>0</v>
      </c>
      <c r="AG247" s="160"/>
      <c r="AH247" s="160"/>
      <c r="AI247" s="158"/>
      <c r="AJ247" s="158"/>
      <c r="AK247" s="158"/>
      <c r="AL247" s="158"/>
      <c r="AM247" s="158"/>
      <c r="AN247" s="158"/>
      <c r="AO247" s="158"/>
      <c r="AP247" s="158"/>
      <c r="AQ247" s="158"/>
      <c r="AR247" s="158"/>
      <c r="AS247" s="158"/>
      <c r="AT247" s="158"/>
      <c r="AU247" s="158"/>
      <c r="AV247" s="158"/>
      <c r="AW247" s="158"/>
      <c r="AX247" s="158"/>
      <c r="AY247" s="158"/>
      <c r="AZ247" s="158"/>
      <c r="BA247" s="158"/>
      <c r="BB247" s="158"/>
      <c r="BC247" s="158"/>
      <c r="BD247" s="158"/>
      <c r="BE247" s="158"/>
      <c r="BF247" s="158"/>
      <c r="BG247" s="158"/>
      <c r="BH247" s="158"/>
      <c r="BI247" s="158"/>
      <c r="BJ247" s="158"/>
      <c r="BK247" s="158"/>
      <c r="BL247" s="158"/>
      <c r="BM247" s="158"/>
      <c r="BN247" s="158"/>
      <c r="BO247" s="158"/>
      <c r="BP247" s="158"/>
      <c r="BQ247" s="158"/>
      <c r="BR247" s="158"/>
      <c r="BS247" s="158"/>
      <c r="BT247" s="158"/>
      <c r="BU247" s="158"/>
      <c r="BV247" s="158"/>
      <c r="BW247" s="158"/>
      <c r="BX247" s="158"/>
      <c r="BY247" s="158"/>
      <c r="BZ247" s="158"/>
      <c r="CA247" s="158"/>
      <c r="CB247" s="158"/>
      <c r="CC247" s="158"/>
      <c r="CD247" s="158"/>
      <c r="CE247" s="158"/>
      <c r="CF247" s="158"/>
      <c r="CG247" s="158"/>
      <c r="CH247" s="158"/>
      <c r="CI247" s="158"/>
      <c r="CJ247" s="158"/>
      <c r="CK247" s="158"/>
      <c r="CL247" s="158"/>
      <c r="CM247" s="158"/>
      <c r="CN247" s="158"/>
      <c r="CO247" s="158"/>
      <c r="CP247" s="158"/>
      <c r="CQ247" s="158"/>
      <c r="CR247" s="158"/>
      <c r="CS247" s="158"/>
      <c r="CT247" s="158"/>
      <c r="CU247" s="158"/>
      <c r="CV247" s="158"/>
      <c r="CW247" s="158"/>
      <c r="CX247" s="158"/>
      <c r="CY247" s="158"/>
      <c r="CZ247" s="158"/>
      <c r="DA247" s="158"/>
      <c r="DB247" s="158"/>
      <c r="DC247" s="158"/>
      <c r="DD247" s="158"/>
      <c r="DE247" s="158"/>
      <c r="DF247" s="158"/>
      <c r="DG247" s="158"/>
      <c r="DH247" s="158"/>
      <c r="DI247" s="158"/>
      <c r="DJ247" s="158"/>
      <c r="DK247" s="158"/>
      <c r="DL247" s="158"/>
      <c r="DM247" s="158"/>
      <c r="DN247" s="158"/>
      <c r="DO247" s="158"/>
      <c r="DP247" s="158"/>
      <c r="DQ247" s="158"/>
      <c r="DR247" s="158"/>
      <c r="DS247" s="158"/>
      <c r="DT247" s="158"/>
      <c r="DU247" s="158"/>
      <c r="DV247" s="158"/>
      <c r="DW247" s="158"/>
      <c r="DX247" s="158"/>
      <c r="DY247" s="158"/>
      <c r="DZ247" s="158"/>
      <c r="EA247" s="158"/>
      <c r="EB247" s="158"/>
      <c r="EC247" s="158"/>
      <c r="ED247" s="158"/>
      <c r="EE247" s="158"/>
      <c r="EF247" s="158"/>
      <c r="EG247" s="158"/>
      <c r="EH247" s="158"/>
      <c r="EI247" s="158"/>
      <c r="EJ247" s="158"/>
      <c r="EK247" s="158"/>
      <c r="EL247" s="158"/>
      <c r="EM247" s="158"/>
      <c r="EN247" s="158"/>
      <c r="EO247" s="158"/>
      <c r="EP247" s="158"/>
      <c r="EQ247" s="158"/>
      <c r="ER247" s="158"/>
      <c r="ES247" s="158"/>
      <c r="ET247" s="158"/>
      <c r="EU247" s="158"/>
      <c r="EV247" s="158"/>
      <c r="EW247" s="158"/>
      <c r="EX247" s="158"/>
      <c r="EY247" s="158"/>
      <c r="EZ247" s="158"/>
      <c r="FA247" s="158"/>
      <c r="FB247" s="158"/>
      <c r="FC247" s="158"/>
      <c r="FD247" s="158"/>
      <c r="FE247" s="158"/>
      <c r="FF247" s="158"/>
      <c r="FG247" s="158"/>
      <c r="FH247" s="158"/>
      <c r="FI247" s="158"/>
      <c r="FJ247" s="158"/>
      <c r="FK247" s="158"/>
      <c r="FL247" s="158"/>
      <c r="FM247" s="158"/>
      <c r="FN247" s="158"/>
      <c r="FO247" s="158"/>
      <c r="FP247" s="158"/>
      <c r="FQ247" s="158"/>
      <c r="FR247" s="158"/>
      <c r="FS247" s="158"/>
      <c r="FT247" s="158"/>
      <c r="FU247" s="158"/>
      <c r="FV247" s="158"/>
      <c r="FW247" s="158"/>
      <c r="FX247" s="158"/>
      <c r="FY247" s="158"/>
      <c r="FZ247" s="158"/>
      <c r="GA247" s="158"/>
      <c r="GB247" s="158"/>
      <c r="GC247" s="158"/>
      <c r="GD247" s="158"/>
      <c r="GE247" s="158"/>
      <c r="GF247" s="158"/>
      <c r="GG247" s="158"/>
      <c r="GH247" s="158"/>
      <c r="GI247" s="158"/>
      <c r="GJ247" s="158"/>
      <c r="GK247" s="158"/>
      <c r="GL247" s="158"/>
      <c r="GM247" s="158"/>
      <c r="GN247" s="158"/>
      <c r="GO247" s="158"/>
      <c r="GP247" s="158"/>
      <c r="GQ247" s="158"/>
      <c r="GR247" s="158"/>
      <c r="GS247" s="158"/>
      <c r="GT247" s="158"/>
      <c r="GU247" s="158"/>
      <c r="GV247" s="158"/>
      <c r="GW247" s="158"/>
      <c r="GX247" s="158"/>
      <c r="GY247" s="158"/>
      <c r="GZ247" s="158"/>
      <c r="HA247" s="158"/>
    </row>
    <row r="248" spans="1:209" s="159" customFormat="1" ht="15" customHeight="1" x14ac:dyDescent="0.25">
      <c r="A248" s="158">
        <v>1</v>
      </c>
      <c r="B248" s="2157" t="s">
        <v>351</v>
      </c>
      <c r="C248" s="184">
        <f>'2 уровень'!C927</f>
        <v>0</v>
      </c>
      <c r="D248" s="184">
        <f>'2 уровень'!D927</f>
        <v>0</v>
      </c>
      <c r="E248" s="184">
        <f>'2 уровень'!E927</f>
        <v>0</v>
      </c>
      <c r="F248" s="716">
        <f>'2 уровень'!F927</f>
        <v>0</v>
      </c>
      <c r="G248" s="152">
        <f>'2 уровень'!G927</f>
        <v>0</v>
      </c>
      <c r="H248" s="152">
        <f>'2 уровень'!H927</f>
        <v>0</v>
      </c>
      <c r="I248" s="160">
        <f>'2 уровень'!I927</f>
        <v>0</v>
      </c>
      <c r="J248" s="160">
        <f>'2 уровень'!J927</f>
        <v>0</v>
      </c>
      <c r="K248" s="160">
        <f>'2 уровень'!K927</f>
        <v>0</v>
      </c>
      <c r="L248" s="160">
        <f>'2 уровень'!L927</f>
        <v>0</v>
      </c>
      <c r="M248" s="160">
        <f>'2 уровень'!M927</f>
        <v>0</v>
      </c>
      <c r="N248" s="160">
        <f>'2 уровень'!N927</f>
        <v>0</v>
      </c>
      <c r="O248" s="160">
        <f>'2 уровень'!O927</f>
        <v>0</v>
      </c>
      <c r="P248" s="160">
        <f>'2 уровень'!P927</f>
        <v>0</v>
      </c>
      <c r="Q248" s="160">
        <f>'2 уровень'!Q927</f>
        <v>0</v>
      </c>
      <c r="R248" s="160">
        <f>'2 уровень'!R927</f>
        <v>0</v>
      </c>
      <c r="S248" s="160">
        <f>'2 уровень'!S927</f>
        <v>0</v>
      </c>
      <c r="T248" s="160">
        <f>'2 уровень'!T927</f>
        <v>0</v>
      </c>
      <c r="U248" s="160">
        <f>'2 уровень'!U927</f>
        <v>0</v>
      </c>
      <c r="V248" s="160">
        <f>'2 уровень'!V927</f>
        <v>0</v>
      </c>
      <c r="W248" s="160">
        <f>'2 уровень'!W927</f>
        <v>0</v>
      </c>
      <c r="X248" s="160">
        <f>'2 уровень'!X927</f>
        <v>0</v>
      </c>
      <c r="Y248" s="160">
        <f>'2 уровень'!Y927</f>
        <v>0</v>
      </c>
      <c r="Z248" s="2222">
        <f>'2 уровень'!Z927</f>
        <v>0</v>
      </c>
      <c r="AA248" s="160">
        <f>'2 уровень'!AA927</f>
        <v>0</v>
      </c>
      <c r="AB248" s="160">
        <f>'2 уровень'!AB927</f>
        <v>0</v>
      </c>
      <c r="AC248" s="160">
        <f>'2 уровень'!AC927</f>
        <v>0</v>
      </c>
      <c r="AD248" s="2141">
        <f>'2 уровень'!AD927</f>
        <v>0</v>
      </c>
      <c r="AE248" s="2141">
        <f>'2 уровень'!AE927</f>
        <v>0</v>
      </c>
      <c r="AF248" s="2141">
        <f>'2 уровень'!AF927</f>
        <v>0</v>
      </c>
      <c r="AG248" s="160"/>
      <c r="AH248" s="160"/>
      <c r="AI248" s="158"/>
      <c r="AJ248" s="158"/>
      <c r="AK248" s="158"/>
      <c r="AL248" s="158"/>
      <c r="AM248" s="158"/>
      <c r="AN248" s="158"/>
      <c r="AO248" s="158"/>
      <c r="AP248" s="158"/>
      <c r="AQ248" s="158"/>
      <c r="AR248" s="158"/>
      <c r="AS248" s="158"/>
      <c r="AT248" s="158"/>
      <c r="AU248" s="158"/>
      <c r="AV248" s="158"/>
      <c r="AW248" s="158"/>
      <c r="AX248" s="158"/>
      <c r="AY248" s="158"/>
      <c r="AZ248" s="158"/>
      <c r="BA248" s="158"/>
      <c r="BB248" s="158"/>
      <c r="BC248" s="158"/>
      <c r="BD248" s="158"/>
      <c r="BE248" s="158"/>
      <c r="BF248" s="158"/>
      <c r="BG248" s="158"/>
      <c r="BH248" s="158"/>
      <c r="BI248" s="158"/>
      <c r="BJ248" s="158"/>
      <c r="BK248" s="158"/>
      <c r="BL248" s="158"/>
      <c r="BM248" s="158"/>
      <c r="BN248" s="158"/>
      <c r="BO248" s="158"/>
      <c r="BP248" s="158"/>
      <c r="BQ248" s="158"/>
      <c r="BR248" s="158"/>
      <c r="BS248" s="158"/>
      <c r="BT248" s="158"/>
      <c r="BU248" s="158"/>
      <c r="BV248" s="158"/>
      <c r="BW248" s="158"/>
      <c r="BX248" s="158"/>
      <c r="BY248" s="158"/>
      <c r="BZ248" s="158"/>
      <c r="CA248" s="158"/>
      <c r="CB248" s="158"/>
      <c r="CC248" s="158"/>
      <c r="CD248" s="158"/>
      <c r="CE248" s="158"/>
      <c r="CF248" s="158"/>
      <c r="CG248" s="158"/>
      <c r="CH248" s="158"/>
      <c r="CI248" s="158"/>
      <c r="CJ248" s="158"/>
      <c r="CK248" s="158"/>
      <c r="CL248" s="158"/>
      <c r="CM248" s="158"/>
      <c r="CN248" s="158"/>
      <c r="CO248" s="158"/>
      <c r="CP248" s="158"/>
      <c r="CQ248" s="158"/>
      <c r="CR248" s="158"/>
      <c r="CS248" s="158"/>
      <c r="CT248" s="158"/>
      <c r="CU248" s="158"/>
      <c r="CV248" s="158"/>
      <c r="CW248" s="158"/>
      <c r="CX248" s="158"/>
      <c r="CY248" s="158"/>
      <c r="CZ248" s="158"/>
      <c r="DA248" s="158"/>
      <c r="DB248" s="158"/>
      <c r="DC248" s="158"/>
      <c r="DD248" s="158"/>
      <c r="DE248" s="158"/>
      <c r="DF248" s="158"/>
      <c r="DG248" s="158"/>
      <c r="DH248" s="158"/>
      <c r="DI248" s="158"/>
      <c r="DJ248" s="158"/>
      <c r="DK248" s="158"/>
      <c r="DL248" s="158"/>
      <c r="DM248" s="158"/>
      <c r="DN248" s="158"/>
      <c r="DO248" s="158"/>
      <c r="DP248" s="158"/>
      <c r="DQ248" s="158"/>
      <c r="DR248" s="158"/>
      <c r="DS248" s="158"/>
      <c r="DT248" s="158"/>
      <c r="DU248" s="158"/>
      <c r="DV248" s="158"/>
      <c r="DW248" s="158"/>
      <c r="DX248" s="158"/>
      <c r="DY248" s="158"/>
      <c r="DZ248" s="158"/>
      <c r="EA248" s="158"/>
      <c r="EB248" s="158"/>
      <c r="EC248" s="158"/>
      <c r="ED248" s="158"/>
      <c r="EE248" s="158"/>
      <c r="EF248" s="158"/>
      <c r="EG248" s="158"/>
      <c r="EH248" s="158"/>
      <c r="EI248" s="158"/>
      <c r="EJ248" s="158"/>
      <c r="EK248" s="158"/>
      <c r="EL248" s="158"/>
      <c r="EM248" s="158"/>
      <c r="EN248" s="158"/>
      <c r="EO248" s="158"/>
      <c r="EP248" s="158"/>
      <c r="EQ248" s="158"/>
      <c r="ER248" s="158"/>
      <c r="ES248" s="158"/>
      <c r="ET248" s="158"/>
      <c r="EU248" s="158"/>
      <c r="EV248" s="158"/>
      <c r="EW248" s="158"/>
      <c r="EX248" s="158"/>
      <c r="EY248" s="158"/>
      <c r="EZ248" s="158"/>
      <c r="FA248" s="158"/>
      <c r="FB248" s="158"/>
      <c r="FC248" s="158"/>
      <c r="FD248" s="158"/>
      <c r="FE248" s="158"/>
      <c r="FF248" s="158"/>
      <c r="FG248" s="158"/>
      <c r="FH248" s="158"/>
      <c r="FI248" s="158"/>
      <c r="FJ248" s="158"/>
      <c r="FK248" s="158"/>
      <c r="FL248" s="158"/>
      <c r="FM248" s="158"/>
      <c r="FN248" s="158"/>
      <c r="FO248" s="158"/>
      <c r="FP248" s="158"/>
      <c r="FQ248" s="158"/>
      <c r="FR248" s="158"/>
      <c r="FS248" s="158"/>
      <c r="FT248" s="158"/>
      <c r="FU248" s="158"/>
      <c r="FV248" s="158"/>
      <c r="FW248" s="158"/>
      <c r="FX248" s="158"/>
      <c r="FY248" s="158"/>
      <c r="FZ248" s="158"/>
      <c r="GA248" s="158"/>
      <c r="GB248" s="158"/>
      <c r="GC248" s="158"/>
      <c r="GD248" s="158"/>
      <c r="GE248" s="158"/>
      <c r="GF248" s="158"/>
      <c r="GG248" s="158"/>
      <c r="GH248" s="158"/>
      <c r="GI248" s="158"/>
      <c r="GJ248" s="158"/>
      <c r="GK248" s="158"/>
      <c r="GL248" s="158"/>
      <c r="GM248" s="158"/>
      <c r="GN248" s="158"/>
      <c r="GO248" s="158"/>
      <c r="GP248" s="158"/>
      <c r="GQ248" s="158"/>
      <c r="GR248" s="158"/>
      <c r="GS248" s="158"/>
      <c r="GT248" s="158"/>
      <c r="GU248" s="158"/>
      <c r="GV248" s="158"/>
      <c r="GW248" s="158"/>
      <c r="GX248" s="158"/>
      <c r="GY248" s="158"/>
      <c r="GZ248" s="158"/>
      <c r="HA248" s="158"/>
    </row>
    <row r="249" spans="1:209" s="159" customFormat="1" ht="38.1" customHeight="1" x14ac:dyDescent="0.25">
      <c r="A249" s="158">
        <v>1</v>
      </c>
      <c r="B249" s="58" t="s">
        <v>217</v>
      </c>
      <c r="C249" s="262">
        <f>'2 уровень'!C928</f>
        <v>25670</v>
      </c>
      <c r="D249" s="262">
        <f>'2 уровень'!D928</f>
        <v>23533</v>
      </c>
      <c r="E249" s="262">
        <f>'2 уровень'!E928</f>
        <v>17397.997750281214</v>
      </c>
      <c r="F249" s="727">
        <f>'2 уровень'!F928</f>
        <v>73.930216080742852</v>
      </c>
      <c r="G249" s="2171">
        <f>'2 уровень'!G928</f>
        <v>0</v>
      </c>
      <c r="H249" s="2171">
        <f>'2 уровень'!H928</f>
        <v>0</v>
      </c>
      <c r="I249" s="2172">
        <f>'2 уровень'!I928</f>
        <v>0</v>
      </c>
      <c r="J249" s="2172">
        <f>'2 уровень'!J928</f>
        <v>0</v>
      </c>
      <c r="K249" s="2172">
        <f>'2 уровень'!K928</f>
        <v>0</v>
      </c>
      <c r="L249" s="2172">
        <f>'2 уровень'!L928</f>
        <v>0</v>
      </c>
      <c r="M249" s="2172">
        <f>'2 уровень'!M928</f>
        <v>0</v>
      </c>
      <c r="N249" s="2172">
        <f>'2 уровень'!N928</f>
        <v>0</v>
      </c>
      <c r="O249" s="2172">
        <f>'2 уровень'!O928</f>
        <v>0</v>
      </c>
      <c r="P249" s="2172">
        <f>'2 уровень'!P928</f>
        <v>0</v>
      </c>
      <c r="Q249" s="2172">
        <f>'2 уровень'!Q928</f>
        <v>0</v>
      </c>
      <c r="R249" s="2172">
        <f>'2 уровень'!R928</f>
        <v>0</v>
      </c>
      <c r="S249" s="2172">
        <f>'2 уровень'!S928</f>
        <v>0</v>
      </c>
      <c r="T249" s="2172">
        <f>'2 уровень'!T928</f>
        <v>0</v>
      </c>
      <c r="U249" s="2172">
        <f>'2 уровень'!U928</f>
        <v>0</v>
      </c>
      <c r="V249" s="2172">
        <f>'2 уровень'!V928</f>
        <v>0</v>
      </c>
      <c r="W249" s="2172">
        <f>'2 уровень'!W928</f>
        <v>0</v>
      </c>
      <c r="X249" s="2172">
        <f>'2 уровень'!X928</f>
        <v>0</v>
      </c>
      <c r="Y249" s="2172">
        <f>'2 уровень'!Y928</f>
        <v>0</v>
      </c>
      <c r="Z249" s="2227">
        <f>'2 уровень'!Z928</f>
        <v>0</v>
      </c>
      <c r="AA249" s="2172">
        <f>'2 уровень'!AA928</f>
        <v>0</v>
      </c>
      <c r="AB249" s="2172">
        <f>'2 уровень'!AB928</f>
        <v>0</v>
      </c>
      <c r="AC249" s="2172">
        <f>'2 уровень'!AC928</f>
        <v>0</v>
      </c>
      <c r="AD249" s="2173">
        <f>'2 уровень'!AD928</f>
        <v>0</v>
      </c>
      <c r="AE249" s="2173">
        <f>'2 уровень'!AE928</f>
        <v>0</v>
      </c>
      <c r="AF249" s="2173">
        <f>'2 уровень'!AF928</f>
        <v>0</v>
      </c>
      <c r="AG249" s="2172"/>
      <c r="AH249" s="2172"/>
      <c r="AI249" s="158"/>
      <c r="AJ249" s="158"/>
      <c r="AK249" s="158"/>
      <c r="AL249" s="158"/>
      <c r="AM249" s="158"/>
      <c r="AN249" s="158"/>
      <c r="AO249" s="158"/>
      <c r="AP249" s="158"/>
      <c r="AQ249" s="158"/>
      <c r="AR249" s="158"/>
      <c r="AS249" s="158"/>
      <c r="AT249" s="158"/>
      <c r="AU249" s="158"/>
      <c r="AV249" s="158"/>
      <c r="AW249" s="158"/>
      <c r="AX249" s="158"/>
      <c r="AY249" s="158"/>
      <c r="AZ249" s="158"/>
      <c r="BA249" s="158"/>
      <c r="BB249" s="158"/>
      <c r="BC249" s="158"/>
      <c r="BD249" s="158"/>
      <c r="BE249" s="158"/>
      <c r="BF249" s="158"/>
      <c r="BG249" s="158"/>
      <c r="BH249" s="158"/>
      <c r="BI249" s="158"/>
      <c r="BJ249" s="158"/>
      <c r="BK249" s="158"/>
      <c r="BL249" s="158"/>
      <c r="BM249" s="158"/>
      <c r="BN249" s="158"/>
      <c r="BO249" s="158"/>
      <c r="BP249" s="158"/>
      <c r="BQ249" s="158"/>
      <c r="BR249" s="158"/>
      <c r="BS249" s="158"/>
      <c r="BT249" s="158"/>
      <c r="BU249" s="158"/>
      <c r="BV249" s="158"/>
      <c r="BW249" s="158"/>
      <c r="BX249" s="158"/>
      <c r="BY249" s="158"/>
      <c r="BZ249" s="158"/>
      <c r="CA249" s="158"/>
      <c r="CB249" s="158"/>
      <c r="CC249" s="158"/>
      <c r="CD249" s="158"/>
      <c r="CE249" s="158"/>
      <c r="CF249" s="158"/>
      <c r="CG249" s="158"/>
      <c r="CH249" s="158"/>
      <c r="CI249" s="158"/>
      <c r="CJ249" s="158"/>
      <c r="CK249" s="158"/>
      <c r="CL249" s="158"/>
      <c r="CM249" s="158"/>
      <c r="CN249" s="158"/>
      <c r="CO249" s="158"/>
      <c r="CP249" s="158"/>
      <c r="CQ249" s="158"/>
      <c r="CR249" s="158"/>
      <c r="CS249" s="158"/>
      <c r="CT249" s="158"/>
      <c r="CU249" s="158"/>
      <c r="CV249" s="158"/>
      <c r="CW249" s="158"/>
      <c r="CX249" s="158"/>
      <c r="CY249" s="158"/>
      <c r="CZ249" s="158"/>
      <c r="DA249" s="158"/>
      <c r="DB249" s="158"/>
      <c r="DC249" s="158"/>
      <c r="DD249" s="158"/>
      <c r="DE249" s="158"/>
      <c r="DF249" s="158"/>
      <c r="DG249" s="158"/>
      <c r="DH249" s="158"/>
      <c r="DI249" s="158"/>
      <c r="DJ249" s="158"/>
      <c r="DK249" s="158"/>
      <c r="DL249" s="158"/>
      <c r="DM249" s="158"/>
      <c r="DN249" s="158"/>
      <c r="DO249" s="158"/>
      <c r="DP249" s="158"/>
      <c r="DQ249" s="158"/>
      <c r="DR249" s="158"/>
      <c r="DS249" s="158"/>
      <c r="DT249" s="158"/>
      <c r="DU249" s="158"/>
      <c r="DV249" s="158"/>
      <c r="DW249" s="158"/>
      <c r="DX249" s="158"/>
      <c r="DY249" s="158"/>
      <c r="DZ249" s="158"/>
      <c r="EA249" s="158"/>
      <c r="EB249" s="158"/>
      <c r="EC249" s="158"/>
      <c r="ED249" s="158"/>
      <c r="EE249" s="158"/>
      <c r="EF249" s="158"/>
      <c r="EG249" s="158"/>
      <c r="EH249" s="158"/>
      <c r="EI249" s="158"/>
      <c r="EJ249" s="158"/>
      <c r="EK249" s="158"/>
      <c r="EL249" s="158"/>
      <c r="EM249" s="158"/>
      <c r="EN249" s="158"/>
      <c r="EO249" s="158"/>
      <c r="EP249" s="158"/>
      <c r="EQ249" s="158"/>
      <c r="ER249" s="158"/>
      <c r="ES249" s="158"/>
      <c r="ET249" s="158"/>
      <c r="EU249" s="158"/>
      <c r="EV249" s="158"/>
      <c r="EW249" s="158"/>
      <c r="EX249" s="158"/>
      <c r="EY249" s="158"/>
      <c r="EZ249" s="158"/>
      <c r="FA249" s="158"/>
      <c r="FB249" s="158"/>
      <c r="FC249" s="158"/>
      <c r="FD249" s="158"/>
      <c r="FE249" s="158"/>
      <c r="FF249" s="158"/>
      <c r="FG249" s="158"/>
      <c r="FH249" s="158"/>
      <c r="FI249" s="158"/>
      <c r="FJ249" s="158"/>
      <c r="FK249" s="158"/>
      <c r="FL249" s="158"/>
      <c r="FM249" s="158"/>
      <c r="FN249" s="158"/>
      <c r="FO249" s="158"/>
      <c r="FP249" s="158"/>
      <c r="FQ249" s="158"/>
      <c r="FR249" s="158"/>
      <c r="FS249" s="158"/>
      <c r="FT249" s="158"/>
      <c r="FU249" s="158"/>
      <c r="FV249" s="158"/>
      <c r="FW249" s="158"/>
      <c r="FX249" s="158"/>
      <c r="FY249" s="158"/>
      <c r="FZ249" s="158"/>
      <c r="GA249" s="158"/>
      <c r="GB249" s="158"/>
      <c r="GC249" s="158"/>
      <c r="GD249" s="158"/>
      <c r="GE249" s="158"/>
      <c r="GF249" s="158"/>
      <c r="GG249" s="158"/>
      <c r="GH249" s="158"/>
      <c r="GI249" s="158"/>
      <c r="GJ249" s="158"/>
      <c r="GK249" s="158"/>
      <c r="GL249" s="158"/>
      <c r="GM249" s="158"/>
      <c r="GN249" s="158"/>
      <c r="GO249" s="158"/>
      <c r="GP249" s="158"/>
      <c r="GQ249" s="158"/>
      <c r="GR249" s="158"/>
      <c r="GS249" s="158"/>
      <c r="GT249" s="158"/>
      <c r="GU249" s="158"/>
      <c r="GV249" s="158"/>
      <c r="GW249" s="158"/>
      <c r="GX249" s="158"/>
      <c r="GY249" s="158"/>
      <c r="GZ249" s="158"/>
      <c r="HA249" s="158"/>
    </row>
    <row r="250" spans="1:209" s="159" customFormat="1" ht="38.1" customHeight="1" x14ac:dyDescent="0.25">
      <c r="A250" s="158">
        <v>1</v>
      </c>
      <c r="B250" s="58" t="s">
        <v>341</v>
      </c>
      <c r="C250" s="262">
        <f>'2 уровень'!C929</f>
        <v>0</v>
      </c>
      <c r="D250" s="262">
        <f>'2 уровень'!D929</f>
        <v>0</v>
      </c>
      <c r="E250" s="262">
        <f>'2 уровень'!E929</f>
        <v>0</v>
      </c>
      <c r="F250" s="727">
        <f>'2 уровень'!F929</f>
        <v>0</v>
      </c>
      <c r="G250" s="2171">
        <f>'2 уровень'!G929</f>
        <v>0</v>
      </c>
      <c r="H250" s="2171">
        <f>'2 уровень'!H929</f>
        <v>0</v>
      </c>
      <c r="I250" s="2172">
        <f>'2 уровень'!I929</f>
        <v>0</v>
      </c>
      <c r="J250" s="2172">
        <f>'2 уровень'!J929</f>
        <v>0</v>
      </c>
      <c r="K250" s="2172">
        <f>'2 уровень'!K929</f>
        <v>0</v>
      </c>
      <c r="L250" s="2172">
        <f>'2 уровень'!L929</f>
        <v>0</v>
      </c>
      <c r="M250" s="2172">
        <f>'2 уровень'!M929</f>
        <v>0</v>
      </c>
      <c r="N250" s="2172">
        <f>'2 уровень'!N929</f>
        <v>0</v>
      </c>
      <c r="O250" s="2172">
        <f>'2 уровень'!O929</f>
        <v>0</v>
      </c>
      <c r="P250" s="2172">
        <f>'2 уровень'!P929</f>
        <v>0</v>
      </c>
      <c r="Q250" s="2172">
        <f>'2 уровень'!Q929</f>
        <v>0</v>
      </c>
      <c r="R250" s="2172">
        <f>'2 уровень'!R929</f>
        <v>0</v>
      </c>
      <c r="S250" s="2172">
        <f>'2 уровень'!S929</f>
        <v>0</v>
      </c>
      <c r="T250" s="2172">
        <f>'2 уровень'!T929</f>
        <v>0</v>
      </c>
      <c r="U250" s="2172">
        <f>'2 уровень'!U929</f>
        <v>0</v>
      </c>
      <c r="V250" s="2172">
        <f>'2 уровень'!V929</f>
        <v>0</v>
      </c>
      <c r="W250" s="2172">
        <f>'2 уровень'!W929</f>
        <v>0</v>
      </c>
      <c r="X250" s="2172">
        <f>'2 уровень'!X929</f>
        <v>0</v>
      </c>
      <c r="Y250" s="2172">
        <f>'2 уровень'!Y929</f>
        <v>0</v>
      </c>
      <c r="Z250" s="2227">
        <f>'2 уровень'!Z929</f>
        <v>0</v>
      </c>
      <c r="AA250" s="2172">
        <f>'2 уровень'!AA929</f>
        <v>0</v>
      </c>
      <c r="AB250" s="2172">
        <f>'2 уровень'!AB929</f>
        <v>0</v>
      </c>
      <c r="AC250" s="2172">
        <f>'2 уровень'!AC929</f>
        <v>0</v>
      </c>
      <c r="AD250" s="2173">
        <f>'2 уровень'!AD929</f>
        <v>0</v>
      </c>
      <c r="AE250" s="2173">
        <f>'2 уровень'!AE929</f>
        <v>0</v>
      </c>
      <c r="AF250" s="2173">
        <f>'2 уровень'!AF929</f>
        <v>0</v>
      </c>
      <c r="AG250" s="2172"/>
      <c r="AH250" s="2172"/>
      <c r="AI250" s="158"/>
      <c r="AJ250" s="158"/>
      <c r="AK250" s="158"/>
      <c r="AL250" s="158"/>
      <c r="AM250" s="158"/>
      <c r="AN250" s="158"/>
      <c r="AO250" s="158"/>
      <c r="AP250" s="158"/>
      <c r="AQ250" s="158"/>
      <c r="AR250" s="158"/>
      <c r="AS250" s="158"/>
      <c r="AT250" s="158"/>
      <c r="AU250" s="158"/>
      <c r="AV250" s="158"/>
      <c r="AW250" s="158"/>
      <c r="AX250" s="158"/>
      <c r="AY250" s="158"/>
      <c r="AZ250" s="158"/>
      <c r="BA250" s="158"/>
      <c r="BB250" s="158"/>
      <c r="BC250" s="158"/>
      <c r="BD250" s="158"/>
      <c r="BE250" s="158"/>
      <c r="BF250" s="158"/>
      <c r="BG250" s="158"/>
      <c r="BH250" s="158"/>
      <c r="BI250" s="158"/>
      <c r="BJ250" s="158"/>
      <c r="BK250" s="158"/>
      <c r="BL250" s="158"/>
      <c r="BM250" s="158"/>
      <c r="BN250" s="158"/>
      <c r="BO250" s="158"/>
      <c r="BP250" s="158"/>
      <c r="BQ250" s="158"/>
      <c r="BR250" s="158"/>
      <c r="BS250" s="158"/>
      <c r="BT250" s="158"/>
      <c r="BU250" s="158"/>
      <c r="BV250" s="158"/>
      <c r="BW250" s="158"/>
      <c r="BX250" s="158"/>
      <c r="BY250" s="158"/>
      <c r="BZ250" s="158"/>
      <c r="CA250" s="158"/>
      <c r="CB250" s="158"/>
      <c r="CC250" s="158"/>
      <c r="CD250" s="158"/>
      <c r="CE250" s="158"/>
      <c r="CF250" s="158"/>
      <c r="CG250" s="158"/>
      <c r="CH250" s="158"/>
      <c r="CI250" s="158"/>
      <c r="CJ250" s="158"/>
      <c r="CK250" s="158"/>
      <c r="CL250" s="158"/>
      <c r="CM250" s="158"/>
      <c r="CN250" s="158"/>
      <c r="CO250" s="158"/>
      <c r="CP250" s="158"/>
      <c r="CQ250" s="158"/>
      <c r="CR250" s="158"/>
      <c r="CS250" s="158"/>
      <c r="CT250" s="158"/>
      <c r="CU250" s="158"/>
      <c r="CV250" s="158"/>
      <c r="CW250" s="158"/>
      <c r="CX250" s="158"/>
      <c r="CY250" s="158"/>
      <c r="CZ250" s="158"/>
      <c r="DA250" s="158"/>
      <c r="DB250" s="158"/>
      <c r="DC250" s="158"/>
      <c r="DD250" s="158"/>
      <c r="DE250" s="158"/>
      <c r="DF250" s="158"/>
      <c r="DG250" s="158"/>
      <c r="DH250" s="158"/>
      <c r="DI250" s="158"/>
      <c r="DJ250" s="158"/>
      <c r="DK250" s="158"/>
      <c r="DL250" s="158"/>
      <c r="DM250" s="158"/>
      <c r="DN250" s="158"/>
      <c r="DO250" s="158"/>
      <c r="DP250" s="158"/>
      <c r="DQ250" s="158"/>
      <c r="DR250" s="158"/>
      <c r="DS250" s="158"/>
      <c r="DT250" s="158"/>
      <c r="DU250" s="158"/>
      <c r="DV250" s="158"/>
      <c r="DW250" s="158"/>
      <c r="DX250" s="158"/>
      <c r="DY250" s="158"/>
      <c r="DZ250" s="158"/>
      <c r="EA250" s="158"/>
      <c r="EB250" s="158"/>
      <c r="EC250" s="158"/>
      <c r="ED250" s="158"/>
      <c r="EE250" s="158"/>
      <c r="EF250" s="158"/>
      <c r="EG250" s="158"/>
      <c r="EH250" s="158"/>
      <c r="EI250" s="158"/>
      <c r="EJ250" s="158"/>
      <c r="EK250" s="158"/>
      <c r="EL250" s="158"/>
      <c r="EM250" s="158"/>
      <c r="EN250" s="158"/>
      <c r="EO250" s="158"/>
      <c r="EP250" s="158"/>
      <c r="EQ250" s="158"/>
      <c r="ER250" s="158"/>
      <c r="ES250" s="158"/>
      <c r="ET250" s="158"/>
      <c r="EU250" s="158"/>
      <c r="EV250" s="158"/>
      <c r="EW250" s="158"/>
      <c r="EX250" s="158"/>
      <c r="EY250" s="158"/>
      <c r="EZ250" s="158"/>
      <c r="FA250" s="158"/>
      <c r="FB250" s="158"/>
      <c r="FC250" s="158"/>
      <c r="FD250" s="158"/>
      <c r="FE250" s="158"/>
      <c r="FF250" s="158"/>
      <c r="FG250" s="158"/>
      <c r="FH250" s="158"/>
      <c r="FI250" s="158"/>
      <c r="FJ250" s="158"/>
      <c r="FK250" s="158"/>
      <c r="FL250" s="158"/>
      <c r="FM250" s="158"/>
      <c r="FN250" s="158"/>
      <c r="FO250" s="158"/>
      <c r="FP250" s="158"/>
      <c r="FQ250" s="158"/>
      <c r="FR250" s="158"/>
      <c r="FS250" s="158"/>
      <c r="FT250" s="158"/>
      <c r="FU250" s="158"/>
      <c r="FV250" s="158"/>
      <c r="FW250" s="158"/>
      <c r="FX250" s="158"/>
      <c r="FY250" s="158"/>
      <c r="FZ250" s="158"/>
      <c r="GA250" s="158"/>
      <c r="GB250" s="158"/>
      <c r="GC250" s="158"/>
      <c r="GD250" s="158"/>
      <c r="GE250" s="158"/>
      <c r="GF250" s="158"/>
      <c r="GG250" s="158"/>
      <c r="GH250" s="158"/>
      <c r="GI250" s="158"/>
      <c r="GJ250" s="158"/>
      <c r="GK250" s="158"/>
      <c r="GL250" s="158"/>
      <c r="GM250" s="158"/>
      <c r="GN250" s="158"/>
      <c r="GO250" s="158"/>
      <c r="GP250" s="158"/>
      <c r="GQ250" s="158"/>
      <c r="GR250" s="158"/>
      <c r="GS250" s="158"/>
      <c r="GT250" s="158"/>
      <c r="GU250" s="158"/>
      <c r="GV250" s="158"/>
      <c r="GW250" s="158"/>
      <c r="GX250" s="158"/>
      <c r="GY250" s="158"/>
      <c r="GZ250" s="158"/>
      <c r="HA250" s="158"/>
    </row>
    <row r="251" spans="1:209" s="159" customFormat="1" ht="38.1" customHeight="1" x14ac:dyDescent="0.25">
      <c r="A251" s="158">
        <v>1</v>
      </c>
      <c r="B251" s="58" t="s">
        <v>342</v>
      </c>
      <c r="C251" s="262">
        <f>'2 уровень'!C930</f>
        <v>4290</v>
      </c>
      <c r="D251" s="262">
        <f>'2 уровень'!D930</f>
        <v>3933</v>
      </c>
      <c r="E251" s="262">
        <f>'2 уровень'!E930</f>
        <v>1402</v>
      </c>
      <c r="F251" s="727">
        <f>'2 уровень'!F930</f>
        <v>35.647088736333586</v>
      </c>
      <c r="G251" s="2171">
        <f>'2 уровень'!G930</f>
        <v>0</v>
      </c>
      <c r="H251" s="2171">
        <f>'2 уровень'!H930</f>
        <v>0</v>
      </c>
      <c r="I251" s="2172">
        <f>'2 уровень'!I930</f>
        <v>0</v>
      </c>
      <c r="J251" s="2172">
        <f>'2 уровень'!J930</f>
        <v>0</v>
      </c>
      <c r="K251" s="2172">
        <f>'2 уровень'!K930</f>
        <v>0</v>
      </c>
      <c r="L251" s="2172">
        <f>'2 уровень'!L930</f>
        <v>0</v>
      </c>
      <c r="M251" s="2172">
        <f>'2 уровень'!M930</f>
        <v>0</v>
      </c>
      <c r="N251" s="2172">
        <f>'2 уровень'!N930</f>
        <v>0</v>
      </c>
      <c r="O251" s="2172">
        <f>'2 уровень'!O930</f>
        <v>0</v>
      </c>
      <c r="P251" s="2172">
        <f>'2 уровень'!P930</f>
        <v>0</v>
      </c>
      <c r="Q251" s="2172">
        <f>'2 уровень'!Q930</f>
        <v>0</v>
      </c>
      <c r="R251" s="2172">
        <f>'2 уровень'!R930</f>
        <v>0</v>
      </c>
      <c r="S251" s="2172">
        <f>'2 уровень'!S930</f>
        <v>0</v>
      </c>
      <c r="T251" s="2172">
        <f>'2 уровень'!T930</f>
        <v>0</v>
      </c>
      <c r="U251" s="2172">
        <f>'2 уровень'!U930</f>
        <v>0</v>
      </c>
      <c r="V251" s="2172">
        <f>'2 уровень'!V930</f>
        <v>0</v>
      </c>
      <c r="W251" s="2172">
        <f>'2 уровень'!W930</f>
        <v>0</v>
      </c>
      <c r="X251" s="2172">
        <f>'2 уровень'!X930</f>
        <v>0</v>
      </c>
      <c r="Y251" s="2172">
        <f>'2 уровень'!Y930</f>
        <v>0</v>
      </c>
      <c r="Z251" s="2227">
        <f>'2 уровень'!Z930</f>
        <v>0</v>
      </c>
      <c r="AA251" s="2172">
        <f>'2 уровень'!AA930</f>
        <v>0</v>
      </c>
      <c r="AB251" s="2172">
        <f>'2 уровень'!AB930</f>
        <v>0</v>
      </c>
      <c r="AC251" s="2172">
        <f>'2 уровень'!AC930</f>
        <v>0</v>
      </c>
      <c r="AD251" s="2173">
        <f>'2 уровень'!AD930</f>
        <v>0</v>
      </c>
      <c r="AE251" s="2173">
        <f>'2 уровень'!AE930</f>
        <v>0</v>
      </c>
      <c r="AF251" s="2173">
        <f>'2 уровень'!AF930</f>
        <v>0</v>
      </c>
      <c r="AG251" s="2172"/>
      <c r="AH251" s="2172"/>
      <c r="AI251" s="158"/>
      <c r="AJ251" s="158"/>
      <c r="AK251" s="158"/>
      <c r="AL251" s="158"/>
      <c r="AM251" s="158"/>
      <c r="AN251" s="158"/>
      <c r="AO251" s="158"/>
      <c r="AP251" s="158"/>
      <c r="AQ251" s="158"/>
      <c r="AR251" s="158"/>
      <c r="AS251" s="158"/>
      <c r="AT251" s="158"/>
      <c r="AU251" s="158"/>
      <c r="AV251" s="158"/>
      <c r="AW251" s="158"/>
      <c r="AX251" s="158"/>
      <c r="AY251" s="158"/>
      <c r="AZ251" s="158"/>
      <c r="BA251" s="158"/>
      <c r="BB251" s="158"/>
      <c r="BC251" s="158"/>
      <c r="BD251" s="158"/>
      <c r="BE251" s="158"/>
      <c r="BF251" s="158"/>
      <c r="BG251" s="158"/>
      <c r="BH251" s="158"/>
      <c r="BI251" s="158"/>
      <c r="BJ251" s="158"/>
      <c r="BK251" s="158"/>
      <c r="BL251" s="158"/>
      <c r="BM251" s="158"/>
      <c r="BN251" s="158"/>
      <c r="BO251" s="158"/>
      <c r="BP251" s="158"/>
      <c r="BQ251" s="158"/>
      <c r="BR251" s="158"/>
      <c r="BS251" s="158"/>
      <c r="BT251" s="158"/>
      <c r="BU251" s="158"/>
      <c r="BV251" s="158"/>
      <c r="BW251" s="158"/>
      <c r="BX251" s="158"/>
      <c r="BY251" s="158"/>
      <c r="BZ251" s="158"/>
      <c r="CA251" s="158"/>
      <c r="CB251" s="158"/>
      <c r="CC251" s="158"/>
      <c r="CD251" s="158"/>
      <c r="CE251" s="158"/>
      <c r="CF251" s="158"/>
      <c r="CG251" s="158"/>
      <c r="CH251" s="158"/>
      <c r="CI251" s="158"/>
      <c r="CJ251" s="158"/>
      <c r="CK251" s="158"/>
      <c r="CL251" s="158"/>
      <c r="CM251" s="158"/>
      <c r="CN251" s="158"/>
      <c r="CO251" s="158"/>
      <c r="CP251" s="158"/>
      <c r="CQ251" s="158"/>
      <c r="CR251" s="158"/>
      <c r="CS251" s="158"/>
      <c r="CT251" s="158"/>
      <c r="CU251" s="158"/>
      <c r="CV251" s="158"/>
      <c r="CW251" s="158"/>
      <c r="CX251" s="158"/>
      <c r="CY251" s="158"/>
      <c r="CZ251" s="158"/>
      <c r="DA251" s="158"/>
      <c r="DB251" s="158"/>
      <c r="DC251" s="158"/>
      <c r="DD251" s="158"/>
      <c r="DE251" s="158"/>
      <c r="DF251" s="158"/>
      <c r="DG251" s="158"/>
      <c r="DH251" s="158"/>
      <c r="DI251" s="158"/>
      <c r="DJ251" s="158"/>
      <c r="DK251" s="158"/>
      <c r="DL251" s="158"/>
      <c r="DM251" s="158"/>
      <c r="DN251" s="158"/>
      <c r="DO251" s="158"/>
      <c r="DP251" s="158"/>
      <c r="DQ251" s="158"/>
      <c r="DR251" s="158"/>
      <c r="DS251" s="158"/>
      <c r="DT251" s="158"/>
      <c r="DU251" s="158"/>
      <c r="DV251" s="158"/>
      <c r="DW251" s="158"/>
      <c r="DX251" s="158"/>
      <c r="DY251" s="158"/>
      <c r="DZ251" s="158"/>
      <c r="EA251" s="158"/>
      <c r="EB251" s="158"/>
      <c r="EC251" s="158"/>
      <c r="ED251" s="158"/>
      <c r="EE251" s="158"/>
      <c r="EF251" s="158"/>
      <c r="EG251" s="158"/>
      <c r="EH251" s="158"/>
      <c r="EI251" s="158"/>
      <c r="EJ251" s="158"/>
      <c r="EK251" s="158"/>
      <c r="EL251" s="158"/>
      <c r="EM251" s="158"/>
      <c r="EN251" s="158"/>
      <c r="EO251" s="158"/>
      <c r="EP251" s="158"/>
      <c r="EQ251" s="158"/>
      <c r="ER251" s="158"/>
      <c r="ES251" s="158"/>
      <c r="ET251" s="158"/>
      <c r="EU251" s="158"/>
      <c r="EV251" s="158"/>
      <c r="EW251" s="158"/>
      <c r="EX251" s="158"/>
      <c r="EY251" s="158"/>
      <c r="EZ251" s="158"/>
      <c r="FA251" s="158"/>
      <c r="FB251" s="158"/>
      <c r="FC251" s="158"/>
      <c r="FD251" s="158"/>
      <c r="FE251" s="158"/>
      <c r="FF251" s="158"/>
      <c r="FG251" s="158"/>
      <c r="FH251" s="158"/>
      <c r="FI251" s="158"/>
      <c r="FJ251" s="158"/>
      <c r="FK251" s="158"/>
      <c r="FL251" s="158"/>
      <c r="FM251" s="158"/>
      <c r="FN251" s="158"/>
      <c r="FO251" s="158"/>
      <c r="FP251" s="158"/>
      <c r="FQ251" s="158"/>
      <c r="FR251" s="158"/>
      <c r="FS251" s="158"/>
      <c r="FT251" s="158"/>
      <c r="FU251" s="158"/>
      <c r="FV251" s="158"/>
      <c r="FW251" s="158"/>
      <c r="FX251" s="158"/>
      <c r="FY251" s="158"/>
      <c r="FZ251" s="158"/>
      <c r="GA251" s="158"/>
      <c r="GB251" s="158"/>
      <c r="GC251" s="158"/>
      <c r="GD251" s="158"/>
      <c r="GE251" s="158"/>
      <c r="GF251" s="158"/>
      <c r="GG251" s="158"/>
      <c r="GH251" s="158"/>
      <c r="GI251" s="158"/>
      <c r="GJ251" s="158"/>
      <c r="GK251" s="158"/>
      <c r="GL251" s="158"/>
      <c r="GM251" s="158"/>
      <c r="GN251" s="158"/>
      <c r="GO251" s="158"/>
      <c r="GP251" s="158"/>
      <c r="GQ251" s="158"/>
      <c r="GR251" s="158"/>
      <c r="GS251" s="158"/>
      <c r="GT251" s="158"/>
      <c r="GU251" s="158"/>
      <c r="GV251" s="158"/>
      <c r="GW251" s="158"/>
      <c r="GX251" s="158"/>
      <c r="GY251" s="158"/>
      <c r="GZ251" s="158"/>
      <c r="HA251" s="158"/>
    </row>
    <row r="252" spans="1:209" s="159" customFormat="1" ht="38.1" customHeight="1" x14ac:dyDescent="0.25">
      <c r="A252" s="158">
        <v>1</v>
      </c>
      <c r="B252" s="58" t="s">
        <v>343</v>
      </c>
      <c r="C252" s="262">
        <f>'2 уровень'!C931</f>
        <v>100</v>
      </c>
      <c r="D252" s="262">
        <f>'2 уровень'!D931</f>
        <v>92</v>
      </c>
      <c r="E252" s="262">
        <f>'2 уровень'!E931</f>
        <v>91</v>
      </c>
      <c r="F252" s="727">
        <f>'2 уровень'!F931</f>
        <v>98.91304347826086</v>
      </c>
      <c r="G252" s="2171">
        <f>'2 уровень'!G931</f>
        <v>0</v>
      </c>
      <c r="H252" s="2171">
        <f>'2 уровень'!H931</f>
        <v>0</v>
      </c>
      <c r="I252" s="2172">
        <f>'2 уровень'!I931</f>
        <v>0</v>
      </c>
      <c r="J252" s="2172">
        <f>'2 уровень'!J931</f>
        <v>0</v>
      </c>
      <c r="K252" s="2172">
        <f>'2 уровень'!K931</f>
        <v>0</v>
      </c>
      <c r="L252" s="2172">
        <f>'2 уровень'!L931</f>
        <v>0</v>
      </c>
      <c r="M252" s="2172">
        <f>'2 уровень'!M931</f>
        <v>0</v>
      </c>
      <c r="N252" s="2172">
        <f>'2 уровень'!N931</f>
        <v>0</v>
      </c>
      <c r="O252" s="2172">
        <f>'2 уровень'!O931</f>
        <v>0</v>
      </c>
      <c r="P252" s="2172">
        <f>'2 уровень'!P931</f>
        <v>0</v>
      </c>
      <c r="Q252" s="2172">
        <f>'2 уровень'!Q931</f>
        <v>0</v>
      </c>
      <c r="R252" s="2172">
        <f>'2 уровень'!R931</f>
        <v>0</v>
      </c>
      <c r="S252" s="2172">
        <f>'2 уровень'!S931</f>
        <v>0</v>
      </c>
      <c r="T252" s="2172">
        <f>'2 уровень'!T931</f>
        <v>0</v>
      </c>
      <c r="U252" s="2172">
        <f>'2 уровень'!U931</f>
        <v>0</v>
      </c>
      <c r="V252" s="2172">
        <f>'2 уровень'!V931</f>
        <v>0</v>
      </c>
      <c r="W252" s="2172">
        <f>'2 уровень'!W931</f>
        <v>0</v>
      </c>
      <c r="X252" s="2172">
        <f>'2 уровень'!X931</f>
        <v>0</v>
      </c>
      <c r="Y252" s="2172">
        <f>'2 уровень'!Y931</f>
        <v>0</v>
      </c>
      <c r="Z252" s="2227">
        <f>'2 уровень'!Z931</f>
        <v>0</v>
      </c>
      <c r="AA252" s="2172">
        <f>'2 уровень'!AA931</f>
        <v>0</v>
      </c>
      <c r="AB252" s="2172">
        <f>'2 уровень'!AB931</f>
        <v>0</v>
      </c>
      <c r="AC252" s="2172">
        <f>'2 уровень'!AC931</f>
        <v>0</v>
      </c>
      <c r="AD252" s="2173">
        <f>'2 уровень'!AD931</f>
        <v>0</v>
      </c>
      <c r="AE252" s="2173">
        <f>'2 уровень'!AE931</f>
        <v>0</v>
      </c>
      <c r="AF252" s="2173">
        <f>'2 уровень'!AF931</f>
        <v>0</v>
      </c>
      <c r="AG252" s="2172"/>
      <c r="AH252" s="2172"/>
      <c r="AI252" s="158"/>
      <c r="AJ252" s="158"/>
      <c r="AK252" s="158"/>
      <c r="AL252" s="158"/>
      <c r="AM252" s="158"/>
      <c r="AN252" s="158"/>
      <c r="AO252" s="158"/>
      <c r="AP252" s="158"/>
      <c r="AQ252" s="158"/>
      <c r="AR252" s="158"/>
      <c r="AS252" s="158"/>
      <c r="AT252" s="158"/>
      <c r="AU252" s="158"/>
      <c r="AV252" s="158"/>
      <c r="AW252" s="158"/>
      <c r="AX252" s="158"/>
      <c r="AY252" s="158"/>
      <c r="AZ252" s="158"/>
      <c r="BA252" s="158"/>
      <c r="BB252" s="158"/>
      <c r="BC252" s="158"/>
      <c r="BD252" s="158"/>
      <c r="BE252" s="158"/>
      <c r="BF252" s="158"/>
      <c r="BG252" s="158"/>
      <c r="BH252" s="158"/>
      <c r="BI252" s="158"/>
      <c r="BJ252" s="158"/>
      <c r="BK252" s="158"/>
      <c r="BL252" s="158"/>
      <c r="BM252" s="158"/>
      <c r="BN252" s="158"/>
      <c r="BO252" s="158"/>
      <c r="BP252" s="158"/>
      <c r="BQ252" s="158"/>
      <c r="BR252" s="158"/>
      <c r="BS252" s="158"/>
      <c r="BT252" s="158"/>
      <c r="BU252" s="158"/>
      <c r="BV252" s="158"/>
      <c r="BW252" s="158"/>
      <c r="BX252" s="158"/>
      <c r="BY252" s="158"/>
      <c r="BZ252" s="158"/>
      <c r="CA252" s="158"/>
      <c r="CB252" s="158"/>
      <c r="CC252" s="158"/>
      <c r="CD252" s="158"/>
      <c r="CE252" s="158"/>
      <c r="CF252" s="158"/>
      <c r="CG252" s="158"/>
      <c r="CH252" s="158"/>
      <c r="CI252" s="158"/>
      <c r="CJ252" s="158"/>
      <c r="CK252" s="158"/>
      <c r="CL252" s="158"/>
      <c r="CM252" s="158"/>
      <c r="CN252" s="158"/>
      <c r="CO252" s="158"/>
      <c r="CP252" s="158"/>
      <c r="CQ252" s="158"/>
      <c r="CR252" s="158"/>
      <c r="CS252" s="158"/>
      <c r="CT252" s="158"/>
      <c r="CU252" s="158"/>
      <c r="CV252" s="158"/>
      <c r="CW252" s="158"/>
      <c r="CX252" s="158"/>
      <c r="CY252" s="158"/>
      <c r="CZ252" s="158"/>
      <c r="DA252" s="158"/>
      <c r="DB252" s="158"/>
      <c r="DC252" s="158"/>
      <c r="DD252" s="158"/>
      <c r="DE252" s="158"/>
      <c r="DF252" s="158"/>
      <c r="DG252" s="158"/>
      <c r="DH252" s="158"/>
      <c r="DI252" s="158"/>
      <c r="DJ252" s="158"/>
      <c r="DK252" s="158"/>
      <c r="DL252" s="158"/>
      <c r="DM252" s="158"/>
      <c r="DN252" s="158"/>
      <c r="DO252" s="158"/>
      <c r="DP252" s="158"/>
      <c r="DQ252" s="158"/>
      <c r="DR252" s="158"/>
      <c r="DS252" s="158"/>
      <c r="DT252" s="158"/>
      <c r="DU252" s="158"/>
      <c r="DV252" s="158"/>
      <c r="DW252" s="158"/>
      <c r="DX252" s="158"/>
      <c r="DY252" s="158"/>
      <c r="DZ252" s="158"/>
      <c r="EA252" s="158"/>
      <c r="EB252" s="158"/>
      <c r="EC252" s="158"/>
      <c r="ED252" s="158"/>
      <c r="EE252" s="158"/>
      <c r="EF252" s="158"/>
      <c r="EG252" s="158"/>
      <c r="EH252" s="158"/>
      <c r="EI252" s="158"/>
      <c r="EJ252" s="158"/>
      <c r="EK252" s="158"/>
      <c r="EL252" s="158"/>
      <c r="EM252" s="158"/>
      <c r="EN252" s="158"/>
      <c r="EO252" s="158"/>
      <c r="EP252" s="158"/>
      <c r="EQ252" s="158"/>
      <c r="ER252" s="158"/>
      <c r="ES252" s="158"/>
      <c r="ET252" s="158"/>
      <c r="EU252" s="158"/>
      <c r="EV252" s="158"/>
      <c r="EW252" s="158"/>
      <c r="EX252" s="158"/>
      <c r="EY252" s="158"/>
      <c r="EZ252" s="158"/>
      <c r="FA252" s="158"/>
      <c r="FB252" s="158"/>
      <c r="FC252" s="158"/>
      <c r="FD252" s="158"/>
      <c r="FE252" s="158"/>
      <c r="FF252" s="158"/>
      <c r="FG252" s="158"/>
      <c r="FH252" s="158"/>
      <c r="FI252" s="158"/>
      <c r="FJ252" s="158"/>
      <c r="FK252" s="158"/>
      <c r="FL252" s="158"/>
      <c r="FM252" s="158"/>
      <c r="FN252" s="158"/>
      <c r="FO252" s="158"/>
      <c r="FP252" s="158"/>
      <c r="FQ252" s="158"/>
      <c r="FR252" s="158"/>
      <c r="FS252" s="158"/>
      <c r="FT252" s="158"/>
      <c r="FU252" s="158"/>
      <c r="FV252" s="158"/>
      <c r="FW252" s="158"/>
      <c r="FX252" s="158"/>
      <c r="FY252" s="158"/>
      <c r="FZ252" s="158"/>
      <c r="GA252" s="158"/>
      <c r="GB252" s="158"/>
      <c r="GC252" s="158"/>
      <c r="GD252" s="158"/>
      <c r="GE252" s="158"/>
      <c r="GF252" s="158"/>
      <c r="GG252" s="158"/>
      <c r="GH252" s="158"/>
      <c r="GI252" s="158"/>
      <c r="GJ252" s="158"/>
      <c r="GK252" s="158"/>
      <c r="GL252" s="158"/>
      <c r="GM252" s="158"/>
      <c r="GN252" s="158"/>
      <c r="GO252" s="158"/>
      <c r="GP252" s="158"/>
      <c r="GQ252" s="158"/>
      <c r="GR252" s="158"/>
      <c r="GS252" s="158"/>
      <c r="GT252" s="158"/>
      <c r="GU252" s="158"/>
      <c r="GV252" s="158"/>
      <c r="GW252" s="158"/>
      <c r="GX252" s="158"/>
      <c r="GY252" s="158"/>
      <c r="GZ252" s="158"/>
      <c r="HA252" s="158"/>
    </row>
    <row r="253" spans="1:209" s="159" customFormat="1" ht="53.25" customHeight="1" x14ac:dyDescent="0.25">
      <c r="A253" s="158">
        <v>1</v>
      </c>
      <c r="B253" s="2157" t="s">
        <v>346</v>
      </c>
      <c r="C253" s="262">
        <f>'2 уровень'!C932</f>
        <v>4162</v>
      </c>
      <c r="D253" s="262">
        <f>'2 уровень'!D932</f>
        <v>3815</v>
      </c>
      <c r="E253" s="262">
        <f>'2 уровень'!E932</f>
        <v>4639</v>
      </c>
      <c r="F253" s="727">
        <f>'2 уровень'!F932</f>
        <v>121.59895150720838</v>
      </c>
      <c r="G253" s="2171">
        <f>'2 уровень'!G932</f>
        <v>0</v>
      </c>
      <c r="H253" s="2171">
        <f>'2 уровень'!H932</f>
        <v>0</v>
      </c>
      <c r="I253" s="2172">
        <f>'2 уровень'!I932</f>
        <v>0</v>
      </c>
      <c r="J253" s="2172">
        <f>'2 уровень'!J932</f>
        <v>0</v>
      </c>
      <c r="K253" s="2172">
        <f>'2 уровень'!K932</f>
        <v>0</v>
      </c>
      <c r="L253" s="2172">
        <f>'2 уровень'!L932</f>
        <v>0</v>
      </c>
      <c r="M253" s="2172">
        <f>'2 уровень'!M932</f>
        <v>0</v>
      </c>
      <c r="N253" s="2172">
        <f>'2 уровень'!N932</f>
        <v>0</v>
      </c>
      <c r="O253" s="2172">
        <f>'2 уровень'!O932</f>
        <v>0</v>
      </c>
      <c r="P253" s="2172">
        <f>'2 уровень'!P932</f>
        <v>0</v>
      </c>
      <c r="Q253" s="2172">
        <f>'2 уровень'!Q932</f>
        <v>0</v>
      </c>
      <c r="R253" s="2172">
        <f>'2 уровень'!R932</f>
        <v>0</v>
      </c>
      <c r="S253" s="2172">
        <f>'2 уровень'!S932</f>
        <v>0</v>
      </c>
      <c r="T253" s="2172">
        <f>'2 уровень'!T932</f>
        <v>0</v>
      </c>
      <c r="U253" s="2172">
        <f>'2 уровень'!U932</f>
        <v>0</v>
      </c>
      <c r="V253" s="2172">
        <f>'2 уровень'!V932</f>
        <v>0</v>
      </c>
      <c r="W253" s="2172">
        <f>'2 уровень'!W932</f>
        <v>0</v>
      </c>
      <c r="X253" s="2172">
        <f>'2 уровень'!X932</f>
        <v>0</v>
      </c>
      <c r="Y253" s="2172">
        <f>'2 уровень'!Y932</f>
        <v>0</v>
      </c>
      <c r="Z253" s="2227">
        <f>'2 уровень'!Z932</f>
        <v>0</v>
      </c>
      <c r="AA253" s="2172">
        <f>'2 уровень'!AA932</f>
        <v>0</v>
      </c>
      <c r="AB253" s="2172">
        <f>'2 уровень'!AB932</f>
        <v>0</v>
      </c>
      <c r="AC253" s="2172">
        <f>'2 уровень'!AC932</f>
        <v>0</v>
      </c>
      <c r="AD253" s="2173">
        <f>'2 уровень'!AD932</f>
        <v>0</v>
      </c>
      <c r="AE253" s="2173">
        <f>'2 уровень'!AE932</f>
        <v>0</v>
      </c>
      <c r="AF253" s="2173">
        <f>'2 уровень'!AF932</f>
        <v>0</v>
      </c>
      <c r="AG253" s="2172"/>
      <c r="AH253" s="2172"/>
      <c r="AI253" s="158"/>
      <c r="AJ253" s="158"/>
      <c r="AK253" s="158"/>
      <c r="AL253" s="158"/>
      <c r="AM253" s="158"/>
      <c r="AN253" s="158"/>
      <c r="AO253" s="158"/>
      <c r="AP253" s="158"/>
      <c r="AQ253" s="158"/>
      <c r="AR253" s="158"/>
      <c r="AS253" s="158"/>
      <c r="AT253" s="158"/>
      <c r="AU253" s="158"/>
      <c r="AV253" s="158"/>
      <c r="AW253" s="158"/>
      <c r="AX253" s="158"/>
      <c r="AY253" s="158"/>
      <c r="AZ253" s="158"/>
      <c r="BA253" s="158"/>
      <c r="BB253" s="158"/>
      <c r="BC253" s="158"/>
      <c r="BD253" s="158"/>
      <c r="BE253" s="158"/>
      <c r="BF253" s="158"/>
      <c r="BG253" s="158"/>
      <c r="BH253" s="158"/>
      <c r="BI253" s="158"/>
      <c r="BJ253" s="158"/>
      <c r="BK253" s="158"/>
      <c r="BL253" s="158"/>
      <c r="BM253" s="158"/>
      <c r="BN253" s="158"/>
      <c r="BO253" s="158"/>
      <c r="BP253" s="158"/>
      <c r="BQ253" s="158"/>
      <c r="BR253" s="158"/>
      <c r="BS253" s="158"/>
      <c r="BT253" s="158"/>
      <c r="BU253" s="158"/>
      <c r="BV253" s="158"/>
      <c r="BW253" s="158"/>
      <c r="BX253" s="158"/>
      <c r="BY253" s="158"/>
      <c r="BZ253" s="158"/>
      <c r="CA253" s="158"/>
      <c r="CB253" s="158"/>
      <c r="CC253" s="158"/>
      <c r="CD253" s="158"/>
      <c r="CE253" s="158"/>
      <c r="CF253" s="158"/>
      <c r="CG253" s="158"/>
      <c r="CH253" s="158"/>
      <c r="CI253" s="158"/>
      <c r="CJ253" s="158"/>
      <c r="CK253" s="158"/>
      <c r="CL253" s="158"/>
      <c r="CM253" s="158"/>
      <c r="CN253" s="158"/>
      <c r="CO253" s="158"/>
      <c r="CP253" s="158"/>
      <c r="CQ253" s="158"/>
      <c r="CR253" s="158"/>
      <c r="CS253" s="158"/>
      <c r="CT253" s="158"/>
      <c r="CU253" s="158"/>
      <c r="CV253" s="158"/>
      <c r="CW253" s="158"/>
      <c r="CX253" s="158"/>
      <c r="CY253" s="158"/>
      <c r="CZ253" s="158"/>
      <c r="DA253" s="158"/>
      <c r="DB253" s="158"/>
      <c r="DC253" s="158"/>
      <c r="DD253" s="158"/>
      <c r="DE253" s="158"/>
      <c r="DF253" s="158"/>
      <c r="DG253" s="158"/>
      <c r="DH253" s="158"/>
      <c r="DI253" s="158"/>
      <c r="DJ253" s="158"/>
      <c r="DK253" s="158"/>
      <c r="DL253" s="158"/>
      <c r="DM253" s="158"/>
      <c r="DN253" s="158"/>
      <c r="DO253" s="158"/>
      <c r="DP253" s="158"/>
      <c r="DQ253" s="158"/>
      <c r="DR253" s="158"/>
      <c r="DS253" s="158"/>
      <c r="DT253" s="158"/>
      <c r="DU253" s="158"/>
      <c r="DV253" s="158"/>
      <c r="DW253" s="158"/>
      <c r="DX253" s="158"/>
      <c r="DY253" s="158"/>
      <c r="DZ253" s="158"/>
      <c r="EA253" s="158"/>
      <c r="EB253" s="158"/>
      <c r="EC253" s="158"/>
      <c r="ED253" s="158"/>
      <c r="EE253" s="158"/>
      <c r="EF253" s="158"/>
      <c r="EG253" s="158"/>
      <c r="EH253" s="158"/>
      <c r="EI253" s="158"/>
      <c r="EJ253" s="158"/>
      <c r="EK253" s="158"/>
      <c r="EL253" s="158"/>
      <c r="EM253" s="158"/>
      <c r="EN253" s="158"/>
      <c r="EO253" s="158"/>
      <c r="EP253" s="158"/>
      <c r="EQ253" s="158"/>
      <c r="ER253" s="158"/>
      <c r="ES253" s="158"/>
      <c r="ET253" s="158"/>
      <c r="EU253" s="158"/>
      <c r="EV253" s="158"/>
      <c r="EW253" s="158"/>
      <c r="EX253" s="158"/>
      <c r="EY253" s="158"/>
      <c r="EZ253" s="158"/>
      <c r="FA253" s="158"/>
      <c r="FB253" s="158"/>
      <c r="FC253" s="158"/>
      <c r="FD253" s="158"/>
      <c r="FE253" s="158"/>
      <c r="FF253" s="158"/>
      <c r="FG253" s="158"/>
      <c r="FH253" s="158"/>
      <c r="FI253" s="158"/>
      <c r="FJ253" s="158"/>
      <c r="FK253" s="158"/>
      <c r="FL253" s="158"/>
      <c r="FM253" s="158"/>
      <c r="FN253" s="158"/>
      <c r="FO253" s="158"/>
      <c r="FP253" s="158"/>
      <c r="FQ253" s="158"/>
      <c r="FR253" s="158"/>
      <c r="FS253" s="158"/>
      <c r="FT253" s="158"/>
      <c r="FU253" s="158"/>
      <c r="FV253" s="158"/>
      <c r="FW253" s="158"/>
      <c r="FX253" s="158"/>
      <c r="FY253" s="158"/>
      <c r="FZ253" s="158"/>
      <c r="GA253" s="158"/>
      <c r="GB253" s="158"/>
      <c r="GC253" s="158"/>
      <c r="GD253" s="158"/>
      <c r="GE253" s="158"/>
      <c r="GF253" s="158"/>
      <c r="GG253" s="158"/>
      <c r="GH253" s="158"/>
      <c r="GI253" s="158"/>
      <c r="GJ253" s="158"/>
      <c r="GK253" s="158"/>
      <c r="GL253" s="158"/>
      <c r="GM253" s="158"/>
      <c r="GN253" s="158"/>
      <c r="GO253" s="158"/>
      <c r="GP253" s="158"/>
      <c r="GQ253" s="158"/>
      <c r="GR253" s="158"/>
      <c r="GS253" s="158"/>
      <c r="GT253" s="158"/>
      <c r="GU253" s="158"/>
      <c r="GV253" s="158"/>
      <c r="GW253" s="158"/>
      <c r="GX253" s="158"/>
      <c r="GY253" s="158"/>
      <c r="GZ253" s="158"/>
      <c r="HA253" s="158"/>
    </row>
    <row r="254" spans="1:209" s="159" customFormat="1" ht="38.1" customHeight="1" x14ac:dyDescent="0.25">
      <c r="A254" s="158">
        <v>1</v>
      </c>
      <c r="B254" s="58" t="s">
        <v>347</v>
      </c>
      <c r="C254" s="262">
        <f>'2 уровень'!C933</f>
        <v>3022</v>
      </c>
      <c r="D254" s="262">
        <f>'2 уровень'!D933</f>
        <v>2770</v>
      </c>
      <c r="E254" s="262">
        <f>'2 уровень'!E933</f>
        <v>3212</v>
      </c>
      <c r="F254" s="727">
        <f>'2 уровень'!F933</f>
        <v>115.95667870036101</v>
      </c>
      <c r="G254" s="2171">
        <f>'2 уровень'!G933</f>
        <v>0</v>
      </c>
      <c r="H254" s="2171">
        <f>'2 уровень'!H933</f>
        <v>0</v>
      </c>
      <c r="I254" s="2172">
        <f>'2 уровень'!I933</f>
        <v>0</v>
      </c>
      <c r="J254" s="2172">
        <f>'2 уровень'!J933</f>
        <v>0</v>
      </c>
      <c r="K254" s="2172">
        <f>'2 уровень'!K933</f>
        <v>0</v>
      </c>
      <c r="L254" s="2172">
        <f>'2 уровень'!L933</f>
        <v>0</v>
      </c>
      <c r="M254" s="2172">
        <f>'2 уровень'!M933</f>
        <v>0</v>
      </c>
      <c r="N254" s="2172">
        <f>'2 уровень'!N933</f>
        <v>0</v>
      </c>
      <c r="O254" s="2172">
        <f>'2 уровень'!O933</f>
        <v>0</v>
      </c>
      <c r="P254" s="2172">
        <f>'2 уровень'!P933</f>
        <v>0</v>
      </c>
      <c r="Q254" s="2172">
        <f>'2 уровень'!Q933</f>
        <v>0</v>
      </c>
      <c r="R254" s="2172">
        <f>'2 уровень'!R933</f>
        <v>0</v>
      </c>
      <c r="S254" s="2172">
        <f>'2 уровень'!S933</f>
        <v>0</v>
      </c>
      <c r="T254" s="2172">
        <f>'2 уровень'!T933</f>
        <v>0</v>
      </c>
      <c r="U254" s="2172">
        <f>'2 уровень'!U933</f>
        <v>0</v>
      </c>
      <c r="V254" s="2172">
        <f>'2 уровень'!V933</f>
        <v>0</v>
      </c>
      <c r="W254" s="2172">
        <f>'2 уровень'!W933</f>
        <v>0</v>
      </c>
      <c r="X254" s="2172">
        <f>'2 уровень'!X933</f>
        <v>0</v>
      </c>
      <c r="Y254" s="2172">
        <f>'2 уровень'!Y933</f>
        <v>0</v>
      </c>
      <c r="Z254" s="2227">
        <f>'2 уровень'!Z933</f>
        <v>0</v>
      </c>
      <c r="AA254" s="2172">
        <f>'2 уровень'!AA933</f>
        <v>0</v>
      </c>
      <c r="AB254" s="2172">
        <f>'2 уровень'!AB933</f>
        <v>0</v>
      </c>
      <c r="AC254" s="2172">
        <f>'2 уровень'!AC933</f>
        <v>0</v>
      </c>
      <c r="AD254" s="2173">
        <f>'2 уровень'!AD933</f>
        <v>0</v>
      </c>
      <c r="AE254" s="2173">
        <f>'2 уровень'!AE933</f>
        <v>0</v>
      </c>
      <c r="AF254" s="2173">
        <f>'2 уровень'!AF933</f>
        <v>0</v>
      </c>
      <c r="AG254" s="2172"/>
      <c r="AH254" s="2172"/>
      <c r="AI254" s="158"/>
      <c r="AJ254" s="158"/>
      <c r="AK254" s="158"/>
      <c r="AL254" s="158"/>
      <c r="AM254" s="158"/>
      <c r="AN254" s="158"/>
      <c r="AO254" s="158"/>
      <c r="AP254" s="158"/>
      <c r="AQ254" s="158"/>
      <c r="AR254" s="158"/>
      <c r="AS254" s="158"/>
      <c r="AT254" s="158"/>
      <c r="AU254" s="158"/>
      <c r="AV254" s="158"/>
      <c r="AW254" s="158"/>
      <c r="AX254" s="158"/>
      <c r="AY254" s="158"/>
      <c r="AZ254" s="158"/>
      <c r="BA254" s="158"/>
      <c r="BB254" s="158"/>
      <c r="BC254" s="158"/>
      <c r="BD254" s="158"/>
      <c r="BE254" s="158"/>
      <c r="BF254" s="158"/>
      <c r="BG254" s="158"/>
      <c r="BH254" s="158"/>
      <c r="BI254" s="158"/>
      <c r="BJ254" s="158"/>
      <c r="BK254" s="158"/>
      <c r="BL254" s="158"/>
      <c r="BM254" s="158"/>
      <c r="BN254" s="158"/>
      <c r="BO254" s="158"/>
      <c r="BP254" s="158"/>
      <c r="BQ254" s="158"/>
      <c r="BR254" s="158"/>
      <c r="BS254" s="158"/>
      <c r="BT254" s="158"/>
      <c r="BU254" s="158"/>
      <c r="BV254" s="158"/>
      <c r="BW254" s="158"/>
      <c r="BX254" s="158"/>
      <c r="BY254" s="158"/>
      <c r="BZ254" s="158"/>
      <c r="CA254" s="158"/>
      <c r="CB254" s="158"/>
      <c r="CC254" s="158"/>
      <c r="CD254" s="158"/>
      <c r="CE254" s="158"/>
      <c r="CF254" s="158"/>
      <c r="CG254" s="158"/>
      <c r="CH254" s="158"/>
      <c r="CI254" s="158"/>
      <c r="CJ254" s="158"/>
      <c r="CK254" s="158"/>
      <c r="CL254" s="158"/>
      <c r="CM254" s="158"/>
      <c r="CN254" s="158"/>
      <c r="CO254" s="158"/>
      <c r="CP254" s="158"/>
      <c r="CQ254" s="158"/>
      <c r="CR254" s="158"/>
      <c r="CS254" s="158"/>
      <c r="CT254" s="158"/>
      <c r="CU254" s="158"/>
      <c r="CV254" s="158"/>
      <c r="CW254" s="158"/>
      <c r="CX254" s="158"/>
      <c r="CY254" s="158"/>
      <c r="CZ254" s="158"/>
      <c r="DA254" s="158"/>
      <c r="DB254" s="158"/>
      <c r="DC254" s="158"/>
      <c r="DD254" s="158"/>
      <c r="DE254" s="158"/>
      <c r="DF254" s="158"/>
      <c r="DG254" s="158"/>
      <c r="DH254" s="158"/>
      <c r="DI254" s="158"/>
      <c r="DJ254" s="158"/>
      <c r="DK254" s="158"/>
      <c r="DL254" s="158"/>
      <c r="DM254" s="158"/>
      <c r="DN254" s="158"/>
      <c r="DO254" s="158"/>
      <c r="DP254" s="158"/>
      <c r="DQ254" s="158"/>
      <c r="DR254" s="158"/>
      <c r="DS254" s="158"/>
      <c r="DT254" s="158"/>
      <c r="DU254" s="158"/>
      <c r="DV254" s="158"/>
      <c r="DW254" s="158"/>
      <c r="DX254" s="158"/>
      <c r="DY254" s="158"/>
      <c r="DZ254" s="158"/>
      <c r="EA254" s="158"/>
      <c r="EB254" s="158"/>
      <c r="EC254" s="158"/>
      <c r="ED254" s="158"/>
      <c r="EE254" s="158"/>
      <c r="EF254" s="158"/>
      <c r="EG254" s="158"/>
      <c r="EH254" s="158"/>
      <c r="EI254" s="158"/>
      <c r="EJ254" s="158"/>
      <c r="EK254" s="158"/>
      <c r="EL254" s="158"/>
      <c r="EM254" s="158"/>
      <c r="EN254" s="158"/>
      <c r="EO254" s="158"/>
      <c r="EP254" s="158"/>
      <c r="EQ254" s="158"/>
      <c r="ER254" s="158"/>
      <c r="ES254" s="158"/>
      <c r="ET254" s="158"/>
      <c r="EU254" s="158"/>
      <c r="EV254" s="158"/>
      <c r="EW254" s="158"/>
      <c r="EX254" s="158"/>
      <c r="EY254" s="158"/>
      <c r="EZ254" s="158"/>
      <c r="FA254" s="158"/>
      <c r="FB254" s="158"/>
      <c r="FC254" s="158"/>
      <c r="FD254" s="158"/>
      <c r="FE254" s="158"/>
      <c r="FF254" s="158"/>
      <c r="FG254" s="158"/>
      <c r="FH254" s="158"/>
      <c r="FI254" s="158"/>
      <c r="FJ254" s="158"/>
      <c r="FK254" s="158"/>
      <c r="FL254" s="158"/>
      <c r="FM254" s="158"/>
      <c r="FN254" s="158"/>
      <c r="FO254" s="158"/>
      <c r="FP254" s="158"/>
      <c r="FQ254" s="158"/>
      <c r="FR254" s="158"/>
      <c r="FS254" s="158"/>
      <c r="FT254" s="158"/>
      <c r="FU254" s="158"/>
      <c r="FV254" s="158"/>
      <c r="FW254" s="158"/>
      <c r="FX254" s="158"/>
      <c r="FY254" s="158"/>
      <c r="FZ254" s="158"/>
      <c r="GA254" s="158"/>
      <c r="GB254" s="158"/>
      <c r="GC254" s="158"/>
      <c r="GD254" s="158"/>
      <c r="GE254" s="158"/>
      <c r="GF254" s="158"/>
      <c r="GG254" s="158"/>
      <c r="GH254" s="158"/>
      <c r="GI254" s="158"/>
      <c r="GJ254" s="158"/>
      <c r="GK254" s="158"/>
      <c r="GL254" s="158"/>
      <c r="GM254" s="158"/>
      <c r="GN254" s="158"/>
      <c r="GO254" s="158"/>
      <c r="GP254" s="158"/>
      <c r="GQ254" s="158"/>
      <c r="GR254" s="158"/>
      <c r="GS254" s="158"/>
      <c r="GT254" s="158"/>
      <c r="GU254" s="158"/>
      <c r="GV254" s="158"/>
      <c r="GW254" s="158"/>
      <c r="GX254" s="158"/>
      <c r="GY254" s="158"/>
      <c r="GZ254" s="158"/>
      <c r="HA254" s="158"/>
    </row>
    <row r="255" spans="1:209" s="159" customFormat="1" ht="38.1" customHeight="1" x14ac:dyDescent="0.25">
      <c r="A255" s="158">
        <v>1</v>
      </c>
      <c r="B255" s="58" t="s">
        <v>348</v>
      </c>
      <c r="C255" s="262">
        <f>'2 уровень'!C934</f>
        <v>907</v>
      </c>
      <c r="D255" s="262">
        <f>'2 уровень'!D934</f>
        <v>831</v>
      </c>
      <c r="E255" s="262">
        <f>'2 уровень'!E934</f>
        <v>889</v>
      </c>
      <c r="F255" s="727">
        <f>'2 уровень'!F934</f>
        <v>106.97954271961491</v>
      </c>
      <c r="G255" s="2171">
        <f>'2 уровень'!G934</f>
        <v>0</v>
      </c>
      <c r="H255" s="2171">
        <f>'2 уровень'!H934</f>
        <v>0</v>
      </c>
      <c r="I255" s="2172">
        <f>'2 уровень'!I934</f>
        <v>0</v>
      </c>
      <c r="J255" s="2172">
        <f>'2 уровень'!J934</f>
        <v>0</v>
      </c>
      <c r="K255" s="2172">
        <f>'2 уровень'!K934</f>
        <v>0</v>
      </c>
      <c r="L255" s="2172">
        <f>'2 уровень'!L934</f>
        <v>0</v>
      </c>
      <c r="M255" s="2172">
        <f>'2 уровень'!M934</f>
        <v>0</v>
      </c>
      <c r="N255" s="2172">
        <f>'2 уровень'!N934</f>
        <v>0</v>
      </c>
      <c r="O255" s="2172">
        <f>'2 уровень'!O934</f>
        <v>0</v>
      </c>
      <c r="P255" s="2172">
        <f>'2 уровень'!P934</f>
        <v>0</v>
      </c>
      <c r="Q255" s="2172">
        <f>'2 уровень'!Q934</f>
        <v>0</v>
      </c>
      <c r="R255" s="2172">
        <f>'2 уровень'!R934</f>
        <v>0</v>
      </c>
      <c r="S255" s="2172">
        <f>'2 уровень'!S934</f>
        <v>0</v>
      </c>
      <c r="T255" s="2172">
        <f>'2 уровень'!T934</f>
        <v>0</v>
      </c>
      <c r="U255" s="2172">
        <f>'2 уровень'!U934</f>
        <v>0</v>
      </c>
      <c r="V255" s="2172">
        <f>'2 уровень'!V934</f>
        <v>0</v>
      </c>
      <c r="W255" s="2172">
        <f>'2 уровень'!W934</f>
        <v>0</v>
      </c>
      <c r="X255" s="2172">
        <f>'2 уровень'!X934</f>
        <v>0</v>
      </c>
      <c r="Y255" s="2172">
        <f>'2 уровень'!Y934</f>
        <v>0</v>
      </c>
      <c r="Z255" s="2227">
        <f>'2 уровень'!Z934</f>
        <v>0</v>
      </c>
      <c r="AA255" s="2172">
        <f>'2 уровень'!AA934</f>
        <v>0</v>
      </c>
      <c r="AB255" s="2172">
        <f>'2 уровень'!AB934</f>
        <v>0</v>
      </c>
      <c r="AC255" s="2172">
        <f>'2 уровень'!AC934</f>
        <v>0</v>
      </c>
      <c r="AD255" s="2173">
        <f>'2 уровень'!AD934</f>
        <v>0</v>
      </c>
      <c r="AE255" s="2173">
        <f>'2 уровень'!AE934</f>
        <v>0</v>
      </c>
      <c r="AF255" s="2173">
        <f>'2 уровень'!AF934</f>
        <v>0</v>
      </c>
      <c r="AG255" s="2172"/>
      <c r="AH255" s="2172"/>
      <c r="AI255" s="158"/>
      <c r="AJ255" s="158"/>
      <c r="AK255" s="158"/>
      <c r="AL255" s="158"/>
      <c r="AM255" s="158"/>
      <c r="AN255" s="158"/>
      <c r="AO255" s="158"/>
      <c r="AP255" s="158"/>
      <c r="AQ255" s="158"/>
      <c r="AR255" s="158"/>
      <c r="AS255" s="158"/>
      <c r="AT255" s="158"/>
      <c r="AU255" s="158"/>
      <c r="AV255" s="158"/>
      <c r="AW255" s="158"/>
      <c r="AX255" s="158"/>
      <c r="AY255" s="158"/>
      <c r="AZ255" s="158"/>
      <c r="BA255" s="158"/>
      <c r="BB255" s="158"/>
      <c r="BC255" s="158"/>
      <c r="BD255" s="158"/>
      <c r="BE255" s="158"/>
      <c r="BF255" s="158"/>
      <c r="BG255" s="158"/>
      <c r="BH255" s="158"/>
      <c r="BI255" s="158"/>
      <c r="BJ255" s="158"/>
      <c r="BK255" s="158"/>
      <c r="BL255" s="158"/>
      <c r="BM255" s="158"/>
      <c r="BN255" s="158"/>
      <c r="BO255" s="158"/>
      <c r="BP255" s="158"/>
      <c r="BQ255" s="158"/>
      <c r="BR255" s="158"/>
      <c r="BS255" s="158"/>
      <c r="BT255" s="158"/>
      <c r="BU255" s="158"/>
      <c r="BV255" s="158"/>
      <c r="BW255" s="158"/>
      <c r="BX255" s="158"/>
      <c r="BY255" s="158"/>
      <c r="BZ255" s="158"/>
      <c r="CA255" s="158"/>
      <c r="CB255" s="158"/>
      <c r="CC255" s="158"/>
      <c r="CD255" s="158"/>
      <c r="CE255" s="158"/>
      <c r="CF255" s="158"/>
      <c r="CG255" s="158"/>
      <c r="CH255" s="158"/>
      <c r="CI255" s="158"/>
      <c r="CJ255" s="158"/>
      <c r="CK255" s="158"/>
      <c r="CL255" s="158"/>
      <c r="CM255" s="158"/>
      <c r="CN255" s="158"/>
      <c r="CO255" s="158"/>
      <c r="CP255" s="158"/>
      <c r="CQ255" s="158"/>
      <c r="CR255" s="158"/>
      <c r="CS255" s="158"/>
      <c r="CT255" s="158"/>
      <c r="CU255" s="158"/>
      <c r="CV255" s="158"/>
      <c r="CW255" s="158"/>
      <c r="CX255" s="158"/>
      <c r="CY255" s="158"/>
      <c r="CZ255" s="158"/>
      <c r="DA255" s="158"/>
      <c r="DB255" s="158"/>
      <c r="DC255" s="158"/>
      <c r="DD255" s="158"/>
      <c r="DE255" s="158"/>
      <c r="DF255" s="158"/>
      <c r="DG255" s="158"/>
      <c r="DH255" s="158"/>
      <c r="DI255" s="158"/>
      <c r="DJ255" s="158"/>
      <c r="DK255" s="158"/>
      <c r="DL255" s="158"/>
      <c r="DM255" s="158"/>
      <c r="DN255" s="158"/>
      <c r="DO255" s="158"/>
      <c r="DP255" s="158"/>
      <c r="DQ255" s="158"/>
      <c r="DR255" s="158"/>
      <c r="DS255" s="158"/>
      <c r="DT255" s="158"/>
      <c r="DU255" s="158"/>
      <c r="DV255" s="158"/>
      <c r="DW255" s="158"/>
      <c r="DX255" s="158"/>
      <c r="DY255" s="158"/>
      <c r="DZ255" s="158"/>
      <c r="EA255" s="158"/>
      <c r="EB255" s="158"/>
      <c r="EC255" s="158"/>
      <c r="ED255" s="158"/>
      <c r="EE255" s="158"/>
      <c r="EF255" s="158"/>
      <c r="EG255" s="158"/>
      <c r="EH255" s="158"/>
      <c r="EI255" s="158"/>
      <c r="EJ255" s="158"/>
      <c r="EK255" s="158"/>
      <c r="EL255" s="158"/>
      <c r="EM255" s="158"/>
      <c r="EN255" s="158"/>
      <c r="EO255" s="158"/>
      <c r="EP255" s="158"/>
      <c r="EQ255" s="158"/>
      <c r="ER255" s="158"/>
      <c r="ES255" s="158"/>
      <c r="ET255" s="158"/>
      <c r="EU255" s="158"/>
      <c r="EV255" s="158"/>
      <c r="EW255" s="158"/>
      <c r="EX255" s="158"/>
      <c r="EY255" s="158"/>
      <c r="EZ255" s="158"/>
      <c r="FA255" s="158"/>
      <c r="FB255" s="158"/>
      <c r="FC255" s="158"/>
      <c r="FD255" s="158"/>
      <c r="FE255" s="158"/>
      <c r="FF255" s="158"/>
      <c r="FG255" s="158"/>
      <c r="FH255" s="158"/>
      <c r="FI255" s="158"/>
      <c r="FJ255" s="158"/>
      <c r="FK255" s="158"/>
      <c r="FL255" s="158"/>
      <c r="FM255" s="158"/>
      <c r="FN255" s="158"/>
      <c r="FO255" s="158"/>
      <c r="FP255" s="158"/>
      <c r="FQ255" s="158"/>
      <c r="FR255" s="158"/>
      <c r="FS255" s="158"/>
      <c r="FT255" s="158"/>
      <c r="FU255" s="158"/>
      <c r="FV255" s="158"/>
      <c r="FW255" s="158"/>
      <c r="FX255" s="158"/>
      <c r="FY255" s="158"/>
      <c r="FZ255" s="158"/>
      <c r="GA255" s="158"/>
      <c r="GB255" s="158"/>
      <c r="GC255" s="158"/>
      <c r="GD255" s="158"/>
      <c r="GE255" s="158"/>
      <c r="GF255" s="158"/>
      <c r="GG255" s="158"/>
      <c r="GH255" s="158"/>
      <c r="GI255" s="158"/>
      <c r="GJ255" s="158"/>
      <c r="GK255" s="158"/>
      <c r="GL255" s="158"/>
      <c r="GM255" s="158"/>
      <c r="GN255" s="158"/>
      <c r="GO255" s="158"/>
      <c r="GP255" s="158"/>
      <c r="GQ255" s="158"/>
      <c r="GR255" s="158"/>
      <c r="GS255" s="158"/>
      <c r="GT255" s="158"/>
      <c r="GU255" s="158"/>
      <c r="GV255" s="158"/>
      <c r="GW255" s="158"/>
      <c r="GX255" s="158"/>
      <c r="GY255" s="158"/>
      <c r="GZ255" s="158"/>
      <c r="HA255" s="158"/>
    </row>
    <row r="256" spans="1:209" s="159" customFormat="1" ht="38.1" customHeight="1" x14ac:dyDescent="0.25">
      <c r="A256" s="158">
        <v>1</v>
      </c>
      <c r="B256" s="58" t="s">
        <v>413</v>
      </c>
      <c r="C256" s="262">
        <f>'2 уровень'!C935</f>
        <v>233</v>
      </c>
      <c r="D256" s="262">
        <f>'2 уровень'!D935</f>
        <v>214</v>
      </c>
      <c r="E256" s="262">
        <f>'2 уровень'!E935</f>
        <v>538</v>
      </c>
      <c r="F256" s="727">
        <f>'2 уровень'!F935</f>
        <v>251.4018691588785</v>
      </c>
      <c r="G256" s="2171">
        <f>'2 уровень'!G935</f>
        <v>0</v>
      </c>
      <c r="H256" s="2171">
        <f>'2 уровень'!H935</f>
        <v>0</v>
      </c>
      <c r="I256" s="2172">
        <f>'2 уровень'!I935</f>
        <v>0</v>
      </c>
      <c r="J256" s="2172">
        <f>'2 уровень'!J935</f>
        <v>0</v>
      </c>
      <c r="K256" s="2172">
        <f>'2 уровень'!K935</f>
        <v>0</v>
      </c>
      <c r="L256" s="2172">
        <f>'2 уровень'!L935</f>
        <v>0</v>
      </c>
      <c r="M256" s="2172">
        <f>'2 уровень'!M935</f>
        <v>0</v>
      </c>
      <c r="N256" s="2172">
        <f>'2 уровень'!N935</f>
        <v>0</v>
      </c>
      <c r="O256" s="2172">
        <f>'2 уровень'!O935</f>
        <v>0</v>
      </c>
      <c r="P256" s="2172">
        <f>'2 уровень'!P935</f>
        <v>0</v>
      </c>
      <c r="Q256" s="2172">
        <f>'2 уровень'!Q935</f>
        <v>0</v>
      </c>
      <c r="R256" s="2172">
        <f>'2 уровень'!R935</f>
        <v>0</v>
      </c>
      <c r="S256" s="2172">
        <f>'2 уровень'!S935</f>
        <v>0</v>
      </c>
      <c r="T256" s="2172">
        <f>'2 уровень'!T935</f>
        <v>0</v>
      </c>
      <c r="U256" s="2172">
        <f>'2 уровень'!U935</f>
        <v>0</v>
      </c>
      <c r="V256" s="2172">
        <f>'2 уровень'!V935</f>
        <v>0</v>
      </c>
      <c r="W256" s="2172">
        <f>'2 уровень'!W935</f>
        <v>0</v>
      </c>
      <c r="X256" s="2172">
        <f>'2 уровень'!X935</f>
        <v>0</v>
      </c>
      <c r="Y256" s="2172">
        <f>'2 уровень'!Y935</f>
        <v>0</v>
      </c>
      <c r="Z256" s="2227">
        <f>'2 уровень'!Z935</f>
        <v>0</v>
      </c>
      <c r="AA256" s="2172">
        <f>'2 уровень'!AA935</f>
        <v>0</v>
      </c>
      <c r="AB256" s="2172">
        <f>'2 уровень'!AB935</f>
        <v>0</v>
      </c>
      <c r="AC256" s="2172">
        <f>'2 уровень'!AC935</f>
        <v>0</v>
      </c>
      <c r="AD256" s="2173">
        <f>'2 уровень'!AD935</f>
        <v>0</v>
      </c>
      <c r="AE256" s="2173">
        <f>'2 уровень'!AE935</f>
        <v>0</v>
      </c>
      <c r="AF256" s="2173">
        <f>'2 уровень'!AF935</f>
        <v>0</v>
      </c>
      <c r="AG256" s="2172"/>
      <c r="AH256" s="2172"/>
      <c r="AI256" s="158"/>
      <c r="AJ256" s="158"/>
      <c r="AK256" s="158"/>
      <c r="AL256" s="158"/>
      <c r="AM256" s="158"/>
      <c r="AN256" s="158"/>
      <c r="AO256" s="158"/>
      <c r="AP256" s="158"/>
      <c r="AQ256" s="158"/>
      <c r="AR256" s="158"/>
      <c r="AS256" s="158"/>
      <c r="AT256" s="158"/>
      <c r="AU256" s="158"/>
      <c r="AV256" s="158"/>
      <c r="AW256" s="158"/>
      <c r="AX256" s="158"/>
      <c r="AY256" s="158"/>
      <c r="AZ256" s="158"/>
      <c r="BA256" s="158"/>
      <c r="BB256" s="158"/>
      <c r="BC256" s="158"/>
      <c r="BD256" s="158"/>
      <c r="BE256" s="158"/>
      <c r="BF256" s="158"/>
      <c r="BG256" s="158"/>
      <c r="BH256" s="158"/>
      <c r="BI256" s="158"/>
      <c r="BJ256" s="158"/>
      <c r="BK256" s="158"/>
      <c r="BL256" s="158"/>
      <c r="BM256" s="158"/>
      <c r="BN256" s="158"/>
      <c r="BO256" s="158"/>
      <c r="BP256" s="158"/>
      <c r="BQ256" s="158"/>
      <c r="BR256" s="158"/>
      <c r="BS256" s="158"/>
      <c r="BT256" s="158"/>
      <c r="BU256" s="158"/>
      <c r="BV256" s="158"/>
      <c r="BW256" s="158"/>
      <c r="BX256" s="158"/>
      <c r="BY256" s="158"/>
      <c r="BZ256" s="158"/>
      <c r="CA256" s="158"/>
      <c r="CB256" s="158"/>
      <c r="CC256" s="158"/>
      <c r="CD256" s="158"/>
      <c r="CE256" s="158"/>
      <c r="CF256" s="158"/>
      <c r="CG256" s="158"/>
      <c r="CH256" s="158"/>
      <c r="CI256" s="158"/>
      <c r="CJ256" s="158"/>
      <c r="CK256" s="158"/>
      <c r="CL256" s="158"/>
      <c r="CM256" s="158"/>
      <c r="CN256" s="158"/>
      <c r="CO256" s="158"/>
      <c r="CP256" s="158"/>
      <c r="CQ256" s="158"/>
      <c r="CR256" s="158"/>
      <c r="CS256" s="158"/>
      <c r="CT256" s="158"/>
      <c r="CU256" s="158"/>
      <c r="CV256" s="158"/>
      <c r="CW256" s="158"/>
      <c r="CX256" s="158"/>
      <c r="CY256" s="158"/>
      <c r="CZ256" s="158"/>
      <c r="DA256" s="158"/>
      <c r="DB256" s="158"/>
      <c r="DC256" s="158"/>
      <c r="DD256" s="158"/>
      <c r="DE256" s="158"/>
      <c r="DF256" s="158"/>
      <c r="DG256" s="158"/>
      <c r="DH256" s="158"/>
      <c r="DI256" s="158"/>
      <c r="DJ256" s="158"/>
      <c r="DK256" s="158"/>
      <c r="DL256" s="158"/>
      <c r="DM256" s="158"/>
      <c r="DN256" s="158"/>
      <c r="DO256" s="158"/>
      <c r="DP256" s="158"/>
      <c r="DQ256" s="158"/>
      <c r="DR256" s="158"/>
      <c r="DS256" s="158"/>
      <c r="DT256" s="158"/>
      <c r="DU256" s="158"/>
      <c r="DV256" s="158"/>
      <c r="DW256" s="158"/>
      <c r="DX256" s="158"/>
      <c r="DY256" s="158"/>
      <c r="DZ256" s="158"/>
      <c r="EA256" s="158"/>
      <c r="EB256" s="158"/>
      <c r="EC256" s="158"/>
      <c r="ED256" s="158"/>
      <c r="EE256" s="158"/>
      <c r="EF256" s="158"/>
      <c r="EG256" s="158"/>
      <c r="EH256" s="158"/>
      <c r="EI256" s="158"/>
      <c r="EJ256" s="158"/>
      <c r="EK256" s="158"/>
      <c r="EL256" s="158"/>
      <c r="EM256" s="158"/>
      <c r="EN256" s="158"/>
      <c r="EO256" s="158"/>
      <c r="EP256" s="158"/>
      <c r="EQ256" s="158"/>
      <c r="ER256" s="158"/>
      <c r="ES256" s="158"/>
      <c r="ET256" s="158"/>
      <c r="EU256" s="158"/>
      <c r="EV256" s="158"/>
      <c r="EW256" s="158"/>
      <c r="EX256" s="158"/>
      <c r="EY256" s="158"/>
      <c r="EZ256" s="158"/>
      <c r="FA256" s="158"/>
      <c r="FB256" s="158"/>
      <c r="FC256" s="158"/>
      <c r="FD256" s="158"/>
      <c r="FE256" s="158"/>
      <c r="FF256" s="158"/>
      <c r="FG256" s="158"/>
      <c r="FH256" s="158"/>
      <c r="FI256" s="158"/>
      <c r="FJ256" s="158"/>
      <c r="FK256" s="158"/>
      <c r="FL256" s="158"/>
      <c r="FM256" s="158"/>
      <c r="FN256" s="158"/>
      <c r="FO256" s="158"/>
      <c r="FP256" s="158"/>
      <c r="FQ256" s="158"/>
      <c r="FR256" s="158"/>
      <c r="FS256" s="158"/>
      <c r="FT256" s="158"/>
      <c r="FU256" s="158"/>
      <c r="FV256" s="158"/>
      <c r="FW256" s="158"/>
      <c r="FX256" s="158"/>
      <c r="FY256" s="158"/>
      <c r="FZ256" s="158"/>
      <c r="GA256" s="158"/>
      <c r="GB256" s="158"/>
      <c r="GC256" s="158"/>
      <c r="GD256" s="158"/>
      <c r="GE256" s="158"/>
      <c r="GF256" s="158"/>
      <c r="GG256" s="158"/>
      <c r="GH256" s="158"/>
      <c r="GI256" s="158"/>
      <c r="GJ256" s="158"/>
      <c r="GK256" s="158"/>
      <c r="GL256" s="158"/>
      <c r="GM256" s="158"/>
      <c r="GN256" s="158"/>
      <c r="GO256" s="158"/>
      <c r="GP256" s="158"/>
      <c r="GQ256" s="158"/>
      <c r="GR256" s="158"/>
      <c r="GS256" s="158"/>
      <c r="GT256" s="158"/>
      <c r="GU256" s="158"/>
      <c r="GV256" s="158"/>
      <c r="GW256" s="158"/>
      <c r="GX256" s="158"/>
      <c r="GY256" s="158"/>
      <c r="GZ256" s="158"/>
      <c r="HA256" s="158"/>
    </row>
    <row r="257" spans="1:209" s="159" customFormat="1" ht="38.1" customHeight="1" x14ac:dyDescent="0.25">
      <c r="A257" s="158">
        <v>1</v>
      </c>
      <c r="B257" s="58" t="s">
        <v>414</v>
      </c>
      <c r="C257" s="184">
        <f>'2 уровень'!C936</f>
        <v>0</v>
      </c>
      <c r="D257" s="184">
        <f>'2 уровень'!D936</f>
        <v>0</v>
      </c>
      <c r="E257" s="184">
        <f>'2 уровень'!E936</f>
        <v>0</v>
      </c>
      <c r="F257" s="716">
        <f>'2 уровень'!F936</f>
        <v>0</v>
      </c>
      <c r="G257" s="152">
        <f>'2 уровень'!G936</f>
        <v>0</v>
      </c>
      <c r="H257" s="152">
        <f>'2 уровень'!H936</f>
        <v>0</v>
      </c>
      <c r="I257" s="160">
        <f>'2 уровень'!I936</f>
        <v>0</v>
      </c>
      <c r="J257" s="160">
        <f>'2 уровень'!J936</f>
        <v>0</v>
      </c>
      <c r="K257" s="160">
        <f>'2 уровень'!K936</f>
        <v>0</v>
      </c>
      <c r="L257" s="160">
        <f>'2 уровень'!L936</f>
        <v>0</v>
      </c>
      <c r="M257" s="160">
        <f>'2 уровень'!M936</f>
        <v>0</v>
      </c>
      <c r="N257" s="160">
        <f>'2 уровень'!N936</f>
        <v>0</v>
      </c>
      <c r="O257" s="160">
        <f>'2 уровень'!O936</f>
        <v>0</v>
      </c>
      <c r="P257" s="160">
        <f>'2 уровень'!P936</f>
        <v>0</v>
      </c>
      <c r="Q257" s="160">
        <f>'2 уровень'!Q936</f>
        <v>0</v>
      </c>
      <c r="R257" s="160">
        <f>'2 уровень'!R936</f>
        <v>0</v>
      </c>
      <c r="S257" s="160">
        <f>'2 уровень'!S936</f>
        <v>0</v>
      </c>
      <c r="T257" s="160">
        <f>'2 уровень'!T936</f>
        <v>0</v>
      </c>
      <c r="U257" s="160">
        <f>'2 уровень'!U936</f>
        <v>0</v>
      </c>
      <c r="V257" s="160">
        <f>'2 уровень'!V936</f>
        <v>0</v>
      </c>
      <c r="W257" s="160">
        <f>'2 уровень'!W936</f>
        <v>0</v>
      </c>
      <c r="X257" s="160">
        <f>'2 уровень'!X936</f>
        <v>0</v>
      </c>
      <c r="Y257" s="160">
        <f>'2 уровень'!Y936</f>
        <v>0</v>
      </c>
      <c r="Z257" s="2222">
        <f>'2 уровень'!Z936</f>
        <v>0</v>
      </c>
      <c r="AA257" s="160">
        <f>'2 уровень'!AA936</f>
        <v>0</v>
      </c>
      <c r="AB257" s="160">
        <f>'2 уровень'!AB936</f>
        <v>0</v>
      </c>
      <c r="AC257" s="160">
        <f>'2 уровень'!AC936</f>
        <v>0</v>
      </c>
      <c r="AD257" s="2141">
        <f>'2 уровень'!AD936</f>
        <v>0</v>
      </c>
      <c r="AE257" s="2141">
        <f>'2 уровень'!AE936</f>
        <v>0</v>
      </c>
      <c r="AF257" s="2141">
        <f>'2 уровень'!AF936</f>
        <v>0</v>
      </c>
      <c r="AG257" s="160"/>
      <c r="AH257" s="160"/>
      <c r="AI257" s="158"/>
      <c r="AJ257" s="158"/>
      <c r="AK257" s="158"/>
      <c r="AL257" s="158"/>
      <c r="AM257" s="158"/>
      <c r="AN257" s="158"/>
      <c r="AO257" s="158"/>
      <c r="AP257" s="158"/>
      <c r="AQ257" s="158"/>
      <c r="AR257" s="158"/>
      <c r="AS257" s="158"/>
      <c r="AT257" s="158"/>
      <c r="AU257" s="158"/>
      <c r="AV257" s="158"/>
      <c r="AW257" s="158"/>
      <c r="AX257" s="158"/>
      <c r="AY257" s="158"/>
      <c r="AZ257" s="158"/>
      <c r="BA257" s="158"/>
      <c r="BB257" s="158"/>
      <c r="BC257" s="158"/>
      <c r="BD257" s="158"/>
      <c r="BE257" s="158"/>
      <c r="BF257" s="158"/>
      <c r="BG257" s="158"/>
      <c r="BH257" s="158"/>
      <c r="BI257" s="158"/>
      <c r="BJ257" s="158"/>
      <c r="BK257" s="158"/>
      <c r="BL257" s="158"/>
      <c r="BM257" s="158"/>
      <c r="BN257" s="158"/>
      <c r="BO257" s="158"/>
      <c r="BP257" s="158"/>
      <c r="BQ257" s="158"/>
      <c r="BR257" s="158"/>
      <c r="BS257" s="158"/>
      <c r="BT257" s="158"/>
      <c r="BU257" s="158"/>
      <c r="BV257" s="158"/>
      <c r="BW257" s="158"/>
      <c r="BX257" s="158"/>
      <c r="BY257" s="158"/>
      <c r="BZ257" s="158"/>
      <c r="CA257" s="158"/>
      <c r="CB257" s="158"/>
      <c r="CC257" s="158"/>
      <c r="CD257" s="158"/>
      <c r="CE257" s="158"/>
      <c r="CF257" s="158"/>
      <c r="CG257" s="158"/>
      <c r="CH257" s="158"/>
      <c r="CI257" s="158"/>
      <c r="CJ257" s="158"/>
      <c r="CK257" s="158"/>
      <c r="CL257" s="158"/>
      <c r="CM257" s="158"/>
      <c r="CN257" s="158"/>
      <c r="CO257" s="158"/>
      <c r="CP257" s="158"/>
      <c r="CQ257" s="158"/>
      <c r="CR257" s="158"/>
      <c r="CS257" s="158"/>
      <c r="CT257" s="158"/>
      <c r="CU257" s="158"/>
      <c r="CV257" s="158"/>
      <c r="CW257" s="158"/>
      <c r="CX257" s="158"/>
      <c r="CY257" s="158"/>
      <c r="CZ257" s="158"/>
      <c r="DA257" s="158"/>
      <c r="DB257" s="158"/>
      <c r="DC257" s="158"/>
      <c r="DD257" s="158"/>
      <c r="DE257" s="158"/>
      <c r="DF257" s="158"/>
      <c r="DG257" s="158"/>
      <c r="DH257" s="158"/>
      <c r="DI257" s="158"/>
      <c r="DJ257" s="158"/>
      <c r="DK257" s="158"/>
      <c r="DL257" s="158"/>
      <c r="DM257" s="158"/>
      <c r="DN257" s="158"/>
      <c r="DO257" s="158"/>
      <c r="DP257" s="158"/>
      <c r="DQ257" s="158"/>
      <c r="DR257" s="158"/>
      <c r="DS257" s="158"/>
      <c r="DT257" s="158"/>
      <c r="DU257" s="158"/>
      <c r="DV257" s="158"/>
      <c r="DW257" s="158"/>
      <c r="DX257" s="158"/>
      <c r="DY257" s="158"/>
      <c r="DZ257" s="158"/>
      <c r="EA257" s="158"/>
      <c r="EB257" s="158"/>
      <c r="EC257" s="158"/>
      <c r="ED257" s="158"/>
      <c r="EE257" s="158"/>
      <c r="EF257" s="158"/>
      <c r="EG257" s="158"/>
      <c r="EH257" s="158"/>
      <c r="EI257" s="158"/>
      <c r="EJ257" s="158"/>
      <c r="EK257" s="158"/>
      <c r="EL257" s="158"/>
      <c r="EM257" s="158"/>
      <c r="EN257" s="158"/>
      <c r="EO257" s="158"/>
      <c r="EP257" s="158"/>
      <c r="EQ257" s="158"/>
      <c r="ER257" s="158"/>
      <c r="ES257" s="158"/>
      <c r="ET257" s="158"/>
      <c r="EU257" s="158"/>
      <c r="EV257" s="158"/>
      <c r="EW257" s="158"/>
      <c r="EX257" s="158"/>
      <c r="EY257" s="158"/>
      <c r="EZ257" s="158"/>
      <c r="FA257" s="158"/>
      <c r="FB257" s="158"/>
      <c r="FC257" s="158"/>
      <c r="FD257" s="158"/>
      <c r="FE257" s="158"/>
      <c r="FF257" s="158"/>
      <c r="FG257" s="158"/>
      <c r="FH257" s="158"/>
      <c r="FI257" s="158"/>
      <c r="FJ257" s="158"/>
      <c r="FK257" s="158"/>
      <c r="FL257" s="158"/>
      <c r="FM257" s="158"/>
      <c r="FN257" s="158"/>
      <c r="FO257" s="158"/>
      <c r="FP257" s="158"/>
      <c r="FQ257" s="158"/>
      <c r="FR257" s="158"/>
      <c r="FS257" s="158"/>
      <c r="FT257" s="158"/>
      <c r="FU257" s="158"/>
      <c r="FV257" s="158"/>
      <c r="FW257" s="158"/>
      <c r="FX257" s="158"/>
      <c r="FY257" s="158"/>
      <c r="FZ257" s="158"/>
      <c r="GA257" s="158"/>
      <c r="GB257" s="158"/>
      <c r="GC257" s="158"/>
      <c r="GD257" s="158"/>
      <c r="GE257" s="158"/>
      <c r="GF257" s="158"/>
      <c r="GG257" s="158"/>
      <c r="GH257" s="158"/>
      <c r="GI257" s="158"/>
      <c r="GJ257" s="158"/>
      <c r="GK257" s="158"/>
      <c r="GL257" s="158"/>
      <c r="GM257" s="158"/>
      <c r="GN257" s="158"/>
      <c r="GO257" s="158"/>
      <c r="GP257" s="158"/>
      <c r="GQ257" s="158"/>
      <c r="GR257" s="158"/>
      <c r="GS257" s="158"/>
      <c r="GT257" s="158"/>
      <c r="GU257" s="158"/>
      <c r="GV257" s="158"/>
      <c r="GW257" s="158"/>
      <c r="GX257" s="158"/>
      <c r="GY257" s="158"/>
      <c r="GZ257" s="158"/>
      <c r="HA257" s="158"/>
    </row>
    <row r="258" spans="1:209" s="159" customFormat="1" ht="54" customHeight="1" x14ac:dyDescent="0.25">
      <c r="A258" s="158">
        <v>1</v>
      </c>
      <c r="B258" s="2157" t="s">
        <v>349</v>
      </c>
      <c r="C258" s="262">
        <f>'2 уровень'!C937</f>
        <v>6242</v>
      </c>
      <c r="D258" s="262">
        <f>'2 уровень'!D937</f>
        <v>5723</v>
      </c>
      <c r="E258" s="262">
        <f>'2 уровень'!E937</f>
        <v>1296.9977502812148</v>
      </c>
      <c r="F258" s="727">
        <f>'2 уровень'!F937</f>
        <v>22.662899707866764</v>
      </c>
      <c r="G258" s="2171">
        <f>'2 уровень'!G937</f>
        <v>0</v>
      </c>
      <c r="H258" s="2171">
        <f>'2 уровень'!H937</f>
        <v>0</v>
      </c>
      <c r="I258" s="2172">
        <f>'2 уровень'!I937</f>
        <v>0</v>
      </c>
      <c r="J258" s="2172">
        <f>'2 уровень'!J937</f>
        <v>0</v>
      </c>
      <c r="K258" s="2172">
        <f>'2 уровень'!K937</f>
        <v>0</v>
      </c>
      <c r="L258" s="2172">
        <f>'2 уровень'!L937</f>
        <v>0</v>
      </c>
      <c r="M258" s="2172">
        <f>'2 уровень'!M937</f>
        <v>0</v>
      </c>
      <c r="N258" s="2172">
        <f>'2 уровень'!N937</f>
        <v>0</v>
      </c>
      <c r="O258" s="2172">
        <f>'2 уровень'!O937</f>
        <v>0</v>
      </c>
      <c r="P258" s="2172">
        <f>'2 уровень'!P937</f>
        <v>0</v>
      </c>
      <c r="Q258" s="2172">
        <f>'2 уровень'!Q937</f>
        <v>0</v>
      </c>
      <c r="R258" s="2172">
        <f>'2 уровень'!R937</f>
        <v>0</v>
      </c>
      <c r="S258" s="2172">
        <f>'2 уровень'!S937</f>
        <v>0</v>
      </c>
      <c r="T258" s="2172">
        <f>'2 уровень'!T937</f>
        <v>0</v>
      </c>
      <c r="U258" s="2172">
        <f>'2 уровень'!U937</f>
        <v>0</v>
      </c>
      <c r="V258" s="2172">
        <f>'2 уровень'!V937</f>
        <v>0</v>
      </c>
      <c r="W258" s="2172">
        <f>'2 уровень'!W937</f>
        <v>0</v>
      </c>
      <c r="X258" s="2172">
        <f>'2 уровень'!X937</f>
        <v>0</v>
      </c>
      <c r="Y258" s="2172">
        <f>'2 уровень'!Y937</f>
        <v>0</v>
      </c>
      <c r="Z258" s="2227">
        <f>'2 уровень'!Z937</f>
        <v>0</v>
      </c>
      <c r="AA258" s="2172">
        <f>'2 уровень'!AA937</f>
        <v>0</v>
      </c>
      <c r="AB258" s="2172">
        <f>'2 уровень'!AB937</f>
        <v>0</v>
      </c>
      <c r="AC258" s="2172">
        <f>'2 уровень'!AC937</f>
        <v>0</v>
      </c>
      <c r="AD258" s="2173">
        <f>'2 уровень'!AD937</f>
        <v>0</v>
      </c>
      <c r="AE258" s="2173">
        <f>'2 уровень'!AE937</f>
        <v>0</v>
      </c>
      <c r="AF258" s="2173">
        <f>'2 уровень'!AF937</f>
        <v>0</v>
      </c>
      <c r="AG258" s="2172"/>
      <c r="AH258" s="2172"/>
      <c r="AI258" s="158"/>
      <c r="AJ258" s="158"/>
      <c r="AK258" s="158"/>
      <c r="AL258" s="158"/>
      <c r="AM258" s="158"/>
      <c r="AN258" s="158"/>
      <c r="AO258" s="158"/>
      <c r="AP258" s="158"/>
      <c r="AQ258" s="158"/>
      <c r="AR258" s="158"/>
      <c r="AS258" s="158"/>
      <c r="AT258" s="158"/>
      <c r="AU258" s="158"/>
      <c r="AV258" s="158"/>
      <c r="AW258" s="158"/>
      <c r="AX258" s="158"/>
      <c r="AY258" s="158"/>
      <c r="AZ258" s="158"/>
      <c r="BA258" s="158"/>
      <c r="BB258" s="158"/>
      <c r="BC258" s="158"/>
      <c r="BD258" s="158"/>
      <c r="BE258" s="158"/>
      <c r="BF258" s="158"/>
      <c r="BG258" s="158"/>
      <c r="BH258" s="158"/>
      <c r="BI258" s="158"/>
      <c r="BJ258" s="158"/>
      <c r="BK258" s="158"/>
      <c r="BL258" s="158"/>
      <c r="BM258" s="158"/>
      <c r="BN258" s="158"/>
      <c r="BO258" s="158"/>
      <c r="BP258" s="158"/>
      <c r="BQ258" s="158"/>
      <c r="BR258" s="158"/>
      <c r="BS258" s="158"/>
      <c r="BT258" s="158"/>
      <c r="BU258" s="158"/>
      <c r="BV258" s="158"/>
      <c r="BW258" s="158"/>
      <c r="BX258" s="158"/>
      <c r="BY258" s="158"/>
      <c r="BZ258" s="158"/>
      <c r="CA258" s="158"/>
      <c r="CB258" s="158"/>
      <c r="CC258" s="158"/>
      <c r="CD258" s="158"/>
      <c r="CE258" s="158"/>
      <c r="CF258" s="158"/>
      <c r="CG258" s="158"/>
      <c r="CH258" s="158"/>
      <c r="CI258" s="158"/>
      <c r="CJ258" s="158"/>
      <c r="CK258" s="158"/>
      <c r="CL258" s="158"/>
      <c r="CM258" s="158"/>
      <c r="CN258" s="158"/>
      <c r="CO258" s="158"/>
      <c r="CP258" s="158"/>
      <c r="CQ258" s="158"/>
      <c r="CR258" s="158"/>
      <c r="CS258" s="158"/>
      <c r="CT258" s="158"/>
      <c r="CU258" s="158"/>
      <c r="CV258" s="158"/>
      <c r="CW258" s="158"/>
      <c r="CX258" s="158"/>
      <c r="CY258" s="158"/>
      <c r="CZ258" s="158"/>
      <c r="DA258" s="158"/>
      <c r="DB258" s="158"/>
      <c r="DC258" s="158"/>
      <c r="DD258" s="158"/>
      <c r="DE258" s="158"/>
      <c r="DF258" s="158"/>
      <c r="DG258" s="158"/>
      <c r="DH258" s="158"/>
      <c r="DI258" s="158"/>
      <c r="DJ258" s="158"/>
      <c r="DK258" s="158"/>
      <c r="DL258" s="158"/>
      <c r="DM258" s="158"/>
      <c r="DN258" s="158"/>
      <c r="DO258" s="158"/>
      <c r="DP258" s="158"/>
      <c r="DQ258" s="158"/>
      <c r="DR258" s="158"/>
      <c r="DS258" s="158"/>
      <c r="DT258" s="158"/>
      <c r="DU258" s="158"/>
      <c r="DV258" s="158"/>
      <c r="DW258" s="158"/>
      <c r="DX258" s="158"/>
      <c r="DY258" s="158"/>
      <c r="DZ258" s="158"/>
      <c r="EA258" s="158"/>
      <c r="EB258" s="158"/>
      <c r="EC258" s="158"/>
      <c r="ED258" s="158"/>
      <c r="EE258" s="158"/>
      <c r="EF258" s="158"/>
      <c r="EG258" s="158"/>
      <c r="EH258" s="158"/>
      <c r="EI258" s="158"/>
      <c r="EJ258" s="158"/>
      <c r="EK258" s="158"/>
      <c r="EL258" s="158"/>
      <c r="EM258" s="158"/>
      <c r="EN258" s="158"/>
      <c r="EO258" s="158"/>
      <c r="EP258" s="158"/>
      <c r="EQ258" s="158"/>
      <c r="ER258" s="158"/>
      <c r="ES258" s="158"/>
      <c r="ET258" s="158"/>
      <c r="EU258" s="158"/>
      <c r="EV258" s="158"/>
      <c r="EW258" s="158"/>
      <c r="EX258" s="158"/>
      <c r="EY258" s="158"/>
      <c r="EZ258" s="158"/>
      <c r="FA258" s="158"/>
      <c r="FB258" s="158"/>
      <c r="FC258" s="158"/>
      <c r="FD258" s="158"/>
      <c r="FE258" s="158"/>
      <c r="FF258" s="158"/>
      <c r="FG258" s="158"/>
      <c r="FH258" s="158"/>
      <c r="FI258" s="158"/>
      <c r="FJ258" s="158"/>
      <c r="FK258" s="158"/>
      <c r="FL258" s="158"/>
      <c r="FM258" s="158"/>
      <c r="FN258" s="158"/>
      <c r="FO258" s="158"/>
      <c r="FP258" s="158"/>
      <c r="FQ258" s="158"/>
      <c r="FR258" s="158"/>
      <c r="FS258" s="158"/>
      <c r="FT258" s="158"/>
      <c r="FU258" s="158"/>
      <c r="FV258" s="158"/>
      <c r="FW258" s="158"/>
      <c r="FX258" s="158"/>
      <c r="FY258" s="158"/>
      <c r="FZ258" s="158"/>
      <c r="GA258" s="158"/>
      <c r="GB258" s="158"/>
      <c r="GC258" s="158"/>
      <c r="GD258" s="158"/>
      <c r="GE258" s="158"/>
      <c r="GF258" s="158"/>
      <c r="GG258" s="158"/>
      <c r="GH258" s="158"/>
      <c r="GI258" s="158"/>
      <c r="GJ258" s="158"/>
      <c r="GK258" s="158"/>
      <c r="GL258" s="158"/>
      <c r="GM258" s="158"/>
      <c r="GN258" s="158"/>
      <c r="GO258" s="158"/>
      <c r="GP258" s="158"/>
      <c r="GQ258" s="158"/>
      <c r="GR258" s="158"/>
      <c r="GS258" s="158"/>
      <c r="GT258" s="158"/>
      <c r="GU258" s="158"/>
      <c r="GV258" s="158"/>
      <c r="GW258" s="158"/>
      <c r="GX258" s="158"/>
      <c r="GY258" s="158"/>
      <c r="GZ258" s="158"/>
      <c r="HA258" s="158"/>
    </row>
    <row r="259" spans="1:209" s="159" customFormat="1" ht="38.1" customHeight="1" x14ac:dyDescent="0.25">
      <c r="A259" s="158">
        <v>1</v>
      </c>
      <c r="B259" s="58" t="s">
        <v>350</v>
      </c>
      <c r="C259" s="262">
        <f>'2 уровень'!C938</f>
        <v>100</v>
      </c>
      <c r="D259" s="262">
        <f>'2 уровень'!D938</f>
        <v>92</v>
      </c>
      <c r="E259" s="262">
        <f>'2 уровень'!E938</f>
        <v>173</v>
      </c>
      <c r="F259" s="727">
        <f>'2 уровень'!F938</f>
        <v>188.04347826086956</v>
      </c>
      <c r="G259" s="2171">
        <f>'2 уровень'!G938</f>
        <v>0</v>
      </c>
      <c r="H259" s="2171">
        <f>'2 уровень'!H938</f>
        <v>0</v>
      </c>
      <c r="I259" s="2172">
        <f>'2 уровень'!I938</f>
        <v>0</v>
      </c>
      <c r="J259" s="2172">
        <f>'2 уровень'!J938</f>
        <v>0</v>
      </c>
      <c r="K259" s="2172">
        <f>'2 уровень'!K938</f>
        <v>0</v>
      </c>
      <c r="L259" s="2172">
        <f>'2 уровень'!L938</f>
        <v>0</v>
      </c>
      <c r="M259" s="2172">
        <f>'2 уровень'!M938</f>
        <v>0</v>
      </c>
      <c r="N259" s="2172">
        <f>'2 уровень'!N938</f>
        <v>0</v>
      </c>
      <c r="O259" s="2172">
        <f>'2 уровень'!O938</f>
        <v>0</v>
      </c>
      <c r="P259" s="2172">
        <f>'2 уровень'!P938</f>
        <v>0</v>
      </c>
      <c r="Q259" s="2172">
        <f>'2 уровень'!Q938</f>
        <v>0</v>
      </c>
      <c r="R259" s="2172">
        <f>'2 уровень'!R938</f>
        <v>0</v>
      </c>
      <c r="S259" s="2172">
        <f>'2 уровень'!S938</f>
        <v>0</v>
      </c>
      <c r="T259" s="2172">
        <f>'2 уровень'!T938</f>
        <v>0</v>
      </c>
      <c r="U259" s="2172">
        <f>'2 уровень'!U938</f>
        <v>0</v>
      </c>
      <c r="V259" s="2172">
        <f>'2 уровень'!V938</f>
        <v>0</v>
      </c>
      <c r="W259" s="2172">
        <f>'2 уровень'!W938</f>
        <v>0</v>
      </c>
      <c r="X259" s="2172">
        <f>'2 уровень'!X938</f>
        <v>0</v>
      </c>
      <c r="Y259" s="2172">
        <f>'2 уровень'!Y938</f>
        <v>0</v>
      </c>
      <c r="Z259" s="2227">
        <f>'2 уровень'!Z938</f>
        <v>0</v>
      </c>
      <c r="AA259" s="2172">
        <f>'2 уровень'!AA938</f>
        <v>0</v>
      </c>
      <c r="AB259" s="2172">
        <f>'2 уровень'!AB938</f>
        <v>0</v>
      </c>
      <c r="AC259" s="2172">
        <f>'2 уровень'!AC938</f>
        <v>0</v>
      </c>
      <c r="AD259" s="2173">
        <f>'2 уровень'!AD938</f>
        <v>0</v>
      </c>
      <c r="AE259" s="2173">
        <f>'2 уровень'!AE938</f>
        <v>0</v>
      </c>
      <c r="AF259" s="2173">
        <f>'2 уровень'!AF938</f>
        <v>0</v>
      </c>
      <c r="AG259" s="2172"/>
      <c r="AH259" s="2172"/>
      <c r="AI259" s="158"/>
      <c r="AJ259" s="158"/>
      <c r="AK259" s="158"/>
      <c r="AL259" s="158"/>
      <c r="AM259" s="158"/>
      <c r="AN259" s="158"/>
      <c r="AO259" s="158"/>
      <c r="AP259" s="158"/>
      <c r="AQ259" s="158"/>
      <c r="AR259" s="158"/>
      <c r="AS259" s="158"/>
      <c r="AT259" s="158"/>
      <c r="AU259" s="158"/>
      <c r="AV259" s="158"/>
      <c r="AW259" s="158"/>
      <c r="AX259" s="158"/>
      <c r="AY259" s="158"/>
      <c r="AZ259" s="158"/>
      <c r="BA259" s="158"/>
      <c r="BB259" s="158"/>
      <c r="BC259" s="158"/>
      <c r="BD259" s="158"/>
      <c r="BE259" s="158"/>
      <c r="BF259" s="158"/>
      <c r="BG259" s="158"/>
      <c r="BH259" s="158"/>
      <c r="BI259" s="158"/>
      <c r="BJ259" s="158"/>
      <c r="BK259" s="158"/>
      <c r="BL259" s="158"/>
      <c r="BM259" s="158"/>
      <c r="BN259" s="158"/>
      <c r="BO259" s="158"/>
      <c r="BP259" s="158"/>
      <c r="BQ259" s="158"/>
      <c r="BR259" s="158"/>
      <c r="BS259" s="158"/>
      <c r="BT259" s="158"/>
      <c r="BU259" s="158"/>
      <c r="BV259" s="158"/>
      <c r="BW259" s="158"/>
      <c r="BX259" s="158"/>
      <c r="BY259" s="158"/>
      <c r="BZ259" s="158"/>
      <c r="CA259" s="158"/>
      <c r="CB259" s="158"/>
      <c r="CC259" s="158"/>
      <c r="CD259" s="158"/>
      <c r="CE259" s="158"/>
      <c r="CF259" s="158"/>
      <c r="CG259" s="158"/>
      <c r="CH259" s="158"/>
      <c r="CI259" s="158"/>
      <c r="CJ259" s="158"/>
      <c r="CK259" s="158"/>
      <c r="CL259" s="158"/>
      <c r="CM259" s="158"/>
      <c r="CN259" s="158"/>
      <c r="CO259" s="158"/>
      <c r="CP259" s="158"/>
      <c r="CQ259" s="158"/>
      <c r="CR259" s="158"/>
      <c r="CS259" s="158"/>
      <c r="CT259" s="158"/>
      <c r="CU259" s="158"/>
      <c r="CV259" s="158"/>
      <c r="CW259" s="158"/>
      <c r="CX259" s="158"/>
      <c r="CY259" s="158"/>
      <c r="CZ259" s="158"/>
      <c r="DA259" s="158"/>
      <c r="DB259" s="158"/>
      <c r="DC259" s="158"/>
      <c r="DD259" s="158"/>
      <c r="DE259" s="158"/>
      <c r="DF259" s="158"/>
      <c r="DG259" s="158"/>
      <c r="DH259" s="158"/>
      <c r="DI259" s="158"/>
      <c r="DJ259" s="158"/>
      <c r="DK259" s="158"/>
      <c r="DL259" s="158"/>
      <c r="DM259" s="158"/>
      <c r="DN259" s="158"/>
      <c r="DO259" s="158"/>
      <c r="DP259" s="158"/>
      <c r="DQ259" s="158"/>
      <c r="DR259" s="158"/>
      <c r="DS259" s="158"/>
      <c r="DT259" s="158"/>
      <c r="DU259" s="158"/>
      <c r="DV259" s="158"/>
      <c r="DW259" s="158"/>
      <c r="DX259" s="158"/>
      <c r="DY259" s="158"/>
      <c r="DZ259" s="158"/>
      <c r="EA259" s="158"/>
      <c r="EB259" s="158"/>
      <c r="EC259" s="158"/>
      <c r="ED259" s="158"/>
      <c r="EE259" s="158"/>
      <c r="EF259" s="158"/>
      <c r="EG259" s="158"/>
      <c r="EH259" s="158"/>
      <c r="EI259" s="158"/>
      <c r="EJ259" s="158"/>
      <c r="EK259" s="158"/>
      <c r="EL259" s="158"/>
      <c r="EM259" s="158"/>
      <c r="EN259" s="158"/>
      <c r="EO259" s="158"/>
      <c r="EP259" s="158"/>
      <c r="EQ259" s="158"/>
      <c r="ER259" s="158"/>
      <c r="ES259" s="158"/>
      <c r="ET259" s="158"/>
      <c r="EU259" s="158"/>
      <c r="EV259" s="158"/>
      <c r="EW259" s="158"/>
      <c r="EX259" s="158"/>
      <c r="EY259" s="158"/>
      <c r="EZ259" s="158"/>
      <c r="FA259" s="158"/>
      <c r="FB259" s="158"/>
      <c r="FC259" s="158"/>
      <c r="FD259" s="158"/>
      <c r="FE259" s="158"/>
      <c r="FF259" s="158"/>
      <c r="FG259" s="158"/>
      <c r="FH259" s="158"/>
      <c r="FI259" s="158"/>
      <c r="FJ259" s="158"/>
      <c r="FK259" s="158"/>
      <c r="FL259" s="158"/>
      <c r="FM259" s="158"/>
      <c r="FN259" s="158"/>
      <c r="FO259" s="158"/>
      <c r="FP259" s="158"/>
      <c r="FQ259" s="158"/>
      <c r="FR259" s="158"/>
      <c r="FS259" s="158"/>
      <c r="FT259" s="158"/>
      <c r="FU259" s="158"/>
      <c r="FV259" s="158"/>
      <c r="FW259" s="158"/>
      <c r="FX259" s="158"/>
      <c r="FY259" s="158"/>
      <c r="FZ259" s="158"/>
      <c r="GA259" s="158"/>
      <c r="GB259" s="158"/>
      <c r="GC259" s="158"/>
      <c r="GD259" s="158"/>
      <c r="GE259" s="158"/>
      <c r="GF259" s="158"/>
      <c r="GG259" s="158"/>
      <c r="GH259" s="158"/>
      <c r="GI259" s="158"/>
      <c r="GJ259" s="158"/>
      <c r="GK259" s="158"/>
      <c r="GL259" s="158"/>
      <c r="GM259" s="158"/>
      <c r="GN259" s="158"/>
      <c r="GO259" s="158"/>
      <c r="GP259" s="158"/>
      <c r="GQ259" s="158"/>
      <c r="GR259" s="158"/>
      <c r="GS259" s="158"/>
      <c r="GT259" s="158"/>
      <c r="GU259" s="158"/>
      <c r="GV259" s="158"/>
      <c r="GW259" s="158"/>
      <c r="GX259" s="158"/>
      <c r="GY259" s="158"/>
      <c r="GZ259" s="158"/>
      <c r="HA259" s="158"/>
    </row>
    <row r="260" spans="1:209" s="159" customFormat="1" ht="38.1" customHeight="1" x14ac:dyDescent="0.25">
      <c r="A260" s="158">
        <v>1</v>
      </c>
      <c r="B260" s="58" t="s">
        <v>362</v>
      </c>
      <c r="C260" s="262">
        <f>'2 уровень'!C939</f>
        <v>5177</v>
      </c>
      <c r="D260" s="262">
        <f>'2 уровень'!D939</f>
        <v>4746</v>
      </c>
      <c r="E260" s="262">
        <f>'2 уровень'!E939</f>
        <v>172</v>
      </c>
      <c r="F260" s="727">
        <f>'2 уровень'!F939</f>
        <v>3.6241045090602615</v>
      </c>
      <c r="G260" s="2171">
        <f>'2 уровень'!G939</f>
        <v>0</v>
      </c>
      <c r="H260" s="2171">
        <f>'2 уровень'!H939</f>
        <v>0</v>
      </c>
      <c r="I260" s="2172">
        <f>'2 уровень'!I939</f>
        <v>0</v>
      </c>
      <c r="J260" s="2172">
        <f>'2 уровень'!J939</f>
        <v>0</v>
      </c>
      <c r="K260" s="2172">
        <f>'2 уровень'!K939</f>
        <v>0</v>
      </c>
      <c r="L260" s="2172">
        <f>'2 уровень'!L939</f>
        <v>0</v>
      </c>
      <c r="M260" s="2172">
        <f>'2 уровень'!M939</f>
        <v>0</v>
      </c>
      <c r="N260" s="2172">
        <f>'2 уровень'!N939</f>
        <v>0</v>
      </c>
      <c r="O260" s="2172">
        <f>'2 уровень'!O939</f>
        <v>0</v>
      </c>
      <c r="P260" s="2172">
        <f>'2 уровень'!P939</f>
        <v>0</v>
      </c>
      <c r="Q260" s="2172">
        <f>'2 уровень'!Q939</f>
        <v>0</v>
      </c>
      <c r="R260" s="2172">
        <f>'2 уровень'!R939</f>
        <v>0</v>
      </c>
      <c r="S260" s="2172">
        <f>'2 уровень'!S939</f>
        <v>0</v>
      </c>
      <c r="T260" s="2172">
        <f>'2 уровень'!T939</f>
        <v>0</v>
      </c>
      <c r="U260" s="2172">
        <f>'2 уровень'!U939</f>
        <v>0</v>
      </c>
      <c r="V260" s="2172">
        <f>'2 уровень'!V939</f>
        <v>0</v>
      </c>
      <c r="W260" s="2172">
        <f>'2 уровень'!W939</f>
        <v>0</v>
      </c>
      <c r="X260" s="2172">
        <f>'2 уровень'!X939</f>
        <v>0</v>
      </c>
      <c r="Y260" s="2172">
        <f>'2 уровень'!Y939</f>
        <v>0</v>
      </c>
      <c r="Z260" s="2227">
        <f>'2 уровень'!Z939</f>
        <v>0</v>
      </c>
      <c r="AA260" s="2172">
        <f>'2 уровень'!AA939</f>
        <v>0</v>
      </c>
      <c r="AB260" s="2172">
        <f>'2 уровень'!AB939</f>
        <v>0</v>
      </c>
      <c r="AC260" s="2172">
        <f>'2 уровень'!AC939</f>
        <v>0</v>
      </c>
      <c r="AD260" s="2173">
        <f>'2 уровень'!AD939</f>
        <v>0</v>
      </c>
      <c r="AE260" s="2173">
        <f>'2 уровень'!AE939</f>
        <v>0</v>
      </c>
      <c r="AF260" s="2173">
        <f>'2 уровень'!AF939</f>
        <v>0</v>
      </c>
      <c r="AG260" s="2172"/>
      <c r="AH260" s="2172"/>
      <c r="AI260" s="158"/>
      <c r="AJ260" s="158"/>
      <c r="AK260" s="158"/>
      <c r="AL260" s="158"/>
      <c r="AM260" s="158"/>
      <c r="AN260" s="158"/>
      <c r="AO260" s="158"/>
      <c r="AP260" s="158"/>
      <c r="AQ260" s="158"/>
      <c r="AR260" s="158"/>
      <c r="AS260" s="158"/>
      <c r="AT260" s="158"/>
      <c r="AU260" s="158"/>
      <c r="AV260" s="158"/>
      <c r="AW260" s="158"/>
      <c r="AX260" s="158"/>
      <c r="AY260" s="158"/>
      <c r="AZ260" s="158"/>
      <c r="BA260" s="158"/>
      <c r="BB260" s="158"/>
      <c r="BC260" s="158"/>
      <c r="BD260" s="158"/>
      <c r="BE260" s="158"/>
      <c r="BF260" s="158"/>
      <c r="BG260" s="158"/>
      <c r="BH260" s="158"/>
      <c r="BI260" s="158"/>
      <c r="BJ260" s="158"/>
      <c r="BK260" s="158"/>
      <c r="BL260" s="158"/>
      <c r="BM260" s="158"/>
      <c r="BN260" s="158"/>
      <c r="BO260" s="158"/>
      <c r="BP260" s="158"/>
      <c r="BQ260" s="158"/>
      <c r="BR260" s="158"/>
      <c r="BS260" s="158"/>
      <c r="BT260" s="158"/>
      <c r="BU260" s="158"/>
      <c r="BV260" s="158"/>
      <c r="BW260" s="158"/>
      <c r="BX260" s="158"/>
      <c r="BY260" s="158"/>
      <c r="BZ260" s="158"/>
      <c r="CA260" s="158"/>
      <c r="CB260" s="158"/>
      <c r="CC260" s="158"/>
      <c r="CD260" s="158"/>
      <c r="CE260" s="158"/>
      <c r="CF260" s="158"/>
      <c r="CG260" s="158"/>
      <c r="CH260" s="158"/>
      <c r="CI260" s="158"/>
      <c r="CJ260" s="158"/>
      <c r="CK260" s="158"/>
      <c r="CL260" s="158"/>
      <c r="CM260" s="158"/>
      <c r="CN260" s="158"/>
      <c r="CO260" s="158"/>
      <c r="CP260" s="158"/>
      <c r="CQ260" s="158"/>
      <c r="CR260" s="158"/>
      <c r="CS260" s="158"/>
      <c r="CT260" s="158"/>
      <c r="CU260" s="158"/>
      <c r="CV260" s="158"/>
      <c r="CW260" s="158"/>
      <c r="CX260" s="158"/>
      <c r="CY260" s="158"/>
      <c r="CZ260" s="158"/>
      <c r="DA260" s="158"/>
      <c r="DB260" s="158"/>
      <c r="DC260" s="158"/>
      <c r="DD260" s="158"/>
      <c r="DE260" s="158"/>
      <c r="DF260" s="158"/>
      <c r="DG260" s="158"/>
      <c r="DH260" s="158"/>
      <c r="DI260" s="158"/>
      <c r="DJ260" s="158"/>
      <c r="DK260" s="158"/>
      <c r="DL260" s="158"/>
      <c r="DM260" s="158"/>
      <c r="DN260" s="158"/>
      <c r="DO260" s="158"/>
      <c r="DP260" s="158"/>
      <c r="DQ260" s="158"/>
      <c r="DR260" s="158"/>
      <c r="DS260" s="158"/>
      <c r="DT260" s="158"/>
      <c r="DU260" s="158"/>
      <c r="DV260" s="158"/>
      <c r="DW260" s="158"/>
      <c r="DX260" s="158"/>
      <c r="DY260" s="158"/>
      <c r="DZ260" s="158"/>
      <c r="EA260" s="158"/>
      <c r="EB260" s="158"/>
      <c r="EC260" s="158"/>
      <c r="ED260" s="158"/>
      <c r="EE260" s="158"/>
      <c r="EF260" s="158"/>
      <c r="EG260" s="158"/>
      <c r="EH260" s="158"/>
      <c r="EI260" s="158"/>
      <c r="EJ260" s="158"/>
      <c r="EK260" s="158"/>
      <c r="EL260" s="158"/>
      <c r="EM260" s="158"/>
      <c r="EN260" s="158"/>
      <c r="EO260" s="158"/>
      <c r="EP260" s="158"/>
      <c r="EQ260" s="158"/>
      <c r="ER260" s="158"/>
      <c r="ES260" s="158"/>
      <c r="ET260" s="158"/>
      <c r="EU260" s="158"/>
      <c r="EV260" s="158"/>
      <c r="EW260" s="158"/>
      <c r="EX260" s="158"/>
      <c r="EY260" s="158"/>
      <c r="EZ260" s="158"/>
      <c r="FA260" s="158"/>
      <c r="FB260" s="158"/>
      <c r="FC260" s="158"/>
      <c r="FD260" s="158"/>
      <c r="FE260" s="158"/>
      <c r="FF260" s="158"/>
      <c r="FG260" s="158"/>
      <c r="FH260" s="158"/>
      <c r="FI260" s="158"/>
      <c r="FJ260" s="158"/>
      <c r="FK260" s="158"/>
      <c r="FL260" s="158"/>
      <c r="FM260" s="158"/>
      <c r="FN260" s="158"/>
      <c r="FO260" s="158"/>
      <c r="FP260" s="158"/>
      <c r="FQ260" s="158"/>
      <c r="FR260" s="158"/>
      <c r="FS260" s="158"/>
      <c r="FT260" s="158"/>
      <c r="FU260" s="158"/>
      <c r="FV260" s="158"/>
      <c r="FW260" s="158"/>
      <c r="FX260" s="158"/>
      <c r="FY260" s="158"/>
      <c r="FZ260" s="158"/>
      <c r="GA260" s="158"/>
      <c r="GB260" s="158"/>
      <c r="GC260" s="158"/>
      <c r="GD260" s="158"/>
      <c r="GE260" s="158"/>
      <c r="GF260" s="158"/>
      <c r="GG260" s="158"/>
      <c r="GH260" s="158"/>
      <c r="GI260" s="158"/>
      <c r="GJ260" s="158"/>
      <c r="GK260" s="158"/>
      <c r="GL260" s="158"/>
      <c r="GM260" s="158"/>
      <c r="GN260" s="158"/>
      <c r="GO260" s="158"/>
      <c r="GP260" s="158"/>
      <c r="GQ260" s="158"/>
      <c r="GR260" s="158"/>
      <c r="GS260" s="158"/>
      <c r="GT260" s="158"/>
      <c r="GU260" s="158"/>
      <c r="GV260" s="158"/>
      <c r="GW260" s="158"/>
      <c r="GX260" s="158"/>
      <c r="GY260" s="158"/>
      <c r="GZ260" s="158"/>
      <c r="HA260" s="158"/>
    </row>
    <row r="261" spans="1:209" s="159" customFormat="1" ht="48.75" customHeight="1" x14ac:dyDescent="0.25">
      <c r="A261" s="158">
        <v>1</v>
      </c>
      <c r="B261" s="58" t="s">
        <v>363</v>
      </c>
      <c r="C261" s="262">
        <f>'2 уровень'!C940</f>
        <v>315</v>
      </c>
      <c r="D261" s="262">
        <f>'2 уровень'!D940</f>
        <v>289</v>
      </c>
      <c r="E261" s="262">
        <f>'2 уровень'!E940</f>
        <v>889.99775028121496</v>
      </c>
      <c r="F261" s="727">
        <f>'2 уровень'!F940</f>
        <v>307.95769905924396</v>
      </c>
      <c r="G261" s="2171">
        <f>'2 уровень'!G940</f>
        <v>0</v>
      </c>
      <c r="H261" s="2171">
        <f>'2 уровень'!H940</f>
        <v>0</v>
      </c>
      <c r="I261" s="2172">
        <f>'2 уровень'!I940</f>
        <v>0</v>
      </c>
      <c r="J261" s="2172">
        <f>'2 уровень'!J940</f>
        <v>0</v>
      </c>
      <c r="K261" s="2172">
        <f>'2 уровень'!K940</f>
        <v>0</v>
      </c>
      <c r="L261" s="2172">
        <f>'2 уровень'!L940</f>
        <v>0</v>
      </c>
      <c r="M261" s="2172">
        <f>'2 уровень'!M940</f>
        <v>0</v>
      </c>
      <c r="N261" s="2172">
        <f>'2 уровень'!N940</f>
        <v>0</v>
      </c>
      <c r="O261" s="2172">
        <f>'2 уровень'!O940</f>
        <v>0</v>
      </c>
      <c r="P261" s="2172">
        <f>'2 уровень'!P940</f>
        <v>0</v>
      </c>
      <c r="Q261" s="2172">
        <f>'2 уровень'!Q940</f>
        <v>0</v>
      </c>
      <c r="R261" s="2172">
        <f>'2 уровень'!R940</f>
        <v>0</v>
      </c>
      <c r="S261" s="2172">
        <f>'2 уровень'!S940</f>
        <v>0</v>
      </c>
      <c r="T261" s="2172">
        <f>'2 уровень'!T940</f>
        <v>0</v>
      </c>
      <c r="U261" s="2172">
        <f>'2 уровень'!U940</f>
        <v>0</v>
      </c>
      <c r="V261" s="2172">
        <f>'2 уровень'!V940</f>
        <v>0</v>
      </c>
      <c r="W261" s="2172">
        <f>'2 уровень'!W940</f>
        <v>0</v>
      </c>
      <c r="X261" s="2172">
        <f>'2 уровень'!X940</f>
        <v>0</v>
      </c>
      <c r="Y261" s="2172">
        <f>'2 уровень'!Y940</f>
        <v>0</v>
      </c>
      <c r="Z261" s="2227">
        <f>'2 уровень'!Z940</f>
        <v>0</v>
      </c>
      <c r="AA261" s="2172">
        <f>'2 уровень'!AA940</f>
        <v>0</v>
      </c>
      <c r="AB261" s="2172">
        <f>'2 уровень'!AB940</f>
        <v>0</v>
      </c>
      <c r="AC261" s="2172">
        <f>'2 уровень'!AC940</f>
        <v>0</v>
      </c>
      <c r="AD261" s="2173">
        <f>'2 уровень'!AD940</f>
        <v>0</v>
      </c>
      <c r="AE261" s="2173">
        <f>'2 уровень'!AE940</f>
        <v>0</v>
      </c>
      <c r="AF261" s="2173">
        <f>'2 уровень'!AF940</f>
        <v>0</v>
      </c>
      <c r="AG261" s="2172"/>
      <c r="AH261" s="2172"/>
      <c r="AI261" s="158"/>
      <c r="AJ261" s="158"/>
      <c r="AK261" s="158"/>
      <c r="AL261" s="158"/>
      <c r="AM261" s="158"/>
      <c r="AN261" s="158"/>
      <c r="AO261" s="158"/>
      <c r="AP261" s="158"/>
      <c r="AQ261" s="158"/>
      <c r="AR261" s="158"/>
      <c r="AS261" s="158"/>
      <c r="AT261" s="158"/>
      <c r="AU261" s="158"/>
      <c r="AV261" s="158"/>
      <c r="AW261" s="158"/>
      <c r="AX261" s="158"/>
      <c r="AY261" s="158"/>
      <c r="AZ261" s="158"/>
      <c r="BA261" s="158"/>
      <c r="BB261" s="158"/>
      <c r="BC261" s="158"/>
      <c r="BD261" s="158"/>
      <c r="BE261" s="158"/>
      <c r="BF261" s="158"/>
      <c r="BG261" s="158"/>
      <c r="BH261" s="158"/>
      <c r="BI261" s="158"/>
      <c r="BJ261" s="158"/>
      <c r="BK261" s="158"/>
      <c r="BL261" s="158"/>
      <c r="BM261" s="158"/>
      <c r="BN261" s="158"/>
      <c r="BO261" s="158"/>
      <c r="BP261" s="158"/>
      <c r="BQ261" s="158"/>
      <c r="BR261" s="158"/>
      <c r="BS261" s="158"/>
      <c r="BT261" s="158"/>
      <c r="BU261" s="158"/>
      <c r="BV261" s="158"/>
      <c r="BW261" s="158"/>
      <c r="BX261" s="158"/>
      <c r="BY261" s="158"/>
      <c r="BZ261" s="158"/>
      <c r="CA261" s="158"/>
      <c r="CB261" s="158"/>
      <c r="CC261" s="158"/>
      <c r="CD261" s="158"/>
      <c r="CE261" s="158"/>
      <c r="CF261" s="158"/>
      <c r="CG261" s="158"/>
      <c r="CH261" s="158"/>
      <c r="CI261" s="158"/>
      <c r="CJ261" s="158"/>
      <c r="CK261" s="158"/>
      <c r="CL261" s="158"/>
      <c r="CM261" s="158"/>
      <c r="CN261" s="158"/>
      <c r="CO261" s="158"/>
      <c r="CP261" s="158"/>
      <c r="CQ261" s="158"/>
      <c r="CR261" s="158"/>
      <c r="CS261" s="158"/>
      <c r="CT261" s="158"/>
      <c r="CU261" s="158"/>
      <c r="CV261" s="158"/>
      <c r="CW261" s="158"/>
      <c r="CX261" s="158"/>
      <c r="CY261" s="158"/>
      <c r="CZ261" s="158"/>
      <c r="DA261" s="158"/>
      <c r="DB261" s="158"/>
      <c r="DC261" s="158"/>
      <c r="DD261" s="158"/>
      <c r="DE261" s="158"/>
      <c r="DF261" s="158"/>
      <c r="DG261" s="158"/>
      <c r="DH261" s="158"/>
      <c r="DI261" s="158"/>
      <c r="DJ261" s="158"/>
      <c r="DK261" s="158"/>
      <c r="DL261" s="158"/>
      <c r="DM261" s="158"/>
      <c r="DN261" s="158"/>
      <c r="DO261" s="158"/>
      <c r="DP261" s="158"/>
      <c r="DQ261" s="158"/>
      <c r="DR261" s="158"/>
      <c r="DS261" s="158"/>
      <c r="DT261" s="158"/>
      <c r="DU261" s="158"/>
      <c r="DV261" s="158"/>
      <c r="DW261" s="158"/>
      <c r="DX261" s="158"/>
      <c r="DY261" s="158"/>
      <c r="DZ261" s="158"/>
      <c r="EA261" s="158"/>
      <c r="EB261" s="158"/>
      <c r="EC261" s="158"/>
      <c r="ED261" s="158"/>
      <c r="EE261" s="158"/>
      <c r="EF261" s="158"/>
      <c r="EG261" s="158"/>
      <c r="EH261" s="158"/>
      <c r="EI261" s="158"/>
      <c r="EJ261" s="158"/>
      <c r="EK261" s="158"/>
      <c r="EL261" s="158"/>
      <c r="EM261" s="158"/>
      <c r="EN261" s="158"/>
      <c r="EO261" s="158"/>
      <c r="EP261" s="158"/>
      <c r="EQ261" s="158"/>
      <c r="ER261" s="158"/>
      <c r="ES261" s="158"/>
      <c r="ET261" s="158"/>
      <c r="EU261" s="158"/>
      <c r="EV261" s="158"/>
      <c r="EW261" s="158"/>
      <c r="EX261" s="158"/>
      <c r="EY261" s="158"/>
      <c r="EZ261" s="158"/>
      <c r="FA261" s="158"/>
      <c r="FB261" s="158"/>
      <c r="FC261" s="158"/>
      <c r="FD261" s="158"/>
      <c r="FE261" s="158"/>
      <c r="FF261" s="158"/>
      <c r="FG261" s="158"/>
      <c r="FH261" s="158"/>
      <c r="FI261" s="158"/>
      <c r="FJ261" s="158"/>
      <c r="FK261" s="158"/>
      <c r="FL261" s="158"/>
      <c r="FM261" s="158"/>
      <c r="FN261" s="158"/>
      <c r="FO261" s="158"/>
      <c r="FP261" s="158"/>
      <c r="FQ261" s="158"/>
      <c r="FR261" s="158"/>
      <c r="FS261" s="158"/>
      <c r="FT261" s="158"/>
      <c r="FU261" s="158"/>
      <c r="FV261" s="158"/>
      <c r="FW261" s="158"/>
      <c r="FX261" s="158"/>
      <c r="FY261" s="158"/>
      <c r="FZ261" s="158"/>
      <c r="GA261" s="158"/>
      <c r="GB261" s="158"/>
      <c r="GC261" s="158"/>
      <c r="GD261" s="158"/>
      <c r="GE261" s="158"/>
      <c r="GF261" s="158"/>
      <c r="GG261" s="158"/>
      <c r="GH261" s="158"/>
      <c r="GI261" s="158"/>
      <c r="GJ261" s="158"/>
      <c r="GK261" s="158"/>
      <c r="GL261" s="158"/>
      <c r="GM261" s="158"/>
      <c r="GN261" s="158"/>
      <c r="GO261" s="158"/>
      <c r="GP261" s="158"/>
      <c r="GQ261" s="158"/>
      <c r="GR261" s="158"/>
      <c r="GS261" s="158"/>
      <c r="GT261" s="158"/>
      <c r="GU261" s="158"/>
      <c r="GV261" s="158"/>
      <c r="GW261" s="158"/>
      <c r="GX261" s="158"/>
      <c r="GY261" s="158"/>
      <c r="GZ261" s="158"/>
      <c r="HA261" s="158"/>
    </row>
    <row r="262" spans="1:209" s="159" customFormat="1" ht="38.1" customHeight="1" x14ac:dyDescent="0.25">
      <c r="A262" s="158">
        <v>1</v>
      </c>
      <c r="B262" s="58" t="s">
        <v>364</v>
      </c>
      <c r="C262" s="262">
        <f>'2 уровень'!C941</f>
        <v>530</v>
      </c>
      <c r="D262" s="262">
        <f>'2 уровень'!D941</f>
        <v>486</v>
      </c>
      <c r="E262" s="262">
        <f>'2 уровень'!E941</f>
        <v>0</v>
      </c>
      <c r="F262" s="727">
        <f>'2 уровень'!F941</f>
        <v>0</v>
      </c>
      <c r="G262" s="2171">
        <f>'2 уровень'!G941</f>
        <v>0</v>
      </c>
      <c r="H262" s="2171">
        <f>'2 уровень'!H941</f>
        <v>0</v>
      </c>
      <c r="I262" s="2172">
        <f>'2 уровень'!I941</f>
        <v>0</v>
      </c>
      <c r="J262" s="2172">
        <f>'2 уровень'!J941</f>
        <v>0</v>
      </c>
      <c r="K262" s="2172">
        <f>'2 уровень'!K941</f>
        <v>0</v>
      </c>
      <c r="L262" s="2172">
        <f>'2 уровень'!L941</f>
        <v>0</v>
      </c>
      <c r="M262" s="2172">
        <f>'2 уровень'!M941</f>
        <v>0</v>
      </c>
      <c r="N262" s="2172">
        <f>'2 уровень'!N941</f>
        <v>0</v>
      </c>
      <c r="O262" s="2172">
        <f>'2 уровень'!O941</f>
        <v>0</v>
      </c>
      <c r="P262" s="2172">
        <f>'2 уровень'!P941</f>
        <v>0</v>
      </c>
      <c r="Q262" s="2172">
        <f>'2 уровень'!Q941</f>
        <v>0</v>
      </c>
      <c r="R262" s="2172">
        <f>'2 уровень'!R941</f>
        <v>0</v>
      </c>
      <c r="S262" s="2172">
        <f>'2 уровень'!S941</f>
        <v>0</v>
      </c>
      <c r="T262" s="2172">
        <f>'2 уровень'!T941</f>
        <v>0</v>
      </c>
      <c r="U262" s="2172">
        <f>'2 уровень'!U941</f>
        <v>0</v>
      </c>
      <c r="V262" s="2172">
        <f>'2 уровень'!V941</f>
        <v>0</v>
      </c>
      <c r="W262" s="2172">
        <f>'2 уровень'!W941</f>
        <v>0</v>
      </c>
      <c r="X262" s="2172">
        <f>'2 уровень'!X941</f>
        <v>0</v>
      </c>
      <c r="Y262" s="2172">
        <f>'2 уровень'!Y941</f>
        <v>0</v>
      </c>
      <c r="Z262" s="2227">
        <f>'2 уровень'!Z941</f>
        <v>0</v>
      </c>
      <c r="AA262" s="2172">
        <f>'2 уровень'!AA941</f>
        <v>0</v>
      </c>
      <c r="AB262" s="2172">
        <f>'2 уровень'!AB941</f>
        <v>0</v>
      </c>
      <c r="AC262" s="2172">
        <f>'2 уровень'!AC941</f>
        <v>0</v>
      </c>
      <c r="AD262" s="2173">
        <f>'2 уровень'!AD941</f>
        <v>0</v>
      </c>
      <c r="AE262" s="2173">
        <f>'2 уровень'!AE941</f>
        <v>0</v>
      </c>
      <c r="AF262" s="2173">
        <f>'2 уровень'!AF941</f>
        <v>0</v>
      </c>
      <c r="AG262" s="2172"/>
      <c r="AH262" s="2172"/>
      <c r="AI262" s="158"/>
      <c r="AJ262" s="158"/>
      <c r="AK262" s="158"/>
      <c r="AL262" s="158"/>
      <c r="AM262" s="158"/>
      <c r="AN262" s="158"/>
      <c r="AO262" s="158"/>
      <c r="AP262" s="158"/>
      <c r="AQ262" s="158"/>
      <c r="AR262" s="158"/>
      <c r="AS262" s="158"/>
      <c r="AT262" s="158"/>
      <c r="AU262" s="158"/>
      <c r="AV262" s="158"/>
      <c r="AW262" s="158"/>
      <c r="AX262" s="158"/>
      <c r="AY262" s="158"/>
      <c r="AZ262" s="158"/>
      <c r="BA262" s="158"/>
      <c r="BB262" s="158"/>
      <c r="BC262" s="158"/>
      <c r="BD262" s="158"/>
      <c r="BE262" s="158"/>
      <c r="BF262" s="158"/>
      <c r="BG262" s="158"/>
      <c r="BH262" s="158"/>
      <c r="BI262" s="158"/>
      <c r="BJ262" s="158"/>
      <c r="BK262" s="158"/>
      <c r="BL262" s="158"/>
      <c r="BM262" s="158"/>
      <c r="BN262" s="158"/>
      <c r="BO262" s="158"/>
      <c r="BP262" s="158"/>
      <c r="BQ262" s="158"/>
      <c r="BR262" s="158"/>
      <c r="BS262" s="158"/>
      <c r="BT262" s="158"/>
      <c r="BU262" s="158"/>
      <c r="BV262" s="158"/>
      <c r="BW262" s="158"/>
      <c r="BX262" s="158"/>
      <c r="BY262" s="158"/>
      <c r="BZ262" s="158"/>
      <c r="CA262" s="158"/>
      <c r="CB262" s="158"/>
      <c r="CC262" s="158"/>
      <c r="CD262" s="158"/>
      <c r="CE262" s="158"/>
      <c r="CF262" s="158"/>
      <c r="CG262" s="158"/>
      <c r="CH262" s="158"/>
      <c r="CI262" s="158"/>
      <c r="CJ262" s="158"/>
      <c r="CK262" s="158"/>
      <c r="CL262" s="158"/>
      <c r="CM262" s="158"/>
      <c r="CN262" s="158"/>
      <c r="CO262" s="158"/>
      <c r="CP262" s="158"/>
      <c r="CQ262" s="158"/>
      <c r="CR262" s="158"/>
      <c r="CS262" s="158"/>
      <c r="CT262" s="158"/>
      <c r="CU262" s="158"/>
      <c r="CV262" s="158"/>
      <c r="CW262" s="158"/>
      <c r="CX262" s="158"/>
      <c r="CY262" s="158"/>
      <c r="CZ262" s="158"/>
      <c r="DA262" s="158"/>
      <c r="DB262" s="158"/>
      <c r="DC262" s="158"/>
      <c r="DD262" s="158"/>
      <c r="DE262" s="158"/>
      <c r="DF262" s="158"/>
      <c r="DG262" s="158"/>
      <c r="DH262" s="158"/>
      <c r="DI262" s="158"/>
      <c r="DJ262" s="158"/>
      <c r="DK262" s="158"/>
      <c r="DL262" s="158"/>
      <c r="DM262" s="158"/>
      <c r="DN262" s="158"/>
      <c r="DO262" s="158"/>
      <c r="DP262" s="158"/>
      <c r="DQ262" s="158"/>
      <c r="DR262" s="158"/>
      <c r="DS262" s="158"/>
      <c r="DT262" s="158"/>
      <c r="DU262" s="158"/>
      <c r="DV262" s="158"/>
      <c r="DW262" s="158"/>
      <c r="DX262" s="158"/>
      <c r="DY262" s="158"/>
      <c r="DZ262" s="158"/>
      <c r="EA262" s="158"/>
      <c r="EB262" s="158"/>
      <c r="EC262" s="158"/>
      <c r="ED262" s="158"/>
      <c r="EE262" s="158"/>
      <c r="EF262" s="158"/>
      <c r="EG262" s="158"/>
      <c r="EH262" s="158"/>
      <c r="EI262" s="158"/>
      <c r="EJ262" s="158"/>
      <c r="EK262" s="158"/>
      <c r="EL262" s="158"/>
      <c r="EM262" s="158"/>
      <c r="EN262" s="158"/>
      <c r="EO262" s="158"/>
      <c r="EP262" s="158"/>
      <c r="EQ262" s="158"/>
      <c r="ER262" s="158"/>
      <c r="ES262" s="158"/>
      <c r="ET262" s="158"/>
      <c r="EU262" s="158"/>
      <c r="EV262" s="158"/>
      <c r="EW262" s="158"/>
      <c r="EX262" s="158"/>
      <c r="EY262" s="158"/>
      <c r="EZ262" s="158"/>
      <c r="FA262" s="158"/>
      <c r="FB262" s="158"/>
      <c r="FC262" s="158"/>
      <c r="FD262" s="158"/>
      <c r="FE262" s="158"/>
      <c r="FF262" s="158"/>
      <c r="FG262" s="158"/>
      <c r="FH262" s="158"/>
      <c r="FI262" s="158"/>
      <c r="FJ262" s="158"/>
      <c r="FK262" s="158"/>
      <c r="FL262" s="158"/>
      <c r="FM262" s="158"/>
      <c r="FN262" s="158"/>
      <c r="FO262" s="158"/>
      <c r="FP262" s="158"/>
      <c r="FQ262" s="158"/>
      <c r="FR262" s="158"/>
      <c r="FS262" s="158"/>
      <c r="FT262" s="158"/>
      <c r="FU262" s="158"/>
      <c r="FV262" s="158"/>
      <c r="FW262" s="158"/>
      <c r="FX262" s="158"/>
      <c r="FY262" s="158"/>
      <c r="FZ262" s="158"/>
      <c r="GA262" s="158"/>
      <c r="GB262" s="158"/>
      <c r="GC262" s="158"/>
      <c r="GD262" s="158"/>
      <c r="GE262" s="158"/>
      <c r="GF262" s="158"/>
      <c r="GG262" s="158"/>
      <c r="GH262" s="158"/>
      <c r="GI262" s="158"/>
      <c r="GJ262" s="158"/>
      <c r="GK262" s="158"/>
      <c r="GL262" s="158"/>
      <c r="GM262" s="158"/>
      <c r="GN262" s="158"/>
      <c r="GO262" s="158"/>
      <c r="GP262" s="158"/>
      <c r="GQ262" s="158"/>
      <c r="GR262" s="158"/>
      <c r="GS262" s="158"/>
      <c r="GT262" s="158"/>
      <c r="GU262" s="158"/>
      <c r="GV262" s="158"/>
      <c r="GW262" s="158"/>
      <c r="GX262" s="158"/>
      <c r="GY262" s="158"/>
      <c r="GZ262" s="158"/>
      <c r="HA262" s="158"/>
    </row>
    <row r="263" spans="1:209" s="159" customFormat="1" ht="38.1" customHeight="1" x14ac:dyDescent="0.25">
      <c r="A263" s="158">
        <v>1</v>
      </c>
      <c r="B263" s="58" t="s">
        <v>365</v>
      </c>
      <c r="C263" s="262">
        <f>'2 уровень'!C942</f>
        <v>120</v>
      </c>
      <c r="D263" s="262">
        <f>'2 уровень'!D942</f>
        <v>110</v>
      </c>
      <c r="E263" s="262">
        <f>'2 уровень'!E942</f>
        <v>62</v>
      </c>
      <c r="F263" s="727">
        <f>'2 уровень'!F942</f>
        <v>56.36363636363636</v>
      </c>
      <c r="G263" s="2171">
        <f>'2 уровень'!G942</f>
        <v>0</v>
      </c>
      <c r="H263" s="2171">
        <f>'2 уровень'!H942</f>
        <v>0</v>
      </c>
      <c r="I263" s="2172">
        <f>'2 уровень'!I942</f>
        <v>0</v>
      </c>
      <c r="J263" s="2172">
        <f>'2 уровень'!J942</f>
        <v>0</v>
      </c>
      <c r="K263" s="2172">
        <f>'2 уровень'!K942</f>
        <v>0</v>
      </c>
      <c r="L263" s="2172">
        <f>'2 уровень'!L942</f>
        <v>0</v>
      </c>
      <c r="M263" s="2172">
        <f>'2 уровень'!M942</f>
        <v>0</v>
      </c>
      <c r="N263" s="2172">
        <f>'2 уровень'!N942</f>
        <v>0</v>
      </c>
      <c r="O263" s="2172">
        <f>'2 уровень'!O942</f>
        <v>0</v>
      </c>
      <c r="P263" s="2172">
        <f>'2 уровень'!P942</f>
        <v>0</v>
      </c>
      <c r="Q263" s="2172">
        <f>'2 уровень'!Q942</f>
        <v>0</v>
      </c>
      <c r="R263" s="2172">
        <f>'2 уровень'!R942</f>
        <v>0</v>
      </c>
      <c r="S263" s="2172">
        <f>'2 уровень'!S942</f>
        <v>0</v>
      </c>
      <c r="T263" s="2172">
        <f>'2 уровень'!T942</f>
        <v>0</v>
      </c>
      <c r="U263" s="2172">
        <f>'2 уровень'!U942</f>
        <v>0</v>
      </c>
      <c r="V263" s="2172">
        <f>'2 уровень'!V942</f>
        <v>0</v>
      </c>
      <c r="W263" s="2172">
        <f>'2 уровень'!W942</f>
        <v>0</v>
      </c>
      <c r="X263" s="2172">
        <f>'2 уровень'!X942</f>
        <v>0</v>
      </c>
      <c r="Y263" s="2172">
        <f>'2 уровень'!Y942</f>
        <v>0</v>
      </c>
      <c r="Z263" s="2227">
        <f>'2 уровень'!Z942</f>
        <v>0</v>
      </c>
      <c r="AA263" s="2172">
        <f>'2 уровень'!AA942</f>
        <v>0</v>
      </c>
      <c r="AB263" s="2172">
        <f>'2 уровень'!AB942</f>
        <v>0</v>
      </c>
      <c r="AC263" s="2172">
        <f>'2 уровень'!AC942</f>
        <v>0</v>
      </c>
      <c r="AD263" s="2173">
        <f>'2 уровень'!AD942</f>
        <v>0</v>
      </c>
      <c r="AE263" s="2173">
        <f>'2 уровень'!AE942</f>
        <v>0</v>
      </c>
      <c r="AF263" s="2173">
        <f>'2 уровень'!AF942</f>
        <v>0</v>
      </c>
      <c r="AG263" s="2172"/>
      <c r="AH263" s="2172"/>
      <c r="AI263" s="158"/>
      <c r="AJ263" s="158"/>
      <c r="AK263" s="158"/>
      <c r="AL263" s="158"/>
      <c r="AM263" s="158"/>
      <c r="AN263" s="158"/>
      <c r="AO263" s="158"/>
      <c r="AP263" s="158"/>
      <c r="AQ263" s="158"/>
      <c r="AR263" s="158"/>
      <c r="AS263" s="158"/>
      <c r="AT263" s="158"/>
      <c r="AU263" s="158"/>
      <c r="AV263" s="158"/>
      <c r="AW263" s="158"/>
      <c r="AX263" s="158"/>
      <c r="AY263" s="158"/>
      <c r="AZ263" s="158"/>
      <c r="BA263" s="158"/>
      <c r="BB263" s="158"/>
      <c r="BC263" s="158"/>
      <c r="BD263" s="158"/>
      <c r="BE263" s="158"/>
      <c r="BF263" s="158"/>
      <c r="BG263" s="158"/>
      <c r="BH263" s="158"/>
      <c r="BI263" s="158"/>
      <c r="BJ263" s="158"/>
      <c r="BK263" s="158"/>
      <c r="BL263" s="158"/>
      <c r="BM263" s="158"/>
      <c r="BN263" s="158"/>
      <c r="BO263" s="158"/>
      <c r="BP263" s="158"/>
      <c r="BQ263" s="158"/>
      <c r="BR263" s="158"/>
      <c r="BS263" s="158"/>
      <c r="BT263" s="158"/>
      <c r="BU263" s="158"/>
      <c r="BV263" s="158"/>
      <c r="BW263" s="158"/>
      <c r="BX263" s="158"/>
      <c r="BY263" s="158"/>
      <c r="BZ263" s="158"/>
      <c r="CA263" s="158"/>
      <c r="CB263" s="158"/>
      <c r="CC263" s="158"/>
      <c r="CD263" s="158"/>
      <c r="CE263" s="158"/>
      <c r="CF263" s="158"/>
      <c r="CG263" s="158"/>
      <c r="CH263" s="158"/>
      <c r="CI263" s="158"/>
      <c r="CJ263" s="158"/>
      <c r="CK263" s="158"/>
      <c r="CL263" s="158"/>
      <c r="CM263" s="158"/>
      <c r="CN263" s="158"/>
      <c r="CO263" s="158"/>
      <c r="CP263" s="158"/>
      <c r="CQ263" s="158"/>
      <c r="CR263" s="158"/>
      <c r="CS263" s="158"/>
      <c r="CT263" s="158"/>
      <c r="CU263" s="158"/>
      <c r="CV263" s="158"/>
      <c r="CW263" s="158"/>
      <c r="CX263" s="158"/>
      <c r="CY263" s="158"/>
      <c r="CZ263" s="158"/>
      <c r="DA263" s="158"/>
      <c r="DB263" s="158"/>
      <c r="DC263" s="158"/>
      <c r="DD263" s="158"/>
      <c r="DE263" s="158"/>
      <c r="DF263" s="158"/>
      <c r="DG263" s="158"/>
      <c r="DH263" s="158"/>
      <c r="DI263" s="158"/>
      <c r="DJ263" s="158"/>
      <c r="DK263" s="158"/>
      <c r="DL263" s="158"/>
      <c r="DM263" s="158"/>
      <c r="DN263" s="158"/>
      <c r="DO263" s="158"/>
      <c r="DP263" s="158"/>
      <c r="DQ263" s="158"/>
      <c r="DR263" s="158"/>
      <c r="DS263" s="158"/>
      <c r="DT263" s="158"/>
      <c r="DU263" s="158"/>
      <c r="DV263" s="158"/>
      <c r="DW263" s="158"/>
      <c r="DX263" s="158"/>
      <c r="DY263" s="158"/>
      <c r="DZ263" s="158"/>
      <c r="EA263" s="158"/>
      <c r="EB263" s="158"/>
      <c r="EC263" s="158"/>
      <c r="ED263" s="158"/>
      <c r="EE263" s="158"/>
      <c r="EF263" s="158"/>
      <c r="EG263" s="158"/>
      <c r="EH263" s="158"/>
      <c r="EI263" s="158"/>
      <c r="EJ263" s="158"/>
      <c r="EK263" s="158"/>
      <c r="EL263" s="158"/>
      <c r="EM263" s="158"/>
      <c r="EN263" s="158"/>
      <c r="EO263" s="158"/>
      <c r="EP263" s="158"/>
      <c r="EQ263" s="158"/>
      <c r="ER263" s="158"/>
      <c r="ES263" s="158"/>
      <c r="ET263" s="158"/>
      <c r="EU263" s="158"/>
      <c r="EV263" s="158"/>
      <c r="EW263" s="158"/>
      <c r="EX263" s="158"/>
      <c r="EY263" s="158"/>
      <c r="EZ263" s="158"/>
      <c r="FA263" s="158"/>
      <c r="FB263" s="158"/>
      <c r="FC263" s="158"/>
      <c r="FD263" s="158"/>
      <c r="FE263" s="158"/>
      <c r="FF263" s="158"/>
      <c r="FG263" s="158"/>
      <c r="FH263" s="158"/>
      <c r="FI263" s="158"/>
      <c r="FJ263" s="158"/>
      <c r="FK263" s="158"/>
      <c r="FL263" s="158"/>
      <c r="FM263" s="158"/>
      <c r="FN263" s="158"/>
      <c r="FO263" s="158"/>
      <c r="FP263" s="158"/>
      <c r="FQ263" s="158"/>
      <c r="FR263" s="158"/>
      <c r="FS263" s="158"/>
      <c r="FT263" s="158"/>
      <c r="FU263" s="158"/>
      <c r="FV263" s="158"/>
      <c r="FW263" s="158"/>
      <c r="FX263" s="158"/>
      <c r="FY263" s="158"/>
      <c r="FZ263" s="158"/>
      <c r="GA263" s="158"/>
      <c r="GB263" s="158"/>
      <c r="GC263" s="158"/>
      <c r="GD263" s="158"/>
      <c r="GE263" s="158"/>
      <c r="GF263" s="158"/>
      <c r="GG263" s="158"/>
      <c r="GH263" s="158"/>
      <c r="GI263" s="158"/>
      <c r="GJ263" s="158"/>
      <c r="GK263" s="158"/>
      <c r="GL263" s="158"/>
      <c r="GM263" s="158"/>
      <c r="GN263" s="158"/>
      <c r="GO263" s="158"/>
      <c r="GP263" s="158"/>
      <c r="GQ263" s="158"/>
      <c r="GR263" s="158"/>
      <c r="GS263" s="158"/>
      <c r="GT263" s="158"/>
      <c r="GU263" s="158"/>
      <c r="GV263" s="158"/>
      <c r="GW263" s="158"/>
      <c r="GX263" s="158"/>
      <c r="GY263" s="158"/>
      <c r="GZ263" s="158"/>
      <c r="HA263" s="158"/>
    </row>
    <row r="264" spans="1:209" s="159" customFormat="1" ht="38.1" customHeight="1" x14ac:dyDescent="0.25">
      <c r="A264" s="158">
        <v>1</v>
      </c>
      <c r="B264" s="58" t="s">
        <v>330</v>
      </c>
      <c r="C264" s="262">
        <f>'2 уровень'!C943</f>
        <v>10876</v>
      </c>
      <c r="D264" s="262">
        <f>'2 уровень'!D943</f>
        <v>9970</v>
      </c>
      <c r="E264" s="262">
        <f>'2 уровень'!E943</f>
        <v>9969</v>
      </c>
      <c r="F264" s="727">
        <f>'2 уровень'!F943</f>
        <v>99.989969909729197</v>
      </c>
      <c r="G264" s="2171">
        <f>'2 уровень'!G943</f>
        <v>0</v>
      </c>
      <c r="H264" s="2171">
        <f>'2 уровень'!H943</f>
        <v>0</v>
      </c>
      <c r="I264" s="2172">
        <f>'2 уровень'!I943</f>
        <v>0</v>
      </c>
      <c r="J264" s="2172">
        <f>'2 уровень'!J943</f>
        <v>0</v>
      </c>
      <c r="K264" s="2172">
        <f>'2 уровень'!K943</f>
        <v>0</v>
      </c>
      <c r="L264" s="2172">
        <f>'2 уровень'!L943</f>
        <v>0</v>
      </c>
      <c r="M264" s="2172">
        <f>'2 уровень'!M943</f>
        <v>0</v>
      </c>
      <c r="N264" s="2172">
        <f>'2 уровень'!N943</f>
        <v>0</v>
      </c>
      <c r="O264" s="2172">
        <f>'2 уровень'!O943</f>
        <v>0</v>
      </c>
      <c r="P264" s="2172">
        <f>'2 уровень'!P943</f>
        <v>0</v>
      </c>
      <c r="Q264" s="2172">
        <f>'2 уровень'!Q943</f>
        <v>0</v>
      </c>
      <c r="R264" s="2172">
        <f>'2 уровень'!R943</f>
        <v>0</v>
      </c>
      <c r="S264" s="2172">
        <f>'2 уровень'!S943</f>
        <v>0</v>
      </c>
      <c r="T264" s="2172">
        <f>'2 уровень'!T943</f>
        <v>0</v>
      </c>
      <c r="U264" s="2172">
        <f>'2 уровень'!U943</f>
        <v>0</v>
      </c>
      <c r="V264" s="2172">
        <f>'2 уровень'!V943</f>
        <v>0</v>
      </c>
      <c r="W264" s="2172">
        <f>'2 уровень'!W943</f>
        <v>0</v>
      </c>
      <c r="X264" s="2172">
        <f>'2 уровень'!X943</f>
        <v>0</v>
      </c>
      <c r="Y264" s="2172">
        <f>'2 уровень'!Y943</f>
        <v>0</v>
      </c>
      <c r="Z264" s="2227">
        <f>'2 уровень'!Z943</f>
        <v>0</v>
      </c>
      <c r="AA264" s="2172">
        <f>'2 уровень'!AA943</f>
        <v>0</v>
      </c>
      <c r="AB264" s="2172">
        <f>'2 уровень'!AB943</f>
        <v>0</v>
      </c>
      <c r="AC264" s="2172">
        <f>'2 уровень'!AC943</f>
        <v>0</v>
      </c>
      <c r="AD264" s="2173">
        <f>'2 уровень'!AD943</f>
        <v>0</v>
      </c>
      <c r="AE264" s="2173">
        <f>'2 уровень'!AE943</f>
        <v>0</v>
      </c>
      <c r="AF264" s="2173">
        <f>'2 уровень'!AF943</f>
        <v>0</v>
      </c>
      <c r="AG264" s="2172"/>
      <c r="AH264" s="2172"/>
      <c r="AI264" s="158"/>
      <c r="AJ264" s="158"/>
      <c r="AK264" s="158"/>
      <c r="AL264" s="158"/>
      <c r="AM264" s="158"/>
      <c r="AN264" s="158"/>
      <c r="AO264" s="158"/>
      <c r="AP264" s="158"/>
      <c r="AQ264" s="158"/>
      <c r="AR264" s="158"/>
      <c r="AS264" s="158"/>
      <c r="AT264" s="158"/>
      <c r="AU264" s="158"/>
      <c r="AV264" s="158"/>
      <c r="AW264" s="158"/>
      <c r="AX264" s="158"/>
      <c r="AY264" s="158"/>
      <c r="AZ264" s="158"/>
      <c r="BA264" s="158"/>
      <c r="BB264" s="158"/>
      <c r="BC264" s="158"/>
      <c r="BD264" s="158"/>
      <c r="BE264" s="158"/>
      <c r="BF264" s="158"/>
      <c r="BG264" s="158"/>
      <c r="BH264" s="158"/>
      <c r="BI264" s="158"/>
      <c r="BJ264" s="158"/>
      <c r="BK264" s="158"/>
      <c r="BL264" s="158"/>
      <c r="BM264" s="158"/>
      <c r="BN264" s="158"/>
      <c r="BO264" s="158"/>
      <c r="BP264" s="158"/>
      <c r="BQ264" s="158"/>
      <c r="BR264" s="158"/>
      <c r="BS264" s="158"/>
      <c r="BT264" s="158"/>
      <c r="BU264" s="158"/>
      <c r="BV264" s="158"/>
      <c r="BW264" s="158"/>
      <c r="BX264" s="158"/>
      <c r="BY264" s="158"/>
      <c r="BZ264" s="158"/>
      <c r="CA264" s="158"/>
      <c r="CB264" s="158"/>
      <c r="CC264" s="158"/>
      <c r="CD264" s="158"/>
      <c r="CE264" s="158"/>
      <c r="CF264" s="158"/>
      <c r="CG264" s="158"/>
      <c r="CH264" s="158"/>
      <c r="CI264" s="158"/>
      <c r="CJ264" s="158"/>
      <c r="CK264" s="158"/>
      <c r="CL264" s="158"/>
      <c r="CM264" s="158"/>
      <c r="CN264" s="158"/>
      <c r="CO264" s="158"/>
      <c r="CP264" s="158"/>
      <c r="CQ264" s="158"/>
      <c r="CR264" s="158"/>
      <c r="CS264" s="158"/>
      <c r="CT264" s="158"/>
      <c r="CU264" s="158"/>
      <c r="CV264" s="158"/>
      <c r="CW264" s="158"/>
      <c r="CX264" s="158"/>
      <c r="CY264" s="158"/>
      <c r="CZ264" s="158"/>
      <c r="DA264" s="158"/>
      <c r="DB264" s="158"/>
      <c r="DC264" s="158"/>
      <c r="DD264" s="158"/>
      <c r="DE264" s="158"/>
      <c r="DF264" s="158"/>
      <c r="DG264" s="158"/>
      <c r="DH264" s="158"/>
      <c r="DI264" s="158"/>
      <c r="DJ264" s="158"/>
      <c r="DK264" s="158"/>
      <c r="DL264" s="158"/>
      <c r="DM264" s="158"/>
      <c r="DN264" s="158"/>
      <c r="DO264" s="158"/>
      <c r="DP264" s="158"/>
      <c r="DQ264" s="158"/>
      <c r="DR264" s="158"/>
      <c r="DS264" s="158"/>
      <c r="DT264" s="158"/>
      <c r="DU264" s="158"/>
      <c r="DV264" s="158"/>
      <c r="DW264" s="158"/>
      <c r="DX264" s="158"/>
      <c r="DY264" s="158"/>
      <c r="DZ264" s="158"/>
      <c r="EA264" s="158"/>
      <c r="EB264" s="158"/>
      <c r="EC264" s="158"/>
      <c r="ED264" s="158"/>
      <c r="EE264" s="158"/>
      <c r="EF264" s="158"/>
      <c r="EG264" s="158"/>
      <c r="EH264" s="158"/>
      <c r="EI264" s="158"/>
      <c r="EJ264" s="158"/>
      <c r="EK264" s="158"/>
      <c r="EL264" s="158"/>
      <c r="EM264" s="158"/>
      <c r="EN264" s="158"/>
      <c r="EO264" s="158"/>
      <c r="EP264" s="158"/>
      <c r="EQ264" s="158"/>
      <c r="ER264" s="158"/>
      <c r="ES264" s="158"/>
      <c r="ET264" s="158"/>
      <c r="EU264" s="158"/>
      <c r="EV264" s="158"/>
      <c r="EW264" s="158"/>
      <c r="EX264" s="158"/>
      <c r="EY264" s="158"/>
      <c r="EZ264" s="158"/>
      <c r="FA264" s="158"/>
      <c r="FB264" s="158"/>
      <c r="FC264" s="158"/>
      <c r="FD264" s="158"/>
      <c r="FE264" s="158"/>
      <c r="FF264" s="158"/>
      <c r="FG264" s="158"/>
      <c r="FH264" s="158"/>
      <c r="FI264" s="158"/>
      <c r="FJ264" s="158"/>
      <c r="FK264" s="158"/>
      <c r="FL264" s="158"/>
      <c r="FM264" s="158"/>
      <c r="FN264" s="158"/>
      <c r="FO264" s="158"/>
      <c r="FP264" s="158"/>
      <c r="FQ264" s="158"/>
      <c r="FR264" s="158"/>
      <c r="FS264" s="158"/>
      <c r="FT264" s="158"/>
      <c r="FU264" s="158"/>
      <c r="FV264" s="158"/>
      <c r="FW264" s="158"/>
      <c r="FX264" s="158"/>
      <c r="FY264" s="158"/>
      <c r="FZ264" s="158"/>
      <c r="GA264" s="158"/>
      <c r="GB264" s="158"/>
      <c r="GC264" s="158"/>
      <c r="GD264" s="158"/>
      <c r="GE264" s="158"/>
      <c r="GF264" s="158"/>
      <c r="GG264" s="158"/>
      <c r="GH264" s="158"/>
      <c r="GI264" s="158"/>
      <c r="GJ264" s="158"/>
      <c r="GK264" s="158"/>
      <c r="GL264" s="158"/>
      <c r="GM264" s="158"/>
      <c r="GN264" s="158"/>
      <c r="GO264" s="158"/>
      <c r="GP264" s="158"/>
      <c r="GQ264" s="158"/>
      <c r="GR264" s="158"/>
      <c r="GS264" s="158"/>
      <c r="GT264" s="158"/>
      <c r="GU264" s="158"/>
      <c r="GV264" s="158"/>
      <c r="GW264" s="158"/>
      <c r="GX264" s="158"/>
      <c r="GY264" s="158"/>
      <c r="GZ264" s="158"/>
      <c r="HA264" s="158"/>
    </row>
    <row r="265" spans="1:209" s="159" customFormat="1" ht="38.1" customHeight="1" x14ac:dyDescent="0.25">
      <c r="A265" s="158">
        <v>1</v>
      </c>
      <c r="B265" s="58" t="s">
        <v>169</v>
      </c>
      <c r="C265" s="262">
        <f>'2 уровень'!C944</f>
        <v>28500</v>
      </c>
      <c r="D265" s="262">
        <f>'2 уровень'!D944</f>
        <v>26125</v>
      </c>
      <c r="E265" s="262">
        <f>'2 уровень'!E944</f>
        <v>24417.08984375</v>
      </c>
      <c r="F265" s="727">
        <f>'2 уровень'!F944</f>
        <v>93.462544856459331</v>
      </c>
      <c r="G265" s="2171">
        <f>'2 уровень'!G944</f>
        <v>0</v>
      </c>
      <c r="H265" s="2171">
        <f>'2 уровень'!H944</f>
        <v>0</v>
      </c>
      <c r="I265" s="2172">
        <f>'2 уровень'!I944</f>
        <v>0</v>
      </c>
      <c r="J265" s="2172">
        <f>'2 уровень'!J944</f>
        <v>0</v>
      </c>
      <c r="K265" s="2172">
        <f>'2 уровень'!K944</f>
        <v>0</v>
      </c>
      <c r="L265" s="2172">
        <f>'2 уровень'!L944</f>
        <v>0</v>
      </c>
      <c r="M265" s="2172">
        <f>'2 уровень'!M944</f>
        <v>0</v>
      </c>
      <c r="N265" s="2172">
        <f>'2 уровень'!N944</f>
        <v>0</v>
      </c>
      <c r="O265" s="2172">
        <f>'2 уровень'!O944</f>
        <v>0</v>
      </c>
      <c r="P265" s="2172">
        <f>'2 уровень'!P944</f>
        <v>0</v>
      </c>
      <c r="Q265" s="2172">
        <f>'2 уровень'!Q944</f>
        <v>0</v>
      </c>
      <c r="R265" s="2172">
        <f>'2 уровень'!R944</f>
        <v>0</v>
      </c>
      <c r="S265" s="2172">
        <f>'2 уровень'!S944</f>
        <v>0</v>
      </c>
      <c r="T265" s="2172">
        <f>'2 уровень'!T944</f>
        <v>0</v>
      </c>
      <c r="U265" s="2172">
        <f>'2 уровень'!U944</f>
        <v>0</v>
      </c>
      <c r="V265" s="2172">
        <f>'2 уровень'!V944</f>
        <v>0</v>
      </c>
      <c r="W265" s="2172">
        <f>'2 уровень'!W944</f>
        <v>0</v>
      </c>
      <c r="X265" s="2172">
        <f>'2 уровень'!X944</f>
        <v>0</v>
      </c>
      <c r="Y265" s="2172">
        <f>'2 уровень'!Y944</f>
        <v>0</v>
      </c>
      <c r="Z265" s="2227">
        <f>'2 уровень'!Z944</f>
        <v>0</v>
      </c>
      <c r="AA265" s="2172">
        <f>'2 уровень'!AA944</f>
        <v>0</v>
      </c>
      <c r="AB265" s="2172">
        <f>'2 уровень'!AB944</f>
        <v>0</v>
      </c>
      <c r="AC265" s="2172">
        <f>'2 уровень'!AC944</f>
        <v>0</v>
      </c>
      <c r="AD265" s="2173">
        <f>'2 уровень'!AD944</f>
        <v>0</v>
      </c>
      <c r="AE265" s="2173">
        <f>'2 уровень'!AE944</f>
        <v>0</v>
      </c>
      <c r="AF265" s="2173">
        <f>'2 уровень'!AF944</f>
        <v>0</v>
      </c>
      <c r="AG265" s="2172"/>
      <c r="AH265" s="2172"/>
      <c r="AI265" s="158"/>
      <c r="AJ265" s="158"/>
      <c r="AK265" s="158"/>
      <c r="AL265" s="158"/>
      <c r="AM265" s="158"/>
      <c r="AN265" s="158"/>
      <c r="AO265" s="158"/>
      <c r="AP265" s="158"/>
      <c r="AQ265" s="158"/>
      <c r="AR265" s="158"/>
      <c r="AS265" s="158"/>
      <c r="AT265" s="158"/>
      <c r="AU265" s="158"/>
      <c r="AV265" s="158"/>
      <c r="AW265" s="158"/>
      <c r="AX265" s="158"/>
      <c r="AY265" s="158"/>
      <c r="AZ265" s="158"/>
      <c r="BA265" s="158"/>
      <c r="BB265" s="158"/>
      <c r="BC265" s="158"/>
      <c r="BD265" s="158"/>
      <c r="BE265" s="158"/>
      <c r="BF265" s="158"/>
      <c r="BG265" s="158"/>
      <c r="BH265" s="158"/>
      <c r="BI265" s="158"/>
      <c r="BJ265" s="158"/>
      <c r="BK265" s="158"/>
      <c r="BL265" s="158"/>
      <c r="BM265" s="158"/>
      <c r="BN265" s="158"/>
      <c r="BO265" s="158"/>
      <c r="BP265" s="158"/>
      <c r="BQ265" s="158"/>
      <c r="BR265" s="158"/>
      <c r="BS265" s="158"/>
      <c r="BT265" s="158"/>
      <c r="BU265" s="158"/>
      <c r="BV265" s="158"/>
      <c r="BW265" s="158"/>
      <c r="BX265" s="158"/>
      <c r="BY265" s="158"/>
      <c r="BZ265" s="158"/>
      <c r="CA265" s="158"/>
      <c r="CB265" s="158"/>
      <c r="CC265" s="158"/>
      <c r="CD265" s="158"/>
      <c r="CE265" s="158"/>
      <c r="CF265" s="158"/>
      <c r="CG265" s="158"/>
      <c r="CH265" s="158"/>
      <c r="CI265" s="158"/>
      <c r="CJ265" s="158"/>
      <c r="CK265" s="158"/>
      <c r="CL265" s="158"/>
      <c r="CM265" s="158"/>
      <c r="CN265" s="158"/>
      <c r="CO265" s="158"/>
      <c r="CP265" s="158"/>
      <c r="CQ265" s="158"/>
      <c r="CR265" s="158"/>
      <c r="CS265" s="158"/>
      <c r="CT265" s="158"/>
      <c r="CU265" s="158"/>
      <c r="CV265" s="158"/>
      <c r="CW265" s="158"/>
      <c r="CX265" s="158"/>
      <c r="CY265" s="158"/>
      <c r="CZ265" s="158"/>
      <c r="DA265" s="158"/>
      <c r="DB265" s="158"/>
      <c r="DC265" s="158"/>
      <c r="DD265" s="158"/>
      <c r="DE265" s="158"/>
      <c r="DF265" s="158"/>
      <c r="DG265" s="158"/>
      <c r="DH265" s="158"/>
      <c r="DI265" s="158"/>
      <c r="DJ265" s="158"/>
      <c r="DK265" s="158"/>
      <c r="DL265" s="158"/>
      <c r="DM265" s="158"/>
      <c r="DN265" s="158"/>
      <c r="DO265" s="158"/>
      <c r="DP265" s="158"/>
      <c r="DQ265" s="158"/>
      <c r="DR265" s="158"/>
      <c r="DS265" s="158"/>
      <c r="DT265" s="158"/>
      <c r="DU265" s="158"/>
      <c r="DV265" s="158"/>
      <c r="DW265" s="158"/>
      <c r="DX265" s="158"/>
      <c r="DY265" s="158"/>
      <c r="DZ265" s="158"/>
      <c r="EA265" s="158"/>
      <c r="EB265" s="158"/>
      <c r="EC265" s="158"/>
      <c r="ED265" s="158"/>
      <c r="EE265" s="158"/>
      <c r="EF265" s="158"/>
      <c r="EG265" s="158"/>
      <c r="EH265" s="158"/>
      <c r="EI265" s="158"/>
      <c r="EJ265" s="158"/>
      <c r="EK265" s="158"/>
      <c r="EL265" s="158"/>
      <c r="EM265" s="158"/>
      <c r="EN265" s="158"/>
      <c r="EO265" s="158"/>
      <c r="EP265" s="158"/>
      <c r="EQ265" s="158"/>
      <c r="ER265" s="158"/>
      <c r="ES265" s="158"/>
      <c r="ET265" s="158"/>
      <c r="EU265" s="158"/>
      <c r="EV265" s="158"/>
      <c r="EW265" s="158"/>
      <c r="EX265" s="158"/>
      <c r="EY265" s="158"/>
      <c r="EZ265" s="158"/>
      <c r="FA265" s="158"/>
      <c r="FB265" s="158"/>
      <c r="FC265" s="158"/>
      <c r="FD265" s="158"/>
      <c r="FE265" s="158"/>
      <c r="FF265" s="158"/>
      <c r="FG265" s="158"/>
      <c r="FH265" s="158"/>
      <c r="FI265" s="158"/>
      <c r="FJ265" s="158"/>
      <c r="FK265" s="158"/>
      <c r="FL265" s="158"/>
      <c r="FM265" s="158"/>
      <c r="FN265" s="158"/>
      <c r="FO265" s="158"/>
      <c r="FP265" s="158"/>
      <c r="FQ265" s="158"/>
      <c r="FR265" s="158"/>
      <c r="FS265" s="158"/>
      <c r="FT265" s="158"/>
      <c r="FU265" s="158"/>
      <c r="FV265" s="158"/>
      <c r="FW265" s="158"/>
      <c r="FX265" s="158"/>
      <c r="FY265" s="158"/>
      <c r="FZ265" s="158"/>
      <c r="GA265" s="158"/>
      <c r="GB265" s="158"/>
      <c r="GC265" s="158"/>
      <c r="GD265" s="158"/>
      <c r="GE265" s="158"/>
      <c r="GF265" s="158"/>
      <c r="GG265" s="158"/>
      <c r="GH265" s="158"/>
      <c r="GI265" s="158"/>
      <c r="GJ265" s="158"/>
      <c r="GK265" s="158"/>
      <c r="GL265" s="158"/>
      <c r="GM265" s="158"/>
      <c r="GN265" s="158"/>
      <c r="GO265" s="158"/>
      <c r="GP265" s="158"/>
      <c r="GQ265" s="158"/>
      <c r="GR265" s="158"/>
      <c r="GS265" s="158"/>
      <c r="GT265" s="158"/>
      <c r="GU265" s="158"/>
      <c r="GV265" s="158"/>
      <c r="GW265" s="158"/>
      <c r="GX265" s="158"/>
      <c r="GY265" s="158"/>
      <c r="GZ265" s="158"/>
      <c r="HA265" s="158"/>
    </row>
    <row r="266" spans="1:209" s="159" customFormat="1" ht="38.1" customHeight="1" x14ac:dyDescent="0.25">
      <c r="A266" s="158">
        <v>1</v>
      </c>
      <c r="B266" s="58" t="s">
        <v>336</v>
      </c>
      <c r="C266" s="262">
        <f>'2 уровень'!C945</f>
        <v>60000</v>
      </c>
      <c r="D266" s="262">
        <f>'2 уровень'!D945</f>
        <v>55000</v>
      </c>
      <c r="E266" s="262">
        <f>'2 уровень'!E945</f>
        <v>58970.75</v>
      </c>
      <c r="F266" s="727">
        <f>'2 уровень'!F945</f>
        <v>107.21954545454547</v>
      </c>
      <c r="G266" s="2171">
        <f>'2 уровень'!G945</f>
        <v>0</v>
      </c>
      <c r="H266" s="2171">
        <f>'2 уровень'!H945</f>
        <v>0</v>
      </c>
      <c r="I266" s="2172">
        <f>'2 уровень'!I945</f>
        <v>0</v>
      </c>
      <c r="J266" s="2172">
        <f>'2 уровень'!J945</f>
        <v>0</v>
      </c>
      <c r="K266" s="2172">
        <f>'2 уровень'!K945</f>
        <v>0</v>
      </c>
      <c r="L266" s="2172">
        <f>'2 уровень'!L945</f>
        <v>0</v>
      </c>
      <c r="M266" s="2172">
        <f>'2 уровень'!M945</f>
        <v>0</v>
      </c>
      <c r="N266" s="2172">
        <f>'2 уровень'!N945</f>
        <v>0</v>
      </c>
      <c r="O266" s="2172">
        <f>'2 уровень'!O945</f>
        <v>0</v>
      </c>
      <c r="P266" s="2172">
        <f>'2 уровень'!P945</f>
        <v>0</v>
      </c>
      <c r="Q266" s="2172">
        <f>'2 уровень'!Q945</f>
        <v>0</v>
      </c>
      <c r="R266" s="2172">
        <f>'2 уровень'!R945</f>
        <v>0</v>
      </c>
      <c r="S266" s="2172">
        <f>'2 уровень'!S945</f>
        <v>0</v>
      </c>
      <c r="T266" s="2172">
        <f>'2 уровень'!T945</f>
        <v>0</v>
      </c>
      <c r="U266" s="2172">
        <f>'2 уровень'!U945</f>
        <v>0</v>
      </c>
      <c r="V266" s="2172">
        <f>'2 уровень'!V945</f>
        <v>0</v>
      </c>
      <c r="W266" s="2172">
        <f>'2 уровень'!W945</f>
        <v>0</v>
      </c>
      <c r="X266" s="2172">
        <f>'2 уровень'!X945</f>
        <v>0</v>
      </c>
      <c r="Y266" s="2172">
        <f>'2 уровень'!Y945</f>
        <v>0</v>
      </c>
      <c r="Z266" s="2227">
        <f>'2 уровень'!Z945</f>
        <v>0</v>
      </c>
      <c r="AA266" s="2172">
        <f>'2 уровень'!AA945</f>
        <v>0</v>
      </c>
      <c r="AB266" s="2172">
        <f>'2 уровень'!AB945</f>
        <v>0</v>
      </c>
      <c r="AC266" s="2172">
        <f>'2 уровень'!AC945</f>
        <v>0</v>
      </c>
      <c r="AD266" s="2173">
        <f>'2 уровень'!AD945</f>
        <v>0</v>
      </c>
      <c r="AE266" s="2173">
        <f>'2 уровень'!AE945</f>
        <v>0</v>
      </c>
      <c r="AF266" s="2173">
        <f>'2 уровень'!AF945</f>
        <v>0</v>
      </c>
      <c r="AG266" s="2172"/>
      <c r="AH266" s="2172"/>
      <c r="AI266" s="158"/>
      <c r="AJ266" s="158"/>
      <c r="AK266" s="158"/>
      <c r="AL266" s="158"/>
      <c r="AM266" s="158"/>
      <c r="AN266" s="158"/>
      <c r="AO266" s="158"/>
      <c r="AP266" s="158"/>
      <c r="AQ266" s="158"/>
      <c r="AR266" s="158"/>
      <c r="AS266" s="158"/>
      <c r="AT266" s="158"/>
      <c r="AU266" s="158"/>
      <c r="AV266" s="158"/>
      <c r="AW266" s="158"/>
      <c r="AX266" s="158"/>
      <c r="AY266" s="158"/>
      <c r="AZ266" s="158"/>
      <c r="BA266" s="158"/>
      <c r="BB266" s="158"/>
      <c r="BC266" s="158"/>
      <c r="BD266" s="158"/>
      <c r="BE266" s="158"/>
      <c r="BF266" s="158"/>
      <c r="BG266" s="158"/>
      <c r="BH266" s="158"/>
      <c r="BI266" s="158"/>
      <c r="BJ266" s="158"/>
      <c r="BK266" s="158"/>
      <c r="BL266" s="158"/>
      <c r="BM266" s="158"/>
      <c r="BN266" s="158"/>
      <c r="BO266" s="158"/>
      <c r="BP266" s="158"/>
      <c r="BQ266" s="158"/>
      <c r="BR266" s="158"/>
      <c r="BS266" s="158"/>
      <c r="BT266" s="158"/>
      <c r="BU266" s="158"/>
      <c r="BV266" s="158"/>
      <c r="BW266" s="158"/>
      <c r="BX266" s="158"/>
      <c r="BY266" s="158"/>
      <c r="BZ266" s="158"/>
      <c r="CA266" s="158"/>
      <c r="CB266" s="158"/>
      <c r="CC266" s="158"/>
      <c r="CD266" s="158"/>
      <c r="CE266" s="158"/>
      <c r="CF266" s="158"/>
      <c r="CG266" s="158"/>
      <c r="CH266" s="158"/>
      <c r="CI266" s="158"/>
      <c r="CJ266" s="158"/>
      <c r="CK266" s="158"/>
      <c r="CL266" s="158"/>
      <c r="CM266" s="158"/>
      <c r="CN266" s="158"/>
      <c r="CO266" s="158"/>
      <c r="CP266" s="158"/>
      <c r="CQ266" s="158"/>
      <c r="CR266" s="158"/>
      <c r="CS266" s="158"/>
      <c r="CT266" s="158"/>
      <c r="CU266" s="158"/>
      <c r="CV266" s="158"/>
      <c r="CW266" s="158"/>
      <c r="CX266" s="158"/>
      <c r="CY266" s="158"/>
      <c r="CZ266" s="158"/>
      <c r="DA266" s="158"/>
      <c r="DB266" s="158"/>
      <c r="DC266" s="158"/>
      <c r="DD266" s="158"/>
      <c r="DE266" s="158"/>
      <c r="DF266" s="158"/>
      <c r="DG266" s="158"/>
      <c r="DH266" s="158"/>
      <c r="DI266" s="158"/>
      <c r="DJ266" s="158"/>
      <c r="DK266" s="158"/>
      <c r="DL266" s="158"/>
      <c r="DM266" s="158"/>
      <c r="DN266" s="158"/>
      <c r="DO266" s="158"/>
      <c r="DP266" s="158"/>
      <c r="DQ266" s="158"/>
      <c r="DR266" s="158"/>
      <c r="DS266" s="158"/>
      <c r="DT266" s="158"/>
      <c r="DU266" s="158"/>
      <c r="DV266" s="158"/>
      <c r="DW266" s="158"/>
      <c r="DX266" s="158"/>
      <c r="DY266" s="158"/>
      <c r="DZ266" s="158"/>
      <c r="EA266" s="158"/>
      <c r="EB266" s="158"/>
      <c r="EC266" s="158"/>
      <c r="ED266" s="158"/>
      <c r="EE266" s="158"/>
      <c r="EF266" s="158"/>
      <c r="EG266" s="158"/>
      <c r="EH266" s="158"/>
      <c r="EI266" s="158"/>
      <c r="EJ266" s="158"/>
      <c r="EK266" s="158"/>
      <c r="EL266" s="158"/>
      <c r="EM266" s="158"/>
      <c r="EN266" s="158"/>
      <c r="EO266" s="158"/>
      <c r="EP266" s="158"/>
      <c r="EQ266" s="158"/>
      <c r="ER266" s="158"/>
      <c r="ES266" s="158"/>
      <c r="ET266" s="158"/>
      <c r="EU266" s="158"/>
      <c r="EV266" s="158"/>
      <c r="EW266" s="158"/>
      <c r="EX266" s="158"/>
      <c r="EY266" s="158"/>
      <c r="EZ266" s="158"/>
      <c r="FA266" s="158"/>
      <c r="FB266" s="158"/>
      <c r="FC266" s="158"/>
      <c r="FD266" s="158"/>
      <c r="FE266" s="158"/>
      <c r="FF266" s="158"/>
      <c r="FG266" s="158"/>
      <c r="FH266" s="158"/>
      <c r="FI266" s="158"/>
      <c r="FJ266" s="158"/>
      <c r="FK266" s="158"/>
      <c r="FL266" s="158"/>
      <c r="FM266" s="158"/>
      <c r="FN266" s="158"/>
      <c r="FO266" s="158"/>
      <c r="FP266" s="158"/>
      <c r="FQ266" s="158"/>
      <c r="FR266" s="158"/>
      <c r="FS266" s="158"/>
      <c r="FT266" s="158"/>
      <c r="FU266" s="158"/>
      <c r="FV266" s="158"/>
      <c r="FW266" s="158"/>
      <c r="FX266" s="158"/>
      <c r="FY266" s="158"/>
      <c r="FZ266" s="158"/>
      <c r="GA266" s="158"/>
      <c r="GB266" s="158"/>
      <c r="GC266" s="158"/>
      <c r="GD266" s="158"/>
      <c r="GE266" s="158"/>
      <c r="GF266" s="158"/>
      <c r="GG266" s="158"/>
      <c r="GH266" s="158"/>
      <c r="GI266" s="158"/>
      <c r="GJ266" s="158"/>
      <c r="GK266" s="158"/>
      <c r="GL266" s="158"/>
      <c r="GM266" s="158"/>
      <c r="GN266" s="158"/>
      <c r="GO266" s="158"/>
      <c r="GP266" s="158"/>
      <c r="GQ266" s="158"/>
      <c r="GR266" s="158"/>
      <c r="GS266" s="158"/>
      <c r="GT266" s="158"/>
      <c r="GU266" s="158"/>
      <c r="GV266" s="158"/>
      <c r="GW266" s="158"/>
      <c r="GX266" s="158"/>
      <c r="GY266" s="158"/>
      <c r="GZ266" s="158"/>
      <c r="HA266" s="158"/>
    </row>
    <row r="267" spans="1:209" s="159" customFormat="1" ht="38.1" customHeight="1" x14ac:dyDescent="0.25">
      <c r="A267" s="158">
        <v>1</v>
      </c>
      <c r="B267" s="58" t="s">
        <v>170</v>
      </c>
      <c r="C267" s="262">
        <f>'2 уровень'!C946</f>
        <v>10213</v>
      </c>
      <c r="D267" s="262">
        <f>'2 уровень'!D946</f>
        <v>9362</v>
      </c>
      <c r="E267" s="262">
        <f>'2 уровень'!E946</f>
        <v>6518</v>
      </c>
      <c r="F267" s="727">
        <f>'2 уровень'!F946</f>
        <v>69.621875667592391</v>
      </c>
      <c r="G267" s="2171"/>
      <c r="H267" s="2171">
        <f>'2 уровень'!H946</f>
        <v>0</v>
      </c>
      <c r="I267" s="2172">
        <f>'2 уровень'!I946</f>
        <v>0</v>
      </c>
      <c r="J267" s="2172">
        <f>'2 уровень'!J946</f>
        <v>0</v>
      </c>
      <c r="K267" s="2172">
        <f>'2 уровень'!K946</f>
        <v>0</v>
      </c>
      <c r="L267" s="2172">
        <f>'2 уровень'!L946</f>
        <v>0</v>
      </c>
      <c r="M267" s="2172">
        <f>'2 уровень'!M946</f>
        <v>0</v>
      </c>
      <c r="N267" s="2172">
        <f>'2 уровень'!N946</f>
        <v>0</v>
      </c>
      <c r="O267" s="2172">
        <f>'2 уровень'!O946</f>
        <v>0</v>
      </c>
      <c r="P267" s="2172">
        <f>'2 уровень'!P946</f>
        <v>0</v>
      </c>
      <c r="Q267" s="2172">
        <f>'2 уровень'!Q946</f>
        <v>0</v>
      </c>
      <c r="R267" s="2172">
        <f>'2 уровень'!R946</f>
        <v>0</v>
      </c>
      <c r="S267" s="2172">
        <f>'2 уровень'!S946</f>
        <v>0</v>
      </c>
      <c r="T267" s="2172">
        <f>'2 уровень'!T946</f>
        <v>0</v>
      </c>
      <c r="U267" s="2172">
        <f>'2 уровень'!U946</f>
        <v>0</v>
      </c>
      <c r="V267" s="2172">
        <f>'2 уровень'!V946</f>
        <v>0</v>
      </c>
      <c r="W267" s="2172">
        <f>'2 уровень'!W946</f>
        <v>0</v>
      </c>
      <c r="X267" s="2172">
        <f>'2 уровень'!X946</f>
        <v>0</v>
      </c>
      <c r="Y267" s="2172">
        <f>'2 уровень'!Y946</f>
        <v>0</v>
      </c>
      <c r="Z267" s="2227">
        <f>'2 уровень'!Z946</f>
        <v>0</v>
      </c>
      <c r="AA267" s="2172">
        <f>'2 уровень'!AA946</f>
        <v>0</v>
      </c>
      <c r="AB267" s="2172">
        <f>'2 уровень'!AB946</f>
        <v>0</v>
      </c>
      <c r="AC267" s="2172">
        <f>'2 уровень'!AC946</f>
        <v>0</v>
      </c>
      <c r="AD267" s="2173">
        <f>'2 уровень'!AD946</f>
        <v>0</v>
      </c>
      <c r="AE267" s="2173">
        <f>'2 уровень'!AE946</f>
        <v>0</v>
      </c>
      <c r="AF267" s="2173">
        <f>'2 уровень'!AF946</f>
        <v>0</v>
      </c>
      <c r="AG267" s="2172"/>
      <c r="AH267" s="2172"/>
      <c r="AI267" s="158"/>
      <c r="AJ267" s="158"/>
      <c r="AK267" s="158"/>
      <c r="AL267" s="158"/>
      <c r="AM267" s="158"/>
      <c r="AN267" s="158"/>
      <c r="AO267" s="158"/>
      <c r="AP267" s="158"/>
      <c r="AQ267" s="158"/>
      <c r="AR267" s="158"/>
      <c r="AS267" s="158"/>
      <c r="AT267" s="158"/>
      <c r="AU267" s="158"/>
      <c r="AV267" s="158"/>
      <c r="AW267" s="158"/>
      <c r="AX267" s="158"/>
      <c r="AY267" s="158"/>
      <c r="AZ267" s="158"/>
      <c r="BA267" s="158"/>
      <c r="BB267" s="158"/>
      <c r="BC267" s="158"/>
      <c r="BD267" s="158"/>
      <c r="BE267" s="158"/>
      <c r="BF267" s="158"/>
      <c r="BG267" s="158"/>
      <c r="BH267" s="158"/>
      <c r="BI267" s="158"/>
      <c r="BJ267" s="158"/>
      <c r="BK267" s="158"/>
      <c r="BL267" s="158"/>
      <c r="BM267" s="158"/>
      <c r="BN267" s="158"/>
      <c r="BO267" s="158"/>
      <c r="BP267" s="158"/>
      <c r="BQ267" s="158"/>
      <c r="BR267" s="158"/>
      <c r="BS267" s="158"/>
      <c r="BT267" s="158"/>
      <c r="BU267" s="158"/>
      <c r="BV267" s="158"/>
      <c r="BW267" s="158"/>
      <c r="BX267" s="158"/>
      <c r="BY267" s="158"/>
      <c r="BZ267" s="158"/>
      <c r="CA267" s="158"/>
      <c r="CB267" s="158"/>
      <c r="CC267" s="158"/>
      <c r="CD267" s="158"/>
      <c r="CE267" s="158"/>
      <c r="CF267" s="158"/>
      <c r="CG267" s="158"/>
      <c r="CH267" s="158"/>
      <c r="CI267" s="158"/>
      <c r="CJ267" s="158"/>
      <c r="CK267" s="158"/>
      <c r="CL267" s="158"/>
      <c r="CM267" s="158"/>
      <c r="CN267" s="158"/>
      <c r="CO267" s="158"/>
      <c r="CP267" s="158"/>
      <c r="CQ267" s="158"/>
      <c r="CR267" s="158"/>
      <c r="CS267" s="158"/>
      <c r="CT267" s="158"/>
      <c r="CU267" s="158"/>
      <c r="CV267" s="158"/>
      <c r="CW267" s="158"/>
      <c r="CX267" s="158"/>
      <c r="CY267" s="158"/>
      <c r="CZ267" s="158"/>
      <c r="DA267" s="158"/>
      <c r="DB267" s="158"/>
      <c r="DC267" s="158"/>
      <c r="DD267" s="158"/>
      <c r="DE267" s="158"/>
      <c r="DF267" s="158"/>
      <c r="DG267" s="158"/>
      <c r="DH267" s="158"/>
      <c r="DI267" s="158"/>
      <c r="DJ267" s="158"/>
      <c r="DK267" s="158"/>
      <c r="DL267" s="158"/>
      <c r="DM267" s="158"/>
      <c r="DN267" s="158"/>
      <c r="DO267" s="158"/>
      <c r="DP267" s="158"/>
      <c r="DQ267" s="158"/>
      <c r="DR267" s="158"/>
      <c r="DS267" s="158"/>
      <c r="DT267" s="158"/>
      <c r="DU267" s="158"/>
      <c r="DV267" s="158"/>
      <c r="DW267" s="158"/>
      <c r="DX267" s="158"/>
      <c r="DY267" s="158"/>
      <c r="DZ267" s="158"/>
      <c r="EA267" s="158"/>
      <c r="EB267" s="158"/>
      <c r="EC267" s="158"/>
      <c r="ED267" s="158"/>
      <c r="EE267" s="158"/>
      <c r="EF267" s="158"/>
      <c r="EG267" s="158"/>
      <c r="EH267" s="158"/>
      <c r="EI267" s="158"/>
      <c r="EJ267" s="158"/>
      <c r="EK267" s="158"/>
      <c r="EL267" s="158"/>
      <c r="EM267" s="158"/>
      <c r="EN267" s="158"/>
      <c r="EO267" s="158"/>
      <c r="EP267" s="158"/>
      <c r="EQ267" s="158"/>
      <c r="ER267" s="158"/>
      <c r="ES267" s="158"/>
      <c r="ET267" s="158"/>
      <c r="EU267" s="158"/>
      <c r="EV267" s="158"/>
      <c r="EW267" s="158"/>
      <c r="EX267" s="158"/>
      <c r="EY267" s="158"/>
      <c r="EZ267" s="158"/>
      <c r="FA267" s="158"/>
      <c r="FB267" s="158"/>
      <c r="FC267" s="158"/>
      <c r="FD267" s="158"/>
      <c r="FE267" s="158"/>
      <c r="FF267" s="158"/>
      <c r="FG267" s="158"/>
      <c r="FH267" s="158"/>
      <c r="FI267" s="158"/>
      <c r="FJ267" s="158"/>
      <c r="FK267" s="158"/>
      <c r="FL267" s="158"/>
      <c r="FM267" s="158"/>
      <c r="FN267" s="158"/>
      <c r="FO267" s="158"/>
      <c r="FP267" s="158"/>
      <c r="FQ267" s="158"/>
      <c r="FR267" s="158"/>
      <c r="FS267" s="158"/>
      <c r="FT267" s="158"/>
      <c r="FU267" s="158"/>
      <c r="FV267" s="158"/>
      <c r="FW267" s="158"/>
      <c r="FX267" s="158"/>
      <c r="FY267" s="158"/>
      <c r="FZ267" s="158"/>
      <c r="GA267" s="158"/>
      <c r="GB267" s="158"/>
      <c r="GC267" s="158"/>
      <c r="GD267" s="158"/>
      <c r="GE267" s="158"/>
      <c r="GF267" s="158"/>
      <c r="GG267" s="158"/>
      <c r="GH267" s="158"/>
      <c r="GI267" s="158"/>
      <c r="GJ267" s="158"/>
      <c r="GK267" s="158"/>
      <c r="GL267" s="158"/>
      <c r="GM267" s="158"/>
      <c r="GN267" s="158"/>
      <c r="GO267" s="158"/>
      <c r="GP267" s="158"/>
      <c r="GQ267" s="158"/>
      <c r="GR267" s="158"/>
      <c r="GS267" s="158"/>
      <c r="GT267" s="158"/>
      <c r="GU267" s="158"/>
      <c r="GV267" s="158"/>
      <c r="GW267" s="158"/>
      <c r="GX267" s="158"/>
      <c r="GY267" s="158"/>
      <c r="GZ267" s="158"/>
      <c r="HA267" s="158"/>
    </row>
    <row r="268" spans="1:209" s="159" customFormat="1" ht="32.25" customHeight="1" x14ac:dyDescent="0.25">
      <c r="A268" s="158">
        <v>1</v>
      </c>
      <c r="B268" s="2174" t="s">
        <v>447</v>
      </c>
      <c r="C268" s="262">
        <f>'2 уровень'!C947</f>
        <v>300</v>
      </c>
      <c r="D268" s="262">
        <f>'2 уровень'!D947</f>
        <v>270</v>
      </c>
      <c r="E268" s="262">
        <f>'2 уровень'!E947</f>
        <v>386</v>
      </c>
      <c r="F268" s="727">
        <f>'2 уровень'!F947</f>
        <v>142.96296296296296</v>
      </c>
      <c r="G268" s="2171">
        <f>'2 уровень'!G947</f>
        <v>0</v>
      </c>
      <c r="H268" s="2171">
        <f>'2 уровень'!H947</f>
        <v>0</v>
      </c>
      <c r="I268" s="2172">
        <f>'2 уровень'!I947</f>
        <v>0</v>
      </c>
      <c r="J268" s="2172">
        <f>'2 уровень'!J947</f>
        <v>0</v>
      </c>
      <c r="K268" s="2172">
        <f>'2 уровень'!K947</f>
        <v>0</v>
      </c>
      <c r="L268" s="2172">
        <f>'2 уровень'!L947</f>
        <v>0</v>
      </c>
      <c r="M268" s="2172">
        <f>'2 уровень'!M947</f>
        <v>0</v>
      </c>
      <c r="N268" s="2172">
        <f>'2 уровень'!N947</f>
        <v>0</v>
      </c>
      <c r="O268" s="2172">
        <f>'2 уровень'!O947</f>
        <v>0</v>
      </c>
      <c r="P268" s="2172">
        <f>'2 уровень'!P947</f>
        <v>0</v>
      </c>
      <c r="Q268" s="2172">
        <f>'2 уровень'!Q947</f>
        <v>0</v>
      </c>
      <c r="R268" s="2172">
        <f>'2 уровень'!R947</f>
        <v>0</v>
      </c>
      <c r="S268" s="2172">
        <f>'2 уровень'!S947</f>
        <v>0</v>
      </c>
      <c r="T268" s="2172">
        <f>'2 уровень'!T947</f>
        <v>0</v>
      </c>
      <c r="U268" s="2172">
        <f>'2 уровень'!U947</f>
        <v>0</v>
      </c>
      <c r="V268" s="2172">
        <f>'2 уровень'!V947</f>
        <v>0</v>
      </c>
      <c r="W268" s="2172">
        <f>'2 уровень'!W947</f>
        <v>0</v>
      </c>
      <c r="X268" s="2172">
        <f>'2 уровень'!X947</f>
        <v>0</v>
      </c>
      <c r="Y268" s="2172">
        <f>'2 уровень'!Y947</f>
        <v>0</v>
      </c>
      <c r="Z268" s="2227">
        <f>'2 уровень'!Z947</f>
        <v>0</v>
      </c>
      <c r="AA268" s="2172">
        <f>'2 уровень'!AA947</f>
        <v>0</v>
      </c>
      <c r="AB268" s="2172">
        <f>'2 уровень'!AB947</f>
        <v>0</v>
      </c>
      <c r="AC268" s="2172">
        <f>'2 уровень'!AC947</f>
        <v>0</v>
      </c>
      <c r="AD268" s="2173">
        <f>'2 уровень'!AD947</f>
        <v>0</v>
      </c>
      <c r="AE268" s="2173">
        <f>'2 уровень'!AE947</f>
        <v>0</v>
      </c>
      <c r="AF268" s="2173">
        <f>'2 уровень'!AF947</f>
        <v>0</v>
      </c>
      <c r="AG268" s="2172"/>
      <c r="AH268" s="2172"/>
      <c r="AI268" s="158"/>
      <c r="AJ268" s="158"/>
      <c r="AK268" s="158"/>
      <c r="AL268" s="158"/>
      <c r="AM268" s="158"/>
      <c r="AN268" s="158"/>
      <c r="AO268" s="158"/>
      <c r="AP268" s="158"/>
      <c r="AQ268" s="158"/>
      <c r="AR268" s="158"/>
      <c r="AS268" s="158"/>
      <c r="AT268" s="158"/>
      <c r="AU268" s="158"/>
      <c r="AV268" s="158"/>
      <c r="AW268" s="158"/>
      <c r="AX268" s="158"/>
      <c r="AY268" s="158"/>
      <c r="AZ268" s="158"/>
      <c r="BA268" s="158"/>
      <c r="BB268" s="158"/>
      <c r="BC268" s="158"/>
      <c r="BD268" s="158"/>
      <c r="BE268" s="158"/>
      <c r="BF268" s="158"/>
      <c r="BG268" s="158"/>
      <c r="BH268" s="158"/>
      <c r="BI268" s="158"/>
      <c r="BJ268" s="158"/>
      <c r="BK268" s="158"/>
      <c r="BL268" s="158"/>
      <c r="BM268" s="158"/>
      <c r="BN268" s="158"/>
      <c r="BO268" s="158"/>
      <c r="BP268" s="158"/>
      <c r="BQ268" s="158"/>
      <c r="BR268" s="158"/>
      <c r="BS268" s="158"/>
      <c r="BT268" s="158"/>
      <c r="BU268" s="158"/>
      <c r="BV268" s="158"/>
      <c r="BW268" s="158"/>
      <c r="BX268" s="158"/>
      <c r="BY268" s="158"/>
      <c r="BZ268" s="158"/>
      <c r="CA268" s="158"/>
      <c r="CB268" s="158"/>
      <c r="CC268" s="158"/>
      <c r="CD268" s="158"/>
      <c r="CE268" s="158"/>
      <c r="CF268" s="158"/>
      <c r="CG268" s="158"/>
      <c r="CH268" s="158"/>
      <c r="CI268" s="158"/>
      <c r="CJ268" s="158"/>
      <c r="CK268" s="158"/>
      <c r="CL268" s="158"/>
      <c r="CM268" s="158"/>
      <c r="CN268" s="158"/>
      <c r="CO268" s="158"/>
      <c r="CP268" s="158"/>
      <c r="CQ268" s="158"/>
      <c r="CR268" s="158"/>
      <c r="CS268" s="158"/>
      <c r="CT268" s="158"/>
      <c r="CU268" s="158"/>
      <c r="CV268" s="158"/>
      <c r="CW268" s="158"/>
      <c r="CX268" s="158"/>
      <c r="CY268" s="158"/>
      <c r="CZ268" s="158"/>
      <c r="DA268" s="158"/>
      <c r="DB268" s="158"/>
      <c r="DC268" s="158"/>
      <c r="DD268" s="158"/>
      <c r="DE268" s="158"/>
      <c r="DF268" s="158"/>
      <c r="DG268" s="158"/>
      <c r="DH268" s="158"/>
      <c r="DI268" s="158"/>
      <c r="DJ268" s="158"/>
      <c r="DK268" s="158"/>
      <c r="DL268" s="158"/>
      <c r="DM268" s="158"/>
      <c r="DN268" s="158"/>
      <c r="DO268" s="158"/>
      <c r="DP268" s="158"/>
      <c r="DQ268" s="158"/>
      <c r="DR268" s="158"/>
      <c r="DS268" s="158"/>
      <c r="DT268" s="158"/>
      <c r="DU268" s="158"/>
      <c r="DV268" s="158"/>
      <c r="DW268" s="158"/>
      <c r="DX268" s="158"/>
      <c r="DY268" s="158"/>
      <c r="DZ268" s="158"/>
      <c r="EA268" s="158"/>
      <c r="EB268" s="158"/>
      <c r="EC268" s="158"/>
      <c r="ED268" s="158"/>
      <c r="EE268" s="158"/>
      <c r="EF268" s="158"/>
      <c r="EG268" s="158"/>
      <c r="EH268" s="158"/>
      <c r="EI268" s="158"/>
      <c r="EJ268" s="158"/>
      <c r="EK268" s="158"/>
      <c r="EL268" s="158"/>
      <c r="EM268" s="158"/>
      <c r="EN268" s="158"/>
      <c r="EO268" s="158"/>
      <c r="EP268" s="158"/>
      <c r="EQ268" s="158"/>
      <c r="ER268" s="158"/>
      <c r="ES268" s="158"/>
      <c r="ET268" s="158"/>
      <c r="EU268" s="158"/>
      <c r="EV268" s="158"/>
      <c r="EW268" s="158"/>
      <c r="EX268" s="158"/>
      <c r="EY268" s="158"/>
      <c r="EZ268" s="158"/>
      <c r="FA268" s="158"/>
      <c r="FB268" s="158"/>
      <c r="FC268" s="158"/>
      <c r="FD268" s="158"/>
      <c r="FE268" s="158"/>
      <c r="FF268" s="158"/>
      <c r="FG268" s="158"/>
      <c r="FH268" s="158"/>
      <c r="FI268" s="158"/>
      <c r="FJ268" s="158"/>
      <c r="FK268" s="158"/>
      <c r="FL268" s="158"/>
      <c r="FM268" s="158"/>
      <c r="FN268" s="158"/>
      <c r="FO268" s="158"/>
      <c r="FP268" s="158"/>
      <c r="FQ268" s="158"/>
      <c r="FR268" s="158"/>
      <c r="FS268" s="158"/>
      <c r="FT268" s="158"/>
      <c r="FU268" s="158"/>
      <c r="FV268" s="158"/>
      <c r="FW268" s="158"/>
      <c r="FX268" s="158"/>
      <c r="FY268" s="158"/>
      <c r="FZ268" s="158"/>
      <c r="GA268" s="158"/>
      <c r="GB268" s="158"/>
      <c r="GC268" s="158"/>
      <c r="GD268" s="158"/>
      <c r="GE268" s="158"/>
      <c r="GF268" s="158"/>
      <c r="GG268" s="158"/>
      <c r="GH268" s="158"/>
      <c r="GI268" s="158"/>
      <c r="GJ268" s="158"/>
      <c r="GK268" s="158"/>
      <c r="GL268" s="158"/>
      <c r="GM268" s="158"/>
      <c r="GN268" s="158"/>
      <c r="GO268" s="158"/>
      <c r="GP268" s="158"/>
      <c r="GQ268" s="158"/>
      <c r="GR268" s="158"/>
      <c r="GS268" s="158"/>
      <c r="GT268" s="158"/>
      <c r="GU268" s="158"/>
      <c r="GV268" s="158"/>
      <c r="GW268" s="158"/>
      <c r="GX268" s="158"/>
      <c r="GY268" s="158"/>
      <c r="GZ268" s="158"/>
      <c r="HA268" s="158"/>
    </row>
    <row r="269" spans="1:209" s="159" customFormat="1" ht="15" customHeight="1" x14ac:dyDescent="0.25">
      <c r="A269" s="158">
        <v>1</v>
      </c>
      <c r="B269" s="54" t="s">
        <v>91</v>
      </c>
      <c r="C269" s="244">
        <f>'2 уровень'!C948</f>
        <v>127083</v>
      </c>
      <c r="D269" s="244">
        <f>'2 уровень'!D948</f>
        <v>116495</v>
      </c>
      <c r="E269" s="244">
        <f>'2 уровень'!E948</f>
        <v>102050.68525028121</v>
      </c>
      <c r="F269" s="718">
        <f>'2 уровень'!F948</f>
        <v>87.600914417169164</v>
      </c>
      <c r="G269" s="243">
        <f>'2 уровень'!G948</f>
        <v>0</v>
      </c>
      <c r="H269" s="243">
        <f>'2 уровень'!H948</f>
        <v>0</v>
      </c>
      <c r="I269" s="222">
        <f>'2 уровень'!I948</f>
        <v>0</v>
      </c>
      <c r="J269" s="222">
        <f>'2 уровень'!J948</f>
        <v>0</v>
      </c>
      <c r="K269" s="222">
        <f>'2 уровень'!K948</f>
        <v>0</v>
      </c>
      <c r="L269" s="222">
        <f>'2 уровень'!L948</f>
        <v>0</v>
      </c>
      <c r="M269" s="222">
        <f>'2 уровень'!M948</f>
        <v>0</v>
      </c>
      <c r="N269" s="222">
        <f>'2 уровень'!N948</f>
        <v>0</v>
      </c>
      <c r="O269" s="222">
        <f>'2 уровень'!O948</f>
        <v>87064.39037155555</v>
      </c>
      <c r="P269" s="222">
        <f>'2 уровень'!P948</f>
        <v>91706.254488905965</v>
      </c>
      <c r="Q269" s="222">
        <f>'2 уровень'!Q948</f>
        <v>91706.254488905965</v>
      </c>
      <c r="R269" s="222">
        <f>'2 уровень'!R948</f>
        <v>91706.254488905965</v>
      </c>
      <c r="S269" s="222">
        <f>'2 уровень'!S948</f>
        <v>91706.254488905965</v>
      </c>
      <c r="T269" s="222">
        <f>'2 уровень'!T948</f>
        <v>91706.254488905965</v>
      </c>
      <c r="U269" s="222">
        <f>'2 уровень'!U948</f>
        <v>91706.254488905965</v>
      </c>
      <c r="V269" s="222">
        <f>'2 уровень'!V948</f>
        <v>91706.254488905965</v>
      </c>
      <c r="W269" s="222">
        <f>'2 уровень'!W948</f>
        <v>91703.042879999994</v>
      </c>
      <c r="X269" s="222">
        <f>'2 уровень'!X948</f>
        <v>91703.042879999994</v>
      </c>
      <c r="Y269" s="222">
        <f>'2 уровень'!Y948</f>
        <v>91703.042879999994</v>
      </c>
      <c r="Z269" s="2228">
        <f>'2 уровень'!Z948</f>
        <v>84027.295173124818</v>
      </c>
      <c r="AA269" s="222">
        <f>'2 уровень'!AA948</f>
        <v>74626.218059999985</v>
      </c>
      <c r="AB269" s="222">
        <f>'2 уровень'!AB948</f>
        <v>-9401.077113124833</v>
      </c>
      <c r="AC269" s="222">
        <f>'2 уровень'!AC948</f>
        <v>-709.52368000000001</v>
      </c>
      <c r="AD269" s="2175">
        <f>'2 уровень'!AD948</f>
        <v>0</v>
      </c>
      <c r="AE269" s="2175">
        <f>'2 уровень'!AE948</f>
        <v>73916.694379999986</v>
      </c>
      <c r="AF269" s="2175">
        <f>'2 уровень'!AF948</f>
        <v>0</v>
      </c>
      <c r="AG269" s="222"/>
      <c r="AH269" s="222"/>
    </row>
    <row r="270" spans="1:209" s="159" customFormat="1" ht="15" customHeight="1" x14ac:dyDescent="0.25">
      <c r="A270" s="158">
        <v>1</v>
      </c>
      <c r="B270" s="2176" t="s">
        <v>0</v>
      </c>
      <c r="C270" s="262">
        <f>'2 уровень'!C949</f>
        <v>745</v>
      </c>
      <c r="D270" s="262">
        <f>'2 уровень'!D949</f>
        <v>683</v>
      </c>
      <c r="E270" s="262">
        <f>'2 уровень'!E949</f>
        <v>775</v>
      </c>
      <c r="F270" s="727">
        <f>'2 уровень'!F949</f>
        <v>113.46998535871155</v>
      </c>
      <c r="G270" s="2171">
        <f>'2 уровень'!G949</f>
        <v>9.212080536912751</v>
      </c>
      <c r="H270" s="2171">
        <f>'2 уровень'!H949</f>
        <v>9.7535483870967745</v>
      </c>
      <c r="I270" s="2172">
        <f>'2 уровень'!I949</f>
        <v>6863</v>
      </c>
      <c r="J270" s="2172">
        <f>'2 уровень'!J949</f>
        <v>6293</v>
      </c>
      <c r="K270" s="2172">
        <f>'2 уровень'!K949</f>
        <v>7559</v>
      </c>
      <c r="L270" s="2172">
        <f>'2 уровень'!L949</f>
        <v>120.11759097409819</v>
      </c>
      <c r="M270" s="2172">
        <f>'2 уровень'!M949</f>
        <v>22.876666666666669</v>
      </c>
      <c r="N270" s="2172">
        <f>'2 уровень'!N949</f>
        <v>0</v>
      </c>
      <c r="O270" s="2172">
        <f>'2 уровень'!O949</f>
        <v>0</v>
      </c>
      <c r="P270" s="2172">
        <f>'2 уровень'!P949</f>
        <v>0</v>
      </c>
      <c r="Q270" s="2172">
        <f>'2 уровень'!Q949</f>
        <v>0</v>
      </c>
      <c r="R270" s="2172">
        <f>'2 уровень'!R949</f>
        <v>0</v>
      </c>
      <c r="S270" s="2172">
        <f>'2 уровень'!S949</f>
        <v>0</v>
      </c>
      <c r="T270" s="2172">
        <f>'2 уровень'!T949</f>
        <v>0</v>
      </c>
      <c r="U270" s="2172">
        <f>'2 уровень'!U949</f>
        <v>0</v>
      </c>
      <c r="V270" s="2172">
        <f>'2 уровень'!V949</f>
        <v>0</v>
      </c>
      <c r="W270" s="2172">
        <f>'2 уровень'!W949</f>
        <v>0</v>
      </c>
      <c r="X270" s="2172">
        <f>'2 уровень'!X949</f>
        <v>0</v>
      </c>
      <c r="Y270" s="2172">
        <f>'2 уровень'!Y949</f>
        <v>0</v>
      </c>
      <c r="Z270" s="2227">
        <f>'2 уровень'!Z949</f>
        <v>0</v>
      </c>
      <c r="AA270" s="2172">
        <f>'2 уровень'!AA949</f>
        <v>0</v>
      </c>
      <c r="AB270" s="2172">
        <f>'2 уровень'!AB949</f>
        <v>0</v>
      </c>
      <c r="AC270" s="2172">
        <f>'2 уровень'!AC949</f>
        <v>0</v>
      </c>
      <c r="AD270" s="2173">
        <f>'2 уровень'!AD949</f>
        <v>0</v>
      </c>
      <c r="AE270" s="2173">
        <f>'2 уровень'!AE949</f>
        <v>0</v>
      </c>
      <c r="AF270" s="2173">
        <f>'2 уровень'!AF949</f>
        <v>0</v>
      </c>
      <c r="AG270" s="2172"/>
      <c r="AH270" s="2172"/>
      <c r="AI270" s="158"/>
      <c r="AJ270" s="158"/>
      <c r="AK270" s="158"/>
      <c r="AL270" s="158"/>
      <c r="AM270" s="158"/>
      <c r="AN270" s="158"/>
      <c r="AO270" s="158"/>
      <c r="AP270" s="158"/>
      <c r="AQ270" s="158"/>
      <c r="AR270" s="158"/>
      <c r="AS270" s="158"/>
      <c r="AT270" s="158"/>
      <c r="AU270" s="158"/>
      <c r="AV270" s="158"/>
      <c r="AW270" s="158"/>
      <c r="AX270" s="158"/>
      <c r="AY270" s="158"/>
      <c r="AZ270" s="158"/>
      <c r="BA270" s="158"/>
      <c r="BB270" s="158"/>
      <c r="BC270" s="158"/>
      <c r="BD270" s="158"/>
      <c r="BE270" s="158"/>
      <c r="BF270" s="158"/>
      <c r="BG270" s="158"/>
      <c r="BH270" s="158"/>
      <c r="BI270" s="158"/>
      <c r="BJ270" s="158"/>
      <c r="BK270" s="158"/>
      <c r="BL270" s="158"/>
      <c r="BM270" s="158"/>
      <c r="BN270" s="158"/>
      <c r="BO270" s="158"/>
      <c r="BP270" s="158"/>
      <c r="BQ270" s="158"/>
      <c r="BR270" s="158"/>
      <c r="BS270" s="158"/>
      <c r="BT270" s="158"/>
      <c r="BU270" s="158"/>
      <c r="BV270" s="158"/>
      <c r="BW270" s="158"/>
      <c r="BX270" s="158"/>
      <c r="BY270" s="158"/>
      <c r="BZ270" s="158"/>
      <c r="CA270" s="158"/>
      <c r="CB270" s="158"/>
      <c r="CC270" s="158"/>
      <c r="CD270" s="158"/>
      <c r="CE270" s="158"/>
      <c r="CF270" s="158"/>
      <c r="CG270" s="158"/>
      <c r="CH270" s="158"/>
      <c r="CI270" s="158"/>
      <c r="CJ270" s="158"/>
      <c r="CK270" s="158"/>
      <c r="CL270" s="158"/>
      <c r="CM270" s="158"/>
      <c r="CN270" s="158"/>
      <c r="CO270" s="158"/>
      <c r="CP270" s="158"/>
      <c r="CQ270" s="158"/>
      <c r="CR270" s="158"/>
      <c r="CS270" s="158"/>
      <c r="CT270" s="158"/>
      <c r="CU270" s="158"/>
      <c r="CV270" s="158"/>
      <c r="CW270" s="158"/>
      <c r="CX270" s="158"/>
      <c r="CY270" s="158"/>
      <c r="CZ270" s="158"/>
      <c r="DA270" s="158"/>
      <c r="DB270" s="158"/>
      <c r="DC270" s="158"/>
      <c r="DD270" s="158"/>
      <c r="DE270" s="158"/>
      <c r="DF270" s="158"/>
      <c r="DG270" s="158"/>
      <c r="DH270" s="158"/>
      <c r="DI270" s="158"/>
      <c r="DJ270" s="158"/>
      <c r="DK270" s="158"/>
      <c r="DL270" s="158"/>
      <c r="DM270" s="158"/>
      <c r="DN270" s="158"/>
      <c r="DO270" s="158"/>
      <c r="DP270" s="158"/>
      <c r="DQ270" s="158"/>
      <c r="DR270" s="158"/>
      <c r="DS270" s="158"/>
      <c r="DT270" s="158"/>
      <c r="DU270" s="158"/>
      <c r="DV270" s="158"/>
      <c r="DW270" s="158"/>
      <c r="DX270" s="158"/>
      <c r="DY270" s="158"/>
      <c r="DZ270" s="158"/>
      <c r="EA270" s="158"/>
      <c r="EB270" s="158"/>
      <c r="EC270" s="158"/>
      <c r="ED270" s="158"/>
      <c r="EE270" s="158"/>
      <c r="EF270" s="158"/>
      <c r="EG270" s="158"/>
      <c r="EH270" s="158"/>
      <c r="EI270" s="158"/>
      <c r="EJ270" s="158"/>
      <c r="EK270" s="158"/>
      <c r="EL270" s="158"/>
      <c r="EM270" s="158"/>
      <c r="EN270" s="158"/>
      <c r="EO270" s="158"/>
      <c r="EP270" s="158"/>
      <c r="EQ270" s="158"/>
      <c r="ER270" s="158"/>
      <c r="ES270" s="158"/>
      <c r="ET270" s="158"/>
      <c r="EU270" s="158"/>
      <c r="EV270" s="158"/>
      <c r="EW270" s="158"/>
      <c r="EX270" s="158"/>
      <c r="EY270" s="158"/>
      <c r="EZ270" s="158"/>
      <c r="FA270" s="158"/>
      <c r="FB270" s="158"/>
      <c r="FC270" s="158"/>
      <c r="FD270" s="158"/>
      <c r="FE270" s="158"/>
      <c r="FF270" s="158"/>
      <c r="FG270" s="158"/>
      <c r="FH270" s="158"/>
      <c r="FI270" s="158"/>
      <c r="FJ270" s="158"/>
      <c r="FK270" s="158"/>
      <c r="FL270" s="158"/>
      <c r="FM270" s="158"/>
      <c r="FN270" s="158"/>
      <c r="FO270" s="158"/>
      <c r="FP270" s="158"/>
      <c r="FQ270" s="158"/>
      <c r="FR270" s="158"/>
      <c r="FS270" s="158"/>
      <c r="FT270" s="158"/>
      <c r="FU270" s="158"/>
      <c r="FV270" s="158"/>
      <c r="FW270" s="158"/>
      <c r="FX270" s="158"/>
      <c r="FY270" s="158"/>
      <c r="FZ270" s="158"/>
      <c r="GA270" s="158"/>
      <c r="GB270" s="158"/>
      <c r="GC270" s="158"/>
      <c r="GD270" s="158"/>
      <c r="GE270" s="158"/>
      <c r="GF270" s="158"/>
      <c r="GG270" s="158"/>
      <c r="GH270" s="158"/>
      <c r="GI270" s="158"/>
      <c r="GJ270" s="158"/>
      <c r="GK270" s="158"/>
      <c r="GL270" s="158"/>
      <c r="GM270" s="158"/>
      <c r="GN270" s="158"/>
      <c r="GO270" s="158"/>
      <c r="GP270" s="158"/>
      <c r="GQ270" s="158"/>
      <c r="GR270" s="158"/>
      <c r="GS270" s="158"/>
      <c r="GT270" s="158"/>
      <c r="GU270" s="158"/>
      <c r="GV270" s="158"/>
      <c r="GW270" s="158"/>
      <c r="GX270" s="158"/>
      <c r="GY270" s="158"/>
      <c r="GZ270" s="158"/>
      <c r="HA270" s="158"/>
    </row>
    <row r="271" spans="1:209" s="159" customFormat="1" ht="15" customHeight="1" x14ac:dyDescent="0.25">
      <c r="A271" s="158">
        <v>1</v>
      </c>
      <c r="B271" s="2177" t="s">
        <v>16</v>
      </c>
      <c r="C271" s="262">
        <f>'2 уровень'!C950</f>
        <v>550</v>
      </c>
      <c r="D271" s="262">
        <f>'2 уровень'!D950</f>
        <v>504</v>
      </c>
      <c r="E271" s="262">
        <f>'2 уровень'!E950</f>
        <v>519</v>
      </c>
      <c r="F271" s="727">
        <f>'2 уровень'!F950</f>
        <v>102.97619047619047</v>
      </c>
      <c r="G271" s="2171">
        <f>'2 уровень'!G950</f>
        <v>7.5454545454545459</v>
      </c>
      <c r="H271" s="2171">
        <f>'2 уровень'!H950</f>
        <v>8.1175337186897885</v>
      </c>
      <c r="I271" s="2172">
        <f>'2 уровень'!I950</f>
        <v>4150</v>
      </c>
      <c r="J271" s="2172">
        <f>'2 уровень'!J950</f>
        <v>3802</v>
      </c>
      <c r="K271" s="2172">
        <f>'2 уровень'!K950</f>
        <v>4213</v>
      </c>
      <c r="L271" s="2172">
        <f>'2 уровень'!L950</f>
        <v>110.8100999473961</v>
      </c>
      <c r="M271" s="2172">
        <f>'2 уровень'!M950</f>
        <v>1</v>
      </c>
      <c r="N271" s="2172">
        <f>'2 уровень'!N950</f>
        <v>0</v>
      </c>
      <c r="O271" s="2172">
        <f>'2 уровень'!O950</f>
        <v>0</v>
      </c>
      <c r="P271" s="2172">
        <f>'2 уровень'!P950</f>
        <v>0</v>
      </c>
      <c r="Q271" s="2172">
        <f>'2 уровень'!Q950</f>
        <v>0</v>
      </c>
      <c r="R271" s="2172">
        <f>'2 уровень'!R950</f>
        <v>0</v>
      </c>
      <c r="S271" s="2172">
        <f>'2 уровень'!S950</f>
        <v>0</v>
      </c>
      <c r="T271" s="2172">
        <f>'2 уровень'!T950</f>
        <v>0</v>
      </c>
      <c r="U271" s="2172">
        <f>'2 уровень'!U950</f>
        <v>0</v>
      </c>
      <c r="V271" s="2172">
        <f>'2 уровень'!V950</f>
        <v>0</v>
      </c>
      <c r="W271" s="2172">
        <f>'2 уровень'!W950</f>
        <v>0</v>
      </c>
      <c r="X271" s="2172">
        <f>'2 уровень'!X950</f>
        <v>0</v>
      </c>
      <c r="Y271" s="2172">
        <f>'2 уровень'!Y950</f>
        <v>0</v>
      </c>
      <c r="Z271" s="2227">
        <f>'2 уровень'!Z950</f>
        <v>0</v>
      </c>
      <c r="AA271" s="2172">
        <f>'2 уровень'!AA950</f>
        <v>0</v>
      </c>
      <c r="AB271" s="2172">
        <f>'2 уровень'!AB950</f>
        <v>0</v>
      </c>
      <c r="AC271" s="2172">
        <f>'2 уровень'!AC950</f>
        <v>0</v>
      </c>
      <c r="AD271" s="2173">
        <f>'2 уровень'!AD950</f>
        <v>0</v>
      </c>
      <c r="AE271" s="2173">
        <f>'2 уровень'!AE950</f>
        <v>0</v>
      </c>
      <c r="AF271" s="2173">
        <f>'2 уровень'!AF950</f>
        <v>0</v>
      </c>
      <c r="AG271" s="2172"/>
      <c r="AH271" s="2172"/>
      <c r="AI271" s="158"/>
      <c r="AJ271" s="158"/>
      <c r="AK271" s="158"/>
      <c r="AL271" s="158"/>
      <c r="AM271" s="158"/>
      <c r="AN271" s="158"/>
      <c r="AO271" s="158"/>
      <c r="AP271" s="158"/>
      <c r="AQ271" s="158"/>
      <c r="AR271" s="158"/>
      <c r="AS271" s="158"/>
      <c r="AT271" s="158"/>
      <c r="AU271" s="158"/>
      <c r="AV271" s="158"/>
      <c r="AW271" s="158"/>
      <c r="AX271" s="158"/>
      <c r="AY271" s="158"/>
      <c r="AZ271" s="158"/>
      <c r="BA271" s="158"/>
      <c r="BB271" s="158"/>
      <c r="BC271" s="158"/>
      <c r="BD271" s="158"/>
      <c r="BE271" s="158"/>
      <c r="BF271" s="158"/>
      <c r="BG271" s="158"/>
      <c r="BH271" s="158"/>
      <c r="BI271" s="158"/>
      <c r="BJ271" s="158"/>
      <c r="BK271" s="158"/>
      <c r="BL271" s="158"/>
      <c r="BM271" s="158"/>
      <c r="BN271" s="158"/>
      <c r="BO271" s="158"/>
      <c r="BP271" s="158"/>
      <c r="BQ271" s="158"/>
      <c r="BR271" s="158"/>
      <c r="BS271" s="158"/>
      <c r="BT271" s="158"/>
      <c r="BU271" s="158"/>
      <c r="BV271" s="158"/>
      <c r="BW271" s="158"/>
      <c r="BX271" s="158"/>
      <c r="BY271" s="158"/>
      <c r="BZ271" s="158"/>
      <c r="CA271" s="158"/>
      <c r="CB271" s="158"/>
      <c r="CC271" s="158"/>
      <c r="CD271" s="158"/>
      <c r="CE271" s="158"/>
      <c r="CF271" s="158"/>
      <c r="CG271" s="158"/>
      <c r="CH271" s="158"/>
      <c r="CI271" s="158"/>
      <c r="CJ271" s="158"/>
      <c r="CK271" s="158"/>
      <c r="CL271" s="158"/>
      <c r="CM271" s="158"/>
      <c r="CN271" s="158"/>
      <c r="CO271" s="158"/>
      <c r="CP271" s="158"/>
      <c r="CQ271" s="158"/>
      <c r="CR271" s="158"/>
      <c r="CS271" s="158"/>
      <c r="CT271" s="158"/>
      <c r="CU271" s="158"/>
      <c r="CV271" s="158"/>
      <c r="CW271" s="158"/>
      <c r="CX271" s="158"/>
      <c r="CY271" s="158"/>
      <c r="CZ271" s="158"/>
      <c r="DA271" s="158"/>
      <c r="DB271" s="158"/>
      <c r="DC271" s="158"/>
      <c r="DD271" s="158"/>
      <c r="DE271" s="158"/>
      <c r="DF271" s="158"/>
      <c r="DG271" s="158"/>
      <c r="DH271" s="158"/>
      <c r="DI271" s="158"/>
      <c r="DJ271" s="158"/>
      <c r="DK271" s="158"/>
      <c r="DL271" s="158"/>
      <c r="DM271" s="158"/>
      <c r="DN271" s="158"/>
      <c r="DO271" s="158"/>
      <c r="DP271" s="158"/>
      <c r="DQ271" s="158"/>
      <c r="DR271" s="158"/>
      <c r="DS271" s="158"/>
      <c r="DT271" s="158"/>
      <c r="DU271" s="158"/>
      <c r="DV271" s="158"/>
      <c r="DW271" s="158"/>
      <c r="DX271" s="158"/>
      <c r="DY271" s="158"/>
      <c r="DZ271" s="158"/>
      <c r="EA271" s="158"/>
      <c r="EB271" s="158"/>
      <c r="EC271" s="158"/>
      <c r="ED271" s="158"/>
      <c r="EE271" s="158"/>
      <c r="EF271" s="158"/>
      <c r="EG271" s="158"/>
      <c r="EH271" s="158"/>
      <c r="EI271" s="158"/>
      <c r="EJ271" s="158"/>
      <c r="EK271" s="158"/>
      <c r="EL271" s="158"/>
      <c r="EM271" s="158"/>
      <c r="EN271" s="158"/>
      <c r="EO271" s="158"/>
      <c r="EP271" s="158"/>
      <c r="EQ271" s="158"/>
      <c r="ER271" s="158"/>
      <c r="ES271" s="158"/>
      <c r="ET271" s="158"/>
      <c r="EU271" s="158"/>
      <c r="EV271" s="158"/>
      <c r="EW271" s="158"/>
      <c r="EX271" s="158"/>
      <c r="EY271" s="158"/>
      <c r="EZ271" s="158"/>
      <c r="FA271" s="158"/>
      <c r="FB271" s="158"/>
      <c r="FC271" s="158"/>
      <c r="FD271" s="158"/>
      <c r="FE271" s="158"/>
      <c r="FF271" s="158"/>
      <c r="FG271" s="158"/>
      <c r="FH271" s="158"/>
      <c r="FI271" s="158"/>
      <c r="FJ271" s="158"/>
      <c r="FK271" s="158"/>
      <c r="FL271" s="158"/>
      <c r="FM271" s="158"/>
      <c r="FN271" s="158"/>
      <c r="FO271" s="158"/>
      <c r="FP271" s="158"/>
      <c r="FQ271" s="158"/>
      <c r="FR271" s="158"/>
      <c r="FS271" s="158"/>
      <c r="FT271" s="158"/>
      <c r="FU271" s="158"/>
      <c r="FV271" s="158"/>
      <c r="FW271" s="158"/>
      <c r="FX271" s="158"/>
      <c r="FY271" s="158"/>
      <c r="FZ271" s="158"/>
      <c r="GA271" s="158"/>
      <c r="GB271" s="158"/>
      <c r="GC271" s="158"/>
      <c r="GD271" s="158"/>
      <c r="GE271" s="158"/>
      <c r="GF271" s="158"/>
      <c r="GG271" s="158"/>
      <c r="GH271" s="158"/>
      <c r="GI271" s="158"/>
      <c r="GJ271" s="158"/>
      <c r="GK271" s="158"/>
      <c r="GL271" s="158"/>
      <c r="GM271" s="158"/>
      <c r="GN271" s="158"/>
      <c r="GO271" s="158"/>
      <c r="GP271" s="158"/>
      <c r="GQ271" s="158"/>
      <c r="GR271" s="158"/>
      <c r="GS271" s="158"/>
      <c r="GT271" s="158"/>
      <c r="GU271" s="158"/>
      <c r="GV271" s="158"/>
      <c r="GW271" s="158"/>
      <c r="GX271" s="158"/>
      <c r="GY271" s="158"/>
      <c r="GZ271" s="158"/>
      <c r="HA271" s="158"/>
    </row>
    <row r="272" spans="1:209" s="159" customFormat="1" ht="35.25" customHeight="1" x14ac:dyDescent="0.25">
      <c r="A272" s="158">
        <v>1</v>
      </c>
      <c r="B272" s="298" t="s">
        <v>188</v>
      </c>
      <c r="C272" s="244">
        <f>'2 уровень'!C951</f>
        <v>1295</v>
      </c>
      <c r="D272" s="244">
        <f>'2 уровень'!D951</f>
        <v>1187</v>
      </c>
      <c r="E272" s="244">
        <f>'2 уровень'!E951</f>
        <v>1294</v>
      </c>
      <c r="F272" s="718">
        <f>'2 уровень'!F951</f>
        <v>109.01432181971356</v>
      </c>
      <c r="G272" s="243">
        <f>'2 уровень'!G951</f>
        <v>8.5042471042471046</v>
      </c>
      <c r="H272" s="243">
        <f>'2 уровень'!H951</f>
        <v>9.0973724884080376</v>
      </c>
      <c r="I272" s="222">
        <f>'2 уровень'!I951</f>
        <v>11013</v>
      </c>
      <c r="J272" s="222">
        <f>'2 уровень'!J951</f>
        <v>10095</v>
      </c>
      <c r="K272" s="222">
        <f>'2 уровень'!K951</f>
        <v>11772</v>
      </c>
      <c r="L272" s="222">
        <f>'2 уровень'!L951</f>
        <v>116.61218424962854</v>
      </c>
      <c r="M272" s="222">
        <f>'2 уровень'!M951</f>
        <v>23.876666666666669</v>
      </c>
      <c r="N272" s="222">
        <f>'2 уровень'!N951</f>
        <v>537.8548855862831</v>
      </c>
      <c r="O272" s="222">
        <f>'2 уровень'!O951</f>
        <v>22921.348618022403</v>
      </c>
      <c r="P272" s="222">
        <f>'2 уровень'!P951</f>
        <v>22464.963194419204</v>
      </c>
      <c r="Q272" s="222">
        <f>'2 уровень'!Q951</f>
        <v>22464.963194419204</v>
      </c>
      <c r="R272" s="222">
        <f>'2 уровень'!R951</f>
        <v>22464.963194419204</v>
      </c>
      <c r="S272" s="222">
        <f>'2 уровень'!S951</f>
        <v>22464.963194419204</v>
      </c>
      <c r="T272" s="222">
        <f>'2 уровень'!T951</f>
        <v>22464.963194419204</v>
      </c>
      <c r="U272" s="222">
        <f>'2 уровень'!U951</f>
        <v>22112.297588035202</v>
      </c>
      <c r="V272" s="222">
        <f>'2 уровень'!V951</f>
        <v>22112.297588035202</v>
      </c>
      <c r="W272" s="222">
        <f>'2 уровень'!W951</f>
        <v>22112.297588035202</v>
      </c>
      <c r="X272" s="222">
        <f>'2 уровень'!X951</f>
        <v>22112.297588035202</v>
      </c>
      <c r="Y272" s="222">
        <f>'2 уровень'!Y951</f>
        <v>22112.297588035202</v>
      </c>
      <c r="Z272" s="2228">
        <f>'2 уровень'!Z951</f>
        <v>20302.452388227932</v>
      </c>
      <c r="AA272" s="222">
        <f>'2 уровень'!AA951</f>
        <v>21299.761759999998</v>
      </c>
      <c r="AB272" s="222">
        <f>'2 уровень'!AB951</f>
        <v>997.30937177206579</v>
      </c>
      <c r="AC272" s="222">
        <f>'2 уровень'!AC951</f>
        <v>-310.58613999999994</v>
      </c>
      <c r="AD272" s="2175">
        <f>'2 уровень'!AD951</f>
        <v>0</v>
      </c>
      <c r="AE272" s="2175">
        <f>'2 уровень'!AE951</f>
        <v>20989.175619999998</v>
      </c>
      <c r="AF272" s="2175">
        <f>'2 уровень'!AF951</f>
        <v>0</v>
      </c>
      <c r="AG272" s="222"/>
      <c r="AH272" s="222"/>
    </row>
    <row r="273" spans="1:209" s="159" customFormat="1" ht="15" customHeight="1" x14ac:dyDescent="0.25">
      <c r="A273" s="158">
        <v>1</v>
      </c>
      <c r="B273" s="196" t="s">
        <v>395</v>
      </c>
      <c r="C273" s="244">
        <f>'2 уровень'!C952</f>
        <v>7900</v>
      </c>
      <c r="D273" s="244">
        <f>'2 уровень'!D952</f>
        <v>7242</v>
      </c>
      <c r="E273" s="244">
        <f>'2 уровень'!E952</f>
        <v>6519</v>
      </c>
      <c r="F273" s="718">
        <f>'2 уровень'!F952</f>
        <v>90.016570008285001</v>
      </c>
      <c r="G273" s="243">
        <f>'2 уровень'!G952</f>
        <v>0</v>
      </c>
      <c r="H273" s="243">
        <f>'2 уровень'!H952</f>
        <v>0</v>
      </c>
      <c r="I273" s="222">
        <f>'2 уровень'!I952</f>
        <v>0</v>
      </c>
      <c r="J273" s="222">
        <f>'2 уровень'!J952</f>
        <v>0</v>
      </c>
      <c r="K273" s="222">
        <f>'2 уровень'!K952</f>
        <v>0</v>
      </c>
      <c r="L273" s="222">
        <f>'2 уровень'!L952</f>
        <v>0</v>
      </c>
      <c r="M273" s="222">
        <f>'2 уровень'!M952</f>
        <v>0</v>
      </c>
      <c r="N273" s="222">
        <f>'2 уровень'!N952</f>
        <v>0</v>
      </c>
      <c r="O273" s="222">
        <f>'2 уровень'!O952</f>
        <v>15587.194015359999</v>
      </c>
      <c r="P273" s="222">
        <f>'2 уровень'!P952</f>
        <v>15587.194015359999</v>
      </c>
      <c r="Q273" s="222">
        <f>'2 уровень'!Q952</f>
        <v>15587.194015359999</v>
      </c>
      <c r="R273" s="222">
        <f>'2 уровень'!R952</f>
        <v>15587.194015359999</v>
      </c>
      <c r="S273" s="222">
        <f>'2 уровень'!S952</f>
        <v>15587.194015359999</v>
      </c>
      <c r="T273" s="222">
        <f>'2 уровень'!T952</f>
        <v>15888.405657233334</v>
      </c>
      <c r="U273" s="222">
        <f>'2 уровень'!U952</f>
        <v>15888.405657233334</v>
      </c>
      <c r="V273" s="222">
        <f>'2 уровень'!V952</f>
        <v>15888.405657233334</v>
      </c>
      <c r="W273" s="222">
        <f>'2 уровень'!W952</f>
        <v>15888.405657233334</v>
      </c>
      <c r="X273" s="222">
        <f>'2 уровень'!X952</f>
        <v>15888.80169</v>
      </c>
      <c r="Y273" s="222">
        <f>'2 уровень'!Y952</f>
        <v>15888.80169</v>
      </c>
      <c r="Z273" s="2228">
        <f>'2 уровень'!Z952</f>
        <v>14546.706609911113</v>
      </c>
      <c r="AA273" s="222">
        <f>'2 уровень'!AA952</f>
        <v>14146.630450000002</v>
      </c>
      <c r="AB273" s="222">
        <f>'2 уровень'!AB952</f>
        <v>-400.07615991111015</v>
      </c>
      <c r="AC273" s="222">
        <f>'2 уровень'!AC952</f>
        <v>-176.90847999999997</v>
      </c>
      <c r="AD273" s="2175">
        <f>'2 уровень'!AD952</f>
        <v>0</v>
      </c>
      <c r="AE273" s="2175">
        <f>'2 уровень'!AE952</f>
        <v>13969.721970000002</v>
      </c>
      <c r="AF273" s="2175">
        <f>'2 уровень'!AF952</f>
        <v>0</v>
      </c>
      <c r="AG273" s="222"/>
      <c r="AH273" s="222"/>
    </row>
    <row r="274" spans="1:209" s="159" customFormat="1" ht="15" customHeight="1" x14ac:dyDescent="0.25">
      <c r="A274" s="158">
        <v>1</v>
      </c>
      <c r="B274" s="196" t="s">
        <v>367</v>
      </c>
      <c r="C274" s="262">
        <f>'2 уровень'!C953</f>
        <v>7890</v>
      </c>
      <c r="D274" s="262">
        <f>'2 уровень'!D953</f>
        <v>7233</v>
      </c>
      <c r="E274" s="262">
        <f>'2 уровень'!E953</f>
        <v>6486</v>
      </c>
      <c r="F274" s="727">
        <f>'2 уровень'!F953</f>
        <v>89.672335130651177</v>
      </c>
      <c r="G274" s="2171">
        <f>'2 уровень'!G953</f>
        <v>0</v>
      </c>
      <c r="H274" s="2171">
        <f>'2 уровень'!H953</f>
        <v>0</v>
      </c>
      <c r="I274" s="2172">
        <f>'2 уровень'!I953</f>
        <v>0</v>
      </c>
      <c r="J274" s="2172">
        <f>'2 уровень'!J953</f>
        <v>0</v>
      </c>
      <c r="K274" s="2172">
        <f>'2 уровень'!K953</f>
        <v>0</v>
      </c>
      <c r="L274" s="2172">
        <f>'2 уровень'!L953</f>
        <v>0</v>
      </c>
      <c r="M274" s="2172">
        <f>'2 уровень'!M953</f>
        <v>0</v>
      </c>
      <c r="N274" s="2172">
        <f>'2 уровень'!N953</f>
        <v>0</v>
      </c>
      <c r="O274" s="2172">
        <f>'2 уровень'!O953</f>
        <v>0</v>
      </c>
      <c r="P274" s="2172">
        <f>'2 уровень'!P953</f>
        <v>0</v>
      </c>
      <c r="Q274" s="2172">
        <f>'2 уровень'!Q953</f>
        <v>0</v>
      </c>
      <c r="R274" s="2172">
        <f>'2 уровень'!R953</f>
        <v>0</v>
      </c>
      <c r="S274" s="2172">
        <f>'2 уровень'!S953</f>
        <v>0</v>
      </c>
      <c r="T274" s="2172">
        <f>'2 уровень'!T953</f>
        <v>0</v>
      </c>
      <c r="U274" s="2172">
        <f>'2 уровень'!U953</f>
        <v>0</v>
      </c>
      <c r="V274" s="2172">
        <f>'2 уровень'!V953</f>
        <v>0</v>
      </c>
      <c r="W274" s="2172">
        <f>'2 уровень'!W953</f>
        <v>0</v>
      </c>
      <c r="X274" s="2172">
        <f>'2 уровень'!X953</f>
        <v>0</v>
      </c>
      <c r="Y274" s="2172">
        <f>'2 уровень'!Y953</f>
        <v>0</v>
      </c>
      <c r="Z274" s="2227">
        <f>'2 уровень'!Z953</f>
        <v>0</v>
      </c>
      <c r="AA274" s="2172">
        <f>'2 уровень'!AA953</f>
        <v>0</v>
      </c>
      <c r="AB274" s="2172">
        <f>'2 уровень'!AB953</f>
        <v>0</v>
      </c>
      <c r="AC274" s="2172">
        <f>'2 уровень'!AC953</f>
        <v>0</v>
      </c>
      <c r="AD274" s="2173">
        <f>'2 уровень'!AD953</f>
        <v>0</v>
      </c>
      <c r="AE274" s="2173">
        <f>'2 уровень'!AE953</f>
        <v>0</v>
      </c>
      <c r="AF274" s="2173">
        <f>'2 уровень'!AF953</f>
        <v>0</v>
      </c>
      <c r="AG274" s="2172"/>
      <c r="AH274" s="2172"/>
      <c r="AI274" s="158"/>
      <c r="AJ274" s="158"/>
      <c r="AK274" s="158"/>
      <c r="AL274" s="158"/>
      <c r="AM274" s="158"/>
      <c r="AN274" s="158"/>
      <c r="AO274" s="158"/>
      <c r="AP274" s="158"/>
      <c r="AQ274" s="158"/>
      <c r="AR274" s="158"/>
      <c r="AS274" s="158"/>
      <c r="AT274" s="158"/>
      <c r="AU274" s="158"/>
      <c r="AV274" s="158"/>
      <c r="AW274" s="158"/>
      <c r="AX274" s="158"/>
      <c r="AY274" s="158"/>
      <c r="AZ274" s="158"/>
      <c r="BA274" s="158"/>
      <c r="BB274" s="158"/>
      <c r="BC274" s="158"/>
      <c r="BD274" s="158"/>
      <c r="BE274" s="158"/>
      <c r="BF274" s="158"/>
      <c r="BG274" s="158"/>
      <c r="BH274" s="158"/>
      <c r="BI274" s="158"/>
      <c r="BJ274" s="158"/>
      <c r="BK274" s="158"/>
      <c r="BL274" s="158"/>
      <c r="BM274" s="158"/>
      <c r="BN274" s="158"/>
      <c r="BO274" s="158"/>
      <c r="BP274" s="158"/>
      <c r="BQ274" s="158"/>
      <c r="BR274" s="158"/>
      <c r="BS274" s="158"/>
      <c r="BT274" s="158"/>
      <c r="BU274" s="158"/>
      <c r="BV274" s="158"/>
      <c r="BW274" s="158"/>
      <c r="BX274" s="158"/>
      <c r="BY274" s="158"/>
      <c r="BZ274" s="158"/>
      <c r="CA274" s="158"/>
      <c r="CB274" s="158"/>
      <c r="CC274" s="158"/>
      <c r="CD274" s="158"/>
      <c r="CE274" s="158"/>
      <c r="CF274" s="158"/>
      <c r="CG274" s="158"/>
      <c r="CH274" s="158"/>
      <c r="CI274" s="158"/>
      <c r="CJ274" s="158"/>
      <c r="CK274" s="158"/>
      <c r="CL274" s="158"/>
      <c r="CM274" s="158"/>
      <c r="CN274" s="158"/>
      <c r="CO274" s="158"/>
      <c r="CP274" s="158"/>
      <c r="CQ274" s="158"/>
      <c r="CR274" s="158"/>
      <c r="CS274" s="158"/>
      <c r="CT274" s="158"/>
      <c r="CU274" s="158"/>
      <c r="CV274" s="158"/>
      <c r="CW274" s="158"/>
      <c r="CX274" s="158"/>
      <c r="CY274" s="158"/>
      <c r="CZ274" s="158"/>
      <c r="DA274" s="158"/>
      <c r="DB274" s="158"/>
      <c r="DC274" s="158"/>
      <c r="DD274" s="158"/>
      <c r="DE274" s="158"/>
      <c r="DF274" s="158"/>
      <c r="DG274" s="158"/>
      <c r="DH274" s="158"/>
      <c r="DI274" s="158"/>
      <c r="DJ274" s="158"/>
      <c r="DK274" s="158"/>
      <c r="DL274" s="158"/>
      <c r="DM274" s="158"/>
      <c r="DN274" s="158"/>
      <c r="DO274" s="158"/>
      <c r="DP274" s="158"/>
      <c r="DQ274" s="158"/>
      <c r="DR274" s="158"/>
      <c r="DS274" s="158"/>
      <c r="DT274" s="158"/>
      <c r="DU274" s="158"/>
      <c r="DV274" s="158"/>
      <c r="DW274" s="158"/>
      <c r="DX274" s="158"/>
      <c r="DY274" s="158"/>
      <c r="DZ274" s="158"/>
      <c r="EA274" s="158"/>
      <c r="EB274" s="158"/>
      <c r="EC274" s="158"/>
      <c r="ED274" s="158"/>
      <c r="EE274" s="158"/>
      <c r="EF274" s="158"/>
      <c r="EG274" s="158"/>
      <c r="EH274" s="158"/>
      <c r="EI274" s="158"/>
      <c r="EJ274" s="158"/>
      <c r="EK274" s="158"/>
      <c r="EL274" s="158"/>
      <c r="EM274" s="158"/>
      <c r="EN274" s="158"/>
      <c r="EO274" s="158"/>
      <c r="EP274" s="158"/>
      <c r="EQ274" s="158"/>
      <c r="ER274" s="158"/>
      <c r="ES274" s="158"/>
      <c r="ET274" s="158"/>
      <c r="EU274" s="158"/>
      <c r="EV274" s="158"/>
      <c r="EW274" s="158"/>
      <c r="EX274" s="158"/>
      <c r="EY274" s="158"/>
      <c r="EZ274" s="158"/>
      <c r="FA274" s="158"/>
      <c r="FB274" s="158"/>
      <c r="FC274" s="158"/>
      <c r="FD274" s="158"/>
      <c r="FE274" s="158"/>
      <c r="FF274" s="158"/>
      <c r="FG274" s="158"/>
      <c r="FH274" s="158"/>
      <c r="FI274" s="158"/>
      <c r="FJ274" s="158"/>
      <c r="FK274" s="158"/>
      <c r="FL274" s="158"/>
      <c r="FM274" s="158"/>
      <c r="FN274" s="158"/>
      <c r="FO274" s="158"/>
      <c r="FP274" s="158"/>
      <c r="FQ274" s="158"/>
      <c r="FR274" s="158"/>
      <c r="FS274" s="158"/>
      <c r="FT274" s="158"/>
      <c r="FU274" s="158"/>
      <c r="FV274" s="158"/>
      <c r="FW274" s="158"/>
      <c r="FX274" s="158"/>
      <c r="FY274" s="158"/>
      <c r="FZ274" s="158"/>
      <c r="GA274" s="158"/>
      <c r="GB274" s="158"/>
      <c r="GC274" s="158"/>
      <c r="GD274" s="158"/>
      <c r="GE274" s="158"/>
      <c r="GF274" s="158"/>
      <c r="GG274" s="158"/>
      <c r="GH274" s="158"/>
      <c r="GI274" s="158"/>
      <c r="GJ274" s="158"/>
      <c r="GK274" s="158"/>
      <c r="GL274" s="158"/>
      <c r="GM274" s="158"/>
      <c r="GN274" s="158"/>
      <c r="GO274" s="158"/>
      <c r="GP274" s="158"/>
      <c r="GQ274" s="158"/>
      <c r="GR274" s="158"/>
      <c r="GS274" s="158"/>
      <c r="GT274" s="158"/>
      <c r="GU274" s="158"/>
      <c r="GV274" s="158"/>
      <c r="GW274" s="158"/>
      <c r="GX274" s="158"/>
      <c r="GY274" s="158"/>
      <c r="GZ274" s="158"/>
      <c r="HA274" s="158"/>
    </row>
    <row r="275" spans="1:209" s="159" customFormat="1" ht="15" customHeight="1" x14ac:dyDescent="0.25">
      <c r="A275" s="158">
        <v>1</v>
      </c>
      <c r="B275" s="937" t="s">
        <v>368</v>
      </c>
      <c r="C275" s="262">
        <f>'2 уровень'!C954</f>
        <v>7890</v>
      </c>
      <c r="D275" s="262">
        <f>'2 уровень'!D954</f>
        <v>7233</v>
      </c>
      <c r="E275" s="262">
        <f>'2 уровень'!E954</f>
        <v>6486</v>
      </c>
      <c r="F275" s="727">
        <f>'2 уровень'!F954</f>
        <v>89.672335130651177</v>
      </c>
      <c r="G275" s="2171">
        <f>'2 уровень'!G954</f>
        <v>0</v>
      </c>
      <c r="H275" s="2171">
        <f>'2 уровень'!H954</f>
        <v>0</v>
      </c>
      <c r="I275" s="2172">
        <f>'2 уровень'!I954</f>
        <v>0</v>
      </c>
      <c r="J275" s="2172">
        <f>'2 уровень'!J954</f>
        <v>0</v>
      </c>
      <c r="K275" s="2172">
        <f>'2 уровень'!K954</f>
        <v>0</v>
      </c>
      <c r="L275" s="2172">
        <f>'2 уровень'!L954</f>
        <v>0</v>
      </c>
      <c r="M275" s="2172">
        <f>'2 уровень'!M954</f>
        <v>0</v>
      </c>
      <c r="N275" s="2172">
        <f>'2 уровень'!N954</f>
        <v>0</v>
      </c>
      <c r="O275" s="2172">
        <f>'2 уровень'!O954</f>
        <v>0</v>
      </c>
      <c r="P275" s="2172">
        <f>'2 уровень'!P954</f>
        <v>0</v>
      </c>
      <c r="Q275" s="2172">
        <f>'2 уровень'!Q954</f>
        <v>0</v>
      </c>
      <c r="R275" s="2172">
        <f>'2 уровень'!R954</f>
        <v>0</v>
      </c>
      <c r="S275" s="2172">
        <f>'2 уровень'!S954</f>
        <v>0</v>
      </c>
      <c r="T275" s="2172">
        <f>'2 уровень'!T954</f>
        <v>0</v>
      </c>
      <c r="U275" s="2172">
        <f>'2 уровень'!U954</f>
        <v>0</v>
      </c>
      <c r="V275" s="2172">
        <f>'2 уровень'!V954</f>
        <v>0</v>
      </c>
      <c r="W275" s="2172">
        <f>'2 уровень'!W954</f>
        <v>0</v>
      </c>
      <c r="X275" s="2172">
        <f>'2 уровень'!X954</f>
        <v>0</v>
      </c>
      <c r="Y275" s="2172">
        <f>'2 уровень'!Y954</f>
        <v>0</v>
      </c>
      <c r="Z275" s="2227">
        <f>'2 уровень'!Z954</f>
        <v>0</v>
      </c>
      <c r="AA275" s="2172">
        <f>'2 уровень'!AA954</f>
        <v>0</v>
      </c>
      <c r="AB275" s="2172">
        <f>'2 уровень'!AB954</f>
        <v>0</v>
      </c>
      <c r="AC275" s="2172">
        <f>'2 уровень'!AC954</f>
        <v>0</v>
      </c>
      <c r="AD275" s="2173">
        <f>'2 уровень'!AD954</f>
        <v>0</v>
      </c>
      <c r="AE275" s="2173">
        <f>'2 уровень'!AE954</f>
        <v>0</v>
      </c>
      <c r="AF275" s="2173">
        <f>'2 уровень'!AF954</f>
        <v>0</v>
      </c>
      <c r="AG275" s="2172"/>
      <c r="AH275" s="2172"/>
      <c r="AI275" s="158"/>
      <c r="AJ275" s="158"/>
      <c r="AK275" s="158"/>
      <c r="AL275" s="158"/>
      <c r="AM275" s="158"/>
      <c r="AN275" s="158"/>
      <c r="AO275" s="158"/>
      <c r="AP275" s="158"/>
      <c r="AQ275" s="158"/>
      <c r="AR275" s="158"/>
      <c r="AS275" s="158"/>
      <c r="AT275" s="158"/>
      <c r="AU275" s="158"/>
      <c r="AV275" s="158"/>
      <c r="AW275" s="158"/>
      <c r="AX275" s="158"/>
      <c r="AY275" s="158"/>
      <c r="AZ275" s="158"/>
      <c r="BA275" s="158"/>
      <c r="BB275" s="158"/>
      <c r="BC275" s="158"/>
      <c r="BD275" s="158"/>
      <c r="BE275" s="158"/>
      <c r="BF275" s="158"/>
      <c r="BG275" s="158"/>
      <c r="BH275" s="158"/>
      <c r="BI275" s="158"/>
      <c r="BJ275" s="158"/>
      <c r="BK275" s="158"/>
      <c r="BL275" s="158"/>
      <c r="BM275" s="158"/>
      <c r="BN275" s="158"/>
      <c r="BO275" s="158"/>
      <c r="BP275" s="158"/>
      <c r="BQ275" s="158"/>
      <c r="BR275" s="158"/>
      <c r="BS275" s="158"/>
      <c r="BT275" s="158"/>
      <c r="BU275" s="158"/>
      <c r="BV275" s="158"/>
      <c r="BW275" s="158"/>
      <c r="BX275" s="158"/>
      <c r="BY275" s="158"/>
      <c r="BZ275" s="158"/>
      <c r="CA275" s="158"/>
      <c r="CB275" s="158"/>
      <c r="CC275" s="158"/>
      <c r="CD275" s="158"/>
      <c r="CE275" s="158"/>
      <c r="CF275" s="158"/>
      <c r="CG275" s="158"/>
      <c r="CH275" s="158"/>
      <c r="CI275" s="158"/>
      <c r="CJ275" s="158"/>
      <c r="CK275" s="158"/>
      <c r="CL275" s="158"/>
      <c r="CM275" s="158"/>
      <c r="CN275" s="158"/>
      <c r="CO275" s="158"/>
      <c r="CP275" s="158"/>
      <c r="CQ275" s="158"/>
      <c r="CR275" s="158"/>
      <c r="CS275" s="158"/>
      <c r="CT275" s="158"/>
      <c r="CU275" s="158"/>
      <c r="CV275" s="158"/>
      <c r="CW275" s="158"/>
      <c r="CX275" s="158"/>
      <c r="CY275" s="158"/>
      <c r="CZ275" s="158"/>
      <c r="DA275" s="158"/>
      <c r="DB275" s="158"/>
      <c r="DC275" s="158"/>
      <c r="DD275" s="158"/>
      <c r="DE275" s="158"/>
      <c r="DF275" s="158"/>
      <c r="DG275" s="158"/>
      <c r="DH275" s="158"/>
      <c r="DI275" s="158"/>
      <c r="DJ275" s="158"/>
      <c r="DK275" s="158"/>
      <c r="DL275" s="158"/>
      <c r="DM275" s="158"/>
      <c r="DN275" s="158"/>
      <c r="DO275" s="158"/>
      <c r="DP275" s="158"/>
      <c r="DQ275" s="158"/>
      <c r="DR275" s="158"/>
      <c r="DS275" s="158"/>
      <c r="DT275" s="158"/>
      <c r="DU275" s="158"/>
      <c r="DV275" s="158"/>
      <c r="DW275" s="158"/>
      <c r="DX275" s="158"/>
      <c r="DY275" s="158"/>
      <c r="DZ275" s="158"/>
      <c r="EA275" s="158"/>
      <c r="EB275" s="158"/>
      <c r="EC275" s="158"/>
      <c r="ED275" s="158"/>
      <c r="EE275" s="158"/>
      <c r="EF275" s="158"/>
      <c r="EG275" s="158"/>
      <c r="EH275" s="158"/>
      <c r="EI275" s="158"/>
      <c r="EJ275" s="158"/>
      <c r="EK275" s="158"/>
      <c r="EL275" s="158"/>
      <c r="EM275" s="158"/>
      <c r="EN275" s="158"/>
      <c r="EO275" s="158"/>
      <c r="EP275" s="158"/>
      <c r="EQ275" s="158"/>
      <c r="ER275" s="158"/>
      <c r="ES275" s="158"/>
      <c r="ET275" s="158"/>
      <c r="EU275" s="158"/>
      <c r="EV275" s="158"/>
      <c r="EW275" s="158"/>
      <c r="EX275" s="158"/>
      <c r="EY275" s="158"/>
      <c r="EZ275" s="158"/>
      <c r="FA275" s="158"/>
      <c r="FB275" s="158"/>
      <c r="FC275" s="158"/>
      <c r="FD275" s="158"/>
      <c r="FE275" s="158"/>
      <c r="FF275" s="158"/>
      <c r="FG275" s="158"/>
      <c r="FH275" s="158"/>
      <c r="FI275" s="158"/>
      <c r="FJ275" s="158"/>
      <c r="FK275" s="158"/>
      <c r="FL275" s="158"/>
      <c r="FM275" s="158"/>
      <c r="FN275" s="158"/>
      <c r="FO275" s="158"/>
      <c r="FP275" s="158"/>
      <c r="FQ275" s="158"/>
      <c r="FR275" s="158"/>
      <c r="FS275" s="158"/>
      <c r="FT275" s="158"/>
      <c r="FU275" s="158"/>
      <c r="FV275" s="158"/>
      <c r="FW275" s="158"/>
      <c r="FX275" s="158"/>
      <c r="FY275" s="158"/>
      <c r="FZ275" s="158"/>
      <c r="GA275" s="158"/>
      <c r="GB275" s="158"/>
      <c r="GC275" s="158"/>
      <c r="GD275" s="158"/>
      <c r="GE275" s="158"/>
      <c r="GF275" s="158"/>
      <c r="GG275" s="158"/>
      <c r="GH275" s="158"/>
      <c r="GI275" s="158"/>
      <c r="GJ275" s="158"/>
      <c r="GK275" s="158"/>
      <c r="GL275" s="158"/>
      <c r="GM275" s="158"/>
      <c r="GN275" s="158"/>
      <c r="GO275" s="158"/>
      <c r="GP275" s="158"/>
      <c r="GQ275" s="158"/>
      <c r="GR275" s="158"/>
      <c r="GS275" s="158"/>
      <c r="GT275" s="158"/>
      <c r="GU275" s="158"/>
      <c r="GV275" s="158"/>
      <c r="GW275" s="158"/>
      <c r="GX275" s="158"/>
      <c r="GY275" s="158"/>
      <c r="GZ275" s="158"/>
      <c r="HA275" s="158"/>
    </row>
    <row r="276" spans="1:209" s="159" customFormat="1" ht="15" customHeight="1" x14ac:dyDescent="0.25">
      <c r="A276" s="158">
        <v>1</v>
      </c>
      <c r="B276" s="196" t="s">
        <v>369</v>
      </c>
      <c r="C276" s="262">
        <f>'2 уровень'!C955</f>
        <v>10</v>
      </c>
      <c r="D276" s="262">
        <f>'2 уровень'!D955</f>
        <v>9</v>
      </c>
      <c r="E276" s="262">
        <f>'2 уровень'!E955</f>
        <v>33</v>
      </c>
      <c r="F276" s="727">
        <f>'2 уровень'!F955</f>
        <v>366.66666666666663</v>
      </c>
      <c r="G276" s="2171">
        <f>'2 уровень'!G955</f>
        <v>0</v>
      </c>
      <c r="H276" s="2171">
        <f>'2 уровень'!H955</f>
        <v>0</v>
      </c>
      <c r="I276" s="2172">
        <f>'2 уровень'!I955</f>
        <v>0</v>
      </c>
      <c r="J276" s="2172">
        <f>'2 уровень'!J955</f>
        <v>0</v>
      </c>
      <c r="K276" s="2172">
        <f>'2 уровень'!K955</f>
        <v>0</v>
      </c>
      <c r="L276" s="2172">
        <f>'2 уровень'!L955</f>
        <v>0</v>
      </c>
      <c r="M276" s="2172">
        <f>'2 уровень'!M955</f>
        <v>0</v>
      </c>
      <c r="N276" s="2172">
        <f>'2 уровень'!N955</f>
        <v>0</v>
      </c>
      <c r="O276" s="2172">
        <f>'2 уровень'!O955</f>
        <v>0</v>
      </c>
      <c r="P276" s="2172">
        <f>'2 уровень'!P955</f>
        <v>0</v>
      </c>
      <c r="Q276" s="2172">
        <f>'2 уровень'!Q955</f>
        <v>0</v>
      </c>
      <c r="R276" s="2172">
        <f>'2 уровень'!R955</f>
        <v>0</v>
      </c>
      <c r="S276" s="2172">
        <f>'2 уровень'!S955</f>
        <v>0</v>
      </c>
      <c r="T276" s="2172">
        <f>'2 уровень'!T955</f>
        <v>0</v>
      </c>
      <c r="U276" s="2172">
        <f>'2 уровень'!U955</f>
        <v>0</v>
      </c>
      <c r="V276" s="2172">
        <f>'2 уровень'!V955</f>
        <v>0</v>
      </c>
      <c r="W276" s="2172">
        <f>'2 уровень'!W955</f>
        <v>0</v>
      </c>
      <c r="X276" s="2172">
        <f>'2 уровень'!X955</f>
        <v>0</v>
      </c>
      <c r="Y276" s="2172">
        <f>'2 уровень'!Y955</f>
        <v>0</v>
      </c>
      <c r="Z276" s="2227">
        <f>'2 уровень'!Z955</f>
        <v>0</v>
      </c>
      <c r="AA276" s="2172">
        <f>'2 уровень'!AA955</f>
        <v>0</v>
      </c>
      <c r="AB276" s="2172">
        <f>'2 уровень'!AB955</f>
        <v>0</v>
      </c>
      <c r="AC276" s="2172">
        <f>'2 уровень'!AC955</f>
        <v>0</v>
      </c>
      <c r="AD276" s="2173">
        <f>'2 уровень'!AD955</f>
        <v>0</v>
      </c>
      <c r="AE276" s="2173">
        <f>'2 уровень'!AE955</f>
        <v>0</v>
      </c>
      <c r="AF276" s="2173">
        <f>'2 уровень'!AF955</f>
        <v>0</v>
      </c>
      <c r="AG276" s="2172"/>
      <c r="AH276" s="2172"/>
      <c r="AI276" s="158"/>
      <c r="AJ276" s="158"/>
      <c r="AK276" s="158"/>
      <c r="AL276" s="158"/>
      <c r="AM276" s="158"/>
      <c r="AN276" s="158"/>
      <c r="AO276" s="158"/>
      <c r="AP276" s="158"/>
      <c r="AQ276" s="158"/>
      <c r="AR276" s="158"/>
      <c r="AS276" s="158"/>
      <c r="AT276" s="158"/>
      <c r="AU276" s="158"/>
      <c r="AV276" s="158"/>
      <c r="AW276" s="158"/>
      <c r="AX276" s="158"/>
      <c r="AY276" s="158"/>
      <c r="AZ276" s="158"/>
      <c r="BA276" s="158"/>
      <c r="BB276" s="158"/>
      <c r="BC276" s="158"/>
      <c r="BD276" s="158"/>
      <c r="BE276" s="158"/>
      <c r="BF276" s="158"/>
      <c r="BG276" s="158"/>
      <c r="BH276" s="158"/>
      <c r="BI276" s="158"/>
      <c r="BJ276" s="158"/>
      <c r="BK276" s="158"/>
      <c r="BL276" s="158"/>
      <c r="BM276" s="158"/>
      <c r="BN276" s="158"/>
      <c r="BO276" s="158"/>
      <c r="BP276" s="158"/>
      <c r="BQ276" s="158"/>
      <c r="BR276" s="158"/>
      <c r="BS276" s="158"/>
      <c r="BT276" s="158"/>
      <c r="BU276" s="158"/>
      <c r="BV276" s="158"/>
      <c r="BW276" s="158"/>
      <c r="BX276" s="158"/>
      <c r="BY276" s="158"/>
      <c r="BZ276" s="158"/>
      <c r="CA276" s="158"/>
      <c r="CB276" s="158"/>
      <c r="CC276" s="158"/>
      <c r="CD276" s="158"/>
      <c r="CE276" s="158"/>
      <c r="CF276" s="158"/>
      <c r="CG276" s="158"/>
      <c r="CH276" s="158"/>
      <c r="CI276" s="158"/>
      <c r="CJ276" s="158"/>
      <c r="CK276" s="158"/>
      <c r="CL276" s="158"/>
      <c r="CM276" s="158"/>
      <c r="CN276" s="158"/>
      <c r="CO276" s="158"/>
      <c r="CP276" s="158"/>
      <c r="CQ276" s="158"/>
      <c r="CR276" s="158"/>
      <c r="CS276" s="158"/>
      <c r="CT276" s="158"/>
      <c r="CU276" s="158"/>
      <c r="CV276" s="158"/>
      <c r="CW276" s="158"/>
      <c r="CX276" s="158"/>
      <c r="CY276" s="158"/>
      <c r="CZ276" s="158"/>
      <c r="DA276" s="158"/>
      <c r="DB276" s="158"/>
      <c r="DC276" s="158"/>
      <c r="DD276" s="158"/>
      <c r="DE276" s="158"/>
      <c r="DF276" s="158"/>
      <c r="DG276" s="158"/>
      <c r="DH276" s="158"/>
      <c r="DI276" s="158"/>
      <c r="DJ276" s="158"/>
      <c r="DK276" s="158"/>
      <c r="DL276" s="158"/>
      <c r="DM276" s="158"/>
      <c r="DN276" s="158"/>
      <c r="DO276" s="158"/>
      <c r="DP276" s="158"/>
      <c r="DQ276" s="158"/>
      <c r="DR276" s="158"/>
      <c r="DS276" s="158"/>
      <c r="DT276" s="158"/>
      <c r="DU276" s="158"/>
      <c r="DV276" s="158"/>
      <c r="DW276" s="158"/>
      <c r="DX276" s="158"/>
      <c r="DY276" s="158"/>
      <c r="DZ276" s="158"/>
      <c r="EA276" s="158"/>
      <c r="EB276" s="158"/>
      <c r="EC276" s="158"/>
      <c r="ED276" s="158"/>
      <c r="EE276" s="158"/>
      <c r="EF276" s="158"/>
      <c r="EG276" s="158"/>
      <c r="EH276" s="158"/>
      <c r="EI276" s="158"/>
      <c r="EJ276" s="158"/>
      <c r="EK276" s="158"/>
      <c r="EL276" s="158"/>
      <c r="EM276" s="158"/>
      <c r="EN276" s="158"/>
      <c r="EO276" s="158"/>
      <c r="EP276" s="158"/>
      <c r="EQ276" s="158"/>
      <c r="ER276" s="158"/>
      <c r="ES276" s="158"/>
      <c r="ET276" s="158"/>
      <c r="EU276" s="158"/>
      <c r="EV276" s="158"/>
      <c r="EW276" s="158"/>
      <c r="EX276" s="158"/>
      <c r="EY276" s="158"/>
      <c r="EZ276" s="158"/>
      <c r="FA276" s="158"/>
      <c r="FB276" s="158"/>
      <c r="FC276" s="158"/>
      <c r="FD276" s="158"/>
      <c r="FE276" s="158"/>
      <c r="FF276" s="158"/>
      <c r="FG276" s="158"/>
      <c r="FH276" s="158"/>
      <c r="FI276" s="158"/>
      <c r="FJ276" s="158"/>
      <c r="FK276" s="158"/>
      <c r="FL276" s="158"/>
      <c r="FM276" s="158"/>
      <c r="FN276" s="158"/>
      <c r="FO276" s="158"/>
      <c r="FP276" s="158"/>
      <c r="FQ276" s="158"/>
      <c r="FR276" s="158"/>
      <c r="FS276" s="158"/>
      <c r="FT276" s="158"/>
      <c r="FU276" s="158"/>
      <c r="FV276" s="158"/>
      <c r="FW276" s="158"/>
      <c r="FX276" s="158"/>
      <c r="FY276" s="158"/>
      <c r="FZ276" s="158"/>
      <c r="GA276" s="158"/>
      <c r="GB276" s="158"/>
      <c r="GC276" s="158"/>
      <c r="GD276" s="158"/>
      <c r="GE276" s="158"/>
      <c r="GF276" s="158"/>
      <c r="GG276" s="158"/>
      <c r="GH276" s="158"/>
      <c r="GI276" s="158"/>
      <c r="GJ276" s="158"/>
      <c r="GK276" s="158"/>
      <c r="GL276" s="158"/>
      <c r="GM276" s="158"/>
      <c r="GN276" s="158"/>
      <c r="GO276" s="158"/>
      <c r="GP276" s="158"/>
      <c r="GQ276" s="158"/>
      <c r="GR276" s="158"/>
      <c r="GS276" s="158"/>
      <c r="GT276" s="158"/>
      <c r="GU276" s="158"/>
      <c r="GV276" s="158"/>
      <c r="GW276" s="158"/>
      <c r="GX276" s="158"/>
      <c r="GY276" s="158"/>
      <c r="GZ276" s="158"/>
      <c r="HA276" s="158"/>
    </row>
    <row r="277" spans="1:209" s="159" customFormat="1" ht="15" customHeight="1" x14ac:dyDescent="0.25">
      <c r="A277" s="158">
        <v>1</v>
      </c>
      <c r="B277" s="937" t="s">
        <v>370</v>
      </c>
      <c r="C277" s="262">
        <f>'2 уровень'!C956</f>
        <v>10</v>
      </c>
      <c r="D277" s="262">
        <f>'2 уровень'!D956</f>
        <v>9</v>
      </c>
      <c r="E277" s="262">
        <f>'2 уровень'!E956</f>
        <v>0</v>
      </c>
      <c r="F277" s="727">
        <f>'2 уровень'!F956</f>
        <v>0</v>
      </c>
      <c r="G277" s="2171">
        <f>'2 уровень'!G956</f>
        <v>0</v>
      </c>
      <c r="H277" s="2171">
        <f>'2 уровень'!H956</f>
        <v>0</v>
      </c>
      <c r="I277" s="2172">
        <f>'2 уровень'!I956</f>
        <v>0</v>
      </c>
      <c r="J277" s="2172">
        <f>'2 уровень'!J956</f>
        <v>0</v>
      </c>
      <c r="K277" s="2172">
        <f>'2 уровень'!K956</f>
        <v>0</v>
      </c>
      <c r="L277" s="2172">
        <f>'2 уровень'!L956</f>
        <v>0</v>
      </c>
      <c r="M277" s="2172">
        <f>'2 уровень'!M956</f>
        <v>0</v>
      </c>
      <c r="N277" s="2172">
        <f>'2 уровень'!N956</f>
        <v>0</v>
      </c>
      <c r="O277" s="2172">
        <f>'2 уровень'!O956</f>
        <v>0</v>
      </c>
      <c r="P277" s="2172">
        <f>'2 уровень'!P956</f>
        <v>0</v>
      </c>
      <c r="Q277" s="2172">
        <f>'2 уровень'!Q956</f>
        <v>0</v>
      </c>
      <c r="R277" s="2172">
        <f>'2 уровень'!R956</f>
        <v>0</v>
      </c>
      <c r="S277" s="2172">
        <f>'2 уровень'!S956</f>
        <v>0</v>
      </c>
      <c r="T277" s="2172">
        <f>'2 уровень'!T956</f>
        <v>0</v>
      </c>
      <c r="U277" s="2172">
        <f>'2 уровень'!U956</f>
        <v>0</v>
      </c>
      <c r="V277" s="2172">
        <f>'2 уровень'!V956</f>
        <v>0</v>
      </c>
      <c r="W277" s="2172">
        <f>'2 уровень'!W956</f>
        <v>0</v>
      </c>
      <c r="X277" s="2172">
        <f>'2 уровень'!X956</f>
        <v>0</v>
      </c>
      <c r="Y277" s="2172">
        <f>'2 уровень'!Y956</f>
        <v>0</v>
      </c>
      <c r="Z277" s="2227">
        <f>'2 уровень'!Z956</f>
        <v>0</v>
      </c>
      <c r="AA277" s="2172">
        <f>'2 уровень'!AA956</f>
        <v>0</v>
      </c>
      <c r="AB277" s="2172">
        <f>'2 уровень'!AB956</f>
        <v>0</v>
      </c>
      <c r="AC277" s="2172">
        <f>'2 уровень'!AC956</f>
        <v>0</v>
      </c>
      <c r="AD277" s="2173">
        <f>'2 уровень'!AD956</f>
        <v>0</v>
      </c>
      <c r="AE277" s="2173">
        <f>'2 уровень'!AE956</f>
        <v>0</v>
      </c>
      <c r="AF277" s="2173">
        <f>'2 уровень'!AF956</f>
        <v>0</v>
      </c>
      <c r="AG277" s="2172"/>
      <c r="AH277" s="2172"/>
      <c r="AI277" s="158"/>
      <c r="AJ277" s="158"/>
      <c r="AK277" s="158"/>
      <c r="AL277" s="158"/>
      <c r="AM277" s="158"/>
      <c r="AN277" s="158"/>
      <c r="AO277" s="158"/>
      <c r="AP277" s="158"/>
      <c r="AQ277" s="158"/>
      <c r="AR277" s="158"/>
      <c r="AS277" s="158"/>
      <c r="AT277" s="158"/>
      <c r="AU277" s="158"/>
      <c r="AV277" s="158"/>
      <c r="AW277" s="158"/>
      <c r="AX277" s="158"/>
      <c r="AY277" s="158"/>
      <c r="AZ277" s="158"/>
      <c r="BA277" s="158"/>
      <c r="BB277" s="158"/>
      <c r="BC277" s="158"/>
      <c r="BD277" s="158"/>
      <c r="BE277" s="158"/>
      <c r="BF277" s="158"/>
      <c r="BG277" s="158"/>
      <c r="BH277" s="158"/>
      <c r="BI277" s="158"/>
      <c r="BJ277" s="158"/>
      <c r="BK277" s="158"/>
      <c r="BL277" s="158"/>
      <c r="BM277" s="158"/>
      <c r="BN277" s="158"/>
      <c r="BO277" s="158"/>
      <c r="BP277" s="158"/>
      <c r="BQ277" s="158"/>
      <c r="BR277" s="158"/>
      <c r="BS277" s="158"/>
      <c r="BT277" s="158"/>
      <c r="BU277" s="158"/>
      <c r="BV277" s="158"/>
      <c r="BW277" s="158"/>
      <c r="BX277" s="158"/>
      <c r="BY277" s="158"/>
      <c r="BZ277" s="158"/>
      <c r="CA277" s="158"/>
      <c r="CB277" s="158"/>
      <c r="CC277" s="158"/>
      <c r="CD277" s="158"/>
      <c r="CE277" s="158"/>
      <c r="CF277" s="158"/>
      <c r="CG277" s="158"/>
      <c r="CH277" s="158"/>
      <c r="CI277" s="158"/>
      <c r="CJ277" s="158"/>
      <c r="CK277" s="158"/>
      <c r="CL277" s="158"/>
      <c r="CM277" s="158"/>
      <c r="CN277" s="158"/>
      <c r="CO277" s="158"/>
      <c r="CP277" s="158"/>
      <c r="CQ277" s="158"/>
      <c r="CR277" s="158"/>
      <c r="CS277" s="158"/>
      <c r="CT277" s="158"/>
      <c r="CU277" s="158"/>
      <c r="CV277" s="158"/>
      <c r="CW277" s="158"/>
      <c r="CX277" s="158"/>
      <c r="CY277" s="158"/>
      <c r="CZ277" s="158"/>
      <c r="DA277" s="158"/>
      <c r="DB277" s="158"/>
      <c r="DC277" s="158"/>
      <c r="DD277" s="158"/>
      <c r="DE277" s="158"/>
      <c r="DF277" s="158"/>
      <c r="DG277" s="158"/>
      <c r="DH277" s="158"/>
      <c r="DI277" s="158"/>
      <c r="DJ277" s="158"/>
      <c r="DK277" s="158"/>
      <c r="DL277" s="158"/>
      <c r="DM277" s="158"/>
      <c r="DN277" s="158"/>
      <c r="DO277" s="158"/>
      <c r="DP277" s="158"/>
      <c r="DQ277" s="158"/>
      <c r="DR277" s="158"/>
      <c r="DS277" s="158"/>
      <c r="DT277" s="158"/>
      <c r="DU277" s="158"/>
      <c r="DV277" s="158"/>
      <c r="DW277" s="158"/>
      <c r="DX277" s="158"/>
      <c r="DY277" s="158"/>
      <c r="DZ277" s="158"/>
      <c r="EA277" s="158"/>
      <c r="EB277" s="158"/>
      <c r="EC277" s="158"/>
      <c r="ED277" s="158"/>
      <c r="EE277" s="158"/>
      <c r="EF277" s="158"/>
      <c r="EG277" s="158"/>
      <c r="EH277" s="158"/>
      <c r="EI277" s="158"/>
      <c r="EJ277" s="158"/>
      <c r="EK277" s="158"/>
      <c r="EL277" s="158"/>
      <c r="EM277" s="158"/>
      <c r="EN277" s="158"/>
      <c r="EO277" s="158"/>
      <c r="EP277" s="158"/>
      <c r="EQ277" s="158"/>
      <c r="ER277" s="158"/>
      <c r="ES277" s="158"/>
      <c r="ET277" s="158"/>
      <c r="EU277" s="158"/>
      <c r="EV277" s="158"/>
      <c r="EW277" s="158"/>
      <c r="EX277" s="158"/>
      <c r="EY277" s="158"/>
      <c r="EZ277" s="158"/>
      <c r="FA277" s="158"/>
      <c r="FB277" s="158"/>
      <c r="FC277" s="158"/>
      <c r="FD277" s="158"/>
      <c r="FE277" s="158"/>
      <c r="FF277" s="158"/>
      <c r="FG277" s="158"/>
      <c r="FH277" s="158"/>
      <c r="FI277" s="158"/>
      <c r="FJ277" s="158"/>
      <c r="FK277" s="158"/>
      <c r="FL277" s="158"/>
      <c r="FM277" s="158"/>
      <c r="FN277" s="158"/>
      <c r="FO277" s="158"/>
      <c r="FP277" s="158"/>
      <c r="FQ277" s="158"/>
      <c r="FR277" s="158"/>
      <c r="FS277" s="158"/>
      <c r="FT277" s="158"/>
      <c r="FU277" s="158"/>
      <c r="FV277" s="158"/>
      <c r="FW277" s="158"/>
      <c r="FX277" s="158"/>
      <c r="FY277" s="158"/>
      <c r="FZ277" s="158"/>
      <c r="GA277" s="158"/>
      <c r="GB277" s="158"/>
      <c r="GC277" s="158"/>
      <c r="GD277" s="158"/>
      <c r="GE277" s="158"/>
      <c r="GF277" s="158"/>
      <c r="GG277" s="158"/>
      <c r="GH277" s="158"/>
      <c r="GI277" s="158"/>
      <c r="GJ277" s="158"/>
      <c r="GK277" s="158"/>
      <c r="GL277" s="158"/>
      <c r="GM277" s="158"/>
      <c r="GN277" s="158"/>
      <c r="GO277" s="158"/>
      <c r="GP277" s="158"/>
      <c r="GQ277" s="158"/>
      <c r="GR277" s="158"/>
      <c r="GS277" s="158"/>
      <c r="GT277" s="158"/>
      <c r="GU277" s="158"/>
      <c r="GV277" s="158"/>
      <c r="GW277" s="158"/>
      <c r="GX277" s="158"/>
      <c r="GY277" s="158"/>
      <c r="GZ277" s="158"/>
      <c r="HA277" s="158"/>
    </row>
    <row r="278" spans="1:209" s="159" customFormat="1" ht="15" customHeight="1" thickBot="1" x14ac:dyDescent="0.3">
      <c r="A278" s="158">
        <v>1</v>
      </c>
      <c r="B278" s="2170" t="s">
        <v>371</v>
      </c>
      <c r="C278" s="262">
        <f>'2 уровень'!C957</f>
        <v>0</v>
      </c>
      <c r="D278" s="262">
        <f>'2 уровень'!D957</f>
        <v>0</v>
      </c>
      <c r="E278" s="262">
        <f>'2 уровень'!E957</f>
        <v>33</v>
      </c>
      <c r="F278" s="727">
        <f>'2 уровень'!F957</f>
        <v>0</v>
      </c>
      <c r="G278" s="2171">
        <f>'2 уровень'!G957</f>
        <v>0</v>
      </c>
      <c r="H278" s="2171">
        <f>'2 уровень'!H957</f>
        <v>0</v>
      </c>
      <c r="I278" s="2172">
        <f>'2 уровень'!I957</f>
        <v>0</v>
      </c>
      <c r="J278" s="2172">
        <f>'2 уровень'!J957</f>
        <v>0</v>
      </c>
      <c r="K278" s="2172">
        <f>'2 уровень'!K957</f>
        <v>0</v>
      </c>
      <c r="L278" s="2172">
        <f>'2 уровень'!L957</f>
        <v>0</v>
      </c>
      <c r="M278" s="2172">
        <f>'2 уровень'!M957</f>
        <v>0</v>
      </c>
      <c r="N278" s="2172">
        <f>'2 уровень'!N957</f>
        <v>0</v>
      </c>
      <c r="O278" s="2172">
        <f>'2 уровень'!O957</f>
        <v>0</v>
      </c>
      <c r="P278" s="2172">
        <f>'2 уровень'!P957</f>
        <v>0</v>
      </c>
      <c r="Q278" s="2172">
        <f>'2 уровень'!Q957</f>
        <v>0</v>
      </c>
      <c r="R278" s="2172">
        <f>'2 уровень'!R957</f>
        <v>0</v>
      </c>
      <c r="S278" s="2172">
        <f>'2 уровень'!S957</f>
        <v>0</v>
      </c>
      <c r="T278" s="2172">
        <f>'2 уровень'!T957</f>
        <v>0</v>
      </c>
      <c r="U278" s="2172">
        <f>'2 уровень'!U957</f>
        <v>0</v>
      </c>
      <c r="V278" s="2172">
        <f>'2 уровень'!V957</f>
        <v>0</v>
      </c>
      <c r="W278" s="2172">
        <f>'2 уровень'!W957</f>
        <v>0</v>
      </c>
      <c r="X278" s="2172">
        <f>'2 уровень'!X957</f>
        <v>0</v>
      </c>
      <c r="Y278" s="2172">
        <f>'2 уровень'!Y957</f>
        <v>0</v>
      </c>
      <c r="Z278" s="2227">
        <f>'2 уровень'!Z957</f>
        <v>0</v>
      </c>
      <c r="AA278" s="2172">
        <f>'2 уровень'!AA957</f>
        <v>0</v>
      </c>
      <c r="AB278" s="2172">
        <f>'2 уровень'!AB957</f>
        <v>0</v>
      </c>
      <c r="AC278" s="2172">
        <f>'2 уровень'!AC957</f>
        <v>0</v>
      </c>
      <c r="AD278" s="2173">
        <f>'2 уровень'!AD957</f>
        <v>0</v>
      </c>
      <c r="AE278" s="2173">
        <f>'2 уровень'!AE957</f>
        <v>0</v>
      </c>
      <c r="AF278" s="2173">
        <f>'2 уровень'!AF957</f>
        <v>0</v>
      </c>
      <c r="AG278" s="2172"/>
      <c r="AH278" s="2172"/>
      <c r="AI278" s="158"/>
      <c r="AJ278" s="158"/>
      <c r="AK278" s="158"/>
      <c r="AL278" s="158"/>
      <c r="AM278" s="158"/>
      <c r="AN278" s="158"/>
      <c r="AO278" s="158"/>
      <c r="AP278" s="158"/>
      <c r="AQ278" s="158"/>
      <c r="AR278" s="158"/>
      <c r="AS278" s="158"/>
      <c r="AT278" s="158"/>
      <c r="AU278" s="158"/>
      <c r="AV278" s="158"/>
      <c r="AW278" s="158"/>
      <c r="AX278" s="158"/>
      <c r="AY278" s="158"/>
      <c r="AZ278" s="158"/>
      <c r="BA278" s="158"/>
      <c r="BB278" s="158"/>
      <c r="BC278" s="158"/>
      <c r="BD278" s="158"/>
      <c r="BE278" s="158"/>
      <c r="BF278" s="158"/>
      <c r="BG278" s="158"/>
      <c r="BH278" s="158"/>
      <c r="BI278" s="158"/>
      <c r="BJ278" s="158"/>
      <c r="BK278" s="158"/>
      <c r="BL278" s="158"/>
      <c r="BM278" s="158"/>
      <c r="BN278" s="158"/>
      <c r="BO278" s="158"/>
      <c r="BP278" s="158"/>
      <c r="BQ278" s="158"/>
      <c r="BR278" s="158"/>
      <c r="BS278" s="158"/>
      <c r="BT278" s="158"/>
      <c r="BU278" s="158"/>
      <c r="BV278" s="158"/>
      <c r="BW278" s="158"/>
      <c r="BX278" s="158"/>
      <c r="BY278" s="158"/>
      <c r="BZ278" s="158"/>
      <c r="CA278" s="158"/>
      <c r="CB278" s="158"/>
      <c r="CC278" s="158"/>
      <c r="CD278" s="158"/>
      <c r="CE278" s="158"/>
      <c r="CF278" s="158"/>
      <c r="CG278" s="158"/>
      <c r="CH278" s="158"/>
      <c r="CI278" s="158"/>
      <c r="CJ278" s="158"/>
      <c r="CK278" s="158"/>
      <c r="CL278" s="158"/>
      <c r="CM278" s="158"/>
      <c r="CN278" s="158"/>
      <c r="CO278" s="158"/>
      <c r="CP278" s="158"/>
      <c r="CQ278" s="158"/>
      <c r="CR278" s="158"/>
      <c r="CS278" s="158"/>
      <c r="CT278" s="158"/>
      <c r="CU278" s="158"/>
      <c r="CV278" s="158"/>
      <c r="CW278" s="158"/>
      <c r="CX278" s="158"/>
      <c r="CY278" s="158"/>
      <c r="CZ278" s="158"/>
      <c r="DA278" s="158"/>
      <c r="DB278" s="158"/>
      <c r="DC278" s="158"/>
      <c r="DD278" s="158"/>
      <c r="DE278" s="158"/>
      <c r="DF278" s="158"/>
      <c r="DG278" s="158"/>
      <c r="DH278" s="158"/>
      <c r="DI278" s="158"/>
      <c r="DJ278" s="158"/>
      <c r="DK278" s="158"/>
      <c r="DL278" s="158"/>
      <c r="DM278" s="158"/>
      <c r="DN278" s="158"/>
      <c r="DO278" s="158"/>
      <c r="DP278" s="158"/>
      <c r="DQ278" s="158"/>
      <c r="DR278" s="158"/>
      <c r="DS278" s="158"/>
      <c r="DT278" s="158"/>
      <c r="DU278" s="158"/>
      <c r="DV278" s="158"/>
      <c r="DW278" s="158"/>
      <c r="DX278" s="158"/>
      <c r="DY278" s="158"/>
      <c r="DZ278" s="158"/>
      <c r="EA278" s="158"/>
      <c r="EB278" s="158"/>
      <c r="EC278" s="158"/>
      <c r="ED278" s="158"/>
      <c r="EE278" s="158"/>
      <c r="EF278" s="158"/>
      <c r="EG278" s="158"/>
      <c r="EH278" s="158"/>
      <c r="EI278" s="158"/>
      <c r="EJ278" s="158"/>
      <c r="EK278" s="158"/>
      <c r="EL278" s="158"/>
      <c r="EM278" s="158"/>
      <c r="EN278" s="158"/>
      <c r="EO278" s="158"/>
      <c r="EP278" s="158"/>
      <c r="EQ278" s="158"/>
      <c r="ER278" s="158"/>
      <c r="ES278" s="158"/>
      <c r="ET278" s="158"/>
      <c r="EU278" s="158"/>
      <c r="EV278" s="158"/>
      <c r="EW278" s="158"/>
      <c r="EX278" s="158"/>
      <c r="EY278" s="158"/>
      <c r="EZ278" s="158"/>
      <c r="FA278" s="158"/>
      <c r="FB278" s="158"/>
      <c r="FC278" s="158"/>
      <c r="FD278" s="158"/>
      <c r="FE278" s="158"/>
      <c r="FF278" s="158"/>
      <c r="FG278" s="158"/>
      <c r="FH278" s="158"/>
      <c r="FI278" s="158"/>
      <c r="FJ278" s="158"/>
      <c r="FK278" s="158"/>
      <c r="FL278" s="158"/>
      <c r="FM278" s="158"/>
      <c r="FN278" s="158"/>
      <c r="FO278" s="158"/>
      <c r="FP278" s="158"/>
      <c r="FQ278" s="158"/>
      <c r="FR278" s="158"/>
      <c r="FS278" s="158"/>
      <c r="FT278" s="158"/>
      <c r="FU278" s="158"/>
      <c r="FV278" s="158"/>
      <c r="FW278" s="158"/>
      <c r="FX278" s="158"/>
      <c r="FY278" s="158"/>
      <c r="FZ278" s="158"/>
      <c r="GA278" s="158"/>
      <c r="GB278" s="158"/>
      <c r="GC278" s="158"/>
      <c r="GD278" s="158"/>
      <c r="GE278" s="158"/>
      <c r="GF278" s="158"/>
      <c r="GG278" s="158"/>
      <c r="GH278" s="158"/>
      <c r="GI278" s="158"/>
      <c r="GJ278" s="158"/>
      <c r="GK278" s="158"/>
      <c r="GL278" s="158"/>
      <c r="GM278" s="158"/>
      <c r="GN278" s="158"/>
      <c r="GO278" s="158"/>
      <c r="GP278" s="158"/>
      <c r="GQ278" s="158"/>
      <c r="GR278" s="158"/>
      <c r="GS278" s="158"/>
      <c r="GT278" s="158"/>
      <c r="GU278" s="158"/>
      <c r="GV278" s="158"/>
      <c r="GW278" s="158"/>
      <c r="GX278" s="158"/>
      <c r="GY278" s="158"/>
      <c r="GZ278" s="158"/>
      <c r="HA278" s="158"/>
    </row>
    <row r="279" spans="1:209" ht="15" customHeight="1" x14ac:dyDescent="0.25">
      <c r="A279" s="158">
        <v>1</v>
      </c>
      <c r="B279" s="369" t="s">
        <v>122</v>
      </c>
      <c r="C279" s="370"/>
      <c r="D279" s="370"/>
      <c r="E279" s="370"/>
      <c r="F279" s="723"/>
      <c r="G279" s="371"/>
      <c r="H279" s="371"/>
      <c r="I279" s="372"/>
      <c r="J279" s="372"/>
      <c r="K279" s="372"/>
      <c r="L279" s="372"/>
      <c r="M279" s="372"/>
      <c r="N279" s="372"/>
      <c r="O279" s="377">
        <f t="shared" ref="O279:T279" si="26">O280-O281-O305-O309-O310-O311</f>
        <v>0</v>
      </c>
      <c r="P279" s="377">
        <f t="shared" si="26"/>
        <v>1.4551915228366852E-11</v>
      </c>
      <c r="Q279" s="377">
        <f t="shared" si="26"/>
        <v>0</v>
      </c>
      <c r="R279" s="377">
        <f t="shared" si="26"/>
        <v>0</v>
      </c>
      <c r="S279" s="377">
        <f t="shared" si="26"/>
        <v>0</v>
      </c>
      <c r="T279" s="377">
        <f t="shared" si="26"/>
        <v>0</v>
      </c>
      <c r="U279" s="377">
        <f t="shared" ref="U279:AF279" si="27">U280-U281-U305-U309-U310-U311</f>
        <v>-1.8189894035458565E-11</v>
      </c>
      <c r="V279" s="377">
        <f t="shared" si="27"/>
        <v>-1.8189894035458565E-11</v>
      </c>
      <c r="W279" s="377">
        <f t="shared" si="27"/>
        <v>0</v>
      </c>
      <c r="X279" s="377">
        <f t="shared" ref="X279:Y279" si="28">X280-X281-X305-X309-X310-X311</f>
        <v>0</v>
      </c>
      <c r="Y279" s="377">
        <f t="shared" si="28"/>
        <v>0</v>
      </c>
      <c r="Z279" s="2229">
        <f t="shared" si="27"/>
        <v>0</v>
      </c>
      <c r="AA279" s="377">
        <f t="shared" si="27"/>
        <v>0</v>
      </c>
      <c r="AB279" s="377">
        <f t="shared" si="27"/>
        <v>0</v>
      </c>
      <c r="AC279" s="377">
        <f t="shared" si="27"/>
        <v>0</v>
      </c>
      <c r="AD279" s="2144">
        <f t="shared" ref="AD279" si="29">AD280-AD281-AD305-AD309-AD310-AD311</f>
        <v>-2.9376800000000003</v>
      </c>
      <c r="AE279" s="2144">
        <f t="shared" si="27"/>
        <v>-2.9376799999918148</v>
      </c>
      <c r="AF279" s="2144">
        <f t="shared" si="27"/>
        <v>0</v>
      </c>
      <c r="AG279" s="377"/>
      <c r="AH279" s="377"/>
      <c r="AI279" s="159"/>
      <c r="AJ279" s="159"/>
      <c r="AK279" s="159"/>
      <c r="AL279" s="159"/>
      <c r="AM279" s="159"/>
      <c r="AN279" s="159"/>
      <c r="AO279" s="159"/>
      <c r="AP279" s="159"/>
      <c r="AQ279" s="159"/>
      <c r="AR279" s="159"/>
      <c r="AS279" s="159"/>
      <c r="AT279" s="159"/>
      <c r="AU279" s="159"/>
      <c r="AV279" s="159"/>
      <c r="AW279" s="159"/>
      <c r="AX279" s="159"/>
      <c r="AY279" s="159"/>
      <c r="AZ279" s="159"/>
      <c r="BA279" s="159"/>
      <c r="BB279" s="159"/>
      <c r="BC279" s="159"/>
      <c r="BD279" s="159"/>
      <c r="BE279" s="159"/>
      <c r="BF279" s="159"/>
      <c r="BG279" s="159"/>
      <c r="BH279" s="159"/>
      <c r="BI279" s="159"/>
      <c r="BJ279" s="159"/>
      <c r="BK279" s="159"/>
      <c r="BL279" s="159"/>
      <c r="BM279" s="159"/>
      <c r="BN279" s="159"/>
      <c r="BO279" s="159"/>
      <c r="BP279" s="159"/>
      <c r="BQ279" s="159"/>
      <c r="BR279" s="159"/>
      <c r="BS279" s="159"/>
      <c r="BT279" s="159"/>
      <c r="BU279" s="159"/>
      <c r="BV279" s="159"/>
      <c r="BW279" s="159"/>
      <c r="BX279" s="159"/>
      <c r="BY279" s="159"/>
      <c r="BZ279" s="159"/>
      <c r="CA279" s="159"/>
      <c r="CB279" s="159"/>
      <c r="CC279" s="159"/>
      <c r="CD279" s="159"/>
      <c r="CE279" s="159"/>
      <c r="CF279" s="159"/>
      <c r="CG279" s="159"/>
      <c r="CH279" s="159"/>
      <c r="CI279" s="159"/>
      <c r="CJ279" s="159"/>
      <c r="CK279" s="159"/>
      <c r="CL279" s="159"/>
      <c r="CM279" s="159"/>
      <c r="CN279" s="159"/>
      <c r="CO279" s="159"/>
      <c r="CP279" s="159"/>
      <c r="CQ279" s="159"/>
      <c r="CR279" s="159"/>
      <c r="CS279" s="159"/>
      <c r="CT279" s="159"/>
      <c r="CU279" s="159"/>
      <c r="CV279" s="159"/>
      <c r="CW279" s="159"/>
      <c r="CX279" s="159"/>
      <c r="CY279" s="159"/>
      <c r="CZ279" s="159"/>
      <c r="DA279" s="159"/>
      <c r="DB279" s="159"/>
      <c r="DC279" s="159"/>
      <c r="DD279" s="159"/>
      <c r="DE279" s="159"/>
      <c r="DF279" s="159"/>
      <c r="DG279" s="159"/>
      <c r="DH279" s="159"/>
      <c r="DI279" s="159"/>
      <c r="DJ279" s="159"/>
      <c r="DK279" s="159"/>
      <c r="DL279" s="159"/>
      <c r="DM279" s="159"/>
      <c r="DN279" s="159"/>
      <c r="DO279" s="159"/>
      <c r="DP279" s="159"/>
      <c r="DQ279" s="159"/>
      <c r="DR279" s="159"/>
      <c r="DS279" s="159"/>
      <c r="DT279" s="159"/>
      <c r="DU279" s="159"/>
      <c r="DV279" s="159"/>
      <c r="DW279" s="159"/>
      <c r="DX279" s="159"/>
      <c r="DY279" s="159"/>
      <c r="DZ279" s="159"/>
      <c r="EA279" s="159"/>
      <c r="EB279" s="159"/>
      <c r="EC279" s="159"/>
      <c r="ED279" s="159"/>
      <c r="EE279" s="159"/>
      <c r="EF279" s="159"/>
      <c r="EG279" s="159"/>
      <c r="EH279" s="159"/>
      <c r="EI279" s="159"/>
      <c r="EJ279" s="159"/>
      <c r="EK279" s="159"/>
      <c r="EL279" s="159"/>
      <c r="EM279" s="159"/>
      <c r="EN279" s="159"/>
      <c r="EO279" s="159"/>
      <c r="EP279" s="159"/>
      <c r="EQ279" s="159"/>
      <c r="ER279" s="159"/>
      <c r="ES279" s="159"/>
      <c r="ET279" s="159"/>
      <c r="EU279" s="159"/>
      <c r="EV279" s="159"/>
      <c r="EW279" s="159"/>
      <c r="EX279" s="159"/>
      <c r="EY279" s="159"/>
      <c r="EZ279" s="159"/>
      <c r="FA279" s="159"/>
      <c r="FB279" s="159"/>
      <c r="FC279" s="159"/>
      <c r="FD279" s="159"/>
      <c r="FE279" s="159"/>
      <c r="FF279" s="159"/>
      <c r="FG279" s="159"/>
      <c r="FH279" s="159"/>
      <c r="FI279" s="159"/>
      <c r="FJ279" s="159"/>
      <c r="FK279" s="159"/>
      <c r="FL279" s="159"/>
      <c r="FM279" s="159"/>
      <c r="FN279" s="159"/>
      <c r="FO279" s="159"/>
      <c r="FP279" s="159"/>
      <c r="FQ279" s="159"/>
      <c r="FR279" s="159"/>
      <c r="FS279" s="159"/>
      <c r="FT279" s="159"/>
      <c r="FU279" s="159"/>
      <c r="FV279" s="159"/>
      <c r="FW279" s="159"/>
      <c r="FX279" s="159"/>
      <c r="FY279" s="159"/>
      <c r="FZ279" s="159"/>
      <c r="GA279" s="159"/>
      <c r="GB279" s="159"/>
      <c r="GC279" s="159"/>
      <c r="GD279" s="159"/>
      <c r="GE279" s="159"/>
      <c r="GF279" s="159"/>
      <c r="GG279" s="159"/>
      <c r="GH279" s="159"/>
      <c r="GI279" s="159"/>
      <c r="GJ279" s="159"/>
      <c r="GK279" s="159"/>
      <c r="GL279" s="159"/>
      <c r="GM279" s="159"/>
      <c r="GN279" s="159"/>
      <c r="GO279" s="159"/>
      <c r="GP279" s="159"/>
      <c r="GQ279" s="159"/>
      <c r="GR279" s="159"/>
      <c r="GS279" s="159"/>
      <c r="GT279" s="159"/>
      <c r="GU279" s="159"/>
      <c r="GV279" s="159"/>
      <c r="GW279" s="159"/>
      <c r="GX279" s="159"/>
      <c r="GY279" s="159"/>
      <c r="GZ279" s="159"/>
      <c r="HA279" s="159"/>
    </row>
    <row r="280" spans="1:209" s="159" customFormat="1" ht="15" customHeight="1" x14ac:dyDescent="0.25">
      <c r="A280" s="158">
        <v>1</v>
      </c>
      <c r="B280" s="178" t="s">
        <v>116</v>
      </c>
      <c r="C280" s="236"/>
      <c r="D280" s="236"/>
      <c r="E280" s="236"/>
      <c r="F280" s="720"/>
      <c r="G280" s="152"/>
      <c r="H280" s="152"/>
      <c r="I280" s="161"/>
      <c r="J280" s="161"/>
      <c r="K280" s="161"/>
      <c r="L280" s="161"/>
      <c r="M280" s="161"/>
      <c r="N280" s="161"/>
      <c r="O280" s="160">
        <f>'1 уровень'!O1961</f>
        <v>176005.2774672501</v>
      </c>
      <c r="P280" s="160">
        <f>'1 уровень'!P1961</f>
        <v>184810.69884754677</v>
      </c>
      <c r="Q280" s="160">
        <f>'1 уровень'!Q1961</f>
        <v>187319.07484754676</v>
      </c>
      <c r="R280" s="160">
        <f>'1 уровень'!R1961</f>
        <v>192905.73455423967</v>
      </c>
      <c r="S280" s="160">
        <f>'1 уровень'!S1961</f>
        <v>192820.59822423966</v>
      </c>
      <c r="T280" s="160">
        <f>'1 уровень'!T1961</f>
        <v>202130.35801667301</v>
      </c>
      <c r="U280" s="160">
        <f>'1 уровень'!U1961</f>
        <v>201198.62754949665</v>
      </c>
      <c r="V280" s="160">
        <f>'1 уровень'!V1961</f>
        <v>201198.62754949665</v>
      </c>
      <c r="W280" s="160">
        <f>'1 уровень'!W1961</f>
        <v>201203.97099194262</v>
      </c>
      <c r="X280" s="160">
        <f>'1 уровень'!X1961</f>
        <v>200199.76841940352</v>
      </c>
      <c r="Y280" s="160">
        <f>'1 уровень'!Y1961</f>
        <v>200199.76841940352</v>
      </c>
      <c r="Z280" s="2222">
        <f>'1 уровень'!Z1961</f>
        <v>183559.50068590019</v>
      </c>
      <c r="AA280" s="160">
        <f>'1 уровень'!AA1961</f>
        <v>181723.94726999998</v>
      </c>
      <c r="AB280" s="160">
        <f>'1 уровень'!AB1961</f>
        <v>-1835.55341590019</v>
      </c>
      <c r="AC280" s="160">
        <f>'1 уровень'!AC1961</f>
        <v>-1706.2342699999999</v>
      </c>
      <c r="AD280" s="2141">
        <f>'1 уровень'!AD1961</f>
        <v>-2.9376800000000003</v>
      </c>
      <c r="AE280" s="2141">
        <f>'1 уровень'!AE1961</f>
        <v>180014.77531999999</v>
      </c>
      <c r="AF280" s="2141">
        <f>'1 уровень'!AF1961</f>
        <v>0</v>
      </c>
      <c r="AG280" s="160"/>
      <c r="AH280" s="160"/>
      <c r="AI280" s="158"/>
      <c r="AJ280" s="158"/>
      <c r="AK280" s="158"/>
      <c r="AL280" s="158"/>
      <c r="AM280" s="158"/>
      <c r="AN280" s="158"/>
      <c r="AO280" s="158"/>
      <c r="AP280" s="158"/>
      <c r="AQ280" s="158"/>
      <c r="AR280" s="158"/>
      <c r="AS280" s="158"/>
      <c r="AT280" s="158"/>
      <c r="AU280" s="158"/>
      <c r="AV280" s="158"/>
      <c r="AW280" s="158"/>
      <c r="AX280" s="158"/>
      <c r="AY280" s="158"/>
      <c r="AZ280" s="158"/>
      <c r="BA280" s="158"/>
      <c r="BB280" s="158"/>
      <c r="BC280" s="158"/>
      <c r="BD280" s="158"/>
      <c r="BE280" s="158"/>
      <c r="BF280" s="158"/>
      <c r="BG280" s="158"/>
      <c r="BH280" s="158"/>
      <c r="BI280" s="158"/>
      <c r="BJ280" s="158"/>
      <c r="BK280" s="158"/>
      <c r="BL280" s="158"/>
      <c r="BM280" s="158"/>
      <c r="BN280" s="158"/>
      <c r="BO280" s="158"/>
      <c r="BP280" s="158"/>
      <c r="BQ280" s="158"/>
      <c r="BR280" s="158"/>
      <c r="BS280" s="158"/>
      <c r="BT280" s="158"/>
      <c r="BU280" s="158"/>
      <c r="BV280" s="158"/>
      <c r="BW280" s="158"/>
      <c r="BX280" s="158"/>
      <c r="BY280" s="158"/>
      <c r="BZ280" s="158"/>
      <c r="CA280" s="158"/>
      <c r="CB280" s="158"/>
      <c r="CC280" s="158"/>
      <c r="CD280" s="158"/>
      <c r="CE280" s="158"/>
      <c r="CF280" s="158"/>
      <c r="CG280" s="158"/>
      <c r="CH280" s="158"/>
      <c r="CI280" s="158"/>
      <c r="CJ280" s="158"/>
      <c r="CK280" s="158"/>
      <c r="CL280" s="158"/>
      <c r="CM280" s="158"/>
      <c r="CN280" s="158"/>
      <c r="CO280" s="158"/>
      <c r="CP280" s="158"/>
      <c r="CQ280" s="158"/>
      <c r="CR280" s="158"/>
      <c r="CS280" s="158"/>
      <c r="CT280" s="158"/>
      <c r="CU280" s="158"/>
      <c r="CV280" s="158"/>
      <c r="CW280" s="158"/>
      <c r="CX280" s="158"/>
      <c r="CY280" s="158"/>
      <c r="CZ280" s="158"/>
      <c r="DA280" s="158"/>
      <c r="DB280" s="158"/>
      <c r="DC280" s="158"/>
      <c r="DD280" s="158"/>
      <c r="DE280" s="158"/>
      <c r="DF280" s="158"/>
      <c r="DG280" s="158"/>
      <c r="DH280" s="158"/>
      <c r="DI280" s="158"/>
      <c r="DJ280" s="158"/>
      <c r="DK280" s="158"/>
      <c r="DL280" s="158"/>
      <c r="DM280" s="158"/>
      <c r="DN280" s="158"/>
      <c r="DO280" s="158"/>
      <c r="DP280" s="158"/>
      <c r="DQ280" s="158"/>
      <c r="DR280" s="158"/>
      <c r="DS280" s="158"/>
      <c r="DT280" s="158"/>
      <c r="DU280" s="158"/>
      <c r="DV280" s="158"/>
      <c r="DW280" s="158"/>
      <c r="DX280" s="158"/>
      <c r="DY280" s="158"/>
      <c r="DZ280" s="158"/>
      <c r="EA280" s="158"/>
      <c r="EB280" s="158"/>
      <c r="EC280" s="158"/>
      <c r="ED280" s="158"/>
      <c r="EE280" s="158"/>
      <c r="EF280" s="158"/>
      <c r="EG280" s="158"/>
      <c r="EH280" s="158"/>
      <c r="EI280" s="158"/>
      <c r="EJ280" s="158"/>
      <c r="EK280" s="158"/>
      <c r="EL280" s="158"/>
      <c r="EM280" s="158"/>
      <c r="EN280" s="158"/>
      <c r="EO280" s="158"/>
      <c r="EP280" s="158"/>
      <c r="EQ280" s="158"/>
      <c r="ER280" s="158"/>
      <c r="ES280" s="158"/>
      <c r="ET280" s="158"/>
      <c r="EU280" s="158"/>
      <c r="EV280" s="158"/>
      <c r="EW280" s="158"/>
      <c r="EX280" s="158"/>
      <c r="EY280" s="158"/>
      <c r="EZ280" s="158"/>
      <c r="FA280" s="158"/>
      <c r="FB280" s="158"/>
      <c r="FC280" s="158"/>
      <c r="FD280" s="158"/>
      <c r="FE280" s="158"/>
      <c r="FF280" s="158"/>
      <c r="FG280" s="158"/>
      <c r="FH280" s="158"/>
      <c r="FI280" s="158"/>
      <c r="FJ280" s="158"/>
      <c r="FK280" s="158"/>
      <c r="FL280" s="158"/>
      <c r="FM280" s="158"/>
      <c r="FN280" s="158"/>
      <c r="FO280" s="158"/>
      <c r="FP280" s="158"/>
      <c r="FQ280" s="158"/>
      <c r="FR280" s="158"/>
      <c r="FS280" s="158"/>
      <c r="FT280" s="158"/>
      <c r="FU280" s="158"/>
      <c r="FV280" s="158"/>
      <c r="FW280" s="158"/>
      <c r="FX280" s="158"/>
      <c r="FY280" s="158"/>
      <c r="FZ280" s="158"/>
      <c r="GA280" s="158"/>
      <c r="GB280" s="158"/>
      <c r="GC280" s="158"/>
      <c r="GD280" s="158"/>
      <c r="GE280" s="158"/>
      <c r="GF280" s="158"/>
      <c r="GG280" s="158"/>
      <c r="GH280" s="158"/>
      <c r="GI280" s="158"/>
      <c r="GJ280" s="158"/>
      <c r="GK280" s="158"/>
      <c r="GL280" s="158"/>
      <c r="GM280" s="158"/>
      <c r="GN280" s="158"/>
      <c r="GO280" s="158"/>
      <c r="GP280" s="158"/>
      <c r="GQ280" s="158"/>
      <c r="GR280" s="158"/>
      <c r="GS280" s="158"/>
      <c r="GT280" s="158"/>
      <c r="GU280" s="158"/>
      <c r="GV280" s="158"/>
      <c r="GW280" s="158"/>
      <c r="GX280" s="158"/>
      <c r="GY280" s="158"/>
      <c r="GZ280" s="158"/>
      <c r="HA280" s="158"/>
    </row>
    <row r="281" spans="1:209" s="159" customFormat="1" ht="15" customHeight="1" x14ac:dyDescent="0.25">
      <c r="A281" s="158">
        <v>1</v>
      </c>
      <c r="B281" s="298" t="s">
        <v>7</v>
      </c>
      <c r="C281" s="184">
        <f>'1 уровень'!C1962</f>
        <v>2435</v>
      </c>
      <c r="D281" s="184">
        <f>'1 уровень'!D1962</f>
        <v>2232</v>
      </c>
      <c r="E281" s="184">
        <f>'1 уровень'!E1962</f>
        <v>2215</v>
      </c>
      <c r="F281" s="716">
        <f>'1 уровень'!F1962</f>
        <v>99.238351254480278</v>
      </c>
      <c r="G281" s="152">
        <f>'1 уровень'!G1962</f>
        <v>8.8295687885010263</v>
      </c>
      <c r="H281" s="152">
        <f>'1 уровень'!H1962</f>
        <v>8.4866817155756209</v>
      </c>
      <c r="I281" s="160">
        <f>'1 уровень'!I1962</f>
        <v>21500</v>
      </c>
      <c r="J281" s="160">
        <f>'1 уровень'!J1962</f>
        <v>19704</v>
      </c>
      <c r="K281" s="160">
        <f>'1 уровень'!K1962</f>
        <v>18798</v>
      </c>
      <c r="L281" s="160">
        <f>'1 уровень'!L1962</f>
        <v>95.401948842874546</v>
      </c>
      <c r="M281" s="160">
        <f>'1 уровень'!M1962</f>
        <v>64</v>
      </c>
      <c r="N281" s="160">
        <f>'1 уровень'!N1962</f>
        <v>320.42045454545456</v>
      </c>
      <c r="O281" s="160">
        <f>'1 уровень'!O1962</f>
        <v>59042.442418176011</v>
      </c>
      <c r="P281" s="160">
        <f>'1 уровень'!P1962</f>
        <v>61968.691328772664</v>
      </c>
      <c r="Q281" s="160">
        <f>'1 уровень'!Q1962</f>
        <v>61968.691328772664</v>
      </c>
      <c r="R281" s="160">
        <f>'1 уровень'!R1962</f>
        <v>65046.975037505603</v>
      </c>
      <c r="S281" s="160">
        <f>'1 уровень'!S1962</f>
        <v>65046.975037505603</v>
      </c>
      <c r="T281" s="160">
        <f>'1 уровень'!T1962</f>
        <v>65046.975037505603</v>
      </c>
      <c r="U281" s="160">
        <f>'1 уровень'!U1962</f>
        <v>64548.546239129282</v>
      </c>
      <c r="V281" s="160">
        <f>'1 уровень'!V1962</f>
        <v>64548.546239129282</v>
      </c>
      <c r="W281" s="160">
        <f>'1 уровень'!W1962</f>
        <v>64548.546239129282</v>
      </c>
      <c r="X281" s="160">
        <f>'1 уровень'!X1962</f>
        <v>64548.546239129282</v>
      </c>
      <c r="Y281" s="160">
        <f>'1 уровень'!Y1962</f>
        <v>64548.546239129282</v>
      </c>
      <c r="Z281" s="2222">
        <f>'1 уровень'!Z1962</f>
        <v>59103.360019248728</v>
      </c>
      <c r="AA281" s="160">
        <f>'1 уровень'!AA1962</f>
        <v>57659.372689999997</v>
      </c>
      <c r="AB281" s="160">
        <f>'1 уровень'!AB1962</f>
        <v>-1443.9873292487318</v>
      </c>
      <c r="AC281" s="160">
        <f>'1 уровень'!AC1962</f>
        <v>-1416.85824</v>
      </c>
      <c r="AD281" s="2141">
        <f>'1 уровень'!AD1962</f>
        <v>0</v>
      </c>
      <c r="AE281" s="2141">
        <f>'1 уровень'!AE1962</f>
        <v>56242.514449999995</v>
      </c>
      <c r="AF281" s="2141">
        <f>'1 уровень'!AF1962</f>
        <v>0</v>
      </c>
      <c r="AG281" s="160"/>
      <c r="AH281" s="160"/>
    </row>
    <row r="282" spans="1:209" x14ac:dyDescent="0.25">
      <c r="A282" s="158">
        <v>1</v>
      </c>
      <c r="B282" s="500" t="s">
        <v>14</v>
      </c>
      <c r="C282" s="184">
        <f>'1 уровень'!C1963</f>
        <v>0</v>
      </c>
      <c r="D282" s="184">
        <f>'1 уровень'!D1963</f>
        <v>0</v>
      </c>
      <c r="E282" s="184">
        <f>'1 уровень'!E1963</f>
        <v>0</v>
      </c>
      <c r="F282" s="716">
        <f>'1 уровень'!F1963</f>
        <v>0</v>
      </c>
      <c r="G282" s="824">
        <f>'1 уровень'!G1963</f>
        <v>0</v>
      </c>
      <c r="H282" s="824">
        <f>'1 уровень'!H1963</f>
        <v>0</v>
      </c>
      <c r="I282" s="824">
        <f>'1 уровень'!I1963</f>
        <v>0</v>
      </c>
      <c r="J282" s="824">
        <f>'1 уровень'!J1963</f>
        <v>0</v>
      </c>
      <c r="K282" s="824">
        <f>'1 уровень'!K1963</f>
        <v>0</v>
      </c>
      <c r="L282" s="824">
        <f>'1 уровень'!L1963</f>
        <v>0</v>
      </c>
      <c r="M282" s="824">
        <f>'1 уровень'!M1963</f>
        <v>0</v>
      </c>
      <c r="N282" s="824">
        <f>'1 уровень'!N1963</f>
        <v>0</v>
      </c>
      <c r="O282" s="160">
        <f>'1 уровень'!O1963</f>
        <v>0</v>
      </c>
      <c r="P282" s="160">
        <f>'1 уровень'!P1963</f>
        <v>0</v>
      </c>
      <c r="Q282" s="160">
        <f>'1 уровень'!Q1963</f>
        <v>0</v>
      </c>
      <c r="R282" s="160">
        <f>'1 уровень'!R1963</f>
        <v>0</v>
      </c>
      <c r="S282" s="160">
        <f>'1 уровень'!S1963</f>
        <v>0</v>
      </c>
      <c r="T282" s="160">
        <f>'1 уровень'!T1963</f>
        <v>0</v>
      </c>
      <c r="U282" s="160">
        <f>'1 уровень'!U1963</f>
        <v>0</v>
      </c>
      <c r="V282" s="160">
        <f>'1 уровень'!V1963</f>
        <v>0</v>
      </c>
      <c r="W282" s="160">
        <f>'1 уровень'!W1963</f>
        <v>0</v>
      </c>
      <c r="X282" s="160">
        <f>'1 уровень'!X1963</f>
        <v>0</v>
      </c>
      <c r="Y282" s="160">
        <f>'1 уровень'!Y1963</f>
        <v>0</v>
      </c>
      <c r="Z282" s="2222">
        <f>'1 уровень'!Z1963</f>
        <v>0</v>
      </c>
      <c r="AA282" s="160">
        <f>'1 уровень'!AA1963</f>
        <v>0</v>
      </c>
      <c r="AB282" s="160">
        <f>'1 уровень'!AB1963</f>
        <v>0</v>
      </c>
      <c r="AC282" s="160">
        <f>'1 уровень'!AC1963</f>
        <v>0</v>
      </c>
      <c r="AD282" s="2141">
        <f>'1 уровень'!AD1963</f>
        <v>0</v>
      </c>
      <c r="AE282" s="2141">
        <f>'1 уровень'!AE1963</f>
        <v>0</v>
      </c>
      <c r="AF282" s="2141">
        <f>'1 уровень'!AF1963</f>
        <v>0</v>
      </c>
      <c r="AG282" s="160"/>
      <c r="AH282" s="160"/>
    </row>
    <row r="283" spans="1:209" x14ac:dyDescent="0.25">
      <c r="A283" s="158">
        <v>1</v>
      </c>
      <c r="B283" s="60" t="s">
        <v>340</v>
      </c>
      <c r="C283" s="185">
        <f>'1 уровень'!C1964</f>
        <v>0</v>
      </c>
      <c r="D283" s="185">
        <f>'1 уровень'!D1964</f>
        <v>0</v>
      </c>
      <c r="E283" s="185">
        <f>'1 уровень'!E1964</f>
        <v>0</v>
      </c>
      <c r="F283" s="717">
        <f>'1 уровень'!F1964</f>
        <v>0</v>
      </c>
      <c r="G283" s="232">
        <f>'1 уровень'!G1964</f>
        <v>0</v>
      </c>
      <c r="H283" s="232">
        <f>'1 уровень'!H1964</f>
        <v>0</v>
      </c>
      <c r="I283" s="237">
        <f>'1 уровень'!I1964</f>
        <v>0</v>
      </c>
      <c r="J283" s="237">
        <f>'1 уровень'!J1964</f>
        <v>0</v>
      </c>
      <c r="K283" s="237">
        <f>'1 уровень'!K1964</f>
        <v>0</v>
      </c>
      <c r="L283" s="237">
        <f>'1 уровень'!L1964</f>
        <v>0</v>
      </c>
      <c r="M283" s="237">
        <f>'1 уровень'!M1964</f>
        <v>0</v>
      </c>
      <c r="N283" s="237">
        <f>'1 уровень'!N1964</f>
        <v>0</v>
      </c>
      <c r="O283" s="160">
        <f>'1 уровень'!O1964</f>
        <v>0</v>
      </c>
      <c r="P283" s="160">
        <f>'1 уровень'!P1964</f>
        <v>0</v>
      </c>
      <c r="Q283" s="160">
        <f>'1 уровень'!Q1964</f>
        <v>0</v>
      </c>
      <c r="R283" s="160">
        <f>'1 уровень'!R1964</f>
        <v>0</v>
      </c>
      <c r="S283" s="160">
        <f>'1 уровень'!S1964</f>
        <v>0</v>
      </c>
      <c r="T283" s="160">
        <f>'1 уровень'!T1964</f>
        <v>0</v>
      </c>
      <c r="U283" s="160">
        <f>'1 уровень'!U1964</f>
        <v>0</v>
      </c>
      <c r="V283" s="160">
        <f>'1 уровень'!V1964</f>
        <v>0</v>
      </c>
      <c r="W283" s="160">
        <f>'1 уровень'!W1964</f>
        <v>0</v>
      </c>
      <c r="X283" s="160">
        <f>'1 уровень'!X1964</f>
        <v>0</v>
      </c>
      <c r="Y283" s="160">
        <f>'1 уровень'!Y1964</f>
        <v>0</v>
      </c>
      <c r="Z283" s="2222">
        <f>'1 уровень'!Z1964</f>
        <v>0</v>
      </c>
      <c r="AA283" s="160">
        <f>'1 уровень'!AA1964</f>
        <v>0</v>
      </c>
      <c r="AB283" s="160">
        <f>'1 уровень'!AB1964</f>
        <v>0</v>
      </c>
      <c r="AC283" s="160">
        <f>'1 уровень'!AC1964</f>
        <v>0</v>
      </c>
      <c r="AD283" s="2141">
        <f>'1 уровень'!AD1964</f>
        <v>0</v>
      </c>
      <c r="AE283" s="2141">
        <f>'1 уровень'!AE1964</f>
        <v>0</v>
      </c>
      <c r="AF283" s="2141">
        <f>'1 уровень'!AF1964</f>
        <v>0</v>
      </c>
      <c r="AG283" s="160"/>
      <c r="AH283" s="160"/>
      <c r="AI283" s="159"/>
      <c r="AJ283" s="159"/>
      <c r="AK283" s="159"/>
      <c r="AL283" s="159"/>
      <c r="AM283" s="159"/>
      <c r="AN283" s="159"/>
      <c r="AO283" s="159"/>
      <c r="AP283" s="159"/>
      <c r="AQ283" s="159"/>
      <c r="AR283" s="159"/>
      <c r="AS283" s="159"/>
      <c r="AT283" s="159"/>
      <c r="AU283" s="159"/>
      <c r="AV283" s="159"/>
      <c r="AW283" s="159"/>
      <c r="AX283" s="159"/>
      <c r="AY283" s="159"/>
      <c r="AZ283" s="159"/>
      <c r="BA283" s="159"/>
      <c r="BB283" s="159"/>
      <c r="BC283" s="159"/>
      <c r="BD283" s="159"/>
      <c r="BE283" s="159"/>
      <c r="BF283" s="159"/>
      <c r="BG283" s="159"/>
      <c r="BH283" s="159"/>
      <c r="BI283" s="159"/>
      <c r="BJ283" s="159"/>
      <c r="BK283" s="159"/>
      <c r="BL283" s="159"/>
      <c r="BM283" s="159"/>
      <c r="BN283" s="159"/>
      <c r="BO283" s="159"/>
      <c r="BP283" s="159"/>
      <c r="BQ283" s="159"/>
      <c r="BR283" s="159"/>
      <c r="BS283" s="159"/>
      <c r="BT283" s="159"/>
      <c r="BU283" s="159"/>
      <c r="BV283" s="159"/>
      <c r="BW283" s="159"/>
      <c r="BX283" s="159"/>
      <c r="BY283" s="159"/>
      <c r="BZ283" s="159"/>
      <c r="CA283" s="159"/>
      <c r="CB283" s="159"/>
      <c r="CC283" s="159"/>
      <c r="CD283" s="159"/>
      <c r="CE283" s="159"/>
      <c r="CF283" s="159"/>
      <c r="CG283" s="159"/>
      <c r="CH283" s="159"/>
      <c r="CI283" s="159"/>
      <c r="CJ283" s="159"/>
      <c r="CK283" s="159"/>
      <c r="CL283" s="159"/>
      <c r="CM283" s="159"/>
      <c r="CN283" s="159"/>
      <c r="CO283" s="159"/>
      <c r="CP283" s="159"/>
      <c r="CQ283" s="159"/>
      <c r="CR283" s="159"/>
      <c r="CS283" s="159"/>
      <c r="CT283" s="159"/>
      <c r="CU283" s="159"/>
      <c r="CV283" s="159"/>
      <c r="CW283" s="159"/>
      <c r="CX283" s="159"/>
      <c r="CY283" s="159"/>
      <c r="CZ283" s="159"/>
      <c r="DA283" s="159"/>
      <c r="DB283" s="159"/>
      <c r="DC283" s="159"/>
      <c r="DD283" s="159"/>
      <c r="DE283" s="159"/>
      <c r="DF283" s="159"/>
      <c r="DG283" s="159"/>
      <c r="DH283" s="159"/>
      <c r="DI283" s="159"/>
      <c r="DJ283" s="159"/>
      <c r="DK283" s="159"/>
      <c r="DL283" s="159"/>
      <c r="DM283" s="159"/>
      <c r="DN283" s="159"/>
      <c r="DO283" s="159"/>
      <c r="DP283" s="159"/>
      <c r="DQ283" s="159"/>
      <c r="DR283" s="159"/>
      <c r="DS283" s="159"/>
      <c r="DT283" s="159"/>
      <c r="DU283" s="159"/>
      <c r="DV283" s="159"/>
      <c r="DW283" s="159"/>
      <c r="DX283" s="159"/>
      <c r="DY283" s="159"/>
      <c r="DZ283" s="159"/>
      <c r="EA283" s="159"/>
      <c r="EB283" s="159"/>
      <c r="EC283" s="159"/>
      <c r="ED283" s="159"/>
      <c r="EE283" s="159"/>
      <c r="EF283" s="159"/>
      <c r="EG283" s="159"/>
      <c r="EH283" s="159"/>
      <c r="EI283" s="159"/>
      <c r="EJ283" s="159"/>
      <c r="EK283" s="159"/>
      <c r="EL283" s="159"/>
      <c r="EM283" s="159"/>
      <c r="EN283" s="159"/>
      <c r="EO283" s="159"/>
      <c r="EP283" s="159"/>
      <c r="EQ283" s="159"/>
      <c r="ER283" s="159"/>
      <c r="ES283" s="159"/>
      <c r="ET283" s="159"/>
      <c r="EU283" s="159"/>
      <c r="EV283" s="159"/>
      <c r="EW283" s="159"/>
      <c r="EX283" s="159"/>
      <c r="EY283" s="159"/>
      <c r="EZ283" s="159"/>
      <c r="FA283" s="159"/>
      <c r="FB283" s="159"/>
      <c r="FC283" s="159"/>
      <c r="FD283" s="159"/>
      <c r="FE283" s="159"/>
      <c r="FF283" s="159"/>
      <c r="FG283" s="159"/>
      <c r="FH283" s="159"/>
      <c r="FI283" s="159"/>
      <c r="FJ283" s="159"/>
      <c r="FK283" s="159"/>
      <c r="FL283" s="159"/>
      <c r="FM283" s="159"/>
      <c r="FN283" s="159"/>
      <c r="FO283" s="159"/>
      <c r="FP283" s="159"/>
      <c r="FQ283" s="159"/>
      <c r="FR283" s="159"/>
      <c r="FS283" s="159"/>
      <c r="FT283" s="159"/>
      <c r="FU283" s="159"/>
      <c r="FV283" s="159"/>
      <c r="FW283" s="159"/>
      <c r="FX283" s="159"/>
      <c r="FY283" s="159"/>
      <c r="FZ283" s="159"/>
      <c r="GA283" s="159"/>
      <c r="GB283" s="159"/>
      <c r="GC283" s="159"/>
      <c r="GD283" s="159"/>
      <c r="GE283" s="159"/>
      <c r="GF283" s="159"/>
      <c r="GG283" s="159"/>
      <c r="GH283" s="159"/>
      <c r="GI283" s="159"/>
      <c r="GJ283" s="159"/>
      <c r="GK283" s="159"/>
      <c r="GL283" s="159"/>
      <c r="GM283" s="159"/>
      <c r="GN283" s="159"/>
      <c r="GO283" s="159"/>
      <c r="GP283" s="159"/>
      <c r="GQ283" s="159"/>
      <c r="GR283" s="159"/>
      <c r="GS283" s="159"/>
      <c r="GT283" s="159"/>
      <c r="GU283" s="159"/>
      <c r="GV283" s="159"/>
      <c r="GW283" s="159"/>
      <c r="GX283" s="159"/>
      <c r="GY283" s="159"/>
      <c r="GZ283" s="159"/>
      <c r="HA283" s="159"/>
    </row>
    <row r="284" spans="1:209" ht="30" x14ac:dyDescent="0.25">
      <c r="A284" s="158">
        <v>1</v>
      </c>
      <c r="B284" s="58" t="s">
        <v>217</v>
      </c>
      <c r="C284" s="185">
        <f>'1 уровень'!C1965</f>
        <v>32004</v>
      </c>
      <c r="D284" s="185">
        <f>'1 уровень'!D1965</f>
        <v>29338</v>
      </c>
      <c r="E284" s="185">
        <f>'1 уровень'!E1965</f>
        <v>31534</v>
      </c>
      <c r="F284" s="717">
        <f>'1 уровень'!F1965</f>
        <v>107.48517281341606</v>
      </c>
      <c r="G284" s="232">
        <f>'1 уровень'!G1965</f>
        <v>0</v>
      </c>
      <c r="H284" s="232">
        <f>'1 уровень'!H1965</f>
        <v>0</v>
      </c>
      <c r="I284" s="237">
        <f>'1 уровень'!I1965</f>
        <v>0</v>
      </c>
      <c r="J284" s="237">
        <f>'1 уровень'!J1965</f>
        <v>0</v>
      </c>
      <c r="K284" s="237">
        <f>'1 уровень'!K1965</f>
        <v>0</v>
      </c>
      <c r="L284" s="237">
        <f>'1 уровень'!L1965</f>
        <v>0</v>
      </c>
      <c r="M284" s="237">
        <f>'1 уровень'!M1965</f>
        <v>0</v>
      </c>
      <c r="N284" s="237">
        <f>'1 уровень'!N1965</f>
        <v>0</v>
      </c>
      <c r="O284" s="160">
        <f>'1 уровень'!O1965</f>
        <v>0</v>
      </c>
      <c r="P284" s="160">
        <f>'1 уровень'!P1965</f>
        <v>0</v>
      </c>
      <c r="Q284" s="160">
        <f>'1 уровень'!Q1965</f>
        <v>0</v>
      </c>
      <c r="R284" s="160">
        <f>'1 уровень'!R1965</f>
        <v>0</v>
      </c>
      <c r="S284" s="160">
        <f>'1 уровень'!S1965</f>
        <v>0</v>
      </c>
      <c r="T284" s="160">
        <f>'1 уровень'!T1965</f>
        <v>0</v>
      </c>
      <c r="U284" s="160">
        <f>'1 уровень'!U1965</f>
        <v>0</v>
      </c>
      <c r="V284" s="160">
        <f>'1 уровень'!V1965</f>
        <v>0</v>
      </c>
      <c r="W284" s="160">
        <f>'1 уровень'!W1965</f>
        <v>0</v>
      </c>
      <c r="X284" s="160">
        <f>'1 уровень'!X1965</f>
        <v>0</v>
      </c>
      <c r="Y284" s="160">
        <f>'1 уровень'!Y1965</f>
        <v>0</v>
      </c>
      <c r="Z284" s="2222">
        <f>'1 уровень'!Z1965</f>
        <v>0</v>
      </c>
      <c r="AA284" s="160">
        <f>'1 уровень'!AA1965</f>
        <v>0</v>
      </c>
      <c r="AB284" s="160">
        <f>'1 уровень'!AB1965</f>
        <v>0</v>
      </c>
      <c r="AC284" s="160">
        <f>'1 уровень'!AC1965</f>
        <v>0</v>
      </c>
      <c r="AD284" s="2141">
        <f>'1 уровень'!AD1965</f>
        <v>0</v>
      </c>
      <c r="AE284" s="2141">
        <f>'1 уровень'!AE1965</f>
        <v>0</v>
      </c>
      <c r="AF284" s="2141">
        <f>'1 уровень'!AF1965</f>
        <v>0</v>
      </c>
      <c r="AG284" s="160"/>
      <c r="AH284" s="160"/>
    </row>
    <row r="285" spans="1:209" ht="30" x14ac:dyDescent="0.25">
      <c r="A285" s="158">
        <v>1</v>
      </c>
      <c r="B285" s="58" t="s">
        <v>341</v>
      </c>
      <c r="C285" s="185">
        <f>'1 уровень'!C1966</f>
        <v>0</v>
      </c>
      <c r="D285" s="185">
        <f>'1 уровень'!D1966</f>
        <v>0</v>
      </c>
      <c r="E285" s="185">
        <f>'1 уровень'!E1966</f>
        <v>0</v>
      </c>
      <c r="F285" s="717">
        <f>'1 уровень'!F1966</f>
        <v>0</v>
      </c>
      <c r="G285" s="232">
        <f>'1 уровень'!G1966</f>
        <v>0</v>
      </c>
      <c r="H285" s="232">
        <f>'1 уровень'!H1966</f>
        <v>0</v>
      </c>
      <c r="I285" s="237">
        <f>'1 уровень'!I1966</f>
        <v>0</v>
      </c>
      <c r="J285" s="237">
        <f>'1 уровень'!J1966</f>
        <v>0</v>
      </c>
      <c r="K285" s="237">
        <f>'1 уровень'!K1966</f>
        <v>0</v>
      </c>
      <c r="L285" s="237">
        <f>'1 уровень'!L1966</f>
        <v>0</v>
      </c>
      <c r="M285" s="237">
        <f>'1 уровень'!M1966</f>
        <v>0</v>
      </c>
      <c r="N285" s="237">
        <f>'1 уровень'!N1966</f>
        <v>0</v>
      </c>
      <c r="O285" s="160">
        <f>'1 уровень'!O1966</f>
        <v>0</v>
      </c>
      <c r="P285" s="160">
        <f>'1 уровень'!P1966</f>
        <v>0</v>
      </c>
      <c r="Q285" s="160">
        <f>'1 уровень'!Q1966</f>
        <v>0</v>
      </c>
      <c r="R285" s="160">
        <f>'1 уровень'!R1966</f>
        <v>0</v>
      </c>
      <c r="S285" s="160">
        <f>'1 уровень'!S1966</f>
        <v>0</v>
      </c>
      <c r="T285" s="160">
        <f>'1 уровень'!T1966</f>
        <v>0</v>
      </c>
      <c r="U285" s="160">
        <f>'1 уровень'!U1966</f>
        <v>0</v>
      </c>
      <c r="V285" s="160">
        <f>'1 уровень'!V1966</f>
        <v>0</v>
      </c>
      <c r="W285" s="160">
        <f>'1 уровень'!W1966</f>
        <v>0</v>
      </c>
      <c r="X285" s="160">
        <f>'1 уровень'!X1966</f>
        <v>0</v>
      </c>
      <c r="Y285" s="160">
        <f>'1 уровень'!Y1966</f>
        <v>0</v>
      </c>
      <c r="Z285" s="2222">
        <f>'1 уровень'!Z1966</f>
        <v>0</v>
      </c>
      <c r="AA285" s="160">
        <f>'1 уровень'!AA1966</f>
        <v>0</v>
      </c>
      <c r="AB285" s="160">
        <f>'1 уровень'!AB1966</f>
        <v>0</v>
      </c>
      <c r="AC285" s="160">
        <f>'1 уровень'!AC1966</f>
        <v>0</v>
      </c>
      <c r="AD285" s="2141">
        <f>'1 уровень'!AD1966</f>
        <v>0</v>
      </c>
      <c r="AE285" s="2141">
        <f>'1 уровень'!AE1966</f>
        <v>0</v>
      </c>
      <c r="AF285" s="2141">
        <f>'1 уровень'!AF1966</f>
        <v>0</v>
      </c>
      <c r="AG285" s="160"/>
      <c r="AH285" s="160"/>
    </row>
    <row r="286" spans="1:209" ht="30" x14ac:dyDescent="0.25">
      <c r="A286" s="158">
        <v>1</v>
      </c>
      <c r="B286" s="58" t="s">
        <v>342</v>
      </c>
      <c r="C286" s="185">
        <f>'1 уровень'!C1967</f>
        <v>3400</v>
      </c>
      <c r="D286" s="185">
        <f>'1 уровень'!D1967</f>
        <v>3117</v>
      </c>
      <c r="E286" s="185">
        <f>'1 уровень'!E1967</f>
        <v>560</v>
      </c>
      <c r="F286" s="717">
        <f>'1 уровень'!F1967</f>
        <v>17.965992941931344</v>
      </c>
      <c r="G286" s="232">
        <f>'1 уровень'!G1967</f>
        <v>0</v>
      </c>
      <c r="H286" s="232">
        <f>'1 уровень'!H1967</f>
        <v>0</v>
      </c>
      <c r="I286" s="237">
        <f>'1 уровень'!I1967</f>
        <v>0</v>
      </c>
      <c r="J286" s="237">
        <f>'1 уровень'!J1967</f>
        <v>0</v>
      </c>
      <c r="K286" s="237">
        <f>'1 уровень'!K1967</f>
        <v>0</v>
      </c>
      <c r="L286" s="237">
        <f>'1 уровень'!L1967</f>
        <v>0</v>
      </c>
      <c r="M286" s="237">
        <f>'1 уровень'!M1967</f>
        <v>0</v>
      </c>
      <c r="N286" s="237">
        <f>'1 уровень'!N1967</f>
        <v>0</v>
      </c>
      <c r="O286" s="160">
        <f>'1 уровень'!O1967</f>
        <v>0</v>
      </c>
      <c r="P286" s="160">
        <f>'1 уровень'!P1967</f>
        <v>0</v>
      </c>
      <c r="Q286" s="160">
        <f>'1 уровень'!Q1967</f>
        <v>0</v>
      </c>
      <c r="R286" s="160">
        <f>'1 уровень'!R1967</f>
        <v>0</v>
      </c>
      <c r="S286" s="160">
        <f>'1 уровень'!S1967</f>
        <v>0</v>
      </c>
      <c r="T286" s="160">
        <f>'1 уровень'!T1967</f>
        <v>0</v>
      </c>
      <c r="U286" s="160">
        <f>'1 уровень'!U1967</f>
        <v>0</v>
      </c>
      <c r="V286" s="160">
        <f>'1 уровень'!V1967</f>
        <v>0</v>
      </c>
      <c r="W286" s="160">
        <f>'1 уровень'!W1967</f>
        <v>0</v>
      </c>
      <c r="X286" s="160">
        <f>'1 уровень'!X1967</f>
        <v>0</v>
      </c>
      <c r="Y286" s="160">
        <f>'1 уровень'!Y1967</f>
        <v>0</v>
      </c>
      <c r="Z286" s="2222">
        <f>'1 уровень'!Z1967</f>
        <v>0</v>
      </c>
      <c r="AA286" s="160">
        <f>'1 уровень'!AA1967</f>
        <v>0</v>
      </c>
      <c r="AB286" s="160">
        <f>'1 уровень'!AB1967</f>
        <v>0</v>
      </c>
      <c r="AC286" s="160">
        <f>'1 уровень'!AC1967</f>
        <v>0</v>
      </c>
      <c r="AD286" s="2141">
        <f>'1 уровень'!AD1967</f>
        <v>0</v>
      </c>
      <c r="AE286" s="2141">
        <f>'1 уровень'!AE1967</f>
        <v>0</v>
      </c>
      <c r="AF286" s="2141">
        <f>'1 уровень'!AF1967</f>
        <v>0</v>
      </c>
      <c r="AG286" s="160"/>
      <c r="AH286" s="160"/>
    </row>
    <row r="287" spans="1:209" ht="30" x14ac:dyDescent="0.25">
      <c r="A287" s="158">
        <v>1</v>
      </c>
      <c r="B287" s="58" t="s">
        <v>343</v>
      </c>
      <c r="C287" s="185">
        <f>'1 уровень'!C1968</f>
        <v>220</v>
      </c>
      <c r="D287" s="185">
        <f>'1 уровень'!D1968</f>
        <v>202</v>
      </c>
      <c r="E287" s="185">
        <f>'1 уровень'!E1968</f>
        <v>106</v>
      </c>
      <c r="F287" s="717">
        <f>'1 уровень'!F1968</f>
        <v>52.475247524752476</v>
      </c>
      <c r="G287" s="232">
        <f>'1 уровень'!G1968</f>
        <v>0</v>
      </c>
      <c r="H287" s="232">
        <f>'1 уровень'!H1968</f>
        <v>0</v>
      </c>
      <c r="I287" s="237">
        <f>'1 уровень'!I1968</f>
        <v>0</v>
      </c>
      <c r="J287" s="237">
        <f>'1 уровень'!J1968</f>
        <v>0</v>
      </c>
      <c r="K287" s="237">
        <f>'1 уровень'!K1968</f>
        <v>0</v>
      </c>
      <c r="L287" s="237">
        <f>'1 уровень'!L1968</f>
        <v>0</v>
      </c>
      <c r="M287" s="237">
        <f>'1 уровень'!M1968</f>
        <v>0</v>
      </c>
      <c r="N287" s="237">
        <f>'1 уровень'!N1968</f>
        <v>0</v>
      </c>
      <c r="O287" s="160">
        <f>'1 уровень'!O1968</f>
        <v>0</v>
      </c>
      <c r="P287" s="160">
        <f>'1 уровень'!P1968</f>
        <v>0</v>
      </c>
      <c r="Q287" s="160">
        <f>'1 уровень'!Q1968</f>
        <v>0</v>
      </c>
      <c r="R287" s="160">
        <f>'1 уровень'!R1968</f>
        <v>0</v>
      </c>
      <c r="S287" s="160">
        <f>'1 уровень'!S1968</f>
        <v>0</v>
      </c>
      <c r="T287" s="160">
        <f>'1 уровень'!T1968</f>
        <v>0</v>
      </c>
      <c r="U287" s="160">
        <f>'1 уровень'!U1968</f>
        <v>0</v>
      </c>
      <c r="V287" s="160">
        <f>'1 уровень'!V1968</f>
        <v>0</v>
      </c>
      <c r="W287" s="160">
        <f>'1 уровень'!W1968</f>
        <v>0</v>
      </c>
      <c r="X287" s="160">
        <f>'1 уровень'!X1968</f>
        <v>0</v>
      </c>
      <c r="Y287" s="160">
        <f>'1 уровень'!Y1968</f>
        <v>0</v>
      </c>
      <c r="Z287" s="2222">
        <f>'1 уровень'!Z1968</f>
        <v>0</v>
      </c>
      <c r="AA287" s="160">
        <f>'1 уровень'!AA1968</f>
        <v>0</v>
      </c>
      <c r="AB287" s="160">
        <f>'1 уровень'!AB1968</f>
        <v>0</v>
      </c>
      <c r="AC287" s="160">
        <f>'1 уровень'!AC1968</f>
        <v>0</v>
      </c>
      <c r="AD287" s="2141">
        <f>'1 уровень'!AD1968</f>
        <v>0</v>
      </c>
      <c r="AE287" s="2141">
        <f>'1 уровень'!AE1968</f>
        <v>0</v>
      </c>
      <c r="AF287" s="2141">
        <f>'1 уровень'!AF1968</f>
        <v>0</v>
      </c>
      <c r="AG287" s="160"/>
      <c r="AH287" s="160"/>
    </row>
    <row r="288" spans="1:209" ht="45" x14ac:dyDescent="0.25">
      <c r="A288" s="158">
        <v>1</v>
      </c>
      <c r="B288" s="2157" t="s">
        <v>346</v>
      </c>
      <c r="C288" s="185">
        <f>'1 уровень'!C1969</f>
        <v>7442</v>
      </c>
      <c r="D288" s="185">
        <f>'1 уровень'!D1969</f>
        <v>6822</v>
      </c>
      <c r="E288" s="185">
        <f>'1 уровень'!E1969</f>
        <v>7610</v>
      </c>
      <c r="F288" s="717">
        <f>'1 уровень'!F1969</f>
        <v>111.55086484901788</v>
      </c>
      <c r="G288" s="232">
        <f>'1 уровень'!G1969</f>
        <v>0</v>
      </c>
      <c r="H288" s="232">
        <f>'1 уровень'!H1969</f>
        <v>0</v>
      </c>
      <c r="I288" s="237">
        <f>'1 уровень'!I1969</f>
        <v>0</v>
      </c>
      <c r="J288" s="237">
        <f>'1 уровень'!J1969</f>
        <v>0</v>
      </c>
      <c r="K288" s="237">
        <f>'1 уровень'!K1969</f>
        <v>0</v>
      </c>
      <c r="L288" s="237">
        <f>'1 уровень'!L1969</f>
        <v>0</v>
      </c>
      <c r="M288" s="237">
        <f>'1 уровень'!M1969</f>
        <v>0</v>
      </c>
      <c r="N288" s="237">
        <f>'1 уровень'!N1969</f>
        <v>0</v>
      </c>
      <c r="O288" s="160">
        <f>'1 уровень'!O1969</f>
        <v>0</v>
      </c>
      <c r="P288" s="160">
        <f>'1 уровень'!P1969</f>
        <v>0</v>
      </c>
      <c r="Q288" s="160">
        <f>'1 уровень'!Q1969</f>
        <v>0</v>
      </c>
      <c r="R288" s="160">
        <f>'1 уровень'!R1969</f>
        <v>0</v>
      </c>
      <c r="S288" s="160">
        <f>'1 уровень'!S1969</f>
        <v>0</v>
      </c>
      <c r="T288" s="160">
        <f>'1 уровень'!T1969</f>
        <v>0</v>
      </c>
      <c r="U288" s="160">
        <f>'1 уровень'!U1969</f>
        <v>0</v>
      </c>
      <c r="V288" s="160">
        <f>'1 уровень'!V1969</f>
        <v>0</v>
      </c>
      <c r="W288" s="160">
        <f>'1 уровень'!W1969</f>
        <v>0</v>
      </c>
      <c r="X288" s="160">
        <f>'1 уровень'!X1969</f>
        <v>0</v>
      </c>
      <c r="Y288" s="160">
        <f>'1 уровень'!Y1969</f>
        <v>0</v>
      </c>
      <c r="Z288" s="2222">
        <f>'1 уровень'!Z1969</f>
        <v>0</v>
      </c>
      <c r="AA288" s="160">
        <f>'1 уровень'!AA1969</f>
        <v>0</v>
      </c>
      <c r="AB288" s="160">
        <f>'1 уровень'!AB1969</f>
        <v>0</v>
      </c>
      <c r="AC288" s="160">
        <f>'1 уровень'!AC1969</f>
        <v>0</v>
      </c>
      <c r="AD288" s="2141">
        <f>'1 уровень'!AD1969</f>
        <v>0</v>
      </c>
      <c r="AE288" s="2141">
        <f>'1 уровень'!AE1969</f>
        <v>0</v>
      </c>
      <c r="AF288" s="2141">
        <f>'1 уровень'!AF1969</f>
        <v>0</v>
      </c>
      <c r="AG288" s="160"/>
      <c r="AH288" s="160"/>
    </row>
    <row r="289" spans="1:34" ht="30" x14ac:dyDescent="0.25">
      <c r="A289" s="158">
        <v>1</v>
      </c>
      <c r="B289" s="58" t="s">
        <v>347</v>
      </c>
      <c r="C289" s="185">
        <f>'1 уровень'!C1970</f>
        <v>3532</v>
      </c>
      <c r="D289" s="185">
        <f>'1 уровень'!D1970</f>
        <v>3238</v>
      </c>
      <c r="E289" s="185">
        <f>'1 уровень'!E1970</f>
        <v>3536</v>
      </c>
      <c r="F289" s="717">
        <f>'1 уровень'!F1970</f>
        <v>109.20321185917233</v>
      </c>
      <c r="G289" s="232">
        <f>'1 уровень'!G1970</f>
        <v>0</v>
      </c>
      <c r="H289" s="232">
        <f>'1 уровень'!H1970</f>
        <v>0</v>
      </c>
      <c r="I289" s="237">
        <f>'1 уровень'!I1970</f>
        <v>0</v>
      </c>
      <c r="J289" s="237">
        <f>'1 уровень'!J1970</f>
        <v>0</v>
      </c>
      <c r="K289" s="237">
        <f>'1 уровень'!K1970</f>
        <v>0</v>
      </c>
      <c r="L289" s="237">
        <f>'1 уровень'!L1970</f>
        <v>0</v>
      </c>
      <c r="M289" s="237">
        <f>'1 уровень'!M1970</f>
        <v>0</v>
      </c>
      <c r="N289" s="237">
        <f>'1 уровень'!N1970</f>
        <v>0</v>
      </c>
      <c r="O289" s="160">
        <f>'1 уровень'!O1970</f>
        <v>0</v>
      </c>
      <c r="P289" s="160">
        <f>'1 уровень'!P1970</f>
        <v>0</v>
      </c>
      <c r="Q289" s="160">
        <f>'1 уровень'!Q1970</f>
        <v>0</v>
      </c>
      <c r="R289" s="160">
        <f>'1 уровень'!R1970</f>
        <v>0</v>
      </c>
      <c r="S289" s="160">
        <f>'1 уровень'!S1970</f>
        <v>0</v>
      </c>
      <c r="T289" s="160">
        <f>'1 уровень'!T1970</f>
        <v>0</v>
      </c>
      <c r="U289" s="160">
        <f>'1 уровень'!U1970</f>
        <v>0</v>
      </c>
      <c r="V289" s="160">
        <f>'1 уровень'!V1970</f>
        <v>0</v>
      </c>
      <c r="W289" s="160">
        <f>'1 уровень'!W1970</f>
        <v>0</v>
      </c>
      <c r="X289" s="160">
        <f>'1 уровень'!X1970</f>
        <v>0</v>
      </c>
      <c r="Y289" s="160">
        <f>'1 уровень'!Y1970</f>
        <v>0</v>
      </c>
      <c r="Z289" s="2222">
        <f>'1 уровень'!Z1970</f>
        <v>0</v>
      </c>
      <c r="AA289" s="160">
        <f>'1 уровень'!AA1970</f>
        <v>0</v>
      </c>
      <c r="AB289" s="160">
        <f>'1 уровень'!AB1970</f>
        <v>0</v>
      </c>
      <c r="AC289" s="160">
        <f>'1 уровень'!AC1970</f>
        <v>0</v>
      </c>
      <c r="AD289" s="2141">
        <f>'1 уровень'!AD1970</f>
        <v>0</v>
      </c>
      <c r="AE289" s="2141">
        <f>'1 уровень'!AE1970</f>
        <v>0</v>
      </c>
      <c r="AF289" s="2141">
        <f>'1 уровень'!AF1970</f>
        <v>0</v>
      </c>
      <c r="AG289" s="160"/>
      <c r="AH289" s="160"/>
    </row>
    <row r="290" spans="1:34" ht="30" x14ac:dyDescent="0.25">
      <c r="A290" s="158">
        <v>1</v>
      </c>
      <c r="B290" s="58" t="s">
        <v>348</v>
      </c>
      <c r="C290" s="185">
        <f>'1 уровень'!C1971</f>
        <v>1077</v>
      </c>
      <c r="D290" s="185">
        <f>'1 уровень'!D1971</f>
        <v>987</v>
      </c>
      <c r="E290" s="185">
        <f>'1 уровень'!E1971</f>
        <v>953</v>
      </c>
      <c r="F290" s="717">
        <f>'1 уровень'!F1971</f>
        <v>96.555217831813579</v>
      </c>
      <c r="G290" s="232">
        <f>'1 уровень'!G1971</f>
        <v>0</v>
      </c>
      <c r="H290" s="232">
        <f>'1 уровень'!H1971</f>
        <v>0</v>
      </c>
      <c r="I290" s="237">
        <f>'1 уровень'!I1971</f>
        <v>0</v>
      </c>
      <c r="J290" s="237">
        <f>'1 уровень'!J1971</f>
        <v>0</v>
      </c>
      <c r="K290" s="237">
        <f>'1 уровень'!K1971</f>
        <v>0</v>
      </c>
      <c r="L290" s="237">
        <f>'1 уровень'!L1971</f>
        <v>0</v>
      </c>
      <c r="M290" s="237">
        <f>'1 уровень'!M1971</f>
        <v>0</v>
      </c>
      <c r="N290" s="237">
        <f>'1 уровень'!N1971</f>
        <v>0</v>
      </c>
      <c r="O290" s="160">
        <f>'1 уровень'!O1971</f>
        <v>0</v>
      </c>
      <c r="P290" s="160">
        <f>'1 уровень'!P1971</f>
        <v>0</v>
      </c>
      <c r="Q290" s="160">
        <f>'1 уровень'!Q1971</f>
        <v>0</v>
      </c>
      <c r="R290" s="160">
        <f>'1 уровень'!R1971</f>
        <v>0</v>
      </c>
      <c r="S290" s="160">
        <f>'1 уровень'!S1971</f>
        <v>0</v>
      </c>
      <c r="T290" s="160">
        <f>'1 уровень'!T1971</f>
        <v>0</v>
      </c>
      <c r="U290" s="160">
        <f>'1 уровень'!U1971</f>
        <v>0</v>
      </c>
      <c r="V290" s="160">
        <f>'1 уровень'!V1971</f>
        <v>0</v>
      </c>
      <c r="W290" s="160">
        <f>'1 уровень'!W1971</f>
        <v>0</v>
      </c>
      <c r="X290" s="160">
        <f>'1 уровень'!X1971</f>
        <v>0</v>
      </c>
      <c r="Y290" s="160">
        <f>'1 уровень'!Y1971</f>
        <v>0</v>
      </c>
      <c r="Z290" s="2222">
        <f>'1 уровень'!Z1971</f>
        <v>0</v>
      </c>
      <c r="AA290" s="160">
        <f>'1 уровень'!AA1971</f>
        <v>0</v>
      </c>
      <c r="AB290" s="160">
        <f>'1 уровень'!AB1971</f>
        <v>0</v>
      </c>
      <c r="AC290" s="160">
        <f>'1 уровень'!AC1971</f>
        <v>0</v>
      </c>
      <c r="AD290" s="2141">
        <f>'1 уровень'!AD1971</f>
        <v>0</v>
      </c>
      <c r="AE290" s="2141">
        <f>'1 уровень'!AE1971</f>
        <v>0</v>
      </c>
      <c r="AF290" s="2141">
        <f>'1 уровень'!AF1971</f>
        <v>0</v>
      </c>
      <c r="AG290" s="160"/>
      <c r="AH290" s="160"/>
    </row>
    <row r="291" spans="1:34" s="159" customFormat="1" ht="45" x14ac:dyDescent="0.25">
      <c r="A291" s="158">
        <v>1</v>
      </c>
      <c r="B291" s="58" t="s">
        <v>413</v>
      </c>
      <c r="C291" s="262">
        <f>'1 уровень'!C1972</f>
        <v>1321</v>
      </c>
      <c r="D291" s="262">
        <f>'1 уровень'!D1972</f>
        <v>1211</v>
      </c>
      <c r="E291" s="262">
        <f>'1 уровень'!E1972</f>
        <v>1526</v>
      </c>
      <c r="F291" s="727">
        <f>'1 уровень'!F1972</f>
        <v>126.01156069364161</v>
      </c>
      <c r="G291" s="152">
        <f>'1 уровень'!G1972</f>
        <v>0</v>
      </c>
      <c r="H291" s="152">
        <f>'1 уровень'!H1972</f>
        <v>0</v>
      </c>
      <c r="I291" s="161">
        <f>'1 уровень'!I1972</f>
        <v>0</v>
      </c>
      <c r="J291" s="161">
        <f>'1 уровень'!J1972</f>
        <v>0</v>
      </c>
      <c r="K291" s="161">
        <f>'1 уровень'!K1972</f>
        <v>0</v>
      </c>
      <c r="L291" s="161">
        <f>'1 уровень'!L1972</f>
        <v>0</v>
      </c>
      <c r="M291" s="161">
        <f>'1 уровень'!M1972</f>
        <v>0</v>
      </c>
      <c r="N291" s="161">
        <f>'1 уровень'!N1972</f>
        <v>0</v>
      </c>
      <c r="O291" s="160">
        <f>'1 уровень'!O1972</f>
        <v>0</v>
      </c>
      <c r="P291" s="160">
        <f>'1 уровень'!P1972</f>
        <v>0</v>
      </c>
      <c r="Q291" s="160">
        <f>'1 уровень'!Q1972</f>
        <v>0</v>
      </c>
      <c r="R291" s="160">
        <f>'1 уровень'!R1972</f>
        <v>0</v>
      </c>
      <c r="S291" s="160">
        <f>'1 уровень'!S1972</f>
        <v>0</v>
      </c>
      <c r="T291" s="160">
        <f>'1 уровень'!T1972</f>
        <v>0</v>
      </c>
      <c r="U291" s="160">
        <f>'1 уровень'!U1972</f>
        <v>0</v>
      </c>
      <c r="V291" s="160">
        <f>'1 уровень'!V1972</f>
        <v>0</v>
      </c>
      <c r="W291" s="160">
        <f>'1 уровень'!W1972</f>
        <v>0</v>
      </c>
      <c r="X291" s="160">
        <f>'1 уровень'!X1972</f>
        <v>0</v>
      </c>
      <c r="Y291" s="160">
        <f>'1 уровень'!Y1972</f>
        <v>0</v>
      </c>
      <c r="Z291" s="2222">
        <f>'1 уровень'!Z1972</f>
        <v>0</v>
      </c>
      <c r="AA291" s="160">
        <f>'1 уровень'!AA1972</f>
        <v>0</v>
      </c>
      <c r="AB291" s="160">
        <f>'1 уровень'!AB1972</f>
        <v>0</v>
      </c>
      <c r="AC291" s="160">
        <f>'1 уровень'!AC1972</f>
        <v>0</v>
      </c>
      <c r="AD291" s="2141">
        <f>'1 уровень'!AD1972</f>
        <v>0</v>
      </c>
      <c r="AE291" s="2141">
        <f>'1 уровень'!AE1972</f>
        <v>0</v>
      </c>
      <c r="AF291" s="2141">
        <f>'1 уровень'!AF1972</f>
        <v>0</v>
      </c>
      <c r="AG291" s="160"/>
      <c r="AH291" s="160"/>
    </row>
    <row r="292" spans="1:34" ht="30" x14ac:dyDescent="0.25">
      <c r="A292" s="158">
        <v>1</v>
      </c>
      <c r="B292" s="58" t="s">
        <v>414</v>
      </c>
      <c r="C292" s="185">
        <f>'1 уровень'!C1973</f>
        <v>1512</v>
      </c>
      <c r="D292" s="185">
        <f>'1 уровень'!D1973</f>
        <v>1386</v>
      </c>
      <c r="E292" s="185">
        <f>'1 уровень'!E1973</f>
        <v>1595</v>
      </c>
      <c r="F292" s="717">
        <f>'1 уровень'!F1973</f>
        <v>115.07936507936508</v>
      </c>
      <c r="G292" s="232">
        <f>'1 уровень'!G1973</f>
        <v>0</v>
      </c>
      <c r="H292" s="232">
        <f>'1 уровень'!H1973</f>
        <v>0</v>
      </c>
      <c r="I292" s="237">
        <f>'1 уровень'!I1973</f>
        <v>0</v>
      </c>
      <c r="J292" s="237">
        <f>'1 уровень'!J1973</f>
        <v>0</v>
      </c>
      <c r="K292" s="237">
        <f>'1 уровень'!K1973</f>
        <v>0</v>
      </c>
      <c r="L292" s="237">
        <f>'1 уровень'!L1973</f>
        <v>0</v>
      </c>
      <c r="M292" s="237">
        <f>'1 уровень'!M1973</f>
        <v>0</v>
      </c>
      <c r="N292" s="237">
        <f>'1 уровень'!N1973</f>
        <v>0</v>
      </c>
      <c r="O292" s="160">
        <f>'1 уровень'!O1973</f>
        <v>0</v>
      </c>
      <c r="P292" s="160">
        <f>'1 уровень'!P1973</f>
        <v>0</v>
      </c>
      <c r="Q292" s="160">
        <f>'1 уровень'!Q1973</f>
        <v>0</v>
      </c>
      <c r="R292" s="160">
        <f>'1 уровень'!R1973</f>
        <v>0</v>
      </c>
      <c r="S292" s="160">
        <f>'1 уровень'!S1973</f>
        <v>0</v>
      </c>
      <c r="T292" s="160">
        <f>'1 уровень'!T1973</f>
        <v>0</v>
      </c>
      <c r="U292" s="160">
        <f>'1 уровень'!U1973</f>
        <v>0</v>
      </c>
      <c r="V292" s="160">
        <f>'1 уровень'!V1973</f>
        <v>0</v>
      </c>
      <c r="W292" s="160">
        <f>'1 уровень'!W1973</f>
        <v>0</v>
      </c>
      <c r="X292" s="160">
        <f>'1 уровень'!X1973</f>
        <v>0</v>
      </c>
      <c r="Y292" s="160">
        <f>'1 уровень'!Y1973</f>
        <v>0</v>
      </c>
      <c r="Z292" s="2222">
        <f>'1 уровень'!Z1973</f>
        <v>0</v>
      </c>
      <c r="AA292" s="160">
        <f>'1 уровень'!AA1973</f>
        <v>0</v>
      </c>
      <c r="AB292" s="160">
        <f>'1 уровень'!AB1973</f>
        <v>0</v>
      </c>
      <c r="AC292" s="160">
        <f>'1 уровень'!AC1973</f>
        <v>0</v>
      </c>
      <c r="AD292" s="2141">
        <f>'1 уровень'!AD1973</f>
        <v>0</v>
      </c>
      <c r="AE292" s="2141">
        <f>'1 уровень'!AE1973</f>
        <v>0</v>
      </c>
      <c r="AF292" s="2141">
        <f>'1 уровень'!AF1973</f>
        <v>0</v>
      </c>
      <c r="AG292" s="160"/>
      <c r="AH292" s="160"/>
    </row>
    <row r="293" spans="1:34" ht="45" x14ac:dyDescent="0.25">
      <c r="A293" s="158">
        <v>1</v>
      </c>
      <c r="B293" s="2157" t="s">
        <v>349</v>
      </c>
      <c r="C293" s="185">
        <f>'1 уровень'!C1974</f>
        <v>16942</v>
      </c>
      <c r="D293" s="185">
        <f>'1 уровень'!D1974</f>
        <v>15530</v>
      </c>
      <c r="E293" s="185">
        <f>'1 уровень'!E1974</f>
        <v>16896</v>
      </c>
      <c r="F293" s="717">
        <f>'1 уровень'!F1974</f>
        <v>108.7958789439794</v>
      </c>
      <c r="G293" s="232">
        <f>'1 уровень'!G1974</f>
        <v>0</v>
      </c>
      <c r="H293" s="232">
        <f>'1 уровень'!H1974</f>
        <v>0</v>
      </c>
      <c r="I293" s="237">
        <f>'1 уровень'!I1974</f>
        <v>0</v>
      </c>
      <c r="J293" s="237">
        <f>'1 уровень'!J1974</f>
        <v>0</v>
      </c>
      <c r="K293" s="237">
        <f>'1 уровень'!K1974</f>
        <v>0</v>
      </c>
      <c r="L293" s="237">
        <f>'1 уровень'!L1974</f>
        <v>0</v>
      </c>
      <c r="M293" s="237">
        <f>'1 уровень'!M1974</f>
        <v>0</v>
      </c>
      <c r="N293" s="237">
        <f>'1 уровень'!N1974</f>
        <v>0</v>
      </c>
      <c r="O293" s="160">
        <f>'1 уровень'!O1974</f>
        <v>0</v>
      </c>
      <c r="P293" s="160">
        <f>'1 уровень'!P1974</f>
        <v>0</v>
      </c>
      <c r="Q293" s="160">
        <f>'1 уровень'!Q1974</f>
        <v>0</v>
      </c>
      <c r="R293" s="160">
        <f>'1 уровень'!R1974</f>
        <v>0</v>
      </c>
      <c r="S293" s="160">
        <f>'1 уровень'!S1974</f>
        <v>0</v>
      </c>
      <c r="T293" s="160">
        <f>'1 уровень'!T1974</f>
        <v>0</v>
      </c>
      <c r="U293" s="160">
        <f>'1 уровень'!U1974</f>
        <v>0</v>
      </c>
      <c r="V293" s="160">
        <f>'1 уровень'!V1974</f>
        <v>0</v>
      </c>
      <c r="W293" s="160">
        <f>'1 уровень'!W1974</f>
        <v>0</v>
      </c>
      <c r="X293" s="160">
        <f>'1 уровень'!X1974</f>
        <v>0</v>
      </c>
      <c r="Y293" s="160">
        <f>'1 уровень'!Y1974</f>
        <v>0</v>
      </c>
      <c r="Z293" s="2222">
        <f>'1 уровень'!Z1974</f>
        <v>0</v>
      </c>
      <c r="AA293" s="160">
        <f>'1 уровень'!AA1974</f>
        <v>0</v>
      </c>
      <c r="AB293" s="160">
        <f>'1 уровень'!AB1974</f>
        <v>0</v>
      </c>
      <c r="AC293" s="160">
        <f>'1 уровень'!AC1974</f>
        <v>0</v>
      </c>
      <c r="AD293" s="2141">
        <f>'1 уровень'!AD1974</f>
        <v>0</v>
      </c>
      <c r="AE293" s="2141">
        <f>'1 уровень'!AE1974</f>
        <v>0</v>
      </c>
      <c r="AF293" s="2141">
        <f>'1 уровень'!AF1974</f>
        <v>0</v>
      </c>
      <c r="AG293" s="160"/>
      <c r="AH293" s="160"/>
    </row>
    <row r="294" spans="1:34" ht="30" x14ac:dyDescent="0.25">
      <c r="A294" s="158">
        <v>1</v>
      </c>
      <c r="B294" s="58" t="s">
        <v>350</v>
      </c>
      <c r="C294" s="185">
        <f>'1 уровень'!C1975</f>
        <v>1200</v>
      </c>
      <c r="D294" s="185">
        <f>'1 уровень'!D1975</f>
        <v>1100</v>
      </c>
      <c r="E294" s="185">
        <f>'1 уровень'!E1975</f>
        <v>642</v>
      </c>
      <c r="F294" s="717">
        <f>'1 уровень'!F1975</f>
        <v>58.36363636363636</v>
      </c>
      <c r="G294" s="232">
        <f>'1 уровень'!G1975</f>
        <v>0</v>
      </c>
      <c r="H294" s="232">
        <f>'1 уровень'!H1975</f>
        <v>0</v>
      </c>
      <c r="I294" s="237">
        <f>'1 уровень'!I1975</f>
        <v>0</v>
      </c>
      <c r="J294" s="237">
        <f>'1 уровень'!J1975</f>
        <v>0</v>
      </c>
      <c r="K294" s="237">
        <f>'1 уровень'!K1975</f>
        <v>0</v>
      </c>
      <c r="L294" s="237">
        <f>'1 уровень'!L1975</f>
        <v>0</v>
      </c>
      <c r="M294" s="237">
        <f>'1 уровень'!M1975</f>
        <v>0</v>
      </c>
      <c r="N294" s="237">
        <f>'1 уровень'!N1975</f>
        <v>0</v>
      </c>
      <c r="O294" s="160">
        <f>'1 уровень'!O1975</f>
        <v>0</v>
      </c>
      <c r="P294" s="160">
        <f>'1 уровень'!P1975</f>
        <v>0</v>
      </c>
      <c r="Q294" s="160">
        <f>'1 уровень'!Q1975</f>
        <v>0</v>
      </c>
      <c r="R294" s="160">
        <f>'1 уровень'!R1975</f>
        <v>0</v>
      </c>
      <c r="S294" s="160">
        <f>'1 уровень'!S1975</f>
        <v>0</v>
      </c>
      <c r="T294" s="160">
        <f>'1 уровень'!T1975</f>
        <v>0</v>
      </c>
      <c r="U294" s="160">
        <f>'1 уровень'!U1975</f>
        <v>0</v>
      </c>
      <c r="V294" s="160">
        <f>'1 уровень'!V1975</f>
        <v>0</v>
      </c>
      <c r="W294" s="160">
        <f>'1 уровень'!W1975</f>
        <v>0</v>
      </c>
      <c r="X294" s="160">
        <f>'1 уровень'!X1975</f>
        <v>0</v>
      </c>
      <c r="Y294" s="160">
        <f>'1 уровень'!Y1975</f>
        <v>0</v>
      </c>
      <c r="Z294" s="2222">
        <f>'1 уровень'!Z1975</f>
        <v>0</v>
      </c>
      <c r="AA294" s="160">
        <f>'1 уровень'!AA1975</f>
        <v>0</v>
      </c>
      <c r="AB294" s="160">
        <f>'1 уровень'!AB1975</f>
        <v>0</v>
      </c>
      <c r="AC294" s="160">
        <f>'1 уровень'!AC1975</f>
        <v>0</v>
      </c>
      <c r="AD294" s="2141">
        <f>'1 уровень'!AD1975</f>
        <v>0</v>
      </c>
      <c r="AE294" s="2141">
        <f>'1 уровень'!AE1975</f>
        <v>0</v>
      </c>
      <c r="AF294" s="2141">
        <f>'1 уровень'!AF1975</f>
        <v>0</v>
      </c>
      <c r="AG294" s="160"/>
      <c r="AH294" s="160"/>
    </row>
    <row r="295" spans="1:34" ht="60" x14ac:dyDescent="0.25">
      <c r="A295" s="158">
        <v>1</v>
      </c>
      <c r="B295" s="58" t="s">
        <v>362</v>
      </c>
      <c r="C295" s="185">
        <f>'1 уровень'!C1976</f>
        <v>13856</v>
      </c>
      <c r="D295" s="185">
        <f>'1 уровень'!D1976</f>
        <v>12701</v>
      </c>
      <c r="E295" s="185">
        <f>'1 уровень'!E1976</f>
        <v>14239</v>
      </c>
      <c r="F295" s="717">
        <f>'1 уровень'!F1976</f>
        <v>112.10928273364303</v>
      </c>
      <c r="G295" s="232">
        <f>'1 уровень'!G1976</f>
        <v>0</v>
      </c>
      <c r="H295" s="232">
        <f>'1 уровень'!H1976</f>
        <v>0</v>
      </c>
      <c r="I295" s="237">
        <f>'1 уровень'!I1976</f>
        <v>0</v>
      </c>
      <c r="J295" s="237">
        <f>'1 уровень'!J1976</f>
        <v>0</v>
      </c>
      <c r="K295" s="237">
        <f>'1 уровень'!K1976</f>
        <v>0</v>
      </c>
      <c r="L295" s="237">
        <f>'1 уровень'!L1976</f>
        <v>0</v>
      </c>
      <c r="M295" s="237">
        <f>'1 уровень'!M1976</f>
        <v>0</v>
      </c>
      <c r="N295" s="237">
        <f>'1 уровень'!N1976</f>
        <v>0</v>
      </c>
      <c r="O295" s="160">
        <f>'1 уровень'!O1976</f>
        <v>0</v>
      </c>
      <c r="P295" s="160">
        <f>'1 уровень'!P1976</f>
        <v>0</v>
      </c>
      <c r="Q295" s="160">
        <f>'1 уровень'!Q1976</f>
        <v>0</v>
      </c>
      <c r="R295" s="160">
        <f>'1 уровень'!R1976</f>
        <v>0</v>
      </c>
      <c r="S295" s="160">
        <f>'1 уровень'!S1976</f>
        <v>0</v>
      </c>
      <c r="T295" s="160">
        <f>'1 уровень'!T1976</f>
        <v>0</v>
      </c>
      <c r="U295" s="160">
        <f>'1 уровень'!U1976</f>
        <v>0</v>
      </c>
      <c r="V295" s="160">
        <f>'1 уровень'!V1976</f>
        <v>0</v>
      </c>
      <c r="W295" s="160">
        <f>'1 уровень'!W1976</f>
        <v>0</v>
      </c>
      <c r="X295" s="160">
        <f>'1 уровень'!X1976</f>
        <v>0</v>
      </c>
      <c r="Y295" s="160">
        <f>'1 уровень'!Y1976</f>
        <v>0</v>
      </c>
      <c r="Z295" s="2222">
        <f>'1 уровень'!Z1976</f>
        <v>0</v>
      </c>
      <c r="AA295" s="160">
        <f>'1 уровень'!AA1976</f>
        <v>0</v>
      </c>
      <c r="AB295" s="160">
        <f>'1 уровень'!AB1976</f>
        <v>0</v>
      </c>
      <c r="AC295" s="160">
        <f>'1 уровень'!AC1976</f>
        <v>0</v>
      </c>
      <c r="AD295" s="2141">
        <f>'1 уровень'!AD1976</f>
        <v>0</v>
      </c>
      <c r="AE295" s="2141">
        <f>'1 уровень'!AE1976</f>
        <v>0</v>
      </c>
      <c r="AF295" s="2141">
        <f>'1 уровень'!AF1976</f>
        <v>0</v>
      </c>
      <c r="AG295" s="160"/>
      <c r="AH295" s="160"/>
    </row>
    <row r="296" spans="1:34" ht="45" x14ac:dyDescent="0.25">
      <c r="A296" s="158">
        <v>1</v>
      </c>
      <c r="B296" s="58" t="s">
        <v>363</v>
      </c>
      <c r="C296" s="185">
        <f>'1 уровень'!C1977</f>
        <v>467</v>
      </c>
      <c r="D296" s="185">
        <f>'1 уровень'!D1977</f>
        <v>428</v>
      </c>
      <c r="E296" s="185">
        <f>'1 уровень'!E1977</f>
        <v>319</v>
      </c>
      <c r="F296" s="717">
        <f>'1 уровень'!F1977</f>
        <v>74.532710280373834</v>
      </c>
      <c r="G296" s="232">
        <f>'1 уровень'!G1977</f>
        <v>0</v>
      </c>
      <c r="H296" s="232">
        <f>'1 уровень'!H1977</f>
        <v>0</v>
      </c>
      <c r="I296" s="237">
        <f>'1 уровень'!I1977</f>
        <v>0</v>
      </c>
      <c r="J296" s="237">
        <f>'1 уровень'!J1977</f>
        <v>0</v>
      </c>
      <c r="K296" s="237">
        <f>'1 уровень'!K1977</f>
        <v>0</v>
      </c>
      <c r="L296" s="237">
        <f>'1 уровень'!L1977</f>
        <v>0</v>
      </c>
      <c r="M296" s="237">
        <f>'1 уровень'!M1977</f>
        <v>0</v>
      </c>
      <c r="N296" s="237">
        <f>'1 уровень'!N1977</f>
        <v>0</v>
      </c>
      <c r="O296" s="160">
        <f>'1 уровень'!O1977</f>
        <v>0</v>
      </c>
      <c r="P296" s="160">
        <f>'1 уровень'!P1977</f>
        <v>0</v>
      </c>
      <c r="Q296" s="160">
        <f>'1 уровень'!Q1977</f>
        <v>0</v>
      </c>
      <c r="R296" s="160">
        <f>'1 уровень'!R1977</f>
        <v>0</v>
      </c>
      <c r="S296" s="160">
        <f>'1 уровень'!S1977</f>
        <v>0</v>
      </c>
      <c r="T296" s="160">
        <f>'1 уровень'!T1977</f>
        <v>0</v>
      </c>
      <c r="U296" s="160">
        <f>'1 уровень'!U1977</f>
        <v>0</v>
      </c>
      <c r="V296" s="160">
        <f>'1 уровень'!V1977</f>
        <v>0</v>
      </c>
      <c r="W296" s="160">
        <f>'1 уровень'!W1977</f>
        <v>0</v>
      </c>
      <c r="X296" s="160">
        <f>'1 уровень'!X1977</f>
        <v>0</v>
      </c>
      <c r="Y296" s="160">
        <f>'1 уровень'!Y1977</f>
        <v>0</v>
      </c>
      <c r="Z296" s="2222">
        <f>'1 уровень'!Z1977</f>
        <v>0</v>
      </c>
      <c r="AA296" s="160">
        <f>'1 уровень'!AA1977</f>
        <v>0</v>
      </c>
      <c r="AB296" s="160">
        <f>'1 уровень'!AB1977</f>
        <v>0</v>
      </c>
      <c r="AC296" s="160">
        <f>'1 уровень'!AC1977</f>
        <v>0</v>
      </c>
      <c r="AD296" s="2141">
        <f>'1 уровень'!AD1977</f>
        <v>0</v>
      </c>
      <c r="AE296" s="2141">
        <f>'1 уровень'!AE1977</f>
        <v>0</v>
      </c>
      <c r="AF296" s="2141">
        <f>'1 уровень'!AF1977</f>
        <v>0</v>
      </c>
      <c r="AG296" s="160"/>
      <c r="AH296" s="160"/>
    </row>
    <row r="297" spans="1:34" ht="30" x14ac:dyDescent="0.25">
      <c r="A297" s="158">
        <v>1</v>
      </c>
      <c r="B297" s="58" t="s">
        <v>364</v>
      </c>
      <c r="C297" s="185">
        <f>'1 уровень'!C1978</f>
        <v>230</v>
      </c>
      <c r="D297" s="185">
        <f>'1 уровень'!D1978</f>
        <v>211</v>
      </c>
      <c r="E297" s="185">
        <f>'1 уровень'!E1978</f>
        <v>1632</v>
      </c>
      <c r="F297" s="717">
        <f>'1 уровень'!F1978</f>
        <v>773.45971563981038</v>
      </c>
      <c r="G297" s="232">
        <f>'1 уровень'!G1978</f>
        <v>0</v>
      </c>
      <c r="H297" s="232">
        <f>'1 уровень'!H1978</f>
        <v>0</v>
      </c>
      <c r="I297" s="237">
        <f>'1 уровень'!I1978</f>
        <v>0</v>
      </c>
      <c r="J297" s="237">
        <f>'1 уровень'!J1978</f>
        <v>0</v>
      </c>
      <c r="K297" s="237">
        <f>'1 уровень'!K1978</f>
        <v>0</v>
      </c>
      <c r="L297" s="237">
        <f>'1 уровень'!L1978</f>
        <v>0</v>
      </c>
      <c r="M297" s="237">
        <f>'1 уровень'!M1978</f>
        <v>0</v>
      </c>
      <c r="N297" s="237">
        <f>'1 уровень'!N1978</f>
        <v>0</v>
      </c>
      <c r="O297" s="160">
        <f>'1 уровень'!O1978</f>
        <v>0</v>
      </c>
      <c r="P297" s="160">
        <f>'1 уровень'!P1978</f>
        <v>0</v>
      </c>
      <c r="Q297" s="160">
        <f>'1 уровень'!Q1978</f>
        <v>0</v>
      </c>
      <c r="R297" s="160">
        <f>'1 уровень'!R1978</f>
        <v>0</v>
      </c>
      <c r="S297" s="160">
        <f>'1 уровень'!S1978</f>
        <v>0</v>
      </c>
      <c r="T297" s="160">
        <f>'1 уровень'!T1978</f>
        <v>0</v>
      </c>
      <c r="U297" s="160">
        <f>'1 уровень'!U1978</f>
        <v>0</v>
      </c>
      <c r="V297" s="160">
        <f>'1 уровень'!V1978</f>
        <v>0</v>
      </c>
      <c r="W297" s="160">
        <f>'1 уровень'!W1978</f>
        <v>0</v>
      </c>
      <c r="X297" s="160">
        <f>'1 уровень'!X1978</f>
        <v>0</v>
      </c>
      <c r="Y297" s="160">
        <f>'1 уровень'!Y1978</f>
        <v>0</v>
      </c>
      <c r="Z297" s="2222">
        <f>'1 уровень'!Z1978</f>
        <v>0</v>
      </c>
      <c r="AA297" s="160">
        <f>'1 уровень'!AA1978</f>
        <v>0</v>
      </c>
      <c r="AB297" s="160">
        <f>'1 уровень'!AB1978</f>
        <v>0</v>
      </c>
      <c r="AC297" s="160">
        <f>'1 уровень'!AC1978</f>
        <v>0</v>
      </c>
      <c r="AD297" s="2141">
        <f>'1 уровень'!AD1978</f>
        <v>0</v>
      </c>
      <c r="AE297" s="2141">
        <f>'1 уровень'!AE1978</f>
        <v>0</v>
      </c>
      <c r="AF297" s="2141">
        <f>'1 уровень'!AF1978</f>
        <v>0</v>
      </c>
      <c r="AG297" s="160"/>
      <c r="AH297" s="160"/>
    </row>
    <row r="298" spans="1:34" ht="30" x14ac:dyDescent="0.25">
      <c r="A298" s="158">
        <v>1</v>
      </c>
      <c r="B298" s="58" t="s">
        <v>365</v>
      </c>
      <c r="C298" s="185">
        <f>'1 уровень'!C1979</f>
        <v>1189</v>
      </c>
      <c r="D298" s="185">
        <f>'1 уровень'!D1979</f>
        <v>1090</v>
      </c>
      <c r="E298" s="185">
        <f>'1 уровень'!E1979</f>
        <v>64</v>
      </c>
      <c r="F298" s="717">
        <f>'1 уровень'!F1979</f>
        <v>5.8715596330275233</v>
      </c>
      <c r="G298" s="232">
        <f>'1 уровень'!G1979</f>
        <v>0</v>
      </c>
      <c r="H298" s="232">
        <f>'1 уровень'!H1979</f>
        <v>0</v>
      </c>
      <c r="I298" s="237">
        <f>'1 уровень'!I1979</f>
        <v>0</v>
      </c>
      <c r="J298" s="237">
        <f>'1 уровень'!J1979</f>
        <v>0</v>
      </c>
      <c r="K298" s="237">
        <f>'1 уровень'!K1979</f>
        <v>0</v>
      </c>
      <c r="L298" s="237">
        <f>'1 уровень'!L1979</f>
        <v>0</v>
      </c>
      <c r="M298" s="237">
        <f>'1 уровень'!M1979</f>
        <v>0</v>
      </c>
      <c r="N298" s="237">
        <f>'1 уровень'!N1979</f>
        <v>0</v>
      </c>
      <c r="O298" s="160">
        <f>'1 уровень'!O1979</f>
        <v>0</v>
      </c>
      <c r="P298" s="160">
        <f>'1 уровень'!P1979</f>
        <v>0</v>
      </c>
      <c r="Q298" s="160">
        <f>'1 уровень'!Q1979</f>
        <v>0</v>
      </c>
      <c r="R298" s="160">
        <f>'1 уровень'!R1979</f>
        <v>0</v>
      </c>
      <c r="S298" s="160">
        <f>'1 уровень'!S1979</f>
        <v>0</v>
      </c>
      <c r="T298" s="160">
        <f>'1 уровень'!T1979</f>
        <v>0</v>
      </c>
      <c r="U298" s="160">
        <f>'1 уровень'!U1979</f>
        <v>0</v>
      </c>
      <c r="V298" s="160">
        <f>'1 уровень'!V1979</f>
        <v>0</v>
      </c>
      <c r="W298" s="160">
        <f>'1 уровень'!W1979</f>
        <v>0</v>
      </c>
      <c r="X298" s="160">
        <f>'1 уровень'!X1979</f>
        <v>0</v>
      </c>
      <c r="Y298" s="160">
        <f>'1 уровень'!Y1979</f>
        <v>0</v>
      </c>
      <c r="Z298" s="2222">
        <f>'1 уровень'!Z1979</f>
        <v>0</v>
      </c>
      <c r="AA298" s="160">
        <f>'1 уровень'!AA1979</f>
        <v>0</v>
      </c>
      <c r="AB298" s="160">
        <f>'1 уровень'!AB1979</f>
        <v>0</v>
      </c>
      <c r="AC298" s="160">
        <f>'1 уровень'!AC1979</f>
        <v>0</v>
      </c>
      <c r="AD298" s="2141">
        <f>'1 уровень'!AD1979</f>
        <v>0</v>
      </c>
      <c r="AE298" s="2141">
        <f>'1 уровень'!AE1979</f>
        <v>0</v>
      </c>
      <c r="AF298" s="2141">
        <f>'1 уровень'!AF1979</f>
        <v>0</v>
      </c>
      <c r="AG298" s="160"/>
      <c r="AH298" s="160"/>
    </row>
    <row r="299" spans="1:34" x14ac:dyDescent="0.25">
      <c r="A299" s="158">
        <v>1</v>
      </c>
      <c r="B299" s="58" t="s">
        <v>344</v>
      </c>
      <c r="C299" s="185">
        <f>'1 уровень'!C1980</f>
        <v>4000</v>
      </c>
      <c r="D299" s="185">
        <f>'1 уровень'!D1980</f>
        <v>3667</v>
      </c>
      <c r="E299" s="185">
        <f>'1 уровень'!E1980</f>
        <v>6362</v>
      </c>
      <c r="F299" s="717">
        <f>'1 уровень'!F1980</f>
        <v>173.49331878920097</v>
      </c>
      <c r="G299" s="232">
        <f>'1 уровень'!G1980</f>
        <v>0</v>
      </c>
      <c r="H299" s="232">
        <f>'1 уровень'!H1980</f>
        <v>0</v>
      </c>
      <c r="I299" s="237">
        <f>'1 уровень'!I1980</f>
        <v>0</v>
      </c>
      <c r="J299" s="237">
        <f>'1 уровень'!J1980</f>
        <v>0</v>
      </c>
      <c r="K299" s="237">
        <f>'1 уровень'!K1980</f>
        <v>0</v>
      </c>
      <c r="L299" s="237">
        <f>'1 уровень'!L1980</f>
        <v>0</v>
      </c>
      <c r="M299" s="237">
        <f>'1 уровень'!M1980</f>
        <v>0</v>
      </c>
      <c r="N299" s="237">
        <f>'1 уровень'!N1980</f>
        <v>0</v>
      </c>
      <c r="O299" s="160">
        <f>'1 уровень'!O1980</f>
        <v>0</v>
      </c>
      <c r="P299" s="160">
        <f>'1 уровень'!P1980</f>
        <v>0</v>
      </c>
      <c r="Q299" s="160">
        <f>'1 уровень'!Q1980</f>
        <v>0</v>
      </c>
      <c r="R299" s="160">
        <f>'1 уровень'!R1980</f>
        <v>0</v>
      </c>
      <c r="S299" s="160">
        <f>'1 уровень'!S1980</f>
        <v>0</v>
      </c>
      <c r="T299" s="160">
        <f>'1 уровень'!T1980</f>
        <v>0</v>
      </c>
      <c r="U299" s="160">
        <f>'1 уровень'!U1980</f>
        <v>0</v>
      </c>
      <c r="V299" s="160">
        <f>'1 уровень'!V1980</f>
        <v>0</v>
      </c>
      <c r="W299" s="160">
        <f>'1 уровень'!W1980</f>
        <v>0</v>
      </c>
      <c r="X299" s="160">
        <f>'1 уровень'!X1980</f>
        <v>0</v>
      </c>
      <c r="Y299" s="160">
        <f>'1 уровень'!Y1980</f>
        <v>0</v>
      </c>
      <c r="Z299" s="2222">
        <f>'1 уровень'!Z1980</f>
        <v>0</v>
      </c>
      <c r="AA299" s="160">
        <f>'1 уровень'!AA1980</f>
        <v>0</v>
      </c>
      <c r="AB299" s="160">
        <f>'1 уровень'!AB1980</f>
        <v>0</v>
      </c>
      <c r="AC299" s="160">
        <f>'1 уровень'!AC1980</f>
        <v>0</v>
      </c>
      <c r="AD299" s="2141">
        <f>'1 уровень'!AD1980</f>
        <v>0</v>
      </c>
      <c r="AE299" s="2141">
        <f>'1 уровень'!AE1980</f>
        <v>0</v>
      </c>
      <c r="AF299" s="2141">
        <f>'1 уровень'!AF1980</f>
        <v>0</v>
      </c>
      <c r="AG299" s="160"/>
      <c r="AH299" s="160"/>
    </row>
    <row r="300" spans="1:34" x14ac:dyDescent="0.25">
      <c r="A300" s="158">
        <v>1</v>
      </c>
      <c r="B300" s="769" t="s">
        <v>169</v>
      </c>
      <c r="C300" s="185">
        <f>'1 уровень'!C1981</f>
        <v>35600</v>
      </c>
      <c r="D300" s="185">
        <f>'1 уровень'!D1981</f>
        <v>32633</v>
      </c>
      <c r="E300" s="185">
        <f>'1 уровень'!E1981</f>
        <v>28836.65625</v>
      </c>
      <c r="F300" s="717">
        <f>'1 уровень'!F1981</f>
        <v>88.366549964759599</v>
      </c>
      <c r="G300" s="232">
        <f>'1 уровень'!G1981</f>
        <v>0</v>
      </c>
      <c r="H300" s="232">
        <f>'1 уровень'!H1981</f>
        <v>0</v>
      </c>
      <c r="I300" s="237">
        <f>'1 уровень'!I1981</f>
        <v>0</v>
      </c>
      <c r="J300" s="237">
        <f>'1 уровень'!J1981</f>
        <v>0</v>
      </c>
      <c r="K300" s="237">
        <f>'1 уровень'!K1981</f>
        <v>0</v>
      </c>
      <c r="L300" s="237">
        <f>'1 уровень'!L1981</f>
        <v>0</v>
      </c>
      <c r="M300" s="237">
        <f>'1 уровень'!M1981</f>
        <v>0</v>
      </c>
      <c r="N300" s="237">
        <f>'1 уровень'!N1981</f>
        <v>0</v>
      </c>
      <c r="O300" s="160">
        <f>'1 уровень'!O1981</f>
        <v>0</v>
      </c>
      <c r="P300" s="160">
        <f>'1 уровень'!P1981</f>
        <v>0</v>
      </c>
      <c r="Q300" s="160">
        <f>'1 уровень'!Q1981</f>
        <v>0</v>
      </c>
      <c r="R300" s="160">
        <f>'1 уровень'!R1981</f>
        <v>0</v>
      </c>
      <c r="S300" s="160">
        <f>'1 уровень'!S1981</f>
        <v>0</v>
      </c>
      <c r="T300" s="160">
        <f>'1 уровень'!T1981</f>
        <v>0</v>
      </c>
      <c r="U300" s="160">
        <f>'1 уровень'!U1981</f>
        <v>0</v>
      </c>
      <c r="V300" s="160">
        <f>'1 уровень'!V1981</f>
        <v>0</v>
      </c>
      <c r="W300" s="160">
        <f>'1 уровень'!W1981</f>
        <v>0</v>
      </c>
      <c r="X300" s="160">
        <f>'1 уровень'!X1981</f>
        <v>0</v>
      </c>
      <c r="Y300" s="160">
        <f>'1 уровень'!Y1981</f>
        <v>0</v>
      </c>
      <c r="Z300" s="2222">
        <f>'1 уровень'!Z1981</f>
        <v>0</v>
      </c>
      <c r="AA300" s="160">
        <f>'1 уровень'!AA1981</f>
        <v>0</v>
      </c>
      <c r="AB300" s="160">
        <f>'1 уровень'!AB1981</f>
        <v>0</v>
      </c>
      <c r="AC300" s="160">
        <f>'1 уровень'!AC1981</f>
        <v>0</v>
      </c>
      <c r="AD300" s="2141">
        <f>'1 уровень'!AD1981</f>
        <v>0</v>
      </c>
      <c r="AE300" s="2141">
        <f>'1 уровень'!AE1981</f>
        <v>0</v>
      </c>
      <c r="AF300" s="2141">
        <f>'1 уровень'!AF1981</f>
        <v>0</v>
      </c>
      <c r="AG300" s="160"/>
      <c r="AH300" s="160"/>
    </row>
    <row r="301" spans="1:34" x14ac:dyDescent="0.25">
      <c r="A301" s="158">
        <v>1</v>
      </c>
      <c r="B301" s="2178" t="s">
        <v>336</v>
      </c>
      <c r="C301" s="185">
        <f>'1 уровень'!C1982</f>
        <v>21500</v>
      </c>
      <c r="D301" s="185">
        <f>'1 уровень'!D1982</f>
        <v>19708</v>
      </c>
      <c r="E301" s="185">
        <f>'1 уровень'!E1982</f>
        <v>20450</v>
      </c>
      <c r="F301" s="717">
        <f>'1 уровень'!F1982</f>
        <v>103.76496854069413</v>
      </c>
      <c r="G301" s="232">
        <f>'1 уровень'!G1982</f>
        <v>0</v>
      </c>
      <c r="H301" s="232">
        <f>'1 уровень'!H1982</f>
        <v>0</v>
      </c>
      <c r="I301" s="237">
        <f>'1 уровень'!I1982</f>
        <v>0</v>
      </c>
      <c r="J301" s="237">
        <f>'1 уровень'!J1982</f>
        <v>0</v>
      </c>
      <c r="K301" s="237">
        <f>'1 уровень'!K1982</f>
        <v>0</v>
      </c>
      <c r="L301" s="237">
        <f>'1 уровень'!L1982</f>
        <v>0</v>
      </c>
      <c r="M301" s="237">
        <f>'1 уровень'!M1982</f>
        <v>0</v>
      </c>
      <c r="N301" s="237">
        <f>'1 уровень'!N1982</f>
        <v>0</v>
      </c>
      <c r="O301" s="160">
        <f>'1 уровень'!O1982</f>
        <v>0</v>
      </c>
      <c r="P301" s="160">
        <f>'1 уровень'!P1982</f>
        <v>0</v>
      </c>
      <c r="Q301" s="160">
        <f>'1 уровень'!Q1982</f>
        <v>0</v>
      </c>
      <c r="R301" s="160">
        <f>'1 уровень'!R1982</f>
        <v>0</v>
      </c>
      <c r="S301" s="160">
        <f>'1 уровень'!S1982</f>
        <v>0</v>
      </c>
      <c r="T301" s="160">
        <f>'1 уровень'!T1982</f>
        <v>0</v>
      </c>
      <c r="U301" s="160">
        <f>'1 уровень'!U1982</f>
        <v>0</v>
      </c>
      <c r="V301" s="160">
        <f>'1 уровень'!V1982</f>
        <v>0</v>
      </c>
      <c r="W301" s="160">
        <f>'1 уровень'!W1982</f>
        <v>0</v>
      </c>
      <c r="X301" s="160">
        <f>'1 уровень'!X1982</f>
        <v>0</v>
      </c>
      <c r="Y301" s="160">
        <f>'1 уровень'!Y1982</f>
        <v>0</v>
      </c>
      <c r="Z301" s="2222">
        <f>'1 уровень'!Z1982</f>
        <v>0</v>
      </c>
      <c r="AA301" s="160">
        <f>'1 уровень'!AA1982</f>
        <v>0</v>
      </c>
      <c r="AB301" s="160">
        <f>'1 уровень'!AB1982</f>
        <v>0</v>
      </c>
      <c r="AC301" s="160">
        <f>'1 уровень'!AC1982</f>
        <v>0</v>
      </c>
      <c r="AD301" s="2141">
        <f>'1 уровень'!AD1982</f>
        <v>0</v>
      </c>
      <c r="AE301" s="2141">
        <f>'1 уровень'!AE1982</f>
        <v>0</v>
      </c>
      <c r="AF301" s="2141">
        <f>'1 уровень'!AF1982</f>
        <v>0</v>
      </c>
      <c r="AG301" s="160"/>
      <c r="AH301" s="160"/>
    </row>
    <row r="302" spans="1:34" ht="30" x14ac:dyDescent="0.25">
      <c r="A302" s="158">
        <v>1</v>
      </c>
      <c r="B302" s="769" t="s">
        <v>170</v>
      </c>
      <c r="C302" s="185">
        <f>'1 уровень'!C1983</f>
        <v>11774</v>
      </c>
      <c r="D302" s="185">
        <f>'1 уровень'!D1983</f>
        <v>10793</v>
      </c>
      <c r="E302" s="185">
        <f>'1 уровень'!E1983</f>
        <v>11478</v>
      </c>
      <c r="F302" s="717">
        <f>'1 уровень'!F1983</f>
        <v>106.34670619846196</v>
      </c>
      <c r="G302" s="232"/>
      <c r="H302" s="232">
        <f>'1 уровень'!H1983</f>
        <v>0</v>
      </c>
      <c r="I302" s="237">
        <f>'1 уровень'!I1983</f>
        <v>0</v>
      </c>
      <c r="J302" s="237">
        <f>'1 уровень'!J1983</f>
        <v>0</v>
      </c>
      <c r="K302" s="237">
        <f>'1 уровень'!K1983</f>
        <v>0</v>
      </c>
      <c r="L302" s="237">
        <f>'1 уровень'!L1983</f>
        <v>0</v>
      </c>
      <c r="M302" s="237">
        <f>'1 уровень'!M1983</f>
        <v>0</v>
      </c>
      <c r="N302" s="237">
        <f>'1 уровень'!N1983</f>
        <v>0</v>
      </c>
      <c r="O302" s="160">
        <f>'1 уровень'!O1983</f>
        <v>0</v>
      </c>
      <c r="P302" s="160">
        <f>'1 уровень'!P1983</f>
        <v>0</v>
      </c>
      <c r="Q302" s="160">
        <f>'1 уровень'!Q1983</f>
        <v>0</v>
      </c>
      <c r="R302" s="160">
        <f>'1 уровень'!R1983</f>
        <v>0</v>
      </c>
      <c r="S302" s="160">
        <f>'1 уровень'!S1983</f>
        <v>0</v>
      </c>
      <c r="T302" s="160">
        <f>'1 уровень'!T1983</f>
        <v>0</v>
      </c>
      <c r="U302" s="160">
        <f>'1 уровень'!U1983</f>
        <v>0</v>
      </c>
      <c r="V302" s="160">
        <f>'1 уровень'!V1983</f>
        <v>0</v>
      </c>
      <c r="W302" s="160">
        <f>'1 уровень'!W1983</f>
        <v>0</v>
      </c>
      <c r="X302" s="160">
        <f>'1 уровень'!X1983</f>
        <v>0</v>
      </c>
      <c r="Y302" s="160">
        <f>'1 уровень'!Y1983</f>
        <v>0</v>
      </c>
      <c r="Z302" s="2222">
        <f>'1 уровень'!Z1983</f>
        <v>0</v>
      </c>
      <c r="AA302" s="160">
        <f>'1 уровень'!AA1983</f>
        <v>0</v>
      </c>
      <c r="AB302" s="160">
        <f>'1 уровень'!AB1983</f>
        <v>0</v>
      </c>
      <c r="AC302" s="160">
        <f>'1 уровень'!AC1983</f>
        <v>0</v>
      </c>
      <c r="AD302" s="2141">
        <f>'1 уровень'!AD1983</f>
        <v>0</v>
      </c>
      <c r="AE302" s="2141">
        <f>'1 уровень'!AE1983</f>
        <v>0</v>
      </c>
      <c r="AF302" s="2141">
        <f>'1 уровень'!AF1983</f>
        <v>0</v>
      </c>
      <c r="AG302" s="160"/>
      <c r="AH302" s="160"/>
    </row>
    <row r="303" spans="1:34" ht="30" x14ac:dyDescent="0.25">
      <c r="B303" s="769" t="s">
        <v>337</v>
      </c>
      <c r="C303" s="185">
        <f>'1 уровень'!C1984</f>
        <v>0</v>
      </c>
      <c r="D303" s="185">
        <f>'1 уровень'!D1984</f>
        <v>0</v>
      </c>
      <c r="E303" s="185">
        <f>'1 уровень'!E1984</f>
        <v>0</v>
      </c>
      <c r="F303" s="717">
        <f>'1 уровень'!F1984</f>
        <v>0</v>
      </c>
      <c r="G303" s="232"/>
      <c r="H303" s="232"/>
      <c r="I303" s="237"/>
      <c r="J303" s="237"/>
      <c r="K303" s="237"/>
      <c r="L303" s="237"/>
      <c r="M303" s="237"/>
      <c r="N303" s="237"/>
      <c r="O303" s="160"/>
      <c r="P303" s="160"/>
      <c r="Q303" s="160"/>
      <c r="R303" s="160"/>
      <c r="S303" s="160"/>
      <c r="T303" s="160"/>
      <c r="U303" s="160"/>
      <c r="V303" s="160"/>
      <c r="W303" s="160"/>
      <c r="X303" s="160"/>
      <c r="Y303" s="160"/>
      <c r="Z303" s="2222"/>
      <c r="AA303" s="160"/>
      <c r="AB303" s="160"/>
      <c r="AC303" s="160"/>
      <c r="AD303" s="2141"/>
      <c r="AE303" s="2141"/>
      <c r="AF303" s="2141"/>
      <c r="AG303" s="160"/>
      <c r="AH303" s="160"/>
    </row>
    <row r="304" spans="1:34" ht="30" x14ac:dyDescent="0.25">
      <c r="B304" s="769" t="s">
        <v>447</v>
      </c>
      <c r="C304" s="185">
        <f>'1 уровень'!C1985</f>
        <v>5500</v>
      </c>
      <c r="D304" s="185">
        <f>'1 уровень'!D1985</f>
        <v>4950</v>
      </c>
      <c r="E304" s="185">
        <f>'1 уровень'!E1985</f>
        <v>740</v>
      </c>
      <c r="F304" s="717">
        <f>'1 уровень'!F1985</f>
        <v>14.949494949494948</v>
      </c>
      <c r="G304" s="232"/>
      <c r="H304" s="232"/>
      <c r="I304" s="237"/>
      <c r="J304" s="237"/>
      <c r="K304" s="237"/>
      <c r="L304" s="237"/>
      <c r="M304" s="237"/>
      <c r="N304" s="237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  <c r="Y304" s="160"/>
      <c r="Z304" s="2222"/>
      <c r="AA304" s="160"/>
      <c r="AB304" s="160"/>
      <c r="AC304" s="160"/>
      <c r="AD304" s="2141"/>
      <c r="AE304" s="2141"/>
      <c r="AF304" s="2141"/>
      <c r="AG304" s="160"/>
      <c r="AH304" s="160"/>
    </row>
    <row r="305" spans="1:209" x14ac:dyDescent="0.25">
      <c r="A305" s="158">
        <v>1</v>
      </c>
      <c r="B305" s="853" t="s">
        <v>394</v>
      </c>
      <c r="C305" s="185">
        <f>'1 уровень'!C1986</f>
        <v>157698</v>
      </c>
      <c r="D305" s="185">
        <f>'1 уровень'!D1986</f>
        <v>144556.6</v>
      </c>
      <c r="E305" s="185">
        <f>'1 уровень'!E1986</f>
        <v>135289.29999999999</v>
      </c>
      <c r="F305" s="717">
        <f>'1 уровень'!F1986</f>
        <v>93.589154697883032</v>
      </c>
      <c r="G305" s="232">
        <f>'1 уровень'!G1986</f>
        <v>0</v>
      </c>
      <c r="H305" s="232">
        <f>'1 уровень'!H1986</f>
        <v>0</v>
      </c>
      <c r="I305" s="237">
        <f>'1 уровень'!I1986</f>
        <v>0</v>
      </c>
      <c r="J305" s="237">
        <f>'1 уровень'!J1986</f>
        <v>0</v>
      </c>
      <c r="K305" s="237">
        <f>'1 уровень'!K1986</f>
        <v>0</v>
      </c>
      <c r="L305" s="237">
        <f>'1 уровень'!L1986</f>
        <v>0</v>
      </c>
      <c r="M305" s="237">
        <f>'1 уровень'!M1986</f>
        <v>0</v>
      </c>
      <c r="N305" s="237">
        <f>'1 уровень'!N1986</f>
        <v>0</v>
      </c>
      <c r="O305" s="160">
        <f>'1 уровень'!O1986</f>
        <v>82487.469204074092</v>
      </c>
      <c r="P305" s="160">
        <f>'1 уровень'!P1986</f>
        <v>87443.246964294085</v>
      </c>
      <c r="Q305" s="160">
        <f>'1 уровень'!Q1986</f>
        <v>89951.622964294089</v>
      </c>
      <c r="R305" s="160">
        <f>'1 уровень'!R1986</f>
        <v>92459.99896225406</v>
      </c>
      <c r="S305" s="160">
        <f>'1 уровень'!S1986</f>
        <v>92459.99896225406</v>
      </c>
      <c r="T305" s="160">
        <f>'1 уровень'!T1986</f>
        <v>101406.10681755407</v>
      </c>
      <c r="U305" s="160">
        <f>'1 уровень'!U1986</f>
        <v>101406.10681755407</v>
      </c>
      <c r="V305" s="160">
        <f>'1 уровень'!V1986</f>
        <v>101406.10681755407</v>
      </c>
      <c r="W305" s="160">
        <f>'1 уровень'!W1986</f>
        <v>101411.45026000001</v>
      </c>
      <c r="X305" s="160">
        <f>'1 уровень'!X1986</f>
        <v>102410.83274379426</v>
      </c>
      <c r="Y305" s="160">
        <f>'1 уровень'!Y1986</f>
        <v>102410.83274379426</v>
      </c>
      <c r="Z305" s="2222">
        <f>'1 уровень'!Z1986</f>
        <v>93473.872962749418</v>
      </c>
      <c r="AA305" s="160">
        <f>'1 уровень'!AA1986</f>
        <v>93541.321049999984</v>
      </c>
      <c r="AB305" s="160">
        <f>'1 уровень'!AB1986</f>
        <v>67.448087250566459</v>
      </c>
      <c r="AC305" s="160">
        <f>'1 уровень'!AC1986</f>
        <v>-156.59231999999997</v>
      </c>
      <c r="AD305" s="2141">
        <f>'1 уровень'!AD1986</f>
        <v>0</v>
      </c>
      <c r="AE305" s="2141">
        <f>'1 уровень'!AE1986</f>
        <v>93384.728729999988</v>
      </c>
      <c r="AF305" s="2141">
        <f>'1 уровень'!AF1986</f>
        <v>0</v>
      </c>
      <c r="AG305" s="160"/>
      <c r="AH305" s="160"/>
    </row>
    <row r="306" spans="1:209" x14ac:dyDescent="0.25">
      <c r="A306" s="158">
        <v>1</v>
      </c>
      <c r="B306" s="197" t="s">
        <v>33</v>
      </c>
      <c r="C306" s="185">
        <f>'1 уровень'!C1987</f>
        <v>0</v>
      </c>
      <c r="D306" s="185">
        <f>'1 уровень'!D1987</f>
        <v>0</v>
      </c>
      <c r="E306" s="185">
        <f>'1 уровень'!E1987</f>
        <v>0</v>
      </c>
      <c r="F306" s="717">
        <f>'1 уровень'!F1987</f>
        <v>0</v>
      </c>
      <c r="G306" s="232">
        <f>'1 уровень'!G1987</f>
        <v>0</v>
      </c>
      <c r="H306" s="232">
        <f>'1 уровень'!H1987</f>
        <v>0</v>
      </c>
      <c r="I306" s="237">
        <f>'1 уровень'!I1987</f>
        <v>0</v>
      </c>
      <c r="J306" s="237">
        <f>'1 уровень'!J1987</f>
        <v>0</v>
      </c>
      <c r="K306" s="237">
        <f>'1 уровень'!K1987</f>
        <v>0</v>
      </c>
      <c r="L306" s="237">
        <f>'1 уровень'!L1987</f>
        <v>0</v>
      </c>
      <c r="M306" s="237">
        <f>'1 уровень'!M1987</f>
        <v>0</v>
      </c>
      <c r="N306" s="237">
        <f>'1 уровень'!N1987</f>
        <v>0</v>
      </c>
      <c r="O306" s="160">
        <f>'1 уровень'!O1987</f>
        <v>0</v>
      </c>
      <c r="P306" s="160">
        <f>'1 уровень'!P1987</f>
        <v>0</v>
      </c>
      <c r="Q306" s="160">
        <f>'1 уровень'!Q1987</f>
        <v>0</v>
      </c>
      <c r="R306" s="160">
        <f>'1 уровень'!R1987</f>
        <v>0</v>
      </c>
      <c r="S306" s="160">
        <f>'1 уровень'!S1987</f>
        <v>0</v>
      </c>
      <c r="T306" s="160">
        <f>'1 уровень'!T1987</f>
        <v>0</v>
      </c>
      <c r="U306" s="160">
        <f>'1 уровень'!U1987</f>
        <v>0</v>
      </c>
      <c r="V306" s="160">
        <f>'1 уровень'!V1987</f>
        <v>0</v>
      </c>
      <c r="W306" s="160">
        <f>'1 уровень'!W1987</f>
        <v>0</v>
      </c>
      <c r="X306" s="160">
        <f>'1 уровень'!X1987</f>
        <v>0</v>
      </c>
      <c r="Y306" s="160">
        <f>'1 уровень'!Y1987</f>
        <v>0</v>
      </c>
      <c r="Z306" s="2222">
        <f>'1 уровень'!Z1987</f>
        <v>0</v>
      </c>
      <c r="AA306" s="160">
        <f>'1 уровень'!AA1987</f>
        <v>0</v>
      </c>
      <c r="AB306" s="160">
        <f>'1 уровень'!AB1987</f>
        <v>0</v>
      </c>
      <c r="AC306" s="160">
        <f>'1 уровень'!AC1987</f>
        <v>0</v>
      </c>
      <c r="AD306" s="2141">
        <f>'1 уровень'!AD1987</f>
        <v>0</v>
      </c>
      <c r="AE306" s="2141">
        <f>'1 уровень'!AE1987</f>
        <v>0</v>
      </c>
      <c r="AF306" s="2141">
        <f>'1 уровень'!AF1987</f>
        <v>0</v>
      </c>
      <c r="AG306" s="160"/>
      <c r="AH306" s="160"/>
    </row>
    <row r="307" spans="1:209" x14ac:dyDescent="0.25">
      <c r="A307" s="158">
        <v>1</v>
      </c>
      <c r="B307" s="79" t="s">
        <v>201</v>
      </c>
      <c r="C307" s="185">
        <f>'1 уровень'!C1988</f>
        <v>820</v>
      </c>
      <c r="D307" s="185">
        <f>'1 уровень'!D1988</f>
        <v>751</v>
      </c>
      <c r="E307" s="185">
        <f>'1 уровень'!E1988</f>
        <v>730</v>
      </c>
      <c r="F307" s="717">
        <f>'1 уровень'!F1988</f>
        <v>97.203728362183753</v>
      </c>
      <c r="G307" s="232">
        <f>'1 уровень'!G1988</f>
        <v>7.9536585365853663</v>
      </c>
      <c r="H307" s="232">
        <f>'1 уровень'!H1988</f>
        <v>7.6876712328767125</v>
      </c>
      <c r="I307" s="237">
        <f>'1 уровень'!I1988</f>
        <v>6522</v>
      </c>
      <c r="J307" s="237">
        <f>'1 уровень'!J1988</f>
        <v>5973</v>
      </c>
      <c r="K307" s="237">
        <f>'1 уровень'!K1988</f>
        <v>5612</v>
      </c>
      <c r="L307" s="237">
        <f>'1 уровень'!L1988</f>
        <v>93.956135945086217</v>
      </c>
      <c r="M307" s="237">
        <f>'1 уровень'!M1988</f>
        <v>23</v>
      </c>
      <c r="N307" s="237">
        <f>'1 уровень'!N1988</f>
        <v>266.18181818181819</v>
      </c>
      <c r="O307" s="160">
        <f>'1 уровень'!O1988</f>
        <v>0</v>
      </c>
      <c r="P307" s="160">
        <f>'1 уровень'!P1988</f>
        <v>0</v>
      </c>
      <c r="Q307" s="160">
        <f>'1 уровень'!Q1988</f>
        <v>0</v>
      </c>
      <c r="R307" s="160">
        <f>'1 уровень'!R1988</f>
        <v>0</v>
      </c>
      <c r="S307" s="160">
        <f>'1 уровень'!S1988</f>
        <v>0</v>
      </c>
      <c r="T307" s="160">
        <f>'1 уровень'!T1988</f>
        <v>0</v>
      </c>
      <c r="U307" s="160">
        <f>'1 уровень'!U1988</f>
        <v>0</v>
      </c>
      <c r="V307" s="160">
        <f>'1 уровень'!V1988</f>
        <v>0</v>
      </c>
      <c r="W307" s="160">
        <f>'1 уровень'!W1988</f>
        <v>0</v>
      </c>
      <c r="X307" s="160">
        <f>'1 уровень'!X1988</f>
        <v>0</v>
      </c>
      <c r="Y307" s="160">
        <f>'1 уровень'!Y1988</f>
        <v>0</v>
      </c>
      <c r="Z307" s="2222">
        <f>'1 уровень'!Z1988</f>
        <v>0</v>
      </c>
      <c r="AA307" s="160">
        <f>'1 уровень'!AA1988</f>
        <v>0</v>
      </c>
      <c r="AB307" s="160">
        <f>'1 уровень'!AB1988</f>
        <v>0</v>
      </c>
      <c r="AC307" s="160">
        <f>'1 уровень'!AC1988</f>
        <v>0</v>
      </c>
      <c r="AD307" s="2141">
        <f>'1 уровень'!AD1988</f>
        <v>0</v>
      </c>
      <c r="AE307" s="2141">
        <f>'1 уровень'!AE1988</f>
        <v>0</v>
      </c>
      <c r="AF307" s="2141">
        <f>'1 уровень'!AF1988</f>
        <v>0</v>
      </c>
      <c r="AG307" s="160"/>
      <c r="AH307" s="160"/>
    </row>
    <row r="308" spans="1:209" x14ac:dyDescent="0.25">
      <c r="A308" s="158">
        <v>1</v>
      </c>
      <c r="B308" s="634" t="s">
        <v>156</v>
      </c>
      <c r="C308" s="185">
        <f>'1 уровень'!C1989</f>
        <v>500</v>
      </c>
      <c r="D308" s="185">
        <f>'1 уровень'!D1989</f>
        <v>458</v>
      </c>
      <c r="E308" s="185">
        <f>'1 уровень'!E1989</f>
        <v>473</v>
      </c>
      <c r="F308" s="717">
        <f>'1 уровень'!F1989</f>
        <v>103.27510917030567</v>
      </c>
      <c r="G308" s="232">
        <f>'1 уровень'!G1989</f>
        <v>8</v>
      </c>
      <c r="H308" s="232">
        <f>'1 уровень'!H1989</f>
        <v>7.9492600422832984</v>
      </c>
      <c r="I308" s="237">
        <f>'1 уровень'!I1989</f>
        <v>4000</v>
      </c>
      <c r="J308" s="237">
        <f>'1 уровень'!J1989</f>
        <v>3664</v>
      </c>
      <c r="K308" s="237">
        <f>'1 уровень'!K1989</f>
        <v>3760</v>
      </c>
      <c r="L308" s="237">
        <f>'1 уровень'!L1989</f>
        <v>102.62008733624455</v>
      </c>
      <c r="M308" s="237">
        <f>'1 уровень'!M1989</f>
        <v>16.666666666666668</v>
      </c>
      <c r="N308" s="237">
        <f>'1 уровень'!N1989</f>
        <v>246.1090909090909</v>
      </c>
      <c r="O308" s="160">
        <f>'1 уровень'!O1989</f>
        <v>0</v>
      </c>
      <c r="P308" s="160">
        <f>'1 уровень'!P1989</f>
        <v>0</v>
      </c>
      <c r="Q308" s="160">
        <f>'1 уровень'!Q1989</f>
        <v>0</v>
      </c>
      <c r="R308" s="160">
        <f>'1 уровень'!R1989</f>
        <v>0</v>
      </c>
      <c r="S308" s="160">
        <f>'1 уровень'!S1989</f>
        <v>0</v>
      </c>
      <c r="T308" s="160">
        <f>'1 уровень'!T1989</f>
        <v>0</v>
      </c>
      <c r="U308" s="160">
        <f>'1 уровень'!U1989</f>
        <v>0</v>
      </c>
      <c r="V308" s="160">
        <f>'1 уровень'!V1989</f>
        <v>0</v>
      </c>
      <c r="W308" s="160">
        <f>'1 уровень'!W1989</f>
        <v>0</v>
      </c>
      <c r="X308" s="160">
        <f>'1 уровень'!X1989</f>
        <v>0</v>
      </c>
      <c r="Y308" s="160">
        <f>'1 уровень'!Y1989</f>
        <v>0</v>
      </c>
      <c r="Z308" s="2222">
        <f>'1 уровень'!Z1989</f>
        <v>0</v>
      </c>
      <c r="AA308" s="160">
        <f>'1 уровень'!AA1989</f>
        <v>0</v>
      </c>
      <c r="AB308" s="160">
        <f>'1 уровень'!AB1989</f>
        <v>0</v>
      </c>
      <c r="AC308" s="160">
        <f>'1 уровень'!AC1989</f>
        <v>0</v>
      </c>
      <c r="AD308" s="2141">
        <f>'1 уровень'!AD1989</f>
        <v>0</v>
      </c>
      <c r="AE308" s="2141">
        <f>'1 уровень'!AE1989</f>
        <v>0</v>
      </c>
      <c r="AF308" s="2141">
        <f>'1 уровень'!AF1989</f>
        <v>0</v>
      </c>
      <c r="AG308" s="160"/>
      <c r="AH308" s="160"/>
    </row>
    <row r="309" spans="1:209" ht="29.25" x14ac:dyDescent="0.25">
      <c r="A309" s="158">
        <v>1</v>
      </c>
      <c r="B309" s="196" t="s">
        <v>187</v>
      </c>
      <c r="C309" s="185">
        <f>'1 уровень'!C1990</f>
        <v>1320</v>
      </c>
      <c r="D309" s="185">
        <f>'1 уровень'!D1990</f>
        <v>1209</v>
      </c>
      <c r="E309" s="185">
        <f>'1 уровень'!E1990</f>
        <v>1203</v>
      </c>
      <c r="F309" s="717">
        <f>'1 уровень'!F1990</f>
        <v>99.50372208436724</v>
      </c>
      <c r="G309" s="232">
        <f>'1 уровень'!G1990</f>
        <v>8</v>
      </c>
      <c r="H309" s="232">
        <f>'1 уровень'!H1990</f>
        <v>7.7905236907730675</v>
      </c>
      <c r="I309" s="237">
        <f>'1 уровень'!I1990</f>
        <v>10522</v>
      </c>
      <c r="J309" s="237">
        <f>'1 уровень'!J1990</f>
        <v>9637</v>
      </c>
      <c r="K309" s="237">
        <f>'1 уровень'!K1990</f>
        <v>9372</v>
      </c>
      <c r="L309" s="237">
        <f>'1 уровень'!L1990</f>
        <v>97.250181591781669</v>
      </c>
      <c r="M309" s="237">
        <f>'1 уровень'!M1990</f>
        <v>39.666666666666671</v>
      </c>
      <c r="N309" s="237">
        <f>'1 уровень'!N1990</f>
        <v>257.74789915966386</v>
      </c>
      <c r="O309" s="160">
        <f>'1 уровень'!O1990</f>
        <v>16268.472565800001</v>
      </c>
      <c r="P309" s="160">
        <f>'1 уровень'!P1990</f>
        <v>17191.824475280002</v>
      </c>
      <c r="Q309" s="160">
        <f>'1 уровень'!Q1990</f>
        <v>17191.824475280002</v>
      </c>
      <c r="R309" s="160">
        <f>'1 уровень'!R1990</f>
        <v>17191.824475280002</v>
      </c>
      <c r="S309" s="160">
        <f>'1 уровень'!S1990</f>
        <v>17191.824475280002</v>
      </c>
      <c r="T309" s="160">
        <f>'1 уровень'!T1990</f>
        <v>17191.824475280002</v>
      </c>
      <c r="U309" s="160">
        <f>'1 уровень'!U1990</f>
        <v>16758.522806480003</v>
      </c>
      <c r="V309" s="160">
        <f>'1 уровень'!V1990</f>
        <v>16758.522806480003</v>
      </c>
      <c r="W309" s="160">
        <f>'1 уровень'!W1990</f>
        <v>16758.522806480003</v>
      </c>
      <c r="X309" s="160">
        <f>'1 уровень'!X1990</f>
        <v>16758.522806480003</v>
      </c>
      <c r="Y309" s="160">
        <f>'1 уровень'!Y1990</f>
        <v>16758.522806480003</v>
      </c>
      <c r="Z309" s="2222">
        <f>'1 уровень'!Z1990</f>
        <v>15391.092621450005</v>
      </c>
      <c r="AA309" s="160">
        <f>'1 уровень'!AA1990</f>
        <v>15254.071370000001</v>
      </c>
      <c r="AB309" s="160">
        <f>'1 уровень'!AB1990</f>
        <v>-137.02125145000355</v>
      </c>
      <c r="AC309" s="160">
        <f>'1 уровень'!AC1990</f>
        <v>-59.249279999999999</v>
      </c>
      <c r="AD309" s="2141">
        <f>'1 уровень'!AD1990</f>
        <v>0</v>
      </c>
      <c r="AE309" s="2141">
        <f>'1 уровень'!AE1990</f>
        <v>15194.822090000001</v>
      </c>
      <c r="AF309" s="2141">
        <f>'1 уровень'!AF1990</f>
        <v>0</v>
      </c>
      <c r="AG309" s="160"/>
      <c r="AH309" s="160"/>
    </row>
    <row r="310" spans="1:209" ht="31.5" x14ac:dyDescent="0.25">
      <c r="A310" s="158">
        <v>1</v>
      </c>
      <c r="B310" s="2036" t="s">
        <v>334</v>
      </c>
      <c r="C310" s="185">
        <f>'1 уровень'!C1991</f>
        <v>766</v>
      </c>
      <c r="D310" s="185">
        <f>'1 уровень'!D1991</f>
        <v>702</v>
      </c>
      <c r="E310" s="185">
        <f>'1 уровень'!E1991</f>
        <v>754</v>
      </c>
      <c r="F310" s="717">
        <f>'1 уровень'!F1991</f>
        <v>107.40740740740742</v>
      </c>
      <c r="G310" s="232">
        <f>'1 уровень'!G1991</f>
        <v>0</v>
      </c>
      <c r="H310" s="232">
        <f>'1 уровень'!H1991</f>
        <v>0</v>
      </c>
      <c r="I310" s="237">
        <f>'1 уровень'!I1991</f>
        <v>0</v>
      </c>
      <c r="J310" s="237">
        <f>'1 уровень'!J1991</f>
        <v>0</v>
      </c>
      <c r="K310" s="237">
        <f>'1 уровень'!K1991</f>
        <v>0</v>
      </c>
      <c r="L310" s="237">
        <f>'1 уровень'!L1991</f>
        <v>0</v>
      </c>
      <c r="M310" s="237">
        <f>'1 уровень'!M1991</f>
        <v>0</v>
      </c>
      <c r="N310" s="237">
        <f>'1 уровень'!N1991</f>
        <v>0</v>
      </c>
      <c r="O310" s="160">
        <f>'1 уровень'!O1991</f>
        <v>7139.9602000000004</v>
      </c>
      <c r="P310" s="160">
        <f>'1 уровень'!P1991</f>
        <v>7140.0029999999997</v>
      </c>
      <c r="Q310" s="160">
        <f>'1 уровень'!Q1991</f>
        <v>7140.0029999999997</v>
      </c>
      <c r="R310" s="160">
        <f>'1 уровень'!R1991</f>
        <v>7140.0029999999997</v>
      </c>
      <c r="S310" s="160">
        <f>'1 уровень'!S1991</f>
        <v>7054.8666700000003</v>
      </c>
      <c r="T310" s="160">
        <f>'1 уровень'!T1991</f>
        <v>7054.8666700000003</v>
      </c>
      <c r="U310" s="160">
        <f>'1 уровень'!U1991</f>
        <v>7054.8666700000003</v>
      </c>
      <c r="V310" s="160">
        <f>'1 уровень'!V1991</f>
        <v>7054.8666700000003</v>
      </c>
      <c r="W310" s="160">
        <f>'1 уровень'!W1991</f>
        <v>7054.8666700000003</v>
      </c>
      <c r="X310" s="160">
        <f>'1 уровень'!X1991</f>
        <v>5050.4933300000002</v>
      </c>
      <c r="Y310" s="160">
        <f>'1 уровень'!Y1991</f>
        <v>5050.4933300000002</v>
      </c>
      <c r="Z310" s="2222">
        <f>'1 уровень'!Z1991</f>
        <v>5134.2592436742434</v>
      </c>
      <c r="AA310" s="160">
        <f>'1 уровень'!AA1991</f>
        <v>4968.8954000000003</v>
      </c>
      <c r="AB310" s="160">
        <f>'1 уровень'!AB1991</f>
        <v>-165.36384367424307</v>
      </c>
      <c r="AC310" s="160">
        <f>'1 уровень'!AC1991</f>
        <v>0</v>
      </c>
      <c r="AD310" s="2141">
        <f>'1 уровень'!AD1991</f>
        <v>0</v>
      </c>
      <c r="AE310" s="2141">
        <f>'1 уровень'!AE1991</f>
        <v>4968.8954000000003</v>
      </c>
      <c r="AF310" s="2141">
        <f>'1 уровень'!AF1991</f>
        <v>0</v>
      </c>
      <c r="AG310" s="160"/>
      <c r="AH310" s="160"/>
    </row>
    <row r="311" spans="1:209" s="159" customFormat="1" x14ac:dyDescent="0.25">
      <c r="A311" s="158">
        <v>1</v>
      </c>
      <c r="B311" s="59" t="s">
        <v>395</v>
      </c>
      <c r="C311" s="184">
        <f>'1 уровень'!C1992</f>
        <v>7000</v>
      </c>
      <c r="D311" s="184">
        <f>'1 уровень'!D1992</f>
        <v>6417</v>
      </c>
      <c r="E311" s="184">
        <f>'1 уровень'!E1992</f>
        <v>6125</v>
      </c>
      <c r="F311" s="716">
        <f>'1 уровень'!F1992</f>
        <v>95.449587034439759</v>
      </c>
      <c r="G311" s="152">
        <f>'1 уровень'!G1992</f>
        <v>0</v>
      </c>
      <c r="H311" s="152">
        <f>'1 уровень'!H1992</f>
        <v>0</v>
      </c>
      <c r="I311" s="161">
        <f>'1 уровень'!I1992</f>
        <v>0</v>
      </c>
      <c r="J311" s="161">
        <f>'1 уровень'!J1992</f>
        <v>0</v>
      </c>
      <c r="K311" s="161">
        <f>'1 уровень'!K1992</f>
        <v>0</v>
      </c>
      <c r="L311" s="161">
        <f>'1 уровень'!L1992</f>
        <v>0</v>
      </c>
      <c r="M311" s="161">
        <f>'1 уровень'!M1992</f>
        <v>0</v>
      </c>
      <c r="N311" s="161">
        <f>'1 уровень'!N1992</f>
        <v>0</v>
      </c>
      <c r="O311" s="160">
        <f>'1 уровень'!O1992</f>
        <v>11066.9330792</v>
      </c>
      <c r="P311" s="160">
        <f>'1 уровень'!P1992</f>
        <v>11066.9330792</v>
      </c>
      <c r="Q311" s="160">
        <f>'1 уровень'!Q1992</f>
        <v>11066.9330792</v>
      </c>
      <c r="R311" s="160">
        <f>'1 уровень'!R1992</f>
        <v>11066.9330792</v>
      </c>
      <c r="S311" s="160">
        <f>'1 уровень'!S1992</f>
        <v>11066.9330792</v>
      </c>
      <c r="T311" s="160">
        <f>'1 уровень'!T1992</f>
        <v>11430.585016333331</v>
      </c>
      <c r="U311" s="160">
        <f>'1 уровень'!U1992</f>
        <v>11430.585016333331</v>
      </c>
      <c r="V311" s="160">
        <f>'1 уровень'!V1992</f>
        <v>11430.585016333331</v>
      </c>
      <c r="W311" s="160">
        <f>'1 уровень'!W1992</f>
        <v>11430.585016333331</v>
      </c>
      <c r="X311" s="160">
        <f>'1 уровень'!X1992</f>
        <v>11431.373299999999</v>
      </c>
      <c r="Y311" s="160">
        <f>'1 уровень'!Y1992</f>
        <v>11431.373299999999</v>
      </c>
      <c r="Z311" s="2222">
        <f>'1 уровень'!Z1992</f>
        <v>10456.915838777777</v>
      </c>
      <c r="AA311" s="160">
        <f>'1 уровень'!AA1992</f>
        <v>10300.286759999999</v>
      </c>
      <c r="AB311" s="160">
        <f>'1 уровень'!AB1992</f>
        <v>-156.62907877777798</v>
      </c>
      <c r="AC311" s="160">
        <f>'1 уровень'!AC1992</f>
        <v>-73.534429999999986</v>
      </c>
      <c r="AD311" s="2141">
        <f>'1 уровень'!AD1992</f>
        <v>0</v>
      </c>
      <c r="AE311" s="2141">
        <f>'1 уровень'!AE1992</f>
        <v>10226.752329999999</v>
      </c>
      <c r="AF311" s="2141">
        <f>'1 уровень'!AF1992</f>
        <v>0</v>
      </c>
      <c r="AG311" s="160"/>
      <c r="AH311" s="160"/>
    </row>
    <row r="312" spans="1:209" s="159" customFormat="1" x14ac:dyDescent="0.25">
      <c r="A312" s="158">
        <v>1</v>
      </c>
      <c r="B312" s="634" t="s">
        <v>367</v>
      </c>
      <c r="C312" s="184">
        <f>'1 уровень'!C1993</f>
        <v>6990</v>
      </c>
      <c r="D312" s="184">
        <f>'1 уровень'!D1993</f>
        <v>6408</v>
      </c>
      <c r="E312" s="184">
        <f>'1 уровень'!E1993</f>
        <v>6091</v>
      </c>
      <c r="F312" s="716">
        <f>'1 уровень'!F1993</f>
        <v>95.053058676654175</v>
      </c>
      <c r="G312" s="152">
        <f>'1 уровень'!G1993</f>
        <v>0</v>
      </c>
      <c r="H312" s="152">
        <f>'1 уровень'!H1993</f>
        <v>0</v>
      </c>
      <c r="I312" s="161">
        <f>'1 уровень'!I1993</f>
        <v>0</v>
      </c>
      <c r="J312" s="161">
        <f>'1 уровень'!J1993</f>
        <v>0</v>
      </c>
      <c r="K312" s="161">
        <f>'1 уровень'!K1993</f>
        <v>0</v>
      </c>
      <c r="L312" s="161">
        <f>'1 уровень'!L1993</f>
        <v>0</v>
      </c>
      <c r="M312" s="161">
        <f>'1 уровень'!M1993</f>
        <v>0</v>
      </c>
      <c r="N312" s="161">
        <f>'1 уровень'!N1993</f>
        <v>0</v>
      </c>
      <c r="O312" s="160">
        <f>'1 уровень'!O1993</f>
        <v>0</v>
      </c>
      <c r="P312" s="160">
        <f>'1 уровень'!P1993</f>
        <v>0</v>
      </c>
      <c r="Q312" s="160">
        <f>'1 уровень'!Q1993</f>
        <v>0</v>
      </c>
      <c r="R312" s="160">
        <f>'1 уровень'!R1993</f>
        <v>0</v>
      </c>
      <c r="S312" s="160">
        <f>'1 уровень'!S1993</f>
        <v>0</v>
      </c>
      <c r="T312" s="160">
        <f>'1 уровень'!T1993</f>
        <v>0</v>
      </c>
      <c r="U312" s="160">
        <f>'1 уровень'!U1993</f>
        <v>0</v>
      </c>
      <c r="V312" s="160">
        <f>'1 уровень'!V1993</f>
        <v>0</v>
      </c>
      <c r="W312" s="160">
        <f>'1 уровень'!W1993</f>
        <v>0</v>
      </c>
      <c r="X312" s="160">
        <f>'1 уровень'!X1993</f>
        <v>0</v>
      </c>
      <c r="Y312" s="160">
        <f>'1 уровень'!Y1993</f>
        <v>0</v>
      </c>
      <c r="Z312" s="2222">
        <f>'1 уровень'!Z1993</f>
        <v>0</v>
      </c>
      <c r="AA312" s="160">
        <f>'1 уровень'!AA1993</f>
        <v>0</v>
      </c>
      <c r="AB312" s="160">
        <f>'1 уровень'!AB1993</f>
        <v>0</v>
      </c>
      <c r="AC312" s="160">
        <f>'1 уровень'!AC1993</f>
        <v>0</v>
      </c>
      <c r="AD312" s="2141">
        <f>'1 уровень'!AD1993</f>
        <v>0</v>
      </c>
      <c r="AE312" s="2141">
        <f>'1 уровень'!AE1993</f>
        <v>0</v>
      </c>
      <c r="AF312" s="2141">
        <f>'1 уровень'!AF1993</f>
        <v>0</v>
      </c>
      <c r="AG312" s="160"/>
      <c r="AH312" s="160"/>
    </row>
    <row r="313" spans="1:209" x14ac:dyDescent="0.25">
      <c r="A313" s="158">
        <v>1</v>
      </c>
      <c r="B313" s="787" t="s">
        <v>368</v>
      </c>
      <c r="C313" s="185">
        <f>'1 уровень'!C1994</f>
        <v>6990</v>
      </c>
      <c r="D313" s="185">
        <f>'1 уровень'!D1994</f>
        <v>6408</v>
      </c>
      <c r="E313" s="185">
        <f>'1 уровень'!E1994</f>
        <v>6091</v>
      </c>
      <c r="F313" s="717">
        <f>'1 уровень'!F1994</f>
        <v>95.053058676654175</v>
      </c>
      <c r="G313" s="232">
        <f>'1 уровень'!G1994</f>
        <v>0</v>
      </c>
      <c r="H313" s="232">
        <f>'1 уровень'!H1994</f>
        <v>0</v>
      </c>
      <c r="I313" s="237">
        <f>'1 уровень'!I1994</f>
        <v>0</v>
      </c>
      <c r="J313" s="237">
        <f>'1 уровень'!J1994</f>
        <v>0</v>
      </c>
      <c r="K313" s="237">
        <f>'1 уровень'!K1994</f>
        <v>0</v>
      </c>
      <c r="L313" s="237">
        <f>'1 уровень'!L1994</f>
        <v>0</v>
      </c>
      <c r="M313" s="237">
        <f>'1 уровень'!M1994</f>
        <v>0</v>
      </c>
      <c r="N313" s="237">
        <f>'1 уровень'!N1994</f>
        <v>0</v>
      </c>
      <c r="O313" s="160">
        <f>'1 уровень'!O1994</f>
        <v>0</v>
      </c>
      <c r="P313" s="160">
        <f>'1 уровень'!P1994</f>
        <v>0</v>
      </c>
      <c r="Q313" s="160">
        <f>'1 уровень'!Q1994</f>
        <v>0</v>
      </c>
      <c r="R313" s="160">
        <f>'1 уровень'!R1994</f>
        <v>0</v>
      </c>
      <c r="S313" s="160">
        <f>'1 уровень'!S1994</f>
        <v>0</v>
      </c>
      <c r="T313" s="160">
        <f>'1 уровень'!T1994</f>
        <v>0</v>
      </c>
      <c r="U313" s="160">
        <f>'1 уровень'!U1994</f>
        <v>0</v>
      </c>
      <c r="V313" s="160">
        <f>'1 уровень'!V1994</f>
        <v>0</v>
      </c>
      <c r="W313" s="160">
        <f>'1 уровень'!W1994</f>
        <v>0</v>
      </c>
      <c r="X313" s="160">
        <f>'1 уровень'!X1994</f>
        <v>0</v>
      </c>
      <c r="Y313" s="160">
        <f>'1 уровень'!Y1994</f>
        <v>0</v>
      </c>
      <c r="Z313" s="2222">
        <f>'1 уровень'!Z1994</f>
        <v>0</v>
      </c>
      <c r="AA313" s="160">
        <f>'1 уровень'!AA1994</f>
        <v>0</v>
      </c>
      <c r="AB313" s="160">
        <f>'1 уровень'!AB1994</f>
        <v>0</v>
      </c>
      <c r="AC313" s="160">
        <f>'1 уровень'!AC1994</f>
        <v>0</v>
      </c>
      <c r="AD313" s="2141">
        <f>'1 уровень'!AD1994</f>
        <v>0</v>
      </c>
      <c r="AE313" s="2141">
        <f>'1 уровень'!AE1994</f>
        <v>0</v>
      </c>
      <c r="AF313" s="2141">
        <f>'1 уровень'!AF1994</f>
        <v>0</v>
      </c>
      <c r="AG313" s="160"/>
      <c r="AH313" s="160"/>
    </row>
    <row r="314" spans="1:209" x14ac:dyDescent="0.25">
      <c r="A314" s="158">
        <v>1</v>
      </c>
      <c r="B314" s="634" t="s">
        <v>369</v>
      </c>
      <c r="C314" s="185">
        <f>'1 уровень'!C1995</f>
        <v>10</v>
      </c>
      <c r="D314" s="185">
        <f>'1 уровень'!D1995</f>
        <v>9</v>
      </c>
      <c r="E314" s="185">
        <f>'1 уровень'!E1995</f>
        <v>34</v>
      </c>
      <c r="F314" s="717">
        <f>'1 уровень'!F1995</f>
        <v>377.77777777777777</v>
      </c>
      <c r="G314" s="232">
        <f>'1 уровень'!G1995</f>
        <v>0</v>
      </c>
      <c r="H314" s="232">
        <f>'1 уровень'!H1995</f>
        <v>0</v>
      </c>
      <c r="I314" s="237">
        <f>'1 уровень'!I1995</f>
        <v>0</v>
      </c>
      <c r="J314" s="237">
        <f>'1 уровень'!J1995</f>
        <v>0</v>
      </c>
      <c r="K314" s="237">
        <f>'1 уровень'!K1995</f>
        <v>0</v>
      </c>
      <c r="L314" s="237">
        <f>'1 уровень'!L1995</f>
        <v>0</v>
      </c>
      <c r="M314" s="237">
        <f>'1 уровень'!M1995</f>
        <v>0</v>
      </c>
      <c r="N314" s="237">
        <f>'1 уровень'!N1995</f>
        <v>0</v>
      </c>
      <c r="O314" s="160">
        <f>'1 уровень'!O1995</f>
        <v>0</v>
      </c>
      <c r="P314" s="160">
        <f>'1 уровень'!P1995</f>
        <v>0</v>
      </c>
      <c r="Q314" s="160">
        <f>'1 уровень'!Q1995</f>
        <v>0</v>
      </c>
      <c r="R314" s="160">
        <f>'1 уровень'!R1995</f>
        <v>0</v>
      </c>
      <c r="S314" s="160">
        <f>'1 уровень'!S1995</f>
        <v>0</v>
      </c>
      <c r="T314" s="160">
        <f>'1 уровень'!T1995</f>
        <v>0</v>
      </c>
      <c r="U314" s="160">
        <f>'1 уровень'!U1995</f>
        <v>0</v>
      </c>
      <c r="V314" s="160">
        <f>'1 уровень'!V1995</f>
        <v>0</v>
      </c>
      <c r="W314" s="160">
        <f>'1 уровень'!W1995</f>
        <v>0</v>
      </c>
      <c r="X314" s="160">
        <f>'1 уровень'!X1995</f>
        <v>0</v>
      </c>
      <c r="Y314" s="160">
        <f>'1 уровень'!Y1995</f>
        <v>0</v>
      </c>
      <c r="Z314" s="2222">
        <f>'1 уровень'!Z1995</f>
        <v>0</v>
      </c>
      <c r="AA314" s="160">
        <f>'1 уровень'!AA1995</f>
        <v>0</v>
      </c>
      <c r="AB314" s="160">
        <f>'1 уровень'!AB1995</f>
        <v>0</v>
      </c>
      <c r="AC314" s="160">
        <f>'1 уровень'!AC1995</f>
        <v>0</v>
      </c>
      <c r="AD314" s="2141">
        <f>'1 уровень'!AD1995</f>
        <v>0</v>
      </c>
      <c r="AE314" s="2141">
        <f>'1 уровень'!AE1995</f>
        <v>0</v>
      </c>
      <c r="AF314" s="2141">
        <f>'1 уровень'!AF1995</f>
        <v>0</v>
      </c>
      <c r="AG314" s="160"/>
      <c r="AH314" s="160"/>
    </row>
    <row r="315" spans="1:209" ht="30" x14ac:dyDescent="0.25">
      <c r="A315" s="158">
        <v>1</v>
      </c>
      <c r="B315" s="787" t="s">
        <v>370</v>
      </c>
      <c r="C315" s="185">
        <f>'1 уровень'!C1996</f>
        <v>10</v>
      </c>
      <c r="D315" s="185">
        <f>'1 уровень'!D1996</f>
        <v>9</v>
      </c>
      <c r="E315" s="185">
        <f>'1 уровень'!E1996</f>
        <v>5</v>
      </c>
      <c r="F315" s="717">
        <f>'1 уровень'!F1996</f>
        <v>55.555555555555557</v>
      </c>
      <c r="G315" s="232">
        <f>'1 уровень'!G1996</f>
        <v>0</v>
      </c>
      <c r="H315" s="232">
        <f>'1 уровень'!H1996</f>
        <v>0</v>
      </c>
      <c r="I315" s="237">
        <f>'1 уровень'!I1996</f>
        <v>0</v>
      </c>
      <c r="J315" s="237">
        <f>'1 уровень'!J1996</f>
        <v>0</v>
      </c>
      <c r="K315" s="237">
        <f>'1 уровень'!K1996</f>
        <v>0</v>
      </c>
      <c r="L315" s="237">
        <f>'1 уровень'!L1996</f>
        <v>0</v>
      </c>
      <c r="M315" s="237">
        <f>'1 уровень'!M1996</f>
        <v>0</v>
      </c>
      <c r="N315" s="237">
        <f>'1 уровень'!N1996</f>
        <v>0</v>
      </c>
      <c r="O315" s="160">
        <f>'1 уровень'!O1996</f>
        <v>0</v>
      </c>
      <c r="P315" s="160">
        <f>'1 уровень'!P1996</f>
        <v>0</v>
      </c>
      <c r="Q315" s="160">
        <f>'1 уровень'!Q1996</f>
        <v>0</v>
      </c>
      <c r="R315" s="160">
        <f>'1 уровень'!R1996</f>
        <v>0</v>
      </c>
      <c r="S315" s="160">
        <f>'1 уровень'!S1996</f>
        <v>0</v>
      </c>
      <c r="T315" s="160">
        <f>'1 уровень'!T1996</f>
        <v>0</v>
      </c>
      <c r="U315" s="160">
        <f>'1 уровень'!U1996</f>
        <v>0</v>
      </c>
      <c r="V315" s="160">
        <f>'1 уровень'!V1996</f>
        <v>0</v>
      </c>
      <c r="W315" s="160">
        <f>'1 уровень'!W1996</f>
        <v>0</v>
      </c>
      <c r="X315" s="160">
        <f>'1 уровень'!X1996</f>
        <v>0</v>
      </c>
      <c r="Y315" s="160">
        <f>'1 уровень'!Y1996</f>
        <v>0</v>
      </c>
      <c r="Z315" s="2222">
        <f>'1 уровень'!Z1996</f>
        <v>0</v>
      </c>
      <c r="AA315" s="160">
        <f>'1 уровень'!AA1996</f>
        <v>0</v>
      </c>
      <c r="AB315" s="160">
        <f>'1 уровень'!AB1996</f>
        <v>0</v>
      </c>
      <c r="AC315" s="160">
        <f>'1 уровень'!AC1996</f>
        <v>0</v>
      </c>
      <c r="AD315" s="2141">
        <f>'1 уровень'!AD1996</f>
        <v>0</v>
      </c>
      <c r="AE315" s="2141">
        <f>'1 уровень'!AE1996</f>
        <v>0</v>
      </c>
      <c r="AF315" s="2141">
        <f>'1 уровень'!AF1996</f>
        <v>0</v>
      </c>
      <c r="AG315" s="160"/>
      <c r="AH315" s="160"/>
    </row>
    <row r="316" spans="1:209" s="159" customFormat="1" ht="15.75" thickBot="1" x14ac:dyDescent="0.3">
      <c r="A316" s="158">
        <v>1</v>
      </c>
      <c r="B316" s="2161" t="s">
        <v>371</v>
      </c>
      <c r="C316" s="184">
        <f>'1 уровень'!C1997</f>
        <v>0</v>
      </c>
      <c r="D316" s="184">
        <f>'1 уровень'!D1997</f>
        <v>0</v>
      </c>
      <c r="E316" s="184">
        <f>'1 уровень'!E1997</f>
        <v>29</v>
      </c>
      <c r="F316" s="716">
        <f>'1 уровень'!F1997</f>
        <v>0</v>
      </c>
      <c r="G316" s="152">
        <f>'1 уровень'!G1997</f>
        <v>0</v>
      </c>
      <c r="H316" s="152">
        <f>'1 уровень'!H1997</f>
        <v>0</v>
      </c>
      <c r="I316" s="161">
        <f>'1 уровень'!I1997</f>
        <v>0</v>
      </c>
      <c r="J316" s="161">
        <f>'1 уровень'!J1997</f>
        <v>0</v>
      </c>
      <c r="K316" s="161">
        <f>'1 уровень'!K1997</f>
        <v>0</v>
      </c>
      <c r="L316" s="161">
        <f>'1 уровень'!L1997</f>
        <v>0</v>
      </c>
      <c r="M316" s="161">
        <f>'1 уровень'!M1997</f>
        <v>0</v>
      </c>
      <c r="N316" s="161">
        <f>'1 уровень'!N1997</f>
        <v>0</v>
      </c>
      <c r="O316" s="160">
        <f>'1 уровень'!O1997</f>
        <v>0</v>
      </c>
      <c r="P316" s="160">
        <f>'1 уровень'!P1997</f>
        <v>0</v>
      </c>
      <c r="Q316" s="160">
        <f>'1 уровень'!Q1997</f>
        <v>0</v>
      </c>
      <c r="R316" s="160">
        <f>'1 уровень'!R1997</f>
        <v>0</v>
      </c>
      <c r="S316" s="160">
        <f>'1 уровень'!S1997</f>
        <v>0</v>
      </c>
      <c r="T316" s="160">
        <f>'1 уровень'!T1997</f>
        <v>0</v>
      </c>
      <c r="U316" s="160">
        <f>'1 уровень'!U1997</f>
        <v>0</v>
      </c>
      <c r="V316" s="160">
        <f>'1 уровень'!V1997</f>
        <v>0</v>
      </c>
      <c r="W316" s="160">
        <f>'1 уровень'!W1997</f>
        <v>0</v>
      </c>
      <c r="X316" s="160">
        <f>'1 уровень'!X1997</f>
        <v>0</v>
      </c>
      <c r="Y316" s="160">
        <f>'1 уровень'!Y1997</f>
        <v>0</v>
      </c>
      <c r="Z316" s="2222">
        <f>'1 уровень'!Z1997</f>
        <v>0</v>
      </c>
      <c r="AA316" s="160">
        <f>'1 уровень'!AA1997</f>
        <v>0</v>
      </c>
      <c r="AB316" s="160">
        <f>'1 уровень'!AB1997</f>
        <v>0</v>
      </c>
      <c r="AC316" s="160">
        <f>'1 уровень'!AC1997</f>
        <v>0</v>
      </c>
      <c r="AD316" s="2141">
        <f>'1 уровень'!AD1997</f>
        <v>0</v>
      </c>
      <c r="AE316" s="2141">
        <f>'1 уровень'!AE1997</f>
        <v>0</v>
      </c>
      <c r="AF316" s="2141">
        <f>'1 уровень'!AF1997</f>
        <v>0</v>
      </c>
      <c r="AG316" s="160"/>
      <c r="AH316" s="160"/>
    </row>
    <row r="317" spans="1:209" ht="15" customHeight="1" x14ac:dyDescent="0.25">
      <c r="A317" s="158">
        <v>1</v>
      </c>
      <c r="B317" s="369" t="s">
        <v>123</v>
      </c>
      <c r="C317" s="370"/>
      <c r="D317" s="370"/>
      <c r="E317" s="370"/>
      <c r="F317" s="723"/>
      <c r="G317" s="371"/>
      <c r="H317" s="371"/>
      <c r="I317" s="372"/>
      <c r="J317" s="372"/>
      <c r="K317" s="372"/>
      <c r="L317" s="372"/>
      <c r="M317" s="372"/>
      <c r="N317" s="372"/>
      <c r="O317" s="374">
        <f t="shared" ref="O317:T317" si="30">O318-O319-O341-O344-O345</f>
        <v>0</v>
      </c>
      <c r="P317" s="374">
        <f t="shared" si="30"/>
        <v>0</v>
      </c>
      <c r="Q317" s="374">
        <f t="shared" si="30"/>
        <v>0</v>
      </c>
      <c r="R317" s="374">
        <f t="shared" si="30"/>
        <v>0</v>
      </c>
      <c r="S317" s="374">
        <f t="shared" si="30"/>
        <v>0</v>
      </c>
      <c r="T317" s="374">
        <f t="shared" si="30"/>
        <v>0</v>
      </c>
      <c r="U317" s="374">
        <f t="shared" ref="U317:AF317" si="31">U318-U319-U341-U344-U345</f>
        <v>0</v>
      </c>
      <c r="V317" s="374">
        <f t="shared" si="31"/>
        <v>0</v>
      </c>
      <c r="W317" s="374">
        <f t="shared" si="31"/>
        <v>-1.8189894035458565E-11</v>
      </c>
      <c r="X317" s="374">
        <f t="shared" ref="X317:Y317" si="32">X318-X319-X341-X344-X345</f>
        <v>0</v>
      </c>
      <c r="Y317" s="374">
        <f t="shared" si="32"/>
        <v>0</v>
      </c>
      <c r="Z317" s="2224">
        <f t="shared" si="31"/>
        <v>0</v>
      </c>
      <c r="AA317" s="374">
        <f t="shared" si="31"/>
        <v>1.8189894035458565E-11</v>
      </c>
      <c r="AB317" s="374">
        <f t="shared" si="31"/>
        <v>0</v>
      </c>
      <c r="AC317" s="374">
        <f t="shared" si="31"/>
        <v>0</v>
      </c>
      <c r="AD317" s="2143">
        <f t="shared" ref="AD317" si="33">AD318-AD319-AD341-AD344-AD345</f>
        <v>-23.891370000000002</v>
      </c>
      <c r="AE317" s="2143">
        <f t="shared" si="31"/>
        <v>-23.891369999990275</v>
      </c>
      <c r="AF317" s="2143">
        <f t="shared" si="31"/>
        <v>0</v>
      </c>
      <c r="AG317" s="374"/>
      <c r="AH317" s="374"/>
    </row>
    <row r="318" spans="1:209" s="159" customFormat="1" ht="15" customHeight="1" x14ac:dyDescent="0.25">
      <c r="A318" s="158">
        <v>1</v>
      </c>
      <c r="B318" s="178" t="s">
        <v>116</v>
      </c>
      <c r="C318" s="236"/>
      <c r="D318" s="236"/>
      <c r="E318" s="236"/>
      <c r="F318" s="720"/>
      <c r="G318" s="152"/>
      <c r="H318" s="152"/>
      <c r="I318" s="161"/>
      <c r="J318" s="161"/>
      <c r="K318" s="161"/>
      <c r="L318" s="161"/>
      <c r="M318" s="161"/>
      <c r="N318" s="161"/>
      <c r="O318" s="184">
        <f>'2 уровень'!O1011</f>
        <v>213135.16397619448</v>
      </c>
      <c r="P318" s="184">
        <f>'2 уровень'!P1011</f>
        <v>213395.72377759754</v>
      </c>
      <c r="Q318" s="184">
        <f>'2 уровень'!Q1011</f>
        <v>213395.72377759754</v>
      </c>
      <c r="R318" s="184">
        <f>'2 уровень'!R1011</f>
        <v>213395.72377759754</v>
      </c>
      <c r="S318" s="184">
        <f>'2 уровень'!S1011</f>
        <v>213395.72377759754</v>
      </c>
      <c r="T318" s="184">
        <f>'2 уровень'!T1011</f>
        <v>213653.10503086422</v>
      </c>
      <c r="U318" s="184">
        <f>'2 уровень'!U1011</f>
        <v>212598.51600468819</v>
      </c>
      <c r="V318" s="184">
        <f>'2 уровень'!V1011</f>
        <v>212598.51600468819</v>
      </c>
      <c r="W318" s="184">
        <f>'2 уровень'!W1011</f>
        <v>212598.44465611945</v>
      </c>
      <c r="X318" s="184">
        <f>'2 уровень'!X1011</f>
        <v>242444.84577957657</v>
      </c>
      <c r="Y318" s="184">
        <f>'2 уровень'!Y1011</f>
        <v>242444.84577957657</v>
      </c>
      <c r="Z318" s="2226">
        <f>'2 уровень'!Z1011</f>
        <v>216164.35471333333</v>
      </c>
      <c r="AA318" s="184">
        <f>'2 уровень'!AA1011</f>
        <v>211237.70800000001</v>
      </c>
      <c r="AB318" s="184">
        <f>'2 уровень'!AB1011</f>
        <v>-4926.6467133333372</v>
      </c>
      <c r="AC318" s="184">
        <f>'2 уровень'!AC1011</f>
        <v>-1257.73297</v>
      </c>
      <c r="AD318" s="2145">
        <f>'2 уровень'!AD1011</f>
        <v>-23.891370000000002</v>
      </c>
      <c r="AE318" s="2145">
        <f>'2 уровень'!AE1011</f>
        <v>209956.08366</v>
      </c>
      <c r="AF318" s="2145">
        <f>'2 уровень'!AF1011</f>
        <v>0</v>
      </c>
      <c r="AG318" s="184"/>
      <c r="AH318" s="184"/>
    </row>
    <row r="319" spans="1:209" s="159" customFormat="1" ht="15" customHeight="1" x14ac:dyDescent="0.25">
      <c r="A319" s="158">
        <v>1</v>
      </c>
      <c r="B319" s="110" t="s">
        <v>43</v>
      </c>
      <c r="C319" s="184">
        <f>'2 уровень'!C1012</f>
        <v>2103</v>
      </c>
      <c r="D319" s="184">
        <f>'2 уровень'!D1012</f>
        <v>1912</v>
      </c>
      <c r="E319" s="184">
        <f>'2 уровень'!E1012</f>
        <v>1984</v>
      </c>
      <c r="F319" s="716">
        <f>'2 уровень'!F1012</f>
        <v>103.76569037656904</v>
      </c>
      <c r="G319" s="184">
        <f>'2 уровень'!G1012</f>
        <v>10.477936281502615</v>
      </c>
      <c r="H319" s="184">
        <f>'2 уровень'!H1012</f>
        <v>10.228326612903226</v>
      </c>
      <c r="I319" s="184">
        <f>'2 уровень'!I1012</f>
        <v>22035.1</v>
      </c>
      <c r="J319" s="184">
        <f>'2 уровень'!J1012</f>
        <v>20078</v>
      </c>
      <c r="K319" s="184">
        <f>'2 уровень'!K1012</f>
        <v>20293</v>
      </c>
      <c r="L319" s="184">
        <f>'2 уровень'!L1012</f>
        <v>101.0708237872298</v>
      </c>
      <c r="M319" s="184">
        <f>'2 уровень'!M1012</f>
        <v>65.549794117647053</v>
      </c>
      <c r="N319" s="184">
        <f>'2 уровень'!N1012</f>
        <v>337.72521302028508</v>
      </c>
      <c r="O319" s="184">
        <f>'2 уровень'!O1012</f>
        <v>52969.793247436792</v>
      </c>
      <c r="P319" s="184">
        <f>'2 уровень'!P1012</f>
        <v>51965.385105681606</v>
      </c>
      <c r="Q319" s="184">
        <f>'2 уровень'!Q1012</f>
        <v>51965.385105681606</v>
      </c>
      <c r="R319" s="184">
        <f>'2 уровень'!R1012</f>
        <v>51965.385105681606</v>
      </c>
      <c r="S319" s="184">
        <f>'2 уровень'!S1012</f>
        <v>51965.385105681606</v>
      </c>
      <c r="T319" s="184">
        <f>'2 уровень'!T1012</f>
        <v>51965.385105681606</v>
      </c>
      <c r="U319" s="184">
        <f>'2 уровень'!U1012</f>
        <v>51573.8375786256</v>
      </c>
      <c r="V319" s="184">
        <f>'2 уровень'!V1012</f>
        <v>51573.8375786256</v>
      </c>
      <c r="W319" s="184">
        <f>'2 уровень'!W1012</f>
        <v>51573.8375786256</v>
      </c>
      <c r="X319" s="184">
        <f>'2 уровень'!X1012</f>
        <v>65225.459459999998</v>
      </c>
      <c r="Y319" s="184">
        <f>'2 уровень'!Y1012</f>
        <v>65225.459459999998</v>
      </c>
      <c r="Z319" s="2226">
        <f>'2 уровень'!Z1012</f>
        <v>56419.181603333331</v>
      </c>
      <c r="AA319" s="184">
        <f>'2 уровень'!AA1012</f>
        <v>55307.4565</v>
      </c>
      <c r="AB319" s="184">
        <f>'2 уровень'!AB1012</f>
        <v>-1111.7251033333305</v>
      </c>
      <c r="AC319" s="184">
        <f>'2 уровень'!AC1012</f>
        <v>-530.02048000000002</v>
      </c>
      <c r="AD319" s="2145">
        <f>'2 уровень'!AD1012</f>
        <v>0</v>
      </c>
      <c r="AE319" s="2145">
        <f>'2 уровень'!AE1012</f>
        <v>54777.436020000001</v>
      </c>
      <c r="AF319" s="2145">
        <f>'2 уровень'!AF1012</f>
        <v>0</v>
      </c>
      <c r="AG319" s="184"/>
      <c r="AH319" s="184"/>
      <c r="AI319" s="158"/>
      <c r="AJ319" s="158"/>
      <c r="AK319" s="158"/>
      <c r="AL319" s="158"/>
      <c r="AM319" s="158"/>
      <c r="AN319" s="158"/>
      <c r="AO319" s="158"/>
      <c r="AP319" s="158"/>
      <c r="AQ319" s="158"/>
      <c r="AR319" s="158"/>
      <c r="AS319" s="158"/>
      <c r="AT319" s="158"/>
      <c r="AU319" s="158"/>
      <c r="AV319" s="158"/>
      <c r="AW319" s="158"/>
      <c r="AX319" s="158"/>
      <c r="AY319" s="158"/>
      <c r="AZ319" s="158"/>
      <c r="BA319" s="158"/>
      <c r="BB319" s="158"/>
      <c r="BC319" s="158"/>
      <c r="BD319" s="158"/>
      <c r="BE319" s="158"/>
      <c r="BF319" s="158"/>
      <c r="BG319" s="158"/>
      <c r="BH319" s="158"/>
      <c r="BI319" s="158"/>
      <c r="BJ319" s="158"/>
      <c r="BK319" s="158"/>
      <c r="BL319" s="158"/>
      <c r="BM319" s="158"/>
      <c r="BN319" s="158"/>
      <c r="BO319" s="158"/>
      <c r="BP319" s="158"/>
      <c r="BQ319" s="158"/>
      <c r="BR319" s="158"/>
      <c r="BS319" s="158"/>
      <c r="BT319" s="158"/>
      <c r="BU319" s="158"/>
      <c r="BV319" s="158"/>
      <c r="BW319" s="158"/>
      <c r="BX319" s="158"/>
      <c r="BY319" s="158"/>
      <c r="BZ319" s="158"/>
      <c r="CA319" s="158"/>
      <c r="CB319" s="158"/>
      <c r="CC319" s="158"/>
      <c r="CD319" s="158"/>
      <c r="CE319" s="158"/>
      <c r="CF319" s="158"/>
      <c r="CG319" s="158"/>
      <c r="CH319" s="158"/>
      <c r="CI319" s="158"/>
      <c r="CJ319" s="158"/>
      <c r="CK319" s="158"/>
      <c r="CL319" s="158"/>
      <c r="CM319" s="158"/>
      <c r="CN319" s="158"/>
      <c r="CO319" s="158"/>
      <c r="CP319" s="158"/>
      <c r="CQ319" s="158"/>
      <c r="CR319" s="158"/>
      <c r="CS319" s="158"/>
      <c r="CT319" s="158"/>
      <c r="CU319" s="158"/>
      <c r="CV319" s="158"/>
      <c r="CW319" s="158"/>
      <c r="CX319" s="158"/>
      <c r="CY319" s="158"/>
      <c r="CZ319" s="158"/>
      <c r="DA319" s="158"/>
      <c r="DB319" s="158"/>
      <c r="DC319" s="158"/>
      <c r="DD319" s="158"/>
      <c r="DE319" s="158"/>
      <c r="DF319" s="158"/>
      <c r="DG319" s="158"/>
      <c r="DH319" s="158"/>
      <c r="DI319" s="158"/>
      <c r="DJ319" s="158"/>
      <c r="DK319" s="158"/>
      <c r="DL319" s="158"/>
      <c r="DM319" s="158"/>
      <c r="DN319" s="158"/>
      <c r="DO319" s="158"/>
      <c r="DP319" s="158"/>
      <c r="DQ319" s="158"/>
      <c r="DR319" s="158"/>
      <c r="DS319" s="158"/>
      <c r="DT319" s="158"/>
      <c r="DU319" s="158"/>
      <c r="DV319" s="158"/>
      <c r="DW319" s="158"/>
      <c r="DX319" s="158"/>
      <c r="DY319" s="158"/>
      <c r="DZ319" s="158"/>
      <c r="EA319" s="158"/>
      <c r="EB319" s="158"/>
      <c r="EC319" s="158"/>
      <c r="ED319" s="158"/>
      <c r="EE319" s="158"/>
      <c r="EF319" s="158"/>
      <c r="EG319" s="158"/>
      <c r="EH319" s="158"/>
      <c r="EI319" s="158"/>
      <c r="EJ319" s="158"/>
      <c r="EK319" s="158"/>
      <c r="EL319" s="158"/>
      <c r="EM319" s="158"/>
      <c r="EN319" s="158"/>
      <c r="EO319" s="158"/>
      <c r="EP319" s="158"/>
      <c r="EQ319" s="158"/>
      <c r="ER319" s="158"/>
      <c r="ES319" s="158"/>
      <c r="ET319" s="158"/>
      <c r="EU319" s="158"/>
      <c r="EV319" s="158"/>
      <c r="EW319" s="158"/>
      <c r="EX319" s="158"/>
      <c r="EY319" s="158"/>
      <c r="EZ319" s="158"/>
      <c r="FA319" s="158"/>
      <c r="FB319" s="158"/>
      <c r="FC319" s="158"/>
      <c r="FD319" s="158"/>
      <c r="FE319" s="158"/>
      <c r="FF319" s="158"/>
      <c r="FG319" s="158"/>
      <c r="FH319" s="158"/>
      <c r="FI319" s="158"/>
      <c r="FJ319" s="158"/>
      <c r="FK319" s="158"/>
      <c r="FL319" s="158"/>
      <c r="FM319" s="158"/>
      <c r="FN319" s="158"/>
      <c r="FO319" s="158"/>
      <c r="FP319" s="158"/>
      <c r="FQ319" s="158"/>
      <c r="FR319" s="158"/>
      <c r="FS319" s="158"/>
      <c r="FT319" s="158"/>
      <c r="FU319" s="158"/>
      <c r="FV319" s="158"/>
      <c r="FW319" s="158"/>
      <c r="FX319" s="158"/>
      <c r="FY319" s="158"/>
      <c r="FZ319" s="158"/>
      <c r="GA319" s="158"/>
      <c r="GB319" s="158"/>
      <c r="GC319" s="158"/>
      <c r="GD319" s="158"/>
      <c r="GE319" s="158"/>
      <c r="GF319" s="158"/>
      <c r="GG319" s="158"/>
      <c r="GH319" s="158"/>
      <c r="GI319" s="158"/>
      <c r="GJ319" s="158"/>
      <c r="GK319" s="158"/>
      <c r="GL319" s="158"/>
      <c r="GM319" s="158"/>
      <c r="GN319" s="158"/>
      <c r="GO319" s="158"/>
      <c r="GP319" s="158"/>
      <c r="GQ319" s="158"/>
      <c r="GR319" s="158"/>
      <c r="GS319" s="158"/>
      <c r="GT319" s="158"/>
      <c r="GU319" s="158"/>
      <c r="GV319" s="158"/>
      <c r="GW319" s="158"/>
      <c r="GX319" s="158"/>
      <c r="GY319" s="158"/>
      <c r="GZ319" s="158"/>
      <c r="HA319" s="158"/>
    </row>
    <row r="320" spans="1:209" x14ac:dyDescent="0.25">
      <c r="A320" s="158">
        <v>1</v>
      </c>
      <c r="B320" s="2157" t="s">
        <v>351</v>
      </c>
      <c r="C320" s="185">
        <f>'2 уровень'!C1013</f>
        <v>0</v>
      </c>
      <c r="D320" s="185">
        <f>'2 уровень'!D1013</f>
        <v>0</v>
      </c>
      <c r="E320" s="185">
        <f>'2 уровень'!E1013</f>
        <v>0</v>
      </c>
      <c r="F320" s="717">
        <f>'2 уровень'!F1013</f>
        <v>0</v>
      </c>
      <c r="G320" s="232">
        <f>'2 уровень'!G1013</f>
        <v>0</v>
      </c>
      <c r="H320" s="232">
        <f>'2 уровень'!H1013</f>
        <v>0</v>
      </c>
      <c r="I320" s="237">
        <f>'2 уровень'!I1013</f>
        <v>0</v>
      </c>
      <c r="J320" s="237">
        <f>'2 уровень'!J1013</f>
        <v>0</v>
      </c>
      <c r="K320" s="237">
        <f>'2 уровень'!K1013</f>
        <v>0</v>
      </c>
      <c r="L320" s="237">
        <f>'2 уровень'!L1013</f>
        <v>0</v>
      </c>
      <c r="M320" s="237">
        <f>'2 уровень'!M1013</f>
        <v>0</v>
      </c>
      <c r="N320" s="237">
        <f>'2 уровень'!N1013</f>
        <v>0</v>
      </c>
      <c r="O320" s="185">
        <f>'2 уровень'!O1013</f>
        <v>0</v>
      </c>
      <c r="P320" s="185">
        <f>'2 уровень'!P1013</f>
        <v>0</v>
      </c>
      <c r="Q320" s="185">
        <f>'2 уровень'!Q1013</f>
        <v>0</v>
      </c>
      <c r="R320" s="185">
        <f>'2 уровень'!R1013</f>
        <v>0</v>
      </c>
      <c r="S320" s="185">
        <f>'2 уровень'!S1013</f>
        <v>0</v>
      </c>
      <c r="T320" s="185">
        <f>'2 уровень'!T1013</f>
        <v>0</v>
      </c>
      <c r="U320" s="185">
        <f>'2 уровень'!U1013</f>
        <v>0</v>
      </c>
      <c r="V320" s="185">
        <f>'2 уровень'!V1013</f>
        <v>0</v>
      </c>
      <c r="W320" s="185">
        <f>'2 уровень'!W1013</f>
        <v>0</v>
      </c>
      <c r="X320" s="185">
        <f>'2 уровень'!X1013</f>
        <v>0</v>
      </c>
      <c r="Y320" s="185">
        <f>'2 уровень'!Y1013</f>
        <v>0</v>
      </c>
      <c r="Z320" s="2230">
        <f>'2 уровень'!Z1013</f>
        <v>0</v>
      </c>
      <c r="AA320" s="185">
        <f>'2 уровень'!AA1013</f>
        <v>0</v>
      </c>
      <c r="AB320" s="185">
        <f>'2 уровень'!AB1013</f>
        <v>0</v>
      </c>
      <c r="AC320" s="185">
        <f>'2 уровень'!AC1013</f>
        <v>0</v>
      </c>
      <c r="AD320" s="2146">
        <f>'2 уровень'!AD1013</f>
        <v>0</v>
      </c>
      <c r="AE320" s="2146">
        <f>'2 уровень'!AE1013</f>
        <v>0</v>
      </c>
      <c r="AF320" s="2146">
        <f>'2 уровень'!AF1013</f>
        <v>0</v>
      </c>
      <c r="AG320" s="185"/>
      <c r="AH320" s="185"/>
    </row>
    <row r="321" spans="1:34" ht="30" x14ac:dyDescent="0.25">
      <c r="A321" s="158">
        <v>1</v>
      </c>
      <c r="B321" s="58" t="s">
        <v>217</v>
      </c>
      <c r="C321" s="185">
        <f>'2 уровень'!C1014</f>
        <v>50442</v>
      </c>
      <c r="D321" s="185">
        <f>'2 уровень'!D1014</f>
        <v>46241</v>
      </c>
      <c r="E321" s="185">
        <f>'2 уровень'!E1014</f>
        <v>40537</v>
      </c>
      <c r="F321" s="717">
        <f>'2 уровень'!F1014</f>
        <v>87.664626630046925</v>
      </c>
      <c r="G321" s="232">
        <f>'2 уровень'!G1014</f>
        <v>0</v>
      </c>
      <c r="H321" s="232">
        <f>'2 уровень'!H1014</f>
        <v>0</v>
      </c>
      <c r="I321" s="237">
        <f>'2 уровень'!I1014</f>
        <v>0</v>
      </c>
      <c r="J321" s="237">
        <f>'2 уровень'!J1014</f>
        <v>0</v>
      </c>
      <c r="K321" s="237">
        <f>'2 уровень'!K1014</f>
        <v>0</v>
      </c>
      <c r="L321" s="237">
        <f>'2 уровень'!L1014</f>
        <v>0</v>
      </c>
      <c r="M321" s="237">
        <f>'2 уровень'!M1014</f>
        <v>0</v>
      </c>
      <c r="N321" s="237">
        <f>'2 уровень'!N1014</f>
        <v>0</v>
      </c>
      <c r="O321" s="185">
        <f>'2 уровень'!O1014</f>
        <v>0</v>
      </c>
      <c r="P321" s="185">
        <f>'2 уровень'!P1014</f>
        <v>0</v>
      </c>
      <c r="Q321" s="185">
        <f>'2 уровень'!Q1014</f>
        <v>0</v>
      </c>
      <c r="R321" s="185">
        <f>'2 уровень'!R1014</f>
        <v>0</v>
      </c>
      <c r="S321" s="185">
        <f>'2 уровень'!S1014</f>
        <v>0</v>
      </c>
      <c r="T321" s="185">
        <f>'2 уровень'!T1014</f>
        <v>0</v>
      </c>
      <c r="U321" s="185">
        <f>'2 уровень'!U1014</f>
        <v>0</v>
      </c>
      <c r="V321" s="185">
        <f>'2 уровень'!V1014</f>
        <v>0</v>
      </c>
      <c r="W321" s="185">
        <f>'2 уровень'!W1014</f>
        <v>0</v>
      </c>
      <c r="X321" s="185">
        <f>'2 уровень'!X1014</f>
        <v>0</v>
      </c>
      <c r="Y321" s="185">
        <f>'2 уровень'!Y1014</f>
        <v>0</v>
      </c>
      <c r="Z321" s="2230">
        <f>'2 уровень'!Z1014</f>
        <v>0</v>
      </c>
      <c r="AA321" s="185">
        <f>'2 уровень'!AA1014</f>
        <v>0</v>
      </c>
      <c r="AB321" s="185">
        <f>'2 уровень'!AB1014</f>
        <v>0</v>
      </c>
      <c r="AC321" s="185">
        <f>'2 уровень'!AC1014</f>
        <v>0</v>
      </c>
      <c r="AD321" s="2146">
        <f>'2 уровень'!AD1014</f>
        <v>0</v>
      </c>
      <c r="AE321" s="2146">
        <f>'2 уровень'!AE1014</f>
        <v>0</v>
      </c>
      <c r="AF321" s="2146">
        <f>'2 уровень'!AF1014</f>
        <v>0</v>
      </c>
      <c r="AG321" s="185"/>
      <c r="AH321" s="185"/>
    </row>
    <row r="322" spans="1:34" ht="30" x14ac:dyDescent="0.25">
      <c r="A322" s="158">
        <v>1</v>
      </c>
      <c r="B322" s="58" t="s">
        <v>341</v>
      </c>
      <c r="C322" s="185">
        <f>'2 уровень'!C1015</f>
        <v>0</v>
      </c>
      <c r="D322" s="185">
        <f>'2 уровень'!D1015</f>
        <v>0</v>
      </c>
      <c r="E322" s="185">
        <f>'2 уровень'!E1015</f>
        <v>0</v>
      </c>
      <c r="F322" s="717">
        <f>'2 уровень'!F1015</f>
        <v>0</v>
      </c>
      <c r="G322" s="232">
        <f>'2 уровень'!G1015</f>
        <v>0</v>
      </c>
      <c r="H322" s="232">
        <f>'2 уровень'!H1015</f>
        <v>0</v>
      </c>
      <c r="I322" s="237">
        <f>'2 уровень'!I1015</f>
        <v>0</v>
      </c>
      <c r="J322" s="237">
        <f>'2 уровень'!J1015</f>
        <v>0</v>
      </c>
      <c r="K322" s="237">
        <f>'2 уровень'!K1015</f>
        <v>0</v>
      </c>
      <c r="L322" s="237">
        <f>'2 уровень'!L1015</f>
        <v>0</v>
      </c>
      <c r="M322" s="237">
        <f>'2 уровень'!M1015</f>
        <v>0</v>
      </c>
      <c r="N322" s="237">
        <f>'2 уровень'!N1015</f>
        <v>0</v>
      </c>
      <c r="O322" s="185">
        <f>'2 уровень'!O1015</f>
        <v>0</v>
      </c>
      <c r="P322" s="185">
        <f>'2 уровень'!P1015</f>
        <v>0</v>
      </c>
      <c r="Q322" s="185">
        <f>'2 уровень'!Q1015</f>
        <v>0</v>
      </c>
      <c r="R322" s="185">
        <f>'2 уровень'!R1015</f>
        <v>0</v>
      </c>
      <c r="S322" s="185">
        <f>'2 уровень'!S1015</f>
        <v>0</v>
      </c>
      <c r="T322" s="185">
        <f>'2 уровень'!T1015</f>
        <v>0</v>
      </c>
      <c r="U322" s="185">
        <f>'2 уровень'!U1015</f>
        <v>0</v>
      </c>
      <c r="V322" s="185">
        <f>'2 уровень'!V1015</f>
        <v>0</v>
      </c>
      <c r="W322" s="185">
        <f>'2 уровень'!W1015</f>
        <v>0</v>
      </c>
      <c r="X322" s="185">
        <f>'2 уровень'!X1015</f>
        <v>0</v>
      </c>
      <c r="Y322" s="185">
        <f>'2 уровень'!Y1015</f>
        <v>0</v>
      </c>
      <c r="Z322" s="2230">
        <f>'2 уровень'!Z1015</f>
        <v>0</v>
      </c>
      <c r="AA322" s="185">
        <f>'2 уровень'!AA1015</f>
        <v>0</v>
      </c>
      <c r="AB322" s="185">
        <f>'2 уровень'!AB1015</f>
        <v>0</v>
      </c>
      <c r="AC322" s="185">
        <f>'2 уровень'!AC1015</f>
        <v>0</v>
      </c>
      <c r="AD322" s="2146">
        <f>'2 уровень'!AD1015</f>
        <v>0</v>
      </c>
      <c r="AE322" s="2146">
        <f>'2 уровень'!AE1015</f>
        <v>0</v>
      </c>
      <c r="AF322" s="2146">
        <f>'2 уровень'!AF1015</f>
        <v>0</v>
      </c>
      <c r="AG322" s="185"/>
      <c r="AH322" s="185"/>
    </row>
    <row r="323" spans="1:34" ht="30" x14ac:dyDescent="0.25">
      <c r="A323" s="158">
        <v>1</v>
      </c>
      <c r="B323" s="58" t="s">
        <v>342</v>
      </c>
      <c r="C323" s="185">
        <f>'2 уровень'!C1016</f>
        <v>10000</v>
      </c>
      <c r="D323" s="185">
        <f>'2 уровень'!D1016</f>
        <v>9167</v>
      </c>
      <c r="E323" s="185">
        <f>'2 уровень'!E1016</f>
        <v>9</v>
      </c>
      <c r="F323" s="717">
        <f>'2 уровень'!F1016</f>
        <v>9.8178248063706772E-2</v>
      </c>
      <c r="G323" s="232">
        <f>'2 уровень'!G1016</f>
        <v>0</v>
      </c>
      <c r="H323" s="232">
        <f>'2 уровень'!H1016</f>
        <v>0</v>
      </c>
      <c r="I323" s="237">
        <f>'2 уровень'!I1016</f>
        <v>0</v>
      </c>
      <c r="J323" s="237">
        <f>'2 уровень'!J1016</f>
        <v>0</v>
      </c>
      <c r="K323" s="237">
        <f>'2 уровень'!K1016</f>
        <v>0</v>
      </c>
      <c r="L323" s="237">
        <f>'2 уровень'!L1016</f>
        <v>0</v>
      </c>
      <c r="M323" s="237">
        <f>'2 уровень'!M1016</f>
        <v>0</v>
      </c>
      <c r="N323" s="237">
        <f>'2 уровень'!N1016</f>
        <v>0</v>
      </c>
      <c r="O323" s="185">
        <f>'2 уровень'!O1016</f>
        <v>0</v>
      </c>
      <c r="P323" s="185">
        <f>'2 уровень'!P1016</f>
        <v>0</v>
      </c>
      <c r="Q323" s="185">
        <f>'2 уровень'!Q1016</f>
        <v>0</v>
      </c>
      <c r="R323" s="185">
        <f>'2 уровень'!R1016</f>
        <v>0</v>
      </c>
      <c r="S323" s="185">
        <f>'2 уровень'!S1016</f>
        <v>0</v>
      </c>
      <c r="T323" s="185">
        <f>'2 уровень'!T1016</f>
        <v>0</v>
      </c>
      <c r="U323" s="185">
        <f>'2 уровень'!U1016</f>
        <v>0</v>
      </c>
      <c r="V323" s="185">
        <f>'2 уровень'!V1016</f>
        <v>0</v>
      </c>
      <c r="W323" s="185">
        <f>'2 уровень'!W1016</f>
        <v>0</v>
      </c>
      <c r="X323" s="185">
        <f>'2 уровень'!X1016</f>
        <v>0</v>
      </c>
      <c r="Y323" s="185">
        <f>'2 уровень'!Y1016</f>
        <v>0</v>
      </c>
      <c r="Z323" s="2230">
        <f>'2 уровень'!Z1016</f>
        <v>0</v>
      </c>
      <c r="AA323" s="185">
        <f>'2 уровень'!AA1016</f>
        <v>0</v>
      </c>
      <c r="AB323" s="185">
        <f>'2 уровень'!AB1016</f>
        <v>0</v>
      </c>
      <c r="AC323" s="185">
        <f>'2 уровень'!AC1016</f>
        <v>0</v>
      </c>
      <c r="AD323" s="2146">
        <f>'2 уровень'!AD1016</f>
        <v>0</v>
      </c>
      <c r="AE323" s="2146">
        <f>'2 уровень'!AE1016</f>
        <v>0</v>
      </c>
      <c r="AF323" s="2146">
        <f>'2 уровень'!AF1016</f>
        <v>0</v>
      </c>
      <c r="AG323" s="185"/>
      <c r="AH323" s="185"/>
    </row>
    <row r="324" spans="1:34" ht="30" x14ac:dyDescent="0.25">
      <c r="A324" s="158">
        <v>1</v>
      </c>
      <c r="B324" s="58" t="s">
        <v>343</v>
      </c>
      <c r="C324" s="185">
        <f>'2 уровень'!C1017</f>
        <v>300</v>
      </c>
      <c r="D324" s="185">
        <f>'2 уровень'!D1017</f>
        <v>275</v>
      </c>
      <c r="E324" s="185">
        <f>'2 уровень'!E1017</f>
        <v>0</v>
      </c>
      <c r="F324" s="717">
        <f>'2 уровень'!F1017</f>
        <v>0</v>
      </c>
      <c r="G324" s="232">
        <f>'2 уровень'!G1017</f>
        <v>0</v>
      </c>
      <c r="H324" s="232">
        <f>'2 уровень'!H1017</f>
        <v>0</v>
      </c>
      <c r="I324" s="237">
        <f>'2 уровень'!I1017</f>
        <v>0</v>
      </c>
      <c r="J324" s="237">
        <f>'2 уровень'!J1017</f>
        <v>0</v>
      </c>
      <c r="K324" s="237">
        <f>'2 уровень'!K1017</f>
        <v>0</v>
      </c>
      <c r="L324" s="237">
        <f>'2 уровень'!L1017</f>
        <v>0</v>
      </c>
      <c r="M324" s="237">
        <f>'2 уровень'!M1017</f>
        <v>0</v>
      </c>
      <c r="N324" s="237">
        <f>'2 уровень'!N1017</f>
        <v>0</v>
      </c>
      <c r="O324" s="185">
        <f>'2 уровень'!O1017</f>
        <v>0</v>
      </c>
      <c r="P324" s="185">
        <f>'2 уровень'!P1017</f>
        <v>0</v>
      </c>
      <c r="Q324" s="185">
        <f>'2 уровень'!Q1017</f>
        <v>0</v>
      </c>
      <c r="R324" s="185">
        <f>'2 уровень'!R1017</f>
        <v>0</v>
      </c>
      <c r="S324" s="185">
        <f>'2 уровень'!S1017</f>
        <v>0</v>
      </c>
      <c r="T324" s="185">
        <f>'2 уровень'!T1017</f>
        <v>0</v>
      </c>
      <c r="U324" s="185">
        <f>'2 уровень'!U1017</f>
        <v>0</v>
      </c>
      <c r="V324" s="185">
        <f>'2 уровень'!V1017</f>
        <v>0</v>
      </c>
      <c r="W324" s="185">
        <f>'2 уровень'!W1017</f>
        <v>0</v>
      </c>
      <c r="X324" s="185">
        <f>'2 уровень'!X1017</f>
        <v>0</v>
      </c>
      <c r="Y324" s="185">
        <f>'2 уровень'!Y1017</f>
        <v>0</v>
      </c>
      <c r="Z324" s="2230">
        <f>'2 уровень'!Z1017</f>
        <v>0</v>
      </c>
      <c r="AA324" s="185">
        <f>'2 уровень'!AA1017</f>
        <v>0</v>
      </c>
      <c r="AB324" s="185">
        <f>'2 уровень'!AB1017</f>
        <v>0</v>
      </c>
      <c r="AC324" s="185">
        <f>'2 уровень'!AC1017</f>
        <v>0</v>
      </c>
      <c r="AD324" s="2146">
        <f>'2 уровень'!AD1017</f>
        <v>0</v>
      </c>
      <c r="AE324" s="2146">
        <f>'2 уровень'!AE1017</f>
        <v>0</v>
      </c>
      <c r="AF324" s="2146">
        <f>'2 уровень'!AF1017</f>
        <v>0</v>
      </c>
      <c r="AG324" s="185"/>
      <c r="AH324" s="185"/>
    </row>
    <row r="325" spans="1:34" ht="45" x14ac:dyDescent="0.25">
      <c r="A325" s="158">
        <v>1</v>
      </c>
      <c r="B325" s="2157" t="s">
        <v>346</v>
      </c>
      <c r="C325" s="185">
        <f>'2 уровень'!C1018</f>
        <v>7951</v>
      </c>
      <c r="D325" s="185">
        <f>'2 уровень'!D1018</f>
        <v>7289</v>
      </c>
      <c r="E325" s="185">
        <f>'2 уровень'!E1018</f>
        <v>7059</v>
      </c>
      <c r="F325" s="717">
        <f>'2 уровень'!F1018</f>
        <v>96.844560296336951</v>
      </c>
      <c r="G325" s="232">
        <f>'2 уровень'!G1018</f>
        <v>0</v>
      </c>
      <c r="H325" s="232">
        <f>'2 уровень'!H1018</f>
        <v>0</v>
      </c>
      <c r="I325" s="237">
        <f>'2 уровень'!I1018</f>
        <v>0</v>
      </c>
      <c r="J325" s="237">
        <f>'2 уровень'!J1018</f>
        <v>0</v>
      </c>
      <c r="K325" s="237">
        <f>'2 уровень'!K1018</f>
        <v>0</v>
      </c>
      <c r="L325" s="237">
        <f>'2 уровень'!L1018</f>
        <v>0</v>
      </c>
      <c r="M325" s="237">
        <f>'2 уровень'!M1018</f>
        <v>0</v>
      </c>
      <c r="N325" s="237">
        <f>'2 уровень'!N1018</f>
        <v>0</v>
      </c>
      <c r="O325" s="185">
        <f>'2 уровень'!O1018</f>
        <v>0</v>
      </c>
      <c r="P325" s="185">
        <f>'2 уровень'!P1018</f>
        <v>0</v>
      </c>
      <c r="Q325" s="185">
        <f>'2 уровень'!Q1018</f>
        <v>0</v>
      </c>
      <c r="R325" s="185">
        <f>'2 уровень'!R1018</f>
        <v>0</v>
      </c>
      <c r="S325" s="185">
        <f>'2 уровень'!S1018</f>
        <v>0</v>
      </c>
      <c r="T325" s="185">
        <f>'2 уровень'!T1018</f>
        <v>0</v>
      </c>
      <c r="U325" s="185">
        <f>'2 уровень'!U1018</f>
        <v>0</v>
      </c>
      <c r="V325" s="185">
        <f>'2 уровень'!V1018</f>
        <v>0</v>
      </c>
      <c r="W325" s="185">
        <f>'2 уровень'!W1018</f>
        <v>0</v>
      </c>
      <c r="X325" s="185">
        <f>'2 уровень'!X1018</f>
        <v>0</v>
      </c>
      <c r="Y325" s="185">
        <f>'2 уровень'!Y1018</f>
        <v>0</v>
      </c>
      <c r="Z325" s="2230">
        <f>'2 уровень'!Z1018</f>
        <v>0</v>
      </c>
      <c r="AA325" s="185">
        <f>'2 уровень'!AA1018</f>
        <v>0</v>
      </c>
      <c r="AB325" s="185">
        <f>'2 уровень'!AB1018</f>
        <v>0</v>
      </c>
      <c r="AC325" s="185">
        <f>'2 уровень'!AC1018</f>
        <v>0</v>
      </c>
      <c r="AD325" s="2146">
        <f>'2 уровень'!AD1018</f>
        <v>0</v>
      </c>
      <c r="AE325" s="2146">
        <f>'2 уровень'!AE1018</f>
        <v>0</v>
      </c>
      <c r="AF325" s="2146">
        <f>'2 уровень'!AF1018</f>
        <v>0</v>
      </c>
      <c r="AG325" s="185"/>
      <c r="AH325" s="185"/>
    </row>
    <row r="326" spans="1:34" ht="30" x14ac:dyDescent="0.25">
      <c r="A326" s="158">
        <v>1</v>
      </c>
      <c r="B326" s="58" t="s">
        <v>347</v>
      </c>
      <c r="C326" s="185">
        <f>'2 уровень'!C1019</f>
        <v>4372</v>
      </c>
      <c r="D326" s="185">
        <f>'2 уровень'!D1019</f>
        <v>4008</v>
      </c>
      <c r="E326" s="185">
        <f>'2 уровень'!E1019</f>
        <v>3790</v>
      </c>
      <c r="F326" s="717">
        <f>'2 уровень'!F1019</f>
        <v>94.560878243512974</v>
      </c>
      <c r="G326" s="232">
        <f>'2 уровень'!G1019</f>
        <v>0</v>
      </c>
      <c r="H326" s="232">
        <f>'2 уровень'!H1019</f>
        <v>0</v>
      </c>
      <c r="I326" s="237">
        <f>'2 уровень'!I1019</f>
        <v>0</v>
      </c>
      <c r="J326" s="237">
        <f>'2 уровень'!J1019</f>
        <v>0</v>
      </c>
      <c r="K326" s="237">
        <f>'2 уровень'!K1019</f>
        <v>0</v>
      </c>
      <c r="L326" s="237">
        <f>'2 уровень'!L1019</f>
        <v>0</v>
      </c>
      <c r="M326" s="237">
        <f>'2 уровень'!M1019</f>
        <v>0</v>
      </c>
      <c r="N326" s="237">
        <f>'2 уровень'!N1019</f>
        <v>0</v>
      </c>
      <c r="O326" s="185">
        <f>'2 уровень'!O1019</f>
        <v>0</v>
      </c>
      <c r="P326" s="185">
        <f>'2 уровень'!P1019</f>
        <v>0</v>
      </c>
      <c r="Q326" s="185">
        <f>'2 уровень'!Q1019</f>
        <v>0</v>
      </c>
      <c r="R326" s="185">
        <f>'2 уровень'!R1019</f>
        <v>0</v>
      </c>
      <c r="S326" s="185">
        <f>'2 уровень'!S1019</f>
        <v>0</v>
      </c>
      <c r="T326" s="185">
        <f>'2 уровень'!T1019</f>
        <v>0</v>
      </c>
      <c r="U326" s="185">
        <f>'2 уровень'!U1019</f>
        <v>0</v>
      </c>
      <c r="V326" s="185">
        <f>'2 уровень'!V1019</f>
        <v>0</v>
      </c>
      <c r="W326" s="185">
        <f>'2 уровень'!W1019</f>
        <v>0</v>
      </c>
      <c r="X326" s="185">
        <f>'2 уровень'!X1019</f>
        <v>0</v>
      </c>
      <c r="Y326" s="185">
        <f>'2 уровень'!Y1019</f>
        <v>0</v>
      </c>
      <c r="Z326" s="2230">
        <f>'2 уровень'!Z1019</f>
        <v>0</v>
      </c>
      <c r="AA326" s="185">
        <f>'2 уровень'!AA1019</f>
        <v>0</v>
      </c>
      <c r="AB326" s="185">
        <f>'2 уровень'!AB1019</f>
        <v>0</v>
      </c>
      <c r="AC326" s="185">
        <f>'2 уровень'!AC1019</f>
        <v>0</v>
      </c>
      <c r="AD326" s="2146">
        <f>'2 уровень'!AD1019</f>
        <v>0</v>
      </c>
      <c r="AE326" s="2146">
        <f>'2 уровень'!AE1019</f>
        <v>0</v>
      </c>
      <c r="AF326" s="2146">
        <f>'2 уровень'!AF1019</f>
        <v>0</v>
      </c>
      <c r="AG326" s="185"/>
      <c r="AH326" s="185"/>
    </row>
    <row r="327" spans="1:34" ht="30" x14ac:dyDescent="0.25">
      <c r="A327" s="158">
        <v>1</v>
      </c>
      <c r="B327" s="58" t="s">
        <v>348</v>
      </c>
      <c r="C327" s="185">
        <f>'2 уровень'!C1020</f>
        <v>1267</v>
      </c>
      <c r="D327" s="185">
        <f>'2 уровень'!D1020</f>
        <v>1161</v>
      </c>
      <c r="E327" s="185">
        <f>'2 уровень'!E1020</f>
        <v>1238</v>
      </c>
      <c r="F327" s="717">
        <f>'2 уровень'!F1020</f>
        <v>106.6322136089578</v>
      </c>
      <c r="G327" s="232">
        <f>'2 уровень'!G1020</f>
        <v>0</v>
      </c>
      <c r="H327" s="232">
        <f>'2 уровень'!H1020</f>
        <v>0</v>
      </c>
      <c r="I327" s="237">
        <f>'2 уровень'!I1020</f>
        <v>0</v>
      </c>
      <c r="J327" s="237">
        <f>'2 уровень'!J1020</f>
        <v>0</v>
      </c>
      <c r="K327" s="237">
        <f>'2 уровень'!K1020</f>
        <v>0</v>
      </c>
      <c r="L327" s="237">
        <f>'2 уровень'!L1020</f>
        <v>0</v>
      </c>
      <c r="M327" s="237">
        <f>'2 уровень'!M1020</f>
        <v>0</v>
      </c>
      <c r="N327" s="237">
        <f>'2 уровень'!N1020</f>
        <v>0</v>
      </c>
      <c r="O327" s="185">
        <f>'2 уровень'!O1020</f>
        <v>0</v>
      </c>
      <c r="P327" s="185">
        <f>'2 уровень'!P1020</f>
        <v>0</v>
      </c>
      <c r="Q327" s="185">
        <f>'2 уровень'!Q1020</f>
        <v>0</v>
      </c>
      <c r="R327" s="185">
        <f>'2 уровень'!R1020</f>
        <v>0</v>
      </c>
      <c r="S327" s="185">
        <f>'2 уровень'!S1020</f>
        <v>0</v>
      </c>
      <c r="T327" s="185">
        <f>'2 уровень'!T1020</f>
        <v>0</v>
      </c>
      <c r="U327" s="185">
        <f>'2 уровень'!U1020</f>
        <v>0</v>
      </c>
      <c r="V327" s="185">
        <f>'2 уровень'!V1020</f>
        <v>0</v>
      </c>
      <c r="W327" s="185">
        <f>'2 уровень'!W1020</f>
        <v>0</v>
      </c>
      <c r="X327" s="185">
        <f>'2 уровень'!X1020</f>
        <v>0</v>
      </c>
      <c r="Y327" s="185">
        <f>'2 уровень'!Y1020</f>
        <v>0</v>
      </c>
      <c r="Z327" s="2230">
        <f>'2 уровень'!Z1020</f>
        <v>0</v>
      </c>
      <c r="AA327" s="185">
        <f>'2 уровень'!AA1020</f>
        <v>0</v>
      </c>
      <c r="AB327" s="185">
        <f>'2 уровень'!AB1020</f>
        <v>0</v>
      </c>
      <c r="AC327" s="185">
        <f>'2 уровень'!AC1020</f>
        <v>0</v>
      </c>
      <c r="AD327" s="2146">
        <f>'2 уровень'!AD1020</f>
        <v>0</v>
      </c>
      <c r="AE327" s="2146">
        <f>'2 уровень'!AE1020</f>
        <v>0</v>
      </c>
      <c r="AF327" s="2146">
        <f>'2 уровень'!AF1020</f>
        <v>0</v>
      </c>
      <c r="AG327" s="185"/>
      <c r="AH327" s="185"/>
    </row>
    <row r="328" spans="1:34" ht="45" x14ac:dyDescent="0.25">
      <c r="A328" s="158">
        <v>1</v>
      </c>
      <c r="B328" s="58" t="s">
        <v>413</v>
      </c>
      <c r="C328" s="185">
        <f>'2 уровень'!C1021</f>
        <v>1059</v>
      </c>
      <c r="D328" s="185">
        <f>'2 уровень'!D1021</f>
        <v>971</v>
      </c>
      <c r="E328" s="185">
        <f>'2 уровень'!E1021</f>
        <v>610</v>
      </c>
      <c r="F328" s="717">
        <f>'2 уровень'!F1021</f>
        <v>62.821833161688978</v>
      </c>
      <c r="G328" s="232">
        <f>'2 уровень'!G1021</f>
        <v>0</v>
      </c>
      <c r="H328" s="232">
        <f>'2 уровень'!H1021</f>
        <v>0</v>
      </c>
      <c r="I328" s="237">
        <f>'2 уровень'!I1021</f>
        <v>0</v>
      </c>
      <c r="J328" s="237">
        <f>'2 уровень'!J1021</f>
        <v>0</v>
      </c>
      <c r="K328" s="237">
        <f>'2 уровень'!K1021</f>
        <v>0</v>
      </c>
      <c r="L328" s="237">
        <f>'2 уровень'!L1021</f>
        <v>0</v>
      </c>
      <c r="M328" s="237">
        <f>'2 уровень'!M1021</f>
        <v>0</v>
      </c>
      <c r="N328" s="237">
        <f>'2 уровень'!N1021</f>
        <v>0</v>
      </c>
      <c r="O328" s="185">
        <f>'2 уровень'!O1021</f>
        <v>0</v>
      </c>
      <c r="P328" s="185">
        <f>'2 уровень'!P1021</f>
        <v>0</v>
      </c>
      <c r="Q328" s="185">
        <f>'2 уровень'!Q1021</f>
        <v>0</v>
      </c>
      <c r="R328" s="185">
        <f>'2 уровень'!R1021</f>
        <v>0</v>
      </c>
      <c r="S328" s="185">
        <f>'2 уровень'!S1021</f>
        <v>0</v>
      </c>
      <c r="T328" s="185">
        <f>'2 уровень'!T1021</f>
        <v>0</v>
      </c>
      <c r="U328" s="185">
        <f>'2 уровень'!U1021</f>
        <v>0</v>
      </c>
      <c r="V328" s="185">
        <f>'2 уровень'!V1021</f>
        <v>0</v>
      </c>
      <c r="W328" s="185">
        <f>'2 уровень'!W1021</f>
        <v>0</v>
      </c>
      <c r="X328" s="185">
        <f>'2 уровень'!X1021</f>
        <v>0</v>
      </c>
      <c r="Y328" s="185">
        <f>'2 уровень'!Y1021</f>
        <v>0</v>
      </c>
      <c r="Z328" s="2230">
        <f>'2 уровень'!Z1021</f>
        <v>0</v>
      </c>
      <c r="AA328" s="185">
        <f>'2 уровень'!AA1021</f>
        <v>0</v>
      </c>
      <c r="AB328" s="185">
        <f>'2 уровень'!AB1021</f>
        <v>0</v>
      </c>
      <c r="AC328" s="185">
        <f>'2 уровень'!AC1021</f>
        <v>0</v>
      </c>
      <c r="AD328" s="2146">
        <f>'2 уровень'!AD1021</f>
        <v>0</v>
      </c>
      <c r="AE328" s="2146">
        <f>'2 уровень'!AE1021</f>
        <v>0</v>
      </c>
      <c r="AF328" s="2146">
        <f>'2 уровень'!AF1021</f>
        <v>0</v>
      </c>
      <c r="AG328" s="185"/>
      <c r="AH328" s="185"/>
    </row>
    <row r="329" spans="1:34" ht="30" x14ac:dyDescent="0.25">
      <c r="A329" s="158">
        <v>1</v>
      </c>
      <c r="B329" s="58" t="s">
        <v>414</v>
      </c>
      <c r="C329" s="185">
        <f>'2 уровень'!C1022</f>
        <v>1253</v>
      </c>
      <c r="D329" s="185">
        <f>'2 уровень'!D1022</f>
        <v>1149</v>
      </c>
      <c r="E329" s="185">
        <f>'2 уровень'!E1022</f>
        <v>1421</v>
      </c>
      <c r="F329" s="717">
        <f>'2 уровень'!F1022</f>
        <v>123.6727589208007</v>
      </c>
      <c r="G329" s="232">
        <f>'2 уровень'!G1022</f>
        <v>0</v>
      </c>
      <c r="H329" s="232">
        <f>'2 уровень'!H1022</f>
        <v>0</v>
      </c>
      <c r="I329" s="237">
        <f>'2 уровень'!I1022</f>
        <v>0</v>
      </c>
      <c r="J329" s="237">
        <f>'2 уровень'!J1022</f>
        <v>0</v>
      </c>
      <c r="K329" s="237">
        <f>'2 уровень'!K1022</f>
        <v>0</v>
      </c>
      <c r="L329" s="237">
        <f>'2 уровень'!L1022</f>
        <v>0</v>
      </c>
      <c r="M329" s="237">
        <f>'2 уровень'!M1022</f>
        <v>0</v>
      </c>
      <c r="N329" s="237">
        <f>'2 уровень'!N1022</f>
        <v>0</v>
      </c>
      <c r="O329" s="185">
        <f>'2 уровень'!O1022</f>
        <v>0</v>
      </c>
      <c r="P329" s="185">
        <f>'2 уровень'!P1022</f>
        <v>0</v>
      </c>
      <c r="Q329" s="185">
        <f>'2 уровень'!Q1022</f>
        <v>0</v>
      </c>
      <c r="R329" s="185">
        <f>'2 уровень'!R1022</f>
        <v>0</v>
      </c>
      <c r="S329" s="185">
        <f>'2 уровень'!S1022</f>
        <v>0</v>
      </c>
      <c r="T329" s="185">
        <f>'2 уровень'!T1022</f>
        <v>0</v>
      </c>
      <c r="U329" s="185">
        <f>'2 уровень'!U1022</f>
        <v>0</v>
      </c>
      <c r="V329" s="185">
        <f>'2 уровень'!V1022</f>
        <v>0</v>
      </c>
      <c r="W329" s="185">
        <f>'2 уровень'!W1022</f>
        <v>0</v>
      </c>
      <c r="X329" s="185">
        <f>'2 уровень'!X1022</f>
        <v>0</v>
      </c>
      <c r="Y329" s="185">
        <f>'2 уровень'!Y1022</f>
        <v>0</v>
      </c>
      <c r="Z329" s="2230">
        <f>'2 уровень'!Z1022</f>
        <v>0</v>
      </c>
      <c r="AA329" s="185">
        <f>'2 уровень'!AA1022</f>
        <v>0</v>
      </c>
      <c r="AB329" s="185">
        <f>'2 уровень'!AB1022</f>
        <v>0</v>
      </c>
      <c r="AC329" s="185">
        <f>'2 уровень'!AC1022</f>
        <v>0</v>
      </c>
      <c r="AD329" s="2146">
        <f>'2 уровень'!AD1022</f>
        <v>0</v>
      </c>
      <c r="AE329" s="2146">
        <f>'2 уровень'!AE1022</f>
        <v>0</v>
      </c>
      <c r="AF329" s="2146">
        <f>'2 уровень'!AF1022</f>
        <v>0</v>
      </c>
      <c r="AG329" s="185"/>
      <c r="AH329" s="185"/>
    </row>
    <row r="330" spans="1:34" ht="45" x14ac:dyDescent="0.25">
      <c r="A330" s="158">
        <v>1</v>
      </c>
      <c r="B330" s="2157" t="s">
        <v>349</v>
      </c>
      <c r="C330" s="185">
        <f>'2 уровень'!C1023</f>
        <v>29751</v>
      </c>
      <c r="D330" s="185">
        <f>'2 уровень'!D1023</f>
        <v>27273</v>
      </c>
      <c r="E330" s="185">
        <f>'2 уровень'!E1023</f>
        <v>23242</v>
      </c>
      <c r="F330" s="717">
        <f>'2 уровень'!F1023</f>
        <v>85.219814468521975</v>
      </c>
      <c r="G330" s="232"/>
      <c r="H330" s="232">
        <f>'2 уровень'!H1023</f>
        <v>0</v>
      </c>
      <c r="I330" s="237">
        <f>'2 уровень'!I1023</f>
        <v>0</v>
      </c>
      <c r="J330" s="237">
        <f>'2 уровень'!J1023</f>
        <v>0</v>
      </c>
      <c r="K330" s="237">
        <f>'2 уровень'!K1023</f>
        <v>0</v>
      </c>
      <c r="L330" s="237">
        <f>'2 уровень'!L1023</f>
        <v>0</v>
      </c>
      <c r="M330" s="237">
        <f>'2 уровень'!M1023</f>
        <v>0</v>
      </c>
      <c r="N330" s="237">
        <f>'2 уровень'!N1023</f>
        <v>0</v>
      </c>
      <c r="O330" s="185">
        <f>'2 уровень'!O1023</f>
        <v>0</v>
      </c>
      <c r="P330" s="185">
        <f>'2 уровень'!P1023</f>
        <v>0</v>
      </c>
      <c r="Q330" s="185">
        <f>'2 уровень'!Q1023</f>
        <v>0</v>
      </c>
      <c r="R330" s="185">
        <f>'2 уровень'!R1023</f>
        <v>0</v>
      </c>
      <c r="S330" s="185">
        <f>'2 уровень'!S1023</f>
        <v>0</v>
      </c>
      <c r="T330" s="185">
        <f>'2 уровень'!T1023</f>
        <v>0</v>
      </c>
      <c r="U330" s="185">
        <f>'2 уровень'!U1023</f>
        <v>0</v>
      </c>
      <c r="V330" s="185">
        <f>'2 уровень'!V1023</f>
        <v>0</v>
      </c>
      <c r="W330" s="185">
        <f>'2 уровень'!W1023</f>
        <v>0</v>
      </c>
      <c r="X330" s="185">
        <f>'2 уровень'!X1023</f>
        <v>0</v>
      </c>
      <c r="Y330" s="185">
        <f>'2 уровень'!Y1023</f>
        <v>0</v>
      </c>
      <c r="Z330" s="2230">
        <f>'2 уровень'!Z1023</f>
        <v>0</v>
      </c>
      <c r="AA330" s="185">
        <f>'2 уровень'!AA1023</f>
        <v>0</v>
      </c>
      <c r="AB330" s="185">
        <f>'2 уровень'!AB1023</f>
        <v>0</v>
      </c>
      <c r="AC330" s="185">
        <f>'2 уровень'!AC1023</f>
        <v>0</v>
      </c>
      <c r="AD330" s="2146">
        <f>'2 уровень'!AD1023</f>
        <v>0</v>
      </c>
      <c r="AE330" s="2146">
        <f>'2 уровень'!AE1023</f>
        <v>0</v>
      </c>
      <c r="AF330" s="2146">
        <f>'2 уровень'!AF1023</f>
        <v>0</v>
      </c>
      <c r="AG330" s="185"/>
      <c r="AH330" s="185"/>
    </row>
    <row r="331" spans="1:34" ht="30" x14ac:dyDescent="0.25">
      <c r="A331" s="158">
        <v>1</v>
      </c>
      <c r="B331" s="58" t="s">
        <v>350</v>
      </c>
      <c r="C331" s="185">
        <f>'2 уровень'!C1024</f>
        <v>2430</v>
      </c>
      <c r="D331" s="185">
        <f>'2 уровень'!D1024</f>
        <v>2228</v>
      </c>
      <c r="E331" s="185">
        <f>'2 уровень'!E1024</f>
        <v>2338</v>
      </c>
      <c r="F331" s="717">
        <f>'2 уровень'!F1024</f>
        <v>104.9371633752244</v>
      </c>
      <c r="G331" s="232">
        <f>'2 уровень'!G1024</f>
        <v>0</v>
      </c>
      <c r="H331" s="232">
        <f>'2 уровень'!H1024</f>
        <v>0</v>
      </c>
      <c r="I331" s="237">
        <f>'2 уровень'!I1024</f>
        <v>0</v>
      </c>
      <c r="J331" s="237">
        <f>'2 уровень'!J1024</f>
        <v>0</v>
      </c>
      <c r="K331" s="237">
        <f>'2 уровень'!K1024</f>
        <v>0</v>
      </c>
      <c r="L331" s="237">
        <f>'2 уровень'!L1024</f>
        <v>0</v>
      </c>
      <c r="M331" s="237">
        <f>'2 уровень'!M1024</f>
        <v>0</v>
      </c>
      <c r="N331" s="237">
        <f>'2 уровень'!N1024</f>
        <v>0</v>
      </c>
      <c r="O331" s="185">
        <f>'2 уровень'!O1024</f>
        <v>0</v>
      </c>
      <c r="P331" s="185">
        <f>'2 уровень'!P1024</f>
        <v>0</v>
      </c>
      <c r="Q331" s="185">
        <f>'2 уровень'!Q1024</f>
        <v>0</v>
      </c>
      <c r="R331" s="185">
        <f>'2 уровень'!R1024</f>
        <v>0</v>
      </c>
      <c r="S331" s="185">
        <f>'2 уровень'!S1024</f>
        <v>0</v>
      </c>
      <c r="T331" s="185">
        <f>'2 уровень'!T1024</f>
        <v>0</v>
      </c>
      <c r="U331" s="185">
        <f>'2 уровень'!U1024</f>
        <v>0</v>
      </c>
      <c r="V331" s="185">
        <f>'2 уровень'!V1024</f>
        <v>0</v>
      </c>
      <c r="W331" s="185">
        <f>'2 уровень'!W1024</f>
        <v>0</v>
      </c>
      <c r="X331" s="185">
        <f>'2 уровень'!X1024</f>
        <v>0</v>
      </c>
      <c r="Y331" s="185">
        <f>'2 уровень'!Y1024</f>
        <v>0</v>
      </c>
      <c r="Z331" s="2230">
        <f>'2 уровень'!Z1024</f>
        <v>0</v>
      </c>
      <c r="AA331" s="185">
        <f>'2 уровень'!AA1024</f>
        <v>0</v>
      </c>
      <c r="AB331" s="185">
        <f>'2 уровень'!AB1024</f>
        <v>0</v>
      </c>
      <c r="AC331" s="185">
        <f>'2 уровень'!AC1024</f>
        <v>0</v>
      </c>
      <c r="AD331" s="2146">
        <f>'2 уровень'!AD1024</f>
        <v>0</v>
      </c>
      <c r="AE331" s="2146">
        <f>'2 уровень'!AE1024</f>
        <v>0</v>
      </c>
      <c r="AF331" s="2146">
        <f>'2 уровень'!AF1024</f>
        <v>0</v>
      </c>
      <c r="AG331" s="185"/>
      <c r="AH331" s="185"/>
    </row>
    <row r="332" spans="1:34" ht="60" x14ac:dyDescent="0.25">
      <c r="A332" s="158">
        <v>1</v>
      </c>
      <c r="B332" s="58" t="s">
        <v>362</v>
      </c>
      <c r="C332" s="185">
        <f>'2 уровень'!C1025</f>
        <v>20440</v>
      </c>
      <c r="D332" s="185">
        <f>'2 уровень'!D1025</f>
        <v>18737</v>
      </c>
      <c r="E332" s="185">
        <f>'2 уровень'!E1025</f>
        <v>17270</v>
      </c>
      <c r="F332" s="717">
        <f>'2 уровень'!F1025</f>
        <v>92.170571596306772</v>
      </c>
      <c r="G332" s="232">
        <f>'2 уровень'!G1025</f>
        <v>0</v>
      </c>
      <c r="H332" s="232">
        <f>'2 уровень'!H1025</f>
        <v>0</v>
      </c>
      <c r="I332" s="237">
        <f>'2 уровень'!I1025</f>
        <v>0</v>
      </c>
      <c r="J332" s="237">
        <f>'2 уровень'!J1025</f>
        <v>0</v>
      </c>
      <c r="K332" s="237">
        <f>'2 уровень'!K1025</f>
        <v>0</v>
      </c>
      <c r="L332" s="237">
        <f>'2 уровень'!L1025</f>
        <v>0</v>
      </c>
      <c r="M332" s="237">
        <f>'2 уровень'!M1025</f>
        <v>0</v>
      </c>
      <c r="N332" s="237">
        <f>'2 уровень'!N1025</f>
        <v>0</v>
      </c>
      <c r="O332" s="185">
        <f>'2 уровень'!O1025</f>
        <v>0</v>
      </c>
      <c r="P332" s="185">
        <f>'2 уровень'!P1025</f>
        <v>0</v>
      </c>
      <c r="Q332" s="185">
        <f>'2 уровень'!Q1025</f>
        <v>0</v>
      </c>
      <c r="R332" s="185">
        <f>'2 уровень'!R1025</f>
        <v>0</v>
      </c>
      <c r="S332" s="185">
        <f>'2 уровень'!S1025</f>
        <v>0</v>
      </c>
      <c r="T332" s="185">
        <f>'2 уровень'!T1025</f>
        <v>0</v>
      </c>
      <c r="U332" s="185">
        <f>'2 уровень'!U1025</f>
        <v>0</v>
      </c>
      <c r="V332" s="185">
        <f>'2 уровень'!V1025</f>
        <v>0</v>
      </c>
      <c r="W332" s="185">
        <f>'2 уровень'!W1025</f>
        <v>0</v>
      </c>
      <c r="X332" s="185">
        <f>'2 уровень'!X1025</f>
        <v>0</v>
      </c>
      <c r="Y332" s="185">
        <f>'2 уровень'!Y1025</f>
        <v>0</v>
      </c>
      <c r="Z332" s="2230">
        <f>'2 уровень'!Z1025</f>
        <v>0</v>
      </c>
      <c r="AA332" s="185">
        <f>'2 уровень'!AA1025</f>
        <v>0</v>
      </c>
      <c r="AB332" s="185">
        <f>'2 уровень'!AB1025</f>
        <v>0</v>
      </c>
      <c r="AC332" s="185">
        <f>'2 уровень'!AC1025</f>
        <v>0</v>
      </c>
      <c r="AD332" s="2146">
        <f>'2 уровень'!AD1025</f>
        <v>0</v>
      </c>
      <c r="AE332" s="2146">
        <f>'2 уровень'!AE1025</f>
        <v>0</v>
      </c>
      <c r="AF332" s="2146">
        <f>'2 уровень'!AF1025</f>
        <v>0</v>
      </c>
      <c r="AG332" s="185"/>
      <c r="AH332" s="185"/>
    </row>
    <row r="333" spans="1:34" ht="45" x14ac:dyDescent="0.25">
      <c r="A333" s="158">
        <v>1</v>
      </c>
      <c r="B333" s="58" t="s">
        <v>363</v>
      </c>
      <c r="C333" s="185">
        <f>'2 уровень'!C1026</f>
        <v>1000</v>
      </c>
      <c r="D333" s="185">
        <f>'2 уровень'!D1026</f>
        <v>917</v>
      </c>
      <c r="E333" s="185">
        <f>'2 уровень'!E1026</f>
        <v>786</v>
      </c>
      <c r="F333" s="717">
        <f>'2 уровень'!F1026</f>
        <v>85.714285714285708</v>
      </c>
      <c r="G333" s="232">
        <f>'2 уровень'!G1026</f>
        <v>0</v>
      </c>
      <c r="H333" s="232">
        <f>'2 уровень'!H1026</f>
        <v>0</v>
      </c>
      <c r="I333" s="237">
        <f>'2 уровень'!I1026</f>
        <v>0</v>
      </c>
      <c r="J333" s="237">
        <f>'2 уровень'!J1026</f>
        <v>0</v>
      </c>
      <c r="K333" s="237">
        <f>'2 уровень'!K1026</f>
        <v>0</v>
      </c>
      <c r="L333" s="237">
        <f>'2 уровень'!L1026</f>
        <v>0</v>
      </c>
      <c r="M333" s="237">
        <f>'2 уровень'!M1026</f>
        <v>0</v>
      </c>
      <c r="N333" s="237">
        <f>'2 уровень'!N1026</f>
        <v>0</v>
      </c>
      <c r="O333" s="185">
        <f>'2 уровень'!O1026</f>
        <v>0</v>
      </c>
      <c r="P333" s="185">
        <f>'2 уровень'!P1026</f>
        <v>0</v>
      </c>
      <c r="Q333" s="185">
        <f>'2 уровень'!Q1026</f>
        <v>0</v>
      </c>
      <c r="R333" s="185">
        <f>'2 уровень'!R1026</f>
        <v>0</v>
      </c>
      <c r="S333" s="185">
        <f>'2 уровень'!S1026</f>
        <v>0</v>
      </c>
      <c r="T333" s="185">
        <f>'2 уровень'!T1026</f>
        <v>0</v>
      </c>
      <c r="U333" s="185">
        <f>'2 уровень'!U1026</f>
        <v>0</v>
      </c>
      <c r="V333" s="185">
        <f>'2 уровень'!V1026</f>
        <v>0</v>
      </c>
      <c r="W333" s="185">
        <f>'2 уровень'!W1026</f>
        <v>0</v>
      </c>
      <c r="X333" s="185">
        <f>'2 уровень'!X1026</f>
        <v>0</v>
      </c>
      <c r="Y333" s="185">
        <f>'2 уровень'!Y1026</f>
        <v>0</v>
      </c>
      <c r="Z333" s="2230">
        <f>'2 уровень'!Z1026</f>
        <v>0</v>
      </c>
      <c r="AA333" s="185">
        <f>'2 уровень'!AA1026</f>
        <v>0</v>
      </c>
      <c r="AB333" s="185">
        <f>'2 уровень'!AB1026</f>
        <v>0</v>
      </c>
      <c r="AC333" s="185">
        <f>'2 уровень'!AC1026</f>
        <v>0</v>
      </c>
      <c r="AD333" s="2146">
        <f>'2 уровень'!AD1026</f>
        <v>0</v>
      </c>
      <c r="AE333" s="2146">
        <f>'2 уровень'!AE1026</f>
        <v>0</v>
      </c>
      <c r="AF333" s="2146">
        <f>'2 уровень'!AF1026</f>
        <v>0</v>
      </c>
      <c r="AG333" s="185"/>
      <c r="AH333" s="185"/>
    </row>
    <row r="334" spans="1:34" ht="30" x14ac:dyDescent="0.25">
      <c r="A334" s="158">
        <v>1</v>
      </c>
      <c r="B334" s="58" t="s">
        <v>364</v>
      </c>
      <c r="C334" s="185">
        <f>'2 уровень'!C1027</f>
        <v>4950</v>
      </c>
      <c r="D334" s="185">
        <f>'2 уровень'!D1027</f>
        <v>4538</v>
      </c>
      <c r="E334" s="185">
        <f>'2 уровень'!E1027</f>
        <v>2042</v>
      </c>
      <c r="F334" s="717">
        <f>'2 уровень'!F1027</f>
        <v>44.997796386073155</v>
      </c>
      <c r="G334" s="232">
        <f>'2 уровень'!G1027</f>
        <v>0</v>
      </c>
      <c r="H334" s="232">
        <f>'2 уровень'!H1027</f>
        <v>0</v>
      </c>
      <c r="I334" s="237">
        <f>'2 уровень'!I1027</f>
        <v>0</v>
      </c>
      <c r="J334" s="237">
        <f>'2 уровень'!J1027</f>
        <v>0</v>
      </c>
      <c r="K334" s="237">
        <f>'2 уровень'!K1027</f>
        <v>0</v>
      </c>
      <c r="L334" s="237">
        <f>'2 уровень'!L1027</f>
        <v>0</v>
      </c>
      <c r="M334" s="237">
        <f>'2 уровень'!M1027</f>
        <v>0</v>
      </c>
      <c r="N334" s="237">
        <f>'2 уровень'!N1027</f>
        <v>0</v>
      </c>
      <c r="O334" s="185">
        <f>'2 уровень'!O1027</f>
        <v>0</v>
      </c>
      <c r="P334" s="185">
        <f>'2 уровень'!P1027</f>
        <v>0</v>
      </c>
      <c r="Q334" s="185">
        <f>'2 уровень'!Q1027</f>
        <v>0</v>
      </c>
      <c r="R334" s="185">
        <f>'2 уровень'!R1027</f>
        <v>0</v>
      </c>
      <c r="S334" s="185">
        <f>'2 уровень'!S1027</f>
        <v>0</v>
      </c>
      <c r="T334" s="185">
        <f>'2 уровень'!T1027</f>
        <v>0</v>
      </c>
      <c r="U334" s="185">
        <f>'2 уровень'!U1027</f>
        <v>0</v>
      </c>
      <c r="V334" s="185">
        <f>'2 уровень'!V1027</f>
        <v>0</v>
      </c>
      <c r="W334" s="185">
        <f>'2 уровень'!W1027</f>
        <v>0</v>
      </c>
      <c r="X334" s="185">
        <f>'2 уровень'!X1027</f>
        <v>0</v>
      </c>
      <c r="Y334" s="185">
        <f>'2 уровень'!Y1027</f>
        <v>0</v>
      </c>
      <c r="Z334" s="2230">
        <f>'2 уровень'!Z1027</f>
        <v>0</v>
      </c>
      <c r="AA334" s="185">
        <f>'2 уровень'!AA1027</f>
        <v>0</v>
      </c>
      <c r="AB334" s="185">
        <f>'2 уровень'!AB1027</f>
        <v>0</v>
      </c>
      <c r="AC334" s="185">
        <f>'2 уровень'!AC1027</f>
        <v>0</v>
      </c>
      <c r="AD334" s="2146">
        <f>'2 уровень'!AD1027</f>
        <v>0</v>
      </c>
      <c r="AE334" s="2146">
        <f>'2 уровень'!AE1027</f>
        <v>0</v>
      </c>
      <c r="AF334" s="2146">
        <f>'2 уровень'!AF1027</f>
        <v>0</v>
      </c>
      <c r="AG334" s="185"/>
      <c r="AH334" s="185"/>
    </row>
    <row r="335" spans="1:34" ht="30" x14ac:dyDescent="0.25">
      <c r="A335" s="158">
        <v>1</v>
      </c>
      <c r="B335" s="58" t="s">
        <v>365</v>
      </c>
      <c r="C335" s="185">
        <f>'2 уровень'!C1028</f>
        <v>931</v>
      </c>
      <c r="D335" s="185">
        <f>'2 уровень'!D1028</f>
        <v>853</v>
      </c>
      <c r="E335" s="185">
        <f>'2 уровень'!E1028</f>
        <v>806</v>
      </c>
      <c r="F335" s="717">
        <f>'2 уровень'!F1028</f>
        <v>94.490035169988275</v>
      </c>
      <c r="G335" s="232">
        <f>'2 уровень'!G1028</f>
        <v>0</v>
      </c>
      <c r="H335" s="232">
        <f>'2 уровень'!H1028</f>
        <v>0</v>
      </c>
      <c r="I335" s="237">
        <f>'2 уровень'!I1028</f>
        <v>0</v>
      </c>
      <c r="J335" s="237">
        <f>'2 уровень'!J1028</f>
        <v>0</v>
      </c>
      <c r="K335" s="237">
        <f>'2 уровень'!K1028</f>
        <v>0</v>
      </c>
      <c r="L335" s="237">
        <f>'2 уровень'!L1028</f>
        <v>0</v>
      </c>
      <c r="M335" s="237">
        <f>'2 уровень'!M1028</f>
        <v>0</v>
      </c>
      <c r="N335" s="237">
        <f>'2 уровень'!N1028</f>
        <v>0</v>
      </c>
      <c r="O335" s="185">
        <f>'2 уровень'!O1028</f>
        <v>0</v>
      </c>
      <c r="P335" s="185">
        <f>'2 уровень'!P1028</f>
        <v>0</v>
      </c>
      <c r="Q335" s="185">
        <f>'2 уровень'!Q1028</f>
        <v>0</v>
      </c>
      <c r="R335" s="185">
        <f>'2 уровень'!R1028</f>
        <v>0</v>
      </c>
      <c r="S335" s="185">
        <f>'2 уровень'!S1028</f>
        <v>0</v>
      </c>
      <c r="T335" s="185">
        <f>'2 уровень'!T1028</f>
        <v>0</v>
      </c>
      <c r="U335" s="185">
        <f>'2 уровень'!U1028</f>
        <v>0</v>
      </c>
      <c r="V335" s="185">
        <f>'2 уровень'!V1028</f>
        <v>0</v>
      </c>
      <c r="W335" s="185">
        <f>'2 уровень'!W1028</f>
        <v>0</v>
      </c>
      <c r="X335" s="185">
        <f>'2 уровень'!X1028</f>
        <v>0</v>
      </c>
      <c r="Y335" s="185">
        <f>'2 уровень'!Y1028</f>
        <v>0</v>
      </c>
      <c r="Z335" s="2230">
        <f>'2 уровень'!Z1028</f>
        <v>0</v>
      </c>
      <c r="AA335" s="185">
        <f>'2 уровень'!AA1028</f>
        <v>0</v>
      </c>
      <c r="AB335" s="185">
        <f>'2 уровень'!AB1028</f>
        <v>0</v>
      </c>
      <c r="AC335" s="185">
        <f>'2 уровень'!AC1028</f>
        <v>0</v>
      </c>
      <c r="AD335" s="2146">
        <f>'2 уровень'!AD1028</f>
        <v>0</v>
      </c>
      <c r="AE335" s="2146">
        <f>'2 уровень'!AE1028</f>
        <v>0</v>
      </c>
      <c r="AF335" s="2146">
        <f>'2 уровень'!AF1028</f>
        <v>0</v>
      </c>
      <c r="AG335" s="185"/>
      <c r="AH335" s="185"/>
    </row>
    <row r="336" spans="1:34" x14ac:dyDescent="0.25">
      <c r="A336" s="158">
        <v>1</v>
      </c>
      <c r="B336" s="58" t="s">
        <v>330</v>
      </c>
      <c r="C336" s="185">
        <f>'2 уровень'!C1029</f>
        <v>2440</v>
      </c>
      <c r="D336" s="185">
        <f>'2 уровень'!D1029</f>
        <v>2237</v>
      </c>
      <c r="E336" s="185">
        <f>'2 уровень'!E1029</f>
        <v>10227</v>
      </c>
      <c r="F336" s="717">
        <f>'2 уровень'!F1029</f>
        <v>457.17478766204744</v>
      </c>
      <c r="G336" s="232">
        <f>'2 уровень'!G1029</f>
        <v>0</v>
      </c>
      <c r="H336" s="232">
        <f>'2 уровень'!H1029</f>
        <v>0</v>
      </c>
      <c r="I336" s="237">
        <f>'2 уровень'!I1029</f>
        <v>0</v>
      </c>
      <c r="J336" s="237">
        <f>'2 уровень'!J1029</f>
        <v>0</v>
      </c>
      <c r="K336" s="237">
        <f>'2 уровень'!K1029</f>
        <v>0</v>
      </c>
      <c r="L336" s="237">
        <f>'2 уровень'!L1029</f>
        <v>0</v>
      </c>
      <c r="M336" s="237">
        <f>'2 уровень'!M1029</f>
        <v>0</v>
      </c>
      <c r="N336" s="237">
        <f>'2 уровень'!N1029</f>
        <v>0</v>
      </c>
      <c r="O336" s="185">
        <f>'2 уровень'!O1029</f>
        <v>0</v>
      </c>
      <c r="P336" s="185">
        <f>'2 уровень'!P1029</f>
        <v>0</v>
      </c>
      <c r="Q336" s="185">
        <f>'2 уровень'!Q1029</f>
        <v>0</v>
      </c>
      <c r="R336" s="185">
        <f>'2 уровень'!R1029</f>
        <v>0</v>
      </c>
      <c r="S336" s="185">
        <f>'2 уровень'!S1029</f>
        <v>0</v>
      </c>
      <c r="T336" s="185">
        <f>'2 уровень'!T1029</f>
        <v>0</v>
      </c>
      <c r="U336" s="185">
        <f>'2 уровень'!U1029</f>
        <v>0</v>
      </c>
      <c r="V336" s="185">
        <f>'2 уровень'!V1029</f>
        <v>0</v>
      </c>
      <c r="W336" s="185">
        <f>'2 уровень'!W1029</f>
        <v>0</v>
      </c>
      <c r="X336" s="185">
        <f>'2 уровень'!X1029</f>
        <v>0</v>
      </c>
      <c r="Y336" s="185">
        <f>'2 уровень'!Y1029</f>
        <v>0</v>
      </c>
      <c r="Z336" s="2230">
        <f>'2 уровень'!Z1029</f>
        <v>0</v>
      </c>
      <c r="AA336" s="185">
        <f>'2 уровень'!AA1029</f>
        <v>0</v>
      </c>
      <c r="AB336" s="185">
        <f>'2 уровень'!AB1029</f>
        <v>0</v>
      </c>
      <c r="AC336" s="185">
        <f>'2 уровень'!AC1029</f>
        <v>0</v>
      </c>
      <c r="AD336" s="2146">
        <f>'2 уровень'!AD1029</f>
        <v>0</v>
      </c>
      <c r="AE336" s="2146">
        <f>'2 уровень'!AE1029</f>
        <v>0</v>
      </c>
      <c r="AF336" s="2146">
        <f>'2 уровень'!AF1029</f>
        <v>0</v>
      </c>
      <c r="AG336" s="185"/>
      <c r="AH336" s="185"/>
    </row>
    <row r="337" spans="1:209" x14ac:dyDescent="0.25">
      <c r="A337" s="158">
        <v>1</v>
      </c>
      <c r="B337" s="58" t="s">
        <v>169</v>
      </c>
      <c r="C337" s="185">
        <f>'2 уровень'!C1030</f>
        <v>48505</v>
      </c>
      <c r="D337" s="185">
        <f>'2 уровень'!D1030</f>
        <v>44463</v>
      </c>
      <c r="E337" s="185">
        <f>'2 уровень'!E1030</f>
        <v>42597.98046875</v>
      </c>
      <c r="F337" s="717">
        <f>'2 уровень'!F1030</f>
        <v>95.805457276274652</v>
      </c>
      <c r="G337" s="232">
        <f>'2 уровень'!G1030</f>
        <v>0</v>
      </c>
      <c r="H337" s="232">
        <f>'2 уровень'!H1030</f>
        <v>0</v>
      </c>
      <c r="I337" s="237">
        <f>'2 уровень'!I1030</f>
        <v>0</v>
      </c>
      <c r="J337" s="237">
        <f>'2 уровень'!J1030</f>
        <v>0</v>
      </c>
      <c r="K337" s="237">
        <f>'2 уровень'!K1030</f>
        <v>0</v>
      </c>
      <c r="L337" s="237">
        <f>'2 уровень'!L1030</f>
        <v>0</v>
      </c>
      <c r="M337" s="237">
        <f>'2 уровень'!M1030</f>
        <v>0</v>
      </c>
      <c r="N337" s="237">
        <f>'2 уровень'!N1030</f>
        <v>0</v>
      </c>
      <c r="O337" s="185">
        <f>'2 уровень'!O1030</f>
        <v>0</v>
      </c>
      <c r="P337" s="185">
        <f>'2 уровень'!P1030</f>
        <v>0</v>
      </c>
      <c r="Q337" s="185">
        <f>'2 уровень'!Q1030</f>
        <v>0</v>
      </c>
      <c r="R337" s="185">
        <f>'2 уровень'!R1030</f>
        <v>0</v>
      </c>
      <c r="S337" s="185">
        <f>'2 уровень'!S1030</f>
        <v>0</v>
      </c>
      <c r="T337" s="185">
        <f>'2 уровень'!T1030</f>
        <v>0</v>
      </c>
      <c r="U337" s="185">
        <f>'2 уровень'!U1030</f>
        <v>0</v>
      </c>
      <c r="V337" s="185">
        <f>'2 уровень'!V1030</f>
        <v>0</v>
      </c>
      <c r="W337" s="185">
        <f>'2 уровень'!W1030</f>
        <v>0</v>
      </c>
      <c r="X337" s="185">
        <f>'2 уровень'!X1030</f>
        <v>0</v>
      </c>
      <c r="Y337" s="185">
        <f>'2 уровень'!Y1030</f>
        <v>0</v>
      </c>
      <c r="Z337" s="2230">
        <f>'2 уровень'!Z1030</f>
        <v>0</v>
      </c>
      <c r="AA337" s="185">
        <f>'2 уровень'!AA1030</f>
        <v>0</v>
      </c>
      <c r="AB337" s="185">
        <f>'2 уровень'!AB1030</f>
        <v>0</v>
      </c>
      <c r="AC337" s="185">
        <f>'2 уровень'!AC1030</f>
        <v>0</v>
      </c>
      <c r="AD337" s="2146">
        <f>'2 уровень'!AD1030</f>
        <v>0</v>
      </c>
      <c r="AE337" s="2146">
        <f>'2 уровень'!AE1030</f>
        <v>0</v>
      </c>
      <c r="AF337" s="2146">
        <f>'2 уровень'!AF1030</f>
        <v>0</v>
      </c>
      <c r="AG337" s="185"/>
      <c r="AH337" s="185"/>
    </row>
    <row r="338" spans="1:209" x14ac:dyDescent="0.25">
      <c r="A338" s="158">
        <v>1</v>
      </c>
      <c r="B338" s="58" t="s">
        <v>336</v>
      </c>
      <c r="C338" s="185">
        <f>'2 уровень'!C1031</f>
        <v>41504</v>
      </c>
      <c r="D338" s="185">
        <f>'2 уровень'!D1031</f>
        <v>38045</v>
      </c>
      <c r="E338" s="185">
        <f>'2 уровень'!E1031</f>
        <v>39871.75</v>
      </c>
      <c r="F338" s="717">
        <f>'2 уровень'!F1031</f>
        <v>104.80155079511104</v>
      </c>
      <c r="G338" s="232"/>
      <c r="H338" s="232">
        <f>'2 уровень'!H1031</f>
        <v>0</v>
      </c>
      <c r="I338" s="237">
        <f>'2 уровень'!I1031</f>
        <v>0</v>
      </c>
      <c r="J338" s="237">
        <f>'2 уровень'!J1031</f>
        <v>0</v>
      </c>
      <c r="K338" s="237">
        <f>'2 уровень'!K1031</f>
        <v>0</v>
      </c>
      <c r="L338" s="237">
        <f>'2 уровень'!L1031</f>
        <v>0</v>
      </c>
      <c r="M338" s="237">
        <f>'2 уровень'!M1031</f>
        <v>0</v>
      </c>
      <c r="N338" s="237">
        <f>'2 уровень'!N1031</f>
        <v>0</v>
      </c>
      <c r="O338" s="185">
        <f>'2 уровень'!O1031</f>
        <v>0</v>
      </c>
      <c r="P338" s="185">
        <f>'2 уровень'!P1031</f>
        <v>0</v>
      </c>
      <c r="Q338" s="185">
        <f>'2 уровень'!Q1031</f>
        <v>0</v>
      </c>
      <c r="R338" s="185">
        <f>'2 уровень'!R1031</f>
        <v>0</v>
      </c>
      <c r="S338" s="185">
        <f>'2 уровень'!S1031</f>
        <v>0</v>
      </c>
      <c r="T338" s="185">
        <f>'2 уровень'!T1031</f>
        <v>0</v>
      </c>
      <c r="U338" s="185">
        <f>'2 уровень'!U1031</f>
        <v>0</v>
      </c>
      <c r="V338" s="185">
        <f>'2 уровень'!V1031</f>
        <v>0</v>
      </c>
      <c r="W338" s="185">
        <f>'2 уровень'!W1031</f>
        <v>0</v>
      </c>
      <c r="X338" s="185">
        <f>'2 уровень'!X1031</f>
        <v>0</v>
      </c>
      <c r="Y338" s="185">
        <f>'2 уровень'!Y1031</f>
        <v>0</v>
      </c>
      <c r="Z338" s="2230">
        <f>'2 уровень'!Z1031</f>
        <v>0</v>
      </c>
      <c r="AA338" s="185">
        <f>'2 уровень'!AA1031</f>
        <v>0</v>
      </c>
      <c r="AB338" s="185">
        <f>'2 уровень'!AB1031</f>
        <v>0</v>
      </c>
      <c r="AC338" s="185">
        <f>'2 уровень'!AC1031</f>
        <v>0</v>
      </c>
      <c r="AD338" s="2146">
        <f>'2 уровень'!AD1031</f>
        <v>0</v>
      </c>
      <c r="AE338" s="2146">
        <f>'2 уровень'!AE1031</f>
        <v>0</v>
      </c>
      <c r="AF338" s="2146">
        <f>'2 уровень'!AF1031</f>
        <v>0</v>
      </c>
      <c r="AG338" s="185"/>
      <c r="AH338" s="185"/>
    </row>
    <row r="339" spans="1:209" ht="30" x14ac:dyDescent="0.25">
      <c r="A339" s="158">
        <v>1</v>
      </c>
      <c r="B339" s="58" t="s">
        <v>170</v>
      </c>
      <c r="C339" s="185">
        <f>'2 уровень'!C1032</f>
        <v>13823</v>
      </c>
      <c r="D339" s="185">
        <f>'2 уровень'!D1032</f>
        <v>12671</v>
      </c>
      <c r="E339" s="185">
        <f>'2 уровень'!E1032</f>
        <v>12195</v>
      </c>
      <c r="F339" s="717">
        <f>'2 уровень'!F1032</f>
        <v>96.243390419067168</v>
      </c>
      <c r="G339" s="232">
        <f>'2 уровень'!G1032</f>
        <v>0</v>
      </c>
      <c r="H339" s="232">
        <f>'2 уровень'!H1032</f>
        <v>0</v>
      </c>
      <c r="I339" s="237">
        <f>'2 уровень'!I1032</f>
        <v>0</v>
      </c>
      <c r="J339" s="237">
        <f>'2 уровень'!J1032</f>
        <v>0</v>
      </c>
      <c r="K339" s="237">
        <f>'2 уровень'!K1032</f>
        <v>0</v>
      </c>
      <c r="L339" s="237">
        <f>'2 уровень'!L1032</f>
        <v>0</v>
      </c>
      <c r="M339" s="237">
        <f>'2 уровень'!M1032</f>
        <v>0</v>
      </c>
      <c r="N339" s="237">
        <f>'2 уровень'!N1032</f>
        <v>0</v>
      </c>
      <c r="O339" s="185">
        <f>'2 уровень'!O1032</f>
        <v>0</v>
      </c>
      <c r="P339" s="185">
        <f>'2 уровень'!P1032</f>
        <v>0</v>
      </c>
      <c r="Q339" s="185">
        <f>'2 уровень'!Q1032</f>
        <v>0</v>
      </c>
      <c r="R339" s="185">
        <f>'2 уровень'!R1032</f>
        <v>0</v>
      </c>
      <c r="S339" s="185">
        <f>'2 уровень'!S1032</f>
        <v>0</v>
      </c>
      <c r="T339" s="185">
        <f>'2 уровень'!T1032</f>
        <v>0</v>
      </c>
      <c r="U339" s="185">
        <f>'2 уровень'!U1032</f>
        <v>0</v>
      </c>
      <c r="V339" s="185">
        <f>'2 уровень'!V1032</f>
        <v>0</v>
      </c>
      <c r="W339" s="185">
        <f>'2 уровень'!W1032</f>
        <v>0</v>
      </c>
      <c r="X339" s="185">
        <f>'2 уровень'!X1032</f>
        <v>0</v>
      </c>
      <c r="Y339" s="185">
        <f>'2 уровень'!Y1032</f>
        <v>0</v>
      </c>
      <c r="Z339" s="2230">
        <f>'2 уровень'!Z1032</f>
        <v>0</v>
      </c>
      <c r="AA339" s="185">
        <f>'2 уровень'!AA1032</f>
        <v>0</v>
      </c>
      <c r="AB339" s="185">
        <f>'2 уровень'!AB1032</f>
        <v>0</v>
      </c>
      <c r="AC339" s="185">
        <f>'2 уровень'!AC1032</f>
        <v>0</v>
      </c>
      <c r="AD339" s="2146">
        <f>'2 уровень'!AD1032</f>
        <v>0</v>
      </c>
      <c r="AE339" s="2146">
        <f>'2 уровень'!AE1032</f>
        <v>0</v>
      </c>
      <c r="AF339" s="2146">
        <f>'2 уровень'!AF1032</f>
        <v>0</v>
      </c>
      <c r="AG339" s="185"/>
      <c r="AH339" s="185"/>
    </row>
    <row r="340" spans="1:209" ht="30" x14ac:dyDescent="0.25">
      <c r="A340" s="158">
        <v>1</v>
      </c>
      <c r="B340" s="58" t="s">
        <v>361</v>
      </c>
      <c r="C340" s="185">
        <f>'2 уровень'!C1033</f>
        <v>0</v>
      </c>
      <c r="D340" s="185">
        <f>'2 уровень'!D1033</f>
        <v>0</v>
      </c>
      <c r="E340" s="185">
        <f>'2 уровень'!E1033</f>
        <v>0</v>
      </c>
      <c r="F340" s="717">
        <f>'2 уровень'!F1033</f>
        <v>0</v>
      </c>
      <c r="G340" s="232">
        <f>'2 уровень'!G1033</f>
        <v>0</v>
      </c>
      <c r="H340" s="232">
        <f>'2 уровень'!H1033</f>
        <v>0</v>
      </c>
      <c r="I340" s="237">
        <f>'2 уровень'!I1033</f>
        <v>0</v>
      </c>
      <c r="J340" s="237">
        <f>'2 уровень'!J1033</f>
        <v>0</v>
      </c>
      <c r="K340" s="237">
        <f>'2 уровень'!K1033</f>
        <v>0</v>
      </c>
      <c r="L340" s="237">
        <f>'2 уровень'!L1033</f>
        <v>0</v>
      </c>
      <c r="M340" s="237">
        <f>'2 уровень'!M1033</f>
        <v>0</v>
      </c>
      <c r="N340" s="237">
        <f>'2 уровень'!N1033</f>
        <v>0</v>
      </c>
      <c r="O340" s="185">
        <f>'2 уровень'!O1033</f>
        <v>0</v>
      </c>
      <c r="P340" s="185">
        <f>'2 уровень'!P1033</f>
        <v>0</v>
      </c>
      <c r="Q340" s="185">
        <f>'2 уровень'!Q1033</f>
        <v>0</v>
      </c>
      <c r="R340" s="185">
        <f>'2 уровень'!R1033</f>
        <v>0</v>
      </c>
      <c r="S340" s="185">
        <f>'2 уровень'!S1033</f>
        <v>0</v>
      </c>
      <c r="T340" s="185">
        <f>'2 уровень'!T1033</f>
        <v>0</v>
      </c>
      <c r="U340" s="185">
        <f>'2 уровень'!U1033</f>
        <v>0</v>
      </c>
      <c r="V340" s="185">
        <f>'2 уровень'!V1033</f>
        <v>0</v>
      </c>
      <c r="W340" s="185">
        <f>'2 уровень'!W1033</f>
        <v>0</v>
      </c>
      <c r="X340" s="185">
        <f>'2 уровень'!X1033</f>
        <v>0</v>
      </c>
      <c r="Y340" s="185">
        <f>'2 уровень'!Y1033</f>
        <v>0</v>
      </c>
      <c r="Z340" s="2230">
        <f>'2 уровень'!Z1033</f>
        <v>0</v>
      </c>
      <c r="AA340" s="185">
        <f>'2 уровень'!AA1033</f>
        <v>0</v>
      </c>
      <c r="AB340" s="185">
        <f>'2 уровень'!AB1033</f>
        <v>0</v>
      </c>
      <c r="AC340" s="185">
        <f>'2 уровень'!AC1033</f>
        <v>0</v>
      </c>
      <c r="AD340" s="2146">
        <f>'2 уровень'!AD1033</f>
        <v>0</v>
      </c>
      <c r="AE340" s="2146">
        <f>'2 уровень'!AE1033</f>
        <v>0</v>
      </c>
      <c r="AF340" s="2146">
        <f>'2 уровень'!AF1033</f>
        <v>0</v>
      </c>
      <c r="AG340" s="185"/>
      <c r="AH340" s="185"/>
    </row>
    <row r="341" spans="1:209" x14ac:dyDescent="0.25">
      <c r="A341" s="158">
        <v>1</v>
      </c>
      <c r="B341" s="54" t="s">
        <v>91</v>
      </c>
      <c r="C341" s="185">
        <f>'2 уровень'!C1034</f>
        <v>219481</v>
      </c>
      <c r="D341" s="185">
        <f>'2 уровень'!D1034</f>
        <v>201193.60000000001</v>
      </c>
      <c r="E341" s="185">
        <f>'2 уровень'!E1034</f>
        <v>189045.53750000001</v>
      </c>
      <c r="F341" s="717">
        <f>'2 уровень'!F1034</f>
        <v>93.962003513034205</v>
      </c>
      <c r="G341" s="232">
        <f>'2 уровень'!G1034</f>
        <v>0</v>
      </c>
      <c r="H341" s="232">
        <f>'2 уровень'!H1034</f>
        <v>0</v>
      </c>
      <c r="I341" s="237">
        <f>'2 уровень'!I1034</f>
        <v>0</v>
      </c>
      <c r="J341" s="237">
        <f>'2 уровень'!J1034</f>
        <v>0</v>
      </c>
      <c r="K341" s="237">
        <f>'2 уровень'!K1034</f>
        <v>0</v>
      </c>
      <c r="L341" s="237">
        <f>'2 уровень'!L1034</f>
        <v>0</v>
      </c>
      <c r="M341" s="237">
        <f>'2 уровень'!M1034</f>
        <v>0</v>
      </c>
      <c r="N341" s="237">
        <f>'2 уровень'!N1034</f>
        <v>0</v>
      </c>
      <c r="O341" s="185">
        <f>'2 уровень'!O1034</f>
        <v>119995.1107108889</v>
      </c>
      <c r="P341" s="185">
        <f>'2 уровень'!P1034</f>
        <v>121675.02701856874</v>
      </c>
      <c r="Q341" s="185">
        <f>'2 уровень'!Q1034</f>
        <v>121675.02701856874</v>
      </c>
      <c r="R341" s="185">
        <f>'2 уровень'!R1034</f>
        <v>121675.02701856874</v>
      </c>
      <c r="S341" s="185">
        <f>'2 уровень'!S1034</f>
        <v>121675.02701856874</v>
      </c>
      <c r="T341" s="185">
        <f>'2 уровень'!T1034</f>
        <v>121675.02701856874</v>
      </c>
      <c r="U341" s="185">
        <f>'2 уровень'!U1034</f>
        <v>121675.02701856874</v>
      </c>
      <c r="V341" s="185">
        <f>'2 уровень'!V1034</f>
        <v>121675.02701856874</v>
      </c>
      <c r="W341" s="185">
        <f>'2 уровень'!W1034</f>
        <v>121674.95567000001</v>
      </c>
      <c r="X341" s="185">
        <f>'2 уровень'!X1034</f>
        <v>134590.98123757658</v>
      </c>
      <c r="Y341" s="185">
        <f>'2 уровень'!Y1034</f>
        <v>134590.98123757658</v>
      </c>
      <c r="Z341" s="2230">
        <f>'2 уровень'!Z1034</f>
        <v>121648.17615333333</v>
      </c>
      <c r="AA341" s="185">
        <f>'2 уровень'!AA1034</f>
        <v>118828.7625</v>
      </c>
      <c r="AB341" s="185">
        <f>'2 уровень'!AB1034</f>
        <v>-2819.4136533333367</v>
      </c>
      <c r="AC341" s="185">
        <f>'2 уровень'!AC1034</f>
        <v>-635.24288999999999</v>
      </c>
      <c r="AD341" s="2146">
        <f>'2 уровень'!AD1034</f>
        <v>0</v>
      </c>
      <c r="AE341" s="2146">
        <f>'2 уровень'!AE1034</f>
        <v>118193.51961</v>
      </c>
      <c r="AF341" s="2146">
        <f>'2 уровень'!AF1034</f>
        <v>0</v>
      </c>
      <c r="AG341" s="185"/>
      <c r="AH341" s="185"/>
    </row>
    <row r="342" spans="1:209" x14ac:dyDescent="0.25">
      <c r="A342" s="158">
        <v>1</v>
      </c>
      <c r="B342" s="246" t="s">
        <v>82</v>
      </c>
      <c r="C342" s="185">
        <f>'2 уровень'!C1035</f>
        <v>276</v>
      </c>
      <c r="D342" s="185">
        <f>'2 уровень'!D1035</f>
        <v>253</v>
      </c>
      <c r="E342" s="185">
        <f>'2 уровень'!E1035</f>
        <v>217</v>
      </c>
      <c r="F342" s="717">
        <f>'2 уровень'!F1035</f>
        <v>85.770750988142296</v>
      </c>
      <c r="G342" s="232">
        <f>'2 уровень'!G1035</f>
        <v>10.77536231884058</v>
      </c>
      <c r="H342" s="232">
        <f>'2 уровень'!H1035</f>
        <v>10.599078341013826</v>
      </c>
      <c r="I342" s="237">
        <f>'2 уровень'!I1035</f>
        <v>2974</v>
      </c>
      <c r="J342" s="237">
        <f>'2 уровень'!J1035</f>
        <v>2726</v>
      </c>
      <c r="K342" s="237">
        <f>'2 уровень'!K1035</f>
        <v>2300</v>
      </c>
      <c r="L342" s="237">
        <f>'2 уровень'!L1035</f>
        <v>84.372707263389586</v>
      </c>
      <c r="M342" s="237">
        <f>'2 уровень'!M1035</f>
        <v>9.913333333333334</v>
      </c>
      <c r="N342" s="237">
        <f>'2 уровень'!N1035</f>
        <v>253.10264718469153</v>
      </c>
      <c r="O342" s="185">
        <f>'2 уровень'!O1035</f>
        <v>0</v>
      </c>
      <c r="P342" s="185">
        <f>'2 уровень'!P1035</f>
        <v>0</v>
      </c>
      <c r="Q342" s="185">
        <f>'2 уровень'!Q1035</f>
        <v>0</v>
      </c>
      <c r="R342" s="185">
        <f>'2 уровень'!R1035</f>
        <v>0</v>
      </c>
      <c r="S342" s="185">
        <f>'2 уровень'!S1035</f>
        <v>0</v>
      </c>
      <c r="T342" s="185">
        <f>'2 уровень'!T1035</f>
        <v>0</v>
      </c>
      <c r="U342" s="185">
        <f>'2 уровень'!U1035</f>
        <v>0</v>
      </c>
      <c r="V342" s="185">
        <f>'2 уровень'!V1035</f>
        <v>0</v>
      </c>
      <c r="W342" s="185">
        <f>'2 уровень'!W1035</f>
        <v>0</v>
      </c>
      <c r="X342" s="185">
        <f>'2 уровень'!X1035</f>
        <v>0</v>
      </c>
      <c r="Y342" s="185">
        <f>'2 уровень'!Y1035</f>
        <v>0</v>
      </c>
      <c r="Z342" s="2230">
        <f>'2 уровень'!Z1035</f>
        <v>0</v>
      </c>
      <c r="AA342" s="185">
        <f>'2 уровень'!AA1035</f>
        <v>0</v>
      </c>
      <c r="AB342" s="185">
        <f>'2 уровень'!AB1035</f>
        <v>0</v>
      </c>
      <c r="AC342" s="185">
        <f>'2 уровень'!AC1035</f>
        <v>0</v>
      </c>
      <c r="AD342" s="2146">
        <f>'2 уровень'!AD1035</f>
        <v>0</v>
      </c>
      <c r="AE342" s="2146">
        <f>'2 уровень'!AE1035</f>
        <v>0</v>
      </c>
      <c r="AF342" s="2146">
        <f>'2 уровень'!AF1035</f>
        <v>0</v>
      </c>
      <c r="AG342" s="185"/>
      <c r="AH342" s="185"/>
    </row>
    <row r="343" spans="1:209" x14ac:dyDescent="0.25">
      <c r="A343" s="158">
        <v>1</v>
      </c>
      <c r="B343" s="48" t="s">
        <v>16</v>
      </c>
      <c r="C343" s="185">
        <f>'2 уровень'!C1036</f>
        <v>1455</v>
      </c>
      <c r="D343" s="185">
        <f>'2 уровень'!D1036</f>
        <v>1334</v>
      </c>
      <c r="E343" s="185">
        <f>'2 уровень'!E1036</f>
        <v>1283</v>
      </c>
      <c r="F343" s="717">
        <f>'2 уровень'!F1036</f>
        <v>96.176911544227877</v>
      </c>
      <c r="G343" s="232">
        <f>'2 уровень'!G1036</f>
        <v>8</v>
      </c>
      <c r="H343" s="232">
        <f>'2 уровень'!H1036</f>
        <v>8.5728760717069363</v>
      </c>
      <c r="I343" s="237">
        <f>'2 уровень'!I1036</f>
        <v>11640</v>
      </c>
      <c r="J343" s="237">
        <f>'2 уровень'!J1036</f>
        <v>10672</v>
      </c>
      <c r="K343" s="237">
        <f>'2 уровень'!K1036</f>
        <v>10999</v>
      </c>
      <c r="L343" s="237">
        <f>'2 уровень'!L1036</f>
        <v>103.06409295352323</v>
      </c>
      <c r="M343" s="237">
        <f>'2 уровень'!M1036</f>
        <v>48.5</v>
      </c>
      <c r="N343" s="237">
        <f>'2 уровень'!N1036</f>
        <v>247.40018744142455</v>
      </c>
      <c r="O343" s="185">
        <f>'2 уровень'!O1036</f>
        <v>0</v>
      </c>
      <c r="P343" s="185">
        <f>'2 уровень'!P1036</f>
        <v>0</v>
      </c>
      <c r="Q343" s="185">
        <f>'2 уровень'!Q1036</f>
        <v>0</v>
      </c>
      <c r="R343" s="185">
        <f>'2 уровень'!R1036</f>
        <v>0</v>
      </c>
      <c r="S343" s="185">
        <f>'2 уровень'!S1036</f>
        <v>0</v>
      </c>
      <c r="T343" s="185">
        <f>'2 уровень'!T1036</f>
        <v>0</v>
      </c>
      <c r="U343" s="185">
        <f>'2 уровень'!U1036</f>
        <v>0</v>
      </c>
      <c r="V343" s="185">
        <f>'2 уровень'!V1036</f>
        <v>0</v>
      </c>
      <c r="W343" s="185">
        <f>'2 уровень'!W1036</f>
        <v>0</v>
      </c>
      <c r="X343" s="185">
        <f>'2 уровень'!X1036</f>
        <v>0</v>
      </c>
      <c r="Y343" s="185">
        <f>'2 уровень'!Y1036</f>
        <v>0</v>
      </c>
      <c r="Z343" s="2230">
        <f>'2 уровень'!Z1036</f>
        <v>0</v>
      </c>
      <c r="AA343" s="185">
        <f>'2 уровень'!AA1036</f>
        <v>0</v>
      </c>
      <c r="AB343" s="185">
        <f>'2 уровень'!AB1036</f>
        <v>0</v>
      </c>
      <c r="AC343" s="185">
        <f>'2 уровень'!AC1036</f>
        <v>0</v>
      </c>
      <c r="AD343" s="2146">
        <f>'2 уровень'!AD1036</f>
        <v>0</v>
      </c>
      <c r="AE343" s="2146">
        <f>'2 уровень'!AE1036</f>
        <v>0</v>
      </c>
      <c r="AF343" s="2146">
        <f>'2 уровень'!AF1036</f>
        <v>0</v>
      </c>
      <c r="AG343" s="185"/>
      <c r="AH343" s="185"/>
    </row>
    <row r="344" spans="1:209" ht="29.25" x14ac:dyDescent="0.25">
      <c r="A344" s="158">
        <v>1</v>
      </c>
      <c r="B344" s="2179" t="s">
        <v>188</v>
      </c>
      <c r="C344" s="185">
        <f>'2 уровень'!C1037</f>
        <v>1731</v>
      </c>
      <c r="D344" s="185">
        <f>'2 уровень'!D1037</f>
        <v>1587</v>
      </c>
      <c r="E344" s="185">
        <f>'2 уровень'!E1037</f>
        <v>1500</v>
      </c>
      <c r="F344" s="717">
        <f>'2 уровень'!F1037</f>
        <v>94.517958412098295</v>
      </c>
      <c r="G344" s="232">
        <f>'2 уровень'!G1037</f>
        <v>8.442518775274408</v>
      </c>
      <c r="H344" s="232">
        <f>'2 уровень'!H1037</f>
        <v>8.8659999999999997</v>
      </c>
      <c r="I344" s="237">
        <f>'2 уровень'!I1037</f>
        <v>14614</v>
      </c>
      <c r="J344" s="237">
        <f>'2 уровень'!J1037</f>
        <v>13398</v>
      </c>
      <c r="K344" s="237">
        <f>'2 уровень'!K1037</f>
        <v>13299</v>
      </c>
      <c r="L344" s="237">
        <f>'2 уровень'!L1037</f>
        <v>99.261083743842363</v>
      </c>
      <c r="M344" s="237">
        <f>'2 уровень'!M1037</f>
        <v>58.413333333333334</v>
      </c>
      <c r="N344" s="237">
        <f>'2 уровень'!N1037</f>
        <v>248.36795252225519</v>
      </c>
      <c r="O344" s="185">
        <f>'2 уровень'!O1037</f>
        <v>26774.181193468798</v>
      </c>
      <c r="P344" s="185">
        <f>'2 уровень'!P1037</f>
        <v>26359.232828947195</v>
      </c>
      <c r="Q344" s="185">
        <f>'2 уровень'!Q1037</f>
        <v>26359.232828947195</v>
      </c>
      <c r="R344" s="185">
        <f>'2 уровень'!R1037</f>
        <v>26359.232828947195</v>
      </c>
      <c r="S344" s="185">
        <f>'2 уровень'!S1037</f>
        <v>26359.232828947195</v>
      </c>
      <c r="T344" s="185">
        <f>'2 уровень'!T1037</f>
        <v>26359.232828947195</v>
      </c>
      <c r="U344" s="185">
        <f>'2 уровень'!U1037</f>
        <v>25696.191329827197</v>
      </c>
      <c r="V344" s="185">
        <f>'2 уровень'!V1037</f>
        <v>25696.191329827197</v>
      </c>
      <c r="W344" s="185">
        <f>'2 уровень'!W1037</f>
        <v>25696.191329827197</v>
      </c>
      <c r="X344" s="185">
        <f>'2 уровень'!X1037</f>
        <v>28246.131732000002</v>
      </c>
      <c r="Y344" s="185">
        <f>'2 уровень'!Y1037</f>
        <v>28246.131732000002</v>
      </c>
      <c r="Z344" s="2230">
        <f>'2 уровень'!Z1037</f>
        <v>25225.754000000001</v>
      </c>
      <c r="AA344" s="185">
        <f>'2 уровень'!AA1037</f>
        <v>24547.482979999997</v>
      </c>
      <c r="AB344" s="185">
        <f>'2 уровень'!AB1037</f>
        <v>-678.27102000000377</v>
      </c>
      <c r="AC344" s="185">
        <f>'2 уровень'!AC1037</f>
        <v>-90.309490000000011</v>
      </c>
      <c r="AD344" s="2146">
        <f>'2 уровень'!AD1037</f>
        <v>0</v>
      </c>
      <c r="AE344" s="2146">
        <f>'2 уровень'!AE1037</f>
        <v>24457.173489999997</v>
      </c>
      <c r="AF344" s="2146">
        <f>'2 уровень'!AF1037</f>
        <v>0</v>
      </c>
      <c r="AG344" s="185"/>
      <c r="AH344" s="185"/>
    </row>
    <row r="345" spans="1:209" x14ac:dyDescent="0.25">
      <c r="A345" s="158">
        <v>1</v>
      </c>
      <c r="B345" s="196" t="s">
        <v>395</v>
      </c>
      <c r="C345" s="185">
        <f>'2 уровень'!C1038</f>
        <v>6022</v>
      </c>
      <c r="D345" s="185">
        <f>'2 уровень'!D1038</f>
        <v>5520</v>
      </c>
      <c r="E345" s="185">
        <f>'2 уровень'!E1038</f>
        <v>5309</v>
      </c>
      <c r="F345" s="717">
        <f>'2 уровень'!F1038</f>
        <v>96.177536231884048</v>
      </c>
      <c r="G345" s="232">
        <f>'2 уровень'!G1038</f>
        <v>0</v>
      </c>
      <c r="H345" s="232">
        <f>'2 уровень'!H1038</f>
        <v>0</v>
      </c>
      <c r="I345" s="237">
        <f>'2 уровень'!I1038</f>
        <v>0</v>
      </c>
      <c r="J345" s="237">
        <f>'2 уровень'!J1038</f>
        <v>0</v>
      </c>
      <c r="K345" s="237">
        <f>'2 уровень'!K1038</f>
        <v>0</v>
      </c>
      <c r="L345" s="237">
        <f>'2 уровень'!L1038</f>
        <v>0</v>
      </c>
      <c r="M345" s="237">
        <f>'2 уровень'!M1038</f>
        <v>0</v>
      </c>
      <c r="N345" s="237">
        <f>'2 уровень'!N1038</f>
        <v>0</v>
      </c>
      <c r="O345" s="185">
        <f>'2 уровень'!O1038</f>
        <v>13396.078824399998</v>
      </c>
      <c r="P345" s="185">
        <f>'2 уровень'!P1038</f>
        <v>13396.078824399998</v>
      </c>
      <c r="Q345" s="185">
        <f>'2 уровень'!Q1038</f>
        <v>13396.078824399998</v>
      </c>
      <c r="R345" s="185">
        <f>'2 уровень'!R1038</f>
        <v>13396.078824399998</v>
      </c>
      <c r="S345" s="185">
        <f>'2 уровень'!S1038</f>
        <v>13396.078824399998</v>
      </c>
      <c r="T345" s="185">
        <f>'2 уровень'!T1038</f>
        <v>13653.460077666667</v>
      </c>
      <c r="U345" s="185">
        <f>'2 уровень'!U1038</f>
        <v>13653.460077666667</v>
      </c>
      <c r="V345" s="185">
        <f>'2 уровень'!V1038</f>
        <v>13653.460077666667</v>
      </c>
      <c r="W345" s="185">
        <f>'2 уровень'!W1038</f>
        <v>13653.460077666667</v>
      </c>
      <c r="X345" s="185">
        <f>'2 уровень'!X1038</f>
        <v>14382.273349999999</v>
      </c>
      <c r="Y345" s="185">
        <f>'2 уровень'!Y1038</f>
        <v>14382.273349999999</v>
      </c>
      <c r="Z345" s="2230">
        <f>'2 уровень'!Z1038</f>
        <v>12871.242956666667</v>
      </c>
      <c r="AA345" s="185">
        <f>'2 уровень'!AA1038</f>
        <v>12554.006020000001</v>
      </c>
      <c r="AB345" s="185">
        <f>'2 уровень'!AB1038</f>
        <v>-317.23693666666622</v>
      </c>
      <c r="AC345" s="185">
        <f>'2 уровень'!AC1038</f>
        <v>-2.16011</v>
      </c>
      <c r="AD345" s="2146">
        <f>'2 уровень'!AD1038</f>
        <v>0</v>
      </c>
      <c r="AE345" s="2146">
        <f>'2 уровень'!AE1038</f>
        <v>12551.84591</v>
      </c>
      <c r="AF345" s="2146">
        <f>'2 уровень'!AF1038</f>
        <v>0</v>
      </c>
      <c r="AG345" s="185"/>
      <c r="AH345" s="185"/>
    </row>
    <row r="346" spans="1:209" x14ac:dyDescent="0.25">
      <c r="A346" s="158">
        <v>1</v>
      </c>
      <c r="B346" s="196" t="s">
        <v>367</v>
      </c>
      <c r="C346" s="185">
        <f>'2 уровень'!C1039</f>
        <v>6012</v>
      </c>
      <c r="D346" s="185">
        <f>'2 уровень'!D1039</f>
        <v>5511</v>
      </c>
      <c r="E346" s="185">
        <f>'2 уровень'!E1039</f>
        <v>5308</v>
      </c>
      <c r="F346" s="717">
        <f>'2 уровень'!F1039</f>
        <v>96.316457993104692</v>
      </c>
      <c r="G346" s="232">
        <f>'2 уровень'!G1039</f>
        <v>0</v>
      </c>
      <c r="H346" s="232">
        <f>'2 уровень'!H1039</f>
        <v>0</v>
      </c>
      <c r="I346" s="237">
        <f>'2 уровень'!I1039</f>
        <v>0</v>
      </c>
      <c r="J346" s="237">
        <f>'2 уровень'!J1039</f>
        <v>0</v>
      </c>
      <c r="K346" s="237">
        <f>'2 уровень'!K1039</f>
        <v>0</v>
      </c>
      <c r="L346" s="237">
        <f>'2 уровень'!L1039</f>
        <v>0</v>
      </c>
      <c r="M346" s="237">
        <f>'2 уровень'!M1039</f>
        <v>0</v>
      </c>
      <c r="N346" s="237">
        <f>'2 уровень'!N1039</f>
        <v>0</v>
      </c>
      <c r="O346" s="185">
        <f>'2 уровень'!O1039</f>
        <v>0</v>
      </c>
      <c r="P346" s="185">
        <f>'2 уровень'!P1039</f>
        <v>0</v>
      </c>
      <c r="Q346" s="185">
        <f>'2 уровень'!Q1039</f>
        <v>0</v>
      </c>
      <c r="R346" s="185">
        <f>'2 уровень'!R1039</f>
        <v>0</v>
      </c>
      <c r="S346" s="185">
        <f>'2 уровень'!S1039</f>
        <v>0</v>
      </c>
      <c r="T346" s="185">
        <f>'2 уровень'!T1039</f>
        <v>0</v>
      </c>
      <c r="U346" s="185">
        <f>'2 уровень'!U1039</f>
        <v>0</v>
      </c>
      <c r="V346" s="185">
        <f>'2 уровень'!V1039</f>
        <v>0</v>
      </c>
      <c r="W346" s="185">
        <f>'2 уровень'!W1039</f>
        <v>0</v>
      </c>
      <c r="X346" s="185">
        <f>'2 уровень'!X1039</f>
        <v>0</v>
      </c>
      <c r="Y346" s="185">
        <f>'2 уровень'!Y1039</f>
        <v>0</v>
      </c>
      <c r="Z346" s="2230">
        <f>'2 уровень'!Z1039</f>
        <v>0</v>
      </c>
      <c r="AA346" s="185">
        <f>'2 уровень'!AA1039</f>
        <v>0</v>
      </c>
      <c r="AB346" s="185">
        <f>'2 уровень'!AB1039</f>
        <v>0</v>
      </c>
      <c r="AC346" s="185">
        <f>'2 уровень'!AC1039</f>
        <v>0</v>
      </c>
      <c r="AD346" s="2146">
        <f>'2 уровень'!AD1039</f>
        <v>0</v>
      </c>
      <c r="AE346" s="2146">
        <f>'2 уровень'!AE1039</f>
        <v>0</v>
      </c>
      <c r="AF346" s="2146">
        <f>'2 уровень'!AF1039</f>
        <v>0</v>
      </c>
      <c r="AG346" s="185"/>
      <c r="AH346" s="185"/>
    </row>
    <row r="347" spans="1:209" x14ac:dyDescent="0.25">
      <c r="A347" s="158">
        <v>1</v>
      </c>
      <c r="B347" s="937" t="s">
        <v>368</v>
      </c>
      <c r="C347" s="185">
        <f>'2 уровень'!C1040</f>
        <v>6012</v>
      </c>
      <c r="D347" s="185">
        <f>'2 уровень'!D1040</f>
        <v>5511</v>
      </c>
      <c r="E347" s="185">
        <f>'2 уровень'!E1040</f>
        <v>5308</v>
      </c>
      <c r="F347" s="717">
        <f>'2 уровень'!F1040</f>
        <v>96.316457993104692</v>
      </c>
      <c r="G347" s="232">
        <f>'2 уровень'!G1040</f>
        <v>0</v>
      </c>
      <c r="H347" s="232">
        <f>'2 уровень'!H1040</f>
        <v>0</v>
      </c>
      <c r="I347" s="237">
        <f>'2 уровень'!I1040</f>
        <v>0</v>
      </c>
      <c r="J347" s="237">
        <f>'2 уровень'!J1040</f>
        <v>0</v>
      </c>
      <c r="K347" s="237">
        <f>'2 уровень'!K1040</f>
        <v>0</v>
      </c>
      <c r="L347" s="237">
        <f>'2 уровень'!L1040</f>
        <v>0</v>
      </c>
      <c r="M347" s="237">
        <f>'2 уровень'!M1040</f>
        <v>0</v>
      </c>
      <c r="N347" s="237">
        <f>'2 уровень'!N1040</f>
        <v>0</v>
      </c>
      <c r="O347" s="185">
        <f>'2 уровень'!O1040</f>
        <v>0</v>
      </c>
      <c r="P347" s="185">
        <f>'2 уровень'!P1040</f>
        <v>0</v>
      </c>
      <c r="Q347" s="185">
        <f>'2 уровень'!Q1040</f>
        <v>0</v>
      </c>
      <c r="R347" s="185">
        <f>'2 уровень'!R1040</f>
        <v>0</v>
      </c>
      <c r="S347" s="185">
        <f>'2 уровень'!S1040</f>
        <v>0</v>
      </c>
      <c r="T347" s="185">
        <f>'2 уровень'!T1040</f>
        <v>0</v>
      </c>
      <c r="U347" s="185">
        <f>'2 уровень'!U1040</f>
        <v>0</v>
      </c>
      <c r="V347" s="185">
        <f>'2 уровень'!V1040</f>
        <v>0</v>
      </c>
      <c r="W347" s="185">
        <f>'2 уровень'!W1040</f>
        <v>0</v>
      </c>
      <c r="X347" s="185">
        <f>'2 уровень'!X1040</f>
        <v>0</v>
      </c>
      <c r="Y347" s="185">
        <f>'2 уровень'!Y1040</f>
        <v>0</v>
      </c>
      <c r="Z347" s="2230">
        <f>'2 уровень'!Z1040</f>
        <v>0</v>
      </c>
      <c r="AA347" s="185">
        <f>'2 уровень'!AA1040</f>
        <v>0</v>
      </c>
      <c r="AB347" s="185">
        <f>'2 уровень'!AB1040</f>
        <v>0</v>
      </c>
      <c r="AC347" s="185">
        <f>'2 уровень'!AC1040</f>
        <v>0</v>
      </c>
      <c r="AD347" s="2146">
        <f>'2 уровень'!AD1040</f>
        <v>0</v>
      </c>
      <c r="AE347" s="2146">
        <f>'2 уровень'!AE1040</f>
        <v>0</v>
      </c>
      <c r="AF347" s="2146">
        <f>'2 уровень'!AF1040</f>
        <v>0</v>
      </c>
      <c r="AG347" s="185"/>
      <c r="AH347" s="185"/>
    </row>
    <row r="348" spans="1:209" x14ac:dyDescent="0.25">
      <c r="A348" s="158">
        <v>1</v>
      </c>
      <c r="B348" s="196" t="s">
        <v>369</v>
      </c>
      <c r="C348" s="185">
        <f>'2 уровень'!C1041</f>
        <v>10</v>
      </c>
      <c r="D348" s="185">
        <f>'2 уровень'!D1041</f>
        <v>9</v>
      </c>
      <c r="E348" s="185">
        <f>'2 уровень'!E1041</f>
        <v>1</v>
      </c>
      <c r="F348" s="717">
        <f>'2 уровень'!F1041</f>
        <v>11.111111111111111</v>
      </c>
      <c r="G348" s="232">
        <f>'2 уровень'!G1041</f>
        <v>0</v>
      </c>
      <c r="H348" s="232">
        <f>'2 уровень'!H1041</f>
        <v>0</v>
      </c>
      <c r="I348" s="237">
        <f>'2 уровень'!I1041</f>
        <v>0</v>
      </c>
      <c r="J348" s="237">
        <f>'2 уровень'!J1041</f>
        <v>0</v>
      </c>
      <c r="K348" s="237">
        <f>'2 уровень'!K1041</f>
        <v>0</v>
      </c>
      <c r="L348" s="237">
        <f>'2 уровень'!L1041</f>
        <v>0</v>
      </c>
      <c r="M348" s="237">
        <f>'2 уровень'!M1041</f>
        <v>0</v>
      </c>
      <c r="N348" s="237">
        <f>'2 уровень'!N1041</f>
        <v>0</v>
      </c>
      <c r="O348" s="185">
        <f>'2 уровень'!O1041</f>
        <v>0</v>
      </c>
      <c r="P348" s="185">
        <f>'2 уровень'!P1041</f>
        <v>0</v>
      </c>
      <c r="Q348" s="185">
        <f>'2 уровень'!Q1041</f>
        <v>0</v>
      </c>
      <c r="R348" s="185">
        <f>'2 уровень'!R1041</f>
        <v>0</v>
      </c>
      <c r="S348" s="185">
        <f>'2 уровень'!S1041</f>
        <v>0</v>
      </c>
      <c r="T348" s="185">
        <f>'2 уровень'!T1041</f>
        <v>0</v>
      </c>
      <c r="U348" s="185">
        <f>'2 уровень'!U1041</f>
        <v>0</v>
      </c>
      <c r="V348" s="185">
        <f>'2 уровень'!V1041</f>
        <v>0</v>
      </c>
      <c r="W348" s="185">
        <f>'2 уровень'!W1041</f>
        <v>0</v>
      </c>
      <c r="X348" s="185">
        <f>'2 уровень'!X1041</f>
        <v>0</v>
      </c>
      <c r="Y348" s="185">
        <f>'2 уровень'!Y1041</f>
        <v>0</v>
      </c>
      <c r="Z348" s="2230">
        <f>'2 уровень'!Z1041</f>
        <v>0</v>
      </c>
      <c r="AA348" s="185">
        <f>'2 уровень'!AA1041</f>
        <v>0</v>
      </c>
      <c r="AB348" s="185">
        <f>'2 уровень'!AB1041</f>
        <v>0</v>
      </c>
      <c r="AC348" s="185">
        <f>'2 уровень'!AC1041</f>
        <v>0</v>
      </c>
      <c r="AD348" s="2146">
        <f>'2 уровень'!AD1041</f>
        <v>0</v>
      </c>
      <c r="AE348" s="2146">
        <f>'2 уровень'!AE1041</f>
        <v>0</v>
      </c>
      <c r="AF348" s="2146">
        <f>'2 уровень'!AF1041</f>
        <v>0</v>
      </c>
      <c r="AG348" s="185"/>
      <c r="AH348" s="185"/>
    </row>
    <row r="349" spans="1:209" ht="30" x14ac:dyDescent="0.25">
      <c r="A349" s="158">
        <v>1</v>
      </c>
      <c r="B349" s="937" t="s">
        <v>370</v>
      </c>
      <c r="C349" s="185">
        <f>'2 уровень'!C1042</f>
        <v>10</v>
      </c>
      <c r="D349" s="185">
        <f>'2 уровень'!D1042</f>
        <v>9</v>
      </c>
      <c r="E349" s="185">
        <f>'2 уровень'!E1042</f>
        <v>1</v>
      </c>
      <c r="F349" s="717">
        <f>'2 уровень'!F1042</f>
        <v>11.111111111111111</v>
      </c>
      <c r="G349" s="232">
        <f>'2 уровень'!G1042</f>
        <v>0</v>
      </c>
      <c r="H349" s="232">
        <f>'2 уровень'!H1042</f>
        <v>0</v>
      </c>
      <c r="I349" s="237">
        <f>'2 уровень'!I1042</f>
        <v>0</v>
      </c>
      <c r="J349" s="237">
        <f>'2 уровень'!J1042</f>
        <v>0</v>
      </c>
      <c r="K349" s="237">
        <f>'2 уровень'!K1042</f>
        <v>0</v>
      </c>
      <c r="L349" s="237">
        <f>'2 уровень'!L1042</f>
        <v>0</v>
      </c>
      <c r="M349" s="237">
        <f>'2 уровень'!M1042</f>
        <v>0</v>
      </c>
      <c r="N349" s="237">
        <f>'2 уровень'!N1042</f>
        <v>0</v>
      </c>
      <c r="O349" s="185">
        <f>'2 уровень'!O1042</f>
        <v>0</v>
      </c>
      <c r="P349" s="185">
        <f>'2 уровень'!P1042</f>
        <v>0</v>
      </c>
      <c r="Q349" s="185">
        <f>'2 уровень'!Q1042</f>
        <v>0</v>
      </c>
      <c r="R349" s="185">
        <f>'2 уровень'!R1042</f>
        <v>0</v>
      </c>
      <c r="S349" s="185">
        <f>'2 уровень'!S1042</f>
        <v>0</v>
      </c>
      <c r="T349" s="185">
        <f>'2 уровень'!T1042</f>
        <v>0</v>
      </c>
      <c r="U349" s="185">
        <f>'2 уровень'!U1042</f>
        <v>0</v>
      </c>
      <c r="V349" s="185">
        <f>'2 уровень'!V1042</f>
        <v>0</v>
      </c>
      <c r="W349" s="185">
        <f>'2 уровень'!W1042</f>
        <v>0</v>
      </c>
      <c r="X349" s="185">
        <f>'2 уровень'!X1042</f>
        <v>0</v>
      </c>
      <c r="Y349" s="185">
        <f>'2 уровень'!Y1042</f>
        <v>0</v>
      </c>
      <c r="Z349" s="2230">
        <f>'2 уровень'!Z1042</f>
        <v>0</v>
      </c>
      <c r="AA349" s="185">
        <f>'2 уровень'!AA1042</f>
        <v>0</v>
      </c>
      <c r="AB349" s="185">
        <f>'2 уровень'!AB1042</f>
        <v>0</v>
      </c>
      <c r="AC349" s="185">
        <f>'2 уровень'!AC1042</f>
        <v>0</v>
      </c>
      <c r="AD349" s="2146">
        <f>'2 уровень'!AD1042</f>
        <v>0</v>
      </c>
      <c r="AE349" s="2146">
        <f>'2 уровень'!AE1042</f>
        <v>0</v>
      </c>
      <c r="AF349" s="2146">
        <f>'2 уровень'!AF1042</f>
        <v>0</v>
      </c>
      <c r="AG349" s="185"/>
      <c r="AH349" s="185"/>
    </row>
    <row r="350" spans="1:209" ht="15.75" thickBot="1" x14ac:dyDescent="0.3">
      <c r="A350" s="158">
        <v>1</v>
      </c>
      <c r="B350" s="2170" t="s">
        <v>371</v>
      </c>
      <c r="C350" s="185">
        <f>'2 уровень'!C1043</f>
        <v>0</v>
      </c>
      <c r="D350" s="185">
        <f>'2 уровень'!D1043</f>
        <v>0</v>
      </c>
      <c r="E350" s="185">
        <f>'2 уровень'!E1043</f>
        <v>0</v>
      </c>
      <c r="F350" s="717">
        <f>'2 уровень'!F1043</f>
        <v>0</v>
      </c>
      <c r="G350" s="232">
        <f>'2 уровень'!G1043</f>
        <v>0</v>
      </c>
      <c r="H350" s="232">
        <f>'2 уровень'!H1043</f>
        <v>0</v>
      </c>
      <c r="I350" s="237">
        <f>'2 уровень'!I1043</f>
        <v>0</v>
      </c>
      <c r="J350" s="237">
        <f>'2 уровень'!J1043</f>
        <v>0</v>
      </c>
      <c r="K350" s="237">
        <f>'2 уровень'!K1043</f>
        <v>0</v>
      </c>
      <c r="L350" s="237">
        <f>'2 уровень'!L1043</f>
        <v>0</v>
      </c>
      <c r="M350" s="237">
        <f>'2 уровень'!M1043</f>
        <v>0</v>
      </c>
      <c r="N350" s="237">
        <f>'2 уровень'!N1043</f>
        <v>0</v>
      </c>
      <c r="O350" s="185">
        <f>'2 уровень'!O1043</f>
        <v>0</v>
      </c>
      <c r="P350" s="185">
        <f>'2 уровень'!P1043</f>
        <v>0</v>
      </c>
      <c r="Q350" s="185">
        <f>'2 уровень'!Q1043</f>
        <v>0</v>
      </c>
      <c r="R350" s="185">
        <f>'2 уровень'!R1043</f>
        <v>0</v>
      </c>
      <c r="S350" s="185">
        <f>'2 уровень'!S1043</f>
        <v>0</v>
      </c>
      <c r="T350" s="185">
        <f>'2 уровень'!T1043</f>
        <v>0</v>
      </c>
      <c r="U350" s="185">
        <f>'2 уровень'!U1043</f>
        <v>0</v>
      </c>
      <c r="V350" s="185">
        <f>'2 уровень'!V1043</f>
        <v>0</v>
      </c>
      <c r="W350" s="185">
        <f>'2 уровень'!W1043</f>
        <v>0</v>
      </c>
      <c r="X350" s="185">
        <f>'2 уровень'!X1043</f>
        <v>0</v>
      </c>
      <c r="Y350" s="185">
        <f>'2 уровень'!Y1043</f>
        <v>0</v>
      </c>
      <c r="Z350" s="2230">
        <f>'2 уровень'!Z1043</f>
        <v>0</v>
      </c>
      <c r="AA350" s="185">
        <f>'2 уровень'!AA1043</f>
        <v>0</v>
      </c>
      <c r="AB350" s="185">
        <f>'2 уровень'!AB1043</f>
        <v>0</v>
      </c>
      <c r="AC350" s="185">
        <f>'2 уровень'!AC1043</f>
        <v>0</v>
      </c>
      <c r="AD350" s="2146">
        <f>'2 уровень'!AD1043</f>
        <v>0</v>
      </c>
      <c r="AE350" s="2146">
        <f>'2 уровень'!AE1043</f>
        <v>0</v>
      </c>
      <c r="AF350" s="2146">
        <f>'2 уровень'!AF1043</f>
        <v>0</v>
      </c>
      <c r="AG350" s="185"/>
      <c r="AH350" s="185"/>
    </row>
    <row r="351" spans="1:209" ht="15" customHeight="1" x14ac:dyDescent="0.25">
      <c r="A351" s="158">
        <v>1</v>
      </c>
      <c r="B351" s="369" t="s">
        <v>124</v>
      </c>
      <c r="C351" s="370"/>
      <c r="D351" s="370"/>
      <c r="E351" s="370"/>
      <c r="F351" s="723"/>
      <c r="G351" s="371"/>
      <c r="H351" s="371"/>
      <c r="I351" s="372"/>
      <c r="J351" s="372"/>
      <c r="K351" s="372"/>
      <c r="L351" s="372"/>
      <c r="M351" s="372"/>
      <c r="N351" s="372"/>
      <c r="O351" s="378">
        <f t="shared" ref="O351:T351" si="34">O352-O353-O377-O381-O382</f>
        <v>-3.2741809263825417E-11</v>
      </c>
      <c r="P351" s="378">
        <f t="shared" si="34"/>
        <v>0</v>
      </c>
      <c r="Q351" s="378">
        <f t="shared" si="34"/>
        <v>0</v>
      </c>
      <c r="R351" s="378">
        <f t="shared" si="34"/>
        <v>0</v>
      </c>
      <c r="S351" s="378">
        <f t="shared" si="34"/>
        <v>0</v>
      </c>
      <c r="T351" s="378">
        <f t="shared" si="34"/>
        <v>0</v>
      </c>
      <c r="U351" s="378">
        <f t="shared" ref="U351:AF351" si="35">U352-U353-U377-U381-U382</f>
        <v>0</v>
      </c>
      <c r="V351" s="378">
        <f t="shared" si="35"/>
        <v>0</v>
      </c>
      <c r="W351" s="378">
        <f t="shared" si="35"/>
        <v>0</v>
      </c>
      <c r="X351" s="378">
        <f t="shared" ref="X351:Y351" si="36">X352-X353-X377-X381-X382</f>
        <v>-2.9103830456733704E-11</v>
      </c>
      <c r="Y351" s="378">
        <f t="shared" si="36"/>
        <v>-2.9103830456733704E-11</v>
      </c>
      <c r="Z351" s="2231">
        <f t="shared" si="35"/>
        <v>-3.2741809263825417E-11</v>
      </c>
      <c r="AA351" s="378">
        <f t="shared" si="35"/>
        <v>-3.637978807091713E-11</v>
      </c>
      <c r="AB351" s="378">
        <f t="shared" si="35"/>
        <v>0</v>
      </c>
      <c r="AC351" s="378">
        <f t="shared" si="35"/>
        <v>0</v>
      </c>
      <c r="AD351" s="2147">
        <f t="shared" ref="AD351" si="37">AD352-AD353-AD377-AD381-AD382</f>
        <v>-25.76097</v>
      </c>
      <c r="AE351" s="2147">
        <f t="shared" si="35"/>
        <v>-25.760969999959343</v>
      </c>
      <c r="AF351" s="2147">
        <f t="shared" si="35"/>
        <v>0</v>
      </c>
      <c r="AG351" s="378"/>
      <c r="AH351" s="378"/>
      <c r="AI351" s="159"/>
      <c r="AJ351" s="159"/>
      <c r="AK351" s="159"/>
      <c r="AL351" s="159"/>
      <c r="AM351" s="159"/>
      <c r="AN351" s="159"/>
      <c r="AO351" s="159"/>
      <c r="AP351" s="159"/>
      <c r="AQ351" s="159"/>
      <c r="AR351" s="159"/>
      <c r="AS351" s="159"/>
      <c r="AT351" s="159"/>
      <c r="AU351" s="159"/>
      <c r="AV351" s="159"/>
      <c r="AW351" s="159"/>
      <c r="AX351" s="159"/>
      <c r="AY351" s="159"/>
      <c r="AZ351" s="159"/>
      <c r="BA351" s="159"/>
      <c r="BB351" s="159"/>
      <c r="BC351" s="159"/>
      <c r="BD351" s="159"/>
      <c r="BE351" s="159"/>
      <c r="BF351" s="159"/>
      <c r="BG351" s="159"/>
      <c r="BH351" s="159"/>
      <c r="BI351" s="159"/>
      <c r="BJ351" s="159"/>
      <c r="BK351" s="159"/>
      <c r="BL351" s="159"/>
      <c r="BM351" s="159"/>
      <c r="BN351" s="159"/>
      <c r="BO351" s="159"/>
      <c r="BP351" s="159"/>
      <c r="BQ351" s="159"/>
      <c r="BR351" s="159"/>
      <c r="BS351" s="159"/>
      <c r="BT351" s="159"/>
      <c r="BU351" s="159"/>
      <c r="BV351" s="159"/>
      <c r="BW351" s="159"/>
      <c r="BX351" s="159"/>
      <c r="BY351" s="159"/>
      <c r="BZ351" s="159"/>
      <c r="CA351" s="159"/>
      <c r="CB351" s="159"/>
      <c r="CC351" s="159"/>
      <c r="CD351" s="159"/>
      <c r="CE351" s="159"/>
      <c r="CF351" s="159"/>
      <c r="CG351" s="159"/>
      <c r="CH351" s="159"/>
      <c r="CI351" s="159"/>
      <c r="CJ351" s="159"/>
      <c r="CK351" s="159"/>
      <c r="CL351" s="159"/>
      <c r="CM351" s="159"/>
      <c r="CN351" s="159"/>
      <c r="CO351" s="159"/>
      <c r="CP351" s="159"/>
      <c r="CQ351" s="159"/>
      <c r="CR351" s="159"/>
      <c r="CS351" s="159"/>
      <c r="CT351" s="159"/>
      <c r="CU351" s="159"/>
      <c r="CV351" s="159"/>
      <c r="CW351" s="159"/>
      <c r="CX351" s="159"/>
      <c r="CY351" s="159"/>
      <c r="CZ351" s="159"/>
      <c r="DA351" s="159"/>
      <c r="DB351" s="159"/>
      <c r="DC351" s="159"/>
      <c r="DD351" s="159"/>
      <c r="DE351" s="159"/>
      <c r="DF351" s="159"/>
      <c r="DG351" s="159"/>
      <c r="DH351" s="159"/>
      <c r="DI351" s="159"/>
      <c r="DJ351" s="159"/>
      <c r="DK351" s="159"/>
      <c r="DL351" s="159"/>
      <c r="DM351" s="159"/>
      <c r="DN351" s="159"/>
      <c r="DO351" s="159"/>
      <c r="DP351" s="159"/>
      <c r="DQ351" s="159"/>
      <c r="DR351" s="159"/>
      <c r="DS351" s="159"/>
      <c r="DT351" s="159"/>
      <c r="DU351" s="159"/>
      <c r="DV351" s="159"/>
      <c r="DW351" s="159"/>
      <c r="DX351" s="159"/>
      <c r="DY351" s="159"/>
      <c r="DZ351" s="159"/>
      <c r="EA351" s="159"/>
      <c r="EB351" s="159"/>
      <c r="EC351" s="159"/>
      <c r="ED351" s="159"/>
      <c r="EE351" s="159"/>
      <c r="EF351" s="159"/>
      <c r="EG351" s="159"/>
      <c r="EH351" s="159"/>
      <c r="EI351" s="159"/>
      <c r="EJ351" s="159"/>
      <c r="EK351" s="159"/>
      <c r="EL351" s="159"/>
      <c r="EM351" s="159"/>
      <c r="EN351" s="159"/>
      <c r="EO351" s="159"/>
      <c r="EP351" s="159"/>
      <c r="EQ351" s="159"/>
      <c r="ER351" s="159"/>
      <c r="ES351" s="159"/>
      <c r="ET351" s="159"/>
      <c r="EU351" s="159"/>
      <c r="EV351" s="159"/>
      <c r="EW351" s="159"/>
      <c r="EX351" s="159"/>
      <c r="EY351" s="159"/>
      <c r="EZ351" s="159"/>
      <c r="FA351" s="159"/>
      <c r="FB351" s="159"/>
      <c r="FC351" s="159"/>
      <c r="FD351" s="159"/>
      <c r="FE351" s="159"/>
      <c r="FF351" s="159"/>
      <c r="FG351" s="159"/>
      <c r="FH351" s="159"/>
      <c r="FI351" s="159"/>
      <c r="FJ351" s="159"/>
      <c r="FK351" s="159"/>
      <c r="FL351" s="159"/>
      <c r="FM351" s="159"/>
      <c r="FN351" s="159"/>
      <c r="FO351" s="159"/>
      <c r="FP351" s="159"/>
      <c r="FQ351" s="159"/>
      <c r="FR351" s="159"/>
      <c r="FS351" s="159"/>
      <c r="FT351" s="159"/>
      <c r="FU351" s="159"/>
      <c r="FV351" s="159"/>
      <c r="FW351" s="159"/>
      <c r="FX351" s="159"/>
      <c r="FY351" s="159"/>
      <c r="FZ351" s="159"/>
      <c r="GA351" s="159"/>
      <c r="GB351" s="159"/>
      <c r="GC351" s="159"/>
      <c r="GD351" s="159"/>
      <c r="GE351" s="159"/>
      <c r="GF351" s="159"/>
      <c r="GG351" s="159"/>
      <c r="GH351" s="159"/>
      <c r="GI351" s="159"/>
      <c r="GJ351" s="159"/>
      <c r="GK351" s="159"/>
      <c r="GL351" s="159"/>
      <c r="GM351" s="159"/>
      <c r="GN351" s="159"/>
      <c r="GO351" s="159"/>
      <c r="GP351" s="159"/>
      <c r="GQ351" s="159"/>
      <c r="GR351" s="159"/>
      <c r="GS351" s="159"/>
      <c r="GT351" s="159"/>
      <c r="GU351" s="159"/>
      <c r="GV351" s="159"/>
      <c r="GW351" s="159"/>
      <c r="GX351" s="159"/>
      <c r="GY351" s="159"/>
      <c r="GZ351" s="159"/>
      <c r="HA351" s="159"/>
    </row>
    <row r="352" spans="1:209" s="159" customFormat="1" ht="15" customHeight="1" x14ac:dyDescent="0.25">
      <c r="A352" s="158">
        <v>1</v>
      </c>
      <c r="B352" s="178" t="s">
        <v>116</v>
      </c>
      <c r="C352" s="236"/>
      <c r="D352" s="236"/>
      <c r="E352" s="236"/>
      <c r="F352" s="720"/>
      <c r="G352" s="152"/>
      <c r="H352" s="152"/>
      <c r="I352" s="161"/>
      <c r="J352" s="161"/>
      <c r="K352" s="161"/>
      <c r="L352" s="161"/>
      <c r="M352" s="161"/>
      <c r="N352" s="161"/>
      <c r="O352" s="160">
        <f>'1 уровень'!O2062</f>
        <v>376552.3468011776</v>
      </c>
      <c r="P352" s="160">
        <f>'1 уровень'!P2062</f>
        <v>382601.01213921263</v>
      </c>
      <c r="Q352" s="160">
        <f>'1 уровень'!Q2062</f>
        <v>382601.01213921263</v>
      </c>
      <c r="R352" s="160">
        <f>'1 уровень'!R2062</f>
        <v>391131.58906216826</v>
      </c>
      <c r="S352" s="160">
        <f>'1 уровень'!S2062</f>
        <v>393130.63121216826</v>
      </c>
      <c r="T352" s="160">
        <f>'1 уровень'!T2062</f>
        <v>419127.52055425156</v>
      </c>
      <c r="U352" s="160">
        <f>'1 уровень'!U2062</f>
        <v>419205.10567692568</v>
      </c>
      <c r="V352" s="160">
        <f>'1 уровень'!V2062</f>
        <v>420111.79200975067</v>
      </c>
      <c r="W352" s="160">
        <f>'1 уровень'!W2062</f>
        <v>420108.88820762769</v>
      </c>
      <c r="X352" s="160">
        <f>'1 уровень'!X2062</f>
        <v>464955.25129067851</v>
      </c>
      <c r="Y352" s="160">
        <f>'1 уровень'!Y2062</f>
        <v>464955.25129067851</v>
      </c>
      <c r="Z352" s="2222">
        <f>'1 уровень'!Z2062</f>
        <v>413821.85401854262</v>
      </c>
      <c r="AA352" s="160">
        <f>'1 уровень'!AA2062</f>
        <v>392807.63879</v>
      </c>
      <c r="AB352" s="160">
        <f>'1 уровень'!AB2062</f>
        <v>-21014.215228542624</v>
      </c>
      <c r="AC352" s="160">
        <f>'1 уровень'!AC2062</f>
        <v>-1975.9909399999999</v>
      </c>
      <c r="AD352" s="2141">
        <f>'1 уровень'!AD2062</f>
        <v>-25.76097</v>
      </c>
      <c r="AE352" s="2141">
        <f>'1 уровень'!AE2062</f>
        <v>390805.88688000006</v>
      </c>
      <c r="AF352" s="2141">
        <f>'1 уровень'!AF2062</f>
        <v>0</v>
      </c>
      <c r="AG352" s="160"/>
      <c r="AH352" s="160"/>
      <c r="AI352" s="158"/>
      <c r="AJ352" s="158"/>
      <c r="AK352" s="158"/>
      <c r="AL352" s="158"/>
      <c r="AM352" s="158"/>
      <c r="AN352" s="158"/>
      <c r="AO352" s="158"/>
      <c r="AP352" s="158"/>
      <c r="AQ352" s="158"/>
      <c r="AR352" s="158"/>
      <c r="AS352" s="158"/>
      <c r="AT352" s="158"/>
      <c r="AU352" s="158"/>
      <c r="AV352" s="158"/>
      <c r="AW352" s="158"/>
      <c r="AX352" s="158"/>
      <c r="AY352" s="158"/>
      <c r="AZ352" s="158"/>
      <c r="BA352" s="158"/>
      <c r="BB352" s="158"/>
      <c r="BC352" s="158"/>
      <c r="BD352" s="158"/>
      <c r="BE352" s="158"/>
      <c r="BF352" s="158"/>
      <c r="BG352" s="158"/>
      <c r="BH352" s="158"/>
      <c r="BI352" s="158"/>
      <c r="BJ352" s="158"/>
      <c r="BK352" s="158"/>
      <c r="BL352" s="158"/>
      <c r="BM352" s="158"/>
      <c r="BN352" s="158"/>
      <c r="BO352" s="158"/>
      <c r="BP352" s="158"/>
      <c r="BQ352" s="158"/>
      <c r="BR352" s="158"/>
      <c r="BS352" s="158"/>
      <c r="BT352" s="158"/>
      <c r="BU352" s="158"/>
      <c r="BV352" s="158"/>
      <c r="BW352" s="158"/>
      <c r="BX352" s="158"/>
      <c r="BY352" s="158"/>
      <c r="BZ352" s="158"/>
      <c r="CA352" s="158"/>
      <c r="CB352" s="158"/>
      <c r="CC352" s="158"/>
      <c r="CD352" s="158"/>
      <c r="CE352" s="158"/>
      <c r="CF352" s="158"/>
      <c r="CG352" s="158"/>
      <c r="CH352" s="158"/>
      <c r="CI352" s="158"/>
      <c r="CJ352" s="158"/>
      <c r="CK352" s="158"/>
      <c r="CL352" s="158"/>
      <c r="CM352" s="158"/>
      <c r="CN352" s="158"/>
      <c r="CO352" s="158"/>
      <c r="CP352" s="158"/>
      <c r="CQ352" s="158"/>
      <c r="CR352" s="158"/>
      <c r="CS352" s="158"/>
      <c r="CT352" s="158"/>
      <c r="CU352" s="158"/>
      <c r="CV352" s="158"/>
      <c r="CW352" s="158"/>
      <c r="CX352" s="158"/>
      <c r="CY352" s="158"/>
      <c r="CZ352" s="158"/>
      <c r="DA352" s="158"/>
      <c r="DB352" s="158"/>
      <c r="DC352" s="158"/>
      <c r="DD352" s="158"/>
      <c r="DE352" s="158"/>
      <c r="DF352" s="158"/>
      <c r="DG352" s="158"/>
      <c r="DH352" s="158"/>
      <c r="DI352" s="158"/>
      <c r="DJ352" s="158"/>
      <c r="DK352" s="158"/>
      <c r="DL352" s="158"/>
      <c r="DM352" s="158"/>
      <c r="DN352" s="158"/>
      <c r="DO352" s="158"/>
      <c r="DP352" s="158"/>
      <c r="DQ352" s="158"/>
      <c r="DR352" s="158"/>
      <c r="DS352" s="158"/>
      <c r="DT352" s="158"/>
      <c r="DU352" s="158"/>
      <c r="DV352" s="158"/>
      <c r="DW352" s="158"/>
      <c r="DX352" s="158"/>
      <c r="DY352" s="158"/>
      <c r="DZ352" s="158"/>
      <c r="EA352" s="158"/>
      <c r="EB352" s="158"/>
      <c r="EC352" s="158"/>
      <c r="ED352" s="158"/>
      <c r="EE352" s="158"/>
      <c r="EF352" s="158"/>
      <c r="EG352" s="158"/>
      <c r="EH352" s="158"/>
      <c r="EI352" s="158"/>
      <c r="EJ352" s="158"/>
      <c r="EK352" s="158"/>
      <c r="EL352" s="158"/>
      <c r="EM352" s="158"/>
      <c r="EN352" s="158"/>
      <c r="EO352" s="158"/>
      <c r="EP352" s="158"/>
      <c r="EQ352" s="158"/>
      <c r="ER352" s="158"/>
      <c r="ES352" s="158"/>
      <c r="ET352" s="158"/>
      <c r="EU352" s="158"/>
      <c r="EV352" s="158"/>
      <c r="EW352" s="158"/>
      <c r="EX352" s="158"/>
      <c r="EY352" s="158"/>
      <c r="EZ352" s="158"/>
      <c r="FA352" s="158"/>
      <c r="FB352" s="158"/>
      <c r="FC352" s="158"/>
      <c r="FD352" s="158"/>
      <c r="FE352" s="158"/>
      <c r="FF352" s="158"/>
      <c r="FG352" s="158"/>
      <c r="FH352" s="158"/>
      <c r="FI352" s="158"/>
      <c r="FJ352" s="158"/>
      <c r="FK352" s="158"/>
      <c r="FL352" s="158"/>
      <c r="FM352" s="158"/>
      <c r="FN352" s="158"/>
      <c r="FO352" s="158"/>
      <c r="FP352" s="158"/>
      <c r="FQ352" s="158"/>
      <c r="FR352" s="158"/>
      <c r="FS352" s="158"/>
      <c r="FT352" s="158"/>
      <c r="FU352" s="158"/>
      <c r="FV352" s="158"/>
      <c r="FW352" s="158"/>
      <c r="FX352" s="158"/>
      <c r="FY352" s="158"/>
      <c r="FZ352" s="158"/>
      <c r="GA352" s="158"/>
      <c r="GB352" s="158"/>
      <c r="GC352" s="158"/>
      <c r="GD352" s="158"/>
      <c r="GE352" s="158"/>
      <c r="GF352" s="158"/>
      <c r="GG352" s="158"/>
      <c r="GH352" s="158"/>
      <c r="GI352" s="158"/>
      <c r="GJ352" s="158"/>
      <c r="GK352" s="158"/>
      <c r="GL352" s="158"/>
      <c r="GM352" s="158"/>
      <c r="GN352" s="158"/>
      <c r="GO352" s="158"/>
      <c r="GP352" s="158"/>
      <c r="GQ352" s="158"/>
      <c r="GR352" s="158"/>
      <c r="GS352" s="158"/>
      <c r="GT352" s="158"/>
      <c r="GU352" s="158"/>
      <c r="GV352" s="158"/>
      <c r="GW352" s="158"/>
      <c r="GX352" s="158"/>
      <c r="GY352" s="158"/>
      <c r="GZ352" s="158"/>
      <c r="HA352" s="158"/>
    </row>
    <row r="353" spans="1:209" s="159" customFormat="1" ht="15" customHeight="1" x14ac:dyDescent="0.25">
      <c r="A353" s="158">
        <v>1</v>
      </c>
      <c r="B353" s="186" t="s">
        <v>7</v>
      </c>
      <c r="C353" s="184">
        <f>'1 уровень'!C2063</f>
        <v>5425</v>
      </c>
      <c r="D353" s="184">
        <f>'1 уровень'!D2063</f>
        <v>4974</v>
      </c>
      <c r="E353" s="184">
        <f>'1 уровень'!E2063</f>
        <v>5020</v>
      </c>
      <c r="F353" s="716">
        <f>'1 уровень'!F2063</f>
        <v>100.92480900683553</v>
      </c>
      <c r="G353" s="152">
        <f>'1 уровень'!G2063</f>
        <v>8.8791716928025739</v>
      </c>
      <c r="H353" s="152">
        <f>'1 уровень'!H2063</f>
        <v>8.4854581673306768</v>
      </c>
      <c r="I353" s="160">
        <f>'1 уровень'!I2063</f>
        <v>48168</v>
      </c>
      <c r="J353" s="160">
        <f>'1 уровень'!J2063</f>
        <v>44165</v>
      </c>
      <c r="K353" s="160">
        <f>'1 уровень'!K2063</f>
        <v>42597</v>
      </c>
      <c r="L353" s="160">
        <f>'1 уровень'!L2063</f>
        <v>96.449677346314957</v>
      </c>
      <c r="M353" s="160">
        <f>'1 уровень'!M2063</f>
        <v>148</v>
      </c>
      <c r="N353" s="160">
        <f>'1 уровень'!N2063</f>
        <v>313.982800982801</v>
      </c>
      <c r="O353" s="160">
        <f>'1 уровень'!O2063</f>
        <v>124558.875506688</v>
      </c>
      <c r="P353" s="160">
        <f>'1 уровень'!P2063</f>
        <v>132339.20595639801</v>
      </c>
      <c r="Q353" s="160">
        <f>'1 уровень'!Q2063</f>
        <v>132339.20595639801</v>
      </c>
      <c r="R353" s="160">
        <f>'1 уровень'!R2063</f>
        <v>140869.78287935362</v>
      </c>
      <c r="S353" s="160">
        <f>'1 уровень'!S2063</f>
        <v>140869.78287935362</v>
      </c>
      <c r="T353" s="160">
        <f>'1 уровень'!T2063</f>
        <v>140869.78287935362</v>
      </c>
      <c r="U353" s="160">
        <f>'1 уровень'!U2063</f>
        <v>142482.6847395277</v>
      </c>
      <c r="V353" s="160">
        <f>'1 уровень'!V2063</f>
        <v>142482.6847395277</v>
      </c>
      <c r="W353" s="160">
        <f>'1 уровень'!W2063</f>
        <v>142482.6847395277</v>
      </c>
      <c r="X353" s="160">
        <f>'1 уровень'!X2063</f>
        <v>152869.67224429571</v>
      </c>
      <c r="Y353" s="160">
        <f>'1 уровень'!Y2063</f>
        <v>152869.67224429571</v>
      </c>
      <c r="Z353" s="2222">
        <f>'1 уровень'!Z2063</f>
        <v>137103.47515863617</v>
      </c>
      <c r="AA353" s="160">
        <f>'1 уровень'!AA2063</f>
        <v>132737.63523000001</v>
      </c>
      <c r="AB353" s="160">
        <f>'1 уровень'!AB2063</f>
        <v>-4365.8399286361528</v>
      </c>
      <c r="AC353" s="160">
        <f>'1 уровень'!AC2063</f>
        <v>-989.67615999999987</v>
      </c>
      <c r="AD353" s="2141">
        <f>'1 уровень'!AD2063</f>
        <v>0</v>
      </c>
      <c r="AE353" s="2141">
        <f>'1 уровень'!AE2063</f>
        <v>131747.95907000001</v>
      </c>
      <c r="AF353" s="2141">
        <f>'1 уровень'!AF2063</f>
        <v>0</v>
      </c>
      <c r="AG353" s="160"/>
      <c r="AH353" s="160"/>
    </row>
    <row r="354" spans="1:209" x14ac:dyDescent="0.25">
      <c r="A354" s="158">
        <v>1</v>
      </c>
      <c r="B354" s="500" t="s">
        <v>14</v>
      </c>
      <c r="C354" s="185">
        <f>'1 уровень'!C2064</f>
        <v>0</v>
      </c>
      <c r="D354" s="185">
        <f>'1 уровень'!D2064</f>
        <v>0</v>
      </c>
      <c r="E354" s="185">
        <f>'1 уровень'!E2064</f>
        <v>0</v>
      </c>
      <c r="F354" s="717">
        <f>'1 уровень'!F2064</f>
        <v>0</v>
      </c>
      <c r="G354" s="232">
        <f>'1 уровень'!G2064</f>
        <v>0</v>
      </c>
      <c r="H354" s="232">
        <f>'1 уровень'!H2064</f>
        <v>0</v>
      </c>
      <c r="I354" s="237">
        <f>'1 уровень'!I2064</f>
        <v>0</v>
      </c>
      <c r="J354" s="237">
        <f>'1 уровень'!J2064</f>
        <v>0</v>
      </c>
      <c r="K354" s="237">
        <f>'1 уровень'!K2064</f>
        <v>0</v>
      </c>
      <c r="L354" s="237">
        <f>'1 уровень'!L2064</f>
        <v>0</v>
      </c>
      <c r="M354" s="237">
        <f>'1 уровень'!M2064</f>
        <v>0</v>
      </c>
      <c r="N354" s="237">
        <f>'1 уровень'!N2064</f>
        <v>0</v>
      </c>
      <c r="O354" s="160">
        <f>'1 уровень'!O2064</f>
        <v>0</v>
      </c>
      <c r="P354" s="160">
        <f>'1 уровень'!P2064</f>
        <v>0</v>
      </c>
      <c r="Q354" s="160">
        <f>'1 уровень'!Q2064</f>
        <v>0</v>
      </c>
      <c r="R354" s="160">
        <f>'1 уровень'!R2064</f>
        <v>0</v>
      </c>
      <c r="S354" s="160">
        <f>'1 уровень'!S2064</f>
        <v>0</v>
      </c>
      <c r="T354" s="160">
        <f>'1 уровень'!T2064</f>
        <v>0</v>
      </c>
      <c r="U354" s="160">
        <f>'1 уровень'!U2064</f>
        <v>0</v>
      </c>
      <c r="V354" s="160">
        <f>'1 уровень'!V2064</f>
        <v>0</v>
      </c>
      <c r="W354" s="160">
        <f>'1 уровень'!W2064</f>
        <v>0</v>
      </c>
      <c r="X354" s="160">
        <f>'1 уровень'!X2064</f>
        <v>0</v>
      </c>
      <c r="Y354" s="160">
        <f>'1 уровень'!Y2064</f>
        <v>0</v>
      </c>
      <c r="Z354" s="2222">
        <f>'1 уровень'!Z2064</f>
        <v>0</v>
      </c>
      <c r="AA354" s="160">
        <f>'1 уровень'!AA2064</f>
        <v>0</v>
      </c>
      <c r="AB354" s="160">
        <f>'1 уровень'!AB2064</f>
        <v>0</v>
      </c>
      <c r="AC354" s="160">
        <f>'1 уровень'!AC2064</f>
        <v>0</v>
      </c>
      <c r="AD354" s="2141">
        <f>'1 уровень'!AD2064</f>
        <v>0</v>
      </c>
      <c r="AE354" s="2141">
        <f>'1 уровень'!AE2064</f>
        <v>0</v>
      </c>
      <c r="AF354" s="2141">
        <f>'1 уровень'!AF2064</f>
        <v>0</v>
      </c>
      <c r="AG354" s="160"/>
      <c r="AH354" s="160"/>
      <c r="AI354" s="159"/>
      <c r="AJ354" s="159"/>
      <c r="AK354" s="159"/>
      <c r="AL354" s="159"/>
      <c r="AM354" s="159"/>
      <c r="AN354" s="159"/>
      <c r="AO354" s="159"/>
      <c r="AP354" s="159"/>
      <c r="AQ354" s="159"/>
      <c r="AR354" s="159"/>
      <c r="AS354" s="159"/>
      <c r="AT354" s="159"/>
      <c r="AU354" s="159"/>
      <c r="AV354" s="159"/>
      <c r="AW354" s="159"/>
      <c r="AX354" s="159"/>
      <c r="AY354" s="159"/>
      <c r="AZ354" s="159"/>
      <c r="BA354" s="159"/>
      <c r="BB354" s="159"/>
      <c r="BC354" s="159"/>
      <c r="BD354" s="159"/>
      <c r="BE354" s="159"/>
      <c r="BF354" s="159"/>
      <c r="BG354" s="159"/>
      <c r="BH354" s="159"/>
      <c r="BI354" s="159"/>
      <c r="BJ354" s="159"/>
      <c r="BK354" s="159"/>
      <c r="BL354" s="159"/>
      <c r="BM354" s="159"/>
      <c r="BN354" s="159"/>
      <c r="BO354" s="159"/>
      <c r="BP354" s="159"/>
      <c r="BQ354" s="159"/>
      <c r="BR354" s="159"/>
      <c r="BS354" s="159"/>
      <c r="BT354" s="159"/>
      <c r="BU354" s="159"/>
      <c r="BV354" s="159"/>
      <c r="BW354" s="159"/>
      <c r="BX354" s="159"/>
      <c r="BY354" s="159"/>
      <c r="BZ354" s="159"/>
      <c r="CA354" s="159"/>
      <c r="CB354" s="159"/>
      <c r="CC354" s="159"/>
      <c r="CD354" s="159"/>
      <c r="CE354" s="159"/>
      <c r="CF354" s="159"/>
      <c r="CG354" s="159"/>
      <c r="CH354" s="159"/>
      <c r="CI354" s="159"/>
      <c r="CJ354" s="159"/>
      <c r="CK354" s="159"/>
      <c r="CL354" s="159"/>
      <c r="CM354" s="159"/>
      <c r="CN354" s="159"/>
      <c r="CO354" s="159"/>
      <c r="CP354" s="159"/>
      <c r="CQ354" s="159"/>
      <c r="CR354" s="159"/>
      <c r="CS354" s="159"/>
      <c r="CT354" s="159"/>
      <c r="CU354" s="159"/>
      <c r="CV354" s="159"/>
      <c r="CW354" s="159"/>
      <c r="CX354" s="159"/>
      <c r="CY354" s="159"/>
      <c r="CZ354" s="159"/>
      <c r="DA354" s="159"/>
      <c r="DB354" s="159"/>
      <c r="DC354" s="159"/>
      <c r="DD354" s="159"/>
      <c r="DE354" s="159"/>
      <c r="DF354" s="159"/>
      <c r="DG354" s="159"/>
      <c r="DH354" s="159"/>
      <c r="DI354" s="159"/>
      <c r="DJ354" s="159"/>
      <c r="DK354" s="159"/>
      <c r="DL354" s="159"/>
      <c r="DM354" s="159"/>
      <c r="DN354" s="159"/>
      <c r="DO354" s="159"/>
      <c r="DP354" s="159"/>
      <c r="DQ354" s="159"/>
      <c r="DR354" s="159"/>
      <c r="DS354" s="159"/>
      <c r="DT354" s="159"/>
      <c r="DU354" s="159"/>
      <c r="DV354" s="159"/>
      <c r="DW354" s="159"/>
      <c r="DX354" s="159"/>
      <c r="DY354" s="159"/>
      <c r="DZ354" s="159"/>
      <c r="EA354" s="159"/>
      <c r="EB354" s="159"/>
      <c r="EC354" s="159"/>
      <c r="ED354" s="159"/>
      <c r="EE354" s="159"/>
      <c r="EF354" s="159"/>
      <c r="EG354" s="159"/>
      <c r="EH354" s="159"/>
      <c r="EI354" s="159"/>
      <c r="EJ354" s="159"/>
      <c r="EK354" s="159"/>
      <c r="EL354" s="159"/>
      <c r="EM354" s="159"/>
      <c r="EN354" s="159"/>
      <c r="EO354" s="159"/>
      <c r="EP354" s="159"/>
      <c r="EQ354" s="159"/>
      <c r="ER354" s="159"/>
      <c r="ES354" s="159"/>
      <c r="ET354" s="159"/>
      <c r="EU354" s="159"/>
      <c r="EV354" s="159"/>
      <c r="EW354" s="159"/>
      <c r="EX354" s="159"/>
      <c r="EY354" s="159"/>
      <c r="EZ354" s="159"/>
      <c r="FA354" s="159"/>
      <c r="FB354" s="159"/>
      <c r="FC354" s="159"/>
      <c r="FD354" s="159"/>
      <c r="FE354" s="159"/>
      <c r="FF354" s="159"/>
      <c r="FG354" s="159"/>
      <c r="FH354" s="159"/>
      <c r="FI354" s="159"/>
      <c r="FJ354" s="159"/>
      <c r="FK354" s="159"/>
      <c r="FL354" s="159"/>
      <c r="FM354" s="159"/>
      <c r="FN354" s="159"/>
      <c r="FO354" s="159"/>
      <c r="FP354" s="159"/>
      <c r="FQ354" s="159"/>
      <c r="FR354" s="159"/>
      <c r="FS354" s="159"/>
      <c r="FT354" s="159"/>
      <c r="FU354" s="159"/>
      <c r="FV354" s="159"/>
      <c r="FW354" s="159"/>
      <c r="FX354" s="159"/>
      <c r="FY354" s="159"/>
      <c r="FZ354" s="159"/>
      <c r="GA354" s="159"/>
      <c r="GB354" s="159"/>
      <c r="GC354" s="159"/>
      <c r="GD354" s="159"/>
      <c r="GE354" s="159"/>
      <c r="GF354" s="159"/>
      <c r="GG354" s="159"/>
      <c r="GH354" s="159"/>
      <c r="GI354" s="159"/>
      <c r="GJ354" s="159"/>
      <c r="GK354" s="159"/>
      <c r="GL354" s="159"/>
      <c r="GM354" s="159"/>
      <c r="GN354" s="159"/>
      <c r="GO354" s="159"/>
      <c r="GP354" s="159"/>
      <c r="GQ354" s="159"/>
      <c r="GR354" s="159"/>
      <c r="GS354" s="159"/>
      <c r="GT354" s="159"/>
      <c r="GU354" s="159"/>
      <c r="GV354" s="159"/>
      <c r="GW354" s="159"/>
      <c r="GX354" s="159"/>
      <c r="GY354" s="159"/>
      <c r="GZ354" s="159"/>
      <c r="HA354" s="159"/>
    </row>
    <row r="355" spans="1:209" x14ac:dyDescent="0.25">
      <c r="A355" s="158">
        <v>1</v>
      </c>
      <c r="B355" s="60" t="s">
        <v>340</v>
      </c>
      <c r="C355" s="185">
        <f>'1 уровень'!C2065</f>
        <v>0</v>
      </c>
      <c r="D355" s="185">
        <f>'1 уровень'!D2065</f>
        <v>0</v>
      </c>
      <c r="E355" s="185">
        <f>'1 уровень'!E2065</f>
        <v>0</v>
      </c>
      <c r="F355" s="717">
        <f>'1 уровень'!F2065</f>
        <v>0</v>
      </c>
      <c r="G355" s="232">
        <f>'1 уровень'!G2065</f>
        <v>0</v>
      </c>
      <c r="H355" s="232">
        <f>'1 уровень'!H2065</f>
        <v>0</v>
      </c>
      <c r="I355" s="237">
        <f>'1 уровень'!I2065</f>
        <v>0</v>
      </c>
      <c r="J355" s="237">
        <f>'1 уровень'!J2065</f>
        <v>0</v>
      </c>
      <c r="K355" s="237">
        <f>'1 уровень'!K2065</f>
        <v>0</v>
      </c>
      <c r="L355" s="237">
        <f>'1 уровень'!L2065</f>
        <v>0</v>
      </c>
      <c r="M355" s="237">
        <f>'1 уровень'!M2065</f>
        <v>0</v>
      </c>
      <c r="N355" s="237">
        <f>'1 уровень'!N2065</f>
        <v>0</v>
      </c>
      <c r="O355" s="160">
        <f>'1 уровень'!O2065</f>
        <v>0</v>
      </c>
      <c r="P355" s="160">
        <f>'1 уровень'!P2065</f>
        <v>0</v>
      </c>
      <c r="Q355" s="160">
        <f>'1 уровень'!Q2065</f>
        <v>0</v>
      </c>
      <c r="R355" s="160">
        <f>'1 уровень'!R2065</f>
        <v>0</v>
      </c>
      <c r="S355" s="160">
        <f>'1 уровень'!S2065</f>
        <v>0</v>
      </c>
      <c r="T355" s="160">
        <f>'1 уровень'!T2065</f>
        <v>0</v>
      </c>
      <c r="U355" s="160">
        <f>'1 уровень'!U2065</f>
        <v>0</v>
      </c>
      <c r="V355" s="160">
        <f>'1 уровень'!V2065</f>
        <v>0</v>
      </c>
      <c r="W355" s="160">
        <f>'1 уровень'!W2065</f>
        <v>0</v>
      </c>
      <c r="X355" s="160">
        <f>'1 уровень'!X2065</f>
        <v>0</v>
      </c>
      <c r="Y355" s="160">
        <f>'1 уровень'!Y2065</f>
        <v>0</v>
      </c>
      <c r="Z355" s="2222">
        <f>'1 уровень'!Z2065</f>
        <v>0</v>
      </c>
      <c r="AA355" s="160">
        <f>'1 уровень'!AA2065</f>
        <v>0</v>
      </c>
      <c r="AB355" s="160">
        <f>'1 уровень'!AB2065</f>
        <v>0</v>
      </c>
      <c r="AC355" s="160">
        <f>'1 уровень'!AC2065</f>
        <v>0</v>
      </c>
      <c r="AD355" s="2141">
        <f>'1 уровень'!AD2065</f>
        <v>0</v>
      </c>
      <c r="AE355" s="2141">
        <f>'1 уровень'!AE2065</f>
        <v>0</v>
      </c>
      <c r="AF355" s="2141">
        <f>'1 уровень'!AF2065</f>
        <v>0</v>
      </c>
      <c r="AG355" s="160"/>
      <c r="AH355" s="160"/>
    </row>
    <row r="356" spans="1:209" ht="30" x14ac:dyDescent="0.25">
      <c r="A356" s="158">
        <v>1</v>
      </c>
      <c r="B356" s="58" t="s">
        <v>396</v>
      </c>
      <c r="C356" s="185">
        <f>'1 уровень'!C2066</f>
        <v>98685</v>
      </c>
      <c r="D356" s="185">
        <f>'1 уровень'!D2066</f>
        <v>90461</v>
      </c>
      <c r="E356" s="185">
        <f>'1 уровень'!E2066</f>
        <v>96863.622140831183</v>
      </c>
      <c r="F356" s="717">
        <f>'1 уровень'!F2066</f>
        <v>107.0777706866287</v>
      </c>
      <c r="G356" s="232">
        <f>'1 уровень'!G2066</f>
        <v>0</v>
      </c>
      <c r="H356" s="232">
        <f>'1 уровень'!H2066</f>
        <v>0</v>
      </c>
      <c r="I356" s="237">
        <f>'1 уровень'!I2066</f>
        <v>0</v>
      </c>
      <c r="J356" s="237">
        <f>'1 уровень'!J2066</f>
        <v>0</v>
      </c>
      <c r="K356" s="237">
        <f>'1 уровень'!K2066</f>
        <v>0</v>
      </c>
      <c r="L356" s="237">
        <f>'1 уровень'!L2066</f>
        <v>0</v>
      </c>
      <c r="M356" s="237">
        <f>'1 уровень'!M2066</f>
        <v>0</v>
      </c>
      <c r="N356" s="237">
        <f>'1 уровень'!N2066</f>
        <v>0</v>
      </c>
      <c r="O356" s="160">
        <f>'1 уровень'!O2066</f>
        <v>0</v>
      </c>
      <c r="P356" s="160">
        <f>'1 уровень'!P2066</f>
        <v>0</v>
      </c>
      <c r="Q356" s="160">
        <f>'1 уровень'!Q2066</f>
        <v>0</v>
      </c>
      <c r="R356" s="160">
        <f>'1 уровень'!R2066</f>
        <v>0</v>
      </c>
      <c r="S356" s="160">
        <f>'1 уровень'!S2066</f>
        <v>0</v>
      </c>
      <c r="T356" s="160">
        <f>'1 уровень'!T2066</f>
        <v>0</v>
      </c>
      <c r="U356" s="160">
        <f>'1 уровень'!U2066</f>
        <v>0</v>
      </c>
      <c r="V356" s="160">
        <f>'1 уровень'!V2066</f>
        <v>0</v>
      </c>
      <c r="W356" s="160">
        <f>'1 уровень'!W2066</f>
        <v>0</v>
      </c>
      <c r="X356" s="160">
        <f>'1 уровень'!X2066</f>
        <v>0</v>
      </c>
      <c r="Y356" s="160">
        <f>'1 уровень'!Y2066</f>
        <v>0</v>
      </c>
      <c r="Z356" s="2222">
        <f>'1 уровень'!Z2066</f>
        <v>0</v>
      </c>
      <c r="AA356" s="160">
        <f>'1 уровень'!AA2066</f>
        <v>0</v>
      </c>
      <c r="AB356" s="160">
        <f>'1 уровень'!AB2066</f>
        <v>0</v>
      </c>
      <c r="AC356" s="160">
        <f>'1 уровень'!AC2066</f>
        <v>0</v>
      </c>
      <c r="AD356" s="2141">
        <f>'1 уровень'!AD2066</f>
        <v>0</v>
      </c>
      <c r="AE356" s="2141">
        <f>'1 уровень'!AE2066</f>
        <v>0</v>
      </c>
      <c r="AF356" s="2141">
        <f>'1 уровень'!AF2066</f>
        <v>0</v>
      </c>
      <c r="AG356" s="160"/>
      <c r="AH356" s="160"/>
    </row>
    <row r="357" spans="1:209" ht="30" x14ac:dyDescent="0.25">
      <c r="A357" s="158">
        <v>1</v>
      </c>
      <c r="B357" s="58" t="s">
        <v>341</v>
      </c>
      <c r="C357" s="185">
        <f>'1 уровень'!C2067</f>
        <v>0</v>
      </c>
      <c r="D357" s="185">
        <f>'1 уровень'!D2067</f>
        <v>0</v>
      </c>
      <c r="E357" s="185">
        <f>'1 уровень'!E2067</f>
        <v>0</v>
      </c>
      <c r="F357" s="717">
        <f>'1 уровень'!F2067</f>
        <v>0</v>
      </c>
      <c r="G357" s="232">
        <f>'1 уровень'!G2067</f>
        <v>0</v>
      </c>
      <c r="H357" s="232">
        <f>'1 уровень'!H2067</f>
        <v>0</v>
      </c>
      <c r="I357" s="237">
        <f>'1 уровень'!I2067</f>
        <v>0</v>
      </c>
      <c r="J357" s="237">
        <f>'1 уровень'!J2067</f>
        <v>0</v>
      </c>
      <c r="K357" s="237">
        <f>'1 уровень'!K2067</f>
        <v>0</v>
      </c>
      <c r="L357" s="237">
        <f>'1 уровень'!L2067</f>
        <v>0</v>
      </c>
      <c r="M357" s="237">
        <f>'1 уровень'!M2067</f>
        <v>0</v>
      </c>
      <c r="N357" s="237">
        <f>'1 уровень'!N2067</f>
        <v>0</v>
      </c>
      <c r="O357" s="160">
        <f>'1 уровень'!O2067</f>
        <v>0</v>
      </c>
      <c r="P357" s="160">
        <f>'1 уровень'!P2067</f>
        <v>0</v>
      </c>
      <c r="Q357" s="160">
        <f>'1 уровень'!Q2067</f>
        <v>0</v>
      </c>
      <c r="R357" s="160">
        <f>'1 уровень'!R2067</f>
        <v>0</v>
      </c>
      <c r="S357" s="160">
        <f>'1 уровень'!S2067</f>
        <v>0</v>
      </c>
      <c r="T357" s="160">
        <f>'1 уровень'!T2067</f>
        <v>0</v>
      </c>
      <c r="U357" s="160">
        <f>'1 уровень'!U2067</f>
        <v>0</v>
      </c>
      <c r="V357" s="160">
        <f>'1 уровень'!V2067</f>
        <v>0</v>
      </c>
      <c r="W357" s="160">
        <f>'1 уровень'!W2067</f>
        <v>0</v>
      </c>
      <c r="X357" s="160">
        <f>'1 уровень'!X2067</f>
        <v>0</v>
      </c>
      <c r="Y357" s="160">
        <f>'1 уровень'!Y2067</f>
        <v>0</v>
      </c>
      <c r="Z357" s="2222">
        <f>'1 уровень'!Z2067</f>
        <v>0</v>
      </c>
      <c r="AA357" s="160">
        <f>'1 уровень'!AA2067</f>
        <v>0</v>
      </c>
      <c r="AB357" s="160">
        <f>'1 уровень'!AB2067</f>
        <v>0</v>
      </c>
      <c r="AC357" s="160">
        <f>'1 уровень'!AC2067</f>
        <v>0</v>
      </c>
      <c r="AD357" s="2141">
        <f>'1 уровень'!AD2067</f>
        <v>0</v>
      </c>
      <c r="AE357" s="2141">
        <f>'1 уровень'!AE2067</f>
        <v>0</v>
      </c>
      <c r="AF357" s="2141">
        <f>'1 уровень'!AF2067</f>
        <v>0</v>
      </c>
      <c r="AG357" s="160"/>
      <c r="AH357" s="160"/>
    </row>
    <row r="358" spans="1:209" ht="30" x14ac:dyDescent="0.25">
      <c r="A358" s="158">
        <v>1</v>
      </c>
      <c r="B358" s="58" t="s">
        <v>342</v>
      </c>
      <c r="C358" s="185">
        <f>'1 уровень'!C2068</f>
        <v>21500</v>
      </c>
      <c r="D358" s="185">
        <f>'1 уровень'!D2068</f>
        <v>19708</v>
      </c>
      <c r="E358" s="185">
        <f>'1 уровень'!E2068</f>
        <v>8074</v>
      </c>
      <c r="F358" s="717">
        <f>'1 уровень'!F2068</f>
        <v>40.968134767607062</v>
      </c>
      <c r="G358" s="232">
        <f>'1 уровень'!G2068</f>
        <v>0</v>
      </c>
      <c r="H358" s="232">
        <f>'1 уровень'!H2068</f>
        <v>0</v>
      </c>
      <c r="I358" s="237">
        <f>'1 уровень'!I2068</f>
        <v>0</v>
      </c>
      <c r="J358" s="237">
        <f>'1 уровень'!J2068</f>
        <v>0</v>
      </c>
      <c r="K358" s="237">
        <f>'1 уровень'!K2068</f>
        <v>0</v>
      </c>
      <c r="L358" s="237">
        <f>'1 уровень'!L2068</f>
        <v>0</v>
      </c>
      <c r="M358" s="237">
        <f>'1 уровень'!M2068</f>
        <v>0</v>
      </c>
      <c r="N358" s="237">
        <f>'1 уровень'!N2068</f>
        <v>0</v>
      </c>
      <c r="O358" s="160">
        <f>'1 уровень'!O2068</f>
        <v>0</v>
      </c>
      <c r="P358" s="160">
        <f>'1 уровень'!P2068</f>
        <v>0</v>
      </c>
      <c r="Q358" s="160">
        <f>'1 уровень'!Q2068</f>
        <v>0</v>
      </c>
      <c r="R358" s="160">
        <f>'1 уровень'!R2068</f>
        <v>0</v>
      </c>
      <c r="S358" s="160">
        <f>'1 уровень'!S2068</f>
        <v>0</v>
      </c>
      <c r="T358" s="160">
        <f>'1 уровень'!T2068</f>
        <v>0</v>
      </c>
      <c r="U358" s="160">
        <f>'1 уровень'!U2068</f>
        <v>0</v>
      </c>
      <c r="V358" s="160">
        <f>'1 уровень'!V2068</f>
        <v>0</v>
      </c>
      <c r="W358" s="160">
        <f>'1 уровень'!W2068</f>
        <v>0</v>
      </c>
      <c r="X358" s="160">
        <f>'1 уровень'!X2068</f>
        <v>0</v>
      </c>
      <c r="Y358" s="160">
        <f>'1 уровень'!Y2068</f>
        <v>0</v>
      </c>
      <c r="Z358" s="2222">
        <f>'1 уровень'!Z2068</f>
        <v>0</v>
      </c>
      <c r="AA358" s="160">
        <f>'1 уровень'!AA2068</f>
        <v>0</v>
      </c>
      <c r="AB358" s="160">
        <f>'1 уровень'!AB2068</f>
        <v>0</v>
      </c>
      <c r="AC358" s="160">
        <f>'1 уровень'!AC2068</f>
        <v>0</v>
      </c>
      <c r="AD358" s="2141">
        <f>'1 уровень'!AD2068</f>
        <v>0</v>
      </c>
      <c r="AE358" s="2141">
        <f>'1 уровень'!AE2068</f>
        <v>0</v>
      </c>
      <c r="AF358" s="2141">
        <f>'1 уровень'!AF2068</f>
        <v>0</v>
      </c>
      <c r="AG358" s="160"/>
      <c r="AH358" s="160"/>
    </row>
    <row r="359" spans="1:209" ht="30" x14ac:dyDescent="0.25">
      <c r="A359" s="158">
        <v>1</v>
      </c>
      <c r="B359" s="58" t="s">
        <v>343</v>
      </c>
      <c r="C359" s="185">
        <f>'1 уровень'!C2069</f>
        <v>500</v>
      </c>
      <c r="D359" s="185">
        <f>'1 уровень'!D2069</f>
        <v>458</v>
      </c>
      <c r="E359" s="185">
        <f>'1 уровень'!E2069</f>
        <v>301</v>
      </c>
      <c r="F359" s="717">
        <f>'1 уровень'!F2069</f>
        <v>65.720524017467255</v>
      </c>
      <c r="G359" s="232">
        <f>'1 уровень'!G2069</f>
        <v>0</v>
      </c>
      <c r="H359" s="232">
        <f>'1 уровень'!H2069</f>
        <v>0</v>
      </c>
      <c r="I359" s="237">
        <f>'1 уровень'!I2069</f>
        <v>0</v>
      </c>
      <c r="J359" s="237">
        <f>'1 уровень'!J2069</f>
        <v>0</v>
      </c>
      <c r="K359" s="237">
        <f>'1 уровень'!K2069</f>
        <v>0</v>
      </c>
      <c r="L359" s="237">
        <f>'1 уровень'!L2069</f>
        <v>0</v>
      </c>
      <c r="M359" s="237">
        <f>'1 уровень'!M2069</f>
        <v>0</v>
      </c>
      <c r="N359" s="237">
        <f>'1 уровень'!N2069</f>
        <v>0</v>
      </c>
      <c r="O359" s="160">
        <f>'1 уровень'!O2069</f>
        <v>0</v>
      </c>
      <c r="P359" s="160">
        <f>'1 уровень'!P2069</f>
        <v>0</v>
      </c>
      <c r="Q359" s="160">
        <f>'1 уровень'!Q2069</f>
        <v>0</v>
      </c>
      <c r="R359" s="160">
        <f>'1 уровень'!R2069</f>
        <v>0</v>
      </c>
      <c r="S359" s="160">
        <f>'1 уровень'!S2069</f>
        <v>0</v>
      </c>
      <c r="T359" s="160">
        <f>'1 уровень'!T2069</f>
        <v>0</v>
      </c>
      <c r="U359" s="160">
        <f>'1 уровень'!U2069</f>
        <v>0</v>
      </c>
      <c r="V359" s="160">
        <f>'1 уровень'!V2069</f>
        <v>0</v>
      </c>
      <c r="W359" s="160">
        <f>'1 уровень'!W2069</f>
        <v>0</v>
      </c>
      <c r="X359" s="160">
        <f>'1 уровень'!X2069</f>
        <v>0</v>
      </c>
      <c r="Y359" s="160">
        <f>'1 уровень'!Y2069</f>
        <v>0</v>
      </c>
      <c r="Z359" s="2222">
        <f>'1 уровень'!Z2069</f>
        <v>0</v>
      </c>
      <c r="AA359" s="160">
        <f>'1 уровень'!AA2069</f>
        <v>0</v>
      </c>
      <c r="AB359" s="160">
        <f>'1 уровень'!AB2069</f>
        <v>0</v>
      </c>
      <c r="AC359" s="160">
        <f>'1 уровень'!AC2069</f>
        <v>0</v>
      </c>
      <c r="AD359" s="2141">
        <f>'1 уровень'!AD2069</f>
        <v>0</v>
      </c>
      <c r="AE359" s="2141">
        <f>'1 уровень'!AE2069</f>
        <v>0</v>
      </c>
      <c r="AF359" s="2141">
        <f>'1 уровень'!AF2069</f>
        <v>0</v>
      </c>
      <c r="AG359" s="160"/>
      <c r="AH359" s="160"/>
    </row>
    <row r="360" spans="1:209" ht="45" x14ac:dyDescent="0.25">
      <c r="A360" s="158">
        <v>1</v>
      </c>
      <c r="B360" s="2157" t="s">
        <v>346</v>
      </c>
      <c r="C360" s="185">
        <f>'1 уровень'!C2070</f>
        <v>11449</v>
      </c>
      <c r="D360" s="185">
        <f>'1 уровень'!D2070</f>
        <v>10495</v>
      </c>
      <c r="E360" s="185">
        <f>'1 уровень'!E2070</f>
        <v>8068.5531914893618</v>
      </c>
      <c r="F360" s="717">
        <f>'1 уровень'!F2070</f>
        <v>76.879973239536554</v>
      </c>
      <c r="G360" s="232">
        <f>'1 уровень'!G2070</f>
        <v>0</v>
      </c>
      <c r="H360" s="232">
        <f>'1 уровень'!H2070</f>
        <v>0</v>
      </c>
      <c r="I360" s="237">
        <f>'1 уровень'!I2070</f>
        <v>0</v>
      </c>
      <c r="J360" s="237">
        <f>'1 уровень'!J2070</f>
        <v>0</v>
      </c>
      <c r="K360" s="237">
        <f>'1 уровень'!K2070</f>
        <v>0</v>
      </c>
      <c r="L360" s="237">
        <f>'1 уровень'!L2070</f>
        <v>0</v>
      </c>
      <c r="M360" s="237">
        <f>'1 уровень'!M2070</f>
        <v>0</v>
      </c>
      <c r="N360" s="237">
        <f>'1 уровень'!N2070</f>
        <v>0</v>
      </c>
      <c r="O360" s="160">
        <f>'1 уровень'!O2070</f>
        <v>0</v>
      </c>
      <c r="P360" s="160">
        <f>'1 уровень'!P2070</f>
        <v>0</v>
      </c>
      <c r="Q360" s="160">
        <f>'1 уровень'!Q2070</f>
        <v>0</v>
      </c>
      <c r="R360" s="160">
        <f>'1 уровень'!R2070</f>
        <v>0</v>
      </c>
      <c r="S360" s="160">
        <f>'1 уровень'!S2070</f>
        <v>0</v>
      </c>
      <c r="T360" s="160">
        <f>'1 уровень'!T2070</f>
        <v>0</v>
      </c>
      <c r="U360" s="160">
        <f>'1 уровень'!U2070</f>
        <v>0</v>
      </c>
      <c r="V360" s="160">
        <f>'1 уровень'!V2070</f>
        <v>0</v>
      </c>
      <c r="W360" s="160">
        <f>'1 уровень'!W2070</f>
        <v>0</v>
      </c>
      <c r="X360" s="160">
        <f>'1 уровень'!X2070</f>
        <v>0</v>
      </c>
      <c r="Y360" s="160">
        <f>'1 уровень'!Y2070</f>
        <v>0</v>
      </c>
      <c r="Z360" s="2222">
        <f>'1 уровень'!Z2070</f>
        <v>0</v>
      </c>
      <c r="AA360" s="160">
        <f>'1 уровень'!AA2070</f>
        <v>0</v>
      </c>
      <c r="AB360" s="160">
        <f>'1 уровень'!AB2070</f>
        <v>0</v>
      </c>
      <c r="AC360" s="160">
        <f>'1 уровень'!AC2070</f>
        <v>0</v>
      </c>
      <c r="AD360" s="2141">
        <f>'1 уровень'!AD2070</f>
        <v>0</v>
      </c>
      <c r="AE360" s="2141">
        <f>'1 уровень'!AE2070</f>
        <v>0</v>
      </c>
      <c r="AF360" s="2141">
        <f>'1 уровень'!AF2070</f>
        <v>0</v>
      </c>
      <c r="AG360" s="160"/>
      <c r="AH360" s="160"/>
    </row>
    <row r="361" spans="1:209" ht="30" x14ac:dyDescent="0.25">
      <c r="A361" s="158">
        <v>1</v>
      </c>
      <c r="B361" s="58" t="s">
        <v>347</v>
      </c>
      <c r="C361" s="185">
        <f>'1 уровень'!C2071</f>
        <v>7450</v>
      </c>
      <c r="D361" s="185">
        <f>'1 уровень'!D2071</f>
        <v>6829</v>
      </c>
      <c r="E361" s="185">
        <f>'1 уровень'!E2071</f>
        <v>5090</v>
      </c>
      <c r="F361" s="717">
        <f>'1 уровень'!F2071</f>
        <v>74.535071020647237</v>
      </c>
      <c r="G361" s="232">
        <f>'1 уровень'!G2071</f>
        <v>0</v>
      </c>
      <c r="H361" s="232">
        <f>'1 уровень'!H2071</f>
        <v>0</v>
      </c>
      <c r="I361" s="237">
        <f>'1 уровень'!I2071</f>
        <v>0</v>
      </c>
      <c r="J361" s="237">
        <f>'1 уровень'!J2071</f>
        <v>0</v>
      </c>
      <c r="K361" s="237">
        <f>'1 уровень'!K2071</f>
        <v>0</v>
      </c>
      <c r="L361" s="237">
        <f>'1 уровень'!L2071</f>
        <v>0</v>
      </c>
      <c r="M361" s="237">
        <f>'1 уровень'!M2071</f>
        <v>0</v>
      </c>
      <c r="N361" s="237">
        <f>'1 уровень'!N2071</f>
        <v>0</v>
      </c>
      <c r="O361" s="160">
        <f>'1 уровень'!O2071</f>
        <v>0</v>
      </c>
      <c r="P361" s="160">
        <f>'1 уровень'!P2071</f>
        <v>0</v>
      </c>
      <c r="Q361" s="160">
        <f>'1 уровень'!Q2071</f>
        <v>0</v>
      </c>
      <c r="R361" s="160">
        <f>'1 уровень'!R2071</f>
        <v>0</v>
      </c>
      <c r="S361" s="160">
        <f>'1 уровень'!S2071</f>
        <v>0</v>
      </c>
      <c r="T361" s="160">
        <f>'1 уровень'!T2071</f>
        <v>0</v>
      </c>
      <c r="U361" s="160">
        <f>'1 уровень'!U2071</f>
        <v>0</v>
      </c>
      <c r="V361" s="160">
        <f>'1 уровень'!V2071</f>
        <v>0</v>
      </c>
      <c r="W361" s="160">
        <f>'1 уровень'!W2071</f>
        <v>0</v>
      </c>
      <c r="X361" s="160">
        <f>'1 уровень'!X2071</f>
        <v>0</v>
      </c>
      <c r="Y361" s="160">
        <f>'1 уровень'!Y2071</f>
        <v>0</v>
      </c>
      <c r="Z361" s="2222">
        <f>'1 уровень'!Z2071</f>
        <v>0</v>
      </c>
      <c r="AA361" s="160">
        <f>'1 уровень'!AA2071</f>
        <v>0</v>
      </c>
      <c r="AB361" s="160">
        <f>'1 уровень'!AB2071</f>
        <v>0</v>
      </c>
      <c r="AC361" s="160">
        <f>'1 уровень'!AC2071</f>
        <v>0</v>
      </c>
      <c r="AD361" s="2141">
        <f>'1 уровень'!AD2071</f>
        <v>0</v>
      </c>
      <c r="AE361" s="2141">
        <f>'1 уровень'!AE2071</f>
        <v>0</v>
      </c>
      <c r="AF361" s="2141">
        <f>'1 уровень'!AF2071</f>
        <v>0</v>
      </c>
      <c r="AG361" s="160"/>
      <c r="AH361" s="160"/>
    </row>
    <row r="362" spans="1:209" ht="30" x14ac:dyDescent="0.25">
      <c r="A362" s="158">
        <v>1</v>
      </c>
      <c r="B362" s="58" t="s">
        <v>348</v>
      </c>
      <c r="C362" s="185">
        <f>'1 уровень'!C2072</f>
        <v>2235</v>
      </c>
      <c r="D362" s="185">
        <f>'1 уровень'!D2072</f>
        <v>2049</v>
      </c>
      <c r="E362" s="185">
        <f>'1 уровень'!E2072</f>
        <v>1716</v>
      </c>
      <c r="F362" s="717">
        <f>'1 уровень'!F2072</f>
        <v>83.748169838945827</v>
      </c>
      <c r="G362" s="232">
        <f>'1 уровень'!G2072</f>
        <v>0</v>
      </c>
      <c r="H362" s="232">
        <f>'1 уровень'!H2072</f>
        <v>0</v>
      </c>
      <c r="I362" s="237">
        <f>'1 уровень'!I2072</f>
        <v>0</v>
      </c>
      <c r="J362" s="237">
        <f>'1 уровень'!J2072</f>
        <v>0</v>
      </c>
      <c r="K362" s="237">
        <f>'1 уровень'!K2072</f>
        <v>0</v>
      </c>
      <c r="L362" s="237">
        <f>'1 уровень'!L2072</f>
        <v>0</v>
      </c>
      <c r="M362" s="237">
        <f>'1 уровень'!M2072</f>
        <v>0</v>
      </c>
      <c r="N362" s="237">
        <f>'1 уровень'!N2072</f>
        <v>0</v>
      </c>
      <c r="O362" s="160">
        <f>'1 уровень'!O2072</f>
        <v>0</v>
      </c>
      <c r="P362" s="160">
        <f>'1 уровень'!P2072</f>
        <v>0</v>
      </c>
      <c r="Q362" s="160">
        <f>'1 уровень'!Q2072</f>
        <v>0</v>
      </c>
      <c r="R362" s="160">
        <f>'1 уровень'!R2072</f>
        <v>0</v>
      </c>
      <c r="S362" s="160">
        <f>'1 уровень'!S2072</f>
        <v>0</v>
      </c>
      <c r="T362" s="160">
        <f>'1 уровень'!T2072</f>
        <v>0</v>
      </c>
      <c r="U362" s="160">
        <f>'1 уровень'!U2072</f>
        <v>0</v>
      </c>
      <c r="V362" s="160">
        <f>'1 уровень'!V2072</f>
        <v>0</v>
      </c>
      <c r="W362" s="160">
        <f>'1 уровень'!W2072</f>
        <v>0</v>
      </c>
      <c r="X362" s="160">
        <f>'1 уровень'!X2072</f>
        <v>0</v>
      </c>
      <c r="Y362" s="160">
        <f>'1 уровень'!Y2072</f>
        <v>0</v>
      </c>
      <c r="Z362" s="2222">
        <f>'1 уровень'!Z2072</f>
        <v>0</v>
      </c>
      <c r="AA362" s="160">
        <f>'1 уровень'!AA2072</f>
        <v>0</v>
      </c>
      <c r="AB362" s="160">
        <f>'1 уровень'!AB2072</f>
        <v>0</v>
      </c>
      <c r="AC362" s="160">
        <f>'1 уровень'!AC2072</f>
        <v>0</v>
      </c>
      <c r="AD362" s="2141">
        <f>'1 уровень'!AD2072</f>
        <v>0</v>
      </c>
      <c r="AE362" s="2141">
        <f>'1 уровень'!AE2072</f>
        <v>0</v>
      </c>
      <c r="AF362" s="2141">
        <f>'1 уровень'!AF2072</f>
        <v>0</v>
      </c>
      <c r="AG362" s="160"/>
      <c r="AH362" s="160"/>
    </row>
    <row r="363" spans="1:209" ht="45" x14ac:dyDescent="0.25">
      <c r="A363" s="158">
        <v>1</v>
      </c>
      <c r="B363" s="58" t="s">
        <v>413</v>
      </c>
      <c r="C363" s="185">
        <f>'1 уровень'!C2073</f>
        <v>1412</v>
      </c>
      <c r="D363" s="185">
        <f>'1 уровень'!D2073</f>
        <v>1294</v>
      </c>
      <c r="E363" s="185">
        <f>'1 уровень'!E2073</f>
        <v>1040.5531914893618</v>
      </c>
      <c r="F363" s="717">
        <f>'1 уровень'!F2073</f>
        <v>80.413693314479275</v>
      </c>
      <c r="G363" s="232">
        <f>'1 уровень'!G2073</f>
        <v>0</v>
      </c>
      <c r="H363" s="232">
        <f>'1 уровень'!H2073</f>
        <v>0</v>
      </c>
      <c r="I363" s="237">
        <f>'1 уровень'!I2073</f>
        <v>0</v>
      </c>
      <c r="J363" s="237">
        <f>'1 уровень'!J2073</f>
        <v>0</v>
      </c>
      <c r="K363" s="237">
        <f>'1 уровень'!K2073</f>
        <v>0</v>
      </c>
      <c r="L363" s="237">
        <f>'1 уровень'!L2073</f>
        <v>0</v>
      </c>
      <c r="M363" s="237">
        <f>'1 уровень'!M2073</f>
        <v>0</v>
      </c>
      <c r="N363" s="237">
        <f>'1 уровень'!N2073</f>
        <v>0</v>
      </c>
      <c r="O363" s="160">
        <f>'1 уровень'!O2073</f>
        <v>0</v>
      </c>
      <c r="P363" s="160">
        <f>'1 уровень'!P2073</f>
        <v>0</v>
      </c>
      <c r="Q363" s="160">
        <f>'1 уровень'!Q2073</f>
        <v>0</v>
      </c>
      <c r="R363" s="160">
        <f>'1 уровень'!R2073</f>
        <v>0</v>
      </c>
      <c r="S363" s="160">
        <f>'1 уровень'!S2073</f>
        <v>0</v>
      </c>
      <c r="T363" s="160">
        <f>'1 уровень'!T2073</f>
        <v>0</v>
      </c>
      <c r="U363" s="160">
        <f>'1 уровень'!U2073</f>
        <v>0</v>
      </c>
      <c r="V363" s="160">
        <f>'1 уровень'!V2073</f>
        <v>0</v>
      </c>
      <c r="W363" s="160">
        <f>'1 уровень'!W2073</f>
        <v>0</v>
      </c>
      <c r="X363" s="160">
        <f>'1 уровень'!X2073</f>
        <v>0</v>
      </c>
      <c r="Y363" s="160">
        <f>'1 уровень'!Y2073</f>
        <v>0</v>
      </c>
      <c r="Z363" s="2222">
        <f>'1 уровень'!Z2073</f>
        <v>0</v>
      </c>
      <c r="AA363" s="160">
        <f>'1 уровень'!AA2073</f>
        <v>0</v>
      </c>
      <c r="AB363" s="160">
        <f>'1 уровень'!AB2073</f>
        <v>0</v>
      </c>
      <c r="AC363" s="160">
        <f>'1 уровень'!AC2073</f>
        <v>0</v>
      </c>
      <c r="AD363" s="2141">
        <f>'1 уровень'!AD2073</f>
        <v>0</v>
      </c>
      <c r="AE363" s="2141">
        <f>'1 уровень'!AE2073</f>
        <v>0</v>
      </c>
      <c r="AF363" s="2141">
        <f>'1 уровень'!AF2073</f>
        <v>0</v>
      </c>
      <c r="AG363" s="160"/>
      <c r="AH363" s="160"/>
    </row>
    <row r="364" spans="1:209" ht="30" x14ac:dyDescent="0.25">
      <c r="A364" s="158">
        <v>1</v>
      </c>
      <c r="B364" s="58" t="s">
        <v>414</v>
      </c>
      <c r="C364" s="185">
        <f>'1 уровень'!C2074</f>
        <v>352</v>
      </c>
      <c r="D364" s="185">
        <f>'1 уровень'!D2074</f>
        <v>323</v>
      </c>
      <c r="E364" s="185">
        <f>'1 уровень'!E2074</f>
        <v>222</v>
      </c>
      <c r="F364" s="717">
        <f>'1 уровень'!F2074</f>
        <v>68.730650154798766</v>
      </c>
      <c r="G364" s="232">
        <f>'1 уровень'!G2074</f>
        <v>0</v>
      </c>
      <c r="H364" s="232">
        <f>'1 уровень'!H2074</f>
        <v>0</v>
      </c>
      <c r="I364" s="237">
        <f>'1 уровень'!I2074</f>
        <v>0</v>
      </c>
      <c r="J364" s="237">
        <f>'1 уровень'!J2074</f>
        <v>0</v>
      </c>
      <c r="K364" s="237">
        <f>'1 уровень'!K2074</f>
        <v>0</v>
      </c>
      <c r="L364" s="237">
        <f>'1 уровень'!L2074</f>
        <v>0</v>
      </c>
      <c r="M364" s="237">
        <f>'1 уровень'!M2074</f>
        <v>0</v>
      </c>
      <c r="N364" s="237">
        <f>'1 уровень'!N2074</f>
        <v>0</v>
      </c>
      <c r="O364" s="160">
        <f>'1 уровень'!O2074</f>
        <v>0</v>
      </c>
      <c r="P364" s="160">
        <f>'1 уровень'!P2074</f>
        <v>0</v>
      </c>
      <c r="Q364" s="160">
        <f>'1 уровень'!Q2074</f>
        <v>0</v>
      </c>
      <c r="R364" s="160">
        <f>'1 уровень'!R2074</f>
        <v>0</v>
      </c>
      <c r="S364" s="160">
        <f>'1 уровень'!S2074</f>
        <v>0</v>
      </c>
      <c r="T364" s="160">
        <f>'1 уровень'!T2074</f>
        <v>0</v>
      </c>
      <c r="U364" s="160">
        <f>'1 уровень'!U2074</f>
        <v>0</v>
      </c>
      <c r="V364" s="160">
        <f>'1 уровень'!V2074</f>
        <v>0</v>
      </c>
      <c r="W364" s="160">
        <f>'1 уровень'!W2074</f>
        <v>0</v>
      </c>
      <c r="X364" s="160">
        <f>'1 уровень'!X2074</f>
        <v>0</v>
      </c>
      <c r="Y364" s="160">
        <f>'1 уровень'!Y2074</f>
        <v>0</v>
      </c>
      <c r="Z364" s="2222">
        <f>'1 уровень'!Z2074</f>
        <v>0</v>
      </c>
      <c r="AA364" s="160">
        <f>'1 уровень'!AA2074</f>
        <v>0</v>
      </c>
      <c r="AB364" s="160">
        <f>'1 уровень'!AB2074</f>
        <v>0</v>
      </c>
      <c r="AC364" s="160">
        <f>'1 уровень'!AC2074</f>
        <v>0</v>
      </c>
      <c r="AD364" s="2141">
        <f>'1 уровень'!AD2074</f>
        <v>0</v>
      </c>
      <c r="AE364" s="2141">
        <f>'1 уровень'!AE2074</f>
        <v>0</v>
      </c>
      <c r="AF364" s="2141">
        <f>'1 уровень'!AF2074</f>
        <v>0</v>
      </c>
      <c r="AG364" s="160"/>
      <c r="AH364" s="160"/>
    </row>
    <row r="365" spans="1:209" ht="45" x14ac:dyDescent="0.25">
      <c r="A365" s="158">
        <v>1</v>
      </c>
      <c r="B365" s="2157" t="s">
        <v>349</v>
      </c>
      <c r="C365" s="185">
        <f>'1 уровень'!C2075</f>
        <v>47236</v>
      </c>
      <c r="D365" s="185">
        <f>'1 уровень'!D2075</f>
        <v>43300</v>
      </c>
      <c r="E365" s="185">
        <f>'1 уровень'!E2075</f>
        <v>31694.068949341825</v>
      </c>
      <c r="F365" s="717">
        <f>'1 уровень'!F2075</f>
        <v>73.196464086239772</v>
      </c>
      <c r="G365" s="232">
        <f>'1 уровень'!G2075</f>
        <v>0</v>
      </c>
      <c r="H365" s="232">
        <f>'1 уровень'!H2075</f>
        <v>0</v>
      </c>
      <c r="I365" s="237">
        <f>'1 уровень'!I2075</f>
        <v>0</v>
      </c>
      <c r="J365" s="237">
        <f>'1 уровень'!J2075</f>
        <v>0</v>
      </c>
      <c r="K365" s="237">
        <f>'1 уровень'!K2075</f>
        <v>0</v>
      </c>
      <c r="L365" s="237">
        <f>'1 уровень'!L2075</f>
        <v>0</v>
      </c>
      <c r="M365" s="237">
        <f>'1 уровень'!M2075</f>
        <v>0</v>
      </c>
      <c r="N365" s="237">
        <f>'1 уровень'!N2075</f>
        <v>0</v>
      </c>
      <c r="O365" s="160">
        <f>'1 уровень'!O2075</f>
        <v>0</v>
      </c>
      <c r="P365" s="160">
        <f>'1 уровень'!P2075</f>
        <v>0</v>
      </c>
      <c r="Q365" s="160">
        <f>'1 уровень'!Q2075</f>
        <v>0</v>
      </c>
      <c r="R365" s="160">
        <f>'1 уровень'!R2075</f>
        <v>0</v>
      </c>
      <c r="S365" s="160">
        <f>'1 уровень'!S2075</f>
        <v>0</v>
      </c>
      <c r="T365" s="160">
        <f>'1 уровень'!T2075</f>
        <v>0</v>
      </c>
      <c r="U365" s="160">
        <f>'1 уровень'!U2075</f>
        <v>0</v>
      </c>
      <c r="V365" s="160">
        <f>'1 уровень'!V2075</f>
        <v>0</v>
      </c>
      <c r="W365" s="160">
        <f>'1 уровень'!W2075</f>
        <v>0</v>
      </c>
      <c r="X365" s="160">
        <f>'1 уровень'!X2075</f>
        <v>0</v>
      </c>
      <c r="Y365" s="160">
        <f>'1 уровень'!Y2075</f>
        <v>0</v>
      </c>
      <c r="Z365" s="2222">
        <f>'1 уровень'!Z2075</f>
        <v>0</v>
      </c>
      <c r="AA365" s="160">
        <f>'1 уровень'!AA2075</f>
        <v>0</v>
      </c>
      <c r="AB365" s="160">
        <f>'1 уровень'!AB2075</f>
        <v>0</v>
      </c>
      <c r="AC365" s="160">
        <f>'1 уровень'!AC2075</f>
        <v>0</v>
      </c>
      <c r="AD365" s="2141">
        <f>'1 уровень'!AD2075</f>
        <v>0</v>
      </c>
      <c r="AE365" s="2141">
        <f>'1 уровень'!AE2075</f>
        <v>0</v>
      </c>
      <c r="AF365" s="2141">
        <f>'1 уровень'!AF2075</f>
        <v>0</v>
      </c>
      <c r="AG365" s="160"/>
      <c r="AH365" s="160"/>
    </row>
    <row r="366" spans="1:209" ht="30" x14ac:dyDescent="0.25">
      <c r="A366" s="158">
        <v>1</v>
      </c>
      <c r="B366" s="58" t="s">
        <v>350</v>
      </c>
      <c r="C366" s="185">
        <f>'1 уровень'!C2076</f>
        <v>4500</v>
      </c>
      <c r="D366" s="185">
        <f>'1 уровень'!D2076</f>
        <v>4125</v>
      </c>
      <c r="E366" s="185">
        <f>'1 уровень'!E2076</f>
        <v>2517</v>
      </c>
      <c r="F366" s="717">
        <f>'1 уровень'!F2076</f>
        <v>61.018181818181816</v>
      </c>
      <c r="G366" s="232">
        <f>'1 уровень'!G2076</f>
        <v>0</v>
      </c>
      <c r="H366" s="232">
        <f>'1 уровень'!H2076</f>
        <v>0</v>
      </c>
      <c r="I366" s="237">
        <f>'1 уровень'!I2076</f>
        <v>0</v>
      </c>
      <c r="J366" s="237">
        <f>'1 уровень'!J2076</f>
        <v>0</v>
      </c>
      <c r="K366" s="237">
        <f>'1 уровень'!K2076</f>
        <v>0</v>
      </c>
      <c r="L366" s="237">
        <f>'1 уровень'!L2076</f>
        <v>0</v>
      </c>
      <c r="M366" s="237">
        <f>'1 уровень'!M2076</f>
        <v>0</v>
      </c>
      <c r="N366" s="237">
        <f>'1 уровень'!N2076</f>
        <v>0</v>
      </c>
      <c r="O366" s="160">
        <f>'1 уровень'!O2076</f>
        <v>0</v>
      </c>
      <c r="P366" s="160">
        <f>'1 уровень'!P2076</f>
        <v>0</v>
      </c>
      <c r="Q366" s="160">
        <f>'1 уровень'!Q2076</f>
        <v>0</v>
      </c>
      <c r="R366" s="160">
        <f>'1 уровень'!R2076</f>
        <v>0</v>
      </c>
      <c r="S366" s="160">
        <f>'1 уровень'!S2076</f>
        <v>0</v>
      </c>
      <c r="T366" s="160">
        <f>'1 уровень'!T2076</f>
        <v>0</v>
      </c>
      <c r="U366" s="160">
        <f>'1 уровень'!U2076</f>
        <v>0</v>
      </c>
      <c r="V366" s="160">
        <f>'1 уровень'!V2076</f>
        <v>0</v>
      </c>
      <c r="W366" s="160">
        <f>'1 уровень'!W2076</f>
        <v>0</v>
      </c>
      <c r="X366" s="160">
        <f>'1 уровень'!X2076</f>
        <v>0</v>
      </c>
      <c r="Y366" s="160">
        <f>'1 уровень'!Y2076</f>
        <v>0</v>
      </c>
      <c r="Z366" s="2222">
        <f>'1 уровень'!Z2076</f>
        <v>0</v>
      </c>
      <c r="AA366" s="160">
        <f>'1 уровень'!AA2076</f>
        <v>0</v>
      </c>
      <c r="AB366" s="160">
        <f>'1 уровень'!AB2076</f>
        <v>0</v>
      </c>
      <c r="AC366" s="160">
        <f>'1 уровень'!AC2076</f>
        <v>0</v>
      </c>
      <c r="AD366" s="2141">
        <f>'1 уровень'!AD2076</f>
        <v>0</v>
      </c>
      <c r="AE366" s="2141">
        <f>'1 уровень'!AE2076</f>
        <v>0</v>
      </c>
      <c r="AF366" s="2141">
        <f>'1 уровень'!AF2076</f>
        <v>0</v>
      </c>
      <c r="AG366" s="160"/>
      <c r="AH366" s="160"/>
    </row>
    <row r="367" spans="1:209" ht="60" x14ac:dyDescent="0.25">
      <c r="A367" s="158">
        <v>1</v>
      </c>
      <c r="B367" s="58" t="s">
        <v>362</v>
      </c>
      <c r="C367" s="185">
        <f>'1 уровень'!C2077</f>
        <v>26090</v>
      </c>
      <c r="D367" s="185">
        <f>'1 уровень'!D2077</f>
        <v>23916</v>
      </c>
      <c r="E367" s="185">
        <f>'1 уровень'!E2077</f>
        <v>14678</v>
      </c>
      <c r="F367" s="717">
        <f>'1 уровень'!F2077</f>
        <v>61.373139320956682</v>
      </c>
      <c r="G367" s="232">
        <f>'1 уровень'!G2077</f>
        <v>0</v>
      </c>
      <c r="H367" s="232">
        <f>'1 уровень'!H2077</f>
        <v>0</v>
      </c>
      <c r="I367" s="237">
        <f>'1 уровень'!I2077</f>
        <v>0</v>
      </c>
      <c r="J367" s="237">
        <f>'1 уровень'!J2077</f>
        <v>0</v>
      </c>
      <c r="K367" s="237">
        <f>'1 уровень'!K2077</f>
        <v>0</v>
      </c>
      <c r="L367" s="237">
        <f>'1 уровень'!L2077</f>
        <v>0</v>
      </c>
      <c r="M367" s="237">
        <f>'1 уровень'!M2077</f>
        <v>0</v>
      </c>
      <c r="N367" s="237">
        <f>'1 уровень'!N2077</f>
        <v>0</v>
      </c>
      <c r="O367" s="160">
        <f>'1 уровень'!O2077</f>
        <v>0</v>
      </c>
      <c r="P367" s="160">
        <f>'1 уровень'!P2077</f>
        <v>0</v>
      </c>
      <c r="Q367" s="160">
        <f>'1 уровень'!Q2077</f>
        <v>0</v>
      </c>
      <c r="R367" s="160">
        <f>'1 уровень'!R2077</f>
        <v>0</v>
      </c>
      <c r="S367" s="160">
        <f>'1 уровень'!S2077</f>
        <v>0</v>
      </c>
      <c r="T367" s="160">
        <f>'1 уровень'!T2077</f>
        <v>0</v>
      </c>
      <c r="U367" s="160">
        <f>'1 уровень'!U2077</f>
        <v>0</v>
      </c>
      <c r="V367" s="160">
        <f>'1 уровень'!V2077</f>
        <v>0</v>
      </c>
      <c r="W367" s="160">
        <f>'1 уровень'!W2077</f>
        <v>0</v>
      </c>
      <c r="X367" s="160">
        <f>'1 уровень'!X2077</f>
        <v>0</v>
      </c>
      <c r="Y367" s="160">
        <f>'1 уровень'!Y2077</f>
        <v>0</v>
      </c>
      <c r="Z367" s="2222">
        <f>'1 уровень'!Z2077</f>
        <v>0</v>
      </c>
      <c r="AA367" s="160">
        <f>'1 уровень'!AA2077</f>
        <v>0</v>
      </c>
      <c r="AB367" s="160">
        <f>'1 уровень'!AB2077</f>
        <v>0</v>
      </c>
      <c r="AC367" s="160">
        <f>'1 уровень'!AC2077</f>
        <v>0</v>
      </c>
      <c r="AD367" s="2141">
        <f>'1 уровень'!AD2077</f>
        <v>0</v>
      </c>
      <c r="AE367" s="2141">
        <f>'1 уровень'!AE2077</f>
        <v>0</v>
      </c>
      <c r="AF367" s="2141">
        <f>'1 уровень'!AF2077</f>
        <v>0</v>
      </c>
      <c r="AG367" s="160"/>
      <c r="AH367" s="160"/>
    </row>
    <row r="368" spans="1:209" ht="45" x14ac:dyDescent="0.25">
      <c r="A368" s="158">
        <v>1</v>
      </c>
      <c r="B368" s="58" t="s">
        <v>363</v>
      </c>
      <c r="C368" s="185">
        <f>'1 уровень'!C2078</f>
        <v>3532</v>
      </c>
      <c r="D368" s="185">
        <f>'1 уровень'!D2078</f>
        <v>3238</v>
      </c>
      <c r="E368" s="185">
        <f>'1 уровень'!E2078</f>
        <v>4491.6902800658972</v>
      </c>
      <c r="F368" s="717">
        <f>'1 уровень'!F2078</f>
        <v>138.71804447393134</v>
      </c>
      <c r="G368" s="232">
        <f>'1 уровень'!G2078</f>
        <v>0</v>
      </c>
      <c r="H368" s="232">
        <f>'1 уровень'!H2078</f>
        <v>0</v>
      </c>
      <c r="I368" s="237">
        <f>'1 уровень'!I2078</f>
        <v>0</v>
      </c>
      <c r="J368" s="237">
        <f>'1 уровень'!J2078</f>
        <v>0</v>
      </c>
      <c r="K368" s="237">
        <f>'1 уровень'!K2078</f>
        <v>0</v>
      </c>
      <c r="L368" s="237">
        <f>'1 уровень'!L2078</f>
        <v>0</v>
      </c>
      <c r="M368" s="237">
        <f>'1 уровень'!M2078</f>
        <v>0</v>
      </c>
      <c r="N368" s="237">
        <f>'1 уровень'!N2078</f>
        <v>0</v>
      </c>
      <c r="O368" s="160">
        <f>'1 уровень'!O2078</f>
        <v>0</v>
      </c>
      <c r="P368" s="160">
        <f>'1 уровень'!P2078</f>
        <v>0</v>
      </c>
      <c r="Q368" s="160">
        <f>'1 уровень'!Q2078</f>
        <v>0</v>
      </c>
      <c r="R368" s="160">
        <f>'1 уровень'!R2078</f>
        <v>0</v>
      </c>
      <c r="S368" s="160">
        <f>'1 уровень'!S2078</f>
        <v>0</v>
      </c>
      <c r="T368" s="160">
        <f>'1 уровень'!T2078</f>
        <v>0</v>
      </c>
      <c r="U368" s="160">
        <f>'1 уровень'!U2078</f>
        <v>0</v>
      </c>
      <c r="V368" s="160">
        <f>'1 уровень'!V2078</f>
        <v>0</v>
      </c>
      <c r="W368" s="160">
        <f>'1 уровень'!W2078</f>
        <v>0</v>
      </c>
      <c r="X368" s="160">
        <f>'1 уровень'!X2078</f>
        <v>0</v>
      </c>
      <c r="Y368" s="160">
        <f>'1 уровень'!Y2078</f>
        <v>0</v>
      </c>
      <c r="Z368" s="2222">
        <f>'1 уровень'!Z2078</f>
        <v>0</v>
      </c>
      <c r="AA368" s="160">
        <f>'1 уровень'!AA2078</f>
        <v>0</v>
      </c>
      <c r="AB368" s="160">
        <f>'1 уровень'!AB2078</f>
        <v>0</v>
      </c>
      <c r="AC368" s="160">
        <f>'1 уровень'!AC2078</f>
        <v>0</v>
      </c>
      <c r="AD368" s="2141">
        <f>'1 уровень'!AD2078</f>
        <v>0</v>
      </c>
      <c r="AE368" s="2141">
        <f>'1 уровень'!AE2078</f>
        <v>0</v>
      </c>
      <c r="AF368" s="2141">
        <f>'1 уровень'!AF2078</f>
        <v>0</v>
      </c>
      <c r="AG368" s="160"/>
      <c r="AH368" s="160"/>
    </row>
    <row r="369" spans="1:34" ht="30" x14ac:dyDescent="0.25">
      <c r="A369" s="158">
        <v>1</v>
      </c>
      <c r="B369" s="58" t="s">
        <v>364</v>
      </c>
      <c r="C369" s="185">
        <f>'1 уровень'!C2079</f>
        <v>11534</v>
      </c>
      <c r="D369" s="185">
        <f>'1 уровень'!D2079</f>
        <v>10573</v>
      </c>
      <c r="E369" s="185">
        <f>'1 уровень'!E2079</f>
        <v>7781.3786692759295</v>
      </c>
      <c r="F369" s="717">
        <f>'1 уровень'!F2079</f>
        <v>73.596696011311167</v>
      </c>
      <c r="G369" s="232">
        <f>'1 уровень'!G2079</f>
        <v>0</v>
      </c>
      <c r="H369" s="232">
        <f>'1 уровень'!H2079</f>
        <v>0</v>
      </c>
      <c r="I369" s="237">
        <f>'1 уровень'!I2079</f>
        <v>0</v>
      </c>
      <c r="J369" s="237">
        <f>'1 уровень'!J2079</f>
        <v>0</v>
      </c>
      <c r="K369" s="237">
        <f>'1 уровень'!K2079</f>
        <v>0</v>
      </c>
      <c r="L369" s="237">
        <f>'1 уровень'!L2079</f>
        <v>0</v>
      </c>
      <c r="M369" s="237">
        <f>'1 уровень'!M2079</f>
        <v>0</v>
      </c>
      <c r="N369" s="237">
        <f>'1 уровень'!N2079</f>
        <v>0</v>
      </c>
      <c r="O369" s="160">
        <f>'1 уровень'!O2079</f>
        <v>0</v>
      </c>
      <c r="P369" s="160">
        <f>'1 уровень'!P2079</f>
        <v>0</v>
      </c>
      <c r="Q369" s="160">
        <f>'1 уровень'!Q2079</f>
        <v>0</v>
      </c>
      <c r="R369" s="160">
        <f>'1 уровень'!R2079</f>
        <v>0</v>
      </c>
      <c r="S369" s="160">
        <f>'1 уровень'!S2079</f>
        <v>0</v>
      </c>
      <c r="T369" s="160">
        <f>'1 уровень'!T2079</f>
        <v>0</v>
      </c>
      <c r="U369" s="160">
        <f>'1 уровень'!U2079</f>
        <v>0</v>
      </c>
      <c r="V369" s="160">
        <f>'1 уровень'!V2079</f>
        <v>0</v>
      </c>
      <c r="W369" s="160">
        <f>'1 уровень'!W2079</f>
        <v>0</v>
      </c>
      <c r="X369" s="160">
        <f>'1 уровень'!X2079</f>
        <v>0</v>
      </c>
      <c r="Y369" s="160">
        <f>'1 уровень'!Y2079</f>
        <v>0</v>
      </c>
      <c r="Z369" s="2222">
        <f>'1 уровень'!Z2079</f>
        <v>0</v>
      </c>
      <c r="AA369" s="160">
        <f>'1 уровень'!AA2079</f>
        <v>0</v>
      </c>
      <c r="AB369" s="160">
        <f>'1 уровень'!AB2079</f>
        <v>0</v>
      </c>
      <c r="AC369" s="160">
        <f>'1 уровень'!AC2079</f>
        <v>0</v>
      </c>
      <c r="AD369" s="2141">
        <f>'1 уровень'!AD2079</f>
        <v>0</v>
      </c>
      <c r="AE369" s="2141">
        <f>'1 уровень'!AE2079</f>
        <v>0</v>
      </c>
      <c r="AF369" s="2141">
        <f>'1 уровень'!AF2079</f>
        <v>0</v>
      </c>
      <c r="AG369" s="160"/>
      <c r="AH369" s="160"/>
    </row>
    <row r="370" spans="1:34" ht="30" x14ac:dyDescent="0.25">
      <c r="A370" s="158">
        <v>1</v>
      </c>
      <c r="B370" s="58" t="s">
        <v>365</v>
      </c>
      <c r="C370" s="185">
        <f>'1 уровень'!C2080</f>
        <v>1580</v>
      </c>
      <c r="D370" s="185">
        <f>'1 уровень'!D2080</f>
        <v>1448</v>
      </c>
      <c r="E370" s="185">
        <f>'1 уровень'!E2080</f>
        <v>2226</v>
      </c>
      <c r="F370" s="717">
        <f>'1 уровень'!F2080</f>
        <v>153.7292817679558</v>
      </c>
      <c r="G370" s="232">
        <f>'1 уровень'!G2080</f>
        <v>0</v>
      </c>
      <c r="H370" s="232">
        <f>'1 уровень'!H2080</f>
        <v>0</v>
      </c>
      <c r="I370" s="237">
        <f>'1 уровень'!I2080</f>
        <v>0</v>
      </c>
      <c r="J370" s="237">
        <f>'1 уровень'!J2080</f>
        <v>0</v>
      </c>
      <c r="K370" s="237">
        <f>'1 уровень'!K2080</f>
        <v>0</v>
      </c>
      <c r="L370" s="237">
        <f>'1 уровень'!L2080</f>
        <v>0</v>
      </c>
      <c r="M370" s="237">
        <f>'1 уровень'!M2080</f>
        <v>0</v>
      </c>
      <c r="N370" s="237">
        <f>'1 уровень'!N2080</f>
        <v>0</v>
      </c>
      <c r="O370" s="160">
        <f>'1 уровень'!O2080</f>
        <v>0</v>
      </c>
      <c r="P370" s="160">
        <f>'1 уровень'!P2080</f>
        <v>0</v>
      </c>
      <c r="Q370" s="160">
        <f>'1 уровень'!Q2080</f>
        <v>0</v>
      </c>
      <c r="R370" s="160">
        <f>'1 уровень'!R2080</f>
        <v>0</v>
      </c>
      <c r="S370" s="160">
        <f>'1 уровень'!S2080</f>
        <v>0</v>
      </c>
      <c r="T370" s="160">
        <f>'1 уровень'!T2080</f>
        <v>0</v>
      </c>
      <c r="U370" s="160">
        <f>'1 уровень'!U2080</f>
        <v>0</v>
      </c>
      <c r="V370" s="160">
        <f>'1 уровень'!V2080</f>
        <v>0</v>
      </c>
      <c r="W370" s="160">
        <f>'1 уровень'!W2080</f>
        <v>0</v>
      </c>
      <c r="X370" s="160">
        <f>'1 уровень'!X2080</f>
        <v>0</v>
      </c>
      <c r="Y370" s="160">
        <f>'1 уровень'!Y2080</f>
        <v>0</v>
      </c>
      <c r="Z370" s="2222">
        <f>'1 уровень'!Z2080</f>
        <v>0</v>
      </c>
      <c r="AA370" s="160">
        <f>'1 уровень'!AA2080</f>
        <v>0</v>
      </c>
      <c r="AB370" s="160">
        <f>'1 уровень'!AB2080</f>
        <v>0</v>
      </c>
      <c r="AC370" s="160">
        <f>'1 уровень'!AC2080</f>
        <v>0</v>
      </c>
      <c r="AD370" s="2141">
        <f>'1 уровень'!AD2080</f>
        <v>0</v>
      </c>
      <c r="AE370" s="2141">
        <f>'1 уровень'!AE2080</f>
        <v>0</v>
      </c>
      <c r="AF370" s="2141">
        <f>'1 уровень'!AF2080</f>
        <v>0</v>
      </c>
      <c r="AG370" s="160"/>
      <c r="AH370" s="160"/>
    </row>
    <row r="371" spans="1:34" x14ac:dyDescent="0.25">
      <c r="A371" s="158">
        <v>1</v>
      </c>
      <c r="B371" s="58" t="s">
        <v>344</v>
      </c>
      <c r="C371" s="185">
        <f>'1 уровень'!C2081</f>
        <v>18000</v>
      </c>
      <c r="D371" s="185">
        <f>'1 уровень'!D2081</f>
        <v>16500</v>
      </c>
      <c r="E371" s="185">
        <f>'1 уровень'!E2081</f>
        <v>48726</v>
      </c>
      <c r="F371" s="717">
        <f>'1 уровень'!F2081</f>
        <v>295.30909090909091</v>
      </c>
      <c r="G371" s="232">
        <f>'1 уровень'!G2081</f>
        <v>0</v>
      </c>
      <c r="H371" s="232">
        <f>'1 уровень'!H2081</f>
        <v>0</v>
      </c>
      <c r="I371" s="237">
        <f>'1 уровень'!I2081</f>
        <v>0</v>
      </c>
      <c r="J371" s="237">
        <f>'1 уровень'!J2081</f>
        <v>0</v>
      </c>
      <c r="K371" s="237">
        <f>'1 уровень'!K2081</f>
        <v>0</v>
      </c>
      <c r="L371" s="237">
        <f>'1 уровень'!L2081</f>
        <v>0</v>
      </c>
      <c r="M371" s="237">
        <f>'1 уровень'!M2081</f>
        <v>0</v>
      </c>
      <c r="N371" s="237">
        <f>'1 уровень'!N2081</f>
        <v>0</v>
      </c>
      <c r="O371" s="160">
        <f>'1 уровень'!O2081</f>
        <v>0</v>
      </c>
      <c r="P371" s="160">
        <f>'1 уровень'!P2081</f>
        <v>0</v>
      </c>
      <c r="Q371" s="160">
        <f>'1 уровень'!Q2081</f>
        <v>0</v>
      </c>
      <c r="R371" s="160">
        <f>'1 уровень'!R2081</f>
        <v>0</v>
      </c>
      <c r="S371" s="160">
        <f>'1 уровень'!S2081</f>
        <v>0</v>
      </c>
      <c r="T371" s="160">
        <f>'1 уровень'!T2081</f>
        <v>0</v>
      </c>
      <c r="U371" s="160">
        <f>'1 уровень'!U2081</f>
        <v>0</v>
      </c>
      <c r="V371" s="160">
        <f>'1 уровень'!V2081</f>
        <v>0</v>
      </c>
      <c r="W371" s="160">
        <f>'1 уровень'!W2081</f>
        <v>0</v>
      </c>
      <c r="X371" s="160">
        <f>'1 уровень'!X2081</f>
        <v>0</v>
      </c>
      <c r="Y371" s="160">
        <f>'1 уровень'!Y2081</f>
        <v>0</v>
      </c>
      <c r="Z371" s="2222">
        <f>'1 уровень'!Z2081</f>
        <v>0</v>
      </c>
      <c r="AA371" s="160">
        <f>'1 уровень'!AA2081</f>
        <v>0</v>
      </c>
      <c r="AB371" s="160">
        <f>'1 уровень'!AB2081</f>
        <v>0</v>
      </c>
      <c r="AC371" s="160">
        <f>'1 уровень'!AC2081</f>
        <v>0</v>
      </c>
      <c r="AD371" s="2141">
        <f>'1 уровень'!AD2081</f>
        <v>0</v>
      </c>
      <c r="AE371" s="2141">
        <f>'1 уровень'!AE2081</f>
        <v>0</v>
      </c>
      <c r="AF371" s="2141">
        <f>'1 уровень'!AF2081</f>
        <v>0</v>
      </c>
      <c r="AG371" s="160"/>
      <c r="AH371" s="160"/>
    </row>
    <row r="372" spans="1:34" x14ac:dyDescent="0.25">
      <c r="A372" s="158">
        <v>1</v>
      </c>
      <c r="B372" s="769" t="s">
        <v>169</v>
      </c>
      <c r="C372" s="185">
        <f>'1 уровень'!C2082</f>
        <v>88000</v>
      </c>
      <c r="D372" s="185">
        <f>'1 уровень'!D2082</f>
        <v>80667</v>
      </c>
      <c r="E372" s="185">
        <f>'1 уровень'!E2082</f>
        <v>69485.02734375</v>
      </c>
      <c r="F372" s="717">
        <f>'1 уровень'!F2082</f>
        <v>86.13810770668303</v>
      </c>
      <c r="G372" s="232"/>
      <c r="H372" s="232">
        <f>'1 уровень'!H2082</f>
        <v>0</v>
      </c>
      <c r="I372" s="237">
        <f>'1 уровень'!I2082</f>
        <v>0</v>
      </c>
      <c r="J372" s="237">
        <f>'1 уровень'!J2082</f>
        <v>0</v>
      </c>
      <c r="K372" s="237">
        <f>'1 уровень'!K2082</f>
        <v>0</v>
      </c>
      <c r="L372" s="237">
        <f>'1 уровень'!L2082</f>
        <v>0</v>
      </c>
      <c r="M372" s="237">
        <f>'1 уровень'!M2082</f>
        <v>0</v>
      </c>
      <c r="N372" s="237">
        <f>'1 уровень'!N2082</f>
        <v>0</v>
      </c>
      <c r="O372" s="160">
        <f>'1 уровень'!O2082</f>
        <v>0</v>
      </c>
      <c r="P372" s="160">
        <f>'1 уровень'!P2082</f>
        <v>0</v>
      </c>
      <c r="Q372" s="160">
        <f>'1 уровень'!Q2082</f>
        <v>0</v>
      </c>
      <c r="R372" s="160">
        <f>'1 уровень'!R2082</f>
        <v>0</v>
      </c>
      <c r="S372" s="160">
        <f>'1 уровень'!S2082</f>
        <v>0</v>
      </c>
      <c r="T372" s="160">
        <f>'1 уровень'!T2082</f>
        <v>0</v>
      </c>
      <c r="U372" s="160">
        <f>'1 уровень'!U2082</f>
        <v>0</v>
      </c>
      <c r="V372" s="160">
        <f>'1 уровень'!V2082</f>
        <v>0</v>
      </c>
      <c r="W372" s="160">
        <f>'1 уровень'!W2082</f>
        <v>0</v>
      </c>
      <c r="X372" s="160">
        <f>'1 уровень'!X2082</f>
        <v>0</v>
      </c>
      <c r="Y372" s="160">
        <f>'1 уровень'!Y2082</f>
        <v>0</v>
      </c>
      <c r="Z372" s="2222">
        <f>'1 уровень'!Z2082</f>
        <v>0</v>
      </c>
      <c r="AA372" s="160">
        <f>'1 уровень'!AA2082</f>
        <v>0</v>
      </c>
      <c r="AB372" s="160">
        <f>'1 уровень'!AB2082</f>
        <v>0</v>
      </c>
      <c r="AC372" s="160">
        <f>'1 уровень'!AC2082</f>
        <v>0</v>
      </c>
      <c r="AD372" s="2141">
        <f>'1 уровень'!AD2082</f>
        <v>0</v>
      </c>
      <c r="AE372" s="2141">
        <f>'1 уровень'!AE2082</f>
        <v>0</v>
      </c>
      <c r="AF372" s="2141">
        <f>'1 уровень'!AF2082</f>
        <v>0</v>
      </c>
      <c r="AG372" s="160"/>
      <c r="AH372" s="160"/>
    </row>
    <row r="373" spans="1:34" x14ac:dyDescent="0.25">
      <c r="A373" s="158">
        <v>1</v>
      </c>
      <c r="B373" s="2178" t="s">
        <v>336</v>
      </c>
      <c r="C373" s="185">
        <f>'1 уровень'!C2083</f>
        <v>71287</v>
      </c>
      <c r="D373" s="185">
        <f>'1 уровень'!D2083</f>
        <v>65346</v>
      </c>
      <c r="E373" s="185">
        <f>'1 уровень'!E2083</f>
        <v>60838.75</v>
      </c>
      <c r="F373" s="717">
        <f>'1 уровень'!F2083</f>
        <v>93.102485232454939</v>
      </c>
      <c r="G373" s="232">
        <f>'1 уровень'!G2083</f>
        <v>0</v>
      </c>
      <c r="H373" s="232">
        <f>'1 уровень'!H2083</f>
        <v>0</v>
      </c>
      <c r="I373" s="237">
        <f>'1 уровень'!I2083</f>
        <v>0</v>
      </c>
      <c r="J373" s="237">
        <f>'1 уровень'!J2083</f>
        <v>0</v>
      </c>
      <c r="K373" s="237">
        <f>'1 уровень'!K2083</f>
        <v>0</v>
      </c>
      <c r="L373" s="237">
        <f>'1 уровень'!L2083</f>
        <v>0</v>
      </c>
      <c r="M373" s="237">
        <f>'1 уровень'!M2083</f>
        <v>0</v>
      </c>
      <c r="N373" s="237">
        <f>'1 уровень'!N2083</f>
        <v>0</v>
      </c>
      <c r="O373" s="160">
        <f>'1 уровень'!O2083</f>
        <v>0</v>
      </c>
      <c r="P373" s="160">
        <f>'1 уровень'!P2083</f>
        <v>0</v>
      </c>
      <c r="Q373" s="160">
        <f>'1 уровень'!Q2083</f>
        <v>0</v>
      </c>
      <c r="R373" s="160">
        <f>'1 уровень'!R2083</f>
        <v>0</v>
      </c>
      <c r="S373" s="160">
        <f>'1 уровень'!S2083</f>
        <v>0</v>
      </c>
      <c r="T373" s="160">
        <f>'1 уровень'!T2083</f>
        <v>0</v>
      </c>
      <c r="U373" s="160">
        <f>'1 уровень'!U2083</f>
        <v>0</v>
      </c>
      <c r="V373" s="160">
        <f>'1 уровень'!V2083</f>
        <v>0</v>
      </c>
      <c r="W373" s="160">
        <f>'1 уровень'!W2083</f>
        <v>0</v>
      </c>
      <c r="X373" s="160">
        <f>'1 уровень'!X2083</f>
        <v>0</v>
      </c>
      <c r="Y373" s="160">
        <f>'1 уровень'!Y2083</f>
        <v>0</v>
      </c>
      <c r="Z373" s="2222">
        <f>'1 уровень'!Z2083</f>
        <v>0</v>
      </c>
      <c r="AA373" s="160">
        <f>'1 уровень'!AA2083</f>
        <v>0</v>
      </c>
      <c r="AB373" s="160">
        <f>'1 уровень'!AB2083</f>
        <v>0</v>
      </c>
      <c r="AC373" s="160">
        <f>'1 уровень'!AC2083</f>
        <v>0</v>
      </c>
      <c r="AD373" s="2141">
        <f>'1 уровень'!AD2083</f>
        <v>0</v>
      </c>
      <c r="AE373" s="2141">
        <f>'1 уровень'!AE2083</f>
        <v>0</v>
      </c>
      <c r="AF373" s="2141">
        <f>'1 уровень'!AF2083</f>
        <v>0</v>
      </c>
      <c r="AG373" s="160"/>
      <c r="AH373" s="160"/>
    </row>
    <row r="374" spans="1:34" ht="30" x14ac:dyDescent="0.25">
      <c r="A374" s="158">
        <v>1</v>
      </c>
      <c r="B374" s="769" t="s">
        <v>170</v>
      </c>
      <c r="C374" s="185">
        <f>'1 уровень'!C2084</f>
        <v>32048</v>
      </c>
      <c r="D374" s="185">
        <f>'1 уровень'!D2084</f>
        <v>29377</v>
      </c>
      <c r="E374" s="185">
        <f>'1 уровень'!E2084</f>
        <v>29645</v>
      </c>
      <c r="F374" s="717">
        <f>'1 уровень'!F2084</f>
        <v>100.91227831296592</v>
      </c>
      <c r="G374" s="232">
        <f>'1 уровень'!G2084</f>
        <v>0</v>
      </c>
      <c r="H374" s="232">
        <f>'1 уровень'!H2084</f>
        <v>0</v>
      </c>
      <c r="I374" s="237">
        <f>'1 уровень'!I2084</f>
        <v>0</v>
      </c>
      <c r="J374" s="237">
        <f>'1 уровень'!J2084</f>
        <v>0</v>
      </c>
      <c r="K374" s="237">
        <f>'1 уровень'!K2084</f>
        <v>0</v>
      </c>
      <c r="L374" s="237">
        <f>'1 уровень'!L2084</f>
        <v>0</v>
      </c>
      <c r="M374" s="237">
        <f>'1 уровень'!M2084</f>
        <v>0</v>
      </c>
      <c r="N374" s="237">
        <f>'1 уровень'!N2084</f>
        <v>0</v>
      </c>
      <c r="O374" s="160">
        <f>'1 уровень'!O2084</f>
        <v>0</v>
      </c>
      <c r="P374" s="160">
        <f>'1 уровень'!P2084</f>
        <v>0</v>
      </c>
      <c r="Q374" s="160">
        <f>'1 уровень'!Q2084</f>
        <v>0</v>
      </c>
      <c r="R374" s="160">
        <f>'1 уровень'!R2084</f>
        <v>0</v>
      </c>
      <c r="S374" s="160">
        <f>'1 уровень'!S2084</f>
        <v>0</v>
      </c>
      <c r="T374" s="160">
        <f>'1 уровень'!T2084</f>
        <v>0</v>
      </c>
      <c r="U374" s="160">
        <f>'1 уровень'!U2084</f>
        <v>0</v>
      </c>
      <c r="V374" s="160">
        <f>'1 уровень'!V2084</f>
        <v>0</v>
      </c>
      <c r="W374" s="160">
        <f>'1 уровень'!W2084</f>
        <v>0</v>
      </c>
      <c r="X374" s="160">
        <f>'1 уровень'!X2084</f>
        <v>0</v>
      </c>
      <c r="Y374" s="160">
        <f>'1 уровень'!Y2084</f>
        <v>0</v>
      </c>
      <c r="Z374" s="2222">
        <f>'1 уровень'!Z2084</f>
        <v>0</v>
      </c>
      <c r="AA374" s="160">
        <f>'1 уровень'!AA2084</f>
        <v>0</v>
      </c>
      <c r="AB374" s="160">
        <f>'1 уровень'!AB2084</f>
        <v>0</v>
      </c>
      <c r="AC374" s="160">
        <f>'1 уровень'!AC2084</f>
        <v>0</v>
      </c>
      <c r="AD374" s="2141">
        <f>'1 уровень'!AD2084</f>
        <v>0</v>
      </c>
      <c r="AE374" s="2141">
        <f>'1 уровень'!AE2084</f>
        <v>0</v>
      </c>
      <c r="AF374" s="2141">
        <f>'1 уровень'!AF2084</f>
        <v>0</v>
      </c>
      <c r="AG374" s="160"/>
      <c r="AH374" s="160"/>
    </row>
    <row r="375" spans="1:34" ht="30" x14ac:dyDescent="0.25">
      <c r="A375" s="158">
        <v>1</v>
      </c>
      <c r="B375" s="2178" t="s">
        <v>337</v>
      </c>
      <c r="C375" s="185">
        <f>'1 уровень'!C2085</f>
        <v>670</v>
      </c>
      <c r="D375" s="185">
        <f>'1 уровень'!D2085</f>
        <v>614</v>
      </c>
      <c r="E375" s="185">
        <f>'1 уровень'!E2085</f>
        <v>1201</v>
      </c>
      <c r="F375" s="717">
        <f>'1 уровень'!F2085</f>
        <v>195.60260586319217</v>
      </c>
      <c r="G375" s="232">
        <f>'1 уровень'!G2085</f>
        <v>0</v>
      </c>
      <c r="H375" s="232">
        <f>'1 уровень'!H2085</f>
        <v>0</v>
      </c>
      <c r="I375" s="237">
        <f>'1 уровень'!I2085</f>
        <v>0</v>
      </c>
      <c r="J375" s="237">
        <f>'1 уровень'!J2085</f>
        <v>0</v>
      </c>
      <c r="K375" s="237">
        <f>'1 уровень'!K2085</f>
        <v>0</v>
      </c>
      <c r="L375" s="237">
        <f>'1 уровень'!L2085</f>
        <v>0</v>
      </c>
      <c r="M375" s="237">
        <f>'1 уровень'!M2085</f>
        <v>0</v>
      </c>
      <c r="N375" s="237">
        <f>'1 уровень'!N2085</f>
        <v>0</v>
      </c>
      <c r="O375" s="160">
        <f>'1 уровень'!O2085</f>
        <v>0</v>
      </c>
      <c r="P375" s="160">
        <f>'1 уровень'!P2085</f>
        <v>0</v>
      </c>
      <c r="Q375" s="160">
        <f>'1 уровень'!Q2085</f>
        <v>0</v>
      </c>
      <c r="R375" s="160">
        <f>'1 уровень'!R2085</f>
        <v>0</v>
      </c>
      <c r="S375" s="160">
        <f>'1 уровень'!S2085</f>
        <v>0</v>
      </c>
      <c r="T375" s="160">
        <f>'1 уровень'!T2085</f>
        <v>0</v>
      </c>
      <c r="U375" s="160">
        <f>'1 уровень'!U2085</f>
        <v>0</v>
      </c>
      <c r="V375" s="160">
        <f>'1 уровень'!V2085</f>
        <v>0</v>
      </c>
      <c r="W375" s="160">
        <f>'1 уровень'!W2085</f>
        <v>0</v>
      </c>
      <c r="X375" s="160">
        <f>'1 уровень'!X2085</f>
        <v>0</v>
      </c>
      <c r="Y375" s="160">
        <f>'1 уровень'!Y2085</f>
        <v>0</v>
      </c>
      <c r="Z375" s="2222">
        <f>'1 уровень'!Z2085</f>
        <v>0</v>
      </c>
      <c r="AA375" s="160">
        <f>'1 уровень'!AA2085</f>
        <v>0</v>
      </c>
      <c r="AB375" s="160">
        <f>'1 уровень'!AB2085</f>
        <v>0</v>
      </c>
      <c r="AC375" s="160">
        <f>'1 уровень'!AC2085</f>
        <v>0</v>
      </c>
      <c r="AD375" s="2141">
        <f>'1 уровень'!AD2085</f>
        <v>0</v>
      </c>
      <c r="AE375" s="2141">
        <f>'1 уровень'!AE2085</f>
        <v>0</v>
      </c>
      <c r="AF375" s="2141">
        <f>'1 уровень'!AF2085</f>
        <v>0</v>
      </c>
      <c r="AG375" s="160"/>
      <c r="AH375" s="160"/>
    </row>
    <row r="376" spans="1:34" ht="30" x14ac:dyDescent="0.25">
      <c r="A376" s="158">
        <v>1</v>
      </c>
      <c r="B376" s="2180" t="s">
        <v>447</v>
      </c>
      <c r="C376" s="185">
        <f>'1 уровень'!C2086</f>
        <v>400</v>
      </c>
      <c r="D376" s="185">
        <f>'1 уровень'!D2086</f>
        <v>360</v>
      </c>
      <c r="E376" s="185">
        <f>'1 уровень'!E2086</f>
        <v>594</v>
      </c>
      <c r="F376" s="717">
        <f>'1 уровень'!F2086</f>
        <v>165</v>
      </c>
      <c r="G376" s="232"/>
      <c r="H376" s="232">
        <f>'1 уровень'!H2086</f>
        <v>0</v>
      </c>
      <c r="I376" s="237">
        <f>'1 уровень'!I2086</f>
        <v>0</v>
      </c>
      <c r="J376" s="237">
        <f>'1 уровень'!J2086</f>
        <v>0</v>
      </c>
      <c r="K376" s="237">
        <f>'1 уровень'!K2086</f>
        <v>0</v>
      </c>
      <c r="L376" s="237">
        <f>'1 уровень'!L2086</f>
        <v>0</v>
      </c>
      <c r="M376" s="237">
        <f>'1 уровень'!M2086</f>
        <v>0</v>
      </c>
      <c r="N376" s="237">
        <f>'1 уровень'!N2086</f>
        <v>0</v>
      </c>
      <c r="O376" s="160">
        <f>'1 уровень'!O2086</f>
        <v>0</v>
      </c>
      <c r="P376" s="160">
        <f>'1 уровень'!P2086</f>
        <v>0</v>
      </c>
      <c r="Q376" s="160">
        <f>'1 уровень'!Q2086</f>
        <v>0</v>
      </c>
      <c r="R376" s="160">
        <f>'1 уровень'!R2086</f>
        <v>0</v>
      </c>
      <c r="S376" s="160">
        <f>'1 уровень'!S2086</f>
        <v>0</v>
      </c>
      <c r="T376" s="160">
        <f>'1 уровень'!T2086</f>
        <v>0</v>
      </c>
      <c r="U376" s="160">
        <f>'1 уровень'!U2086</f>
        <v>0</v>
      </c>
      <c r="V376" s="160">
        <f>'1 уровень'!V2086</f>
        <v>0</v>
      </c>
      <c r="W376" s="160">
        <f>'1 уровень'!W2086</f>
        <v>0</v>
      </c>
      <c r="X376" s="160">
        <f>'1 уровень'!X2086</f>
        <v>0</v>
      </c>
      <c r="Y376" s="160">
        <f>'1 уровень'!Y2086</f>
        <v>0</v>
      </c>
      <c r="Z376" s="2222">
        <f>'1 уровень'!Z2086</f>
        <v>0</v>
      </c>
      <c r="AA376" s="160">
        <f>'1 уровень'!AA2086</f>
        <v>0</v>
      </c>
      <c r="AB376" s="160">
        <f>'1 уровень'!AB2086</f>
        <v>0</v>
      </c>
      <c r="AC376" s="160">
        <f>'1 уровень'!AC2086</f>
        <v>0</v>
      </c>
      <c r="AD376" s="2141">
        <f>'1 уровень'!AD2086</f>
        <v>0</v>
      </c>
      <c r="AE376" s="2141">
        <f>'1 уровень'!AE2086</f>
        <v>0</v>
      </c>
      <c r="AF376" s="2141">
        <f>'1 уровень'!AF2086</f>
        <v>0</v>
      </c>
      <c r="AG376" s="160"/>
      <c r="AH376" s="160"/>
    </row>
    <row r="377" spans="1:34" x14ac:dyDescent="0.25">
      <c r="A377" s="158">
        <v>1</v>
      </c>
      <c r="B377" s="13" t="s">
        <v>394</v>
      </c>
      <c r="C377" s="244">
        <f>'1 уровень'!C2087</f>
        <v>412333</v>
      </c>
      <c r="D377" s="244">
        <f>'1 уровень'!D2087</f>
        <v>377972.4</v>
      </c>
      <c r="E377" s="244">
        <f>'1 уровень'!E2087</f>
        <v>348860.70964083122</v>
      </c>
      <c r="F377" s="718">
        <f>'1 уровень'!F2087</f>
        <v>92.29793224077504</v>
      </c>
      <c r="G377" s="232">
        <f>'1 уровень'!G2087</f>
        <v>0</v>
      </c>
      <c r="H377" s="232">
        <f>'1 уровень'!H2087</f>
        <v>0</v>
      </c>
      <c r="I377" s="237">
        <f>'1 уровень'!I2087</f>
        <v>0</v>
      </c>
      <c r="J377" s="237">
        <f>'1 уровень'!J2087</f>
        <v>0</v>
      </c>
      <c r="K377" s="237">
        <f>'1 уровень'!K2087</f>
        <v>0</v>
      </c>
      <c r="L377" s="237">
        <f>'1 уровень'!L2087</f>
        <v>0</v>
      </c>
      <c r="M377" s="237">
        <f>'1 уровень'!M2087</f>
        <v>0</v>
      </c>
      <c r="N377" s="237">
        <f>'1 уровень'!N2087</f>
        <v>0</v>
      </c>
      <c r="O377" s="160">
        <f>'1 уровень'!O2087</f>
        <v>184091.20512962964</v>
      </c>
      <c r="P377" s="160">
        <f>'1 уровень'!P2087</f>
        <v>183277.91232962962</v>
      </c>
      <c r="Q377" s="160">
        <f>'1 уровень'!Q2087</f>
        <v>183277.91232962962</v>
      </c>
      <c r="R377" s="160">
        <f>'1 уровень'!R2087</f>
        <v>183277.91232962962</v>
      </c>
      <c r="S377" s="160">
        <f>'1 уровень'!S2087</f>
        <v>183277.91232962962</v>
      </c>
      <c r="T377" s="160">
        <f>'1 уровень'!T2087</f>
        <v>199391.64798212296</v>
      </c>
      <c r="U377" s="160">
        <f>'1 уровень'!U2087</f>
        <v>199391.64798212296</v>
      </c>
      <c r="V377" s="160">
        <f>'1 уровень'!V2087</f>
        <v>199391.64798212296</v>
      </c>
      <c r="W377" s="160">
        <f>'1 уровень'!W2087</f>
        <v>199388.74418000001</v>
      </c>
      <c r="X377" s="160">
        <f>'1 уровень'!X2087</f>
        <v>232388.57742593283</v>
      </c>
      <c r="Y377" s="160">
        <f>'1 уровень'!Y2087</f>
        <v>232388.57742593283</v>
      </c>
      <c r="Z377" s="2222">
        <f>'1 уровень'!Z2087</f>
        <v>203820.39867337057</v>
      </c>
      <c r="AA377" s="160">
        <f>'1 уровень'!AA2087</f>
        <v>187275.52057000002</v>
      </c>
      <c r="AB377" s="160">
        <f>'1 уровень'!AB2087</f>
        <v>-16544.878103370545</v>
      </c>
      <c r="AC377" s="160">
        <f>'1 уровень'!AC2087</f>
        <v>-789.79735000000005</v>
      </c>
      <c r="AD377" s="2141">
        <f>'1 уровень'!AD2087</f>
        <v>0</v>
      </c>
      <c r="AE377" s="2141">
        <f>'1 уровень'!AE2087</f>
        <v>186485.72322000001</v>
      </c>
      <c r="AF377" s="2141">
        <f>'1 уровень'!AF2087</f>
        <v>0</v>
      </c>
      <c r="AG377" s="160"/>
      <c r="AH377" s="160"/>
    </row>
    <row r="378" spans="1:34" x14ac:dyDescent="0.25">
      <c r="A378" s="158">
        <v>1</v>
      </c>
      <c r="B378" s="514" t="s">
        <v>172</v>
      </c>
      <c r="C378" s="185">
        <f>'1 уровень'!C2088</f>
        <v>1200</v>
      </c>
      <c r="D378" s="185">
        <f>'1 уровень'!D2088</f>
        <v>1100</v>
      </c>
      <c r="E378" s="185">
        <f>'1 уровень'!E2088</f>
        <v>616</v>
      </c>
      <c r="F378" s="717">
        <f>'1 уровень'!F2088</f>
        <v>70.237350352479879</v>
      </c>
      <c r="G378" s="232">
        <f>'1 уровень'!G2088</f>
        <v>0</v>
      </c>
      <c r="H378" s="232">
        <f>'1 уровень'!H2088</f>
        <v>0</v>
      </c>
      <c r="I378" s="237">
        <f>'1 уровень'!I2088</f>
        <v>0</v>
      </c>
      <c r="J378" s="237">
        <f>'1 уровень'!J2088</f>
        <v>0</v>
      </c>
      <c r="K378" s="237">
        <f>'1 уровень'!K2088</f>
        <v>0</v>
      </c>
      <c r="L378" s="237">
        <f>'1 уровень'!L2088</f>
        <v>0</v>
      </c>
      <c r="M378" s="237">
        <f>'1 уровень'!M2088</f>
        <v>0</v>
      </c>
      <c r="N378" s="237">
        <f>'1 уровень'!N2088</f>
        <v>0</v>
      </c>
      <c r="O378" s="160">
        <f>'1 уровень'!O2088</f>
        <v>0</v>
      </c>
      <c r="P378" s="160">
        <f>'1 уровень'!P2088</f>
        <v>0</v>
      </c>
      <c r="Q378" s="160">
        <f>'1 уровень'!Q2088</f>
        <v>0</v>
      </c>
      <c r="R378" s="160">
        <f>'1 уровень'!R2088</f>
        <v>0</v>
      </c>
      <c r="S378" s="160">
        <f>'1 уровень'!S2088</f>
        <v>0</v>
      </c>
      <c r="T378" s="160">
        <f>'1 уровень'!T2088</f>
        <v>0</v>
      </c>
      <c r="U378" s="160">
        <f>'1 уровень'!U2088</f>
        <v>0</v>
      </c>
      <c r="V378" s="160">
        <f>'1 уровень'!V2088</f>
        <v>0</v>
      </c>
      <c r="W378" s="160">
        <f>'1 уровень'!W2088</f>
        <v>0</v>
      </c>
      <c r="X378" s="160">
        <f>'1 уровень'!X2088</f>
        <v>0</v>
      </c>
      <c r="Y378" s="160">
        <f>'1 уровень'!Y2088</f>
        <v>0</v>
      </c>
      <c r="Z378" s="2222">
        <f>'1 уровень'!Z2088</f>
        <v>0</v>
      </c>
      <c r="AA378" s="160">
        <f>'1 уровень'!AA2088</f>
        <v>0</v>
      </c>
      <c r="AB378" s="160">
        <f>'1 уровень'!AB2088</f>
        <v>0</v>
      </c>
      <c r="AC378" s="160">
        <f>'1 уровень'!AC2088</f>
        <v>0</v>
      </c>
      <c r="AD378" s="2141">
        <f>'1 уровень'!AD2088</f>
        <v>0</v>
      </c>
      <c r="AE378" s="2141">
        <f>'1 уровень'!AE2088</f>
        <v>0</v>
      </c>
      <c r="AF378" s="2141">
        <f>'1 уровень'!AF2088</f>
        <v>0</v>
      </c>
      <c r="AG378" s="160"/>
      <c r="AH378" s="160"/>
    </row>
    <row r="379" spans="1:34" x14ac:dyDescent="0.25">
      <c r="A379" s="158">
        <v>1</v>
      </c>
      <c r="B379" s="176" t="s">
        <v>82</v>
      </c>
      <c r="C379" s="185">
        <f>'1 уровень'!C2089</f>
        <v>1355</v>
      </c>
      <c r="D379" s="185">
        <f>'1 уровень'!D2089</f>
        <v>1243</v>
      </c>
      <c r="E379" s="185">
        <f>'1 уровень'!E2089</f>
        <v>1291</v>
      </c>
      <c r="F379" s="717">
        <f>'1 уровень'!F2089</f>
        <v>103.86162510056316</v>
      </c>
      <c r="G379" s="232">
        <f>'1 уровень'!G2089</f>
        <v>10.040590405904059</v>
      </c>
      <c r="H379" s="232">
        <f>'1 уровень'!H2089</f>
        <v>9.6506584043377224</v>
      </c>
      <c r="I379" s="237">
        <f>'1 уровень'!I2089</f>
        <v>13605</v>
      </c>
      <c r="J379" s="237">
        <f>'1 уровень'!J2089</f>
        <v>12480</v>
      </c>
      <c r="K379" s="237">
        <f>'1 уровень'!K2089</f>
        <v>12459</v>
      </c>
      <c r="L379" s="237">
        <f>'1 уровень'!L2089</f>
        <v>99.831730769230759</v>
      </c>
      <c r="M379" s="237">
        <f>'1 уровень'!M2089</f>
        <v>46</v>
      </c>
      <c r="N379" s="237">
        <f>'1 уровень'!N2089</f>
        <v>295.47035573122531</v>
      </c>
      <c r="O379" s="160">
        <f>'1 уровень'!O2089</f>
        <v>0</v>
      </c>
      <c r="P379" s="160">
        <f>'1 уровень'!P2089</f>
        <v>0</v>
      </c>
      <c r="Q379" s="160">
        <f>'1 уровень'!Q2089</f>
        <v>0</v>
      </c>
      <c r="R379" s="160">
        <f>'1 уровень'!R2089</f>
        <v>0</v>
      </c>
      <c r="S379" s="160">
        <f>'1 уровень'!S2089</f>
        <v>0</v>
      </c>
      <c r="T379" s="160">
        <f>'1 уровень'!T2089</f>
        <v>0</v>
      </c>
      <c r="U379" s="160">
        <f>'1 уровень'!U2089</f>
        <v>0</v>
      </c>
      <c r="V379" s="160">
        <f>'1 уровень'!V2089</f>
        <v>0</v>
      </c>
      <c r="W379" s="160">
        <f>'1 уровень'!W2089</f>
        <v>0</v>
      </c>
      <c r="X379" s="160">
        <f>'1 уровень'!X2089</f>
        <v>0</v>
      </c>
      <c r="Y379" s="160">
        <f>'1 уровень'!Y2089</f>
        <v>0</v>
      </c>
      <c r="Z379" s="2222">
        <f>'1 уровень'!Z2089</f>
        <v>0</v>
      </c>
      <c r="AA379" s="160">
        <f>'1 уровень'!AA2089</f>
        <v>0</v>
      </c>
      <c r="AB379" s="160">
        <f>'1 уровень'!AB2089</f>
        <v>0</v>
      </c>
      <c r="AC379" s="160">
        <f>'1 уровень'!AC2089</f>
        <v>0</v>
      </c>
      <c r="AD379" s="2141">
        <f>'1 уровень'!AD2089</f>
        <v>0</v>
      </c>
      <c r="AE379" s="2141">
        <f>'1 уровень'!AE2089</f>
        <v>0</v>
      </c>
      <c r="AF379" s="2141">
        <f>'1 уровень'!AF2089</f>
        <v>0</v>
      </c>
      <c r="AG379" s="160"/>
      <c r="AH379" s="160"/>
    </row>
    <row r="380" spans="1:34" ht="29.25" x14ac:dyDescent="0.25">
      <c r="A380" s="158">
        <v>1</v>
      </c>
      <c r="B380" s="635" t="s">
        <v>16</v>
      </c>
      <c r="C380" s="185">
        <f>'1 уровень'!C2090</f>
        <v>1959</v>
      </c>
      <c r="D380" s="185">
        <f>'1 уровень'!D2090</f>
        <v>1796</v>
      </c>
      <c r="E380" s="185">
        <f>'1 уровень'!E2090</f>
        <v>2176</v>
      </c>
      <c r="F380" s="717">
        <f>'1 уровень'!F2090</f>
        <v>121.15812917594656</v>
      </c>
      <c r="G380" s="232">
        <f>'1 уровень'!G2090</f>
        <v>6.2414497192445122</v>
      </c>
      <c r="H380" s="232">
        <f>'1 уровень'!H2090</f>
        <v>7.7509191176470589</v>
      </c>
      <c r="I380" s="237">
        <f>'1 уровень'!I2090</f>
        <v>12227</v>
      </c>
      <c r="J380" s="237">
        <f>'1 уровень'!J2090</f>
        <v>11208</v>
      </c>
      <c r="K380" s="237">
        <f>'1 уровень'!K2090</f>
        <v>16866</v>
      </c>
      <c r="L380" s="237">
        <f>'1 уровень'!L2090</f>
        <v>150.48179871520341</v>
      </c>
      <c r="M380" s="237">
        <f>'1 уровень'!M2090</f>
        <v>50.94583333333334</v>
      </c>
      <c r="N380" s="237">
        <f>'1 уровень'!N2090</f>
        <v>361.15363167951699</v>
      </c>
      <c r="O380" s="160">
        <f>'1 уровень'!O2090</f>
        <v>0</v>
      </c>
      <c r="P380" s="160">
        <f>'1 уровень'!P2090</f>
        <v>0</v>
      </c>
      <c r="Q380" s="160">
        <f>'1 уровень'!Q2090</f>
        <v>0</v>
      </c>
      <c r="R380" s="160">
        <f>'1 уровень'!R2090</f>
        <v>0</v>
      </c>
      <c r="S380" s="160">
        <f>'1 уровень'!S2090</f>
        <v>0</v>
      </c>
      <c r="T380" s="160">
        <f>'1 уровень'!T2090</f>
        <v>0</v>
      </c>
      <c r="U380" s="160">
        <f>'1 уровень'!U2090</f>
        <v>0</v>
      </c>
      <c r="V380" s="160">
        <f>'1 уровень'!V2090</f>
        <v>0</v>
      </c>
      <c r="W380" s="160">
        <f>'1 уровень'!W2090</f>
        <v>0</v>
      </c>
      <c r="X380" s="160">
        <f>'1 уровень'!X2090</f>
        <v>0</v>
      </c>
      <c r="Y380" s="160">
        <f>'1 уровень'!Y2090</f>
        <v>0</v>
      </c>
      <c r="Z380" s="2222">
        <f>'1 уровень'!Z2090</f>
        <v>0</v>
      </c>
      <c r="AA380" s="160">
        <f>'1 уровень'!AA2090</f>
        <v>0</v>
      </c>
      <c r="AB380" s="160">
        <f>'1 уровень'!AB2090</f>
        <v>0</v>
      </c>
      <c r="AC380" s="160">
        <f>'1 уровень'!AC2090</f>
        <v>0</v>
      </c>
      <c r="AD380" s="2141">
        <f>'1 уровень'!AD2090</f>
        <v>0</v>
      </c>
      <c r="AE380" s="2141">
        <f>'1 уровень'!AE2090</f>
        <v>0</v>
      </c>
      <c r="AF380" s="2141">
        <f>'1 уровень'!AF2090</f>
        <v>0</v>
      </c>
      <c r="AG380" s="160"/>
      <c r="AH380" s="160"/>
    </row>
    <row r="381" spans="1:34" ht="29.25" x14ac:dyDescent="0.25">
      <c r="A381" s="158">
        <v>1</v>
      </c>
      <c r="B381" s="196" t="s">
        <v>187</v>
      </c>
      <c r="C381" s="185">
        <f>'1 уровень'!C2091</f>
        <v>3314</v>
      </c>
      <c r="D381" s="185">
        <f>'1 уровень'!D2091</f>
        <v>3039</v>
      </c>
      <c r="E381" s="185">
        <f>'1 уровень'!E2091</f>
        <v>3467</v>
      </c>
      <c r="F381" s="717">
        <f>'1 уровень'!F2091</f>
        <v>114.08358012504114</v>
      </c>
      <c r="G381" s="232">
        <f>'1 уровень'!G2091</f>
        <v>16.282040125148569</v>
      </c>
      <c r="H381" s="232">
        <f>'1 уровень'!H2091</f>
        <v>17.40157752198478</v>
      </c>
      <c r="I381" s="237">
        <f>'1 уровень'!I2091</f>
        <v>25832</v>
      </c>
      <c r="J381" s="237">
        <f>'1 уровень'!J2091</f>
        <v>23688</v>
      </c>
      <c r="K381" s="237">
        <f>'1 уровень'!K2091</f>
        <v>29325</v>
      </c>
      <c r="L381" s="237">
        <f>'1 уровень'!L2091</f>
        <v>123.79685916919961</v>
      </c>
      <c r="M381" s="237">
        <f>'1 уровень'!M2091</f>
        <v>96.94583333333334</v>
      </c>
      <c r="N381" s="237">
        <f>'1 уровень'!N2091</f>
        <v>329.98745785095548</v>
      </c>
      <c r="O381" s="160">
        <f>'1 уровень'!O2091</f>
        <v>44924.096080499992</v>
      </c>
      <c r="P381" s="160">
        <f>'1 уровень'!P2091</f>
        <v>44005.723768825002</v>
      </c>
      <c r="Q381" s="160">
        <f>'1 уровень'!Q2091</f>
        <v>44005.723768825002</v>
      </c>
      <c r="R381" s="160">
        <f>'1 уровень'!R2091</f>
        <v>44005.723768825002</v>
      </c>
      <c r="S381" s="160">
        <f>'1 уровень'!S2091</f>
        <v>46004.765918825004</v>
      </c>
      <c r="T381" s="160">
        <f>'1 уровень'!T2091</f>
        <v>48934.402005125005</v>
      </c>
      <c r="U381" s="160">
        <f>'1 уровень'!U2091</f>
        <v>47399.085267625007</v>
      </c>
      <c r="V381" s="160">
        <f>'1 уровень'!V2091</f>
        <v>48305.771600449996</v>
      </c>
      <c r="W381" s="160">
        <f>'1 уровень'!W2091</f>
        <v>48305.771600449996</v>
      </c>
      <c r="X381" s="160">
        <f>'1 уровень'!X2091</f>
        <v>48305.771600449996</v>
      </c>
      <c r="Y381" s="160">
        <f>'1 уровень'!Y2091</f>
        <v>48305.771600449996</v>
      </c>
      <c r="Z381" s="2222">
        <f>'1 уровень'!Z2091</f>
        <v>44901.471441962109</v>
      </c>
      <c r="AA381" s="160">
        <f>'1 уровень'!AA2091</f>
        <v>44995.394499999995</v>
      </c>
      <c r="AB381" s="160">
        <f>'1 уровень'!AB2091</f>
        <v>93.923058037886221</v>
      </c>
      <c r="AC381" s="160">
        <f>'1 уровень'!AC2091</f>
        <v>-89.656809999999993</v>
      </c>
      <c r="AD381" s="2141">
        <f>'1 уровень'!AD2091</f>
        <v>0</v>
      </c>
      <c r="AE381" s="2141">
        <f>'1 уровень'!AE2091</f>
        <v>44905.737689999994</v>
      </c>
      <c r="AF381" s="2141">
        <f>'1 уровень'!AF2091</f>
        <v>0</v>
      </c>
      <c r="AG381" s="160"/>
      <c r="AH381" s="160"/>
    </row>
    <row r="382" spans="1:34" ht="15.75" x14ac:dyDescent="0.25">
      <c r="A382" s="158">
        <v>1</v>
      </c>
      <c r="B382" s="827" t="s">
        <v>357</v>
      </c>
      <c r="C382" s="185">
        <f>'1 уровень'!C2092</f>
        <v>14015</v>
      </c>
      <c r="D382" s="185">
        <f>'1 уровень'!D2092</f>
        <v>12848</v>
      </c>
      <c r="E382" s="185">
        <f>'1 уровень'!E2092</f>
        <v>12469</v>
      </c>
      <c r="F382" s="717">
        <f>'1 уровень'!F2092</f>
        <v>97.050124533001252</v>
      </c>
      <c r="G382" s="232">
        <f>'1 уровень'!G2092</f>
        <v>0</v>
      </c>
      <c r="H382" s="232">
        <f>'1 уровень'!H2092</f>
        <v>0</v>
      </c>
      <c r="I382" s="237">
        <f>'1 уровень'!I2092</f>
        <v>0</v>
      </c>
      <c r="J382" s="237">
        <f>'1 уровень'!J2092</f>
        <v>0</v>
      </c>
      <c r="K382" s="237">
        <f>'1 уровень'!K2092</f>
        <v>0</v>
      </c>
      <c r="L382" s="237">
        <f>'1 уровень'!L2092</f>
        <v>0</v>
      </c>
      <c r="M382" s="237">
        <f>'1 уровень'!M2092</f>
        <v>0</v>
      </c>
      <c r="N382" s="237">
        <f>'1 уровень'!N2092</f>
        <v>0</v>
      </c>
      <c r="O382" s="160">
        <f>'1 уровень'!O2092</f>
        <v>22978.170084360001</v>
      </c>
      <c r="P382" s="160">
        <f>'1 уровень'!P2092</f>
        <v>22978.170084360001</v>
      </c>
      <c r="Q382" s="160">
        <f>'1 уровень'!Q2092</f>
        <v>22978.170084360001</v>
      </c>
      <c r="R382" s="160">
        <f>'1 уровень'!R2092</f>
        <v>22978.170084360001</v>
      </c>
      <c r="S382" s="160">
        <f>'1 уровень'!S2092</f>
        <v>22978.170084360001</v>
      </c>
      <c r="T382" s="160">
        <f>'1 уровень'!T2092</f>
        <v>29931.687687649999</v>
      </c>
      <c r="U382" s="160">
        <f>'1 уровень'!U2092</f>
        <v>29931.687687649999</v>
      </c>
      <c r="V382" s="160">
        <f>'1 уровень'!V2092</f>
        <v>29931.687687649999</v>
      </c>
      <c r="W382" s="160">
        <f>'1 уровень'!W2092</f>
        <v>29931.687687649999</v>
      </c>
      <c r="X382" s="160">
        <f>'1 уровень'!X2092</f>
        <v>31391.230020000003</v>
      </c>
      <c r="Y382" s="160">
        <f>'1 уровень'!Y2092</f>
        <v>31391.230020000003</v>
      </c>
      <c r="Z382" s="2222">
        <f>'1 уровень'!Z2092</f>
        <v>27996.508744573814</v>
      </c>
      <c r="AA382" s="160">
        <f>'1 уровень'!AA2092</f>
        <v>27799.088490000002</v>
      </c>
      <c r="AB382" s="160">
        <f>'1 уровень'!AB2092</f>
        <v>-197.42025457381169</v>
      </c>
      <c r="AC382" s="160">
        <f>'1 уровень'!AC2092</f>
        <v>-106.86061999999998</v>
      </c>
      <c r="AD382" s="2141">
        <f>'1 уровень'!AD2092</f>
        <v>0</v>
      </c>
      <c r="AE382" s="2141">
        <f>'1 уровень'!AE2092</f>
        <v>27692.227870000002</v>
      </c>
      <c r="AF382" s="2141">
        <f>'1 уровень'!AF2092</f>
        <v>0</v>
      </c>
      <c r="AG382" s="160"/>
      <c r="AH382" s="160"/>
    </row>
    <row r="383" spans="1:34" x14ac:dyDescent="0.25">
      <c r="A383" s="158">
        <v>1</v>
      </c>
      <c r="B383" s="321" t="s">
        <v>367</v>
      </c>
      <c r="C383" s="185">
        <f>'1 уровень'!C2093</f>
        <v>13985</v>
      </c>
      <c r="D383" s="185">
        <f>'1 уровень'!D2093</f>
        <v>12820</v>
      </c>
      <c r="E383" s="185">
        <f>'1 уровень'!E2093</f>
        <v>12417</v>
      </c>
      <c r="F383" s="717">
        <f>'1 уровень'!F2093</f>
        <v>96.856474258970366</v>
      </c>
      <c r="G383" s="232">
        <f>'1 уровень'!G2093</f>
        <v>0</v>
      </c>
      <c r="H383" s="232">
        <f>'1 уровень'!H2093</f>
        <v>0</v>
      </c>
      <c r="I383" s="237">
        <f>'1 уровень'!I2093</f>
        <v>0</v>
      </c>
      <c r="J383" s="237">
        <f>'1 уровень'!J2093</f>
        <v>0</v>
      </c>
      <c r="K383" s="237">
        <f>'1 уровень'!K2093</f>
        <v>0</v>
      </c>
      <c r="L383" s="237">
        <f>'1 уровень'!L2093</f>
        <v>0</v>
      </c>
      <c r="M383" s="237">
        <f>'1 уровень'!M2093</f>
        <v>0</v>
      </c>
      <c r="N383" s="237">
        <f>'1 уровень'!N2093</f>
        <v>0</v>
      </c>
      <c r="O383" s="160">
        <f>'1 уровень'!O2093</f>
        <v>0</v>
      </c>
      <c r="P383" s="160">
        <f>'1 уровень'!P2093</f>
        <v>0</v>
      </c>
      <c r="Q383" s="160">
        <f>'1 уровень'!Q2093</f>
        <v>0</v>
      </c>
      <c r="R383" s="160">
        <f>'1 уровень'!R2093</f>
        <v>0</v>
      </c>
      <c r="S383" s="160">
        <f>'1 уровень'!S2093</f>
        <v>0</v>
      </c>
      <c r="T383" s="160">
        <f>'1 уровень'!T2093</f>
        <v>0</v>
      </c>
      <c r="U383" s="160">
        <f>'1 уровень'!U2093</f>
        <v>0</v>
      </c>
      <c r="V383" s="160">
        <f>'1 уровень'!V2093</f>
        <v>0</v>
      </c>
      <c r="W383" s="160">
        <f>'1 уровень'!W2093</f>
        <v>0</v>
      </c>
      <c r="X383" s="160">
        <f>'1 уровень'!X2093</f>
        <v>0</v>
      </c>
      <c r="Y383" s="160">
        <f>'1 уровень'!Y2093</f>
        <v>0</v>
      </c>
      <c r="Z383" s="2222">
        <f>'1 уровень'!Z2093</f>
        <v>0</v>
      </c>
      <c r="AA383" s="160">
        <f>'1 уровень'!AA2093</f>
        <v>0</v>
      </c>
      <c r="AB383" s="160">
        <f>'1 уровень'!AB2093</f>
        <v>0</v>
      </c>
      <c r="AC383" s="160">
        <f>'1 уровень'!AC2093</f>
        <v>0</v>
      </c>
      <c r="AD383" s="2141">
        <f>'1 уровень'!AD2093</f>
        <v>0</v>
      </c>
      <c r="AE383" s="2141">
        <f>'1 уровень'!AE2093</f>
        <v>0</v>
      </c>
      <c r="AF383" s="2141">
        <f>'1 уровень'!AF2093</f>
        <v>0</v>
      </c>
      <c r="AG383" s="160"/>
      <c r="AH383" s="160"/>
    </row>
    <row r="384" spans="1:34" x14ac:dyDescent="0.25">
      <c r="A384" s="158">
        <v>1</v>
      </c>
      <c r="B384" s="787" t="s">
        <v>368</v>
      </c>
      <c r="C384" s="185">
        <f>'1 уровень'!C2094</f>
        <v>13985</v>
      </c>
      <c r="D384" s="185">
        <f>'1 уровень'!D2094</f>
        <v>12820</v>
      </c>
      <c r="E384" s="185">
        <f>'1 уровень'!E2094</f>
        <v>12417</v>
      </c>
      <c r="F384" s="717">
        <f>'1 уровень'!F2094</f>
        <v>96.856474258970366</v>
      </c>
      <c r="G384" s="232">
        <f>'1 уровень'!G2094</f>
        <v>0</v>
      </c>
      <c r="H384" s="232">
        <f>'1 уровень'!H2094</f>
        <v>0</v>
      </c>
      <c r="I384" s="237">
        <f>'1 уровень'!I2094</f>
        <v>0</v>
      </c>
      <c r="J384" s="237">
        <f>'1 уровень'!J2094</f>
        <v>0</v>
      </c>
      <c r="K384" s="237">
        <f>'1 уровень'!K2094</f>
        <v>0</v>
      </c>
      <c r="L384" s="237">
        <f>'1 уровень'!L2094</f>
        <v>0</v>
      </c>
      <c r="M384" s="237">
        <f>'1 уровень'!M2094</f>
        <v>0</v>
      </c>
      <c r="N384" s="237">
        <f>'1 уровень'!N2094</f>
        <v>0</v>
      </c>
      <c r="O384" s="160">
        <f>'1 уровень'!O2094</f>
        <v>0</v>
      </c>
      <c r="P384" s="160">
        <f>'1 уровень'!P2094</f>
        <v>0</v>
      </c>
      <c r="Q384" s="160">
        <f>'1 уровень'!Q2094</f>
        <v>0</v>
      </c>
      <c r="R384" s="160">
        <f>'1 уровень'!R2094</f>
        <v>0</v>
      </c>
      <c r="S384" s="160">
        <f>'1 уровень'!S2094</f>
        <v>0</v>
      </c>
      <c r="T384" s="160">
        <f>'1 уровень'!T2094</f>
        <v>0</v>
      </c>
      <c r="U384" s="160">
        <f>'1 уровень'!U2094</f>
        <v>0</v>
      </c>
      <c r="V384" s="160">
        <f>'1 уровень'!V2094</f>
        <v>0</v>
      </c>
      <c r="W384" s="160">
        <f>'1 уровень'!W2094</f>
        <v>0</v>
      </c>
      <c r="X384" s="160">
        <f>'1 уровень'!X2094</f>
        <v>0</v>
      </c>
      <c r="Y384" s="160">
        <f>'1 уровень'!Y2094</f>
        <v>0</v>
      </c>
      <c r="Z384" s="2222">
        <f>'1 уровень'!Z2094</f>
        <v>0</v>
      </c>
      <c r="AA384" s="160">
        <f>'1 уровень'!AA2094</f>
        <v>0</v>
      </c>
      <c r="AB384" s="160">
        <f>'1 уровень'!AB2094</f>
        <v>0</v>
      </c>
      <c r="AC384" s="160">
        <f>'1 уровень'!AC2094</f>
        <v>0</v>
      </c>
      <c r="AD384" s="2141">
        <f>'1 уровень'!AD2094</f>
        <v>0</v>
      </c>
      <c r="AE384" s="2141">
        <f>'1 уровень'!AE2094</f>
        <v>0</v>
      </c>
      <c r="AF384" s="2141">
        <f>'1 уровень'!AF2094</f>
        <v>0</v>
      </c>
      <c r="AG384" s="160"/>
      <c r="AH384" s="160"/>
    </row>
    <row r="385" spans="1:209" x14ac:dyDescent="0.25">
      <c r="A385" s="158">
        <v>1</v>
      </c>
      <c r="B385" s="634" t="s">
        <v>369</v>
      </c>
      <c r="C385" s="185">
        <f>'1 уровень'!C2095</f>
        <v>30</v>
      </c>
      <c r="D385" s="185">
        <f>'1 уровень'!D2095</f>
        <v>28</v>
      </c>
      <c r="E385" s="185">
        <f>'1 уровень'!E2095</f>
        <v>52</v>
      </c>
      <c r="F385" s="717">
        <f>'1 уровень'!F2095</f>
        <v>185.71428571428572</v>
      </c>
      <c r="G385" s="232">
        <f>'1 уровень'!G2095</f>
        <v>0</v>
      </c>
      <c r="H385" s="232">
        <f>'1 уровень'!H2095</f>
        <v>0</v>
      </c>
      <c r="I385" s="237">
        <f>'1 уровень'!I2095</f>
        <v>0</v>
      </c>
      <c r="J385" s="237">
        <f>'1 уровень'!J2095</f>
        <v>0</v>
      </c>
      <c r="K385" s="237">
        <f>'1 уровень'!K2095</f>
        <v>0</v>
      </c>
      <c r="L385" s="237">
        <f>'1 уровень'!L2095</f>
        <v>0</v>
      </c>
      <c r="M385" s="237">
        <f>'1 уровень'!M2095</f>
        <v>0</v>
      </c>
      <c r="N385" s="237">
        <f>'1 уровень'!N2095</f>
        <v>0</v>
      </c>
      <c r="O385" s="160">
        <f>'1 уровень'!O2095</f>
        <v>0</v>
      </c>
      <c r="P385" s="160">
        <f>'1 уровень'!P2095</f>
        <v>0</v>
      </c>
      <c r="Q385" s="160">
        <f>'1 уровень'!Q2095</f>
        <v>0</v>
      </c>
      <c r="R385" s="160">
        <f>'1 уровень'!R2095</f>
        <v>0</v>
      </c>
      <c r="S385" s="160">
        <f>'1 уровень'!S2095</f>
        <v>0</v>
      </c>
      <c r="T385" s="160">
        <f>'1 уровень'!T2095</f>
        <v>0</v>
      </c>
      <c r="U385" s="160">
        <f>'1 уровень'!U2095</f>
        <v>0</v>
      </c>
      <c r="V385" s="160">
        <f>'1 уровень'!V2095</f>
        <v>0</v>
      </c>
      <c r="W385" s="160">
        <f>'1 уровень'!W2095</f>
        <v>0</v>
      </c>
      <c r="X385" s="160">
        <f>'1 уровень'!X2095</f>
        <v>0</v>
      </c>
      <c r="Y385" s="160">
        <f>'1 уровень'!Y2095</f>
        <v>0</v>
      </c>
      <c r="Z385" s="2222">
        <f>'1 уровень'!Z2095</f>
        <v>0</v>
      </c>
      <c r="AA385" s="160">
        <f>'1 уровень'!AA2095</f>
        <v>0</v>
      </c>
      <c r="AB385" s="160">
        <f>'1 уровень'!AB2095</f>
        <v>0</v>
      </c>
      <c r="AC385" s="160">
        <f>'1 уровень'!AC2095</f>
        <v>0</v>
      </c>
      <c r="AD385" s="2141">
        <f>'1 уровень'!AD2095</f>
        <v>0</v>
      </c>
      <c r="AE385" s="2141">
        <f>'1 уровень'!AE2095</f>
        <v>0</v>
      </c>
      <c r="AF385" s="2141">
        <f>'1 уровень'!AF2095</f>
        <v>0</v>
      </c>
      <c r="AG385" s="160"/>
      <c r="AH385" s="160"/>
    </row>
    <row r="386" spans="1:209" ht="30" x14ac:dyDescent="0.25">
      <c r="A386" s="158">
        <v>1</v>
      </c>
      <c r="B386" s="787" t="s">
        <v>370</v>
      </c>
      <c r="C386" s="185">
        <f>'1 уровень'!C2096</f>
        <v>30</v>
      </c>
      <c r="D386" s="185">
        <f>'1 уровень'!D2096</f>
        <v>28</v>
      </c>
      <c r="E386" s="185">
        <f>'1 уровень'!E2096</f>
        <v>21</v>
      </c>
      <c r="F386" s="717">
        <f>'1 уровень'!F2096</f>
        <v>75</v>
      </c>
      <c r="G386" s="232">
        <f>'1 уровень'!G2096</f>
        <v>0</v>
      </c>
      <c r="H386" s="232">
        <f>'1 уровень'!H2096</f>
        <v>0</v>
      </c>
      <c r="I386" s="237">
        <f>'1 уровень'!I2096</f>
        <v>0</v>
      </c>
      <c r="J386" s="237">
        <f>'1 уровень'!J2096</f>
        <v>0</v>
      </c>
      <c r="K386" s="237">
        <f>'1 уровень'!K2096</f>
        <v>0</v>
      </c>
      <c r="L386" s="237">
        <f>'1 уровень'!L2096</f>
        <v>0</v>
      </c>
      <c r="M386" s="237">
        <f>'1 уровень'!M2096</f>
        <v>0</v>
      </c>
      <c r="N386" s="237">
        <f>'1 уровень'!N2096</f>
        <v>0</v>
      </c>
      <c r="O386" s="160">
        <f>'1 уровень'!O2096</f>
        <v>0</v>
      </c>
      <c r="P386" s="160">
        <f>'1 уровень'!P2096</f>
        <v>0</v>
      </c>
      <c r="Q386" s="160">
        <f>'1 уровень'!Q2096</f>
        <v>0</v>
      </c>
      <c r="R386" s="160">
        <f>'1 уровень'!R2096</f>
        <v>0</v>
      </c>
      <c r="S386" s="160">
        <f>'1 уровень'!S2096</f>
        <v>0</v>
      </c>
      <c r="T386" s="160">
        <f>'1 уровень'!T2096</f>
        <v>0</v>
      </c>
      <c r="U386" s="160">
        <f>'1 уровень'!U2096</f>
        <v>0</v>
      </c>
      <c r="V386" s="160">
        <f>'1 уровень'!V2096</f>
        <v>0</v>
      </c>
      <c r="W386" s="160">
        <f>'1 уровень'!W2096</f>
        <v>0</v>
      </c>
      <c r="X386" s="160">
        <f>'1 уровень'!X2096</f>
        <v>0</v>
      </c>
      <c r="Y386" s="160">
        <f>'1 уровень'!Y2096</f>
        <v>0</v>
      </c>
      <c r="Z386" s="2222">
        <f>'1 уровень'!Z2096</f>
        <v>0</v>
      </c>
      <c r="AA386" s="160">
        <f>'1 уровень'!AA2096</f>
        <v>0</v>
      </c>
      <c r="AB386" s="160">
        <f>'1 уровень'!AB2096</f>
        <v>0</v>
      </c>
      <c r="AC386" s="160">
        <f>'1 уровень'!AC2096</f>
        <v>0</v>
      </c>
      <c r="AD386" s="2141">
        <f>'1 уровень'!AD2096</f>
        <v>0</v>
      </c>
      <c r="AE386" s="2141">
        <f>'1 уровень'!AE2096</f>
        <v>0</v>
      </c>
      <c r="AF386" s="2141">
        <f>'1 уровень'!AF2096</f>
        <v>0</v>
      </c>
      <c r="AG386" s="160"/>
      <c r="AH386" s="160"/>
    </row>
    <row r="387" spans="1:209" ht="15.75" thickBot="1" x14ac:dyDescent="0.3">
      <c r="A387" s="158">
        <v>1</v>
      </c>
      <c r="B387" s="2161" t="s">
        <v>371</v>
      </c>
      <c r="C387" s="185">
        <f>'1 уровень'!C2097</f>
        <v>0</v>
      </c>
      <c r="D387" s="185">
        <f>'1 уровень'!D2097</f>
        <v>0</v>
      </c>
      <c r="E387" s="185">
        <f>'1 уровень'!E2097</f>
        <v>31</v>
      </c>
      <c r="F387" s="717">
        <f>'1 уровень'!F2097</f>
        <v>0</v>
      </c>
      <c r="G387" s="232">
        <f>'1 уровень'!G2097</f>
        <v>0</v>
      </c>
      <c r="H387" s="232">
        <f>'1 уровень'!H2097</f>
        <v>0</v>
      </c>
      <c r="I387" s="237">
        <f>'1 уровень'!I2097</f>
        <v>0</v>
      </c>
      <c r="J387" s="237">
        <f>'1 уровень'!J2097</f>
        <v>0</v>
      </c>
      <c r="K387" s="237">
        <f>'1 уровень'!K2097</f>
        <v>0</v>
      </c>
      <c r="L387" s="237">
        <f>'1 уровень'!L2097</f>
        <v>0</v>
      </c>
      <c r="M387" s="237">
        <f>'1 уровень'!M2097</f>
        <v>0</v>
      </c>
      <c r="N387" s="237">
        <f>'1 уровень'!N2097</f>
        <v>0</v>
      </c>
      <c r="O387" s="160">
        <f>'1 уровень'!O2097</f>
        <v>0</v>
      </c>
      <c r="P387" s="160">
        <f>'1 уровень'!P2097</f>
        <v>0</v>
      </c>
      <c r="Q387" s="160">
        <f>'1 уровень'!Q2097</f>
        <v>0</v>
      </c>
      <c r="R387" s="160">
        <f>'1 уровень'!R2097</f>
        <v>0</v>
      </c>
      <c r="S387" s="160">
        <f>'1 уровень'!S2097</f>
        <v>0</v>
      </c>
      <c r="T387" s="160">
        <f>'1 уровень'!T2097</f>
        <v>0</v>
      </c>
      <c r="U387" s="160">
        <f>'1 уровень'!U2097</f>
        <v>0</v>
      </c>
      <c r="V387" s="160">
        <f>'1 уровень'!V2097</f>
        <v>0</v>
      </c>
      <c r="W387" s="160">
        <f>'1 уровень'!W2097</f>
        <v>0</v>
      </c>
      <c r="X387" s="160">
        <f>'1 уровень'!X2097</f>
        <v>0</v>
      </c>
      <c r="Y387" s="160">
        <f>'1 уровень'!Y2097</f>
        <v>0</v>
      </c>
      <c r="Z387" s="2222">
        <f>'1 уровень'!Z2097</f>
        <v>0</v>
      </c>
      <c r="AA387" s="160">
        <f>'1 уровень'!AA2097</f>
        <v>0</v>
      </c>
      <c r="AB387" s="160">
        <f>'1 уровень'!AB2097</f>
        <v>0</v>
      </c>
      <c r="AC387" s="160">
        <f>'1 уровень'!AC2097</f>
        <v>0</v>
      </c>
      <c r="AD387" s="2141">
        <f>'1 уровень'!AD2097</f>
        <v>0</v>
      </c>
      <c r="AE387" s="2141">
        <f>'1 уровень'!AE2097</f>
        <v>0</v>
      </c>
      <c r="AF387" s="2141">
        <f>'1 уровень'!AF2097</f>
        <v>0</v>
      </c>
      <c r="AG387" s="160"/>
      <c r="AH387" s="160"/>
    </row>
    <row r="388" spans="1:209" ht="15" customHeight="1" x14ac:dyDescent="0.25">
      <c r="A388" s="158">
        <v>1</v>
      </c>
      <c r="B388" s="369" t="s">
        <v>125</v>
      </c>
      <c r="C388" s="370"/>
      <c r="D388" s="370"/>
      <c r="E388" s="370"/>
      <c r="F388" s="723"/>
      <c r="G388" s="371"/>
      <c r="H388" s="371"/>
      <c r="I388" s="372"/>
      <c r="J388" s="372"/>
      <c r="K388" s="372"/>
      <c r="L388" s="372"/>
      <c r="M388" s="372"/>
      <c r="N388" s="372"/>
      <c r="O388" s="374">
        <f t="shared" ref="O388:T388" si="38">O389-O390-O412-O415-O416</f>
        <v>-2.4556356947869062E-11</v>
      </c>
      <c r="P388" s="374">
        <f t="shared" si="38"/>
        <v>1.1823431123048067E-11</v>
      </c>
      <c r="Q388" s="374">
        <f t="shared" si="38"/>
        <v>1.1823431123048067E-11</v>
      </c>
      <c r="R388" s="374">
        <f t="shared" si="38"/>
        <v>1.1823431123048067E-11</v>
      </c>
      <c r="S388" s="374">
        <f t="shared" si="38"/>
        <v>1.1823431123048067E-11</v>
      </c>
      <c r="T388" s="374">
        <f t="shared" si="38"/>
        <v>1.6370904631912708E-11</v>
      </c>
      <c r="U388" s="374">
        <f t="shared" ref="U388:AF388" si="39">U389-U390-U412-U415-U416</f>
        <v>-1.8189894035458565E-11</v>
      </c>
      <c r="V388" s="374">
        <f t="shared" si="39"/>
        <v>-1.8189894035458565E-11</v>
      </c>
      <c r="W388" s="374">
        <f t="shared" si="39"/>
        <v>-1.8189894035458565E-11</v>
      </c>
      <c r="X388" s="374">
        <f t="shared" ref="X388:Y388" si="40">X389-X390-X412-X415-X416</f>
        <v>1.4551915228366852E-11</v>
      </c>
      <c r="Y388" s="374">
        <f t="shared" si="40"/>
        <v>1.4551915228366852E-11</v>
      </c>
      <c r="Z388" s="2224">
        <f t="shared" si="39"/>
        <v>0</v>
      </c>
      <c r="AA388" s="374">
        <f t="shared" si="39"/>
        <v>0</v>
      </c>
      <c r="AB388" s="374">
        <f t="shared" si="39"/>
        <v>0</v>
      </c>
      <c r="AC388" s="374">
        <f t="shared" si="39"/>
        <v>0</v>
      </c>
      <c r="AD388" s="2143">
        <f t="shared" ref="AD388" si="41">AD389-AD390-AD412-AD415-AD416</f>
        <v>-22.420259999999999</v>
      </c>
      <c r="AE388" s="2143">
        <f t="shared" si="39"/>
        <v>-22.4202600000026</v>
      </c>
      <c r="AF388" s="2143">
        <f t="shared" si="39"/>
        <v>0</v>
      </c>
      <c r="AG388" s="374"/>
      <c r="AH388" s="374"/>
    </row>
    <row r="389" spans="1:209" s="159" customFormat="1" ht="15" customHeight="1" x14ac:dyDescent="0.25">
      <c r="A389" s="158">
        <v>1</v>
      </c>
      <c r="B389" s="178" t="s">
        <v>116</v>
      </c>
      <c r="C389" s="236"/>
      <c r="D389" s="236"/>
      <c r="E389" s="236"/>
      <c r="F389" s="720"/>
      <c r="G389" s="152"/>
      <c r="H389" s="152"/>
      <c r="I389" s="161"/>
      <c r="J389" s="161"/>
      <c r="K389" s="161"/>
      <c r="L389" s="161"/>
      <c r="M389" s="161"/>
      <c r="N389" s="161"/>
      <c r="O389" s="160">
        <f>'1 уровень'!O2154</f>
        <v>142066.26143860331</v>
      </c>
      <c r="P389" s="160">
        <f>'1 уровень'!P2154</f>
        <v>144902.64692060932</v>
      </c>
      <c r="Q389" s="160">
        <f>'1 уровень'!Q2154</f>
        <v>144902.64692060932</v>
      </c>
      <c r="R389" s="160">
        <f>'1 уровень'!R2154</f>
        <v>144902.64692060932</v>
      </c>
      <c r="S389" s="160">
        <f>'1 уровень'!S2154</f>
        <v>144902.64692060932</v>
      </c>
      <c r="T389" s="160">
        <f>'1 уровень'!T2154</f>
        <v>145173.90889761515</v>
      </c>
      <c r="U389" s="160">
        <f>'1 уровень'!U2154</f>
        <v>145196.98937812913</v>
      </c>
      <c r="V389" s="160">
        <f>'1 уровень'!V2154</f>
        <v>145196.98937812913</v>
      </c>
      <c r="W389" s="160">
        <f>'1 уровень'!W2154</f>
        <v>145770.29197935981</v>
      </c>
      <c r="X389" s="160">
        <f>'1 уровень'!X2154</f>
        <v>153934.85216256895</v>
      </c>
      <c r="Y389" s="160">
        <f>'1 уровень'!Y2154</f>
        <v>153934.85216256895</v>
      </c>
      <c r="Z389" s="2222">
        <f>'1 уровень'!Z2154</f>
        <v>139074.83929828688</v>
      </c>
      <c r="AA389" s="160">
        <f>'1 уровень'!AA2154</f>
        <v>134330.52570000003</v>
      </c>
      <c r="AB389" s="160">
        <f>'1 уровень'!AB2154</f>
        <v>-4744.3135982868689</v>
      </c>
      <c r="AC389" s="160">
        <f>'1 уровень'!AC2154</f>
        <v>-2022.1082099999999</v>
      </c>
      <c r="AD389" s="2141">
        <f>'1 уровень'!AD2154</f>
        <v>-22.420259999999999</v>
      </c>
      <c r="AE389" s="2141">
        <f>'1 уровень'!AE2154</f>
        <v>132285.99723000001</v>
      </c>
      <c r="AF389" s="2141">
        <f>'1 уровень'!AF2154</f>
        <v>0</v>
      </c>
      <c r="AG389" s="160"/>
      <c r="AH389" s="160"/>
    </row>
    <row r="390" spans="1:209" s="159" customFormat="1" ht="15" customHeight="1" x14ac:dyDescent="0.25">
      <c r="A390" s="158">
        <v>1</v>
      </c>
      <c r="B390" s="186" t="s">
        <v>7</v>
      </c>
      <c r="C390" s="184">
        <f>'1 уровень'!C2155</f>
        <v>2347</v>
      </c>
      <c r="D390" s="184">
        <f>'1 уровень'!D2155</f>
        <v>2151</v>
      </c>
      <c r="E390" s="184">
        <f>'1 уровень'!E2155</f>
        <v>2286</v>
      </c>
      <c r="F390" s="716">
        <f>'1 уровень'!F2155</f>
        <v>106.27615062761507</v>
      </c>
      <c r="G390" s="152">
        <f>'1 уровень'!G2155</f>
        <v>8.93305439330544</v>
      </c>
      <c r="H390" s="152">
        <f>'1 уровень'!H2155</f>
        <v>8.2672790901137354</v>
      </c>
      <c r="I390" s="160">
        <f>'1 уровень'!I2155</f>
        <v>20965</v>
      </c>
      <c r="J390" s="160">
        <f>'1 уровень'!J2155</f>
        <v>19215</v>
      </c>
      <c r="K390" s="160">
        <f>'1 уровень'!K2155</f>
        <v>18899</v>
      </c>
      <c r="L390" s="160">
        <f>'1 уровень'!L2155</f>
        <v>98.355451470205566</v>
      </c>
      <c r="M390" s="160">
        <f>'1 уровень'!M2155</f>
        <v>64.118175381263612</v>
      </c>
      <c r="N390" s="160">
        <f>'1 уровень'!N2155</f>
        <v>321.5483096095021</v>
      </c>
      <c r="O390" s="160">
        <f>'1 уровень'!O2155</f>
        <v>51549.133814528002</v>
      </c>
      <c r="P390" s="160">
        <f>'1 уровень'!P2155</f>
        <v>53892.940734009993</v>
      </c>
      <c r="Q390" s="160">
        <f>'1 уровень'!Q2155</f>
        <v>53892.940734009993</v>
      </c>
      <c r="R390" s="160">
        <f>'1 уровень'!R2155</f>
        <v>53892.940734009993</v>
      </c>
      <c r="S390" s="160">
        <f>'1 уровень'!S2155</f>
        <v>53892.940734009993</v>
      </c>
      <c r="T390" s="160">
        <f>'1 уровень'!T2155</f>
        <v>53892.940734009993</v>
      </c>
      <c r="U390" s="160">
        <f>'1 уровень'!U2155</f>
        <v>54333.191968523992</v>
      </c>
      <c r="V390" s="160">
        <f>'1 уровень'!V2155</f>
        <v>54333.191968523992</v>
      </c>
      <c r="W390" s="160">
        <f>'1 уровень'!W2155</f>
        <v>54909.750569999997</v>
      </c>
      <c r="X390" s="160">
        <f>'1 уровень'!X2155</f>
        <v>56089.548032342551</v>
      </c>
      <c r="Y390" s="160">
        <f>'1 уровень'!Y2155</f>
        <v>56089.548032342551</v>
      </c>
      <c r="Z390" s="2222">
        <f>'1 уровень'!Z2155</f>
        <v>51114.072498282156</v>
      </c>
      <c r="AA390" s="160">
        <f>'1 уровень'!AA2155</f>
        <v>50222.233280000008</v>
      </c>
      <c r="AB390" s="160">
        <f>'1 уровень'!AB2155</f>
        <v>-891.83921828214807</v>
      </c>
      <c r="AC390" s="160">
        <f>'1 уровень'!AC2155</f>
        <v>-1087.2905199999998</v>
      </c>
      <c r="AD390" s="2141">
        <f>'1 уровень'!AD2155</f>
        <v>0</v>
      </c>
      <c r="AE390" s="2141">
        <f>'1 уровень'!AE2155</f>
        <v>49134.942760000005</v>
      </c>
      <c r="AF390" s="2141">
        <f>'1 уровень'!AF2155</f>
        <v>0</v>
      </c>
      <c r="AG390" s="160"/>
      <c r="AH390" s="160"/>
      <c r="AI390" s="158"/>
      <c r="AJ390" s="158"/>
      <c r="AK390" s="158"/>
      <c r="AL390" s="158"/>
      <c r="AM390" s="158"/>
      <c r="AN390" s="158"/>
      <c r="AO390" s="158"/>
      <c r="AP390" s="158"/>
      <c r="AQ390" s="158"/>
      <c r="AR390" s="158"/>
      <c r="AS390" s="158"/>
      <c r="AT390" s="158"/>
      <c r="AU390" s="158"/>
      <c r="AV390" s="158"/>
      <c r="AW390" s="158"/>
      <c r="AX390" s="158"/>
      <c r="AY390" s="158"/>
      <c r="AZ390" s="158"/>
      <c r="BA390" s="158"/>
      <c r="BB390" s="158"/>
      <c r="BC390" s="158"/>
      <c r="BD390" s="158"/>
      <c r="BE390" s="158"/>
      <c r="BF390" s="158"/>
      <c r="BG390" s="158"/>
      <c r="BH390" s="158"/>
      <c r="BI390" s="158"/>
      <c r="BJ390" s="158"/>
      <c r="BK390" s="158"/>
      <c r="BL390" s="158"/>
      <c r="BM390" s="158"/>
      <c r="BN390" s="158"/>
      <c r="BO390" s="158"/>
      <c r="BP390" s="158"/>
      <c r="BQ390" s="158"/>
      <c r="BR390" s="158"/>
      <c r="BS390" s="158"/>
      <c r="BT390" s="158"/>
      <c r="BU390" s="158"/>
      <c r="BV390" s="158"/>
      <c r="BW390" s="158"/>
      <c r="BX390" s="158"/>
      <c r="BY390" s="158"/>
      <c r="BZ390" s="158"/>
      <c r="CA390" s="158"/>
      <c r="CB390" s="158"/>
      <c r="CC390" s="158"/>
      <c r="CD390" s="158"/>
      <c r="CE390" s="158"/>
      <c r="CF390" s="158"/>
      <c r="CG390" s="158"/>
      <c r="CH390" s="158"/>
      <c r="CI390" s="158"/>
      <c r="CJ390" s="158"/>
      <c r="CK390" s="158"/>
      <c r="CL390" s="158"/>
      <c r="CM390" s="158"/>
      <c r="CN390" s="158"/>
      <c r="CO390" s="158"/>
      <c r="CP390" s="158"/>
      <c r="CQ390" s="158"/>
      <c r="CR390" s="158"/>
      <c r="CS390" s="158"/>
      <c r="CT390" s="158"/>
      <c r="CU390" s="158"/>
      <c r="CV390" s="158"/>
      <c r="CW390" s="158"/>
      <c r="CX390" s="158"/>
      <c r="CY390" s="158"/>
      <c r="CZ390" s="158"/>
      <c r="DA390" s="158"/>
      <c r="DB390" s="158"/>
      <c r="DC390" s="158"/>
      <c r="DD390" s="158"/>
      <c r="DE390" s="158"/>
      <c r="DF390" s="158"/>
      <c r="DG390" s="158"/>
      <c r="DH390" s="158"/>
      <c r="DI390" s="158"/>
      <c r="DJ390" s="158"/>
      <c r="DK390" s="158"/>
      <c r="DL390" s="158"/>
      <c r="DM390" s="158"/>
      <c r="DN390" s="158"/>
      <c r="DO390" s="158"/>
      <c r="DP390" s="158"/>
      <c r="DQ390" s="158"/>
      <c r="DR390" s="158"/>
      <c r="DS390" s="158"/>
      <c r="DT390" s="158"/>
      <c r="DU390" s="158"/>
      <c r="DV390" s="158"/>
      <c r="DW390" s="158"/>
      <c r="DX390" s="158"/>
      <c r="DY390" s="158"/>
      <c r="DZ390" s="158"/>
      <c r="EA390" s="158"/>
      <c r="EB390" s="158"/>
      <c r="EC390" s="158"/>
      <c r="ED390" s="158"/>
      <c r="EE390" s="158"/>
      <c r="EF390" s="158"/>
      <c r="EG390" s="158"/>
      <c r="EH390" s="158"/>
      <c r="EI390" s="158"/>
      <c r="EJ390" s="158"/>
      <c r="EK390" s="158"/>
      <c r="EL390" s="158"/>
      <c r="EM390" s="158"/>
      <c r="EN390" s="158"/>
      <c r="EO390" s="158"/>
      <c r="EP390" s="158"/>
      <c r="EQ390" s="158"/>
      <c r="ER390" s="158"/>
      <c r="ES390" s="158"/>
      <c r="ET390" s="158"/>
      <c r="EU390" s="158"/>
      <c r="EV390" s="158"/>
      <c r="EW390" s="158"/>
      <c r="EX390" s="158"/>
      <c r="EY390" s="158"/>
      <c r="EZ390" s="158"/>
      <c r="FA390" s="158"/>
      <c r="FB390" s="158"/>
      <c r="FC390" s="158"/>
      <c r="FD390" s="158"/>
      <c r="FE390" s="158"/>
      <c r="FF390" s="158"/>
      <c r="FG390" s="158"/>
      <c r="FH390" s="158"/>
      <c r="FI390" s="158"/>
      <c r="FJ390" s="158"/>
      <c r="FK390" s="158"/>
      <c r="FL390" s="158"/>
      <c r="FM390" s="158"/>
      <c r="FN390" s="158"/>
      <c r="FO390" s="158"/>
      <c r="FP390" s="158"/>
      <c r="FQ390" s="158"/>
      <c r="FR390" s="158"/>
      <c r="FS390" s="158"/>
      <c r="FT390" s="158"/>
      <c r="FU390" s="158"/>
      <c r="FV390" s="158"/>
      <c r="FW390" s="158"/>
      <c r="FX390" s="158"/>
      <c r="FY390" s="158"/>
      <c r="FZ390" s="158"/>
      <c r="GA390" s="158"/>
      <c r="GB390" s="158"/>
      <c r="GC390" s="158"/>
      <c r="GD390" s="158"/>
      <c r="GE390" s="158"/>
      <c r="GF390" s="158"/>
      <c r="GG390" s="158"/>
      <c r="GH390" s="158"/>
      <c r="GI390" s="158"/>
      <c r="GJ390" s="158"/>
      <c r="GK390" s="158"/>
      <c r="GL390" s="158"/>
      <c r="GM390" s="158"/>
      <c r="GN390" s="158"/>
      <c r="GO390" s="158"/>
      <c r="GP390" s="158"/>
      <c r="GQ390" s="158"/>
      <c r="GR390" s="158"/>
      <c r="GS390" s="158"/>
      <c r="GT390" s="158"/>
      <c r="GU390" s="158"/>
      <c r="GV390" s="158"/>
      <c r="GW390" s="158"/>
      <c r="GX390" s="158"/>
      <c r="GY390" s="158"/>
      <c r="GZ390" s="158"/>
      <c r="HA390" s="158"/>
    </row>
    <row r="391" spans="1:209" x14ac:dyDescent="0.25">
      <c r="A391" s="158">
        <v>1</v>
      </c>
      <c r="B391" s="500" t="s">
        <v>14</v>
      </c>
      <c r="C391" s="185">
        <f>'1 уровень'!C2156</f>
        <v>0</v>
      </c>
      <c r="D391" s="185">
        <f>'1 уровень'!D2156</f>
        <v>0</v>
      </c>
      <c r="E391" s="185">
        <f>'1 уровень'!E2156</f>
        <v>0</v>
      </c>
      <c r="F391" s="717">
        <f>'1 уровень'!F2156</f>
        <v>0</v>
      </c>
      <c r="G391" s="232">
        <f>'1 уровень'!G2156</f>
        <v>0</v>
      </c>
      <c r="H391" s="232">
        <f>'1 уровень'!H2156</f>
        <v>0</v>
      </c>
      <c r="I391" s="237">
        <f>'1 уровень'!I2156</f>
        <v>0</v>
      </c>
      <c r="J391" s="237">
        <f>'1 уровень'!J2156</f>
        <v>0</v>
      </c>
      <c r="K391" s="237">
        <f>'1 уровень'!K2156</f>
        <v>0</v>
      </c>
      <c r="L391" s="237">
        <f>'1 уровень'!L2156</f>
        <v>0</v>
      </c>
      <c r="M391" s="237">
        <f>'1 уровень'!M2156</f>
        <v>0</v>
      </c>
      <c r="N391" s="237">
        <f>'1 уровень'!N2156</f>
        <v>0</v>
      </c>
      <c r="O391" s="160">
        <f>'1 уровень'!O2156</f>
        <v>0</v>
      </c>
      <c r="P391" s="160">
        <f>'1 уровень'!P2156</f>
        <v>0</v>
      </c>
      <c r="Q391" s="160">
        <f>'1 уровень'!Q2156</f>
        <v>0</v>
      </c>
      <c r="R391" s="160">
        <f>'1 уровень'!R2156</f>
        <v>0</v>
      </c>
      <c r="S391" s="160">
        <f>'1 уровень'!S2156</f>
        <v>0</v>
      </c>
      <c r="T391" s="160">
        <f>'1 уровень'!T2156</f>
        <v>0</v>
      </c>
      <c r="U391" s="160">
        <f>'1 уровень'!U2156</f>
        <v>0</v>
      </c>
      <c r="V391" s="160">
        <f>'1 уровень'!V2156</f>
        <v>0</v>
      </c>
      <c r="W391" s="160">
        <f>'1 уровень'!W2156</f>
        <v>0</v>
      </c>
      <c r="X391" s="160">
        <f>'1 уровень'!X2156</f>
        <v>0</v>
      </c>
      <c r="Y391" s="160">
        <f>'1 уровень'!Y2156</f>
        <v>0</v>
      </c>
      <c r="Z391" s="2222">
        <f>'1 уровень'!Z2156</f>
        <v>0</v>
      </c>
      <c r="AA391" s="160">
        <f>'1 уровень'!AA2156</f>
        <v>0</v>
      </c>
      <c r="AB391" s="160">
        <f>'1 уровень'!AB2156</f>
        <v>0</v>
      </c>
      <c r="AC391" s="160">
        <f>'1 уровень'!AC2156</f>
        <v>0</v>
      </c>
      <c r="AD391" s="2141">
        <f>'1 уровень'!AD2156</f>
        <v>0</v>
      </c>
      <c r="AE391" s="2141">
        <f>'1 уровень'!AE2156</f>
        <v>0</v>
      </c>
      <c r="AF391" s="2141">
        <f>'1 уровень'!AF2156</f>
        <v>0</v>
      </c>
      <c r="AG391" s="160"/>
      <c r="AH391" s="160"/>
    </row>
    <row r="392" spans="1:209" ht="30" x14ac:dyDescent="0.25">
      <c r="A392" s="158">
        <v>1</v>
      </c>
      <c r="B392" s="58" t="s">
        <v>396</v>
      </c>
      <c r="C392" s="185">
        <f>'1 уровень'!C2157</f>
        <v>33883</v>
      </c>
      <c r="D392" s="185">
        <f>'1 уровень'!D2157</f>
        <v>31060</v>
      </c>
      <c r="E392" s="185">
        <f>'1 уровень'!E2157</f>
        <v>28865.825656349778</v>
      </c>
      <c r="F392" s="717">
        <f>'1 уровень'!F2157</f>
        <v>123.79679144385027</v>
      </c>
      <c r="G392" s="232">
        <f>'1 уровень'!G2157</f>
        <v>0</v>
      </c>
      <c r="H392" s="232">
        <f>'1 уровень'!H2157</f>
        <v>0</v>
      </c>
      <c r="I392" s="237">
        <f>'1 уровень'!I2157</f>
        <v>0</v>
      </c>
      <c r="J392" s="237">
        <f>'1 уровень'!J2157</f>
        <v>0</v>
      </c>
      <c r="K392" s="237">
        <f>'1 уровень'!K2157</f>
        <v>0</v>
      </c>
      <c r="L392" s="237">
        <f>'1 уровень'!L2157</f>
        <v>0</v>
      </c>
      <c r="M392" s="237">
        <f>'1 уровень'!M2157</f>
        <v>0</v>
      </c>
      <c r="N392" s="237">
        <f>'1 уровень'!N2157</f>
        <v>0</v>
      </c>
      <c r="O392" s="160">
        <f>'1 уровень'!O2157</f>
        <v>0</v>
      </c>
      <c r="P392" s="160">
        <f>'1 уровень'!P2157</f>
        <v>0</v>
      </c>
      <c r="Q392" s="160">
        <f>'1 уровень'!Q2157</f>
        <v>0</v>
      </c>
      <c r="R392" s="160">
        <f>'1 уровень'!R2157</f>
        <v>0</v>
      </c>
      <c r="S392" s="160">
        <f>'1 уровень'!S2157</f>
        <v>0</v>
      </c>
      <c r="T392" s="160">
        <f>'1 уровень'!T2157</f>
        <v>0</v>
      </c>
      <c r="U392" s="160">
        <f>'1 уровень'!U2157</f>
        <v>0</v>
      </c>
      <c r="V392" s="160">
        <f>'1 уровень'!V2157</f>
        <v>0</v>
      </c>
      <c r="W392" s="160">
        <f>'1 уровень'!W2157</f>
        <v>0</v>
      </c>
      <c r="X392" s="160">
        <f>'1 уровень'!X2157</f>
        <v>0</v>
      </c>
      <c r="Y392" s="160">
        <f>'1 уровень'!Y2157</f>
        <v>0</v>
      </c>
      <c r="Z392" s="2222">
        <f>'1 уровень'!Z2157</f>
        <v>0</v>
      </c>
      <c r="AA392" s="160">
        <f>'1 уровень'!AA2157</f>
        <v>0</v>
      </c>
      <c r="AB392" s="160">
        <f>'1 уровень'!AB2157</f>
        <v>0</v>
      </c>
      <c r="AC392" s="160">
        <f>'1 уровень'!AC2157</f>
        <v>0</v>
      </c>
      <c r="AD392" s="2141">
        <f>'1 уровень'!AD2157</f>
        <v>0</v>
      </c>
      <c r="AE392" s="2141">
        <f>'1 уровень'!AE2157</f>
        <v>0</v>
      </c>
      <c r="AF392" s="2141">
        <f>'1 уровень'!AF2157</f>
        <v>0</v>
      </c>
      <c r="AG392" s="160"/>
      <c r="AH392" s="160"/>
      <c r="AI392" s="159"/>
      <c r="AJ392" s="159"/>
      <c r="AK392" s="159"/>
      <c r="AL392" s="159"/>
      <c r="AM392" s="159"/>
      <c r="AN392" s="159"/>
      <c r="AO392" s="159"/>
      <c r="AP392" s="159"/>
      <c r="AQ392" s="159"/>
      <c r="AR392" s="159"/>
      <c r="AS392" s="159"/>
      <c r="AT392" s="159"/>
      <c r="AU392" s="159"/>
      <c r="AV392" s="159"/>
      <c r="AW392" s="159"/>
      <c r="AX392" s="159"/>
      <c r="AY392" s="159"/>
      <c r="AZ392" s="159"/>
      <c r="BA392" s="159"/>
      <c r="BB392" s="159"/>
      <c r="BC392" s="159"/>
      <c r="BD392" s="159"/>
      <c r="BE392" s="159"/>
      <c r="BF392" s="159"/>
      <c r="BG392" s="159"/>
      <c r="BH392" s="159"/>
      <c r="BI392" s="159"/>
      <c r="BJ392" s="159"/>
      <c r="BK392" s="159"/>
      <c r="BL392" s="159"/>
      <c r="BM392" s="159"/>
      <c r="BN392" s="159"/>
      <c r="BO392" s="159"/>
      <c r="BP392" s="159"/>
      <c r="BQ392" s="159"/>
      <c r="BR392" s="159"/>
      <c r="BS392" s="159"/>
      <c r="BT392" s="159"/>
      <c r="BU392" s="159"/>
      <c r="BV392" s="159"/>
      <c r="BW392" s="159"/>
      <c r="BX392" s="159"/>
      <c r="BY392" s="159"/>
      <c r="BZ392" s="159"/>
      <c r="CA392" s="159"/>
      <c r="CB392" s="159"/>
      <c r="CC392" s="159"/>
      <c r="CD392" s="159"/>
      <c r="CE392" s="159"/>
      <c r="CF392" s="159"/>
      <c r="CG392" s="159"/>
      <c r="CH392" s="159"/>
      <c r="CI392" s="159"/>
      <c r="CJ392" s="159"/>
      <c r="CK392" s="159"/>
      <c r="CL392" s="159"/>
      <c r="CM392" s="159"/>
      <c r="CN392" s="159"/>
      <c r="CO392" s="159"/>
      <c r="CP392" s="159"/>
      <c r="CQ392" s="159"/>
      <c r="CR392" s="159"/>
      <c r="CS392" s="159"/>
      <c r="CT392" s="159"/>
      <c r="CU392" s="159"/>
      <c r="CV392" s="159"/>
      <c r="CW392" s="159"/>
      <c r="CX392" s="159"/>
      <c r="CY392" s="159"/>
      <c r="CZ392" s="159"/>
      <c r="DA392" s="159"/>
      <c r="DB392" s="159"/>
      <c r="DC392" s="159"/>
      <c r="DD392" s="159"/>
      <c r="DE392" s="159"/>
      <c r="DF392" s="159"/>
      <c r="DG392" s="159"/>
      <c r="DH392" s="159"/>
      <c r="DI392" s="159"/>
      <c r="DJ392" s="159"/>
      <c r="DK392" s="159"/>
      <c r="DL392" s="159"/>
      <c r="DM392" s="159"/>
      <c r="DN392" s="159"/>
      <c r="DO392" s="159"/>
      <c r="DP392" s="159"/>
      <c r="DQ392" s="159"/>
      <c r="DR392" s="159"/>
      <c r="DS392" s="159"/>
      <c r="DT392" s="159"/>
      <c r="DU392" s="159"/>
      <c r="DV392" s="159"/>
      <c r="DW392" s="159"/>
      <c r="DX392" s="159"/>
      <c r="DY392" s="159"/>
      <c r="DZ392" s="159"/>
      <c r="EA392" s="159"/>
      <c r="EB392" s="159"/>
      <c r="EC392" s="159"/>
      <c r="ED392" s="159"/>
      <c r="EE392" s="159"/>
      <c r="EF392" s="159"/>
      <c r="EG392" s="159"/>
      <c r="EH392" s="159"/>
      <c r="EI392" s="159"/>
      <c r="EJ392" s="159"/>
      <c r="EK392" s="159"/>
      <c r="EL392" s="159"/>
      <c r="EM392" s="159"/>
      <c r="EN392" s="159"/>
      <c r="EO392" s="159"/>
      <c r="EP392" s="159"/>
      <c r="EQ392" s="159"/>
      <c r="ER392" s="159"/>
      <c r="ES392" s="159"/>
      <c r="ET392" s="159"/>
      <c r="EU392" s="159"/>
      <c r="EV392" s="159"/>
      <c r="EW392" s="159"/>
      <c r="EX392" s="159"/>
      <c r="EY392" s="159"/>
      <c r="EZ392" s="159"/>
      <c r="FA392" s="159"/>
      <c r="FB392" s="159"/>
      <c r="FC392" s="159"/>
      <c r="FD392" s="159"/>
      <c r="FE392" s="159"/>
      <c r="FF392" s="159"/>
      <c r="FG392" s="159"/>
      <c r="FH392" s="159"/>
      <c r="FI392" s="159"/>
      <c r="FJ392" s="159"/>
      <c r="FK392" s="159"/>
      <c r="FL392" s="159"/>
      <c r="FM392" s="159"/>
      <c r="FN392" s="159"/>
      <c r="FO392" s="159"/>
      <c r="FP392" s="159"/>
      <c r="FQ392" s="159"/>
      <c r="FR392" s="159"/>
      <c r="FS392" s="159"/>
      <c r="FT392" s="159"/>
      <c r="FU392" s="159"/>
      <c r="FV392" s="159"/>
      <c r="FW392" s="159"/>
      <c r="FX392" s="159"/>
      <c r="FY392" s="159"/>
      <c r="FZ392" s="159"/>
      <c r="GA392" s="159"/>
      <c r="GB392" s="159"/>
      <c r="GC392" s="159"/>
      <c r="GD392" s="159"/>
      <c r="GE392" s="159"/>
      <c r="GF392" s="159"/>
      <c r="GG392" s="159"/>
      <c r="GH392" s="159"/>
      <c r="GI392" s="159"/>
      <c r="GJ392" s="159"/>
      <c r="GK392" s="159"/>
      <c r="GL392" s="159"/>
      <c r="GM392" s="159"/>
      <c r="GN392" s="159"/>
      <c r="GO392" s="159"/>
      <c r="GP392" s="159"/>
      <c r="GQ392" s="159"/>
      <c r="GR392" s="159"/>
      <c r="GS392" s="159"/>
      <c r="GT392" s="159"/>
      <c r="GU392" s="159"/>
      <c r="GV392" s="159"/>
      <c r="GW392" s="159"/>
      <c r="GX392" s="159"/>
      <c r="GY392" s="159"/>
      <c r="GZ392" s="159"/>
      <c r="HA392" s="159"/>
    </row>
    <row r="393" spans="1:209" ht="30" x14ac:dyDescent="0.25">
      <c r="A393" s="158">
        <v>1</v>
      </c>
      <c r="B393" s="58" t="s">
        <v>341</v>
      </c>
      <c r="C393" s="185">
        <f>'1 уровень'!C2158</f>
        <v>0</v>
      </c>
      <c r="D393" s="185">
        <f>'1 уровень'!D2158</f>
        <v>0</v>
      </c>
      <c r="E393" s="185">
        <f>'1 уровень'!E2158</f>
        <v>0</v>
      </c>
      <c r="F393" s="717">
        <f>'1 уровень'!F2158</f>
        <v>0</v>
      </c>
      <c r="G393" s="232">
        <f>'1 уровень'!G2158</f>
        <v>0</v>
      </c>
      <c r="H393" s="232">
        <f>'1 уровень'!H2158</f>
        <v>0</v>
      </c>
      <c r="I393" s="237">
        <f>'1 уровень'!I2158</f>
        <v>0</v>
      </c>
      <c r="J393" s="237">
        <f>'1 уровень'!J2158</f>
        <v>0</v>
      </c>
      <c r="K393" s="237">
        <f>'1 уровень'!K2158</f>
        <v>0</v>
      </c>
      <c r="L393" s="237">
        <f>'1 уровень'!L2158</f>
        <v>0</v>
      </c>
      <c r="M393" s="237">
        <f>'1 уровень'!M2158</f>
        <v>0</v>
      </c>
      <c r="N393" s="237">
        <f>'1 уровень'!N2158</f>
        <v>0</v>
      </c>
      <c r="O393" s="160">
        <f>'1 уровень'!O2158</f>
        <v>0</v>
      </c>
      <c r="P393" s="160">
        <f>'1 уровень'!P2158</f>
        <v>0</v>
      </c>
      <c r="Q393" s="160">
        <f>'1 уровень'!Q2158</f>
        <v>0</v>
      </c>
      <c r="R393" s="160">
        <f>'1 уровень'!R2158</f>
        <v>0</v>
      </c>
      <c r="S393" s="160">
        <f>'1 уровень'!S2158</f>
        <v>0</v>
      </c>
      <c r="T393" s="160">
        <f>'1 уровень'!T2158</f>
        <v>0</v>
      </c>
      <c r="U393" s="160">
        <f>'1 уровень'!U2158</f>
        <v>0</v>
      </c>
      <c r="V393" s="160">
        <f>'1 уровень'!V2158</f>
        <v>0</v>
      </c>
      <c r="W393" s="160">
        <f>'1 уровень'!W2158</f>
        <v>0</v>
      </c>
      <c r="X393" s="160">
        <f>'1 уровень'!X2158</f>
        <v>0</v>
      </c>
      <c r="Y393" s="160">
        <f>'1 уровень'!Y2158</f>
        <v>0</v>
      </c>
      <c r="Z393" s="2222">
        <f>'1 уровень'!Z2158</f>
        <v>0</v>
      </c>
      <c r="AA393" s="160">
        <f>'1 уровень'!AA2158</f>
        <v>0</v>
      </c>
      <c r="AB393" s="160">
        <f>'1 уровень'!AB2158</f>
        <v>0</v>
      </c>
      <c r="AC393" s="160">
        <f>'1 уровень'!AC2158</f>
        <v>0</v>
      </c>
      <c r="AD393" s="2141">
        <f>'1 уровень'!AD2158</f>
        <v>0</v>
      </c>
      <c r="AE393" s="2141">
        <f>'1 уровень'!AE2158</f>
        <v>0</v>
      </c>
      <c r="AF393" s="2141">
        <f>'1 уровень'!AF2158</f>
        <v>0</v>
      </c>
      <c r="AG393" s="160"/>
      <c r="AH393" s="160"/>
      <c r="AI393" s="159"/>
      <c r="AJ393" s="159"/>
      <c r="AK393" s="159"/>
      <c r="AL393" s="159"/>
      <c r="AM393" s="159"/>
      <c r="AN393" s="159"/>
      <c r="AO393" s="159"/>
      <c r="AP393" s="159"/>
      <c r="AQ393" s="159"/>
      <c r="AR393" s="159"/>
      <c r="AS393" s="159"/>
      <c r="AT393" s="159"/>
      <c r="AU393" s="159"/>
      <c r="AV393" s="159"/>
      <c r="AW393" s="159"/>
      <c r="AX393" s="159"/>
      <c r="AY393" s="159"/>
      <c r="AZ393" s="159"/>
      <c r="BA393" s="159"/>
      <c r="BB393" s="159"/>
      <c r="BC393" s="159"/>
      <c r="BD393" s="159"/>
      <c r="BE393" s="159"/>
      <c r="BF393" s="159"/>
      <c r="BG393" s="159"/>
      <c r="BH393" s="159"/>
      <c r="BI393" s="159"/>
      <c r="BJ393" s="159"/>
      <c r="BK393" s="159"/>
      <c r="BL393" s="159"/>
      <c r="BM393" s="159"/>
      <c r="BN393" s="159"/>
      <c r="BO393" s="159"/>
      <c r="BP393" s="159"/>
      <c r="BQ393" s="159"/>
      <c r="BR393" s="159"/>
      <c r="BS393" s="159"/>
      <c r="BT393" s="159"/>
      <c r="BU393" s="159"/>
      <c r="BV393" s="159"/>
      <c r="BW393" s="159"/>
      <c r="BX393" s="159"/>
      <c r="BY393" s="159"/>
      <c r="BZ393" s="159"/>
      <c r="CA393" s="159"/>
      <c r="CB393" s="159"/>
      <c r="CC393" s="159"/>
      <c r="CD393" s="159"/>
      <c r="CE393" s="159"/>
      <c r="CF393" s="159"/>
      <c r="CG393" s="159"/>
      <c r="CH393" s="159"/>
      <c r="CI393" s="159"/>
      <c r="CJ393" s="159"/>
      <c r="CK393" s="159"/>
      <c r="CL393" s="159"/>
      <c r="CM393" s="159"/>
      <c r="CN393" s="159"/>
      <c r="CO393" s="159"/>
      <c r="CP393" s="159"/>
      <c r="CQ393" s="159"/>
      <c r="CR393" s="159"/>
      <c r="CS393" s="159"/>
      <c r="CT393" s="159"/>
      <c r="CU393" s="159"/>
      <c r="CV393" s="159"/>
      <c r="CW393" s="159"/>
      <c r="CX393" s="159"/>
      <c r="CY393" s="159"/>
      <c r="CZ393" s="159"/>
      <c r="DA393" s="159"/>
      <c r="DB393" s="159"/>
      <c r="DC393" s="159"/>
      <c r="DD393" s="159"/>
      <c r="DE393" s="159"/>
      <c r="DF393" s="159"/>
      <c r="DG393" s="159"/>
      <c r="DH393" s="159"/>
      <c r="DI393" s="159"/>
      <c r="DJ393" s="159"/>
      <c r="DK393" s="159"/>
      <c r="DL393" s="159"/>
      <c r="DM393" s="159"/>
      <c r="DN393" s="159"/>
      <c r="DO393" s="159"/>
      <c r="DP393" s="159"/>
      <c r="DQ393" s="159"/>
      <c r="DR393" s="159"/>
      <c r="DS393" s="159"/>
      <c r="DT393" s="159"/>
      <c r="DU393" s="159"/>
      <c r="DV393" s="159"/>
      <c r="DW393" s="159"/>
      <c r="DX393" s="159"/>
      <c r="DY393" s="159"/>
      <c r="DZ393" s="159"/>
      <c r="EA393" s="159"/>
      <c r="EB393" s="159"/>
      <c r="EC393" s="159"/>
      <c r="ED393" s="159"/>
      <c r="EE393" s="159"/>
      <c r="EF393" s="159"/>
      <c r="EG393" s="159"/>
      <c r="EH393" s="159"/>
      <c r="EI393" s="159"/>
      <c r="EJ393" s="159"/>
      <c r="EK393" s="159"/>
      <c r="EL393" s="159"/>
      <c r="EM393" s="159"/>
      <c r="EN393" s="159"/>
      <c r="EO393" s="159"/>
      <c r="EP393" s="159"/>
      <c r="EQ393" s="159"/>
      <c r="ER393" s="159"/>
      <c r="ES393" s="159"/>
      <c r="ET393" s="159"/>
      <c r="EU393" s="159"/>
      <c r="EV393" s="159"/>
      <c r="EW393" s="159"/>
      <c r="EX393" s="159"/>
      <c r="EY393" s="159"/>
      <c r="EZ393" s="159"/>
      <c r="FA393" s="159"/>
      <c r="FB393" s="159"/>
      <c r="FC393" s="159"/>
      <c r="FD393" s="159"/>
      <c r="FE393" s="159"/>
      <c r="FF393" s="159"/>
      <c r="FG393" s="159"/>
      <c r="FH393" s="159"/>
      <c r="FI393" s="159"/>
      <c r="FJ393" s="159"/>
      <c r="FK393" s="159"/>
      <c r="FL393" s="159"/>
      <c r="FM393" s="159"/>
      <c r="FN393" s="159"/>
      <c r="FO393" s="159"/>
      <c r="FP393" s="159"/>
      <c r="FQ393" s="159"/>
      <c r="FR393" s="159"/>
      <c r="FS393" s="159"/>
      <c r="FT393" s="159"/>
      <c r="FU393" s="159"/>
      <c r="FV393" s="159"/>
      <c r="FW393" s="159"/>
      <c r="FX393" s="159"/>
      <c r="FY393" s="159"/>
      <c r="FZ393" s="159"/>
      <c r="GA393" s="159"/>
      <c r="GB393" s="159"/>
      <c r="GC393" s="159"/>
      <c r="GD393" s="159"/>
      <c r="GE393" s="159"/>
      <c r="GF393" s="159"/>
      <c r="GG393" s="159"/>
      <c r="GH393" s="159"/>
      <c r="GI393" s="159"/>
      <c r="GJ393" s="159"/>
      <c r="GK393" s="159"/>
      <c r="GL393" s="159"/>
      <c r="GM393" s="159"/>
      <c r="GN393" s="159"/>
      <c r="GO393" s="159"/>
      <c r="GP393" s="159"/>
      <c r="GQ393" s="159"/>
      <c r="GR393" s="159"/>
      <c r="GS393" s="159"/>
      <c r="GT393" s="159"/>
      <c r="GU393" s="159"/>
      <c r="GV393" s="159"/>
      <c r="GW393" s="159"/>
      <c r="GX393" s="159"/>
      <c r="GY393" s="159"/>
      <c r="GZ393" s="159"/>
      <c r="HA393" s="159"/>
    </row>
    <row r="394" spans="1:209" ht="30" x14ac:dyDescent="0.25">
      <c r="A394" s="158">
        <v>1</v>
      </c>
      <c r="B394" s="58" t="s">
        <v>342</v>
      </c>
      <c r="C394" s="185">
        <f>'1 уровень'!C2159</f>
        <v>3000</v>
      </c>
      <c r="D394" s="185">
        <f>'1 уровень'!D2159</f>
        <v>2750</v>
      </c>
      <c r="E394" s="185">
        <f>'1 уровень'!E2159</f>
        <v>2947</v>
      </c>
      <c r="F394" s="717">
        <f>'1 уровень'!F2159</f>
        <v>107.16363636363637</v>
      </c>
      <c r="G394" s="232">
        <f>'1 уровень'!G2159</f>
        <v>0</v>
      </c>
      <c r="H394" s="232">
        <f>'1 уровень'!H2159</f>
        <v>0</v>
      </c>
      <c r="I394" s="237">
        <f>'1 уровень'!I2159</f>
        <v>0</v>
      </c>
      <c r="J394" s="237">
        <f>'1 уровень'!J2159</f>
        <v>0</v>
      </c>
      <c r="K394" s="237">
        <f>'1 уровень'!K2159</f>
        <v>0</v>
      </c>
      <c r="L394" s="237">
        <f>'1 уровень'!L2159</f>
        <v>0</v>
      </c>
      <c r="M394" s="237">
        <f>'1 уровень'!M2159</f>
        <v>0</v>
      </c>
      <c r="N394" s="237">
        <f>'1 уровень'!N2159</f>
        <v>0</v>
      </c>
      <c r="O394" s="160">
        <f>'1 уровень'!O2159</f>
        <v>0</v>
      </c>
      <c r="P394" s="160">
        <f>'1 уровень'!P2159</f>
        <v>0</v>
      </c>
      <c r="Q394" s="160">
        <f>'1 уровень'!Q2159</f>
        <v>0</v>
      </c>
      <c r="R394" s="160">
        <f>'1 уровень'!R2159</f>
        <v>0</v>
      </c>
      <c r="S394" s="160">
        <f>'1 уровень'!S2159</f>
        <v>0</v>
      </c>
      <c r="T394" s="160">
        <f>'1 уровень'!T2159</f>
        <v>0</v>
      </c>
      <c r="U394" s="160">
        <f>'1 уровень'!U2159</f>
        <v>0</v>
      </c>
      <c r="V394" s="160">
        <f>'1 уровень'!V2159</f>
        <v>0</v>
      </c>
      <c r="W394" s="160">
        <f>'1 уровень'!W2159</f>
        <v>0</v>
      </c>
      <c r="X394" s="160">
        <f>'1 уровень'!X2159</f>
        <v>0</v>
      </c>
      <c r="Y394" s="160">
        <f>'1 уровень'!Y2159</f>
        <v>0</v>
      </c>
      <c r="Z394" s="2222">
        <f>'1 уровень'!Z2159</f>
        <v>0</v>
      </c>
      <c r="AA394" s="160">
        <f>'1 уровень'!AA2159</f>
        <v>0</v>
      </c>
      <c r="AB394" s="160">
        <f>'1 уровень'!AB2159</f>
        <v>0</v>
      </c>
      <c r="AC394" s="160">
        <f>'1 уровень'!AC2159</f>
        <v>0</v>
      </c>
      <c r="AD394" s="2141">
        <f>'1 уровень'!AD2159</f>
        <v>0</v>
      </c>
      <c r="AE394" s="2141">
        <f>'1 уровень'!AE2159</f>
        <v>0</v>
      </c>
      <c r="AF394" s="2141">
        <f>'1 уровень'!AF2159</f>
        <v>0</v>
      </c>
      <c r="AG394" s="160"/>
      <c r="AH394" s="160"/>
      <c r="AI394" s="159"/>
      <c r="AJ394" s="159"/>
      <c r="AK394" s="159"/>
      <c r="AL394" s="159"/>
      <c r="AM394" s="159"/>
      <c r="AN394" s="159"/>
      <c r="AO394" s="159"/>
      <c r="AP394" s="159"/>
      <c r="AQ394" s="159"/>
      <c r="AR394" s="159"/>
      <c r="AS394" s="159"/>
      <c r="AT394" s="159"/>
      <c r="AU394" s="159"/>
      <c r="AV394" s="159"/>
      <c r="AW394" s="159"/>
      <c r="AX394" s="159"/>
      <c r="AY394" s="159"/>
      <c r="AZ394" s="159"/>
      <c r="BA394" s="159"/>
      <c r="BB394" s="159"/>
      <c r="BC394" s="159"/>
      <c r="BD394" s="159"/>
      <c r="BE394" s="159"/>
      <c r="BF394" s="159"/>
      <c r="BG394" s="159"/>
      <c r="BH394" s="159"/>
      <c r="BI394" s="159"/>
      <c r="BJ394" s="159"/>
      <c r="BK394" s="159"/>
      <c r="BL394" s="159"/>
      <c r="BM394" s="159"/>
      <c r="BN394" s="159"/>
      <c r="BO394" s="159"/>
      <c r="BP394" s="159"/>
      <c r="BQ394" s="159"/>
      <c r="BR394" s="159"/>
      <c r="BS394" s="159"/>
      <c r="BT394" s="159"/>
      <c r="BU394" s="159"/>
      <c r="BV394" s="159"/>
      <c r="BW394" s="159"/>
      <c r="BX394" s="159"/>
      <c r="BY394" s="159"/>
      <c r="BZ394" s="159"/>
      <c r="CA394" s="159"/>
      <c r="CB394" s="159"/>
      <c r="CC394" s="159"/>
      <c r="CD394" s="159"/>
      <c r="CE394" s="159"/>
      <c r="CF394" s="159"/>
      <c r="CG394" s="159"/>
      <c r="CH394" s="159"/>
      <c r="CI394" s="159"/>
      <c r="CJ394" s="159"/>
      <c r="CK394" s="159"/>
      <c r="CL394" s="159"/>
      <c r="CM394" s="159"/>
      <c r="CN394" s="159"/>
      <c r="CO394" s="159"/>
      <c r="CP394" s="159"/>
      <c r="CQ394" s="159"/>
      <c r="CR394" s="159"/>
      <c r="CS394" s="159"/>
      <c r="CT394" s="159"/>
      <c r="CU394" s="159"/>
      <c r="CV394" s="159"/>
      <c r="CW394" s="159"/>
      <c r="CX394" s="159"/>
      <c r="CY394" s="159"/>
      <c r="CZ394" s="159"/>
      <c r="DA394" s="159"/>
      <c r="DB394" s="159"/>
      <c r="DC394" s="159"/>
      <c r="DD394" s="159"/>
      <c r="DE394" s="159"/>
      <c r="DF394" s="159"/>
      <c r="DG394" s="159"/>
      <c r="DH394" s="159"/>
      <c r="DI394" s="159"/>
      <c r="DJ394" s="159"/>
      <c r="DK394" s="159"/>
      <c r="DL394" s="159"/>
      <c r="DM394" s="159"/>
      <c r="DN394" s="159"/>
      <c r="DO394" s="159"/>
      <c r="DP394" s="159"/>
      <c r="DQ394" s="159"/>
      <c r="DR394" s="159"/>
      <c r="DS394" s="159"/>
      <c r="DT394" s="159"/>
      <c r="DU394" s="159"/>
      <c r="DV394" s="159"/>
      <c r="DW394" s="159"/>
      <c r="DX394" s="159"/>
      <c r="DY394" s="159"/>
      <c r="DZ394" s="159"/>
      <c r="EA394" s="159"/>
      <c r="EB394" s="159"/>
      <c r="EC394" s="159"/>
      <c r="ED394" s="159"/>
      <c r="EE394" s="159"/>
      <c r="EF394" s="159"/>
      <c r="EG394" s="159"/>
      <c r="EH394" s="159"/>
      <c r="EI394" s="159"/>
      <c r="EJ394" s="159"/>
      <c r="EK394" s="159"/>
      <c r="EL394" s="159"/>
      <c r="EM394" s="159"/>
      <c r="EN394" s="159"/>
      <c r="EO394" s="159"/>
      <c r="EP394" s="159"/>
      <c r="EQ394" s="159"/>
      <c r="ER394" s="159"/>
      <c r="ES394" s="159"/>
      <c r="ET394" s="159"/>
      <c r="EU394" s="159"/>
      <c r="EV394" s="159"/>
      <c r="EW394" s="159"/>
      <c r="EX394" s="159"/>
      <c r="EY394" s="159"/>
      <c r="EZ394" s="159"/>
      <c r="FA394" s="159"/>
      <c r="FB394" s="159"/>
      <c r="FC394" s="159"/>
      <c r="FD394" s="159"/>
      <c r="FE394" s="159"/>
      <c r="FF394" s="159"/>
      <c r="FG394" s="159"/>
      <c r="FH394" s="159"/>
      <c r="FI394" s="159"/>
      <c r="FJ394" s="159"/>
      <c r="FK394" s="159"/>
      <c r="FL394" s="159"/>
      <c r="FM394" s="159"/>
      <c r="FN394" s="159"/>
      <c r="FO394" s="159"/>
      <c r="FP394" s="159"/>
      <c r="FQ394" s="159"/>
      <c r="FR394" s="159"/>
      <c r="FS394" s="159"/>
      <c r="FT394" s="159"/>
      <c r="FU394" s="159"/>
      <c r="FV394" s="159"/>
      <c r="FW394" s="159"/>
      <c r="FX394" s="159"/>
      <c r="FY394" s="159"/>
      <c r="FZ394" s="159"/>
      <c r="GA394" s="159"/>
      <c r="GB394" s="159"/>
      <c r="GC394" s="159"/>
      <c r="GD394" s="159"/>
      <c r="GE394" s="159"/>
      <c r="GF394" s="159"/>
      <c r="GG394" s="159"/>
      <c r="GH394" s="159"/>
      <c r="GI394" s="159"/>
      <c r="GJ394" s="159"/>
      <c r="GK394" s="159"/>
      <c r="GL394" s="159"/>
      <c r="GM394" s="159"/>
      <c r="GN394" s="159"/>
      <c r="GO394" s="159"/>
      <c r="GP394" s="159"/>
      <c r="GQ394" s="159"/>
      <c r="GR394" s="159"/>
      <c r="GS394" s="159"/>
      <c r="GT394" s="159"/>
      <c r="GU394" s="159"/>
      <c r="GV394" s="159"/>
      <c r="GW394" s="159"/>
      <c r="GX394" s="159"/>
      <c r="GY394" s="159"/>
      <c r="GZ394" s="159"/>
      <c r="HA394" s="159"/>
    </row>
    <row r="395" spans="1:209" ht="30" x14ac:dyDescent="0.25">
      <c r="A395" s="158">
        <v>1</v>
      </c>
      <c r="B395" s="58" t="s">
        <v>343</v>
      </c>
      <c r="C395" s="185">
        <f>'1 уровень'!C2160</f>
        <v>200</v>
      </c>
      <c r="D395" s="185">
        <f>'1 уровень'!D2160</f>
        <v>183</v>
      </c>
      <c r="E395" s="185">
        <f>'1 уровень'!E2160</f>
        <v>115</v>
      </c>
      <c r="F395" s="717">
        <f>'1 уровень'!F2160</f>
        <v>62.841530054644814</v>
      </c>
      <c r="G395" s="232">
        <f>'1 уровень'!G2160</f>
        <v>0</v>
      </c>
      <c r="H395" s="232">
        <f>'1 уровень'!H2160</f>
        <v>0</v>
      </c>
      <c r="I395" s="237">
        <f>'1 уровень'!I2160</f>
        <v>0</v>
      </c>
      <c r="J395" s="237">
        <f>'1 уровень'!J2160</f>
        <v>0</v>
      </c>
      <c r="K395" s="237">
        <f>'1 уровень'!K2160</f>
        <v>0</v>
      </c>
      <c r="L395" s="237">
        <f>'1 уровень'!L2160</f>
        <v>0</v>
      </c>
      <c r="M395" s="237">
        <f>'1 уровень'!M2160</f>
        <v>0</v>
      </c>
      <c r="N395" s="237">
        <f>'1 уровень'!N2160</f>
        <v>0</v>
      </c>
      <c r="O395" s="160">
        <f>'1 уровень'!O2160</f>
        <v>0</v>
      </c>
      <c r="P395" s="160">
        <f>'1 уровень'!P2160</f>
        <v>0</v>
      </c>
      <c r="Q395" s="160">
        <f>'1 уровень'!Q2160</f>
        <v>0</v>
      </c>
      <c r="R395" s="160">
        <f>'1 уровень'!R2160</f>
        <v>0</v>
      </c>
      <c r="S395" s="160">
        <f>'1 уровень'!S2160</f>
        <v>0</v>
      </c>
      <c r="T395" s="160">
        <f>'1 уровень'!T2160</f>
        <v>0</v>
      </c>
      <c r="U395" s="160">
        <f>'1 уровень'!U2160</f>
        <v>0</v>
      </c>
      <c r="V395" s="160">
        <f>'1 уровень'!V2160</f>
        <v>0</v>
      </c>
      <c r="W395" s="160">
        <f>'1 уровень'!W2160</f>
        <v>0</v>
      </c>
      <c r="X395" s="160">
        <f>'1 уровень'!X2160</f>
        <v>0</v>
      </c>
      <c r="Y395" s="160">
        <f>'1 уровень'!Y2160</f>
        <v>0</v>
      </c>
      <c r="Z395" s="2222">
        <f>'1 уровень'!Z2160</f>
        <v>0</v>
      </c>
      <c r="AA395" s="160">
        <f>'1 уровень'!AA2160</f>
        <v>0</v>
      </c>
      <c r="AB395" s="160">
        <f>'1 уровень'!AB2160</f>
        <v>0</v>
      </c>
      <c r="AC395" s="160">
        <f>'1 уровень'!AC2160</f>
        <v>0</v>
      </c>
      <c r="AD395" s="2141">
        <f>'1 уровень'!AD2160</f>
        <v>0</v>
      </c>
      <c r="AE395" s="2141">
        <f>'1 уровень'!AE2160</f>
        <v>0</v>
      </c>
      <c r="AF395" s="2141">
        <f>'1 уровень'!AF2160</f>
        <v>0</v>
      </c>
      <c r="AG395" s="160"/>
      <c r="AH395" s="160"/>
      <c r="AI395" s="159"/>
      <c r="AJ395" s="159"/>
      <c r="AK395" s="159"/>
      <c r="AL395" s="159"/>
      <c r="AM395" s="159"/>
      <c r="AN395" s="159"/>
      <c r="AO395" s="159"/>
      <c r="AP395" s="159"/>
      <c r="AQ395" s="159"/>
      <c r="AR395" s="159"/>
      <c r="AS395" s="159"/>
      <c r="AT395" s="159"/>
      <c r="AU395" s="159"/>
      <c r="AV395" s="159"/>
      <c r="AW395" s="159"/>
      <c r="AX395" s="159"/>
      <c r="AY395" s="159"/>
      <c r="AZ395" s="159"/>
      <c r="BA395" s="159"/>
      <c r="BB395" s="159"/>
      <c r="BC395" s="159"/>
      <c r="BD395" s="159"/>
      <c r="BE395" s="159"/>
      <c r="BF395" s="159"/>
      <c r="BG395" s="159"/>
      <c r="BH395" s="159"/>
      <c r="BI395" s="159"/>
      <c r="BJ395" s="159"/>
      <c r="BK395" s="159"/>
      <c r="BL395" s="159"/>
      <c r="BM395" s="159"/>
      <c r="BN395" s="159"/>
      <c r="BO395" s="159"/>
      <c r="BP395" s="159"/>
      <c r="BQ395" s="159"/>
      <c r="BR395" s="159"/>
      <c r="BS395" s="159"/>
      <c r="BT395" s="159"/>
      <c r="BU395" s="159"/>
      <c r="BV395" s="159"/>
      <c r="BW395" s="159"/>
      <c r="BX395" s="159"/>
      <c r="BY395" s="159"/>
      <c r="BZ395" s="159"/>
      <c r="CA395" s="159"/>
      <c r="CB395" s="159"/>
      <c r="CC395" s="159"/>
      <c r="CD395" s="159"/>
      <c r="CE395" s="159"/>
      <c r="CF395" s="159"/>
      <c r="CG395" s="159"/>
      <c r="CH395" s="159"/>
      <c r="CI395" s="159"/>
      <c r="CJ395" s="159"/>
      <c r="CK395" s="159"/>
      <c r="CL395" s="159"/>
      <c r="CM395" s="159"/>
      <c r="CN395" s="159"/>
      <c r="CO395" s="159"/>
      <c r="CP395" s="159"/>
      <c r="CQ395" s="159"/>
      <c r="CR395" s="159"/>
      <c r="CS395" s="159"/>
      <c r="CT395" s="159"/>
      <c r="CU395" s="159"/>
      <c r="CV395" s="159"/>
      <c r="CW395" s="159"/>
      <c r="CX395" s="159"/>
      <c r="CY395" s="159"/>
      <c r="CZ395" s="159"/>
      <c r="DA395" s="159"/>
      <c r="DB395" s="159"/>
      <c r="DC395" s="159"/>
      <c r="DD395" s="159"/>
      <c r="DE395" s="159"/>
      <c r="DF395" s="159"/>
      <c r="DG395" s="159"/>
      <c r="DH395" s="159"/>
      <c r="DI395" s="159"/>
      <c r="DJ395" s="159"/>
      <c r="DK395" s="159"/>
      <c r="DL395" s="159"/>
      <c r="DM395" s="159"/>
      <c r="DN395" s="159"/>
      <c r="DO395" s="159"/>
      <c r="DP395" s="159"/>
      <c r="DQ395" s="159"/>
      <c r="DR395" s="159"/>
      <c r="DS395" s="159"/>
      <c r="DT395" s="159"/>
      <c r="DU395" s="159"/>
      <c r="DV395" s="159"/>
      <c r="DW395" s="159"/>
      <c r="DX395" s="159"/>
      <c r="DY395" s="159"/>
      <c r="DZ395" s="159"/>
      <c r="EA395" s="159"/>
      <c r="EB395" s="159"/>
      <c r="EC395" s="159"/>
      <c r="ED395" s="159"/>
      <c r="EE395" s="159"/>
      <c r="EF395" s="159"/>
      <c r="EG395" s="159"/>
      <c r="EH395" s="159"/>
      <c r="EI395" s="159"/>
      <c r="EJ395" s="159"/>
      <c r="EK395" s="159"/>
      <c r="EL395" s="159"/>
      <c r="EM395" s="159"/>
      <c r="EN395" s="159"/>
      <c r="EO395" s="159"/>
      <c r="EP395" s="159"/>
      <c r="EQ395" s="159"/>
      <c r="ER395" s="159"/>
      <c r="ES395" s="159"/>
      <c r="ET395" s="159"/>
      <c r="EU395" s="159"/>
      <c r="EV395" s="159"/>
      <c r="EW395" s="159"/>
      <c r="EX395" s="159"/>
      <c r="EY395" s="159"/>
      <c r="EZ395" s="159"/>
      <c r="FA395" s="159"/>
      <c r="FB395" s="159"/>
      <c r="FC395" s="159"/>
      <c r="FD395" s="159"/>
      <c r="FE395" s="159"/>
      <c r="FF395" s="159"/>
      <c r="FG395" s="159"/>
      <c r="FH395" s="159"/>
      <c r="FI395" s="159"/>
      <c r="FJ395" s="159"/>
      <c r="FK395" s="159"/>
      <c r="FL395" s="159"/>
      <c r="FM395" s="159"/>
      <c r="FN395" s="159"/>
      <c r="FO395" s="159"/>
      <c r="FP395" s="159"/>
      <c r="FQ395" s="159"/>
      <c r="FR395" s="159"/>
      <c r="FS395" s="159"/>
      <c r="FT395" s="159"/>
      <c r="FU395" s="159"/>
      <c r="FV395" s="159"/>
      <c r="FW395" s="159"/>
      <c r="FX395" s="159"/>
      <c r="FY395" s="159"/>
      <c r="FZ395" s="159"/>
      <c r="GA395" s="159"/>
      <c r="GB395" s="159"/>
      <c r="GC395" s="159"/>
      <c r="GD395" s="159"/>
      <c r="GE395" s="159"/>
      <c r="GF395" s="159"/>
      <c r="GG395" s="159"/>
      <c r="GH395" s="159"/>
      <c r="GI395" s="159"/>
      <c r="GJ395" s="159"/>
      <c r="GK395" s="159"/>
      <c r="GL395" s="159"/>
      <c r="GM395" s="159"/>
      <c r="GN395" s="159"/>
      <c r="GO395" s="159"/>
      <c r="GP395" s="159"/>
      <c r="GQ395" s="159"/>
      <c r="GR395" s="159"/>
      <c r="GS395" s="159"/>
      <c r="GT395" s="159"/>
      <c r="GU395" s="159"/>
      <c r="GV395" s="159"/>
      <c r="GW395" s="159"/>
      <c r="GX395" s="159"/>
      <c r="GY395" s="159"/>
      <c r="GZ395" s="159"/>
      <c r="HA395" s="159"/>
    </row>
    <row r="396" spans="1:209" ht="45" x14ac:dyDescent="0.25">
      <c r="A396" s="158">
        <v>1</v>
      </c>
      <c r="B396" s="2157" t="s">
        <v>346</v>
      </c>
      <c r="C396" s="185">
        <f>'1 уровень'!C2161</f>
        <v>4876</v>
      </c>
      <c r="D396" s="185">
        <f>'1 уровень'!D2161</f>
        <v>4470</v>
      </c>
      <c r="E396" s="185">
        <f>'1 уровень'!E2161</f>
        <v>4752</v>
      </c>
      <c r="F396" s="717">
        <f>'1 уровень'!F2161</f>
        <v>106.30872483221476</v>
      </c>
      <c r="G396" s="232">
        <f>'1 уровень'!G2161</f>
        <v>0</v>
      </c>
      <c r="H396" s="232">
        <f>'1 уровень'!H2161</f>
        <v>0</v>
      </c>
      <c r="I396" s="237">
        <f>'1 уровень'!I2161</f>
        <v>0</v>
      </c>
      <c r="J396" s="237">
        <f>'1 уровень'!J2161</f>
        <v>0</v>
      </c>
      <c r="K396" s="237">
        <f>'1 уровень'!K2161</f>
        <v>0</v>
      </c>
      <c r="L396" s="237">
        <f>'1 уровень'!L2161</f>
        <v>0</v>
      </c>
      <c r="M396" s="237">
        <f>'1 уровень'!M2161</f>
        <v>0</v>
      </c>
      <c r="N396" s="237">
        <f>'1 уровень'!N2161</f>
        <v>0</v>
      </c>
      <c r="O396" s="160">
        <f>'1 уровень'!O2161</f>
        <v>0</v>
      </c>
      <c r="P396" s="160">
        <f>'1 уровень'!P2161</f>
        <v>0</v>
      </c>
      <c r="Q396" s="160">
        <f>'1 уровень'!Q2161</f>
        <v>0</v>
      </c>
      <c r="R396" s="160">
        <f>'1 уровень'!R2161</f>
        <v>0</v>
      </c>
      <c r="S396" s="160">
        <f>'1 уровень'!S2161</f>
        <v>0</v>
      </c>
      <c r="T396" s="160">
        <f>'1 уровень'!T2161</f>
        <v>0</v>
      </c>
      <c r="U396" s="160">
        <f>'1 уровень'!U2161</f>
        <v>0</v>
      </c>
      <c r="V396" s="160">
        <f>'1 уровень'!V2161</f>
        <v>0</v>
      </c>
      <c r="W396" s="160">
        <f>'1 уровень'!W2161</f>
        <v>0</v>
      </c>
      <c r="X396" s="160">
        <f>'1 уровень'!X2161</f>
        <v>0</v>
      </c>
      <c r="Y396" s="160">
        <f>'1 уровень'!Y2161</f>
        <v>0</v>
      </c>
      <c r="Z396" s="2222">
        <f>'1 уровень'!Z2161</f>
        <v>0</v>
      </c>
      <c r="AA396" s="160">
        <f>'1 уровень'!AA2161</f>
        <v>0</v>
      </c>
      <c r="AB396" s="160">
        <f>'1 уровень'!AB2161</f>
        <v>0</v>
      </c>
      <c r="AC396" s="160">
        <f>'1 уровень'!AC2161</f>
        <v>0</v>
      </c>
      <c r="AD396" s="2141">
        <f>'1 уровень'!AD2161</f>
        <v>0</v>
      </c>
      <c r="AE396" s="2141">
        <f>'1 уровень'!AE2161</f>
        <v>0</v>
      </c>
      <c r="AF396" s="2141">
        <f>'1 уровень'!AF2161</f>
        <v>0</v>
      </c>
      <c r="AG396" s="160"/>
      <c r="AH396" s="160"/>
      <c r="AI396" s="159"/>
      <c r="AJ396" s="159"/>
      <c r="AK396" s="159"/>
      <c r="AL396" s="159"/>
      <c r="AM396" s="159"/>
      <c r="AN396" s="159"/>
      <c r="AO396" s="159"/>
      <c r="AP396" s="159"/>
      <c r="AQ396" s="159"/>
      <c r="AR396" s="159"/>
      <c r="AS396" s="159"/>
      <c r="AT396" s="159"/>
      <c r="AU396" s="159"/>
      <c r="AV396" s="159"/>
      <c r="AW396" s="159"/>
      <c r="AX396" s="159"/>
      <c r="AY396" s="159"/>
      <c r="AZ396" s="159"/>
      <c r="BA396" s="159"/>
      <c r="BB396" s="159"/>
      <c r="BC396" s="159"/>
      <c r="BD396" s="159"/>
      <c r="BE396" s="159"/>
      <c r="BF396" s="159"/>
      <c r="BG396" s="159"/>
      <c r="BH396" s="159"/>
      <c r="BI396" s="159"/>
      <c r="BJ396" s="159"/>
      <c r="BK396" s="159"/>
      <c r="BL396" s="159"/>
      <c r="BM396" s="159"/>
      <c r="BN396" s="159"/>
      <c r="BO396" s="159"/>
      <c r="BP396" s="159"/>
      <c r="BQ396" s="159"/>
      <c r="BR396" s="159"/>
      <c r="BS396" s="159"/>
      <c r="BT396" s="159"/>
      <c r="BU396" s="159"/>
      <c r="BV396" s="159"/>
      <c r="BW396" s="159"/>
      <c r="BX396" s="159"/>
      <c r="BY396" s="159"/>
      <c r="BZ396" s="159"/>
      <c r="CA396" s="159"/>
      <c r="CB396" s="159"/>
      <c r="CC396" s="159"/>
      <c r="CD396" s="159"/>
      <c r="CE396" s="159"/>
      <c r="CF396" s="159"/>
      <c r="CG396" s="159"/>
      <c r="CH396" s="159"/>
      <c r="CI396" s="159"/>
      <c r="CJ396" s="159"/>
      <c r="CK396" s="159"/>
      <c r="CL396" s="159"/>
      <c r="CM396" s="159"/>
      <c r="CN396" s="159"/>
      <c r="CO396" s="159"/>
      <c r="CP396" s="159"/>
      <c r="CQ396" s="159"/>
      <c r="CR396" s="159"/>
      <c r="CS396" s="159"/>
      <c r="CT396" s="159"/>
      <c r="CU396" s="159"/>
      <c r="CV396" s="159"/>
      <c r="CW396" s="159"/>
      <c r="CX396" s="159"/>
      <c r="CY396" s="159"/>
      <c r="CZ396" s="159"/>
      <c r="DA396" s="159"/>
      <c r="DB396" s="159"/>
      <c r="DC396" s="159"/>
      <c r="DD396" s="159"/>
      <c r="DE396" s="159"/>
      <c r="DF396" s="159"/>
      <c r="DG396" s="159"/>
      <c r="DH396" s="159"/>
      <c r="DI396" s="159"/>
      <c r="DJ396" s="159"/>
      <c r="DK396" s="159"/>
      <c r="DL396" s="159"/>
      <c r="DM396" s="159"/>
      <c r="DN396" s="159"/>
      <c r="DO396" s="159"/>
      <c r="DP396" s="159"/>
      <c r="DQ396" s="159"/>
      <c r="DR396" s="159"/>
      <c r="DS396" s="159"/>
      <c r="DT396" s="159"/>
      <c r="DU396" s="159"/>
      <c r="DV396" s="159"/>
      <c r="DW396" s="159"/>
      <c r="DX396" s="159"/>
      <c r="DY396" s="159"/>
      <c r="DZ396" s="159"/>
      <c r="EA396" s="159"/>
      <c r="EB396" s="159"/>
      <c r="EC396" s="159"/>
      <c r="ED396" s="159"/>
      <c r="EE396" s="159"/>
      <c r="EF396" s="159"/>
      <c r="EG396" s="159"/>
      <c r="EH396" s="159"/>
      <c r="EI396" s="159"/>
      <c r="EJ396" s="159"/>
      <c r="EK396" s="159"/>
      <c r="EL396" s="159"/>
      <c r="EM396" s="159"/>
      <c r="EN396" s="159"/>
      <c r="EO396" s="159"/>
      <c r="EP396" s="159"/>
      <c r="EQ396" s="159"/>
      <c r="ER396" s="159"/>
      <c r="ES396" s="159"/>
      <c r="ET396" s="159"/>
      <c r="EU396" s="159"/>
      <c r="EV396" s="159"/>
      <c r="EW396" s="159"/>
      <c r="EX396" s="159"/>
      <c r="EY396" s="159"/>
      <c r="EZ396" s="159"/>
      <c r="FA396" s="159"/>
      <c r="FB396" s="159"/>
      <c r="FC396" s="159"/>
      <c r="FD396" s="159"/>
      <c r="FE396" s="159"/>
      <c r="FF396" s="159"/>
      <c r="FG396" s="159"/>
      <c r="FH396" s="159"/>
      <c r="FI396" s="159"/>
      <c r="FJ396" s="159"/>
      <c r="FK396" s="159"/>
      <c r="FL396" s="159"/>
      <c r="FM396" s="159"/>
      <c r="FN396" s="159"/>
      <c r="FO396" s="159"/>
      <c r="FP396" s="159"/>
      <c r="FQ396" s="159"/>
      <c r="FR396" s="159"/>
      <c r="FS396" s="159"/>
      <c r="FT396" s="159"/>
      <c r="FU396" s="159"/>
      <c r="FV396" s="159"/>
      <c r="FW396" s="159"/>
      <c r="FX396" s="159"/>
      <c r="FY396" s="159"/>
      <c r="FZ396" s="159"/>
      <c r="GA396" s="159"/>
      <c r="GB396" s="159"/>
      <c r="GC396" s="159"/>
      <c r="GD396" s="159"/>
      <c r="GE396" s="159"/>
      <c r="GF396" s="159"/>
      <c r="GG396" s="159"/>
      <c r="GH396" s="159"/>
      <c r="GI396" s="159"/>
      <c r="GJ396" s="159"/>
      <c r="GK396" s="159"/>
      <c r="GL396" s="159"/>
      <c r="GM396" s="159"/>
      <c r="GN396" s="159"/>
      <c r="GO396" s="159"/>
      <c r="GP396" s="159"/>
      <c r="GQ396" s="159"/>
      <c r="GR396" s="159"/>
      <c r="GS396" s="159"/>
      <c r="GT396" s="159"/>
      <c r="GU396" s="159"/>
      <c r="GV396" s="159"/>
      <c r="GW396" s="159"/>
      <c r="GX396" s="159"/>
      <c r="GY396" s="159"/>
      <c r="GZ396" s="159"/>
      <c r="HA396" s="159"/>
    </row>
    <row r="397" spans="1:209" ht="30" x14ac:dyDescent="0.25">
      <c r="A397" s="158">
        <v>1</v>
      </c>
      <c r="B397" s="58" t="s">
        <v>347</v>
      </c>
      <c r="C397" s="185">
        <f>'1 уровень'!C2162</f>
        <v>2421</v>
      </c>
      <c r="D397" s="185">
        <f>'1 уровень'!D2162</f>
        <v>2219</v>
      </c>
      <c r="E397" s="185">
        <f>'1 уровень'!E2162</f>
        <v>2415</v>
      </c>
      <c r="F397" s="717">
        <f>'1 уровень'!F2162</f>
        <v>108.83280757097791</v>
      </c>
      <c r="G397" s="232">
        <f>'1 уровень'!G2162</f>
        <v>0</v>
      </c>
      <c r="H397" s="232">
        <f>'1 уровень'!H2162</f>
        <v>0</v>
      </c>
      <c r="I397" s="237">
        <f>'1 уровень'!I2162</f>
        <v>0</v>
      </c>
      <c r="J397" s="237">
        <f>'1 уровень'!J2162</f>
        <v>0</v>
      </c>
      <c r="K397" s="237">
        <f>'1 уровень'!K2162</f>
        <v>0</v>
      </c>
      <c r="L397" s="237">
        <f>'1 уровень'!L2162</f>
        <v>0</v>
      </c>
      <c r="M397" s="237">
        <f>'1 уровень'!M2162</f>
        <v>0</v>
      </c>
      <c r="N397" s="237">
        <f>'1 уровень'!N2162</f>
        <v>0</v>
      </c>
      <c r="O397" s="160">
        <f>'1 уровень'!O2162</f>
        <v>0</v>
      </c>
      <c r="P397" s="160">
        <f>'1 уровень'!P2162</f>
        <v>0</v>
      </c>
      <c r="Q397" s="160">
        <f>'1 уровень'!Q2162</f>
        <v>0</v>
      </c>
      <c r="R397" s="160">
        <f>'1 уровень'!R2162</f>
        <v>0</v>
      </c>
      <c r="S397" s="160">
        <f>'1 уровень'!S2162</f>
        <v>0</v>
      </c>
      <c r="T397" s="160">
        <f>'1 уровень'!T2162</f>
        <v>0</v>
      </c>
      <c r="U397" s="160">
        <f>'1 уровень'!U2162</f>
        <v>0</v>
      </c>
      <c r="V397" s="160">
        <f>'1 уровень'!V2162</f>
        <v>0</v>
      </c>
      <c r="W397" s="160">
        <f>'1 уровень'!W2162</f>
        <v>0</v>
      </c>
      <c r="X397" s="160">
        <f>'1 уровень'!X2162</f>
        <v>0</v>
      </c>
      <c r="Y397" s="160">
        <f>'1 уровень'!Y2162</f>
        <v>0</v>
      </c>
      <c r="Z397" s="2222">
        <f>'1 уровень'!Z2162</f>
        <v>0</v>
      </c>
      <c r="AA397" s="160">
        <f>'1 уровень'!AA2162</f>
        <v>0</v>
      </c>
      <c r="AB397" s="160">
        <f>'1 уровень'!AB2162</f>
        <v>0</v>
      </c>
      <c r="AC397" s="160">
        <f>'1 уровень'!AC2162</f>
        <v>0</v>
      </c>
      <c r="AD397" s="2141">
        <f>'1 уровень'!AD2162</f>
        <v>0</v>
      </c>
      <c r="AE397" s="2141">
        <f>'1 уровень'!AE2162</f>
        <v>0</v>
      </c>
      <c r="AF397" s="2141">
        <f>'1 уровень'!AF2162</f>
        <v>0</v>
      </c>
      <c r="AG397" s="160"/>
      <c r="AH397" s="160"/>
      <c r="AI397" s="159"/>
      <c r="AJ397" s="159"/>
      <c r="AK397" s="159"/>
      <c r="AL397" s="159"/>
      <c r="AM397" s="159"/>
      <c r="AN397" s="159"/>
      <c r="AO397" s="159"/>
      <c r="AP397" s="159"/>
      <c r="AQ397" s="159"/>
      <c r="AR397" s="159"/>
      <c r="AS397" s="159"/>
      <c r="AT397" s="159"/>
      <c r="AU397" s="159"/>
      <c r="AV397" s="159"/>
      <c r="AW397" s="159"/>
      <c r="AX397" s="159"/>
      <c r="AY397" s="159"/>
      <c r="AZ397" s="159"/>
      <c r="BA397" s="159"/>
      <c r="BB397" s="159"/>
      <c r="BC397" s="159"/>
      <c r="BD397" s="159"/>
      <c r="BE397" s="159"/>
      <c r="BF397" s="159"/>
      <c r="BG397" s="159"/>
      <c r="BH397" s="159"/>
      <c r="BI397" s="159"/>
      <c r="BJ397" s="159"/>
      <c r="BK397" s="159"/>
      <c r="BL397" s="159"/>
      <c r="BM397" s="159"/>
      <c r="BN397" s="159"/>
      <c r="BO397" s="159"/>
      <c r="BP397" s="159"/>
      <c r="BQ397" s="159"/>
      <c r="BR397" s="159"/>
      <c r="BS397" s="159"/>
      <c r="BT397" s="159"/>
      <c r="BU397" s="159"/>
      <c r="BV397" s="159"/>
      <c r="BW397" s="159"/>
      <c r="BX397" s="159"/>
      <c r="BY397" s="159"/>
      <c r="BZ397" s="159"/>
      <c r="CA397" s="159"/>
      <c r="CB397" s="159"/>
      <c r="CC397" s="159"/>
      <c r="CD397" s="159"/>
      <c r="CE397" s="159"/>
      <c r="CF397" s="159"/>
      <c r="CG397" s="159"/>
      <c r="CH397" s="159"/>
      <c r="CI397" s="159"/>
      <c r="CJ397" s="159"/>
      <c r="CK397" s="159"/>
      <c r="CL397" s="159"/>
      <c r="CM397" s="159"/>
      <c r="CN397" s="159"/>
      <c r="CO397" s="159"/>
      <c r="CP397" s="159"/>
      <c r="CQ397" s="159"/>
      <c r="CR397" s="159"/>
      <c r="CS397" s="159"/>
      <c r="CT397" s="159"/>
      <c r="CU397" s="159"/>
      <c r="CV397" s="159"/>
      <c r="CW397" s="159"/>
      <c r="CX397" s="159"/>
      <c r="CY397" s="159"/>
      <c r="CZ397" s="159"/>
      <c r="DA397" s="159"/>
      <c r="DB397" s="159"/>
      <c r="DC397" s="159"/>
      <c r="DD397" s="159"/>
      <c r="DE397" s="159"/>
      <c r="DF397" s="159"/>
      <c r="DG397" s="159"/>
      <c r="DH397" s="159"/>
      <c r="DI397" s="159"/>
      <c r="DJ397" s="159"/>
      <c r="DK397" s="159"/>
      <c r="DL397" s="159"/>
      <c r="DM397" s="159"/>
      <c r="DN397" s="159"/>
      <c r="DO397" s="159"/>
      <c r="DP397" s="159"/>
      <c r="DQ397" s="159"/>
      <c r="DR397" s="159"/>
      <c r="DS397" s="159"/>
      <c r="DT397" s="159"/>
      <c r="DU397" s="159"/>
      <c r="DV397" s="159"/>
      <c r="DW397" s="159"/>
      <c r="DX397" s="159"/>
      <c r="DY397" s="159"/>
      <c r="DZ397" s="159"/>
      <c r="EA397" s="159"/>
      <c r="EB397" s="159"/>
      <c r="EC397" s="159"/>
      <c r="ED397" s="159"/>
      <c r="EE397" s="159"/>
      <c r="EF397" s="159"/>
      <c r="EG397" s="159"/>
      <c r="EH397" s="159"/>
      <c r="EI397" s="159"/>
      <c r="EJ397" s="159"/>
      <c r="EK397" s="159"/>
      <c r="EL397" s="159"/>
      <c r="EM397" s="159"/>
      <c r="EN397" s="159"/>
      <c r="EO397" s="159"/>
      <c r="EP397" s="159"/>
      <c r="EQ397" s="159"/>
      <c r="ER397" s="159"/>
      <c r="ES397" s="159"/>
      <c r="ET397" s="159"/>
      <c r="EU397" s="159"/>
      <c r="EV397" s="159"/>
      <c r="EW397" s="159"/>
      <c r="EX397" s="159"/>
      <c r="EY397" s="159"/>
      <c r="EZ397" s="159"/>
      <c r="FA397" s="159"/>
      <c r="FB397" s="159"/>
      <c r="FC397" s="159"/>
      <c r="FD397" s="159"/>
      <c r="FE397" s="159"/>
      <c r="FF397" s="159"/>
      <c r="FG397" s="159"/>
      <c r="FH397" s="159"/>
      <c r="FI397" s="159"/>
      <c r="FJ397" s="159"/>
      <c r="FK397" s="159"/>
      <c r="FL397" s="159"/>
      <c r="FM397" s="159"/>
      <c r="FN397" s="159"/>
      <c r="FO397" s="159"/>
      <c r="FP397" s="159"/>
      <c r="FQ397" s="159"/>
      <c r="FR397" s="159"/>
      <c r="FS397" s="159"/>
      <c r="FT397" s="159"/>
      <c r="FU397" s="159"/>
      <c r="FV397" s="159"/>
      <c r="FW397" s="159"/>
      <c r="FX397" s="159"/>
      <c r="FY397" s="159"/>
      <c r="FZ397" s="159"/>
      <c r="GA397" s="159"/>
      <c r="GB397" s="159"/>
      <c r="GC397" s="159"/>
      <c r="GD397" s="159"/>
      <c r="GE397" s="159"/>
      <c r="GF397" s="159"/>
      <c r="GG397" s="159"/>
      <c r="GH397" s="159"/>
      <c r="GI397" s="159"/>
      <c r="GJ397" s="159"/>
      <c r="GK397" s="159"/>
      <c r="GL397" s="159"/>
      <c r="GM397" s="159"/>
      <c r="GN397" s="159"/>
      <c r="GO397" s="159"/>
      <c r="GP397" s="159"/>
      <c r="GQ397" s="159"/>
      <c r="GR397" s="159"/>
      <c r="GS397" s="159"/>
      <c r="GT397" s="159"/>
      <c r="GU397" s="159"/>
      <c r="GV397" s="159"/>
      <c r="GW397" s="159"/>
      <c r="GX397" s="159"/>
      <c r="GY397" s="159"/>
      <c r="GZ397" s="159"/>
      <c r="HA397" s="159"/>
    </row>
    <row r="398" spans="1:209" ht="30" x14ac:dyDescent="0.25">
      <c r="A398" s="158">
        <v>1</v>
      </c>
      <c r="B398" s="58" t="s">
        <v>348</v>
      </c>
      <c r="C398" s="185">
        <f>'1 уровень'!C2163</f>
        <v>738</v>
      </c>
      <c r="D398" s="185">
        <f>'1 уровень'!D2163</f>
        <v>677</v>
      </c>
      <c r="E398" s="185">
        <f>'1 уровень'!E2163</f>
        <v>670</v>
      </c>
      <c r="F398" s="717">
        <f>'1 уровень'!F2163</f>
        <v>98.96602658788774</v>
      </c>
      <c r="G398" s="232">
        <f>'1 уровень'!G2163</f>
        <v>0</v>
      </c>
      <c r="H398" s="232">
        <f>'1 уровень'!H2163</f>
        <v>0</v>
      </c>
      <c r="I398" s="237">
        <f>'1 уровень'!I2163</f>
        <v>0</v>
      </c>
      <c r="J398" s="237">
        <f>'1 уровень'!J2163</f>
        <v>0</v>
      </c>
      <c r="K398" s="237">
        <f>'1 уровень'!K2163</f>
        <v>0</v>
      </c>
      <c r="L398" s="237">
        <f>'1 уровень'!L2163</f>
        <v>0</v>
      </c>
      <c r="M398" s="237">
        <f>'1 уровень'!M2163</f>
        <v>0</v>
      </c>
      <c r="N398" s="237">
        <f>'1 уровень'!N2163</f>
        <v>0</v>
      </c>
      <c r="O398" s="160">
        <f>'1 уровень'!O2163</f>
        <v>0</v>
      </c>
      <c r="P398" s="160">
        <f>'1 уровень'!P2163</f>
        <v>0</v>
      </c>
      <c r="Q398" s="160">
        <f>'1 уровень'!Q2163</f>
        <v>0</v>
      </c>
      <c r="R398" s="160">
        <f>'1 уровень'!R2163</f>
        <v>0</v>
      </c>
      <c r="S398" s="160">
        <f>'1 уровень'!S2163</f>
        <v>0</v>
      </c>
      <c r="T398" s="160">
        <f>'1 уровень'!T2163</f>
        <v>0</v>
      </c>
      <c r="U398" s="160">
        <f>'1 уровень'!U2163</f>
        <v>0</v>
      </c>
      <c r="V398" s="160">
        <f>'1 уровень'!V2163</f>
        <v>0</v>
      </c>
      <c r="W398" s="160">
        <f>'1 уровень'!W2163</f>
        <v>0</v>
      </c>
      <c r="X398" s="160">
        <f>'1 уровень'!X2163</f>
        <v>0</v>
      </c>
      <c r="Y398" s="160">
        <f>'1 уровень'!Y2163</f>
        <v>0</v>
      </c>
      <c r="Z398" s="2222">
        <f>'1 уровень'!Z2163</f>
        <v>0</v>
      </c>
      <c r="AA398" s="160">
        <f>'1 уровень'!AA2163</f>
        <v>0</v>
      </c>
      <c r="AB398" s="160">
        <f>'1 уровень'!AB2163</f>
        <v>0</v>
      </c>
      <c r="AC398" s="160">
        <f>'1 уровень'!AC2163</f>
        <v>0</v>
      </c>
      <c r="AD398" s="2141">
        <f>'1 уровень'!AD2163</f>
        <v>0</v>
      </c>
      <c r="AE398" s="2141">
        <f>'1 уровень'!AE2163</f>
        <v>0</v>
      </c>
      <c r="AF398" s="2141">
        <f>'1 уровень'!AF2163</f>
        <v>0</v>
      </c>
      <c r="AG398" s="160"/>
      <c r="AH398" s="160"/>
      <c r="AI398" s="159"/>
      <c r="AJ398" s="159"/>
      <c r="AK398" s="159"/>
      <c r="AL398" s="159"/>
      <c r="AM398" s="159"/>
      <c r="AN398" s="159"/>
      <c r="AO398" s="159"/>
      <c r="AP398" s="159"/>
      <c r="AQ398" s="159"/>
      <c r="AR398" s="159"/>
      <c r="AS398" s="159"/>
      <c r="AT398" s="159"/>
      <c r="AU398" s="159"/>
      <c r="AV398" s="159"/>
      <c r="AW398" s="159"/>
      <c r="AX398" s="159"/>
      <c r="AY398" s="159"/>
      <c r="AZ398" s="159"/>
      <c r="BA398" s="159"/>
      <c r="BB398" s="159"/>
      <c r="BC398" s="159"/>
      <c r="BD398" s="159"/>
      <c r="BE398" s="159"/>
      <c r="BF398" s="159"/>
      <c r="BG398" s="159"/>
      <c r="BH398" s="159"/>
      <c r="BI398" s="159"/>
      <c r="BJ398" s="159"/>
      <c r="BK398" s="159"/>
      <c r="BL398" s="159"/>
      <c r="BM398" s="159"/>
      <c r="BN398" s="159"/>
      <c r="BO398" s="159"/>
      <c r="BP398" s="159"/>
      <c r="BQ398" s="159"/>
      <c r="BR398" s="159"/>
      <c r="BS398" s="159"/>
      <c r="BT398" s="159"/>
      <c r="BU398" s="159"/>
      <c r="BV398" s="159"/>
      <c r="BW398" s="159"/>
      <c r="BX398" s="159"/>
      <c r="BY398" s="159"/>
      <c r="BZ398" s="159"/>
      <c r="CA398" s="159"/>
      <c r="CB398" s="159"/>
      <c r="CC398" s="159"/>
      <c r="CD398" s="159"/>
      <c r="CE398" s="159"/>
      <c r="CF398" s="159"/>
      <c r="CG398" s="159"/>
      <c r="CH398" s="159"/>
      <c r="CI398" s="159"/>
      <c r="CJ398" s="159"/>
      <c r="CK398" s="159"/>
      <c r="CL398" s="159"/>
      <c r="CM398" s="159"/>
      <c r="CN398" s="159"/>
      <c r="CO398" s="159"/>
      <c r="CP398" s="159"/>
      <c r="CQ398" s="159"/>
      <c r="CR398" s="159"/>
      <c r="CS398" s="159"/>
      <c r="CT398" s="159"/>
      <c r="CU398" s="159"/>
      <c r="CV398" s="159"/>
      <c r="CW398" s="159"/>
      <c r="CX398" s="159"/>
      <c r="CY398" s="159"/>
      <c r="CZ398" s="159"/>
      <c r="DA398" s="159"/>
      <c r="DB398" s="159"/>
      <c r="DC398" s="159"/>
      <c r="DD398" s="159"/>
      <c r="DE398" s="159"/>
      <c r="DF398" s="159"/>
      <c r="DG398" s="159"/>
      <c r="DH398" s="159"/>
      <c r="DI398" s="159"/>
      <c r="DJ398" s="159"/>
      <c r="DK398" s="159"/>
      <c r="DL398" s="159"/>
      <c r="DM398" s="159"/>
      <c r="DN398" s="159"/>
      <c r="DO398" s="159"/>
      <c r="DP398" s="159"/>
      <c r="DQ398" s="159"/>
      <c r="DR398" s="159"/>
      <c r="DS398" s="159"/>
      <c r="DT398" s="159"/>
      <c r="DU398" s="159"/>
      <c r="DV398" s="159"/>
      <c r="DW398" s="159"/>
      <c r="DX398" s="159"/>
      <c r="DY398" s="159"/>
      <c r="DZ398" s="159"/>
      <c r="EA398" s="159"/>
      <c r="EB398" s="159"/>
      <c r="EC398" s="159"/>
      <c r="ED398" s="159"/>
      <c r="EE398" s="159"/>
      <c r="EF398" s="159"/>
      <c r="EG398" s="159"/>
      <c r="EH398" s="159"/>
      <c r="EI398" s="159"/>
      <c r="EJ398" s="159"/>
      <c r="EK398" s="159"/>
      <c r="EL398" s="159"/>
      <c r="EM398" s="159"/>
      <c r="EN398" s="159"/>
      <c r="EO398" s="159"/>
      <c r="EP398" s="159"/>
      <c r="EQ398" s="159"/>
      <c r="ER398" s="159"/>
      <c r="ES398" s="159"/>
      <c r="ET398" s="159"/>
      <c r="EU398" s="159"/>
      <c r="EV398" s="159"/>
      <c r="EW398" s="159"/>
      <c r="EX398" s="159"/>
      <c r="EY398" s="159"/>
      <c r="EZ398" s="159"/>
      <c r="FA398" s="159"/>
      <c r="FB398" s="159"/>
      <c r="FC398" s="159"/>
      <c r="FD398" s="159"/>
      <c r="FE398" s="159"/>
      <c r="FF398" s="159"/>
      <c r="FG398" s="159"/>
      <c r="FH398" s="159"/>
      <c r="FI398" s="159"/>
      <c r="FJ398" s="159"/>
      <c r="FK398" s="159"/>
      <c r="FL398" s="159"/>
      <c r="FM398" s="159"/>
      <c r="FN398" s="159"/>
      <c r="FO398" s="159"/>
      <c r="FP398" s="159"/>
      <c r="FQ398" s="159"/>
      <c r="FR398" s="159"/>
      <c r="FS398" s="159"/>
      <c r="FT398" s="159"/>
      <c r="FU398" s="159"/>
      <c r="FV398" s="159"/>
      <c r="FW398" s="159"/>
      <c r="FX398" s="159"/>
      <c r="FY398" s="159"/>
      <c r="FZ398" s="159"/>
      <c r="GA398" s="159"/>
      <c r="GB398" s="159"/>
      <c r="GC398" s="159"/>
      <c r="GD398" s="159"/>
      <c r="GE398" s="159"/>
      <c r="GF398" s="159"/>
      <c r="GG398" s="159"/>
      <c r="GH398" s="159"/>
      <c r="GI398" s="159"/>
      <c r="GJ398" s="159"/>
      <c r="GK398" s="159"/>
      <c r="GL398" s="159"/>
      <c r="GM398" s="159"/>
      <c r="GN398" s="159"/>
      <c r="GO398" s="159"/>
      <c r="GP398" s="159"/>
      <c r="GQ398" s="159"/>
      <c r="GR398" s="159"/>
      <c r="GS398" s="159"/>
      <c r="GT398" s="159"/>
      <c r="GU398" s="159"/>
      <c r="GV398" s="159"/>
      <c r="GW398" s="159"/>
      <c r="GX398" s="159"/>
      <c r="GY398" s="159"/>
      <c r="GZ398" s="159"/>
      <c r="HA398" s="159"/>
    </row>
    <row r="399" spans="1:209" ht="45" x14ac:dyDescent="0.25">
      <c r="A399" s="158">
        <v>1</v>
      </c>
      <c r="B399" s="58" t="s">
        <v>413</v>
      </c>
      <c r="C399" s="185">
        <f>'1 уровень'!C2164</f>
        <v>324</v>
      </c>
      <c r="D399" s="185">
        <f>'1 уровень'!D2164</f>
        <v>297</v>
      </c>
      <c r="E399" s="185">
        <f>'1 уровень'!E2164</f>
        <v>323</v>
      </c>
      <c r="F399" s="717">
        <f>'1 уровень'!F2164</f>
        <v>108.75420875420876</v>
      </c>
      <c r="G399" s="232">
        <f>'1 уровень'!G2164</f>
        <v>0</v>
      </c>
      <c r="H399" s="232">
        <f>'1 уровень'!H2164</f>
        <v>0</v>
      </c>
      <c r="I399" s="237">
        <f>'1 уровень'!I2164</f>
        <v>0</v>
      </c>
      <c r="J399" s="237">
        <f>'1 уровень'!J2164</f>
        <v>0</v>
      </c>
      <c r="K399" s="237">
        <f>'1 уровень'!K2164</f>
        <v>0</v>
      </c>
      <c r="L399" s="237">
        <f>'1 уровень'!L2164</f>
        <v>0</v>
      </c>
      <c r="M399" s="237">
        <f>'1 уровень'!M2164</f>
        <v>0</v>
      </c>
      <c r="N399" s="237">
        <f>'1 уровень'!N2164</f>
        <v>0</v>
      </c>
      <c r="O399" s="160">
        <f>'1 уровень'!O2164</f>
        <v>0</v>
      </c>
      <c r="P399" s="160">
        <f>'1 уровень'!P2164</f>
        <v>0</v>
      </c>
      <c r="Q399" s="160">
        <f>'1 уровень'!Q2164</f>
        <v>0</v>
      </c>
      <c r="R399" s="160">
        <f>'1 уровень'!R2164</f>
        <v>0</v>
      </c>
      <c r="S399" s="160">
        <f>'1 уровень'!S2164</f>
        <v>0</v>
      </c>
      <c r="T399" s="160">
        <f>'1 уровень'!T2164</f>
        <v>0</v>
      </c>
      <c r="U399" s="160">
        <f>'1 уровень'!U2164</f>
        <v>0</v>
      </c>
      <c r="V399" s="160">
        <f>'1 уровень'!V2164</f>
        <v>0</v>
      </c>
      <c r="W399" s="160">
        <f>'1 уровень'!W2164</f>
        <v>0</v>
      </c>
      <c r="X399" s="160">
        <f>'1 уровень'!X2164</f>
        <v>0</v>
      </c>
      <c r="Y399" s="160">
        <f>'1 уровень'!Y2164</f>
        <v>0</v>
      </c>
      <c r="Z399" s="2222">
        <f>'1 уровень'!Z2164</f>
        <v>0</v>
      </c>
      <c r="AA399" s="160">
        <f>'1 уровень'!AA2164</f>
        <v>0</v>
      </c>
      <c r="AB399" s="160">
        <f>'1 уровень'!AB2164</f>
        <v>0</v>
      </c>
      <c r="AC399" s="160">
        <f>'1 уровень'!AC2164</f>
        <v>0</v>
      </c>
      <c r="AD399" s="2141">
        <f>'1 уровень'!AD2164</f>
        <v>0</v>
      </c>
      <c r="AE399" s="2141">
        <f>'1 уровень'!AE2164</f>
        <v>0</v>
      </c>
      <c r="AF399" s="2141">
        <f>'1 уровень'!AF2164</f>
        <v>0</v>
      </c>
      <c r="AG399" s="160"/>
      <c r="AH399" s="160"/>
      <c r="AI399" s="159"/>
      <c r="AJ399" s="159"/>
      <c r="AK399" s="159"/>
      <c r="AL399" s="159"/>
      <c r="AM399" s="159"/>
      <c r="AN399" s="159"/>
      <c r="AO399" s="159"/>
      <c r="AP399" s="159"/>
      <c r="AQ399" s="159"/>
      <c r="AR399" s="159"/>
      <c r="AS399" s="159"/>
      <c r="AT399" s="159"/>
      <c r="AU399" s="159"/>
      <c r="AV399" s="159"/>
      <c r="AW399" s="159"/>
      <c r="AX399" s="159"/>
      <c r="AY399" s="159"/>
      <c r="AZ399" s="159"/>
      <c r="BA399" s="159"/>
      <c r="BB399" s="159"/>
      <c r="BC399" s="159"/>
      <c r="BD399" s="159"/>
      <c r="BE399" s="159"/>
      <c r="BF399" s="159"/>
      <c r="BG399" s="159"/>
      <c r="BH399" s="159"/>
      <c r="BI399" s="159"/>
      <c r="BJ399" s="159"/>
      <c r="BK399" s="159"/>
      <c r="BL399" s="159"/>
      <c r="BM399" s="159"/>
      <c r="BN399" s="159"/>
      <c r="BO399" s="159"/>
      <c r="BP399" s="159"/>
      <c r="BQ399" s="159"/>
      <c r="BR399" s="159"/>
      <c r="BS399" s="159"/>
      <c r="BT399" s="159"/>
      <c r="BU399" s="159"/>
      <c r="BV399" s="159"/>
      <c r="BW399" s="159"/>
      <c r="BX399" s="159"/>
      <c r="BY399" s="159"/>
      <c r="BZ399" s="159"/>
      <c r="CA399" s="159"/>
      <c r="CB399" s="159"/>
      <c r="CC399" s="159"/>
      <c r="CD399" s="159"/>
      <c r="CE399" s="159"/>
      <c r="CF399" s="159"/>
      <c r="CG399" s="159"/>
      <c r="CH399" s="159"/>
      <c r="CI399" s="159"/>
      <c r="CJ399" s="159"/>
      <c r="CK399" s="159"/>
      <c r="CL399" s="159"/>
      <c r="CM399" s="159"/>
      <c r="CN399" s="159"/>
      <c r="CO399" s="159"/>
      <c r="CP399" s="159"/>
      <c r="CQ399" s="159"/>
      <c r="CR399" s="159"/>
      <c r="CS399" s="159"/>
      <c r="CT399" s="159"/>
      <c r="CU399" s="159"/>
      <c r="CV399" s="159"/>
      <c r="CW399" s="159"/>
      <c r="CX399" s="159"/>
      <c r="CY399" s="159"/>
      <c r="CZ399" s="159"/>
      <c r="DA399" s="159"/>
      <c r="DB399" s="159"/>
      <c r="DC399" s="159"/>
      <c r="DD399" s="159"/>
      <c r="DE399" s="159"/>
      <c r="DF399" s="159"/>
      <c r="DG399" s="159"/>
      <c r="DH399" s="159"/>
      <c r="DI399" s="159"/>
      <c r="DJ399" s="159"/>
      <c r="DK399" s="159"/>
      <c r="DL399" s="159"/>
      <c r="DM399" s="159"/>
      <c r="DN399" s="159"/>
      <c r="DO399" s="159"/>
      <c r="DP399" s="159"/>
      <c r="DQ399" s="159"/>
      <c r="DR399" s="159"/>
      <c r="DS399" s="159"/>
      <c r="DT399" s="159"/>
      <c r="DU399" s="159"/>
      <c r="DV399" s="159"/>
      <c r="DW399" s="159"/>
      <c r="DX399" s="159"/>
      <c r="DY399" s="159"/>
      <c r="DZ399" s="159"/>
      <c r="EA399" s="159"/>
      <c r="EB399" s="159"/>
      <c r="EC399" s="159"/>
      <c r="ED399" s="159"/>
      <c r="EE399" s="159"/>
      <c r="EF399" s="159"/>
      <c r="EG399" s="159"/>
      <c r="EH399" s="159"/>
      <c r="EI399" s="159"/>
      <c r="EJ399" s="159"/>
      <c r="EK399" s="159"/>
      <c r="EL399" s="159"/>
      <c r="EM399" s="159"/>
      <c r="EN399" s="159"/>
      <c r="EO399" s="159"/>
      <c r="EP399" s="159"/>
      <c r="EQ399" s="159"/>
      <c r="ER399" s="159"/>
      <c r="ES399" s="159"/>
      <c r="ET399" s="159"/>
      <c r="EU399" s="159"/>
      <c r="EV399" s="159"/>
      <c r="EW399" s="159"/>
      <c r="EX399" s="159"/>
      <c r="EY399" s="159"/>
      <c r="EZ399" s="159"/>
      <c r="FA399" s="159"/>
      <c r="FB399" s="159"/>
      <c r="FC399" s="159"/>
      <c r="FD399" s="159"/>
      <c r="FE399" s="159"/>
      <c r="FF399" s="159"/>
      <c r="FG399" s="159"/>
      <c r="FH399" s="159"/>
      <c r="FI399" s="159"/>
      <c r="FJ399" s="159"/>
      <c r="FK399" s="159"/>
      <c r="FL399" s="159"/>
      <c r="FM399" s="159"/>
      <c r="FN399" s="159"/>
      <c r="FO399" s="159"/>
      <c r="FP399" s="159"/>
      <c r="FQ399" s="159"/>
      <c r="FR399" s="159"/>
      <c r="FS399" s="159"/>
      <c r="FT399" s="159"/>
      <c r="FU399" s="159"/>
      <c r="FV399" s="159"/>
      <c r="FW399" s="159"/>
      <c r="FX399" s="159"/>
      <c r="FY399" s="159"/>
      <c r="FZ399" s="159"/>
      <c r="GA399" s="159"/>
      <c r="GB399" s="159"/>
      <c r="GC399" s="159"/>
      <c r="GD399" s="159"/>
      <c r="GE399" s="159"/>
      <c r="GF399" s="159"/>
      <c r="GG399" s="159"/>
      <c r="GH399" s="159"/>
      <c r="GI399" s="159"/>
      <c r="GJ399" s="159"/>
      <c r="GK399" s="159"/>
      <c r="GL399" s="159"/>
      <c r="GM399" s="159"/>
      <c r="GN399" s="159"/>
      <c r="GO399" s="159"/>
      <c r="GP399" s="159"/>
      <c r="GQ399" s="159"/>
      <c r="GR399" s="159"/>
      <c r="GS399" s="159"/>
      <c r="GT399" s="159"/>
      <c r="GU399" s="159"/>
      <c r="GV399" s="159"/>
      <c r="GW399" s="159"/>
      <c r="GX399" s="159"/>
      <c r="GY399" s="159"/>
      <c r="GZ399" s="159"/>
      <c r="HA399" s="159"/>
    </row>
    <row r="400" spans="1:209" ht="30" x14ac:dyDescent="0.25">
      <c r="A400" s="158">
        <v>1</v>
      </c>
      <c r="B400" s="58" t="s">
        <v>414</v>
      </c>
      <c r="C400" s="185">
        <f>'1 уровень'!C2165</f>
        <v>1393</v>
      </c>
      <c r="D400" s="185">
        <f>'1 уровень'!D2165</f>
        <v>1277</v>
      </c>
      <c r="E400" s="185">
        <f>'1 уровень'!E2165</f>
        <v>1344</v>
      </c>
      <c r="F400" s="717">
        <f>'1 уровень'!F2165</f>
        <v>105.24667188723571</v>
      </c>
      <c r="G400" s="232">
        <f>'1 уровень'!G2165</f>
        <v>0</v>
      </c>
      <c r="H400" s="232">
        <f>'1 уровень'!H2165</f>
        <v>0</v>
      </c>
      <c r="I400" s="237">
        <f>'1 уровень'!I2165</f>
        <v>0</v>
      </c>
      <c r="J400" s="237">
        <f>'1 уровень'!J2165</f>
        <v>0</v>
      </c>
      <c r="K400" s="237">
        <f>'1 уровень'!K2165</f>
        <v>0</v>
      </c>
      <c r="L400" s="237">
        <f>'1 уровень'!L2165</f>
        <v>0</v>
      </c>
      <c r="M400" s="237">
        <f>'1 уровень'!M2165</f>
        <v>0</v>
      </c>
      <c r="N400" s="237">
        <f>'1 уровень'!N2165</f>
        <v>0</v>
      </c>
      <c r="O400" s="160">
        <f>'1 уровень'!O2165</f>
        <v>0</v>
      </c>
      <c r="P400" s="160">
        <f>'1 уровень'!P2165</f>
        <v>0</v>
      </c>
      <c r="Q400" s="160">
        <f>'1 уровень'!Q2165</f>
        <v>0</v>
      </c>
      <c r="R400" s="160">
        <f>'1 уровень'!R2165</f>
        <v>0</v>
      </c>
      <c r="S400" s="160">
        <f>'1 уровень'!S2165</f>
        <v>0</v>
      </c>
      <c r="T400" s="160">
        <f>'1 уровень'!T2165</f>
        <v>0</v>
      </c>
      <c r="U400" s="160">
        <f>'1 уровень'!U2165</f>
        <v>0</v>
      </c>
      <c r="V400" s="160">
        <f>'1 уровень'!V2165</f>
        <v>0</v>
      </c>
      <c r="W400" s="160">
        <f>'1 уровень'!W2165</f>
        <v>0</v>
      </c>
      <c r="X400" s="160">
        <f>'1 уровень'!X2165</f>
        <v>0</v>
      </c>
      <c r="Y400" s="160">
        <f>'1 уровень'!Y2165</f>
        <v>0</v>
      </c>
      <c r="Z400" s="2222">
        <f>'1 уровень'!Z2165</f>
        <v>0</v>
      </c>
      <c r="AA400" s="160">
        <f>'1 уровень'!AA2165</f>
        <v>0</v>
      </c>
      <c r="AB400" s="160">
        <f>'1 уровень'!AB2165</f>
        <v>0</v>
      </c>
      <c r="AC400" s="160">
        <f>'1 уровень'!AC2165</f>
        <v>0</v>
      </c>
      <c r="AD400" s="2141">
        <f>'1 уровень'!AD2165</f>
        <v>0</v>
      </c>
      <c r="AE400" s="2141">
        <f>'1 уровень'!AE2165</f>
        <v>0</v>
      </c>
      <c r="AF400" s="2141">
        <f>'1 уровень'!AF2165</f>
        <v>0</v>
      </c>
      <c r="AG400" s="160"/>
      <c r="AH400" s="160"/>
      <c r="AI400" s="159"/>
      <c r="AJ400" s="159"/>
      <c r="AK400" s="159"/>
      <c r="AL400" s="159"/>
      <c r="AM400" s="159"/>
      <c r="AN400" s="159"/>
      <c r="AO400" s="159"/>
      <c r="AP400" s="159"/>
      <c r="AQ400" s="159"/>
      <c r="AR400" s="159"/>
      <c r="AS400" s="159"/>
      <c r="AT400" s="159"/>
      <c r="AU400" s="159"/>
      <c r="AV400" s="159"/>
      <c r="AW400" s="159"/>
      <c r="AX400" s="159"/>
      <c r="AY400" s="159"/>
      <c r="AZ400" s="159"/>
      <c r="BA400" s="159"/>
      <c r="BB400" s="159"/>
      <c r="BC400" s="159"/>
      <c r="BD400" s="159"/>
      <c r="BE400" s="159"/>
      <c r="BF400" s="159"/>
      <c r="BG400" s="159"/>
      <c r="BH400" s="159"/>
      <c r="BI400" s="159"/>
      <c r="BJ400" s="159"/>
      <c r="BK400" s="159"/>
      <c r="BL400" s="159"/>
      <c r="BM400" s="159"/>
      <c r="BN400" s="159"/>
      <c r="BO400" s="159"/>
      <c r="BP400" s="159"/>
      <c r="BQ400" s="159"/>
      <c r="BR400" s="159"/>
      <c r="BS400" s="159"/>
      <c r="BT400" s="159"/>
      <c r="BU400" s="159"/>
      <c r="BV400" s="159"/>
      <c r="BW400" s="159"/>
      <c r="BX400" s="159"/>
      <c r="BY400" s="159"/>
      <c r="BZ400" s="159"/>
      <c r="CA400" s="159"/>
      <c r="CB400" s="159"/>
      <c r="CC400" s="159"/>
      <c r="CD400" s="159"/>
      <c r="CE400" s="159"/>
      <c r="CF400" s="159"/>
      <c r="CG400" s="159"/>
      <c r="CH400" s="159"/>
      <c r="CI400" s="159"/>
      <c r="CJ400" s="159"/>
      <c r="CK400" s="159"/>
      <c r="CL400" s="159"/>
      <c r="CM400" s="159"/>
      <c r="CN400" s="159"/>
      <c r="CO400" s="159"/>
      <c r="CP400" s="159"/>
      <c r="CQ400" s="159"/>
      <c r="CR400" s="159"/>
      <c r="CS400" s="159"/>
      <c r="CT400" s="159"/>
      <c r="CU400" s="159"/>
      <c r="CV400" s="159"/>
      <c r="CW400" s="159"/>
      <c r="CX400" s="159"/>
      <c r="CY400" s="159"/>
      <c r="CZ400" s="159"/>
      <c r="DA400" s="159"/>
      <c r="DB400" s="159"/>
      <c r="DC400" s="159"/>
      <c r="DD400" s="159"/>
      <c r="DE400" s="159"/>
      <c r="DF400" s="159"/>
      <c r="DG400" s="159"/>
      <c r="DH400" s="159"/>
      <c r="DI400" s="159"/>
      <c r="DJ400" s="159"/>
      <c r="DK400" s="159"/>
      <c r="DL400" s="159"/>
      <c r="DM400" s="159"/>
      <c r="DN400" s="159"/>
      <c r="DO400" s="159"/>
      <c r="DP400" s="159"/>
      <c r="DQ400" s="159"/>
      <c r="DR400" s="159"/>
      <c r="DS400" s="159"/>
      <c r="DT400" s="159"/>
      <c r="DU400" s="159"/>
      <c r="DV400" s="159"/>
      <c r="DW400" s="159"/>
      <c r="DX400" s="159"/>
      <c r="DY400" s="159"/>
      <c r="DZ400" s="159"/>
      <c r="EA400" s="159"/>
      <c r="EB400" s="159"/>
      <c r="EC400" s="159"/>
      <c r="ED400" s="159"/>
      <c r="EE400" s="159"/>
      <c r="EF400" s="159"/>
      <c r="EG400" s="159"/>
      <c r="EH400" s="159"/>
      <c r="EI400" s="159"/>
      <c r="EJ400" s="159"/>
      <c r="EK400" s="159"/>
      <c r="EL400" s="159"/>
      <c r="EM400" s="159"/>
      <c r="EN400" s="159"/>
      <c r="EO400" s="159"/>
      <c r="EP400" s="159"/>
      <c r="EQ400" s="159"/>
      <c r="ER400" s="159"/>
      <c r="ES400" s="159"/>
      <c r="ET400" s="159"/>
      <c r="EU400" s="159"/>
      <c r="EV400" s="159"/>
      <c r="EW400" s="159"/>
      <c r="EX400" s="159"/>
      <c r="EY400" s="159"/>
      <c r="EZ400" s="159"/>
      <c r="FA400" s="159"/>
      <c r="FB400" s="159"/>
      <c r="FC400" s="159"/>
      <c r="FD400" s="159"/>
      <c r="FE400" s="159"/>
      <c r="FF400" s="159"/>
      <c r="FG400" s="159"/>
      <c r="FH400" s="159"/>
      <c r="FI400" s="159"/>
      <c r="FJ400" s="159"/>
      <c r="FK400" s="159"/>
      <c r="FL400" s="159"/>
      <c r="FM400" s="159"/>
      <c r="FN400" s="159"/>
      <c r="FO400" s="159"/>
      <c r="FP400" s="159"/>
      <c r="FQ400" s="159"/>
      <c r="FR400" s="159"/>
      <c r="FS400" s="159"/>
      <c r="FT400" s="159"/>
      <c r="FU400" s="159"/>
      <c r="FV400" s="159"/>
      <c r="FW400" s="159"/>
      <c r="FX400" s="159"/>
      <c r="FY400" s="159"/>
      <c r="FZ400" s="159"/>
      <c r="GA400" s="159"/>
      <c r="GB400" s="159"/>
      <c r="GC400" s="159"/>
      <c r="GD400" s="159"/>
      <c r="GE400" s="159"/>
      <c r="GF400" s="159"/>
      <c r="GG400" s="159"/>
      <c r="GH400" s="159"/>
      <c r="GI400" s="159"/>
      <c r="GJ400" s="159"/>
      <c r="GK400" s="159"/>
      <c r="GL400" s="159"/>
      <c r="GM400" s="159"/>
      <c r="GN400" s="159"/>
      <c r="GO400" s="159"/>
      <c r="GP400" s="159"/>
      <c r="GQ400" s="159"/>
      <c r="GR400" s="159"/>
      <c r="GS400" s="159"/>
      <c r="GT400" s="159"/>
      <c r="GU400" s="159"/>
      <c r="GV400" s="159"/>
      <c r="GW400" s="159"/>
      <c r="GX400" s="159"/>
      <c r="GY400" s="159"/>
      <c r="GZ400" s="159"/>
      <c r="HA400" s="159"/>
    </row>
    <row r="401" spans="1:209" ht="45" x14ac:dyDescent="0.25">
      <c r="A401" s="158">
        <v>1</v>
      </c>
      <c r="B401" s="2157" t="s">
        <v>349</v>
      </c>
      <c r="C401" s="185">
        <f>'1 уровень'!C2166</f>
        <v>18807</v>
      </c>
      <c r="D401" s="185">
        <f>'1 уровень'!D2166</f>
        <v>17240</v>
      </c>
      <c r="E401" s="185">
        <f>'1 уровень'!E2166</f>
        <v>12538.82565634978</v>
      </c>
      <c r="F401" s="717">
        <f>'1 уровень'!F2166</f>
        <v>72.731007287411714</v>
      </c>
      <c r="G401" s="232">
        <f>'1 уровень'!G2166</f>
        <v>0</v>
      </c>
      <c r="H401" s="232">
        <f>'1 уровень'!H2166</f>
        <v>0</v>
      </c>
      <c r="I401" s="237">
        <f>'1 уровень'!I2166</f>
        <v>0</v>
      </c>
      <c r="J401" s="237">
        <f>'1 уровень'!J2166</f>
        <v>0</v>
      </c>
      <c r="K401" s="237">
        <f>'1 уровень'!K2166</f>
        <v>0</v>
      </c>
      <c r="L401" s="237">
        <f>'1 уровень'!L2166</f>
        <v>0</v>
      </c>
      <c r="M401" s="237">
        <f>'1 уровень'!M2166</f>
        <v>0</v>
      </c>
      <c r="N401" s="237">
        <f>'1 уровень'!N2166</f>
        <v>0</v>
      </c>
      <c r="O401" s="160">
        <f>'1 уровень'!O2166</f>
        <v>0</v>
      </c>
      <c r="P401" s="160">
        <f>'1 уровень'!P2166</f>
        <v>0</v>
      </c>
      <c r="Q401" s="160">
        <f>'1 уровень'!Q2166</f>
        <v>0</v>
      </c>
      <c r="R401" s="160">
        <f>'1 уровень'!R2166</f>
        <v>0</v>
      </c>
      <c r="S401" s="160">
        <f>'1 уровень'!S2166</f>
        <v>0</v>
      </c>
      <c r="T401" s="160">
        <f>'1 уровень'!T2166</f>
        <v>0</v>
      </c>
      <c r="U401" s="160">
        <f>'1 уровень'!U2166</f>
        <v>0</v>
      </c>
      <c r="V401" s="160">
        <f>'1 уровень'!V2166</f>
        <v>0</v>
      </c>
      <c r="W401" s="160">
        <f>'1 уровень'!W2166</f>
        <v>0</v>
      </c>
      <c r="X401" s="160">
        <f>'1 уровень'!X2166</f>
        <v>0</v>
      </c>
      <c r="Y401" s="160">
        <f>'1 уровень'!Y2166</f>
        <v>0</v>
      </c>
      <c r="Z401" s="2222">
        <f>'1 уровень'!Z2166</f>
        <v>0</v>
      </c>
      <c r="AA401" s="160">
        <f>'1 уровень'!AA2166</f>
        <v>0</v>
      </c>
      <c r="AB401" s="160">
        <f>'1 уровень'!AB2166</f>
        <v>0</v>
      </c>
      <c r="AC401" s="160">
        <f>'1 уровень'!AC2166</f>
        <v>0</v>
      </c>
      <c r="AD401" s="2141">
        <f>'1 уровень'!AD2166</f>
        <v>0</v>
      </c>
      <c r="AE401" s="2141">
        <f>'1 уровень'!AE2166</f>
        <v>0</v>
      </c>
      <c r="AF401" s="2141">
        <f>'1 уровень'!AF2166</f>
        <v>0</v>
      </c>
      <c r="AG401" s="160"/>
      <c r="AH401" s="160"/>
      <c r="AI401" s="159"/>
      <c r="AJ401" s="159"/>
      <c r="AK401" s="159"/>
      <c r="AL401" s="159"/>
      <c r="AM401" s="159"/>
      <c r="AN401" s="159"/>
      <c r="AO401" s="159"/>
      <c r="AP401" s="159"/>
      <c r="AQ401" s="159"/>
      <c r="AR401" s="159"/>
      <c r="AS401" s="159"/>
      <c r="AT401" s="159"/>
      <c r="AU401" s="159"/>
      <c r="AV401" s="159"/>
      <c r="AW401" s="159"/>
      <c r="AX401" s="159"/>
      <c r="AY401" s="159"/>
      <c r="AZ401" s="159"/>
      <c r="BA401" s="159"/>
      <c r="BB401" s="159"/>
      <c r="BC401" s="159"/>
      <c r="BD401" s="159"/>
      <c r="BE401" s="159"/>
      <c r="BF401" s="159"/>
      <c r="BG401" s="159"/>
      <c r="BH401" s="159"/>
      <c r="BI401" s="159"/>
      <c r="BJ401" s="159"/>
      <c r="BK401" s="159"/>
      <c r="BL401" s="159"/>
      <c r="BM401" s="159"/>
      <c r="BN401" s="159"/>
      <c r="BO401" s="159"/>
      <c r="BP401" s="159"/>
      <c r="BQ401" s="159"/>
      <c r="BR401" s="159"/>
      <c r="BS401" s="159"/>
      <c r="BT401" s="159"/>
      <c r="BU401" s="159"/>
      <c r="BV401" s="159"/>
      <c r="BW401" s="159"/>
      <c r="BX401" s="159"/>
      <c r="BY401" s="159"/>
      <c r="BZ401" s="159"/>
      <c r="CA401" s="159"/>
      <c r="CB401" s="159"/>
      <c r="CC401" s="159"/>
      <c r="CD401" s="159"/>
      <c r="CE401" s="159"/>
      <c r="CF401" s="159"/>
      <c r="CG401" s="159"/>
      <c r="CH401" s="159"/>
      <c r="CI401" s="159"/>
      <c r="CJ401" s="159"/>
      <c r="CK401" s="159"/>
      <c r="CL401" s="159"/>
      <c r="CM401" s="159"/>
      <c r="CN401" s="159"/>
      <c r="CO401" s="159"/>
      <c r="CP401" s="159"/>
      <c r="CQ401" s="159"/>
      <c r="CR401" s="159"/>
      <c r="CS401" s="159"/>
      <c r="CT401" s="159"/>
      <c r="CU401" s="159"/>
      <c r="CV401" s="159"/>
      <c r="CW401" s="159"/>
      <c r="CX401" s="159"/>
      <c r="CY401" s="159"/>
      <c r="CZ401" s="159"/>
      <c r="DA401" s="159"/>
      <c r="DB401" s="159"/>
      <c r="DC401" s="159"/>
      <c r="DD401" s="159"/>
      <c r="DE401" s="159"/>
      <c r="DF401" s="159"/>
      <c r="DG401" s="159"/>
      <c r="DH401" s="159"/>
      <c r="DI401" s="159"/>
      <c r="DJ401" s="159"/>
      <c r="DK401" s="159"/>
      <c r="DL401" s="159"/>
      <c r="DM401" s="159"/>
      <c r="DN401" s="159"/>
      <c r="DO401" s="159"/>
      <c r="DP401" s="159"/>
      <c r="DQ401" s="159"/>
      <c r="DR401" s="159"/>
      <c r="DS401" s="159"/>
      <c r="DT401" s="159"/>
      <c r="DU401" s="159"/>
      <c r="DV401" s="159"/>
      <c r="DW401" s="159"/>
      <c r="DX401" s="159"/>
      <c r="DY401" s="159"/>
      <c r="DZ401" s="159"/>
      <c r="EA401" s="159"/>
      <c r="EB401" s="159"/>
      <c r="EC401" s="159"/>
      <c r="ED401" s="159"/>
      <c r="EE401" s="159"/>
      <c r="EF401" s="159"/>
      <c r="EG401" s="159"/>
      <c r="EH401" s="159"/>
      <c r="EI401" s="159"/>
      <c r="EJ401" s="159"/>
      <c r="EK401" s="159"/>
      <c r="EL401" s="159"/>
      <c r="EM401" s="159"/>
      <c r="EN401" s="159"/>
      <c r="EO401" s="159"/>
      <c r="EP401" s="159"/>
      <c r="EQ401" s="159"/>
      <c r="ER401" s="159"/>
      <c r="ES401" s="159"/>
      <c r="ET401" s="159"/>
      <c r="EU401" s="159"/>
      <c r="EV401" s="159"/>
      <c r="EW401" s="159"/>
      <c r="EX401" s="159"/>
      <c r="EY401" s="159"/>
      <c r="EZ401" s="159"/>
      <c r="FA401" s="159"/>
      <c r="FB401" s="159"/>
      <c r="FC401" s="159"/>
      <c r="FD401" s="159"/>
      <c r="FE401" s="159"/>
      <c r="FF401" s="159"/>
      <c r="FG401" s="159"/>
      <c r="FH401" s="159"/>
      <c r="FI401" s="159"/>
      <c r="FJ401" s="159"/>
      <c r="FK401" s="159"/>
      <c r="FL401" s="159"/>
      <c r="FM401" s="159"/>
      <c r="FN401" s="159"/>
      <c r="FO401" s="159"/>
      <c r="FP401" s="159"/>
      <c r="FQ401" s="159"/>
      <c r="FR401" s="159"/>
      <c r="FS401" s="159"/>
      <c r="FT401" s="159"/>
      <c r="FU401" s="159"/>
      <c r="FV401" s="159"/>
      <c r="FW401" s="159"/>
      <c r="FX401" s="159"/>
      <c r="FY401" s="159"/>
      <c r="FZ401" s="159"/>
      <c r="GA401" s="159"/>
      <c r="GB401" s="159"/>
      <c r="GC401" s="159"/>
      <c r="GD401" s="159"/>
      <c r="GE401" s="159"/>
      <c r="GF401" s="159"/>
      <c r="GG401" s="159"/>
      <c r="GH401" s="159"/>
      <c r="GI401" s="159"/>
      <c r="GJ401" s="159"/>
      <c r="GK401" s="159"/>
      <c r="GL401" s="159"/>
      <c r="GM401" s="159"/>
      <c r="GN401" s="159"/>
      <c r="GO401" s="159"/>
      <c r="GP401" s="159"/>
      <c r="GQ401" s="159"/>
      <c r="GR401" s="159"/>
      <c r="GS401" s="159"/>
      <c r="GT401" s="159"/>
      <c r="GU401" s="159"/>
      <c r="GV401" s="159"/>
      <c r="GW401" s="159"/>
      <c r="GX401" s="159"/>
      <c r="GY401" s="159"/>
      <c r="GZ401" s="159"/>
      <c r="HA401" s="159"/>
    </row>
    <row r="402" spans="1:209" ht="30" x14ac:dyDescent="0.25">
      <c r="A402" s="158">
        <v>1</v>
      </c>
      <c r="B402" s="58" t="s">
        <v>350</v>
      </c>
      <c r="C402" s="185">
        <f>'1 уровень'!C2167</f>
        <v>2000</v>
      </c>
      <c r="D402" s="185">
        <f>'1 уровень'!D2167</f>
        <v>1833</v>
      </c>
      <c r="E402" s="185">
        <f>'1 уровень'!E2167</f>
        <v>1563</v>
      </c>
      <c r="F402" s="717">
        <f>'1 уровень'!F2167</f>
        <v>85.270049099836328</v>
      </c>
      <c r="G402" s="232">
        <f>'1 уровень'!G2167</f>
        <v>0</v>
      </c>
      <c r="H402" s="232">
        <f>'1 уровень'!H2167</f>
        <v>0</v>
      </c>
      <c r="I402" s="237">
        <f>'1 уровень'!I2167</f>
        <v>0</v>
      </c>
      <c r="J402" s="237">
        <f>'1 уровень'!J2167</f>
        <v>0</v>
      </c>
      <c r="K402" s="237">
        <f>'1 уровень'!K2167</f>
        <v>0</v>
      </c>
      <c r="L402" s="237">
        <f>'1 уровень'!L2167</f>
        <v>0</v>
      </c>
      <c r="M402" s="237">
        <f>'1 уровень'!M2167</f>
        <v>0</v>
      </c>
      <c r="N402" s="237">
        <f>'1 уровень'!N2167</f>
        <v>0</v>
      </c>
      <c r="O402" s="160">
        <f>'1 уровень'!O2167</f>
        <v>0</v>
      </c>
      <c r="P402" s="160">
        <f>'1 уровень'!P2167</f>
        <v>0</v>
      </c>
      <c r="Q402" s="160">
        <f>'1 уровень'!Q2167</f>
        <v>0</v>
      </c>
      <c r="R402" s="160">
        <f>'1 уровень'!R2167</f>
        <v>0</v>
      </c>
      <c r="S402" s="160">
        <f>'1 уровень'!S2167</f>
        <v>0</v>
      </c>
      <c r="T402" s="160">
        <f>'1 уровень'!T2167</f>
        <v>0</v>
      </c>
      <c r="U402" s="160">
        <f>'1 уровень'!U2167</f>
        <v>0</v>
      </c>
      <c r="V402" s="160">
        <f>'1 уровень'!V2167</f>
        <v>0</v>
      </c>
      <c r="W402" s="160">
        <f>'1 уровень'!W2167</f>
        <v>0</v>
      </c>
      <c r="X402" s="160">
        <f>'1 уровень'!X2167</f>
        <v>0</v>
      </c>
      <c r="Y402" s="160">
        <f>'1 уровень'!Y2167</f>
        <v>0</v>
      </c>
      <c r="Z402" s="2222">
        <f>'1 уровень'!Z2167</f>
        <v>0</v>
      </c>
      <c r="AA402" s="160">
        <f>'1 уровень'!AA2167</f>
        <v>0</v>
      </c>
      <c r="AB402" s="160">
        <f>'1 уровень'!AB2167</f>
        <v>0</v>
      </c>
      <c r="AC402" s="160">
        <f>'1 уровень'!AC2167</f>
        <v>0</v>
      </c>
      <c r="AD402" s="2141">
        <f>'1 уровень'!AD2167</f>
        <v>0</v>
      </c>
      <c r="AE402" s="2141">
        <f>'1 уровень'!AE2167</f>
        <v>0</v>
      </c>
      <c r="AF402" s="2141">
        <f>'1 уровень'!AF2167</f>
        <v>0</v>
      </c>
      <c r="AG402" s="160"/>
      <c r="AH402" s="160"/>
      <c r="AI402" s="159"/>
      <c r="AJ402" s="159"/>
      <c r="AK402" s="159"/>
      <c r="AL402" s="159"/>
      <c r="AM402" s="159"/>
      <c r="AN402" s="159"/>
      <c r="AO402" s="159"/>
      <c r="AP402" s="159"/>
      <c r="AQ402" s="159"/>
      <c r="AR402" s="159"/>
      <c r="AS402" s="159"/>
      <c r="AT402" s="159"/>
      <c r="AU402" s="159"/>
      <c r="AV402" s="159"/>
      <c r="AW402" s="159"/>
      <c r="AX402" s="159"/>
      <c r="AY402" s="159"/>
      <c r="AZ402" s="159"/>
      <c r="BA402" s="159"/>
      <c r="BB402" s="159"/>
      <c r="BC402" s="159"/>
      <c r="BD402" s="159"/>
      <c r="BE402" s="159"/>
      <c r="BF402" s="159"/>
      <c r="BG402" s="159"/>
      <c r="BH402" s="159"/>
      <c r="BI402" s="159"/>
      <c r="BJ402" s="159"/>
      <c r="BK402" s="159"/>
      <c r="BL402" s="159"/>
      <c r="BM402" s="159"/>
      <c r="BN402" s="159"/>
      <c r="BO402" s="159"/>
      <c r="BP402" s="159"/>
      <c r="BQ402" s="159"/>
      <c r="BR402" s="159"/>
      <c r="BS402" s="159"/>
      <c r="BT402" s="159"/>
      <c r="BU402" s="159"/>
      <c r="BV402" s="159"/>
      <c r="BW402" s="159"/>
      <c r="BX402" s="159"/>
      <c r="BY402" s="159"/>
      <c r="BZ402" s="159"/>
      <c r="CA402" s="159"/>
      <c r="CB402" s="159"/>
      <c r="CC402" s="159"/>
      <c r="CD402" s="159"/>
      <c r="CE402" s="159"/>
      <c r="CF402" s="159"/>
      <c r="CG402" s="159"/>
      <c r="CH402" s="159"/>
      <c r="CI402" s="159"/>
      <c r="CJ402" s="159"/>
      <c r="CK402" s="159"/>
      <c r="CL402" s="159"/>
      <c r="CM402" s="159"/>
      <c r="CN402" s="159"/>
      <c r="CO402" s="159"/>
      <c r="CP402" s="159"/>
      <c r="CQ402" s="159"/>
      <c r="CR402" s="159"/>
      <c r="CS402" s="159"/>
      <c r="CT402" s="159"/>
      <c r="CU402" s="159"/>
      <c r="CV402" s="159"/>
      <c r="CW402" s="159"/>
      <c r="CX402" s="159"/>
      <c r="CY402" s="159"/>
      <c r="CZ402" s="159"/>
      <c r="DA402" s="159"/>
      <c r="DB402" s="159"/>
      <c r="DC402" s="159"/>
      <c r="DD402" s="159"/>
      <c r="DE402" s="159"/>
      <c r="DF402" s="159"/>
      <c r="DG402" s="159"/>
      <c r="DH402" s="159"/>
      <c r="DI402" s="159"/>
      <c r="DJ402" s="159"/>
      <c r="DK402" s="159"/>
      <c r="DL402" s="159"/>
      <c r="DM402" s="159"/>
      <c r="DN402" s="159"/>
      <c r="DO402" s="159"/>
      <c r="DP402" s="159"/>
      <c r="DQ402" s="159"/>
      <c r="DR402" s="159"/>
      <c r="DS402" s="159"/>
      <c r="DT402" s="159"/>
      <c r="DU402" s="159"/>
      <c r="DV402" s="159"/>
      <c r="DW402" s="159"/>
      <c r="DX402" s="159"/>
      <c r="DY402" s="159"/>
      <c r="DZ402" s="159"/>
      <c r="EA402" s="159"/>
      <c r="EB402" s="159"/>
      <c r="EC402" s="159"/>
      <c r="ED402" s="159"/>
      <c r="EE402" s="159"/>
      <c r="EF402" s="159"/>
      <c r="EG402" s="159"/>
      <c r="EH402" s="159"/>
      <c r="EI402" s="159"/>
      <c r="EJ402" s="159"/>
      <c r="EK402" s="159"/>
      <c r="EL402" s="159"/>
      <c r="EM402" s="159"/>
      <c r="EN402" s="159"/>
      <c r="EO402" s="159"/>
      <c r="EP402" s="159"/>
      <c r="EQ402" s="159"/>
      <c r="ER402" s="159"/>
      <c r="ES402" s="159"/>
      <c r="ET402" s="159"/>
      <c r="EU402" s="159"/>
      <c r="EV402" s="159"/>
      <c r="EW402" s="159"/>
      <c r="EX402" s="159"/>
      <c r="EY402" s="159"/>
      <c r="EZ402" s="159"/>
      <c r="FA402" s="159"/>
      <c r="FB402" s="159"/>
      <c r="FC402" s="159"/>
      <c r="FD402" s="159"/>
      <c r="FE402" s="159"/>
      <c r="FF402" s="159"/>
      <c r="FG402" s="159"/>
      <c r="FH402" s="159"/>
      <c r="FI402" s="159"/>
      <c r="FJ402" s="159"/>
      <c r="FK402" s="159"/>
      <c r="FL402" s="159"/>
      <c r="FM402" s="159"/>
      <c r="FN402" s="159"/>
      <c r="FO402" s="159"/>
      <c r="FP402" s="159"/>
      <c r="FQ402" s="159"/>
      <c r="FR402" s="159"/>
      <c r="FS402" s="159"/>
      <c r="FT402" s="159"/>
      <c r="FU402" s="159"/>
      <c r="FV402" s="159"/>
      <c r="FW402" s="159"/>
      <c r="FX402" s="159"/>
      <c r="FY402" s="159"/>
      <c r="FZ402" s="159"/>
      <c r="GA402" s="159"/>
      <c r="GB402" s="159"/>
      <c r="GC402" s="159"/>
      <c r="GD402" s="159"/>
      <c r="GE402" s="159"/>
      <c r="GF402" s="159"/>
      <c r="GG402" s="159"/>
      <c r="GH402" s="159"/>
      <c r="GI402" s="159"/>
      <c r="GJ402" s="159"/>
      <c r="GK402" s="159"/>
      <c r="GL402" s="159"/>
      <c r="GM402" s="159"/>
      <c r="GN402" s="159"/>
      <c r="GO402" s="159"/>
      <c r="GP402" s="159"/>
      <c r="GQ402" s="159"/>
      <c r="GR402" s="159"/>
      <c r="GS402" s="159"/>
      <c r="GT402" s="159"/>
      <c r="GU402" s="159"/>
      <c r="GV402" s="159"/>
      <c r="GW402" s="159"/>
      <c r="GX402" s="159"/>
      <c r="GY402" s="159"/>
      <c r="GZ402" s="159"/>
      <c r="HA402" s="159"/>
    </row>
    <row r="403" spans="1:209" ht="60" x14ac:dyDescent="0.25">
      <c r="A403" s="158">
        <v>1</v>
      </c>
      <c r="B403" s="58" t="s">
        <v>362</v>
      </c>
      <c r="C403" s="185">
        <f>'1 уровень'!C2168</f>
        <v>10741</v>
      </c>
      <c r="D403" s="185">
        <f>'1 уровень'!D2168</f>
        <v>9846</v>
      </c>
      <c r="E403" s="185">
        <f>'1 уровень'!E2168</f>
        <v>6711.7627760252371</v>
      </c>
      <c r="F403" s="717">
        <f>'1 уровень'!F2168</f>
        <v>68.167405809722098</v>
      </c>
      <c r="G403" s="232">
        <f>'1 уровень'!G2168</f>
        <v>0</v>
      </c>
      <c r="H403" s="232">
        <f>'1 уровень'!H2168</f>
        <v>0</v>
      </c>
      <c r="I403" s="237">
        <f>'1 уровень'!I2168</f>
        <v>0</v>
      </c>
      <c r="J403" s="237">
        <f>'1 уровень'!J2168</f>
        <v>0</v>
      </c>
      <c r="K403" s="237">
        <f>'1 уровень'!K2168</f>
        <v>0</v>
      </c>
      <c r="L403" s="237">
        <f>'1 уровень'!L2168</f>
        <v>0</v>
      </c>
      <c r="M403" s="237">
        <f>'1 уровень'!M2168</f>
        <v>0</v>
      </c>
      <c r="N403" s="237">
        <f>'1 уровень'!N2168</f>
        <v>0</v>
      </c>
      <c r="O403" s="160">
        <f>'1 уровень'!O2168</f>
        <v>0</v>
      </c>
      <c r="P403" s="160">
        <f>'1 уровень'!P2168</f>
        <v>0</v>
      </c>
      <c r="Q403" s="160">
        <f>'1 уровень'!Q2168</f>
        <v>0</v>
      </c>
      <c r="R403" s="160">
        <f>'1 уровень'!R2168</f>
        <v>0</v>
      </c>
      <c r="S403" s="160">
        <f>'1 уровень'!S2168</f>
        <v>0</v>
      </c>
      <c r="T403" s="160">
        <f>'1 уровень'!T2168</f>
        <v>0</v>
      </c>
      <c r="U403" s="160">
        <f>'1 уровень'!U2168</f>
        <v>0</v>
      </c>
      <c r="V403" s="160">
        <f>'1 уровень'!V2168</f>
        <v>0</v>
      </c>
      <c r="W403" s="160">
        <f>'1 уровень'!W2168</f>
        <v>0</v>
      </c>
      <c r="X403" s="160">
        <f>'1 уровень'!X2168</f>
        <v>0</v>
      </c>
      <c r="Y403" s="160">
        <f>'1 уровень'!Y2168</f>
        <v>0</v>
      </c>
      <c r="Z403" s="2222">
        <f>'1 уровень'!Z2168</f>
        <v>0</v>
      </c>
      <c r="AA403" s="160">
        <f>'1 уровень'!AA2168</f>
        <v>0</v>
      </c>
      <c r="AB403" s="160">
        <f>'1 уровень'!AB2168</f>
        <v>0</v>
      </c>
      <c r="AC403" s="160">
        <f>'1 уровень'!AC2168</f>
        <v>0</v>
      </c>
      <c r="AD403" s="2141">
        <f>'1 уровень'!AD2168</f>
        <v>0</v>
      </c>
      <c r="AE403" s="2141">
        <f>'1 уровень'!AE2168</f>
        <v>0</v>
      </c>
      <c r="AF403" s="2141">
        <f>'1 уровень'!AF2168</f>
        <v>0</v>
      </c>
      <c r="AG403" s="160"/>
      <c r="AH403" s="160"/>
      <c r="AI403" s="159"/>
      <c r="AJ403" s="159"/>
      <c r="AK403" s="159"/>
      <c r="AL403" s="159"/>
      <c r="AM403" s="159"/>
      <c r="AN403" s="159"/>
      <c r="AO403" s="159"/>
      <c r="AP403" s="159"/>
      <c r="AQ403" s="159"/>
      <c r="AR403" s="159"/>
      <c r="AS403" s="159"/>
      <c r="AT403" s="159"/>
      <c r="AU403" s="159"/>
      <c r="AV403" s="159"/>
      <c r="AW403" s="159"/>
      <c r="AX403" s="159"/>
      <c r="AY403" s="159"/>
      <c r="AZ403" s="159"/>
      <c r="BA403" s="159"/>
      <c r="BB403" s="159"/>
      <c r="BC403" s="159"/>
      <c r="BD403" s="159"/>
      <c r="BE403" s="159"/>
      <c r="BF403" s="159"/>
      <c r="BG403" s="159"/>
      <c r="BH403" s="159"/>
      <c r="BI403" s="159"/>
      <c r="BJ403" s="159"/>
      <c r="BK403" s="159"/>
      <c r="BL403" s="159"/>
      <c r="BM403" s="159"/>
      <c r="BN403" s="159"/>
      <c r="BO403" s="159"/>
      <c r="BP403" s="159"/>
      <c r="BQ403" s="159"/>
      <c r="BR403" s="159"/>
      <c r="BS403" s="159"/>
      <c r="BT403" s="159"/>
      <c r="BU403" s="159"/>
      <c r="BV403" s="159"/>
      <c r="BW403" s="159"/>
      <c r="BX403" s="159"/>
      <c r="BY403" s="159"/>
      <c r="BZ403" s="159"/>
      <c r="CA403" s="159"/>
      <c r="CB403" s="159"/>
      <c r="CC403" s="159"/>
      <c r="CD403" s="159"/>
      <c r="CE403" s="159"/>
      <c r="CF403" s="159"/>
      <c r="CG403" s="159"/>
      <c r="CH403" s="159"/>
      <c r="CI403" s="159"/>
      <c r="CJ403" s="159"/>
      <c r="CK403" s="159"/>
      <c r="CL403" s="159"/>
      <c r="CM403" s="159"/>
      <c r="CN403" s="159"/>
      <c r="CO403" s="159"/>
      <c r="CP403" s="159"/>
      <c r="CQ403" s="159"/>
      <c r="CR403" s="159"/>
      <c r="CS403" s="159"/>
      <c r="CT403" s="159"/>
      <c r="CU403" s="159"/>
      <c r="CV403" s="159"/>
      <c r="CW403" s="159"/>
      <c r="CX403" s="159"/>
      <c r="CY403" s="159"/>
      <c r="CZ403" s="159"/>
      <c r="DA403" s="159"/>
      <c r="DB403" s="159"/>
      <c r="DC403" s="159"/>
      <c r="DD403" s="159"/>
      <c r="DE403" s="159"/>
      <c r="DF403" s="159"/>
      <c r="DG403" s="159"/>
      <c r="DH403" s="159"/>
      <c r="DI403" s="159"/>
      <c r="DJ403" s="159"/>
      <c r="DK403" s="159"/>
      <c r="DL403" s="159"/>
      <c r="DM403" s="159"/>
      <c r="DN403" s="159"/>
      <c r="DO403" s="159"/>
      <c r="DP403" s="159"/>
      <c r="DQ403" s="159"/>
      <c r="DR403" s="159"/>
      <c r="DS403" s="159"/>
      <c r="DT403" s="159"/>
      <c r="DU403" s="159"/>
      <c r="DV403" s="159"/>
      <c r="DW403" s="159"/>
      <c r="DX403" s="159"/>
      <c r="DY403" s="159"/>
      <c r="DZ403" s="159"/>
      <c r="EA403" s="159"/>
      <c r="EB403" s="159"/>
      <c r="EC403" s="159"/>
      <c r="ED403" s="159"/>
      <c r="EE403" s="159"/>
      <c r="EF403" s="159"/>
      <c r="EG403" s="159"/>
      <c r="EH403" s="159"/>
      <c r="EI403" s="159"/>
      <c r="EJ403" s="159"/>
      <c r="EK403" s="159"/>
      <c r="EL403" s="159"/>
      <c r="EM403" s="159"/>
      <c r="EN403" s="159"/>
      <c r="EO403" s="159"/>
      <c r="EP403" s="159"/>
      <c r="EQ403" s="159"/>
      <c r="ER403" s="159"/>
      <c r="ES403" s="159"/>
      <c r="ET403" s="159"/>
      <c r="EU403" s="159"/>
      <c r="EV403" s="159"/>
      <c r="EW403" s="159"/>
      <c r="EX403" s="159"/>
      <c r="EY403" s="159"/>
      <c r="EZ403" s="159"/>
      <c r="FA403" s="159"/>
      <c r="FB403" s="159"/>
      <c r="FC403" s="159"/>
      <c r="FD403" s="159"/>
      <c r="FE403" s="159"/>
      <c r="FF403" s="159"/>
      <c r="FG403" s="159"/>
      <c r="FH403" s="159"/>
      <c r="FI403" s="159"/>
      <c r="FJ403" s="159"/>
      <c r="FK403" s="159"/>
      <c r="FL403" s="159"/>
      <c r="FM403" s="159"/>
      <c r="FN403" s="159"/>
      <c r="FO403" s="159"/>
      <c r="FP403" s="159"/>
      <c r="FQ403" s="159"/>
      <c r="FR403" s="159"/>
      <c r="FS403" s="159"/>
      <c r="FT403" s="159"/>
      <c r="FU403" s="159"/>
      <c r="FV403" s="159"/>
      <c r="FW403" s="159"/>
      <c r="FX403" s="159"/>
      <c r="FY403" s="159"/>
      <c r="FZ403" s="159"/>
      <c r="GA403" s="159"/>
      <c r="GB403" s="159"/>
      <c r="GC403" s="159"/>
      <c r="GD403" s="159"/>
      <c r="GE403" s="159"/>
      <c r="GF403" s="159"/>
      <c r="GG403" s="159"/>
      <c r="GH403" s="159"/>
      <c r="GI403" s="159"/>
      <c r="GJ403" s="159"/>
      <c r="GK403" s="159"/>
      <c r="GL403" s="159"/>
      <c r="GM403" s="159"/>
      <c r="GN403" s="159"/>
      <c r="GO403" s="159"/>
      <c r="GP403" s="159"/>
      <c r="GQ403" s="159"/>
      <c r="GR403" s="159"/>
      <c r="GS403" s="159"/>
      <c r="GT403" s="159"/>
      <c r="GU403" s="159"/>
      <c r="GV403" s="159"/>
      <c r="GW403" s="159"/>
      <c r="GX403" s="159"/>
      <c r="GY403" s="159"/>
      <c r="GZ403" s="159"/>
      <c r="HA403" s="159"/>
    </row>
    <row r="404" spans="1:209" ht="45" x14ac:dyDescent="0.25">
      <c r="A404" s="158">
        <v>1</v>
      </c>
      <c r="B404" s="58" t="s">
        <v>363</v>
      </c>
      <c r="C404" s="185">
        <f>'1 уровень'!C2169</f>
        <v>2011</v>
      </c>
      <c r="D404" s="185">
        <f>'1 уровень'!D2169</f>
        <v>1843</v>
      </c>
      <c r="E404" s="185">
        <f>'1 уровень'!E2169</f>
        <v>1212.0628803245438</v>
      </c>
      <c r="F404" s="717">
        <f>'1 уровень'!F2169</f>
        <v>65.76575585049072</v>
      </c>
      <c r="G404" s="232">
        <f>'1 уровень'!G2169</f>
        <v>0</v>
      </c>
      <c r="H404" s="232">
        <f>'1 уровень'!H2169</f>
        <v>0</v>
      </c>
      <c r="I404" s="237">
        <f>'1 уровень'!I2169</f>
        <v>0</v>
      </c>
      <c r="J404" s="237">
        <f>'1 уровень'!J2169</f>
        <v>0</v>
      </c>
      <c r="K404" s="237">
        <f>'1 уровень'!K2169</f>
        <v>0</v>
      </c>
      <c r="L404" s="237">
        <f>'1 уровень'!L2169</f>
        <v>0</v>
      </c>
      <c r="M404" s="237">
        <f>'1 уровень'!M2169</f>
        <v>0</v>
      </c>
      <c r="N404" s="237">
        <f>'1 уровень'!N2169</f>
        <v>0</v>
      </c>
      <c r="O404" s="160">
        <f>'1 уровень'!O2169</f>
        <v>0</v>
      </c>
      <c r="P404" s="160">
        <f>'1 уровень'!P2169</f>
        <v>0</v>
      </c>
      <c r="Q404" s="160">
        <f>'1 уровень'!Q2169</f>
        <v>0</v>
      </c>
      <c r="R404" s="160">
        <f>'1 уровень'!R2169</f>
        <v>0</v>
      </c>
      <c r="S404" s="160">
        <f>'1 уровень'!S2169</f>
        <v>0</v>
      </c>
      <c r="T404" s="160">
        <f>'1 уровень'!T2169</f>
        <v>0</v>
      </c>
      <c r="U404" s="160">
        <f>'1 уровень'!U2169</f>
        <v>0</v>
      </c>
      <c r="V404" s="160">
        <f>'1 уровень'!V2169</f>
        <v>0</v>
      </c>
      <c r="W404" s="160">
        <f>'1 уровень'!W2169</f>
        <v>0</v>
      </c>
      <c r="X404" s="160">
        <f>'1 уровень'!X2169</f>
        <v>0</v>
      </c>
      <c r="Y404" s="160">
        <f>'1 уровень'!Y2169</f>
        <v>0</v>
      </c>
      <c r="Z404" s="2222">
        <f>'1 уровень'!Z2169</f>
        <v>0</v>
      </c>
      <c r="AA404" s="160">
        <f>'1 уровень'!AA2169</f>
        <v>0</v>
      </c>
      <c r="AB404" s="160">
        <f>'1 уровень'!AB2169</f>
        <v>0</v>
      </c>
      <c r="AC404" s="160">
        <f>'1 уровень'!AC2169</f>
        <v>0</v>
      </c>
      <c r="AD404" s="2141">
        <f>'1 уровень'!AD2169</f>
        <v>0</v>
      </c>
      <c r="AE404" s="2141">
        <f>'1 уровень'!AE2169</f>
        <v>0</v>
      </c>
      <c r="AF404" s="2141">
        <f>'1 уровень'!AF2169</f>
        <v>0</v>
      </c>
      <c r="AG404" s="160"/>
      <c r="AH404" s="160"/>
      <c r="AI404" s="159"/>
      <c r="AJ404" s="159"/>
      <c r="AK404" s="159"/>
      <c r="AL404" s="159"/>
      <c r="AM404" s="159"/>
      <c r="AN404" s="159"/>
      <c r="AO404" s="159"/>
      <c r="AP404" s="159"/>
      <c r="AQ404" s="159"/>
      <c r="AR404" s="159"/>
      <c r="AS404" s="159"/>
      <c r="AT404" s="159"/>
      <c r="AU404" s="159"/>
      <c r="AV404" s="159"/>
      <c r="AW404" s="159"/>
      <c r="AX404" s="159"/>
      <c r="AY404" s="159"/>
      <c r="AZ404" s="159"/>
      <c r="BA404" s="159"/>
      <c r="BB404" s="159"/>
      <c r="BC404" s="159"/>
      <c r="BD404" s="159"/>
      <c r="BE404" s="159"/>
      <c r="BF404" s="159"/>
      <c r="BG404" s="159"/>
      <c r="BH404" s="159"/>
      <c r="BI404" s="159"/>
      <c r="BJ404" s="159"/>
      <c r="BK404" s="159"/>
      <c r="BL404" s="159"/>
      <c r="BM404" s="159"/>
      <c r="BN404" s="159"/>
      <c r="BO404" s="159"/>
      <c r="BP404" s="159"/>
      <c r="BQ404" s="159"/>
      <c r="BR404" s="159"/>
      <c r="BS404" s="159"/>
      <c r="BT404" s="159"/>
      <c r="BU404" s="159"/>
      <c r="BV404" s="159"/>
      <c r="BW404" s="159"/>
      <c r="BX404" s="159"/>
      <c r="BY404" s="159"/>
      <c r="BZ404" s="159"/>
      <c r="CA404" s="159"/>
      <c r="CB404" s="159"/>
      <c r="CC404" s="159"/>
      <c r="CD404" s="159"/>
      <c r="CE404" s="159"/>
      <c r="CF404" s="159"/>
      <c r="CG404" s="159"/>
      <c r="CH404" s="159"/>
      <c r="CI404" s="159"/>
      <c r="CJ404" s="159"/>
      <c r="CK404" s="159"/>
      <c r="CL404" s="159"/>
      <c r="CM404" s="159"/>
      <c r="CN404" s="159"/>
      <c r="CO404" s="159"/>
      <c r="CP404" s="159"/>
      <c r="CQ404" s="159"/>
      <c r="CR404" s="159"/>
      <c r="CS404" s="159"/>
      <c r="CT404" s="159"/>
      <c r="CU404" s="159"/>
      <c r="CV404" s="159"/>
      <c r="CW404" s="159"/>
      <c r="CX404" s="159"/>
      <c r="CY404" s="159"/>
      <c r="CZ404" s="159"/>
      <c r="DA404" s="159"/>
      <c r="DB404" s="159"/>
      <c r="DC404" s="159"/>
      <c r="DD404" s="159"/>
      <c r="DE404" s="159"/>
      <c r="DF404" s="159"/>
      <c r="DG404" s="159"/>
      <c r="DH404" s="159"/>
      <c r="DI404" s="159"/>
      <c r="DJ404" s="159"/>
      <c r="DK404" s="159"/>
      <c r="DL404" s="159"/>
      <c r="DM404" s="159"/>
      <c r="DN404" s="159"/>
      <c r="DO404" s="159"/>
      <c r="DP404" s="159"/>
      <c r="DQ404" s="159"/>
      <c r="DR404" s="159"/>
      <c r="DS404" s="159"/>
      <c r="DT404" s="159"/>
      <c r="DU404" s="159"/>
      <c r="DV404" s="159"/>
      <c r="DW404" s="159"/>
      <c r="DX404" s="159"/>
      <c r="DY404" s="159"/>
      <c r="DZ404" s="159"/>
      <c r="EA404" s="159"/>
      <c r="EB404" s="159"/>
      <c r="EC404" s="159"/>
      <c r="ED404" s="159"/>
      <c r="EE404" s="159"/>
      <c r="EF404" s="159"/>
      <c r="EG404" s="159"/>
      <c r="EH404" s="159"/>
      <c r="EI404" s="159"/>
      <c r="EJ404" s="159"/>
      <c r="EK404" s="159"/>
      <c r="EL404" s="159"/>
      <c r="EM404" s="159"/>
      <c r="EN404" s="159"/>
      <c r="EO404" s="159"/>
      <c r="EP404" s="159"/>
      <c r="EQ404" s="159"/>
      <c r="ER404" s="159"/>
      <c r="ES404" s="159"/>
      <c r="ET404" s="159"/>
      <c r="EU404" s="159"/>
      <c r="EV404" s="159"/>
      <c r="EW404" s="159"/>
      <c r="EX404" s="159"/>
      <c r="EY404" s="159"/>
      <c r="EZ404" s="159"/>
      <c r="FA404" s="159"/>
      <c r="FB404" s="159"/>
      <c r="FC404" s="159"/>
      <c r="FD404" s="159"/>
      <c r="FE404" s="159"/>
      <c r="FF404" s="159"/>
      <c r="FG404" s="159"/>
      <c r="FH404" s="159"/>
      <c r="FI404" s="159"/>
      <c r="FJ404" s="159"/>
      <c r="FK404" s="159"/>
      <c r="FL404" s="159"/>
      <c r="FM404" s="159"/>
      <c r="FN404" s="159"/>
      <c r="FO404" s="159"/>
      <c r="FP404" s="159"/>
      <c r="FQ404" s="159"/>
      <c r="FR404" s="159"/>
      <c r="FS404" s="159"/>
      <c r="FT404" s="159"/>
      <c r="FU404" s="159"/>
      <c r="FV404" s="159"/>
      <c r="FW404" s="159"/>
      <c r="FX404" s="159"/>
      <c r="FY404" s="159"/>
      <c r="FZ404" s="159"/>
      <c r="GA404" s="159"/>
      <c r="GB404" s="159"/>
      <c r="GC404" s="159"/>
      <c r="GD404" s="159"/>
      <c r="GE404" s="159"/>
      <c r="GF404" s="159"/>
      <c r="GG404" s="159"/>
      <c r="GH404" s="159"/>
      <c r="GI404" s="159"/>
      <c r="GJ404" s="159"/>
      <c r="GK404" s="159"/>
      <c r="GL404" s="159"/>
      <c r="GM404" s="159"/>
      <c r="GN404" s="159"/>
      <c r="GO404" s="159"/>
      <c r="GP404" s="159"/>
      <c r="GQ404" s="159"/>
      <c r="GR404" s="159"/>
      <c r="GS404" s="159"/>
      <c r="GT404" s="159"/>
      <c r="GU404" s="159"/>
      <c r="GV404" s="159"/>
      <c r="GW404" s="159"/>
      <c r="GX404" s="159"/>
      <c r="GY404" s="159"/>
      <c r="GZ404" s="159"/>
      <c r="HA404" s="159"/>
    </row>
    <row r="405" spans="1:209" ht="30" x14ac:dyDescent="0.25">
      <c r="A405" s="158">
        <v>1</v>
      </c>
      <c r="B405" s="58" t="s">
        <v>364</v>
      </c>
      <c r="C405" s="185">
        <f>'1 уровень'!C2170</f>
        <v>3510</v>
      </c>
      <c r="D405" s="185">
        <f>'1 уровень'!D2170</f>
        <v>3218</v>
      </c>
      <c r="E405" s="185">
        <f>'1 уровень'!E2170</f>
        <v>2945</v>
      </c>
      <c r="F405" s="717">
        <f>'1 уровень'!F2170</f>
        <v>91.516469857054076</v>
      </c>
      <c r="G405" s="232">
        <f>'1 уровень'!G2170</f>
        <v>0</v>
      </c>
      <c r="H405" s="232">
        <f>'1 уровень'!H2170</f>
        <v>0</v>
      </c>
      <c r="I405" s="237">
        <f>'1 уровень'!I2170</f>
        <v>0</v>
      </c>
      <c r="J405" s="237">
        <f>'1 уровень'!J2170</f>
        <v>0</v>
      </c>
      <c r="K405" s="237">
        <f>'1 уровень'!K2170</f>
        <v>0</v>
      </c>
      <c r="L405" s="237">
        <f>'1 уровень'!L2170</f>
        <v>0</v>
      </c>
      <c r="M405" s="237">
        <f>'1 уровень'!M2170</f>
        <v>0</v>
      </c>
      <c r="N405" s="237">
        <f>'1 уровень'!N2170</f>
        <v>0</v>
      </c>
      <c r="O405" s="160">
        <f>'1 уровень'!O2170</f>
        <v>0</v>
      </c>
      <c r="P405" s="160">
        <f>'1 уровень'!P2170</f>
        <v>0</v>
      </c>
      <c r="Q405" s="160">
        <f>'1 уровень'!Q2170</f>
        <v>0</v>
      </c>
      <c r="R405" s="160">
        <f>'1 уровень'!R2170</f>
        <v>0</v>
      </c>
      <c r="S405" s="160">
        <f>'1 уровень'!S2170</f>
        <v>0</v>
      </c>
      <c r="T405" s="160">
        <f>'1 уровень'!T2170</f>
        <v>0</v>
      </c>
      <c r="U405" s="160">
        <f>'1 уровень'!U2170</f>
        <v>0</v>
      </c>
      <c r="V405" s="160">
        <f>'1 уровень'!V2170</f>
        <v>0</v>
      </c>
      <c r="W405" s="160">
        <f>'1 уровень'!W2170</f>
        <v>0</v>
      </c>
      <c r="X405" s="160">
        <f>'1 уровень'!X2170</f>
        <v>0</v>
      </c>
      <c r="Y405" s="160">
        <f>'1 уровень'!Y2170</f>
        <v>0</v>
      </c>
      <c r="Z405" s="2222">
        <f>'1 уровень'!Z2170</f>
        <v>0</v>
      </c>
      <c r="AA405" s="160">
        <f>'1 уровень'!AA2170</f>
        <v>0</v>
      </c>
      <c r="AB405" s="160">
        <f>'1 уровень'!AB2170</f>
        <v>0</v>
      </c>
      <c r="AC405" s="160">
        <f>'1 уровень'!AC2170</f>
        <v>0</v>
      </c>
      <c r="AD405" s="2141">
        <f>'1 уровень'!AD2170</f>
        <v>0</v>
      </c>
      <c r="AE405" s="2141">
        <f>'1 уровень'!AE2170</f>
        <v>0</v>
      </c>
      <c r="AF405" s="2141">
        <f>'1 уровень'!AF2170</f>
        <v>0</v>
      </c>
      <c r="AG405" s="160"/>
      <c r="AH405" s="160"/>
      <c r="AI405" s="159"/>
      <c r="AJ405" s="159"/>
      <c r="AK405" s="159"/>
      <c r="AL405" s="159"/>
      <c r="AM405" s="159"/>
      <c r="AN405" s="159"/>
      <c r="AO405" s="159"/>
      <c r="AP405" s="159"/>
      <c r="AQ405" s="159"/>
      <c r="AR405" s="159"/>
      <c r="AS405" s="159"/>
      <c r="AT405" s="159"/>
      <c r="AU405" s="159"/>
      <c r="AV405" s="159"/>
      <c r="AW405" s="159"/>
      <c r="AX405" s="159"/>
      <c r="AY405" s="159"/>
      <c r="AZ405" s="159"/>
      <c r="BA405" s="159"/>
      <c r="BB405" s="159"/>
      <c r="BC405" s="159"/>
      <c r="BD405" s="159"/>
      <c r="BE405" s="159"/>
      <c r="BF405" s="159"/>
      <c r="BG405" s="159"/>
      <c r="BH405" s="159"/>
      <c r="BI405" s="159"/>
      <c r="BJ405" s="159"/>
      <c r="BK405" s="159"/>
      <c r="BL405" s="159"/>
      <c r="BM405" s="159"/>
      <c r="BN405" s="159"/>
      <c r="BO405" s="159"/>
      <c r="BP405" s="159"/>
      <c r="BQ405" s="159"/>
      <c r="BR405" s="159"/>
      <c r="BS405" s="159"/>
      <c r="BT405" s="159"/>
      <c r="BU405" s="159"/>
      <c r="BV405" s="159"/>
      <c r="BW405" s="159"/>
      <c r="BX405" s="159"/>
      <c r="BY405" s="159"/>
      <c r="BZ405" s="159"/>
      <c r="CA405" s="159"/>
      <c r="CB405" s="159"/>
      <c r="CC405" s="159"/>
      <c r="CD405" s="159"/>
      <c r="CE405" s="159"/>
      <c r="CF405" s="159"/>
      <c r="CG405" s="159"/>
      <c r="CH405" s="159"/>
      <c r="CI405" s="159"/>
      <c r="CJ405" s="159"/>
      <c r="CK405" s="159"/>
      <c r="CL405" s="159"/>
      <c r="CM405" s="159"/>
      <c r="CN405" s="159"/>
      <c r="CO405" s="159"/>
      <c r="CP405" s="159"/>
      <c r="CQ405" s="159"/>
      <c r="CR405" s="159"/>
      <c r="CS405" s="159"/>
      <c r="CT405" s="159"/>
      <c r="CU405" s="159"/>
      <c r="CV405" s="159"/>
      <c r="CW405" s="159"/>
      <c r="CX405" s="159"/>
      <c r="CY405" s="159"/>
      <c r="CZ405" s="159"/>
      <c r="DA405" s="159"/>
      <c r="DB405" s="159"/>
      <c r="DC405" s="159"/>
      <c r="DD405" s="159"/>
      <c r="DE405" s="159"/>
      <c r="DF405" s="159"/>
      <c r="DG405" s="159"/>
      <c r="DH405" s="159"/>
      <c r="DI405" s="159"/>
      <c r="DJ405" s="159"/>
      <c r="DK405" s="159"/>
      <c r="DL405" s="159"/>
      <c r="DM405" s="159"/>
      <c r="DN405" s="159"/>
      <c r="DO405" s="159"/>
      <c r="DP405" s="159"/>
      <c r="DQ405" s="159"/>
      <c r="DR405" s="159"/>
      <c r="DS405" s="159"/>
      <c r="DT405" s="159"/>
      <c r="DU405" s="159"/>
      <c r="DV405" s="159"/>
      <c r="DW405" s="159"/>
      <c r="DX405" s="159"/>
      <c r="DY405" s="159"/>
      <c r="DZ405" s="159"/>
      <c r="EA405" s="159"/>
      <c r="EB405" s="159"/>
      <c r="EC405" s="159"/>
      <c r="ED405" s="159"/>
      <c r="EE405" s="159"/>
      <c r="EF405" s="159"/>
      <c r="EG405" s="159"/>
      <c r="EH405" s="159"/>
      <c r="EI405" s="159"/>
      <c r="EJ405" s="159"/>
      <c r="EK405" s="159"/>
      <c r="EL405" s="159"/>
      <c r="EM405" s="159"/>
      <c r="EN405" s="159"/>
      <c r="EO405" s="159"/>
      <c r="EP405" s="159"/>
      <c r="EQ405" s="159"/>
      <c r="ER405" s="159"/>
      <c r="ES405" s="159"/>
      <c r="ET405" s="159"/>
      <c r="EU405" s="159"/>
      <c r="EV405" s="159"/>
      <c r="EW405" s="159"/>
      <c r="EX405" s="159"/>
      <c r="EY405" s="159"/>
      <c r="EZ405" s="159"/>
      <c r="FA405" s="159"/>
      <c r="FB405" s="159"/>
      <c r="FC405" s="159"/>
      <c r="FD405" s="159"/>
      <c r="FE405" s="159"/>
      <c r="FF405" s="159"/>
      <c r="FG405" s="159"/>
      <c r="FH405" s="159"/>
      <c r="FI405" s="159"/>
      <c r="FJ405" s="159"/>
      <c r="FK405" s="159"/>
      <c r="FL405" s="159"/>
      <c r="FM405" s="159"/>
      <c r="FN405" s="159"/>
      <c r="FO405" s="159"/>
      <c r="FP405" s="159"/>
      <c r="FQ405" s="159"/>
      <c r="FR405" s="159"/>
      <c r="FS405" s="159"/>
      <c r="FT405" s="159"/>
      <c r="FU405" s="159"/>
      <c r="FV405" s="159"/>
      <c r="FW405" s="159"/>
      <c r="FX405" s="159"/>
      <c r="FY405" s="159"/>
      <c r="FZ405" s="159"/>
      <c r="GA405" s="159"/>
      <c r="GB405" s="159"/>
      <c r="GC405" s="159"/>
      <c r="GD405" s="159"/>
      <c r="GE405" s="159"/>
      <c r="GF405" s="159"/>
      <c r="GG405" s="159"/>
      <c r="GH405" s="159"/>
      <c r="GI405" s="159"/>
      <c r="GJ405" s="159"/>
      <c r="GK405" s="159"/>
      <c r="GL405" s="159"/>
      <c r="GM405" s="159"/>
      <c r="GN405" s="159"/>
      <c r="GO405" s="159"/>
      <c r="GP405" s="159"/>
      <c r="GQ405" s="159"/>
      <c r="GR405" s="159"/>
      <c r="GS405" s="159"/>
      <c r="GT405" s="159"/>
      <c r="GU405" s="159"/>
      <c r="GV405" s="159"/>
      <c r="GW405" s="159"/>
      <c r="GX405" s="159"/>
      <c r="GY405" s="159"/>
      <c r="GZ405" s="159"/>
      <c r="HA405" s="159"/>
    </row>
    <row r="406" spans="1:209" ht="30" x14ac:dyDescent="0.25">
      <c r="A406" s="158">
        <v>1</v>
      </c>
      <c r="B406" s="58" t="s">
        <v>365</v>
      </c>
      <c r="C406" s="185">
        <f>'1 уровень'!C2171</f>
        <v>545</v>
      </c>
      <c r="D406" s="185">
        <f>'1 уровень'!D2171</f>
        <v>500</v>
      </c>
      <c r="E406" s="185">
        <f>'1 уровень'!E2171</f>
        <v>107</v>
      </c>
      <c r="F406" s="717">
        <f>'1 уровень'!F2171</f>
        <v>21.4</v>
      </c>
      <c r="G406" s="232">
        <f>'1 уровень'!G2171</f>
        <v>0</v>
      </c>
      <c r="H406" s="232">
        <f>'1 уровень'!H2171</f>
        <v>0</v>
      </c>
      <c r="I406" s="237">
        <f>'1 уровень'!I2171</f>
        <v>0</v>
      </c>
      <c r="J406" s="237">
        <f>'1 уровень'!J2171</f>
        <v>0</v>
      </c>
      <c r="K406" s="237">
        <f>'1 уровень'!K2171</f>
        <v>0</v>
      </c>
      <c r="L406" s="237">
        <f>'1 уровень'!L2171</f>
        <v>0</v>
      </c>
      <c r="M406" s="237">
        <f>'1 уровень'!M2171</f>
        <v>0</v>
      </c>
      <c r="N406" s="237">
        <f>'1 уровень'!N2171</f>
        <v>0</v>
      </c>
      <c r="O406" s="160">
        <f>'1 уровень'!O2171</f>
        <v>0</v>
      </c>
      <c r="P406" s="160">
        <f>'1 уровень'!P2171</f>
        <v>0</v>
      </c>
      <c r="Q406" s="160">
        <f>'1 уровень'!Q2171</f>
        <v>0</v>
      </c>
      <c r="R406" s="160">
        <f>'1 уровень'!R2171</f>
        <v>0</v>
      </c>
      <c r="S406" s="160">
        <f>'1 уровень'!S2171</f>
        <v>0</v>
      </c>
      <c r="T406" s="160">
        <f>'1 уровень'!T2171</f>
        <v>0</v>
      </c>
      <c r="U406" s="160">
        <f>'1 уровень'!U2171</f>
        <v>0</v>
      </c>
      <c r="V406" s="160">
        <f>'1 уровень'!V2171</f>
        <v>0</v>
      </c>
      <c r="W406" s="160">
        <f>'1 уровень'!W2171</f>
        <v>0</v>
      </c>
      <c r="X406" s="160">
        <f>'1 уровень'!X2171</f>
        <v>0</v>
      </c>
      <c r="Y406" s="160">
        <f>'1 уровень'!Y2171</f>
        <v>0</v>
      </c>
      <c r="Z406" s="2222">
        <f>'1 уровень'!Z2171</f>
        <v>0</v>
      </c>
      <c r="AA406" s="160">
        <f>'1 уровень'!AA2171</f>
        <v>0</v>
      </c>
      <c r="AB406" s="160">
        <f>'1 уровень'!AB2171</f>
        <v>0</v>
      </c>
      <c r="AC406" s="160">
        <f>'1 уровень'!AC2171</f>
        <v>0</v>
      </c>
      <c r="AD406" s="2141">
        <f>'1 уровень'!AD2171</f>
        <v>0</v>
      </c>
      <c r="AE406" s="2141">
        <f>'1 уровень'!AE2171</f>
        <v>0</v>
      </c>
      <c r="AF406" s="2141">
        <f>'1 уровень'!AF2171</f>
        <v>0</v>
      </c>
      <c r="AG406" s="160"/>
      <c r="AH406" s="160"/>
      <c r="AI406" s="159"/>
      <c r="AJ406" s="159"/>
      <c r="AK406" s="159"/>
      <c r="AL406" s="159"/>
      <c r="AM406" s="159"/>
      <c r="AN406" s="159"/>
      <c r="AO406" s="159"/>
      <c r="AP406" s="159"/>
      <c r="AQ406" s="159"/>
      <c r="AR406" s="159"/>
      <c r="AS406" s="159"/>
      <c r="AT406" s="159"/>
      <c r="AU406" s="159"/>
      <c r="AV406" s="159"/>
      <c r="AW406" s="159"/>
      <c r="AX406" s="159"/>
      <c r="AY406" s="159"/>
      <c r="AZ406" s="159"/>
      <c r="BA406" s="159"/>
      <c r="BB406" s="159"/>
      <c r="BC406" s="159"/>
      <c r="BD406" s="159"/>
      <c r="BE406" s="159"/>
      <c r="BF406" s="159"/>
      <c r="BG406" s="159"/>
      <c r="BH406" s="159"/>
      <c r="BI406" s="159"/>
      <c r="BJ406" s="159"/>
      <c r="BK406" s="159"/>
      <c r="BL406" s="159"/>
      <c r="BM406" s="159"/>
      <c r="BN406" s="159"/>
      <c r="BO406" s="159"/>
      <c r="BP406" s="159"/>
      <c r="BQ406" s="159"/>
      <c r="BR406" s="159"/>
      <c r="BS406" s="159"/>
      <c r="BT406" s="159"/>
      <c r="BU406" s="159"/>
      <c r="BV406" s="159"/>
      <c r="BW406" s="159"/>
      <c r="BX406" s="159"/>
      <c r="BY406" s="159"/>
      <c r="BZ406" s="159"/>
      <c r="CA406" s="159"/>
      <c r="CB406" s="159"/>
      <c r="CC406" s="159"/>
      <c r="CD406" s="159"/>
      <c r="CE406" s="159"/>
      <c r="CF406" s="159"/>
      <c r="CG406" s="159"/>
      <c r="CH406" s="159"/>
      <c r="CI406" s="159"/>
      <c r="CJ406" s="159"/>
      <c r="CK406" s="159"/>
      <c r="CL406" s="159"/>
      <c r="CM406" s="159"/>
      <c r="CN406" s="159"/>
      <c r="CO406" s="159"/>
      <c r="CP406" s="159"/>
      <c r="CQ406" s="159"/>
      <c r="CR406" s="159"/>
      <c r="CS406" s="159"/>
      <c r="CT406" s="159"/>
      <c r="CU406" s="159"/>
      <c r="CV406" s="159"/>
      <c r="CW406" s="159"/>
      <c r="CX406" s="159"/>
      <c r="CY406" s="159"/>
      <c r="CZ406" s="159"/>
      <c r="DA406" s="159"/>
      <c r="DB406" s="159"/>
      <c r="DC406" s="159"/>
      <c r="DD406" s="159"/>
      <c r="DE406" s="159"/>
      <c r="DF406" s="159"/>
      <c r="DG406" s="159"/>
      <c r="DH406" s="159"/>
      <c r="DI406" s="159"/>
      <c r="DJ406" s="159"/>
      <c r="DK406" s="159"/>
      <c r="DL406" s="159"/>
      <c r="DM406" s="159"/>
      <c r="DN406" s="159"/>
      <c r="DO406" s="159"/>
      <c r="DP406" s="159"/>
      <c r="DQ406" s="159"/>
      <c r="DR406" s="159"/>
      <c r="DS406" s="159"/>
      <c r="DT406" s="159"/>
      <c r="DU406" s="159"/>
      <c r="DV406" s="159"/>
      <c r="DW406" s="159"/>
      <c r="DX406" s="159"/>
      <c r="DY406" s="159"/>
      <c r="DZ406" s="159"/>
      <c r="EA406" s="159"/>
      <c r="EB406" s="159"/>
      <c r="EC406" s="159"/>
      <c r="ED406" s="159"/>
      <c r="EE406" s="159"/>
      <c r="EF406" s="159"/>
      <c r="EG406" s="159"/>
      <c r="EH406" s="159"/>
      <c r="EI406" s="159"/>
      <c r="EJ406" s="159"/>
      <c r="EK406" s="159"/>
      <c r="EL406" s="159"/>
      <c r="EM406" s="159"/>
      <c r="EN406" s="159"/>
      <c r="EO406" s="159"/>
      <c r="EP406" s="159"/>
      <c r="EQ406" s="159"/>
      <c r="ER406" s="159"/>
      <c r="ES406" s="159"/>
      <c r="ET406" s="159"/>
      <c r="EU406" s="159"/>
      <c r="EV406" s="159"/>
      <c r="EW406" s="159"/>
      <c r="EX406" s="159"/>
      <c r="EY406" s="159"/>
      <c r="EZ406" s="159"/>
      <c r="FA406" s="159"/>
      <c r="FB406" s="159"/>
      <c r="FC406" s="159"/>
      <c r="FD406" s="159"/>
      <c r="FE406" s="159"/>
      <c r="FF406" s="159"/>
      <c r="FG406" s="159"/>
      <c r="FH406" s="159"/>
      <c r="FI406" s="159"/>
      <c r="FJ406" s="159"/>
      <c r="FK406" s="159"/>
      <c r="FL406" s="159"/>
      <c r="FM406" s="159"/>
      <c r="FN406" s="159"/>
      <c r="FO406" s="159"/>
      <c r="FP406" s="159"/>
      <c r="FQ406" s="159"/>
      <c r="FR406" s="159"/>
      <c r="FS406" s="159"/>
      <c r="FT406" s="159"/>
      <c r="FU406" s="159"/>
      <c r="FV406" s="159"/>
      <c r="FW406" s="159"/>
      <c r="FX406" s="159"/>
      <c r="FY406" s="159"/>
      <c r="FZ406" s="159"/>
      <c r="GA406" s="159"/>
      <c r="GB406" s="159"/>
      <c r="GC406" s="159"/>
      <c r="GD406" s="159"/>
      <c r="GE406" s="159"/>
      <c r="GF406" s="159"/>
      <c r="GG406" s="159"/>
      <c r="GH406" s="159"/>
      <c r="GI406" s="159"/>
      <c r="GJ406" s="159"/>
      <c r="GK406" s="159"/>
      <c r="GL406" s="159"/>
      <c r="GM406" s="159"/>
      <c r="GN406" s="159"/>
      <c r="GO406" s="159"/>
      <c r="GP406" s="159"/>
      <c r="GQ406" s="159"/>
      <c r="GR406" s="159"/>
      <c r="GS406" s="159"/>
      <c r="GT406" s="159"/>
      <c r="GU406" s="159"/>
      <c r="GV406" s="159"/>
      <c r="GW406" s="159"/>
      <c r="GX406" s="159"/>
      <c r="GY406" s="159"/>
      <c r="GZ406" s="159"/>
      <c r="HA406" s="159"/>
    </row>
    <row r="407" spans="1:209" x14ac:dyDescent="0.25">
      <c r="A407" s="158">
        <v>1</v>
      </c>
      <c r="B407" s="58" t="s">
        <v>344</v>
      </c>
      <c r="C407" s="185">
        <f>'1 уровень'!C2172</f>
        <v>7000</v>
      </c>
      <c r="D407" s="185">
        <f>'1 уровень'!D2172</f>
        <v>6417</v>
      </c>
      <c r="E407" s="185">
        <f>'1 уровень'!E2172</f>
        <v>8513</v>
      </c>
      <c r="F407" s="717">
        <f>'1 уровень'!F2172</f>
        <v>132.66323827333645</v>
      </c>
      <c r="G407" s="232">
        <f>'1 уровень'!G2172</f>
        <v>0</v>
      </c>
      <c r="H407" s="232">
        <f>'1 уровень'!H2172</f>
        <v>0</v>
      </c>
      <c r="I407" s="237">
        <f>'1 уровень'!I2172</f>
        <v>0</v>
      </c>
      <c r="J407" s="237">
        <f>'1 уровень'!J2172</f>
        <v>0</v>
      </c>
      <c r="K407" s="237">
        <f>'1 уровень'!K2172</f>
        <v>0</v>
      </c>
      <c r="L407" s="237">
        <f>'1 уровень'!L2172</f>
        <v>0</v>
      </c>
      <c r="M407" s="237">
        <f>'1 уровень'!M2172</f>
        <v>0</v>
      </c>
      <c r="N407" s="237">
        <f>'1 уровень'!N2172</f>
        <v>0</v>
      </c>
      <c r="O407" s="160">
        <f>'1 уровень'!O2172</f>
        <v>0</v>
      </c>
      <c r="P407" s="160">
        <f>'1 уровень'!P2172</f>
        <v>0</v>
      </c>
      <c r="Q407" s="160">
        <f>'1 уровень'!Q2172</f>
        <v>0</v>
      </c>
      <c r="R407" s="160">
        <f>'1 уровень'!R2172</f>
        <v>0</v>
      </c>
      <c r="S407" s="160">
        <f>'1 уровень'!S2172</f>
        <v>0</v>
      </c>
      <c r="T407" s="160">
        <f>'1 уровень'!T2172</f>
        <v>0</v>
      </c>
      <c r="U407" s="160">
        <f>'1 уровень'!U2172</f>
        <v>0</v>
      </c>
      <c r="V407" s="160">
        <f>'1 уровень'!V2172</f>
        <v>0</v>
      </c>
      <c r="W407" s="160">
        <f>'1 уровень'!W2172</f>
        <v>0</v>
      </c>
      <c r="X407" s="160">
        <f>'1 уровень'!X2172</f>
        <v>0</v>
      </c>
      <c r="Y407" s="160">
        <f>'1 уровень'!Y2172</f>
        <v>0</v>
      </c>
      <c r="Z407" s="2222">
        <f>'1 уровень'!Z2172</f>
        <v>0</v>
      </c>
      <c r="AA407" s="160">
        <f>'1 уровень'!AA2172</f>
        <v>0</v>
      </c>
      <c r="AB407" s="160">
        <f>'1 уровень'!AB2172</f>
        <v>0</v>
      </c>
      <c r="AC407" s="160">
        <f>'1 уровень'!AC2172</f>
        <v>0</v>
      </c>
      <c r="AD407" s="2141">
        <f>'1 уровень'!AD2172</f>
        <v>0</v>
      </c>
      <c r="AE407" s="2141">
        <f>'1 уровень'!AE2172</f>
        <v>0</v>
      </c>
      <c r="AF407" s="2141">
        <f>'1 уровень'!AF2172</f>
        <v>0</v>
      </c>
      <c r="AG407" s="160"/>
      <c r="AH407" s="160"/>
      <c r="AI407" s="159"/>
      <c r="AJ407" s="159"/>
      <c r="AK407" s="159"/>
      <c r="AL407" s="159"/>
      <c r="AM407" s="159"/>
      <c r="AN407" s="159"/>
      <c r="AO407" s="159"/>
      <c r="AP407" s="159"/>
      <c r="AQ407" s="159"/>
      <c r="AR407" s="159"/>
      <c r="AS407" s="159"/>
      <c r="AT407" s="159"/>
      <c r="AU407" s="159"/>
      <c r="AV407" s="159"/>
      <c r="AW407" s="159"/>
      <c r="AX407" s="159"/>
      <c r="AY407" s="159"/>
      <c r="AZ407" s="159"/>
      <c r="BA407" s="159"/>
      <c r="BB407" s="159"/>
      <c r="BC407" s="159"/>
      <c r="BD407" s="159"/>
      <c r="BE407" s="159"/>
      <c r="BF407" s="159"/>
      <c r="BG407" s="159"/>
      <c r="BH407" s="159"/>
      <c r="BI407" s="159"/>
      <c r="BJ407" s="159"/>
      <c r="BK407" s="159"/>
      <c r="BL407" s="159"/>
      <c r="BM407" s="159"/>
      <c r="BN407" s="159"/>
      <c r="BO407" s="159"/>
      <c r="BP407" s="159"/>
      <c r="BQ407" s="159"/>
      <c r="BR407" s="159"/>
      <c r="BS407" s="159"/>
      <c r="BT407" s="159"/>
      <c r="BU407" s="159"/>
      <c r="BV407" s="159"/>
      <c r="BW407" s="159"/>
      <c r="BX407" s="159"/>
      <c r="BY407" s="159"/>
      <c r="BZ407" s="159"/>
      <c r="CA407" s="159"/>
      <c r="CB407" s="159"/>
      <c r="CC407" s="159"/>
      <c r="CD407" s="159"/>
      <c r="CE407" s="159"/>
      <c r="CF407" s="159"/>
      <c r="CG407" s="159"/>
      <c r="CH407" s="159"/>
      <c r="CI407" s="159"/>
      <c r="CJ407" s="159"/>
      <c r="CK407" s="159"/>
      <c r="CL407" s="159"/>
      <c r="CM407" s="159"/>
      <c r="CN407" s="159"/>
      <c r="CO407" s="159"/>
      <c r="CP407" s="159"/>
      <c r="CQ407" s="159"/>
      <c r="CR407" s="159"/>
      <c r="CS407" s="159"/>
      <c r="CT407" s="159"/>
      <c r="CU407" s="159"/>
      <c r="CV407" s="159"/>
      <c r="CW407" s="159"/>
      <c r="CX407" s="159"/>
      <c r="CY407" s="159"/>
      <c r="CZ407" s="159"/>
      <c r="DA407" s="159"/>
      <c r="DB407" s="159"/>
      <c r="DC407" s="159"/>
      <c r="DD407" s="159"/>
      <c r="DE407" s="159"/>
      <c r="DF407" s="159"/>
      <c r="DG407" s="159"/>
      <c r="DH407" s="159"/>
      <c r="DI407" s="159"/>
      <c r="DJ407" s="159"/>
      <c r="DK407" s="159"/>
      <c r="DL407" s="159"/>
      <c r="DM407" s="159"/>
      <c r="DN407" s="159"/>
      <c r="DO407" s="159"/>
      <c r="DP407" s="159"/>
      <c r="DQ407" s="159"/>
      <c r="DR407" s="159"/>
      <c r="DS407" s="159"/>
      <c r="DT407" s="159"/>
      <c r="DU407" s="159"/>
      <c r="DV407" s="159"/>
      <c r="DW407" s="159"/>
      <c r="DX407" s="159"/>
      <c r="DY407" s="159"/>
      <c r="DZ407" s="159"/>
      <c r="EA407" s="159"/>
      <c r="EB407" s="159"/>
      <c r="EC407" s="159"/>
      <c r="ED407" s="159"/>
      <c r="EE407" s="159"/>
      <c r="EF407" s="159"/>
      <c r="EG407" s="159"/>
      <c r="EH407" s="159"/>
      <c r="EI407" s="159"/>
      <c r="EJ407" s="159"/>
      <c r="EK407" s="159"/>
      <c r="EL407" s="159"/>
      <c r="EM407" s="159"/>
      <c r="EN407" s="159"/>
      <c r="EO407" s="159"/>
      <c r="EP407" s="159"/>
      <c r="EQ407" s="159"/>
      <c r="ER407" s="159"/>
      <c r="ES407" s="159"/>
      <c r="ET407" s="159"/>
      <c r="EU407" s="159"/>
      <c r="EV407" s="159"/>
      <c r="EW407" s="159"/>
      <c r="EX407" s="159"/>
      <c r="EY407" s="159"/>
      <c r="EZ407" s="159"/>
      <c r="FA407" s="159"/>
      <c r="FB407" s="159"/>
      <c r="FC407" s="159"/>
      <c r="FD407" s="159"/>
      <c r="FE407" s="159"/>
      <c r="FF407" s="159"/>
      <c r="FG407" s="159"/>
      <c r="FH407" s="159"/>
      <c r="FI407" s="159"/>
      <c r="FJ407" s="159"/>
      <c r="FK407" s="159"/>
      <c r="FL407" s="159"/>
      <c r="FM407" s="159"/>
      <c r="FN407" s="159"/>
      <c r="FO407" s="159"/>
      <c r="FP407" s="159"/>
      <c r="FQ407" s="159"/>
      <c r="FR407" s="159"/>
      <c r="FS407" s="159"/>
      <c r="FT407" s="159"/>
      <c r="FU407" s="159"/>
      <c r="FV407" s="159"/>
      <c r="FW407" s="159"/>
      <c r="FX407" s="159"/>
      <c r="FY407" s="159"/>
      <c r="FZ407" s="159"/>
      <c r="GA407" s="159"/>
      <c r="GB407" s="159"/>
      <c r="GC407" s="159"/>
      <c r="GD407" s="159"/>
      <c r="GE407" s="159"/>
      <c r="GF407" s="159"/>
      <c r="GG407" s="159"/>
      <c r="GH407" s="159"/>
      <c r="GI407" s="159"/>
      <c r="GJ407" s="159"/>
      <c r="GK407" s="159"/>
      <c r="GL407" s="159"/>
      <c r="GM407" s="159"/>
      <c r="GN407" s="159"/>
      <c r="GO407" s="159"/>
      <c r="GP407" s="159"/>
      <c r="GQ407" s="159"/>
      <c r="GR407" s="159"/>
      <c r="GS407" s="159"/>
      <c r="GT407" s="159"/>
      <c r="GU407" s="159"/>
      <c r="GV407" s="159"/>
      <c r="GW407" s="159"/>
      <c r="GX407" s="159"/>
      <c r="GY407" s="159"/>
      <c r="GZ407" s="159"/>
      <c r="HA407" s="159"/>
    </row>
    <row r="408" spans="1:209" x14ac:dyDescent="0.25">
      <c r="A408" s="158">
        <v>1</v>
      </c>
      <c r="B408" s="769" t="s">
        <v>169</v>
      </c>
      <c r="C408" s="185">
        <f>'1 уровень'!C2173</f>
        <v>28592</v>
      </c>
      <c r="D408" s="185">
        <f>'1 уровень'!D2173</f>
        <v>26209</v>
      </c>
      <c r="E408" s="185">
        <f>'1 уровень'!E2173</f>
        <v>18552.0703125</v>
      </c>
      <c r="F408" s="717">
        <f>'1 уровень'!F2173</f>
        <v>70.785113176771347</v>
      </c>
      <c r="G408" s="232"/>
      <c r="H408" s="232">
        <f>'1 уровень'!H2173</f>
        <v>0</v>
      </c>
      <c r="I408" s="237">
        <f>'1 уровень'!I2173</f>
        <v>0</v>
      </c>
      <c r="J408" s="237">
        <f>'1 уровень'!J2173</f>
        <v>0</v>
      </c>
      <c r="K408" s="237">
        <f>'1 уровень'!K2173</f>
        <v>0</v>
      </c>
      <c r="L408" s="237">
        <f>'1 уровень'!L2173</f>
        <v>0</v>
      </c>
      <c r="M408" s="237">
        <f>'1 уровень'!M2173</f>
        <v>0</v>
      </c>
      <c r="N408" s="237">
        <f>'1 уровень'!N2173</f>
        <v>0</v>
      </c>
      <c r="O408" s="160">
        <f>'1 уровень'!O2173</f>
        <v>0</v>
      </c>
      <c r="P408" s="160">
        <f>'1 уровень'!P2173</f>
        <v>0</v>
      </c>
      <c r="Q408" s="160">
        <f>'1 уровень'!Q2173</f>
        <v>0</v>
      </c>
      <c r="R408" s="160">
        <f>'1 уровень'!R2173</f>
        <v>0</v>
      </c>
      <c r="S408" s="160">
        <f>'1 уровень'!S2173</f>
        <v>0</v>
      </c>
      <c r="T408" s="160">
        <f>'1 уровень'!T2173</f>
        <v>0</v>
      </c>
      <c r="U408" s="160">
        <f>'1 уровень'!U2173</f>
        <v>0</v>
      </c>
      <c r="V408" s="160">
        <f>'1 уровень'!V2173</f>
        <v>0</v>
      </c>
      <c r="W408" s="160">
        <f>'1 уровень'!W2173</f>
        <v>0</v>
      </c>
      <c r="X408" s="160">
        <f>'1 уровень'!X2173</f>
        <v>0</v>
      </c>
      <c r="Y408" s="160">
        <f>'1 уровень'!Y2173</f>
        <v>0</v>
      </c>
      <c r="Z408" s="2222">
        <f>'1 уровень'!Z2173</f>
        <v>0</v>
      </c>
      <c r="AA408" s="160">
        <f>'1 уровень'!AA2173</f>
        <v>0</v>
      </c>
      <c r="AB408" s="160">
        <f>'1 уровень'!AB2173</f>
        <v>0</v>
      </c>
      <c r="AC408" s="160">
        <f>'1 уровень'!AC2173</f>
        <v>0</v>
      </c>
      <c r="AD408" s="2141">
        <f>'1 уровень'!AD2173</f>
        <v>0</v>
      </c>
      <c r="AE408" s="2141">
        <f>'1 уровень'!AE2173</f>
        <v>0</v>
      </c>
      <c r="AF408" s="2141">
        <f>'1 уровень'!AF2173</f>
        <v>0</v>
      </c>
      <c r="AG408" s="160"/>
      <c r="AH408" s="160"/>
      <c r="AI408" s="159"/>
      <c r="AJ408" s="159"/>
      <c r="AK408" s="159"/>
      <c r="AL408" s="159"/>
      <c r="AM408" s="159"/>
      <c r="AN408" s="159"/>
      <c r="AO408" s="159"/>
      <c r="AP408" s="159"/>
      <c r="AQ408" s="159"/>
      <c r="AR408" s="159"/>
      <c r="AS408" s="159"/>
      <c r="AT408" s="159"/>
      <c r="AU408" s="159"/>
      <c r="AV408" s="159"/>
      <c r="AW408" s="159"/>
      <c r="AX408" s="159"/>
      <c r="AY408" s="159"/>
      <c r="AZ408" s="159"/>
      <c r="BA408" s="159"/>
      <c r="BB408" s="159"/>
      <c r="BC408" s="159"/>
      <c r="BD408" s="159"/>
      <c r="BE408" s="159"/>
      <c r="BF408" s="159"/>
      <c r="BG408" s="159"/>
      <c r="BH408" s="159"/>
      <c r="BI408" s="159"/>
      <c r="BJ408" s="159"/>
      <c r="BK408" s="159"/>
      <c r="BL408" s="159"/>
      <c r="BM408" s="159"/>
      <c r="BN408" s="159"/>
      <c r="BO408" s="159"/>
      <c r="BP408" s="159"/>
      <c r="BQ408" s="159"/>
      <c r="BR408" s="159"/>
      <c r="BS408" s="159"/>
      <c r="BT408" s="159"/>
      <c r="BU408" s="159"/>
      <c r="BV408" s="159"/>
      <c r="BW408" s="159"/>
      <c r="BX408" s="159"/>
      <c r="BY408" s="159"/>
      <c r="BZ408" s="159"/>
      <c r="CA408" s="159"/>
      <c r="CB408" s="159"/>
      <c r="CC408" s="159"/>
      <c r="CD408" s="159"/>
      <c r="CE408" s="159"/>
      <c r="CF408" s="159"/>
      <c r="CG408" s="159"/>
      <c r="CH408" s="159"/>
      <c r="CI408" s="159"/>
      <c r="CJ408" s="159"/>
      <c r="CK408" s="159"/>
      <c r="CL408" s="159"/>
      <c r="CM408" s="159"/>
      <c r="CN408" s="159"/>
      <c r="CO408" s="159"/>
      <c r="CP408" s="159"/>
      <c r="CQ408" s="159"/>
      <c r="CR408" s="159"/>
      <c r="CS408" s="159"/>
      <c r="CT408" s="159"/>
      <c r="CU408" s="159"/>
      <c r="CV408" s="159"/>
      <c r="CW408" s="159"/>
      <c r="CX408" s="159"/>
      <c r="CY408" s="159"/>
      <c r="CZ408" s="159"/>
      <c r="DA408" s="159"/>
      <c r="DB408" s="159"/>
      <c r="DC408" s="159"/>
      <c r="DD408" s="159"/>
      <c r="DE408" s="159"/>
      <c r="DF408" s="159"/>
      <c r="DG408" s="159"/>
      <c r="DH408" s="159"/>
      <c r="DI408" s="159"/>
      <c r="DJ408" s="159"/>
      <c r="DK408" s="159"/>
      <c r="DL408" s="159"/>
      <c r="DM408" s="159"/>
      <c r="DN408" s="159"/>
      <c r="DO408" s="159"/>
      <c r="DP408" s="159"/>
      <c r="DQ408" s="159"/>
      <c r="DR408" s="159"/>
      <c r="DS408" s="159"/>
      <c r="DT408" s="159"/>
      <c r="DU408" s="159"/>
      <c r="DV408" s="159"/>
      <c r="DW408" s="159"/>
      <c r="DX408" s="159"/>
      <c r="DY408" s="159"/>
      <c r="DZ408" s="159"/>
      <c r="EA408" s="159"/>
      <c r="EB408" s="159"/>
      <c r="EC408" s="159"/>
      <c r="ED408" s="159"/>
      <c r="EE408" s="159"/>
      <c r="EF408" s="159"/>
      <c r="EG408" s="159"/>
      <c r="EH408" s="159"/>
      <c r="EI408" s="159"/>
      <c r="EJ408" s="159"/>
      <c r="EK408" s="159"/>
      <c r="EL408" s="159"/>
      <c r="EM408" s="159"/>
      <c r="EN408" s="159"/>
      <c r="EO408" s="159"/>
      <c r="EP408" s="159"/>
      <c r="EQ408" s="159"/>
      <c r="ER408" s="159"/>
      <c r="ES408" s="159"/>
      <c r="ET408" s="159"/>
      <c r="EU408" s="159"/>
      <c r="EV408" s="159"/>
      <c r="EW408" s="159"/>
      <c r="EX408" s="159"/>
      <c r="EY408" s="159"/>
      <c r="EZ408" s="159"/>
      <c r="FA408" s="159"/>
      <c r="FB408" s="159"/>
      <c r="FC408" s="159"/>
      <c r="FD408" s="159"/>
      <c r="FE408" s="159"/>
      <c r="FF408" s="159"/>
      <c r="FG408" s="159"/>
      <c r="FH408" s="159"/>
      <c r="FI408" s="159"/>
      <c r="FJ408" s="159"/>
      <c r="FK408" s="159"/>
      <c r="FL408" s="159"/>
      <c r="FM408" s="159"/>
      <c r="FN408" s="159"/>
      <c r="FO408" s="159"/>
      <c r="FP408" s="159"/>
      <c r="FQ408" s="159"/>
      <c r="FR408" s="159"/>
      <c r="FS408" s="159"/>
      <c r="FT408" s="159"/>
      <c r="FU408" s="159"/>
      <c r="FV408" s="159"/>
      <c r="FW408" s="159"/>
      <c r="FX408" s="159"/>
      <c r="FY408" s="159"/>
      <c r="FZ408" s="159"/>
      <c r="GA408" s="159"/>
      <c r="GB408" s="159"/>
      <c r="GC408" s="159"/>
      <c r="GD408" s="159"/>
      <c r="GE408" s="159"/>
      <c r="GF408" s="159"/>
      <c r="GG408" s="159"/>
      <c r="GH408" s="159"/>
      <c r="GI408" s="159"/>
      <c r="GJ408" s="159"/>
      <c r="GK408" s="159"/>
      <c r="GL408" s="159"/>
      <c r="GM408" s="159"/>
      <c r="GN408" s="159"/>
      <c r="GO408" s="159"/>
      <c r="GP408" s="159"/>
      <c r="GQ408" s="159"/>
      <c r="GR408" s="159"/>
      <c r="GS408" s="159"/>
      <c r="GT408" s="159"/>
      <c r="GU408" s="159"/>
      <c r="GV408" s="159"/>
      <c r="GW408" s="159"/>
      <c r="GX408" s="159"/>
      <c r="GY408" s="159"/>
      <c r="GZ408" s="159"/>
      <c r="HA408" s="159"/>
    </row>
    <row r="409" spans="1:209" x14ac:dyDescent="0.25">
      <c r="A409" s="158">
        <v>1</v>
      </c>
      <c r="B409" s="2178" t="s">
        <v>336</v>
      </c>
      <c r="C409" s="185">
        <f>'1 уровень'!C2174</f>
        <v>17450</v>
      </c>
      <c r="D409" s="185">
        <f>'1 уровень'!D2174</f>
        <v>15996</v>
      </c>
      <c r="E409" s="185">
        <f>'1 уровень'!E2174</f>
        <v>11162.5</v>
      </c>
      <c r="F409" s="717">
        <f>'1 уровень'!F2174</f>
        <v>69.783070767691925</v>
      </c>
      <c r="G409" s="232">
        <f>'1 уровень'!G2174</f>
        <v>0</v>
      </c>
      <c r="H409" s="232">
        <f>'1 уровень'!H2174</f>
        <v>0</v>
      </c>
      <c r="I409" s="237">
        <f>'1 уровень'!I2174</f>
        <v>0</v>
      </c>
      <c r="J409" s="237">
        <f>'1 уровень'!J2174</f>
        <v>0</v>
      </c>
      <c r="K409" s="237">
        <f>'1 уровень'!K2174</f>
        <v>0</v>
      </c>
      <c r="L409" s="237">
        <f>'1 уровень'!L2174</f>
        <v>0</v>
      </c>
      <c r="M409" s="237">
        <f>'1 уровень'!M2174</f>
        <v>0</v>
      </c>
      <c r="N409" s="237">
        <f>'1 уровень'!N2174</f>
        <v>0</v>
      </c>
      <c r="O409" s="160">
        <f>'1 уровень'!O2174</f>
        <v>0</v>
      </c>
      <c r="P409" s="160">
        <f>'1 уровень'!P2174</f>
        <v>0</v>
      </c>
      <c r="Q409" s="160">
        <f>'1 уровень'!Q2174</f>
        <v>0</v>
      </c>
      <c r="R409" s="160">
        <f>'1 уровень'!R2174</f>
        <v>0</v>
      </c>
      <c r="S409" s="160">
        <f>'1 уровень'!S2174</f>
        <v>0</v>
      </c>
      <c r="T409" s="160">
        <f>'1 уровень'!T2174</f>
        <v>0</v>
      </c>
      <c r="U409" s="160">
        <f>'1 уровень'!U2174</f>
        <v>0</v>
      </c>
      <c r="V409" s="160">
        <f>'1 уровень'!V2174</f>
        <v>0</v>
      </c>
      <c r="W409" s="160">
        <f>'1 уровень'!W2174</f>
        <v>0</v>
      </c>
      <c r="X409" s="160">
        <f>'1 уровень'!X2174</f>
        <v>0</v>
      </c>
      <c r="Y409" s="160">
        <f>'1 уровень'!Y2174</f>
        <v>0</v>
      </c>
      <c r="Z409" s="2222">
        <f>'1 уровень'!Z2174</f>
        <v>0</v>
      </c>
      <c r="AA409" s="160">
        <f>'1 уровень'!AA2174</f>
        <v>0</v>
      </c>
      <c r="AB409" s="160">
        <f>'1 уровень'!AB2174</f>
        <v>0</v>
      </c>
      <c r="AC409" s="160">
        <f>'1 уровень'!AC2174</f>
        <v>0</v>
      </c>
      <c r="AD409" s="2141">
        <f>'1 уровень'!AD2174</f>
        <v>0</v>
      </c>
      <c r="AE409" s="2141">
        <f>'1 уровень'!AE2174</f>
        <v>0</v>
      </c>
      <c r="AF409" s="2141">
        <f>'1 уровень'!AF2174</f>
        <v>0</v>
      </c>
      <c r="AG409" s="160"/>
      <c r="AH409" s="160"/>
      <c r="AI409" s="159"/>
      <c r="AJ409" s="159"/>
      <c r="AK409" s="159"/>
      <c r="AL409" s="159"/>
      <c r="AM409" s="159"/>
      <c r="AN409" s="159"/>
      <c r="AO409" s="159"/>
      <c r="AP409" s="159"/>
      <c r="AQ409" s="159"/>
      <c r="AR409" s="159"/>
      <c r="AS409" s="159"/>
      <c r="AT409" s="159"/>
      <c r="AU409" s="159"/>
      <c r="AV409" s="159"/>
      <c r="AW409" s="159"/>
      <c r="AX409" s="159"/>
      <c r="AY409" s="159"/>
      <c r="AZ409" s="159"/>
      <c r="BA409" s="159"/>
      <c r="BB409" s="159"/>
      <c r="BC409" s="159"/>
      <c r="BD409" s="159"/>
      <c r="BE409" s="159"/>
      <c r="BF409" s="159"/>
      <c r="BG409" s="159"/>
      <c r="BH409" s="159"/>
      <c r="BI409" s="159"/>
      <c r="BJ409" s="159"/>
      <c r="BK409" s="159"/>
      <c r="BL409" s="159"/>
      <c r="BM409" s="159"/>
      <c r="BN409" s="159"/>
      <c r="BO409" s="159"/>
      <c r="BP409" s="159"/>
      <c r="BQ409" s="159"/>
      <c r="BR409" s="159"/>
      <c r="BS409" s="159"/>
      <c r="BT409" s="159"/>
      <c r="BU409" s="159"/>
      <c r="BV409" s="159"/>
      <c r="BW409" s="159"/>
      <c r="BX409" s="159"/>
      <c r="BY409" s="159"/>
      <c r="BZ409" s="159"/>
      <c r="CA409" s="159"/>
      <c r="CB409" s="159"/>
      <c r="CC409" s="159"/>
      <c r="CD409" s="159"/>
      <c r="CE409" s="159"/>
      <c r="CF409" s="159"/>
      <c r="CG409" s="159"/>
      <c r="CH409" s="159"/>
      <c r="CI409" s="159"/>
      <c r="CJ409" s="159"/>
      <c r="CK409" s="159"/>
      <c r="CL409" s="159"/>
      <c r="CM409" s="159"/>
      <c r="CN409" s="159"/>
      <c r="CO409" s="159"/>
      <c r="CP409" s="159"/>
      <c r="CQ409" s="159"/>
      <c r="CR409" s="159"/>
      <c r="CS409" s="159"/>
      <c r="CT409" s="159"/>
      <c r="CU409" s="159"/>
      <c r="CV409" s="159"/>
      <c r="CW409" s="159"/>
      <c r="CX409" s="159"/>
      <c r="CY409" s="159"/>
      <c r="CZ409" s="159"/>
      <c r="DA409" s="159"/>
      <c r="DB409" s="159"/>
      <c r="DC409" s="159"/>
      <c r="DD409" s="159"/>
      <c r="DE409" s="159"/>
      <c r="DF409" s="159"/>
      <c r="DG409" s="159"/>
      <c r="DH409" s="159"/>
      <c r="DI409" s="159"/>
      <c r="DJ409" s="159"/>
      <c r="DK409" s="159"/>
      <c r="DL409" s="159"/>
      <c r="DM409" s="159"/>
      <c r="DN409" s="159"/>
      <c r="DO409" s="159"/>
      <c r="DP409" s="159"/>
      <c r="DQ409" s="159"/>
      <c r="DR409" s="159"/>
      <c r="DS409" s="159"/>
      <c r="DT409" s="159"/>
      <c r="DU409" s="159"/>
      <c r="DV409" s="159"/>
      <c r="DW409" s="159"/>
      <c r="DX409" s="159"/>
      <c r="DY409" s="159"/>
      <c r="DZ409" s="159"/>
      <c r="EA409" s="159"/>
      <c r="EB409" s="159"/>
      <c r="EC409" s="159"/>
      <c r="ED409" s="159"/>
      <c r="EE409" s="159"/>
      <c r="EF409" s="159"/>
      <c r="EG409" s="159"/>
      <c r="EH409" s="159"/>
      <c r="EI409" s="159"/>
      <c r="EJ409" s="159"/>
      <c r="EK409" s="159"/>
      <c r="EL409" s="159"/>
      <c r="EM409" s="159"/>
      <c r="EN409" s="159"/>
      <c r="EO409" s="159"/>
      <c r="EP409" s="159"/>
      <c r="EQ409" s="159"/>
      <c r="ER409" s="159"/>
      <c r="ES409" s="159"/>
      <c r="ET409" s="159"/>
      <c r="EU409" s="159"/>
      <c r="EV409" s="159"/>
      <c r="EW409" s="159"/>
      <c r="EX409" s="159"/>
      <c r="EY409" s="159"/>
      <c r="EZ409" s="159"/>
      <c r="FA409" s="159"/>
      <c r="FB409" s="159"/>
      <c r="FC409" s="159"/>
      <c r="FD409" s="159"/>
      <c r="FE409" s="159"/>
      <c r="FF409" s="159"/>
      <c r="FG409" s="159"/>
      <c r="FH409" s="159"/>
      <c r="FI409" s="159"/>
      <c r="FJ409" s="159"/>
      <c r="FK409" s="159"/>
      <c r="FL409" s="159"/>
      <c r="FM409" s="159"/>
      <c r="FN409" s="159"/>
      <c r="FO409" s="159"/>
      <c r="FP409" s="159"/>
      <c r="FQ409" s="159"/>
      <c r="FR409" s="159"/>
      <c r="FS409" s="159"/>
      <c r="FT409" s="159"/>
      <c r="FU409" s="159"/>
      <c r="FV409" s="159"/>
      <c r="FW409" s="159"/>
      <c r="FX409" s="159"/>
      <c r="FY409" s="159"/>
      <c r="FZ409" s="159"/>
      <c r="GA409" s="159"/>
      <c r="GB409" s="159"/>
      <c r="GC409" s="159"/>
      <c r="GD409" s="159"/>
      <c r="GE409" s="159"/>
      <c r="GF409" s="159"/>
      <c r="GG409" s="159"/>
      <c r="GH409" s="159"/>
      <c r="GI409" s="159"/>
      <c r="GJ409" s="159"/>
      <c r="GK409" s="159"/>
      <c r="GL409" s="159"/>
      <c r="GM409" s="159"/>
      <c r="GN409" s="159"/>
      <c r="GO409" s="159"/>
      <c r="GP409" s="159"/>
      <c r="GQ409" s="159"/>
      <c r="GR409" s="159"/>
      <c r="GS409" s="159"/>
      <c r="GT409" s="159"/>
      <c r="GU409" s="159"/>
      <c r="GV409" s="159"/>
      <c r="GW409" s="159"/>
      <c r="GX409" s="159"/>
      <c r="GY409" s="159"/>
      <c r="GZ409" s="159"/>
      <c r="HA409" s="159"/>
    </row>
    <row r="410" spans="1:209" ht="30" x14ac:dyDescent="0.25">
      <c r="A410" s="158">
        <v>1</v>
      </c>
      <c r="B410" s="769" t="s">
        <v>170</v>
      </c>
      <c r="C410" s="185">
        <f>'1 уровень'!C2175</f>
        <v>9000</v>
      </c>
      <c r="D410" s="185">
        <f>'1 уровень'!D2175</f>
        <v>8250</v>
      </c>
      <c r="E410" s="185">
        <f>'1 уровень'!E2175</f>
        <v>7001</v>
      </c>
      <c r="F410" s="717">
        <f>'1 уровень'!F2175</f>
        <v>84.860606060606059</v>
      </c>
      <c r="G410" s="232"/>
      <c r="H410" s="232">
        <f>'1 уровень'!H2175</f>
        <v>0</v>
      </c>
      <c r="I410" s="237">
        <f>'1 уровень'!I2175</f>
        <v>0</v>
      </c>
      <c r="J410" s="237">
        <f>'1 уровень'!J2175</f>
        <v>0</v>
      </c>
      <c r="K410" s="237">
        <f>'1 уровень'!K2175</f>
        <v>0</v>
      </c>
      <c r="L410" s="237">
        <f>'1 уровень'!L2175</f>
        <v>0</v>
      </c>
      <c r="M410" s="237">
        <f>'1 уровень'!M2175</f>
        <v>0</v>
      </c>
      <c r="N410" s="237">
        <f>'1 уровень'!N2175</f>
        <v>0</v>
      </c>
      <c r="O410" s="160">
        <f>'1 уровень'!O2175</f>
        <v>0</v>
      </c>
      <c r="P410" s="160">
        <f>'1 уровень'!P2175</f>
        <v>0</v>
      </c>
      <c r="Q410" s="160">
        <f>'1 уровень'!Q2175</f>
        <v>0</v>
      </c>
      <c r="R410" s="160">
        <f>'1 уровень'!R2175</f>
        <v>0</v>
      </c>
      <c r="S410" s="160">
        <f>'1 уровень'!S2175</f>
        <v>0</v>
      </c>
      <c r="T410" s="160">
        <f>'1 уровень'!T2175</f>
        <v>0</v>
      </c>
      <c r="U410" s="160">
        <f>'1 уровень'!U2175</f>
        <v>0</v>
      </c>
      <c r="V410" s="160">
        <f>'1 уровень'!V2175</f>
        <v>0</v>
      </c>
      <c r="W410" s="160">
        <f>'1 уровень'!W2175</f>
        <v>0</v>
      </c>
      <c r="X410" s="160">
        <f>'1 уровень'!X2175</f>
        <v>0</v>
      </c>
      <c r="Y410" s="160">
        <f>'1 уровень'!Y2175</f>
        <v>0</v>
      </c>
      <c r="Z410" s="2222">
        <f>'1 уровень'!Z2175</f>
        <v>0</v>
      </c>
      <c r="AA410" s="160">
        <f>'1 уровень'!AA2175</f>
        <v>0</v>
      </c>
      <c r="AB410" s="160">
        <f>'1 уровень'!AB2175</f>
        <v>0</v>
      </c>
      <c r="AC410" s="160">
        <f>'1 уровень'!AC2175</f>
        <v>0</v>
      </c>
      <c r="AD410" s="2141">
        <f>'1 уровень'!AD2175</f>
        <v>0</v>
      </c>
      <c r="AE410" s="2141">
        <f>'1 уровень'!AE2175</f>
        <v>0</v>
      </c>
      <c r="AF410" s="2141">
        <f>'1 уровень'!AF2175</f>
        <v>0</v>
      </c>
      <c r="AG410" s="160"/>
      <c r="AH410" s="160"/>
      <c r="AI410" s="159"/>
      <c r="AJ410" s="159"/>
      <c r="AK410" s="159"/>
      <c r="AL410" s="159"/>
      <c r="AM410" s="159"/>
      <c r="AN410" s="159"/>
      <c r="AO410" s="159"/>
      <c r="AP410" s="159"/>
      <c r="AQ410" s="159"/>
      <c r="AR410" s="159"/>
      <c r="AS410" s="159"/>
      <c r="AT410" s="159"/>
      <c r="AU410" s="159"/>
      <c r="AV410" s="159"/>
      <c r="AW410" s="159"/>
      <c r="AX410" s="159"/>
      <c r="AY410" s="159"/>
      <c r="AZ410" s="159"/>
      <c r="BA410" s="159"/>
      <c r="BB410" s="159"/>
      <c r="BC410" s="159"/>
      <c r="BD410" s="159"/>
      <c r="BE410" s="159"/>
      <c r="BF410" s="159"/>
      <c r="BG410" s="159"/>
      <c r="BH410" s="159"/>
      <c r="BI410" s="159"/>
      <c r="BJ410" s="159"/>
      <c r="BK410" s="159"/>
      <c r="BL410" s="159"/>
      <c r="BM410" s="159"/>
      <c r="BN410" s="159"/>
      <c r="BO410" s="159"/>
      <c r="BP410" s="159"/>
      <c r="BQ410" s="159"/>
      <c r="BR410" s="159"/>
      <c r="BS410" s="159"/>
      <c r="BT410" s="159"/>
      <c r="BU410" s="159"/>
      <c r="BV410" s="159"/>
      <c r="BW410" s="159"/>
      <c r="BX410" s="159"/>
      <c r="BY410" s="159"/>
      <c r="BZ410" s="159"/>
      <c r="CA410" s="159"/>
      <c r="CB410" s="159"/>
      <c r="CC410" s="159"/>
      <c r="CD410" s="159"/>
      <c r="CE410" s="159"/>
      <c r="CF410" s="159"/>
      <c r="CG410" s="159"/>
      <c r="CH410" s="159"/>
      <c r="CI410" s="159"/>
      <c r="CJ410" s="159"/>
      <c r="CK410" s="159"/>
      <c r="CL410" s="159"/>
      <c r="CM410" s="159"/>
      <c r="CN410" s="159"/>
      <c r="CO410" s="159"/>
      <c r="CP410" s="159"/>
      <c r="CQ410" s="159"/>
      <c r="CR410" s="159"/>
      <c r="CS410" s="159"/>
      <c r="CT410" s="159"/>
      <c r="CU410" s="159"/>
      <c r="CV410" s="159"/>
      <c r="CW410" s="159"/>
      <c r="CX410" s="159"/>
      <c r="CY410" s="159"/>
      <c r="CZ410" s="159"/>
      <c r="DA410" s="159"/>
      <c r="DB410" s="159"/>
      <c r="DC410" s="159"/>
      <c r="DD410" s="159"/>
      <c r="DE410" s="159"/>
      <c r="DF410" s="159"/>
      <c r="DG410" s="159"/>
      <c r="DH410" s="159"/>
      <c r="DI410" s="159"/>
      <c r="DJ410" s="159"/>
      <c r="DK410" s="159"/>
      <c r="DL410" s="159"/>
      <c r="DM410" s="159"/>
      <c r="DN410" s="159"/>
      <c r="DO410" s="159"/>
      <c r="DP410" s="159"/>
      <c r="DQ410" s="159"/>
      <c r="DR410" s="159"/>
      <c r="DS410" s="159"/>
      <c r="DT410" s="159"/>
      <c r="DU410" s="159"/>
      <c r="DV410" s="159"/>
      <c r="DW410" s="159"/>
      <c r="DX410" s="159"/>
      <c r="DY410" s="159"/>
      <c r="DZ410" s="159"/>
      <c r="EA410" s="159"/>
      <c r="EB410" s="159"/>
      <c r="EC410" s="159"/>
      <c r="ED410" s="159"/>
      <c r="EE410" s="159"/>
      <c r="EF410" s="159"/>
      <c r="EG410" s="159"/>
      <c r="EH410" s="159"/>
      <c r="EI410" s="159"/>
      <c r="EJ410" s="159"/>
      <c r="EK410" s="159"/>
      <c r="EL410" s="159"/>
      <c r="EM410" s="159"/>
      <c r="EN410" s="159"/>
      <c r="EO410" s="159"/>
      <c r="EP410" s="159"/>
      <c r="EQ410" s="159"/>
      <c r="ER410" s="159"/>
      <c r="ES410" s="159"/>
      <c r="ET410" s="159"/>
      <c r="EU410" s="159"/>
      <c r="EV410" s="159"/>
      <c r="EW410" s="159"/>
      <c r="EX410" s="159"/>
      <c r="EY410" s="159"/>
      <c r="EZ410" s="159"/>
      <c r="FA410" s="159"/>
      <c r="FB410" s="159"/>
      <c r="FC410" s="159"/>
      <c r="FD410" s="159"/>
      <c r="FE410" s="159"/>
      <c r="FF410" s="159"/>
      <c r="FG410" s="159"/>
      <c r="FH410" s="159"/>
      <c r="FI410" s="159"/>
      <c r="FJ410" s="159"/>
      <c r="FK410" s="159"/>
      <c r="FL410" s="159"/>
      <c r="FM410" s="159"/>
      <c r="FN410" s="159"/>
      <c r="FO410" s="159"/>
      <c r="FP410" s="159"/>
      <c r="FQ410" s="159"/>
      <c r="FR410" s="159"/>
      <c r="FS410" s="159"/>
      <c r="FT410" s="159"/>
      <c r="FU410" s="159"/>
      <c r="FV410" s="159"/>
      <c r="FW410" s="159"/>
      <c r="FX410" s="159"/>
      <c r="FY410" s="159"/>
      <c r="FZ410" s="159"/>
      <c r="GA410" s="159"/>
      <c r="GB410" s="159"/>
      <c r="GC410" s="159"/>
      <c r="GD410" s="159"/>
      <c r="GE410" s="159"/>
      <c r="GF410" s="159"/>
      <c r="GG410" s="159"/>
      <c r="GH410" s="159"/>
      <c r="GI410" s="159"/>
      <c r="GJ410" s="159"/>
      <c r="GK410" s="159"/>
      <c r="GL410" s="159"/>
      <c r="GM410" s="159"/>
      <c r="GN410" s="159"/>
      <c r="GO410" s="159"/>
      <c r="GP410" s="159"/>
      <c r="GQ410" s="159"/>
      <c r="GR410" s="159"/>
      <c r="GS410" s="159"/>
      <c r="GT410" s="159"/>
      <c r="GU410" s="159"/>
      <c r="GV410" s="159"/>
      <c r="GW410" s="159"/>
      <c r="GX410" s="159"/>
      <c r="GY410" s="159"/>
      <c r="GZ410" s="159"/>
      <c r="HA410" s="159"/>
    </row>
    <row r="411" spans="1:209" ht="30" x14ac:dyDescent="0.25">
      <c r="A411" s="158">
        <v>1</v>
      </c>
      <c r="B411" s="2178" t="s">
        <v>337</v>
      </c>
      <c r="C411" s="185">
        <f>'1 уровень'!C2176</f>
        <v>0</v>
      </c>
      <c r="D411" s="185">
        <f>'1 уровень'!D2176</f>
        <v>0</v>
      </c>
      <c r="E411" s="185">
        <f>'1 уровень'!E2176</f>
        <v>0</v>
      </c>
      <c r="F411" s="717">
        <f>'1 уровень'!F2176</f>
        <v>0</v>
      </c>
      <c r="G411" s="232">
        <f>'1 уровень'!G2176</f>
        <v>0</v>
      </c>
      <c r="H411" s="232">
        <f>'1 уровень'!H2176</f>
        <v>0</v>
      </c>
      <c r="I411" s="237">
        <f>'1 уровень'!I2176</f>
        <v>0</v>
      </c>
      <c r="J411" s="237">
        <f>'1 уровень'!J2176</f>
        <v>0</v>
      </c>
      <c r="K411" s="237">
        <f>'1 уровень'!K2176</f>
        <v>0</v>
      </c>
      <c r="L411" s="237">
        <f>'1 уровень'!L2176</f>
        <v>0</v>
      </c>
      <c r="M411" s="237">
        <f>'1 уровень'!M2176</f>
        <v>0</v>
      </c>
      <c r="N411" s="237">
        <f>'1 уровень'!N2176</f>
        <v>0</v>
      </c>
      <c r="O411" s="160">
        <f>'1 уровень'!O2176</f>
        <v>0</v>
      </c>
      <c r="P411" s="160">
        <f>'1 уровень'!P2176</f>
        <v>0</v>
      </c>
      <c r="Q411" s="160">
        <f>'1 уровень'!Q2176</f>
        <v>0</v>
      </c>
      <c r="R411" s="160">
        <f>'1 уровень'!R2176</f>
        <v>0</v>
      </c>
      <c r="S411" s="160">
        <f>'1 уровень'!S2176</f>
        <v>0</v>
      </c>
      <c r="T411" s="160">
        <f>'1 уровень'!T2176</f>
        <v>0</v>
      </c>
      <c r="U411" s="160">
        <f>'1 уровень'!U2176</f>
        <v>0</v>
      </c>
      <c r="V411" s="160">
        <f>'1 уровень'!V2176</f>
        <v>0</v>
      </c>
      <c r="W411" s="160">
        <f>'1 уровень'!W2176</f>
        <v>0</v>
      </c>
      <c r="X411" s="160">
        <f>'1 уровень'!X2176</f>
        <v>0</v>
      </c>
      <c r="Y411" s="160">
        <f>'1 уровень'!Y2176</f>
        <v>0</v>
      </c>
      <c r="Z411" s="2222">
        <f>'1 уровень'!Z2176</f>
        <v>0</v>
      </c>
      <c r="AA411" s="160">
        <f>'1 уровень'!AA2176</f>
        <v>0</v>
      </c>
      <c r="AB411" s="160">
        <f>'1 уровень'!AB2176</f>
        <v>0</v>
      </c>
      <c r="AC411" s="160">
        <f>'1 уровень'!AC2176</f>
        <v>0</v>
      </c>
      <c r="AD411" s="2141">
        <f>'1 уровень'!AD2176</f>
        <v>0</v>
      </c>
      <c r="AE411" s="2141">
        <f>'1 уровень'!AE2176</f>
        <v>0</v>
      </c>
      <c r="AF411" s="2141">
        <f>'1 уровень'!AF2176</f>
        <v>0</v>
      </c>
      <c r="AG411" s="160"/>
      <c r="AH411" s="160"/>
      <c r="AI411" s="159"/>
      <c r="AJ411" s="159"/>
      <c r="AK411" s="159"/>
      <c r="AL411" s="159"/>
      <c r="AM411" s="159"/>
      <c r="AN411" s="159"/>
      <c r="AO411" s="159"/>
      <c r="AP411" s="159"/>
      <c r="AQ411" s="159"/>
      <c r="AR411" s="159"/>
      <c r="AS411" s="159"/>
      <c r="AT411" s="159"/>
      <c r="AU411" s="159"/>
      <c r="AV411" s="159"/>
      <c r="AW411" s="159"/>
      <c r="AX411" s="159"/>
      <c r="AY411" s="159"/>
      <c r="AZ411" s="159"/>
      <c r="BA411" s="159"/>
      <c r="BB411" s="159"/>
      <c r="BC411" s="159"/>
      <c r="BD411" s="159"/>
      <c r="BE411" s="159"/>
      <c r="BF411" s="159"/>
      <c r="BG411" s="159"/>
      <c r="BH411" s="159"/>
      <c r="BI411" s="159"/>
      <c r="BJ411" s="159"/>
      <c r="BK411" s="159"/>
      <c r="BL411" s="159"/>
      <c r="BM411" s="159"/>
      <c r="BN411" s="159"/>
      <c r="BO411" s="159"/>
      <c r="BP411" s="159"/>
      <c r="BQ411" s="159"/>
      <c r="BR411" s="159"/>
      <c r="BS411" s="159"/>
      <c r="BT411" s="159"/>
      <c r="BU411" s="159"/>
      <c r="BV411" s="159"/>
      <c r="BW411" s="159"/>
      <c r="BX411" s="159"/>
      <c r="BY411" s="159"/>
      <c r="BZ411" s="159"/>
      <c r="CA411" s="159"/>
      <c r="CB411" s="159"/>
      <c r="CC411" s="159"/>
      <c r="CD411" s="159"/>
      <c r="CE411" s="159"/>
      <c r="CF411" s="159"/>
      <c r="CG411" s="159"/>
      <c r="CH411" s="159"/>
      <c r="CI411" s="159"/>
      <c r="CJ411" s="159"/>
      <c r="CK411" s="159"/>
      <c r="CL411" s="159"/>
      <c r="CM411" s="159"/>
      <c r="CN411" s="159"/>
      <c r="CO411" s="159"/>
      <c r="CP411" s="159"/>
      <c r="CQ411" s="159"/>
      <c r="CR411" s="159"/>
      <c r="CS411" s="159"/>
      <c r="CT411" s="159"/>
      <c r="CU411" s="159"/>
      <c r="CV411" s="159"/>
      <c r="CW411" s="159"/>
      <c r="CX411" s="159"/>
      <c r="CY411" s="159"/>
      <c r="CZ411" s="159"/>
      <c r="DA411" s="159"/>
      <c r="DB411" s="159"/>
      <c r="DC411" s="159"/>
      <c r="DD411" s="159"/>
      <c r="DE411" s="159"/>
      <c r="DF411" s="159"/>
      <c r="DG411" s="159"/>
      <c r="DH411" s="159"/>
      <c r="DI411" s="159"/>
      <c r="DJ411" s="159"/>
      <c r="DK411" s="159"/>
      <c r="DL411" s="159"/>
      <c r="DM411" s="159"/>
      <c r="DN411" s="159"/>
      <c r="DO411" s="159"/>
      <c r="DP411" s="159"/>
      <c r="DQ411" s="159"/>
      <c r="DR411" s="159"/>
      <c r="DS411" s="159"/>
      <c r="DT411" s="159"/>
      <c r="DU411" s="159"/>
      <c r="DV411" s="159"/>
      <c r="DW411" s="159"/>
      <c r="DX411" s="159"/>
      <c r="DY411" s="159"/>
      <c r="DZ411" s="159"/>
      <c r="EA411" s="159"/>
      <c r="EB411" s="159"/>
      <c r="EC411" s="159"/>
      <c r="ED411" s="159"/>
      <c r="EE411" s="159"/>
      <c r="EF411" s="159"/>
      <c r="EG411" s="159"/>
      <c r="EH411" s="159"/>
      <c r="EI411" s="159"/>
      <c r="EJ411" s="159"/>
      <c r="EK411" s="159"/>
      <c r="EL411" s="159"/>
      <c r="EM411" s="159"/>
      <c r="EN411" s="159"/>
      <c r="EO411" s="159"/>
      <c r="EP411" s="159"/>
      <c r="EQ411" s="159"/>
      <c r="ER411" s="159"/>
      <c r="ES411" s="159"/>
      <c r="ET411" s="159"/>
      <c r="EU411" s="159"/>
      <c r="EV411" s="159"/>
      <c r="EW411" s="159"/>
      <c r="EX411" s="159"/>
      <c r="EY411" s="159"/>
      <c r="EZ411" s="159"/>
      <c r="FA411" s="159"/>
      <c r="FB411" s="159"/>
      <c r="FC411" s="159"/>
      <c r="FD411" s="159"/>
      <c r="FE411" s="159"/>
      <c r="FF411" s="159"/>
      <c r="FG411" s="159"/>
      <c r="FH411" s="159"/>
      <c r="FI411" s="159"/>
      <c r="FJ411" s="159"/>
      <c r="FK411" s="159"/>
      <c r="FL411" s="159"/>
      <c r="FM411" s="159"/>
      <c r="FN411" s="159"/>
      <c r="FO411" s="159"/>
      <c r="FP411" s="159"/>
      <c r="FQ411" s="159"/>
      <c r="FR411" s="159"/>
      <c r="FS411" s="159"/>
      <c r="FT411" s="159"/>
      <c r="FU411" s="159"/>
      <c r="FV411" s="159"/>
      <c r="FW411" s="159"/>
      <c r="FX411" s="159"/>
      <c r="FY411" s="159"/>
      <c r="FZ411" s="159"/>
      <c r="GA411" s="159"/>
      <c r="GB411" s="159"/>
      <c r="GC411" s="159"/>
      <c r="GD411" s="159"/>
      <c r="GE411" s="159"/>
      <c r="GF411" s="159"/>
      <c r="GG411" s="159"/>
      <c r="GH411" s="159"/>
      <c r="GI411" s="159"/>
      <c r="GJ411" s="159"/>
      <c r="GK411" s="159"/>
      <c r="GL411" s="159"/>
      <c r="GM411" s="159"/>
      <c r="GN411" s="159"/>
      <c r="GO411" s="159"/>
      <c r="GP411" s="159"/>
      <c r="GQ411" s="159"/>
      <c r="GR411" s="159"/>
      <c r="GS411" s="159"/>
      <c r="GT411" s="159"/>
      <c r="GU411" s="159"/>
      <c r="GV411" s="159"/>
      <c r="GW411" s="159"/>
      <c r="GX411" s="159"/>
      <c r="GY411" s="159"/>
      <c r="GZ411" s="159"/>
      <c r="HA411" s="159"/>
    </row>
    <row r="412" spans="1:209" x14ac:dyDescent="0.25">
      <c r="A412" s="158">
        <v>1</v>
      </c>
      <c r="B412" s="13" t="s">
        <v>394</v>
      </c>
      <c r="C412" s="244">
        <f>'1 уровень'!C2177</f>
        <v>134377.40000000002</v>
      </c>
      <c r="D412" s="244">
        <f>'1 уровень'!D2177</f>
        <v>123178.8</v>
      </c>
      <c r="E412" s="244">
        <f>'1 уровень'!E2177</f>
        <v>95233.450656349771</v>
      </c>
      <c r="F412" s="718">
        <f>'1 уровень'!F2177</f>
        <v>77.313182671327993</v>
      </c>
      <c r="G412" s="232">
        <f>'1 уровень'!G2177</f>
        <v>0</v>
      </c>
      <c r="H412" s="232">
        <f>'1 уровень'!H2177</f>
        <v>0</v>
      </c>
      <c r="I412" s="237">
        <f>'1 уровень'!I2177</f>
        <v>0</v>
      </c>
      <c r="J412" s="237">
        <f>'1 уровень'!J2177</f>
        <v>0</v>
      </c>
      <c r="K412" s="237">
        <f>'1 уровень'!K2177</f>
        <v>0</v>
      </c>
      <c r="L412" s="237">
        <f>'1 уровень'!L2177</f>
        <v>0</v>
      </c>
      <c r="M412" s="237">
        <f>'1 уровень'!M2177</f>
        <v>0</v>
      </c>
      <c r="N412" s="237">
        <f>'1 уровень'!N2177</f>
        <v>0</v>
      </c>
      <c r="O412" s="160">
        <f>'1 уровень'!O2177</f>
        <v>65228.587303333334</v>
      </c>
      <c r="P412" s="160">
        <f>'1 уровень'!P2177</f>
        <v>66168.01411024532</v>
      </c>
      <c r="Q412" s="160">
        <f>'1 уровень'!Q2177</f>
        <v>66168.01411024532</v>
      </c>
      <c r="R412" s="160">
        <f>'1 уровень'!R2177</f>
        <v>66168.01411024532</v>
      </c>
      <c r="S412" s="160">
        <f>'1 уровень'!S2177</f>
        <v>66168.01411024532</v>
      </c>
      <c r="T412" s="160">
        <f>'1 уровень'!T2177</f>
        <v>66168.01411024532</v>
      </c>
      <c r="U412" s="160">
        <f>'1 уровень'!U2177</f>
        <v>66168.014110245334</v>
      </c>
      <c r="V412" s="160">
        <f>'1 уровень'!V2177</f>
        <v>66168.014110245334</v>
      </c>
      <c r="W412" s="160">
        <f>'1 уровень'!W2177</f>
        <v>66164.758109999995</v>
      </c>
      <c r="X412" s="160">
        <f>'1 уровень'!X2177</f>
        <v>72314.47934586239</v>
      </c>
      <c r="Y412" s="160">
        <f>'1 уровень'!Y2177</f>
        <v>72314.47934586239</v>
      </c>
      <c r="Z412" s="2222">
        <f>'1 уровень'!Z2177</f>
        <v>64744.268221699815</v>
      </c>
      <c r="AA412" s="160">
        <f>'1 уровень'!AA2177</f>
        <v>60885.343620000007</v>
      </c>
      <c r="AB412" s="160">
        <f>'1 уровень'!AB2177</f>
        <v>-3858.9246016998077</v>
      </c>
      <c r="AC412" s="160">
        <f>'1 уровень'!AC2177</f>
        <v>-590.17004999999995</v>
      </c>
      <c r="AD412" s="2141">
        <f>'1 уровень'!AD2177</f>
        <v>0</v>
      </c>
      <c r="AE412" s="2141">
        <f>'1 уровень'!AE2177</f>
        <v>60295.173570000006</v>
      </c>
      <c r="AF412" s="2141">
        <f>'1 уровень'!AF2177</f>
        <v>0</v>
      </c>
      <c r="AG412" s="160"/>
      <c r="AH412" s="160"/>
      <c r="AI412" s="159"/>
      <c r="AJ412" s="159"/>
      <c r="AK412" s="159"/>
      <c r="AL412" s="159"/>
      <c r="AM412" s="159"/>
      <c r="AN412" s="159"/>
      <c r="AO412" s="159"/>
      <c r="AP412" s="159"/>
      <c r="AQ412" s="159"/>
      <c r="AR412" s="159"/>
      <c r="AS412" s="159"/>
      <c r="AT412" s="159"/>
      <c r="AU412" s="159"/>
      <c r="AV412" s="159"/>
      <c r="AW412" s="159"/>
      <c r="AX412" s="159"/>
      <c r="AY412" s="159"/>
      <c r="AZ412" s="159"/>
      <c r="BA412" s="159"/>
      <c r="BB412" s="159"/>
      <c r="BC412" s="159"/>
      <c r="BD412" s="159"/>
      <c r="BE412" s="159"/>
      <c r="BF412" s="159"/>
      <c r="BG412" s="159"/>
      <c r="BH412" s="159"/>
      <c r="BI412" s="159"/>
      <c r="BJ412" s="159"/>
      <c r="BK412" s="159"/>
      <c r="BL412" s="159"/>
      <c r="BM412" s="159"/>
      <c r="BN412" s="159"/>
      <c r="BO412" s="159"/>
      <c r="BP412" s="159"/>
      <c r="BQ412" s="159"/>
      <c r="BR412" s="159"/>
      <c r="BS412" s="159"/>
      <c r="BT412" s="159"/>
      <c r="BU412" s="159"/>
      <c r="BV412" s="159"/>
      <c r="BW412" s="159"/>
      <c r="BX412" s="159"/>
      <c r="BY412" s="159"/>
      <c r="BZ412" s="159"/>
      <c r="CA412" s="159"/>
      <c r="CB412" s="159"/>
      <c r="CC412" s="159"/>
      <c r="CD412" s="159"/>
      <c r="CE412" s="159"/>
      <c r="CF412" s="159"/>
      <c r="CG412" s="159"/>
      <c r="CH412" s="159"/>
      <c r="CI412" s="159"/>
      <c r="CJ412" s="159"/>
      <c r="CK412" s="159"/>
      <c r="CL412" s="159"/>
      <c r="CM412" s="159"/>
      <c r="CN412" s="159"/>
      <c r="CO412" s="159"/>
      <c r="CP412" s="159"/>
      <c r="CQ412" s="159"/>
      <c r="CR412" s="159"/>
      <c r="CS412" s="159"/>
      <c r="CT412" s="159"/>
      <c r="CU412" s="159"/>
      <c r="CV412" s="159"/>
      <c r="CW412" s="159"/>
      <c r="CX412" s="159"/>
      <c r="CY412" s="159"/>
      <c r="CZ412" s="159"/>
      <c r="DA412" s="159"/>
      <c r="DB412" s="159"/>
      <c r="DC412" s="159"/>
      <c r="DD412" s="159"/>
      <c r="DE412" s="159"/>
      <c r="DF412" s="159"/>
      <c r="DG412" s="159"/>
      <c r="DH412" s="159"/>
      <c r="DI412" s="159"/>
      <c r="DJ412" s="159"/>
      <c r="DK412" s="159"/>
      <c r="DL412" s="159"/>
      <c r="DM412" s="159"/>
      <c r="DN412" s="159"/>
      <c r="DO412" s="159"/>
      <c r="DP412" s="159"/>
      <c r="DQ412" s="159"/>
      <c r="DR412" s="159"/>
      <c r="DS412" s="159"/>
      <c r="DT412" s="159"/>
      <c r="DU412" s="159"/>
      <c r="DV412" s="159"/>
      <c r="DW412" s="159"/>
      <c r="DX412" s="159"/>
      <c r="DY412" s="159"/>
      <c r="DZ412" s="159"/>
      <c r="EA412" s="159"/>
      <c r="EB412" s="159"/>
      <c r="EC412" s="159"/>
      <c r="ED412" s="159"/>
      <c r="EE412" s="159"/>
      <c r="EF412" s="159"/>
      <c r="EG412" s="159"/>
      <c r="EH412" s="159"/>
      <c r="EI412" s="159"/>
      <c r="EJ412" s="159"/>
      <c r="EK412" s="159"/>
      <c r="EL412" s="159"/>
      <c r="EM412" s="159"/>
      <c r="EN412" s="159"/>
      <c r="EO412" s="159"/>
      <c r="EP412" s="159"/>
      <c r="EQ412" s="159"/>
      <c r="ER412" s="159"/>
      <c r="ES412" s="159"/>
      <c r="ET412" s="159"/>
      <c r="EU412" s="159"/>
      <c r="EV412" s="159"/>
      <c r="EW412" s="159"/>
      <c r="EX412" s="159"/>
      <c r="EY412" s="159"/>
      <c r="EZ412" s="159"/>
      <c r="FA412" s="159"/>
      <c r="FB412" s="159"/>
      <c r="FC412" s="159"/>
      <c r="FD412" s="159"/>
      <c r="FE412" s="159"/>
      <c r="FF412" s="159"/>
      <c r="FG412" s="159"/>
      <c r="FH412" s="159"/>
      <c r="FI412" s="159"/>
      <c r="FJ412" s="159"/>
      <c r="FK412" s="159"/>
      <c r="FL412" s="159"/>
      <c r="FM412" s="159"/>
      <c r="FN412" s="159"/>
      <c r="FO412" s="159"/>
      <c r="FP412" s="159"/>
      <c r="FQ412" s="159"/>
      <c r="FR412" s="159"/>
      <c r="FS412" s="159"/>
      <c r="FT412" s="159"/>
      <c r="FU412" s="159"/>
      <c r="FV412" s="159"/>
      <c r="FW412" s="159"/>
      <c r="FX412" s="159"/>
      <c r="FY412" s="159"/>
      <c r="FZ412" s="159"/>
      <c r="GA412" s="159"/>
      <c r="GB412" s="159"/>
      <c r="GC412" s="159"/>
      <c r="GD412" s="159"/>
      <c r="GE412" s="159"/>
      <c r="GF412" s="159"/>
      <c r="GG412" s="159"/>
      <c r="GH412" s="159"/>
      <c r="GI412" s="159"/>
      <c r="GJ412" s="159"/>
      <c r="GK412" s="159"/>
      <c r="GL412" s="159"/>
      <c r="GM412" s="159"/>
      <c r="GN412" s="159"/>
      <c r="GO412" s="159"/>
      <c r="GP412" s="159"/>
      <c r="GQ412" s="159"/>
      <c r="GR412" s="159"/>
      <c r="GS412" s="159"/>
      <c r="GT412" s="159"/>
      <c r="GU412" s="159"/>
      <c r="GV412" s="159"/>
      <c r="GW412" s="159"/>
      <c r="GX412" s="159"/>
      <c r="GY412" s="159"/>
      <c r="GZ412" s="159"/>
      <c r="HA412" s="159"/>
    </row>
    <row r="413" spans="1:209" x14ac:dyDescent="0.25">
      <c r="A413" s="158">
        <v>1</v>
      </c>
      <c r="B413" s="176" t="s">
        <v>82</v>
      </c>
      <c r="C413" s="185">
        <f>'1 уровень'!C2178</f>
        <v>390</v>
      </c>
      <c r="D413" s="185">
        <f>'1 уровень'!D2178</f>
        <v>359</v>
      </c>
      <c r="E413" s="185">
        <f>'1 уровень'!E2178</f>
        <v>392</v>
      </c>
      <c r="F413" s="717">
        <f>'1 уровень'!F2178</f>
        <v>109.19220055710306</v>
      </c>
      <c r="G413" s="232">
        <f>'1 уровень'!G2178</f>
        <v>9.546153846153846</v>
      </c>
      <c r="H413" s="232">
        <f>'1 уровень'!H2178</f>
        <v>9.9897959183673475</v>
      </c>
      <c r="I413" s="237">
        <f>'1 уровень'!I2178</f>
        <v>3723</v>
      </c>
      <c r="J413" s="237">
        <f>'1 уровень'!J2178</f>
        <v>3426</v>
      </c>
      <c r="K413" s="237">
        <f>'1 уровень'!K2178</f>
        <v>3916</v>
      </c>
      <c r="L413" s="237">
        <f>'1 уровень'!L2178</f>
        <v>114.30239346176299</v>
      </c>
      <c r="M413" s="237">
        <f>'1 уровень'!M2178</f>
        <v>13</v>
      </c>
      <c r="N413" s="237">
        <f>'1 уровень'!N2178</f>
        <v>328.61538461538464</v>
      </c>
      <c r="O413" s="160">
        <f>'1 уровень'!O2178</f>
        <v>0</v>
      </c>
      <c r="P413" s="160">
        <f>'1 уровень'!P2178</f>
        <v>0</v>
      </c>
      <c r="Q413" s="160">
        <f>'1 уровень'!Q2178</f>
        <v>0</v>
      </c>
      <c r="R413" s="160">
        <f>'1 уровень'!R2178</f>
        <v>0</v>
      </c>
      <c r="S413" s="160">
        <f>'1 уровень'!S2178</f>
        <v>0</v>
      </c>
      <c r="T413" s="160">
        <f>'1 уровень'!T2178</f>
        <v>0</v>
      </c>
      <c r="U413" s="160">
        <f>'1 уровень'!U2178</f>
        <v>0</v>
      </c>
      <c r="V413" s="160">
        <f>'1 уровень'!V2178</f>
        <v>0</v>
      </c>
      <c r="W413" s="160">
        <f>'1 уровень'!W2178</f>
        <v>0</v>
      </c>
      <c r="X413" s="160">
        <f>'1 уровень'!X2178</f>
        <v>0</v>
      </c>
      <c r="Y413" s="160">
        <f>'1 уровень'!Y2178</f>
        <v>0</v>
      </c>
      <c r="Z413" s="2222">
        <f>'1 уровень'!Z2178</f>
        <v>0</v>
      </c>
      <c r="AA413" s="160">
        <f>'1 уровень'!AA2178</f>
        <v>0</v>
      </c>
      <c r="AB413" s="160">
        <f>'1 уровень'!AB2178</f>
        <v>0</v>
      </c>
      <c r="AC413" s="160">
        <f>'1 уровень'!AC2178</f>
        <v>0</v>
      </c>
      <c r="AD413" s="2141">
        <f>'1 уровень'!AD2178</f>
        <v>0</v>
      </c>
      <c r="AE413" s="2141">
        <f>'1 уровень'!AE2178</f>
        <v>0</v>
      </c>
      <c r="AF413" s="2141">
        <f>'1 уровень'!AF2178</f>
        <v>0</v>
      </c>
      <c r="AG413" s="160"/>
      <c r="AH413" s="160"/>
      <c r="AI413" s="159"/>
      <c r="AJ413" s="159"/>
      <c r="AK413" s="159"/>
      <c r="AL413" s="159"/>
      <c r="AM413" s="159"/>
      <c r="AN413" s="159"/>
      <c r="AO413" s="159"/>
      <c r="AP413" s="159"/>
      <c r="AQ413" s="159"/>
      <c r="AR413" s="159"/>
      <c r="AS413" s="159"/>
      <c r="AT413" s="159"/>
      <c r="AU413" s="159"/>
      <c r="AV413" s="159"/>
      <c r="AW413" s="159"/>
      <c r="AX413" s="159"/>
      <c r="AY413" s="159"/>
      <c r="AZ413" s="159"/>
      <c r="BA413" s="159"/>
      <c r="BB413" s="159"/>
      <c r="BC413" s="159"/>
      <c r="BD413" s="159"/>
      <c r="BE413" s="159"/>
      <c r="BF413" s="159"/>
      <c r="BG413" s="159"/>
      <c r="BH413" s="159"/>
      <c r="BI413" s="159"/>
      <c r="BJ413" s="159"/>
      <c r="BK413" s="159"/>
      <c r="BL413" s="159"/>
      <c r="BM413" s="159"/>
      <c r="BN413" s="159"/>
      <c r="BO413" s="159"/>
      <c r="BP413" s="159"/>
      <c r="BQ413" s="159"/>
      <c r="BR413" s="159"/>
      <c r="BS413" s="159"/>
      <c r="BT413" s="159"/>
      <c r="BU413" s="159"/>
      <c r="BV413" s="159"/>
      <c r="BW413" s="159"/>
      <c r="BX413" s="159"/>
      <c r="BY413" s="159"/>
      <c r="BZ413" s="159"/>
      <c r="CA413" s="159"/>
      <c r="CB413" s="159"/>
      <c r="CC413" s="159"/>
      <c r="CD413" s="159"/>
      <c r="CE413" s="159"/>
      <c r="CF413" s="159"/>
      <c r="CG413" s="159"/>
      <c r="CH413" s="159"/>
      <c r="CI413" s="159"/>
      <c r="CJ413" s="159"/>
      <c r="CK413" s="159"/>
      <c r="CL413" s="159"/>
      <c r="CM413" s="159"/>
      <c r="CN413" s="159"/>
      <c r="CO413" s="159"/>
      <c r="CP413" s="159"/>
      <c r="CQ413" s="159"/>
      <c r="CR413" s="159"/>
      <c r="CS413" s="159"/>
      <c r="CT413" s="159"/>
      <c r="CU413" s="159"/>
      <c r="CV413" s="159"/>
      <c r="CW413" s="159"/>
      <c r="CX413" s="159"/>
      <c r="CY413" s="159"/>
      <c r="CZ413" s="159"/>
      <c r="DA413" s="159"/>
      <c r="DB413" s="159"/>
      <c r="DC413" s="159"/>
      <c r="DD413" s="159"/>
      <c r="DE413" s="159"/>
      <c r="DF413" s="159"/>
      <c r="DG413" s="159"/>
      <c r="DH413" s="159"/>
      <c r="DI413" s="159"/>
      <c r="DJ413" s="159"/>
      <c r="DK413" s="159"/>
      <c r="DL413" s="159"/>
      <c r="DM413" s="159"/>
      <c r="DN413" s="159"/>
      <c r="DO413" s="159"/>
      <c r="DP413" s="159"/>
      <c r="DQ413" s="159"/>
      <c r="DR413" s="159"/>
      <c r="DS413" s="159"/>
      <c r="DT413" s="159"/>
      <c r="DU413" s="159"/>
      <c r="DV413" s="159"/>
      <c r="DW413" s="159"/>
      <c r="DX413" s="159"/>
      <c r="DY413" s="159"/>
      <c r="DZ413" s="159"/>
      <c r="EA413" s="159"/>
      <c r="EB413" s="159"/>
      <c r="EC413" s="159"/>
      <c r="ED413" s="159"/>
      <c r="EE413" s="159"/>
      <c r="EF413" s="159"/>
      <c r="EG413" s="159"/>
      <c r="EH413" s="159"/>
      <c r="EI413" s="159"/>
      <c r="EJ413" s="159"/>
      <c r="EK413" s="159"/>
      <c r="EL413" s="159"/>
      <c r="EM413" s="159"/>
      <c r="EN413" s="159"/>
      <c r="EO413" s="159"/>
      <c r="EP413" s="159"/>
      <c r="EQ413" s="159"/>
      <c r="ER413" s="159"/>
      <c r="ES413" s="159"/>
      <c r="ET413" s="159"/>
      <c r="EU413" s="159"/>
      <c r="EV413" s="159"/>
      <c r="EW413" s="159"/>
      <c r="EX413" s="159"/>
      <c r="EY413" s="159"/>
      <c r="EZ413" s="159"/>
      <c r="FA413" s="159"/>
      <c r="FB413" s="159"/>
      <c r="FC413" s="159"/>
      <c r="FD413" s="159"/>
      <c r="FE413" s="159"/>
      <c r="FF413" s="159"/>
      <c r="FG413" s="159"/>
      <c r="FH413" s="159"/>
      <c r="FI413" s="159"/>
      <c r="FJ413" s="159"/>
      <c r="FK413" s="159"/>
      <c r="FL413" s="159"/>
      <c r="FM413" s="159"/>
      <c r="FN413" s="159"/>
      <c r="FO413" s="159"/>
      <c r="FP413" s="159"/>
      <c r="FQ413" s="159"/>
      <c r="FR413" s="159"/>
      <c r="FS413" s="159"/>
      <c r="FT413" s="159"/>
      <c r="FU413" s="159"/>
      <c r="FV413" s="159"/>
      <c r="FW413" s="159"/>
      <c r="FX413" s="159"/>
      <c r="FY413" s="159"/>
      <c r="FZ413" s="159"/>
      <c r="GA413" s="159"/>
      <c r="GB413" s="159"/>
      <c r="GC413" s="159"/>
      <c r="GD413" s="159"/>
      <c r="GE413" s="159"/>
      <c r="GF413" s="159"/>
      <c r="GG413" s="159"/>
      <c r="GH413" s="159"/>
      <c r="GI413" s="159"/>
      <c r="GJ413" s="159"/>
      <c r="GK413" s="159"/>
      <c r="GL413" s="159"/>
      <c r="GM413" s="159"/>
      <c r="GN413" s="159"/>
      <c r="GO413" s="159"/>
      <c r="GP413" s="159"/>
      <c r="GQ413" s="159"/>
      <c r="GR413" s="159"/>
      <c r="GS413" s="159"/>
      <c r="GT413" s="159"/>
      <c r="GU413" s="159"/>
      <c r="GV413" s="159"/>
      <c r="GW413" s="159"/>
      <c r="GX413" s="159"/>
      <c r="GY413" s="159"/>
      <c r="GZ413" s="159"/>
      <c r="HA413" s="159"/>
    </row>
    <row r="414" spans="1:209" x14ac:dyDescent="0.25">
      <c r="A414" s="158">
        <v>1</v>
      </c>
      <c r="B414" s="2181" t="s">
        <v>16</v>
      </c>
      <c r="C414" s="185">
        <f>'1 уровень'!C2179</f>
        <v>910</v>
      </c>
      <c r="D414" s="185">
        <f>'1 уровень'!D2179</f>
        <v>834</v>
      </c>
      <c r="E414" s="185">
        <f>'1 уровень'!E2179</f>
        <v>840</v>
      </c>
      <c r="F414" s="717">
        <f>'1 уровень'!F2179</f>
        <v>100.71942446043165</v>
      </c>
      <c r="G414" s="232">
        <f>'1 уровень'!G2179</f>
        <v>8</v>
      </c>
      <c r="H414" s="232">
        <f>'1 уровень'!H2179</f>
        <v>7.9738095238095239</v>
      </c>
      <c r="I414" s="237">
        <f>'1 уровень'!I2179</f>
        <v>7280</v>
      </c>
      <c r="J414" s="237">
        <f>'1 уровень'!J2179</f>
        <v>6672</v>
      </c>
      <c r="K414" s="237">
        <f>'1 уровень'!K2179</f>
        <v>6698</v>
      </c>
      <c r="L414" s="237">
        <f>'1 уровень'!L2179</f>
        <v>100.38968824940049</v>
      </c>
      <c r="M414" s="237">
        <f>'1 уровень'!M2179</f>
        <v>30.333333333333332</v>
      </c>
      <c r="N414" s="237">
        <f>'1 уровень'!N2179</f>
        <v>240.88711288711286</v>
      </c>
      <c r="O414" s="160">
        <f>'1 уровень'!O2179</f>
        <v>0</v>
      </c>
      <c r="P414" s="160">
        <f>'1 уровень'!P2179</f>
        <v>0</v>
      </c>
      <c r="Q414" s="160">
        <f>'1 уровень'!Q2179</f>
        <v>0</v>
      </c>
      <c r="R414" s="160">
        <f>'1 уровень'!R2179</f>
        <v>0</v>
      </c>
      <c r="S414" s="160">
        <f>'1 уровень'!S2179</f>
        <v>0</v>
      </c>
      <c r="T414" s="160">
        <f>'1 уровень'!T2179</f>
        <v>0</v>
      </c>
      <c r="U414" s="160">
        <f>'1 уровень'!U2179</f>
        <v>0</v>
      </c>
      <c r="V414" s="160">
        <f>'1 уровень'!V2179</f>
        <v>0</v>
      </c>
      <c r="W414" s="160">
        <f>'1 уровень'!W2179</f>
        <v>0</v>
      </c>
      <c r="X414" s="160">
        <f>'1 уровень'!X2179</f>
        <v>0</v>
      </c>
      <c r="Y414" s="160">
        <f>'1 уровень'!Y2179</f>
        <v>0</v>
      </c>
      <c r="Z414" s="2222">
        <f>'1 уровень'!Z2179</f>
        <v>0</v>
      </c>
      <c r="AA414" s="160">
        <f>'1 уровень'!AA2179</f>
        <v>0</v>
      </c>
      <c r="AB414" s="160">
        <f>'1 уровень'!AB2179</f>
        <v>0</v>
      </c>
      <c r="AC414" s="160">
        <f>'1 уровень'!AC2179</f>
        <v>0</v>
      </c>
      <c r="AD414" s="2141">
        <f>'1 уровень'!AD2179</f>
        <v>0</v>
      </c>
      <c r="AE414" s="2141">
        <f>'1 уровень'!AE2179</f>
        <v>0</v>
      </c>
      <c r="AF414" s="2141">
        <f>'1 уровень'!AF2179</f>
        <v>0</v>
      </c>
      <c r="AG414" s="160"/>
      <c r="AH414" s="160"/>
      <c r="AI414" s="159"/>
      <c r="AJ414" s="159"/>
      <c r="AK414" s="159"/>
      <c r="AL414" s="159"/>
      <c r="AM414" s="159"/>
      <c r="AN414" s="159"/>
      <c r="AO414" s="159"/>
      <c r="AP414" s="159"/>
      <c r="AQ414" s="159"/>
      <c r="AR414" s="159"/>
      <c r="AS414" s="159"/>
      <c r="AT414" s="159"/>
      <c r="AU414" s="159"/>
      <c r="AV414" s="159"/>
      <c r="AW414" s="159"/>
      <c r="AX414" s="159"/>
      <c r="AY414" s="159"/>
      <c r="AZ414" s="159"/>
      <c r="BA414" s="159"/>
      <c r="BB414" s="159"/>
      <c r="BC414" s="159"/>
      <c r="BD414" s="159"/>
      <c r="BE414" s="159"/>
      <c r="BF414" s="159"/>
      <c r="BG414" s="159"/>
      <c r="BH414" s="159"/>
      <c r="BI414" s="159"/>
      <c r="BJ414" s="159"/>
      <c r="BK414" s="159"/>
      <c r="BL414" s="159"/>
      <c r="BM414" s="159"/>
      <c r="BN414" s="159"/>
      <c r="BO414" s="159"/>
      <c r="BP414" s="159"/>
      <c r="BQ414" s="159"/>
      <c r="BR414" s="159"/>
      <c r="BS414" s="159"/>
      <c r="BT414" s="159"/>
      <c r="BU414" s="159"/>
      <c r="BV414" s="159"/>
      <c r="BW414" s="159"/>
      <c r="BX414" s="159"/>
      <c r="BY414" s="159"/>
      <c r="BZ414" s="159"/>
      <c r="CA414" s="159"/>
      <c r="CB414" s="159"/>
      <c r="CC414" s="159"/>
      <c r="CD414" s="159"/>
      <c r="CE414" s="159"/>
      <c r="CF414" s="159"/>
      <c r="CG414" s="159"/>
      <c r="CH414" s="159"/>
      <c r="CI414" s="159"/>
      <c r="CJ414" s="159"/>
      <c r="CK414" s="159"/>
      <c r="CL414" s="159"/>
      <c r="CM414" s="159"/>
      <c r="CN414" s="159"/>
      <c r="CO414" s="159"/>
      <c r="CP414" s="159"/>
      <c r="CQ414" s="159"/>
      <c r="CR414" s="159"/>
      <c r="CS414" s="159"/>
      <c r="CT414" s="159"/>
      <c r="CU414" s="159"/>
      <c r="CV414" s="159"/>
      <c r="CW414" s="159"/>
      <c r="CX414" s="159"/>
      <c r="CY414" s="159"/>
      <c r="CZ414" s="159"/>
      <c r="DA414" s="159"/>
      <c r="DB414" s="159"/>
      <c r="DC414" s="159"/>
      <c r="DD414" s="159"/>
      <c r="DE414" s="159"/>
      <c r="DF414" s="159"/>
      <c r="DG414" s="159"/>
      <c r="DH414" s="159"/>
      <c r="DI414" s="159"/>
      <c r="DJ414" s="159"/>
      <c r="DK414" s="159"/>
      <c r="DL414" s="159"/>
      <c r="DM414" s="159"/>
      <c r="DN414" s="159"/>
      <c r="DO414" s="159"/>
      <c r="DP414" s="159"/>
      <c r="DQ414" s="159"/>
      <c r="DR414" s="159"/>
      <c r="DS414" s="159"/>
      <c r="DT414" s="159"/>
      <c r="DU414" s="159"/>
      <c r="DV414" s="159"/>
      <c r="DW414" s="159"/>
      <c r="DX414" s="159"/>
      <c r="DY414" s="159"/>
      <c r="DZ414" s="159"/>
      <c r="EA414" s="159"/>
      <c r="EB414" s="159"/>
      <c r="EC414" s="159"/>
      <c r="ED414" s="159"/>
      <c r="EE414" s="159"/>
      <c r="EF414" s="159"/>
      <c r="EG414" s="159"/>
      <c r="EH414" s="159"/>
      <c r="EI414" s="159"/>
      <c r="EJ414" s="159"/>
      <c r="EK414" s="159"/>
      <c r="EL414" s="159"/>
      <c r="EM414" s="159"/>
      <c r="EN414" s="159"/>
      <c r="EO414" s="159"/>
      <c r="EP414" s="159"/>
      <c r="EQ414" s="159"/>
      <c r="ER414" s="159"/>
      <c r="ES414" s="159"/>
      <c r="ET414" s="159"/>
      <c r="EU414" s="159"/>
      <c r="EV414" s="159"/>
      <c r="EW414" s="159"/>
      <c r="EX414" s="159"/>
      <c r="EY414" s="159"/>
      <c r="EZ414" s="159"/>
      <c r="FA414" s="159"/>
      <c r="FB414" s="159"/>
      <c r="FC414" s="159"/>
      <c r="FD414" s="159"/>
      <c r="FE414" s="159"/>
      <c r="FF414" s="159"/>
      <c r="FG414" s="159"/>
      <c r="FH414" s="159"/>
      <c r="FI414" s="159"/>
      <c r="FJ414" s="159"/>
      <c r="FK414" s="159"/>
      <c r="FL414" s="159"/>
      <c r="FM414" s="159"/>
      <c r="FN414" s="159"/>
      <c r="FO414" s="159"/>
      <c r="FP414" s="159"/>
      <c r="FQ414" s="159"/>
      <c r="FR414" s="159"/>
      <c r="FS414" s="159"/>
      <c r="FT414" s="159"/>
      <c r="FU414" s="159"/>
      <c r="FV414" s="159"/>
      <c r="FW414" s="159"/>
      <c r="FX414" s="159"/>
      <c r="FY414" s="159"/>
      <c r="FZ414" s="159"/>
      <c r="GA414" s="159"/>
      <c r="GB414" s="159"/>
      <c r="GC414" s="159"/>
      <c r="GD414" s="159"/>
      <c r="GE414" s="159"/>
      <c r="GF414" s="159"/>
      <c r="GG414" s="159"/>
      <c r="GH414" s="159"/>
      <c r="GI414" s="159"/>
      <c r="GJ414" s="159"/>
      <c r="GK414" s="159"/>
      <c r="GL414" s="159"/>
      <c r="GM414" s="159"/>
      <c r="GN414" s="159"/>
      <c r="GO414" s="159"/>
      <c r="GP414" s="159"/>
      <c r="GQ414" s="159"/>
      <c r="GR414" s="159"/>
      <c r="GS414" s="159"/>
      <c r="GT414" s="159"/>
      <c r="GU414" s="159"/>
      <c r="GV414" s="159"/>
      <c r="GW414" s="159"/>
      <c r="GX414" s="159"/>
      <c r="GY414" s="159"/>
      <c r="GZ414" s="159"/>
      <c r="HA414" s="159"/>
    </row>
    <row r="415" spans="1:209" ht="29.25" x14ac:dyDescent="0.25">
      <c r="A415" s="158">
        <v>1</v>
      </c>
      <c r="B415" s="196" t="s">
        <v>187</v>
      </c>
      <c r="C415" s="185">
        <f>'1 уровень'!C2180</f>
        <v>1300</v>
      </c>
      <c r="D415" s="185">
        <f>'1 уровень'!D2180</f>
        <v>1193</v>
      </c>
      <c r="E415" s="185">
        <f>'1 уровень'!E2180</f>
        <v>1232</v>
      </c>
      <c r="F415" s="717">
        <f>'1 уровень'!F2180</f>
        <v>103.26906957250628</v>
      </c>
      <c r="G415" s="232">
        <f>'1 уровень'!G2180</f>
        <v>8.4638461538461538</v>
      </c>
      <c r="H415" s="232">
        <f>'1 уровень'!H2180</f>
        <v>8.6152597402597397</v>
      </c>
      <c r="I415" s="237">
        <f>'1 уровень'!I2180</f>
        <v>11003</v>
      </c>
      <c r="J415" s="237">
        <f>'1 уровень'!J2180</f>
        <v>10098</v>
      </c>
      <c r="K415" s="237">
        <f>'1 уровень'!K2180</f>
        <v>10614</v>
      </c>
      <c r="L415" s="237">
        <f>'1 уровень'!L2180</f>
        <v>105.10992275698159</v>
      </c>
      <c r="M415" s="237">
        <f>'1 уровень'!M2180</f>
        <v>43.333333333333329</v>
      </c>
      <c r="N415" s="237">
        <f>'1 уровень'!N2180</f>
        <v>267.20559440559441</v>
      </c>
      <c r="O415" s="160">
        <f>'1 уровень'!O2180</f>
        <v>17162.281342751998</v>
      </c>
      <c r="P415" s="160">
        <f>'1 уровень'!P2180</f>
        <v>16715.433098363999</v>
      </c>
      <c r="Q415" s="160">
        <f>'1 уровень'!Q2180</f>
        <v>16715.433098363999</v>
      </c>
      <c r="R415" s="160">
        <f>'1 уровень'!R2180</f>
        <v>16715.433098363999</v>
      </c>
      <c r="S415" s="160">
        <f>'1 уровень'!S2180</f>
        <v>16715.433098363999</v>
      </c>
      <c r="T415" s="160">
        <f>'1 уровень'!T2180</f>
        <v>16715.433098363999</v>
      </c>
      <c r="U415" s="160">
        <f>'1 уровень'!U2180</f>
        <v>16298.262344363999</v>
      </c>
      <c r="V415" s="160">
        <f>'1 уровень'!V2180</f>
        <v>16298.262344363999</v>
      </c>
      <c r="W415" s="160">
        <f>'1 уровень'!W2180</f>
        <v>16298.262344363999</v>
      </c>
      <c r="X415" s="160">
        <f>'1 уровень'!X2180</f>
        <v>16298.262344363999</v>
      </c>
      <c r="Y415" s="160">
        <f>'1 уровень'!Y2180</f>
        <v>16298.262344363999</v>
      </c>
      <c r="Z415" s="2222">
        <f>'1 уровень'!Z2180</f>
        <v>14978.223259139635</v>
      </c>
      <c r="AA415" s="160">
        <f>'1 уровень'!AA2180</f>
        <v>15222.843489999999</v>
      </c>
      <c r="AB415" s="160">
        <f>'1 уровень'!AB2180</f>
        <v>244.62023086036425</v>
      </c>
      <c r="AC415" s="160">
        <f>'1 уровень'!AC2180</f>
        <v>-86.481139999999996</v>
      </c>
      <c r="AD415" s="2141">
        <f>'1 уровень'!AD2180</f>
        <v>0</v>
      </c>
      <c r="AE415" s="2141">
        <f>'1 уровень'!AE2180</f>
        <v>15136.362349999999</v>
      </c>
      <c r="AF415" s="2141">
        <f>'1 уровень'!AF2180</f>
        <v>0</v>
      </c>
      <c r="AG415" s="160"/>
      <c r="AH415" s="160"/>
    </row>
    <row r="416" spans="1:209" ht="31.5" x14ac:dyDescent="0.25">
      <c r="A416" s="158">
        <v>1</v>
      </c>
      <c r="B416" s="2182" t="s">
        <v>395</v>
      </c>
      <c r="C416" s="185">
        <f>'1 уровень'!C2181</f>
        <v>6000</v>
      </c>
      <c r="D416" s="185">
        <f>'1 уровень'!D2181</f>
        <v>5500</v>
      </c>
      <c r="E416" s="185">
        <f>'1 уровень'!E2181</f>
        <v>6389</v>
      </c>
      <c r="F416" s="717">
        <f>'1 уровень'!F2181</f>
        <v>116.16363636363636</v>
      </c>
      <c r="G416" s="232">
        <f>'1 уровень'!G2181</f>
        <v>0</v>
      </c>
      <c r="H416" s="232">
        <f>'1 уровень'!H2181</f>
        <v>0</v>
      </c>
      <c r="I416" s="237">
        <f>'1 уровень'!I2181</f>
        <v>0</v>
      </c>
      <c r="J416" s="237">
        <f>'1 уровень'!J2181</f>
        <v>0</v>
      </c>
      <c r="K416" s="237">
        <f>'1 уровень'!K2181</f>
        <v>0</v>
      </c>
      <c r="L416" s="237">
        <f>'1 уровень'!L2181</f>
        <v>0</v>
      </c>
      <c r="M416" s="237">
        <f>'1 уровень'!M2181</f>
        <v>0</v>
      </c>
      <c r="N416" s="237">
        <f>'1 уровень'!N2181</f>
        <v>0</v>
      </c>
      <c r="O416" s="160">
        <f>'1 уровень'!O2181</f>
        <v>8126.2589779899999</v>
      </c>
      <c r="P416" s="160">
        <f>'1 уровень'!P2181</f>
        <v>8126.2589779899999</v>
      </c>
      <c r="Q416" s="160">
        <f>'1 уровень'!Q2181</f>
        <v>8126.2589779899999</v>
      </c>
      <c r="R416" s="160">
        <f>'1 уровень'!R2181</f>
        <v>8126.2589779899999</v>
      </c>
      <c r="S416" s="160">
        <f>'1 уровень'!S2181</f>
        <v>8126.2589779899999</v>
      </c>
      <c r="T416" s="160">
        <f>'1 уровень'!T2181</f>
        <v>8397.5209549958327</v>
      </c>
      <c r="U416" s="160">
        <f>'1 уровень'!U2181</f>
        <v>8397.5209549958327</v>
      </c>
      <c r="V416" s="160">
        <f>'1 уровень'!V2181</f>
        <v>8397.5209549958327</v>
      </c>
      <c r="W416" s="160">
        <f>'1 уровень'!W2181</f>
        <v>8397.5209549958327</v>
      </c>
      <c r="X416" s="160">
        <f>'1 уровень'!X2181</f>
        <v>9232.5624399999997</v>
      </c>
      <c r="Y416" s="160">
        <f>'1 уровень'!Y2181</f>
        <v>9232.5624399999997</v>
      </c>
      <c r="Z416" s="2222">
        <f>'1 уровень'!Z2181</f>
        <v>8238.2753191652773</v>
      </c>
      <c r="AA416" s="160">
        <f>'1 уровень'!AA2181</f>
        <v>8000.1053099999999</v>
      </c>
      <c r="AB416" s="160">
        <f>'1 уровень'!AB2181</f>
        <v>-238.17000916527741</v>
      </c>
      <c r="AC416" s="160">
        <f>'1 уровень'!AC2181</f>
        <v>-258.16649999999998</v>
      </c>
      <c r="AD416" s="2141">
        <f>'1 уровень'!AD2181</f>
        <v>0</v>
      </c>
      <c r="AE416" s="2141">
        <f>'1 уровень'!AE2181</f>
        <v>7741.9388099999996</v>
      </c>
      <c r="AF416" s="2141">
        <f>'1 уровень'!AF2181</f>
        <v>0</v>
      </c>
      <c r="AG416" s="160"/>
      <c r="AH416" s="160"/>
      <c r="AI416" s="159"/>
      <c r="AJ416" s="159"/>
      <c r="AK416" s="159"/>
      <c r="AL416" s="159"/>
      <c r="AM416" s="159"/>
      <c r="AN416" s="159"/>
      <c r="AO416" s="159"/>
      <c r="AP416" s="159"/>
      <c r="AQ416" s="159"/>
      <c r="AR416" s="159"/>
      <c r="AS416" s="159"/>
      <c r="AT416" s="159"/>
      <c r="AU416" s="159"/>
      <c r="AV416" s="159"/>
      <c r="AW416" s="159"/>
      <c r="AX416" s="159"/>
      <c r="AY416" s="159"/>
      <c r="AZ416" s="159"/>
      <c r="BA416" s="159"/>
      <c r="BB416" s="159"/>
      <c r="BC416" s="159"/>
      <c r="BD416" s="159"/>
      <c r="BE416" s="159"/>
      <c r="BF416" s="159"/>
      <c r="BG416" s="159"/>
      <c r="BH416" s="159"/>
      <c r="BI416" s="159"/>
      <c r="BJ416" s="159"/>
      <c r="BK416" s="159"/>
      <c r="BL416" s="159"/>
      <c r="BM416" s="159"/>
      <c r="BN416" s="159"/>
      <c r="BO416" s="159"/>
      <c r="BP416" s="159"/>
      <c r="BQ416" s="159"/>
      <c r="BR416" s="159"/>
      <c r="BS416" s="159"/>
      <c r="BT416" s="159"/>
      <c r="BU416" s="159"/>
      <c r="BV416" s="159"/>
      <c r="BW416" s="159"/>
      <c r="BX416" s="159"/>
      <c r="BY416" s="159"/>
      <c r="BZ416" s="159"/>
      <c r="CA416" s="159"/>
      <c r="CB416" s="159"/>
      <c r="CC416" s="159"/>
      <c r="CD416" s="159"/>
      <c r="CE416" s="159"/>
      <c r="CF416" s="159"/>
      <c r="CG416" s="159"/>
      <c r="CH416" s="159"/>
      <c r="CI416" s="159"/>
      <c r="CJ416" s="159"/>
      <c r="CK416" s="159"/>
      <c r="CL416" s="159"/>
      <c r="CM416" s="159"/>
      <c r="CN416" s="159"/>
      <c r="CO416" s="159"/>
      <c r="CP416" s="159"/>
      <c r="CQ416" s="159"/>
      <c r="CR416" s="159"/>
      <c r="CS416" s="159"/>
      <c r="CT416" s="159"/>
      <c r="CU416" s="159"/>
      <c r="CV416" s="159"/>
      <c r="CW416" s="159"/>
      <c r="CX416" s="159"/>
      <c r="CY416" s="159"/>
      <c r="CZ416" s="159"/>
      <c r="DA416" s="159"/>
      <c r="DB416" s="159"/>
      <c r="DC416" s="159"/>
      <c r="DD416" s="159"/>
      <c r="DE416" s="159"/>
      <c r="DF416" s="159"/>
      <c r="DG416" s="159"/>
      <c r="DH416" s="159"/>
      <c r="DI416" s="159"/>
      <c r="DJ416" s="159"/>
      <c r="DK416" s="159"/>
      <c r="DL416" s="159"/>
      <c r="DM416" s="159"/>
      <c r="DN416" s="159"/>
      <c r="DO416" s="159"/>
      <c r="DP416" s="159"/>
      <c r="DQ416" s="159"/>
      <c r="DR416" s="159"/>
      <c r="DS416" s="159"/>
      <c r="DT416" s="159"/>
      <c r="DU416" s="159"/>
      <c r="DV416" s="159"/>
      <c r="DW416" s="159"/>
      <c r="DX416" s="159"/>
      <c r="DY416" s="159"/>
      <c r="DZ416" s="159"/>
      <c r="EA416" s="159"/>
      <c r="EB416" s="159"/>
      <c r="EC416" s="159"/>
      <c r="ED416" s="159"/>
      <c r="EE416" s="159"/>
      <c r="EF416" s="159"/>
      <c r="EG416" s="159"/>
      <c r="EH416" s="159"/>
      <c r="EI416" s="159"/>
      <c r="EJ416" s="159"/>
      <c r="EK416" s="159"/>
      <c r="EL416" s="159"/>
      <c r="EM416" s="159"/>
      <c r="EN416" s="159"/>
      <c r="EO416" s="159"/>
      <c r="EP416" s="159"/>
      <c r="EQ416" s="159"/>
      <c r="ER416" s="159"/>
      <c r="ES416" s="159"/>
      <c r="ET416" s="159"/>
      <c r="EU416" s="159"/>
      <c r="EV416" s="159"/>
      <c r="EW416" s="159"/>
      <c r="EX416" s="159"/>
      <c r="EY416" s="159"/>
      <c r="EZ416" s="159"/>
      <c r="FA416" s="159"/>
      <c r="FB416" s="159"/>
      <c r="FC416" s="159"/>
      <c r="FD416" s="159"/>
      <c r="FE416" s="159"/>
      <c r="FF416" s="159"/>
      <c r="FG416" s="159"/>
      <c r="FH416" s="159"/>
      <c r="FI416" s="159"/>
      <c r="FJ416" s="159"/>
      <c r="FK416" s="159"/>
      <c r="FL416" s="159"/>
      <c r="FM416" s="159"/>
      <c r="FN416" s="159"/>
      <c r="FO416" s="159"/>
      <c r="FP416" s="159"/>
      <c r="FQ416" s="159"/>
      <c r="FR416" s="159"/>
      <c r="FS416" s="159"/>
      <c r="FT416" s="159"/>
      <c r="FU416" s="159"/>
      <c r="FV416" s="159"/>
      <c r="FW416" s="159"/>
      <c r="FX416" s="159"/>
      <c r="FY416" s="159"/>
      <c r="FZ416" s="159"/>
      <c r="GA416" s="159"/>
      <c r="GB416" s="159"/>
      <c r="GC416" s="159"/>
      <c r="GD416" s="159"/>
      <c r="GE416" s="159"/>
      <c r="GF416" s="159"/>
      <c r="GG416" s="159"/>
      <c r="GH416" s="159"/>
      <c r="GI416" s="159"/>
      <c r="GJ416" s="159"/>
      <c r="GK416" s="159"/>
      <c r="GL416" s="159"/>
      <c r="GM416" s="159"/>
      <c r="GN416" s="159"/>
      <c r="GO416" s="159"/>
      <c r="GP416" s="159"/>
      <c r="GQ416" s="159"/>
      <c r="GR416" s="159"/>
      <c r="GS416" s="159"/>
      <c r="GT416" s="159"/>
      <c r="GU416" s="159"/>
      <c r="GV416" s="159"/>
      <c r="GW416" s="159"/>
      <c r="GX416" s="159"/>
      <c r="GY416" s="159"/>
      <c r="GZ416" s="159"/>
      <c r="HA416" s="159"/>
    </row>
    <row r="417" spans="1:209" x14ac:dyDescent="0.25">
      <c r="A417" s="158">
        <v>1</v>
      </c>
      <c r="B417" s="321" t="s">
        <v>367</v>
      </c>
      <c r="C417" s="185">
        <f>'1 уровень'!C2182</f>
        <v>5995</v>
      </c>
      <c r="D417" s="185">
        <f>'1 уровень'!D2182</f>
        <v>5495</v>
      </c>
      <c r="E417" s="185">
        <f>'1 уровень'!E2182</f>
        <v>6388</v>
      </c>
      <c r="F417" s="717">
        <f>'1 уровень'!F2182</f>
        <v>116.25113739763422</v>
      </c>
      <c r="G417" s="232">
        <f>'1 уровень'!G2182</f>
        <v>0</v>
      </c>
      <c r="H417" s="232">
        <f>'1 уровень'!H2182</f>
        <v>0</v>
      </c>
      <c r="I417" s="237">
        <f>'1 уровень'!I2182</f>
        <v>0</v>
      </c>
      <c r="J417" s="237">
        <f>'1 уровень'!J2182</f>
        <v>0</v>
      </c>
      <c r="K417" s="237">
        <f>'1 уровень'!K2182</f>
        <v>0</v>
      </c>
      <c r="L417" s="237">
        <f>'1 уровень'!L2182</f>
        <v>0</v>
      </c>
      <c r="M417" s="237">
        <f>'1 уровень'!M2182</f>
        <v>0</v>
      </c>
      <c r="N417" s="237">
        <f>'1 уровень'!N2182</f>
        <v>0</v>
      </c>
      <c r="O417" s="160">
        <f>'1 уровень'!O2182</f>
        <v>0</v>
      </c>
      <c r="P417" s="160">
        <f>'1 уровень'!P2182</f>
        <v>0</v>
      </c>
      <c r="Q417" s="160">
        <f>'1 уровень'!Q2182</f>
        <v>0</v>
      </c>
      <c r="R417" s="160">
        <f>'1 уровень'!R2182</f>
        <v>0</v>
      </c>
      <c r="S417" s="160">
        <f>'1 уровень'!S2182</f>
        <v>0</v>
      </c>
      <c r="T417" s="160">
        <f>'1 уровень'!T2182</f>
        <v>0</v>
      </c>
      <c r="U417" s="160">
        <f>'1 уровень'!U2182</f>
        <v>0</v>
      </c>
      <c r="V417" s="160">
        <f>'1 уровень'!V2182</f>
        <v>0</v>
      </c>
      <c r="W417" s="160">
        <f>'1 уровень'!W2182</f>
        <v>0</v>
      </c>
      <c r="X417" s="160">
        <f>'1 уровень'!X2182</f>
        <v>0</v>
      </c>
      <c r="Y417" s="160">
        <f>'1 уровень'!Y2182</f>
        <v>0</v>
      </c>
      <c r="Z417" s="2222">
        <f>'1 уровень'!Z2182</f>
        <v>0</v>
      </c>
      <c r="AA417" s="160">
        <f>'1 уровень'!AA2182</f>
        <v>0</v>
      </c>
      <c r="AB417" s="160">
        <f>'1 уровень'!AB2182</f>
        <v>0</v>
      </c>
      <c r="AC417" s="160">
        <f>'1 уровень'!AC2182</f>
        <v>0</v>
      </c>
      <c r="AD417" s="2141">
        <f>'1 уровень'!AD2182</f>
        <v>0</v>
      </c>
      <c r="AE417" s="2141">
        <f>'1 уровень'!AE2182</f>
        <v>0</v>
      </c>
      <c r="AF417" s="2141">
        <f>'1 уровень'!AF2182</f>
        <v>0</v>
      </c>
      <c r="AG417" s="160"/>
      <c r="AH417" s="160"/>
    </row>
    <row r="418" spans="1:209" x14ac:dyDescent="0.25">
      <c r="A418" s="158">
        <v>1</v>
      </c>
      <c r="B418" s="787" t="s">
        <v>368</v>
      </c>
      <c r="C418" s="185">
        <f>'1 уровень'!C2183</f>
        <v>5995</v>
      </c>
      <c r="D418" s="185">
        <f>'1 уровень'!D2183</f>
        <v>5495</v>
      </c>
      <c r="E418" s="185">
        <f>'1 уровень'!E2183</f>
        <v>6388</v>
      </c>
      <c r="F418" s="717">
        <f>'1 уровень'!F2183</f>
        <v>116.25113739763422</v>
      </c>
      <c r="G418" s="232">
        <f>'1 уровень'!G2183</f>
        <v>0</v>
      </c>
      <c r="H418" s="232">
        <f>'1 уровень'!H2183</f>
        <v>0</v>
      </c>
      <c r="I418" s="237">
        <f>'1 уровень'!I2183</f>
        <v>0</v>
      </c>
      <c r="J418" s="237">
        <f>'1 уровень'!J2183</f>
        <v>0</v>
      </c>
      <c r="K418" s="237">
        <f>'1 уровень'!K2183</f>
        <v>0</v>
      </c>
      <c r="L418" s="237">
        <f>'1 уровень'!L2183</f>
        <v>0</v>
      </c>
      <c r="M418" s="237">
        <f>'1 уровень'!M2183</f>
        <v>0</v>
      </c>
      <c r="N418" s="237">
        <f>'1 уровень'!N2183</f>
        <v>0</v>
      </c>
      <c r="O418" s="160">
        <f>'1 уровень'!O2183</f>
        <v>0</v>
      </c>
      <c r="P418" s="160">
        <f>'1 уровень'!P2183</f>
        <v>0</v>
      </c>
      <c r="Q418" s="160">
        <f>'1 уровень'!Q2183</f>
        <v>0</v>
      </c>
      <c r="R418" s="160">
        <f>'1 уровень'!R2183</f>
        <v>0</v>
      </c>
      <c r="S418" s="160">
        <f>'1 уровень'!S2183</f>
        <v>0</v>
      </c>
      <c r="T418" s="160">
        <f>'1 уровень'!T2183</f>
        <v>0</v>
      </c>
      <c r="U418" s="160">
        <f>'1 уровень'!U2183</f>
        <v>0</v>
      </c>
      <c r="V418" s="160">
        <f>'1 уровень'!V2183</f>
        <v>0</v>
      </c>
      <c r="W418" s="160">
        <f>'1 уровень'!W2183</f>
        <v>0</v>
      </c>
      <c r="X418" s="160">
        <f>'1 уровень'!X2183</f>
        <v>0</v>
      </c>
      <c r="Y418" s="160">
        <f>'1 уровень'!Y2183</f>
        <v>0</v>
      </c>
      <c r="Z418" s="2222">
        <f>'1 уровень'!Z2183</f>
        <v>0</v>
      </c>
      <c r="AA418" s="160">
        <f>'1 уровень'!AA2183</f>
        <v>0</v>
      </c>
      <c r="AB418" s="160">
        <f>'1 уровень'!AB2183</f>
        <v>0</v>
      </c>
      <c r="AC418" s="160">
        <f>'1 уровень'!AC2183</f>
        <v>0</v>
      </c>
      <c r="AD418" s="2141">
        <f>'1 уровень'!AD2183</f>
        <v>0</v>
      </c>
      <c r="AE418" s="2141">
        <f>'1 уровень'!AE2183</f>
        <v>0</v>
      </c>
      <c r="AF418" s="2141">
        <f>'1 уровень'!AF2183</f>
        <v>0</v>
      </c>
      <c r="AG418" s="160"/>
      <c r="AH418" s="160"/>
      <c r="AI418" s="159"/>
      <c r="AJ418" s="159"/>
      <c r="AK418" s="159"/>
      <c r="AL418" s="159"/>
      <c r="AM418" s="159"/>
      <c r="AN418" s="159"/>
      <c r="AO418" s="159"/>
      <c r="AP418" s="159"/>
      <c r="AQ418" s="159"/>
      <c r="AR418" s="159"/>
      <c r="AS418" s="159"/>
      <c r="AT418" s="159"/>
      <c r="AU418" s="159"/>
      <c r="AV418" s="159"/>
      <c r="AW418" s="159"/>
      <c r="AX418" s="159"/>
      <c r="AY418" s="159"/>
      <c r="AZ418" s="159"/>
      <c r="BA418" s="159"/>
      <c r="BB418" s="159"/>
      <c r="BC418" s="159"/>
      <c r="BD418" s="159"/>
      <c r="BE418" s="159"/>
      <c r="BF418" s="159"/>
      <c r="BG418" s="159"/>
      <c r="BH418" s="159"/>
      <c r="BI418" s="159"/>
      <c r="BJ418" s="159"/>
      <c r="BK418" s="159"/>
      <c r="BL418" s="159"/>
      <c r="BM418" s="159"/>
      <c r="BN418" s="159"/>
      <c r="BO418" s="159"/>
      <c r="BP418" s="159"/>
      <c r="BQ418" s="159"/>
      <c r="BR418" s="159"/>
      <c r="BS418" s="159"/>
      <c r="BT418" s="159"/>
      <c r="BU418" s="159"/>
      <c r="BV418" s="159"/>
      <c r="BW418" s="159"/>
      <c r="BX418" s="159"/>
      <c r="BY418" s="159"/>
      <c r="BZ418" s="159"/>
      <c r="CA418" s="159"/>
      <c r="CB418" s="159"/>
      <c r="CC418" s="159"/>
      <c r="CD418" s="159"/>
      <c r="CE418" s="159"/>
      <c r="CF418" s="159"/>
      <c r="CG418" s="159"/>
      <c r="CH418" s="159"/>
      <c r="CI418" s="159"/>
      <c r="CJ418" s="159"/>
      <c r="CK418" s="159"/>
      <c r="CL418" s="159"/>
      <c r="CM418" s="159"/>
      <c r="CN418" s="159"/>
      <c r="CO418" s="159"/>
      <c r="CP418" s="159"/>
      <c r="CQ418" s="159"/>
      <c r="CR418" s="159"/>
      <c r="CS418" s="159"/>
      <c r="CT418" s="159"/>
      <c r="CU418" s="159"/>
      <c r="CV418" s="159"/>
      <c r="CW418" s="159"/>
      <c r="CX418" s="159"/>
      <c r="CY418" s="159"/>
      <c r="CZ418" s="159"/>
      <c r="DA418" s="159"/>
      <c r="DB418" s="159"/>
      <c r="DC418" s="159"/>
      <c r="DD418" s="159"/>
      <c r="DE418" s="159"/>
      <c r="DF418" s="159"/>
      <c r="DG418" s="159"/>
      <c r="DH418" s="159"/>
      <c r="DI418" s="159"/>
      <c r="DJ418" s="159"/>
      <c r="DK418" s="159"/>
      <c r="DL418" s="159"/>
      <c r="DM418" s="159"/>
      <c r="DN418" s="159"/>
      <c r="DO418" s="159"/>
      <c r="DP418" s="159"/>
      <c r="DQ418" s="159"/>
      <c r="DR418" s="159"/>
      <c r="DS418" s="159"/>
      <c r="DT418" s="159"/>
      <c r="DU418" s="159"/>
      <c r="DV418" s="159"/>
      <c r="DW418" s="159"/>
      <c r="DX418" s="159"/>
      <c r="DY418" s="159"/>
      <c r="DZ418" s="159"/>
      <c r="EA418" s="159"/>
      <c r="EB418" s="159"/>
      <c r="EC418" s="159"/>
      <c r="ED418" s="159"/>
      <c r="EE418" s="159"/>
      <c r="EF418" s="159"/>
      <c r="EG418" s="159"/>
      <c r="EH418" s="159"/>
      <c r="EI418" s="159"/>
      <c r="EJ418" s="159"/>
      <c r="EK418" s="159"/>
      <c r="EL418" s="159"/>
      <c r="EM418" s="159"/>
      <c r="EN418" s="159"/>
      <c r="EO418" s="159"/>
      <c r="EP418" s="159"/>
      <c r="EQ418" s="159"/>
      <c r="ER418" s="159"/>
      <c r="ES418" s="159"/>
      <c r="ET418" s="159"/>
      <c r="EU418" s="159"/>
      <c r="EV418" s="159"/>
      <c r="EW418" s="159"/>
      <c r="EX418" s="159"/>
      <c r="EY418" s="159"/>
      <c r="EZ418" s="159"/>
      <c r="FA418" s="159"/>
      <c r="FB418" s="159"/>
      <c r="FC418" s="159"/>
      <c r="FD418" s="159"/>
      <c r="FE418" s="159"/>
      <c r="FF418" s="159"/>
      <c r="FG418" s="159"/>
      <c r="FH418" s="159"/>
      <c r="FI418" s="159"/>
      <c r="FJ418" s="159"/>
      <c r="FK418" s="159"/>
      <c r="FL418" s="159"/>
      <c r="FM418" s="159"/>
      <c r="FN418" s="159"/>
      <c r="FO418" s="159"/>
      <c r="FP418" s="159"/>
      <c r="FQ418" s="159"/>
      <c r="FR418" s="159"/>
      <c r="FS418" s="159"/>
      <c r="FT418" s="159"/>
      <c r="FU418" s="159"/>
      <c r="FV418" s="159"/>
      <c r="FW418" s="159"/>
      <c r="FX418" s="159"/>
      <c r="FY418" s="159"/>
      <c r="FZ418" s="159"/>
      <c r="GA418" s="159"/>
      <c r="GB418" s="159"/>
      <c r="GC418" s="159"/>
      <c r="GD418" s="159"/>
      <c r="GE418" s="159"/>
      <c r="GF418" s="159"/>
      <c r="GG418" s="159"/>
      <c r="GH418" s="159"/>
      <c r="GI418" s="159"/>
      <c r="GJ418" s="159"/>
      <c r="GK418" s="159"/>
      <c r="GL418" s="159"/>
      <c r="GM418" s="159"/>
      <c r="GN418" s="159"/>
      <c r="GO418" s="159"/>
      <c r="GP418" s="159"/>
      <c r="GQ418" s="159"/>
      <c r="GR418" s="159"/>
      <c r="GS418" s="159"/>
      <c r="GT418" s="159"/>
      <c r="GU418" s="159"/>
      <c r="GV418" s="159"/>
      <c r="GW418" s="159"/>
      <c r="GX418" s="159"/>
      <c r="GY418" s="159"/>
      <c r="GZ418" s="159"/>
      <c r="HA418" s="159"/>
    </row>
    <row r="419" spans="1:209" x14ac:dyDescent="0.25">
      <c r="A419" s="158">
        <v>1</v>
      </c>
      <c r="B419" s="634" t="s">
        <v>369</v>
      </c>
      <c r="C419" s="185">
        <f>'1 уровень'!C2184</f>
        <v>5</v>
      </c>
      <c r="D419" s="185">
        <f>'1 уровень'!D2184</f>
        <v>5</v>
      </c>
      <c r="E419" s="185">
        <f>'1 уровень'!E2184</f>
        <v>1</v>
      </c>
      <c r="F419" s="717">
        <f>'1 уровень'!F2184</f>
        <v>20</v>
      </c>
      <c r="G419" s="232">
        <f>'1 уровень'!G2184</f>
        <v>0</v>
      </c>
      <c r="H419" s="232">
        <f>'1 уровень'!H2184</f>
        <v>0</v>
      </c>
      <c r="I419" s="237">
        <f>'1 уровень'!I2184</f>
        <v>0</v>
      </c>
      <c r="J419" s="237">
        <f>'1 уровень'!J2184</f>
        <v>0</v>
      </c>
      <c r="K419" s="237">
        <f>'1 уровень'!K2184</f>
        <v>0</v>
      </c>
      <c r="L419" s="237">
        <f>'1 уровень'!L2184</f>
        <v>0</v>
      </c>
      <c r="M419" s="237">
        <f>'1 уровень'!M2184</f>
        <v>0</v>
      </c>
      <c r="N419" s="237">
        <f>'1 уровень'!N2184</f>
        <v>0</v>
      </c>
      <c r="O419" s="160">
        <f>'1 уровень'!O2184</f>
        <v>0</v>
      </c>
      <c r="P419" s="160">
        <f>'1 уровень'!P2184</f>
        <v>0</v>
      </c>
      <c r="Q419" s="160">
        <f>'1 уровень'!Q2184</f>
        <v>0</v>
      </c>
      <c r="R419" s="160">
        <f>'1 уровень'!R2184</f>
        <v>0</v>
      </c>
      <c r="S419" s="160">
        <f>'1 уровень'!S2184</f>
        <v>0</v>
      </c>
      <c r="T419" s="160">
        <f>'1 уровень'!T2184</f>
        <v>0</v>
      </c>
      <c r="U419" s="160">
        <f>'1 уровень'!U2184</f>
        <v>0</v>
      </c>
      <c r="V419" s="160">
        <f>'1 уровень'!V2184</f>
        <v>0</v>
      </c>
      <c r="W419" s="160">
        <f>'1 уровень'!W2184</f>
        <v>0</v>
      </c>
      <c r="X419" s="160">
        <f>'1 уровень'!X2184</f>
        <v>0</v>
      </c>
      <c r="Y419" s="160">
        <f>'1 уровень'!Y2184</f>
        <v>0</v>
      </c>
      <c r="Z419" s="2222">
        <f>'1 уровень'!Z2184</f>
        <v>0</v>
      </c>
      <c r="AA419" s="160">
        <f>'1 уровень'!AA2184</f>
        <v>0</v>
      </c>
      <c r="AB419" s="160">
        <f>'1 уровень'!AB2184</f>
        <v>0</v>
      </c>
      <c r="AC419" s="160">
        <f>'1 уровень'!AC2184</f>
        <v>0</v>
      </c>
      <c r="AD419" s="2141">
        <f>'1 уровень'!AD2184</f>
        <v>0</v>
      </c>
      <c r="AE419" s="2141">
        <f>'1 уровень'!AE2184</f>
        <v>0</v>
      </c>
      <c r="AF419" s="2141">
        <f>'1 уровень'!AF2184</f>
        <v>0</v>
      </c>
      <c r="AG419" s="160"/>
      <c r="AH419" s="160"/>
    </row>
    <row r="420" spans="1:209" ht="30" x14ac:dyDescent="0.25">
      <c r="A420" s="158">
        <v>1</v>
      </c>
      <c r="B420" s="787" t="s">
        <v>370</v>
      </c>
      <c r="C420" s="185">
        <f>'1 уровень'!C2185</f>
        <v>5</v>
      </c>
      <c r="D420" s="185">
        <f>'1 уровень'!D2185</f>
        <v>5</v>
      </c>
      <c r="E420" s="185">
        <f>'1 уровень'!E2185</f>
        <v>0</v>
      </c>
      <c r="F420" s="717">
        <f>'1 уровень'!F2185</f>
        <v>0</v>
      </c>
      <c r="G420" s="232">
        <f>'1 уровень'!G2185</f>
        <v>0</v>
      </c>
      <c r="H420" s="232">
        <f>'1 уровень'!H2185</f>
        <v>0</v>
      </c>
      <c r="I420" s="237">
        <f>'1 уровень'!I2185</f>
        <v>0</v>
      </c>
      <c r="J420" s="237">
        <f>'1 уровень'!J2185</f>
        <v>0</v>
      </c>
      <c r="K420" s="237">
        <f>'1 уровень'!K2185</f>
        <v>0</v>
      </c>
      <c r="L420" s="237">
        <f>'1 уровень'!L2185</f>
        <v>0</v>
      </c>
      <c r="M420" s="237">
        <f>'1 уровень'!M2185</f>
        <v>0</v>
      </c>
      <c r="N420" s="237">
        <f>'1 уровень'!N2185</f>
        <v>0</v>
      </c>
      <c r="O420" s="160">
        <f>'1 уровень'!O2185</f>
        <v>0</v>
      </c>
      <c r="P420" s="160">
        <f>'1 уровень'!P2185</f>
        <v>0</v>
      </c>
      <c r="Q420" s="160">
        <f>'1 уровень'!Q2185</f>
        <v>0</v>
      </c>
      <c r="R420" s="160">
        <f>'1 уровень'!R2185</f>
        <v>0</v>
      </c>
      <c r="S420" s="160">
        <f>'1 уровень'!S2185</f>
        <v>0</v>
      </c>
      <c r="T420" s="160">
        <f>'1 уровень'!T2185</f>
        <v>0</v>
      </c>
      <c r="U420" s="160">
        <f>'1 уровень'!U2185</f>
        <v>0</v>
      </c>
      <c r="V420" s="160">
        <f>'1 уровень'!V2185</f>
        <v>0</v>
      </c>
      <c r="W420" s="160">
        <f>'1 уровень'!W2185</f>
        <v>0</v>
      </c>
      <c r="X420" s="160">
        <f>'1 уровень'!X2185</f>
        <v>0</v>
      </c>
      <c r="Y420" s="160">
        <f>'1 уровень'!Y2185</f>
        <v>0</v>
      </c>
      <c r="Z420" s="2222">
        <f>'1 уровень'!Z2185</f>
        <v>0</v>
      </c>
      <c r="AA420" s="160">
        <f>'1 уровень'!AA2185</f>
        <v>0</v>
      </c>
      <c r="AB420" s="160">
        <f>'1 уровень'!AB2185</f>
        <v>0</v>
      </c>
      <c r="AC420" s="160">
        <f>'1 уровень'!AC2185</f>
        <v>0</v>
      </c>
      <c r="AD420" s="2141">
        <f>'1 уровень'!AD2185</f>
        <v>0</v>
      </c>
      <c r="AE420" s="2141">
        <f>'1 уровень'!AE2185</f>
        <v>0</v>
      </c>
      <c r="AF420" s="2141">
        <f>'1 уровень'!AF2185</f>
        <v>0</v>
      </c>
      <c r="AG420" s="160"/>
      <c r="AH420" s="160"/>
    </row>
    <row r="421" spans="1:209" ht="15.75" thickBot="1" x14ac:dyDescent="0.3">
      <c r="A421" s="158">
        <v>1</v>
      </c>
      <c r="B421" s="2161" t="s">
        <v>371</v>
      </c>
      <c r="C421" s="185">
        <f>'1 уровень'!C2186</f>
        <v>0</v>
      </c>
      <c r="D421" s="185">
        <f>'1 уровень'!D2186</f>
        <v>0</v>
      </c>
      <c r="E421" s="185">
        <f>'1 уровень'!E2186</f>
        <v>1</v>
      </c>
      <c r="F421" s="717">
        <f>'1 уровень'!F2186</f>
        <v>0</v>
      </c>
      <c r="G421" s="232">
        <f>'1 уровень'!G2186</f>
        <v>0</v>
      </c>
      <c r="H421" s="232">
        <f>'1 уровень'!H2186</f>
        <v>0</v>
      </c>
      <c r="I421" s="237">
        <f>'1 уровень'!I2186</f>
        <v>0</v>
      </c>
      <c r="J421" s="237">
        <f>'1 уровень'!J2186</f>
        <v>0</v>
      </c>
      <c r="K421" s="237">
        <f>'1 уровень'!K2186</f>
        <v>0</v>
      </c>
      <c r="L421" s="237">
        <f>'1 уровень'!L2186</f>
        <v>0</v>
      </c>
      <c r="M421" s="237">
        <f>'1 уровень'!M2186</f>
        <v>0</v>
      </c>
      <c r="N421" s="237">
        <f>'1 уровень'!N2186</f>
        <v>0</v>
      </c>
      <c r="O421" s="160">
        <f>'1 уровень'!O2186</f>
        <v>0</v>
      </c>
      <c r="P421" s="160">
        <f>'1 уровень'!P2186</f>
        <v>0</v>
      </c>
      <c r="Q421" s="160">
        <f>'1 уровень'!Q2186</f>
        <v>0</v>
      </c>
      <c r="R421" s="160">
        <f>'1 уровень'!R2186</f>
        <v>0</v>
      </c>
      <c r="S421" s="160">
        <f>'1 уровень'!S2186</f>
        <v>0</v>
      </c>
      <c r="T421" s="160">
        <f>'1 уровень'!T2186</f>
        <v>0</v>
      </c>
      <c r="U421" s="160">
        <f>'1 уровень'!U2186</f>
        <v>0</v>
      </c>
      <c r="V421" s="160">
        <f>'1 уровень'!V2186</f>
        <v>0</v>
      </c>
      <c r="W421" s="160">
        <f>'1 уровень'!W2186</f>
        <v>0</v>
      </c>
      <c r="X421" s="160">
        <f>'1 уровень'!X2186</f>
        <v>0</v>
      </c>
      <c r="Y421" s="160">
        <f>'1 уровень'!Y2186</f>
        <v>0</v>
      </c>
      <c r="Z421" s="2222">
        <f>'1 уровень'!Z2186</f>
        <v>0</v>
      </c>
      <c r="AA421" s="160">
        <f>'1 уровень'!AA2186</f>
        <v>0</v>
      </c>
      <c r="AB421" s="160">
        <f>'1 уровень'!AB2186</f>
        <v>0</v>
      </c>
      <c r="AC421" s="160">
        <f>'1 уровень'!AC2186</f>
        <v>0</v>
      </c>
      <c r="AD421" s="2141">
        <f>'1 уровень'!AD2186</f>
        <v>0</v>
      </c>
      <c r="AE421" s="2141">
        <f>'1 уровень'!AE2186</f>
        <v>0</v>
      </c>
      <c r="AF421" s="2141">
        <f>'1 уровень'!AF2186</f>
        <v>0</v>
      </c>
      <c r="AG421" s="160"/>
      <c r="AH421" s="160"/>
    </row>
    <row r="422" spans="1:209" x14ac:dyDescent="0.25">
      <c r="A422" s="158">
        <v>1</v>
      </c>
      <c r="B422" s="369" t="s">
        <v>126</v>
      </c>
      <c r="C422" s="370"/>
      <c r="D422" s="370"/>
      <c r="E422" s="370"/>
      <c r="F422" s="723"/>
      <c r="G422" s="371"/>
      <c r="H422" s="371"/>
      <c r="I422" s="379"/>
      <c r="J422" s="379"/>
      <c r="K422" s="379"/>
      <c r="L422" s="379"/>
      <c r="M422" s="379"/>
      <c r="N422" s="379"/>
      <c r="O422" s="374">
        <f t="shared" ref="O422:T422" si="42">O423-O424-O447-O450-O451</f>
        <v>0</v>
      </c>
      <c r="P422" s="374">
        <f t="shared" si="42"/>
        <v>0</v>
      </c>
      <c r="Q422" s="374">
        <f t="shared" si="42"/>
        <v>0</v>
      </c>
      <c r="R422" s="374">
        <f t="shared" si="42"/>
        <v>-4.7293724492192268E-11</v>
      </c>
      <c r="S422" s="374">
        <f t="shared" si="42"/>
        <v>-4.7293724492192268E-11</v>
      </c>
      <c r="T422" s="374">
        <f t="shared" si="42"/>
        <v>0</v>
      </c>
      <c r="U422" s="374">
        <f t="shared" ref="U422:AF422" si="43">U423-U424-U447-U450-U451</f>
        <v>0</v>
      </c>
      <c r="V422" s="374">
        <f t="shared" si="43"/>
        <v>0</v>
      </c>
      <c r="W422" s="374">
        <f t="shared" si="43"/>
        <v>3.2741809263825417E-11</v>
      </c>
      <c r="X422" s="374">
        <f t="shared" ref="X422:Y422" si="44">X423-X424-X447-X450-X451</f>
        <v>0</v>
      </c>
      <c r="Y422" s="374">
        <f t="shared" si="44"/>
        <v>3.637978807091713E-11</v>
      </c>
      <c r="Z422" s="2224">
        <f t="shared" si="43"/>
        <v>0</v>
      </c>
      <c r="AA422" s="374">
        <f t="shared" si="43"/>
        <v>-3.637978807091713E-11</v>
      </c>
      <c r="AB422" s="374">
        <f t="shared" si="43"/>
        <v>3.637978807091713E-12</v>
      </c>
      <c r="AC422" s="374">
        <f t="shared" si="43"/>
        <v>0</v>
      </c>
      <c r="AD422" s="2143">
        <f t="shared" ref="AD422" si="45">AD423-AD424-AD447-AD450-AD451</f>
        <v>0</v>
      </c>
      <c r="AE422" s="2143">
        <f t="shared" si="43"/>
        <v>0</v>
      </c>
      <c r="AF422" s="2143">
        <f t="shared" si="43"/>
        <v>0</v>
      </c>
      <c r="AG422" s="374"/>
      <c r="AH422" s="374"/>
      <c r="AI422" s="159"/>
      <c r="AJ422" s="159"/>
      <c r="AK422" s="159"/>
      <c r="AL422" s="159"/>
      <c r="AM422" s="159"/>
      <c r="AN422" s="159"/>
      <c r="AO422" s="159"/>
      <c r="AP422" s="159"/>
      <c r="AQ422" s="159"/>
      <c r="AR422" s="159"/>
      <c r="AS422" s="159"/>
      <c r="AT422" s="159"/>
      <c r="AU422" s="159"/>
      <c r="AV422" s="159"/>
      <c r="AW422" s="159"/>
      <c r="AX422" s="159"/>
      <c r="AY422" s="159"/>
      <c r="AZ422" s="159"/>
      <c r="BA422" s="159"/>
      <c r="BB422" s="159"/>
      <c r="BC422" s="159"/>
      <c r="BD422" s="159"/>
      <c r="BE422" s="159"/>
      <c r="BF422" s="159"/>
      <c r="BG422" s="159"/>
      <c r="BH422" s="159"/>
      <c r="BI422" s="159"/>
      <c r="BJ422" s="159"/>
      <c r="BK422" s="159"/>
      <c r="BL422" s="159"/>
      <c r="BM422" s="159"/>
      <c r="BN422" s="159"/>
      <c r="BO422" s="159"/>
      <c r="BP422" s="159"/>
      <c r="BQ422" s="159"/>
      <c r="BR422" s="159"/>
      <c r="BS422" s="159"/>
      <c r="BT422" s="159"/>
      <c r="BU422" s="159"/>
      <c r="BV422" s="159"/>
      <c r="BW422" s="159"/>
      <c r="BX422" s="159"/>
      <c r="BY422" s="159"/>
      <c r="BZ422" s="159"/>
      <c r="CA422" s="159"/>
      <c r="CB422" s="159"/>
      <c r="CC422" s="159"/>
      <c r="CD422" s="159"/>
      <c r="CE422" s="159"/>
      <c r="CF422" s="159"/>
      <c r="CG422" s="159"/>
      <c r="CH422" s="159"/>
      <c r="CI422" s="159"/>
      <c r="CJ422" s="159"/>
      <c r="CK422" s="159"/>
      <c r="CL422" s="159"/>
      <c r="CM422" s="159"/>
      <c r="CN422" s="159"/>
      <c r="CO422" s="159"/>
      <c r="CP422" s="159"/>
      <c r="CQ422" s="159"/>
      <c r="CR422" s="159"/>
      <c r="CS422" s="159"/>
      <c r="CT422" s="159"/>
      <c r="CU422" s="159"/>
      <c r="CV422" s="159"/>
      <c r="CW422" s="159"/>
      <c r="CX422" s="159"/>
      <c r="CY422" s="159"/>
      <c r="CZ422" s="159"/>
      <c r="DA422" s="159"/>
      <c r="DB422" s="159"/>
      <c r="DC422" s="159"/>
      <c r="DD422" s="159"/>
      <c r="DE422" s="159"/>
      <c r="DF422" s="159"/>
      <c r="DG422" s="159"/>
      <c r="DH422" s="159"/>
      <c r="DI422" s="159"/>
      <c r="DJ422" s="159"/>
      <c r="DK422" s="159"/>
      <c r="DL422" s="159"/>
      <c r="DM422" s="159"/>
      <c r="DN422" s="159"/>
      <c r="DO422" s="159"/>
      <c r="DP422" s="159"/>
      <c r="DQ422" s="159"/>
      <c r="DR422" s="159"/>
      <c r="DS422" s="159"/>
      <c r="DT422" s="159"/>
      <c r="DU422" s="159"/>
      <c r="DV422" s="159"/>
      <c r="DW422" s="159"/>
      <c r="DX422" s="159"/>
      <c r="DY422" s="159"/>
      <c r="DZ422" s="159"/>
      <c r="EA422" s="159"/>
      <c r="EB422" s="159"/>
      <c r="EC422" s="159"/>
      <c r="ED422" s="159"/>
      <c r="EE422" s="159"/>
      <c r="EF422" s="159"/>
      <c r="EG422" s="159"/>
      <c r="EH422" s="159"/>
      <c r="EI422" s="159"/>
      <c r="EJ422" s="159"/>
      <c r="EK422" s="159"/>
      <c r="EL422" s="159"/>
      <c r="EM422" s="159"/>
      <c r="EN422" s="159"/>
      <c r="EO422" s="159"/>
      <c r="EP422" s="159"/>
      <c r="EQ422" s="159"/>
      <c r="ER422" s="159"/>
      <c r="ES422" s="159"/>
      <c r="ET422" s="159"/>
      <c r="EU422" s="159"/>
      <c r="EV422" s="159"/>
      <c r="EW422" s="159"/>
      <c r="EX422" s="159"/>
      <c r="EY422" s="159"/>
      <c r="EZ422" s="159"/>
      <c r="FA422" s="159"/>
      <c r="FB422" s="159"/>
      <c r="FC422" s="159"/>
      <c r="FD422" s="159"/>
      <c r="FE422" s="159"/>
      <c r="FF422" s="159"/>
      <c r="FG422" s="159"/>
      <c r="FH422" s="159"/>
      <c r="FI422" s="159"/>
      <c r="FJ422" s="159"/>
      <c r="FK422" s="159"/>
      <c r="FL422" s="159"/>
      <c r="FM422" s="159"/>
      <c r="FN422" s="159"/>
      <c r="FO422" s="159"/>
      <c r="FP422" s="159"/>
      <c r="FQ422" s="159"/>
      <c r="FR422" s="159"/>
      <c r="FS422" s="159"/>
      <c r="FT422" s="159"/>
      <c r="FU422" s="159"/>
      <c r="FV422" s="159"/>
      <c r="FW422" s="159"/>
      <c r="FX422" s="159"/>
      <c r="FY422" s="159"/>
      <c r="FZ422" s="159"/>
      <c r="GA422" s="159"/>
      <c r="GB422" s="159"/>
      <c r="GC422" s="159"/>
      <c r="GD422" s="159"/>
      <c r="GE422" s="159"/>
      <c r="GF422" s="159"/>
      <c r="GG422" s="159"/>
      <c r="GH422" s="159"/>
      <c r="GI422" s="159"/>
      <c r="GJ422" s="159"/>
      <c r="GK422" s="159"/>
      <c r="GL422" s="159"/>
      <c r="GM422" s="159"/>
      <c r="GN422" s="159"/>
      <c r="GO422" s="159"/>
      <c r="GP422" s="159"/>
      <c r="GQ422" s="159"/>
      <c r="GR422" s="159"/>
      <c r="GS422" s="159"/>
      <c r="GT422" s="159"/>
      <c r="GU422" s="159"/>
      <c r="GV422" s="159"/>
      <c r="GW422" s="159"/>
      <c r="GX422" s="159"/>
      <c r="GY422" s="159"/>
      <c r="GZ422" s="159"/>
      <c r="HA422" s="159"/>
    </row>
    <row r="423" spans="1:209" s="159" customFormat="1" ht="15" customHeight="1" x14ac:dyDescent="0.25">
      <c r="A423" s="158">
        <v>1</v>
      </c>
      <c r="B423" s="178" t="s">
        <v>116</v>
      </c>
      <c r="C423" s="236"/>
      <c r="D423" s="236"/>
      <c r="E423" s="236"/>
      <c r="F423" s="720"/>
      <c r="G423" s="152"/>
      <c r="H423" s="152"/>
      <c r="I423" s="161"/>
      <c r="J423" s="161"/>
      <c r="K423" s="161"/>
      <c r="L423" s="161"/>
      <c r="M423" s="161"/>
      <c r="N423" s="161"/>
      <c r="O423" s="160">
        <f>'2 уровень'!O1107</f>
        <v>333722.60858621576</v>
      </c>
      <c r="P423" s="160">
        <f>'2 уровень'!P1107</f>
        <v>338992.47192246944</v>
      </c>
      <c r="Q423" s="160">
        <f>'2 уровень'!Q1107</f>
        <v>344498.40795246942</v>
      </c>
      <c r="R423" s="160">
        <f>'2 уровень'!R1107</f>
        <v>350004.34397167608</v>
      </c>
      <c r="S423" s="160">
        <f>'2 уровень'!S1107</f>
        <v>350004.34397167608</v>
      </c>
      <c r="T423" s="160">
        <f>'2 уровень'!T1107</f>
        <v>362595.26575508813</v>
      </c>
      <c r="U423" s="160">
        <f>'2 уровень'!U1107</f>
        <v>362599.06451078091</v>
      </c>
      <c r="V423" s="160">
        <f>'2 уровень'!V1107</f>
        <v>366155.45015078085</v>
      </c>
      <c r="W423" s="160">
        <f>'2 уровень'!W1107</f>
        <v>366163.07216590003</v>
      </c>
      <c r="X423" s="160">
        <f>'2 уровень'!X1107</f>
        <v>410671.31876253872</v>
      </c>
      <c r="Y423" s="160">
        <f>'2 уровень'!Y1107</f>
        <v>411613.32723425073</v>
      </c>
      <c r="Z423" s="2222">
        <f>'2 уровень'!Z1107</f>
        <v>364892.65539377119</v>
      </c>
      <c r="AA423" s="160">
        <f>'2 уровень'!AA1107</f>
        <v>326692.58103999996</v>
      </c>
      <c r="AB423" s="160">
        <f>'2 уровень'!AB1107</f>
        <v>-38200.074353771182</v>
      </c>
      <c r="AC423" s="160">
        <f>'2 уровень'!AC1107</f>
        <v>-5819.4775799999998</v>
      </c>
      <c r="AD423" s="2141">
        <f>'2 уровень'!AD1107</f>
        <v>0</v>
      </c>
      <c r="AE423" s="2141">
        <f>'2 уровень'!AE1107</f>
        <v>320873.10346000001</v>
      </c>
      <c r="AF423" s="2141">
        <f>'2 уровень'!AF1107</f>
        <v>0</v>
      </c>
      <c r="AG423" s="160"/>
      <c r="AH423" s="160"/>
      <c r="AI423" s="158"/>
      <c r="AJ423" s="158"/>
      <c r="AK423" s="158"/>
      <c r="AL423" s="158"/>
      <c r="AM423" s="158"/>
      <c r="AN423" s="158"/>
      <c r="AO423" s="158"/>
      <c r="AP423" s="158"/>
      <c r="AQ423" s="158"/>
      <c r="AR423" s="158"/>
      <c r="AS423" s="158"/>
      <c r="AT423" s="158"/>
      <c r="AU423" s="158"/>
      <c r="AV423" s="158"/>
      <c r="AW423" s="158"/>
      <c r="AX423" s="158"/>
      <c r="AY423" s="158"/>
      <c r="AZ423" s="158"/>
      <c r="BA423" s="158"/>
      <c r="BB423" s="158"/>
      <c r="BC423" s="158"/>
      <c r="BD423" s="158"/>
      <c r="BE423" s="158"/>
      <c r="BF423" s="158"/>
      <c r="BG423" s="158"/>
      <c r="BH423" s="158"/>
      <c r="BI423" s="158"/>
      <c r="BJ423" s="158"/>
      <c r="BK423" s="158"/>
      <c r="BL423" s="158"/>
      <c r="BM423" s="158"/>
      <c r="BN423" s="158"/>
      <c r="BO423" s="158"/>
      <c r="BP423" s="158"/>
      <c r="BQ423" s="158"/>
      <c r="BR423" s="158"/>
      <c r="BS423" s="158"/>
      <c r="BT423" s="158"/>
      <c r="BU423" s="158"/>
      <c r="BV423" s="158"/>
      <c r="BW423" s="158"/>
      <c r="BX423" s="158"/>
      <c r="BY423" s="158"/>
      <c r="BZ423" s="158"/>
      <c r="CA423" s="158"/>
      <c r="CB423" s="158"/>
      <c r="CC423" s="158"/>
      <c r="CD423" s="158"/>
      <c r="CE423" s="158"/>
      <c r="CF423" s="158"/>
      <c r="CG423" s="158"/>
      <c r="CH423" s="158"/>
      <c r="CI423" s="158"/>
      <c r="CJ423" s="158"/>
      <c r="CK423" s="158"/>
      <c r="CL423" s="158"/>
      <c r="CM423" s="158"/>
      <c r="CN423" s="158"/>
      <c r="CO423" s="158"/>
      <c r="CP423" s="158"/>
      <c r="CQ423" s="158"/>
      <c r="CR423" s="158"/>
      <c r="CS423" s="158"/>
      <c r="CT423" s="158"/>
      <c r="CU423" s="158"/>
      <c r="CV423" s="158"/>
      <c r="CW423" s="158"/>
      <c r="CX423" s="158"/>
      <c r="CY423" s="158"/>
      <c r="CZ423" s="158"/>
      <c r="DA423" s="158"/>
      <c r="DB423" s="158"/>
      <c r="DC423" s="158"/>
      <c r="DD423" s="158"/>
      <c r="DE423" s="158"/>
      <c r="DF423" s="158"/>
      <c r="DG423" s="158"/>
      <c r="DH423" s="158"/>
      <c r="DI423" s="158"/>
      <c r="DJ423" s="158"/>
      <c r="DK423" s="158"/>
      <c r="DL423" s="158"/>
      <c r="DM423" s="158"/>
      <c r="DN423" s="158"/>
      <c r="DO423" s="158"/>
      <c r="DP423" s="158"/>
      <c r="DQ423" s="158"/>
      <c r="DR423" s="158"/>
      <c r="DS423" s="158"/>
      <c r="DT423" s="158"/>
      <c r="DU423" s="158"/>
      <c r="DV423" s="158"/>
      <c r="DW423" s="158"/>
      <c r="DX423" s="158"/>
      <c r="DY423" s="158"/>
      <c r="DZ423" s="158"/>
      <c r="EA423" s="158"/>
      <c r="EB423" s="158"/>
      <c r="EC423" s="158"/>
      <c r="ED423" s="158"/>
      <c r="EE423" s="158"/>
      <c r="EF423" s="158"/>
      <c r="EG423" s="158"/>
      <c r="EH423" s="158"/>
      <c r="EI423" s="158"/>
      <c r="EJ423" s="158"/>
      <c r="EK423" s="158"/>
      <c r="EL423" s="158"/>
      <c r="EM423" s="158"/>
      <c r="EN423" s="158"/>
      <c r="EO423" s="158"/>
      <c r="EP423" s="158"/>
      <c r="EQ423" s="158"/>
      <c r="ER423" s="158"/>
      <c r="ES423" s="158"/>
      <c r="ET423" s="158"/>
      <c r="EU423" s="158"/>
      <c r="EV423" s="158"/>
      <c r="EW423" s="158"/>
      <c r="EX423" s="158"/>
      <c r="EY423" s="158"/>
      <c r="EZ423" s="158"/>
      <c r="FA423" s="158"/>
      <c r="FB423" s="158"/>
      <c r="FC423" s="158"/>
      <c r="FD423" s="158"/>
      <c r="FE423" s="158"/>
      <c r="FF423" s="158"/>
      <c r="FG423" s="158"/>
      <c r="FH423" s="158"/>
      <c r="FI423" s="158"/>
      <c r="FJ423" s="158"/>
      <c r="FK423" s="158"/>
      <c r="FL423" s="158"/>
      <c r="FM423" s="158"/>
      <c r="FN423" s="158"/>
      <c r="FO423" s="158"/>
      <c r="FP423" s="158"/>
      <c r="FQ423" s="158"/>
      <c r="FR423" s="158"/>
      <c r="FS423" s="158"/>
      <c r="FT423" s="158"/>
      <c r="FU423" s="158"/>
      <c r="FV423" s="158"/>
      <c r="FW423" s="158"/>
      <c r="FX423" s="158"/>
      <c r="FY423" s="158"/>
      <c r="FZ423" s="158"/>
      <c r="GA423" s="158"/>
      <c r="GB423" s="158"/>
      <c r="GC423" s="158"/>
      <c r="GD423" s="158"/>
      <c r="GE423" s="158"/>
      <c r="GF423" s="158"/>
      <c r="GG423" s="158"/>
      <c r="GH423" s="158"/>
      <c r="GI423" s="158"/>
      <c r="GJ423" s="158"/>
      <c r="GK423" s="158"/>
      <c r="GL423" s="158"/>
      <c r="GM423" s="158"/>
      <c r="GN423" s="158"/>
      <c r="GO423" s="158"/>
      <c r="GP423" s="158"/>
      <c r="GQ423" s="158"/>
      <c r="GR423" s="158"/>
      <c r="GS423" s="158"/>
      <c r="GT423" s="158"/>
      <c r="GU423" s="158"/>
      <c r="GV423" s="158"/>
      <c r="GW423" s="158"/>
      <c r="GX423" s="158"/>
      <c r="GY423" s="158"/>
      <c r="GZ423" s="158"/>
      <c r="HA423" s="158"/>
    </row>
    <row r="424" spans="1:209" s="159" customFormat="1" ht="15" customHeight="1" x14ac:dyDescent="0.25">
      <c r="A424" s="158">
        <v>1</v>
      </c>
      <c r="B424" s="110" t="s">
        <v>43</v>
      </c>
      <c r="C424" s="184">
        <f>'2 уровень'!C1108</f>
        <v>5135</v>
      </c>
      <c r="D424" s="184">
        <f>'2 уровень'!D1108</f>
        <v>4708</v>
      </c>
      <c r="E424" s="184">
        <f>'2 уровень'!E1108</f>
        <v>4772</v>
      </c>
      <c r="F424" s="716">
        <f>'2 уровень'!F1108</f>
        <v>101.35938827527613</v>
      </c>
      <c r="G424" s="152">
        <f>'2 уровень'!G1108</f>
        <v>8.8186952288218112</v>
      </c>
      <c r="H424" s="152">
        <f>'2 уровень'!H1108</f>
        <v>8.8162196144174345</v>
      </c>
      <c r="I424" s="160">
        <f>'2 уровень'!I1108</f>
        <v>45284</v>
      </c>
      <c r="J424" s="160">
        <f>'2 уровень'!J1108</f>
        <v>41518</v>
      </c>
      <c r="K424" s="160">
        <f>'2 уровень'!K1108</f>
        <v>42071</v>
      </c>
      <c r="L424" s="160">
        <f>'2 уровень'!L1108</f>
        <v>101.33195240618527</v>
      </c>
      <c r="M424" s="160">
        <f>'2 уровень'!M1108</f>
        <v>137</v>
      </c>
      <c r="N424" s="160">
        <f>'2 уровень'!N1108</f>
        <v>335.00464499004642</v>
      </c>
      <c r="O424" s="160">
        <f>'2 уровень'!O1108</f>
        <v>149022.22537359357</v>
      </c>
      <c r="P424" s="160">
        <f>'2 уровень'!P1108</f>
        <v>154068.01052264721</v>
      </c>
      <c r="Q424" s="160">
        <f>'2 уровень'!Q1108</f>
        <v>154068.01052264721</v>
      </c>
      <c r="R424" s="160">
        <f>'2 уровень'!R1108</f>
        <v>154068.01052264721</v>
      </c>
      <c r="S424" s="160">
        <f>'2 уровень'!S1108</f>
        <v>154068.01052264721</v>
      </c>
      <c r="T424" s="160">
        <f>'2 уровень'!T1108</f>
        <v>154068.01052264721</v>
      </c>
      <c r="U424" s="160">
        <f>'2 уровень'!U1108</f>
        <v>154876.49390999999</v>
      </c>
      <c r="V424" s="160">
        <f>'2 уровень'!V1108</f>
        <v>155914.20669999998</v>
      </c>
      <c r="W424" s="160">
        <f>'2 уровень'!W1108</f>
        <v>155914.20669999998</v>
      </c>
      <c r="X424" s="160">
        <f>'2 уровень'!X1108</f>
        <v>174358.59153626618</v>
      </c>
      <c r="Y424" s="160">
        <f>'2 уровень'!Y1108</f>
        <v>174358.59153626618</v>
      </c>
      <c r="Z424" s="2222">
        <f>'2 уровень'!Z1108</f>
        <v>154990.94694632947</v>
      </c>
      <c r="AA424" s="160">
        <f>'2 уровень'!AA1108</f>
        <v>143916.00614000001</v>
      </c>
      <c r="AB424" s="160">
        <f>'2 уровень'!AB1108</f>
        <v>-11074.940806329454</v>
      </c>
      <c r="AC424" s="160">
        <f>'2 уровень'!AC1108</f>
        <v>-3676.5978499999997</v>
      </c>
      <c r="AD424" s="2141">
        <f>'2 уровень'!AD1108</f>
        <v>0</v>
      </c>
      <c r="AE424" s="2141">
        <f>'2 уровень'!AE1108</f>
        <v>140239.40829000002</v>
      </c>
      <c r="AF424" s="2141">
        <f>'2 уровень'!AF1108</f>
        <v>0</v>
      </c>
      <c r="AG424" s="160"/>
      <c r="AH424" s="160"/>
    </row>
    <row r="425" spans="1:209" x14ac:dyDescent="0.25">
      <c r="A425" s="158">
        <v>1</v>
      </c>
      <c r="B425" s="2157" t="s">
        <v>351</v>
      </c>
      <c r="C425" s="185">
        <f>'2 уровень'!C1109</f>
        <v>0</v>
      </c>
      <c r="D425" s="185">
        <f>'2 уровень'!D1109</f>
        <v>0</v>
      </c>
      <c r="E425" s="185">
        <f>'2 уровень'!E1109</f>
        <v>0</v>
      </c>
      <c r="F425" s="717">
        <f>'2 уровень'!F1109</f>
        <v>0</v>
      </c>
      <c r="G425" s="232">
        <f>'2 уровень'!G1109</f>
        <v>0</v>
      </c>
      <c r="H425" s="232">
        <f>'2 уровень'!H1109</f>
        <v>0</v>
      </c>
      <c r="I425" s="237">
        <f>'2 уровень'!I1109</f>
        <v>0</v>
      </c>
      <c r="J425" s="237">
        <f>'2 уровень'!J1109</f>
        <v>0</v>
      </c>
      <c r="K425" s="237">
        <f>'2 уровень'!K1109</f>
        <v>0</v>
      </c>
      <c r="L425" s="237">
        <f>'2 уровень'!L1109</f>
        <v>0</v>
      </c>
      <c r="M425" s="237">
        <f>'2 уровень'!M1109</f>
        <v>0</v>
      </c>
      <c r="N425" s="237">
        <f>'2 уровень'!N1109</f>
        <v>0</v>
      </c>
      <c r="O425" s="160">
        <f>'2 уровень'!O1109</f>
        <v>0</v>
      </c>
      <c r="P425" s="160">
        <f>'2 уровень'!P1109</f>
        <v>0</v>
      </c>
      <c r="Q425" s="160">
        <f>'2 уровень'!Q1109</f>
        <v>0</v>
      </c>
      <c r="R425" s="160">
        <f>'2 уровень'!R1109</f>
        <v>0</v>
      </c>
      <c r="S425" s="160">
        <f>'2 уровень'!S1109</f>
        <v>0</v>
      </c>
      <c r="T425" s="160">
        <f>'2 уровень'!T1109</f>
        <v>0</v>
      </c>
      <c r="U425" s="160">
        <f>'2 уровень'!U1109</f>
        <v>0</v>
      </c>
      <c r="V425" s="160">
        <f>'2 уровень'!V1109</f>
        <v>0</v>
      </c>
      <c r="W425" s="160">
        <f>'2 уровень'!W1109</f>
        <v>0</v>
      </c>
      <c r="X425" s="160">
        <f>'2 уровень'!X1109</f>
        <v>0</v>
      </c>
      <c r="Y425" s="160">
        <f>'2 уровень'!Y1109</f>
        <v>0</v>
      </c>
      <c r="Z425" s="2222">
        <f>'2 уровень'!Z1109</f>
        <v>0</v>
      </c>
      <c r="AA425" s="160">
        <f>'2 уровень'!AA1109</f>
        <v>0</v>
      </c>
      <c r="AB425" s="160">
        <f>'2 уровень'!AB1109</f>
        <v>0</v>
      </c>
      <c r="AC425" s="160">
        <f>'2 уровень'!AC1109</f>
        <v>0</v>
      </c>
      <c r="AD425" s="2141">
        <f>'2 уровень'!AD1109</f>
        <v>0</v>
      </c>
      <c r="AE425" s="2141">
        <f>'2 уровень'!AE1109</f>
        <v>0</v>
      </c>
      <c r="AF425" s="2141">
        <f>'2 уровень'!AF1109</f>
        <v>0</v>
      </c>
      <c r="AG425" s="160"/>
      <c r="AH425" s="160"/>
      <c r="AI425" s="159"/>
      <c r="AJ425" s="159"/>
      <c r="AK425" s="159"/>
      <c r="AL425" s="159"/>
      <c r="AM425" s="159"/>
      <c r="AN425" s="159"/>
      <c r="AO425" s="159"/>
      <c r="AP425" s="159"/>
      <c r="AQ425" s="159"/>
      <c r="AR425" s="159"/>
      <c r="AS425" s="159"/>
      <c r="AT425" s="159"/>
      <c r="AU425" s="159"/>
      <c r="AV425" s="159"/>
      <c r="AW425" s="159"/>
      <c r="AX425" s="159"/>
      <c r="AY425" s="159"/>
      <c r="AZ425" s="159"/>
      <c r="BA425" s="159"/>
      <c r="BB425" s="159"/>
      <c r="BC425" s="159"/>
      <c r="BD425" s="159"/>
      <c r="BE425" s="159"/>
      <c r="BF425" s="159"/>
      <c r="BG425" s="159"/>
      <c r="BH425" s="159"/>
      <c r="BI425" s="159"/>
      <c r="BJ425" s="159"/>
      <c r="BK425" s="159"/>
      <c r="BL425" s="159"/>
      <c r="BM425" s="159"/>
      <c r="BN425" s="159"/>
      <c r="BO425" s="159"/>
      <c r="BP425" s="159"/>
      <c r="BQ425" s="159"/>
      <c r="BR425" s="159"/>
      <c r="BS425" s="159"/>
      <c r="BT425" s="159"/>
      <c r="BU425" s="159"/>
      <c r="BV425" s="159"/>
      <c r="BW425" s="159"/>
      <c r="BX425" s="159"/>
      <c r="BY425" s="159"/>
      <c r="BZ425" s="159"/>
      <c r="CA425" s="159"/>
      <c r="CB425" s="159"/>
      <c r="CC425" s="159"/>
      <c r="CD425" s="159"/>
      <c r="CE425" s="159"/>
      <c r="CF425" s="159"/>
      <c r="CG425" s="159"/>
      <c r="CH425" s="159"/>
      <c r="CI425" s="159"/>
      <c r="CJ425" s="159"/>
      <c r="CK425" s="159"/>
      <c r="CL425" s="159"/>
      <c r="CM425" s="159"/>
      <c r="CN425" s="159"/>
      <c r="CO425" s="159"/>
      <c r="CP425" s="159"/>
      <c r="CQ425" s="159"/>
      <c r="CR425" s="159"/>
      <c r="CS425" s="159"/>
      <c r="CT425" s="159"/>
      <c r="CU425" s="159"/>
      <c r="CV425" s="159"/>
      <c r="CW425" s="159"/>
      <c r="CX425" s="159"/>
      <c r="CY425" s="159"/>
      <c r="CZ425" s="159"/>
      <c r="DA425" s="159"/>
      <c r="DB425" s="159"/>
      <c r="DC425" s="159"/>
      <c r="DD425" s="159"/>
      <c r="DE425" s="159"/>
      <c r="DF425" s="159"/>
      <c r="DG425" s="159"/>
      <c r="DH425" s="159"/>
      <c r="DI425" s="159"/>
      <c r="DJ425" s="159"/>
      <c r="DK425" s="159"/>
      <c r="DL425" s="159"/>
      <c r="DM425" s="159"/>
      <c r="DN425" s="159"/>
      <c r="DO425" s="159"/>
      <c r="DP425" s="159"/>
      <c r="DQ425" s="159"/>
      <c r="DR425" s="159"/>
      <c r="DS425" s="159"/>
      <c r="DT425" s="159"/>
      <c r="DU425" s="159"/>
      <c r="DV425" s="159"/>
      <c r="DW425" s="159"/>
      <c r="DX425" s="159"/>
      <c r="DY425" s="159"/>
      <c r="DZ425" s="159"/>
      <c r="EA425" s="159"/>
      <c r="EB425" s="159"/>
      <c r="EC425" s="159"/>
      <c r="ED425" s="159"/>
      <c r="EE425" s="159"/>
      <c r="EF425" s="159"/>
      <c r="EG425" s="159"/>
      <c r="EH425" s="159"/>
      <c r="EI425" s="159"/>
      <c r="EJ425" s="159"/>
      <c r="EK425" s="159"/>
      <c r="EL425" s="159"/>
      <c r="EM425" s="159"/>
      <c r="EN425" s="159"/>
      <c r="EO425" s="159"/>
      <c r="EP425" s="159"/>
      <c r="EQ425" s="159"/>
      <c r="ER425" s="159"/>
      <c r="ES425" s="159"/>
      <c r="ET425" s="159"/>
      <c r="EU425" s="159"/>
      <c r="EV425" s="159"/>
      <c r="EW425" s="159"/>
      <c r="EX425" s="159"/>
      <c r="EY425" s="159"/>
      <c r="EZ425" s="159"/>
      <c r="FA425" s="159"/>
      <c r="FB425" s="159"/>
      <c r="FC425" s="159"/>
      <c r="FD425" s="159"/>
      <c r="FE425" s="159"/>
      <c r="FF425" s="159"/>
      <c r="FG425" s="159"/>
      <c r="FH425" s="159"/>
      <c r="FI425" s="159"/>
      <c r="FJ425" s="159"/>
      <c r="FK425" s="159"/>
      <c r="FL425" s="159"/>
      <c r="FM425" s="159"/>
      <c r="FN425" s="159"/>
      <c r="FO425" s="159"/>
      <c r="FP425" s="159"/>
      <c r="FQ425" s="159"/>
      <c r="FR425" s="159"/>
      <c r="FS425" s="159"/>
      <c r="FT425" s="159"/>
      <c r="FU425" s="159"/>
      <c r="FV425" s="159"/>
      <c r="FW425" s="159"/>
      <c r="FX425" s="159"/>
      <c r="FY425" s="159"/>
      <c r="FZ425" s="159"/>
      <c r="GA425" s="159"/>
      <c r="GB425" s="159"/>
      <c r="GC425" s="159"/>
      <c r="GD425" s="159"/>
      <c r="GE425" s="159"/>
      <c r="GF425" s="159"/>
      <c r="GG425" s="159"/>
      <c r="GH425" s="159"/>
      <c r="GI425" s="159"/>
      <c r="GJ425" s="159"/>
      <c r="GK425" s="159"/>
      <c r="GL425" s="159"/>
      <c r="GM425" s="159"/>
      <c r="GN425" s="159"/>
      <c r="GO425" s="159"/>
      <c r="GP425" s="159"/>
      <c r="GQ425" s="159"/>
      <c r="GR425" s="159"/>
      <c r="GS425" s="159"/>
      <c r="GT425" s="159"/>
      <c r="GU425" s="159"/>
      <c r="GV425" s="159"/>
      <c r="GW425" s="159"/>
      <c r="GX425" s="159"/>
      <c r="GY425" s="159"/>
      <c r="GZ425" s="159"/>
      <c r="HA425" s="159"/>
    </row>
    <row r="426" spans="1:209" ht="30" x14ac:dyDescent="0.25">
      <c r="A426" s="158">
        <v>1</v>
      </c>
      <c r="B426" s="58" t="s">
        <v>217</v>
      </c>
      <c r="C426" s="185">
        <f>'2 уровень'!C1110</f>
        <v>67290</v>
      </c>
      <c r="D426" s="185">
        <f>'2 уровень'!D1110</f>
        <v>61683</v>
      </c>
      <c r="E426" s="185">
        <f>'2 уровень'!E1110</f>
        <v>119422.48573603755</v>
      </c>
      <c r="F426" s="717">
        <f>'2 уровень'!F1110</f>
        <v>193.60680533702569</v>
      </c>
      <c r="G426" s="232">
        <f>'2 уровень'!G1110</f>
        <v>0</v>
      </c>
      <c r="H426" s="232">
        <f>'2 уровень'!H1110</f>
        <v>0</v>
      </c>
      <c r="I426" s="237">
        <f>'2 уровень'!I1110</f>
        <v>0</v>
      </c>
      <c r="J426" s="237">
        <f>'2 уровень'!J1110</f>
        <v>0</v>
      </c>
      <c r="K426" s="237">
        <f>'2 уровень'!K1110</f>
        <v>0</v>
      </c>
      <c r="L426" s="237">
        <f>'2 уровень'!L1110</f>
        <v>0</v>
      </c>
      <c r="M426" s="237">
        <f>'2 уровень'!M1110</f>
        <v>0</v>
      </c>
      <c r="N426" s="237">
        <f>'2 уровень'!N1110</f>
        <v>0</v>
      </c>
      <c r="O426" s="160">
        <f>'2 уровень'!O1110</f>
        <v>0</v>
      </c>
      <c r="P426" s="160">
        <f>'2 уровень'!P1110</f>
        <v>0</v>
      </c>
      <c r="Q426" s="160">
        <f>'2 уровень'!Q1110</f>
        <v>0</v>
      </c>
      <c r="R426" s="160">
        <f>'2 уровень'!R1110</f>
        <v>0</v>
      </c>
      <c r="S426" s="160">
        <f>'2 уровень'!S1110</f>
        <v>0</v>
      </c>
      <c r="T426" s="160">
        <f>'2 уровень'!T1110</f>
        <v>0</v>
      </c>
      <c r="U426" s="160">
        <f>'2 уровень'!U1110</f>
        <v>0</v>
      </c>
      <c r="V426" s="160">
        <f>'2 уровень'!V1110</f>
        <v>0</v>
      </c>
      <c r="W426" s="160">
        <f>'2 уровень'!W1110</f>
        <v>0</v>
      </c>
      <c r="X426" s="160">
        <f>'2 уровень'!X1110</f>
        <v>0</v>
      </c>
      <c r="Y426" s="160">
        <f>'2 уровень'!Y1110</f>
        <v>0</v>
      </c>
      <c r="Z426" s="2222">
        <f>'2 уровень'!Z1110</f>
        <v>0</v>
      </c>
      <c r="AA426" s="160">
        <f>'2 уровень'!AA1110</f>
        <v>0</v>
      </c>
      <c r="AB426" s="160">
        <f>'2 уровень'!AB1110</f>
        <v>0</v>
      </c>
      <c r="AC426" s="160">
        <f>'2 уровень'!AC1110</f>
        <v>0</v>
      </c>
      <c r="AD426" s="2141">
        <f>'2 уровень'!AD1110</f>
        <v>0</v>
      </c>
      <c r="AE426" s="2141">
        <f>'2 уровень'!AE1110</f>
        <v>0</v>
      </c>
      <c r="AF426" s="2141">
        <f>'2 уровень'!AF1110</f>
        <v>0</v>
      </c>
      <c r="AG426" s="160"/>
      <c r="AH426" s="160"/>
      <c r="AI426" s="159"/>
      <c r="AJ426" s="159"/>
      <c r="AK426" s="159"/>
      <c r="AL426" s="159"/>
      <c r="AM426" s="159"/>
      <c r="AN426" s="159"/>
      <c r="AO426" s="159"/>
      <c r="AP426" s="159"/>
      <c r="AQ426" s="159"/>
      <c r="AR426" s="159"/>
      <c r="AS426" s="159"/>
      <c r="AT426" s="159"/>
      <c r="AU426" s="159"/>
      <c r="AV426" s="159"/>
      <c r="AW426" s="159"/>
      <c r="AX426" s="159"/>
      <c r="AY426" s="159"/>
      <c r="AZ426" s="159"/>
      <c r="BA426" s="159"/>
      <c r="BB426" s="159"/>
      <c r="BC426" s="159"/>
      <c r="BD426" s="159"/>
      <c r="BE426" s="159"/>
      <c r="BF426" s="159"/>
      <c r="BG426" s="159"/>
      <c r="BH426" s="159"/>
      <c r="BI426" s="159"/>
      <c r="BJ426" s="159"/>
      <c r="BK426" s="159"/>
      <c r="BL426" s="159"/>
      <c r="BM426" s="159"/>
      <c r="BN426" s="159"/>
      <c r="BO426" s="159"/>
      <c r="BP426" s="159"/>
      <c r="BQ426" s="159"/>
      <c r="BR426" s="159"/>
      <c r="BS426" s="159"/>
      <c r="BT426" s="159"/>
      <c r="BU426" s="159"/>
      <c r="BV426" s="159"/>
      <c r="BW426" s="159"/>
      <c r="BX426" s="159"/>
      <c r="BY426" s="159"/>
      <c r="BZ426" s="159"/>
      <c r="CA426" s="159"/>
      <c r="CB426" s="159"/>
      <c r="CC426" s="159"/>
      <c r="CD426" s="159"/>
      <c r="CE426" s="159"/>
      <c r="CF426" s="159"/>
      <c r="CG426" s="159"/>
      <c r="CH426" s="159"/>
      <c r="CI426" s="159"/>
      <c r="CJ426" s="159"/>
      <c r="CK426" s="159"/>
      <c r="CL426" s="159"/>
      <c r="CM426" s="159"/>
      <c r="CN426" s="159"/>
      <c r="CO426" s="159"/>
      <c r="CP426" s="159"/>
      <c r="CQ426" s="159"/>
      <c r="CR426" s="159"/>
      <c r="CS426" s="159"/>
      <c r="CT426" s="159"/>
      <c r="CU426" s="159"/>
      <c r="CV426" s="159"/>
      <c r="CW426" s="159"/>
      <c r="CX426" s="159"/>
      <c r="CY426" s="159"/>
      <c r="CZ426" s="159"/>
      <c r="DA426" s="159"/>
      <c r="DB426" s="159"/>
      <c r="DC426" s="159"/>
      <c r="DD426" s="159"/>
      <c r="DE426" s="159"/>
      <c r="DF426" s="159"/>
      <c r="DG426" s="159"/>
      <c r="DH426" s="159"/>
      <c r="DI426" s="159"/>
      <c r="DJ426" s="159"/>
      <c r="DK426" s="159"/>
      <c r="DL426" s="159"/>
      <c r="DM426" s="159"/>
      <c r="DN426" s="159"/>
      <c r="DO426" s="159"/>
      <c r="DP426" s="159"/>
      <c r="DQ426" s="159"/>
      <c r="DR426" s="159"/>
      <c r="DS426" s="159"/>
      <c r="DT426" s="159"/>
      <c r="DU426" s="159"/>
      <c r="DV426" s="159"/>
      <c r="DW426" s="159"/>
      <c r="DX426" s="159"/>
      <c r="DY426" s="159"/>
      <c r="DZ426" s="159"/>
      <c r="EA426" s="159"/>
      <c r="EB426" s="159"/>
      <c r="EC426" s="159"/>
      <c r="ED426" s="159"/>
      <c r="EE426" s="159"/>
      <c r="EF426" s="159"/>
      <c r="EG426" s="159"/>
      <c r="EH426" s="159"/>
      <c r="EI426" s="159"/>
      <c r="EJ426" s="159"/>
      <c r="EK426" s="159"/>
      <c r="EL426" s="159"/>
      <c r="EM426" s="159"/>
      <c r="EN426" s="159"/>
      <c r="EO426" s="159"/>
      <c r="EP426" s="159"/>
      <c r="EQ426" s="159"/>
      <c r="ER426" s="159"/>
      <c r="ES426" s="159"/>
      <c r="ET426" s="159"/>
      <c r="EU426" s="159"/>
      <c r="EV426" s="159"/>
      <c r="EW426" s="159"/>
      <c r="EX426" s="159"/>
      <c r="EY426" s="159"/>
      <c r="EZ426" s="159"/>
      <c r="FA426" s="159"/>
      <c r="FB426" s="159"/>
      <c r="FC426" s="159"/>
      <c r="FD426" s="159"/>
      <c r="FE426" s="159"/>
      <c r="FF426" s="159"/>
      <c r="FG426" s="159"/>
      <c r="FH426" s="159"/>
      <c r="FI426" s="159"/>
      <c r="FJ426" s="159"/>
      <c r="FK426" s="159"/>
      <c r="FL426" s="159"/>
      <c r="FM426" s="159"/>
      <c r="FN426" s="159"/>
      <c r="FO426" s="159"/>
      <c r="FP426" s="159"/>
      <c r="FQ426" s="159"/>
      <c r="FR426" s="159"/>
      <c r="FS426" s="159"/>
      <c r="FT426" s="159"/>
      <c r="FU426" s="159"/>
      <c r="FV426" s="159"/>
      <c r="FW426" s="159"/>
      <c r="FX426" s="159"/>
      <c r="FY426" s="159"/>
      <c r="FZ426" s="159"/>
      <c r="GA426" s="159"/>
      <c r="GB426" s="159"/>
      <c r="GC426" s="159"/>
      <c r="GD426" s="159"/>
      <c r="GE426" s="159"/>
      <c r="GF426" s="159"/>
      <c r="GG426" s="159"/>
      <c r="GH426" s="159"/>
      <c r="GI426" s="159"/>
      <c r="GJ426" s="159"/>
      <c r="GK426" s="159"/>
      <c r="GL426" s="159"/>
      <c r="GM426" s="159"/>
      <c r="GN426" s="159"/>
      <c r="GO426" s="159"/>
      <c r="GP426" s="159"/>
      <c r="GQ426" s="159"/>
      <c r="GR426" s="159"/>
      <c r="GS426" s="159"/>
      <c r="GT426" s="159"/>
      <c r="GU426" s="159"/>
      <c r="GV426" s="159"/>
      <c r="GW426" s="159"/>
      <c r="GX426" s="159"/>
      <c r="GY426" s="159"/>
      <c r="GZ426" s="159"/>
      <c r="HA426" s="159"/>
    </row>
    <row r="427" spans="1:209" ht="30" x14ac:dyDescent="0.25">
      <c r="A427" s="158">
        <v>1</v>
      </c>
      <c r="B427" s="58" t="s">
        <v>341</v>
      </c>
      <c r="C427" s="185">
        <f>'2 уровень'!C1111</f>
        <v>0</v>
      </c>
      <c r="D427" s="185">
        <f>'2 уровень'!D1111</f>
        <v>0</v>
      </c>
      <c r="E427" s="185">
        <f>'2 уровень'!E1111</f>
        <v>0</v>
      </c>
      <c r="F427" s="717">
        <f>'2 уровень'!F1111</f>
        <v>0</v>
      </c>
      <c r="G427" s="232">
        <f>'2 уровень'!G1111</f>
        <v>0</v>
      </c>
      <c r="H427" s="232">
        <f>'2 уровень'!H1111</f>
        <v>0</v>
      </c>
      <c r="I427" s="237">
        <f>'2 уровень'!I1111</f>
        <v>0</v>
      </c>
      <c r="J427" s="237">
        <f>'2 уровень'!J1111</f>
        <v>0</v>
      </c>
      <c r="K427" s="237">
        <f>'2 уровень'!K1111</f>
        <v>0</v>
      </c>
      <c r="L427" s="237">
        <f>'2 уровень'!L1111</f>
        <v>0</v>
      </c>
      <c r="M427" s="237">
        <f>'2 уровень'!M1111</f>
        <v>0</v>
      </c>
      <c r="N427" s="237">
        <f>'2 уровень'!N1111</f>
        <v>0</v>
      </c>
      <c r="O427" s="160">
        <f>'2 уровень'!O1111</f>
        <v>0</v>
      </c>
      <c r="P427" s="160">
        <f>'2 уровень'!P1111</f>
        <v>0</v>
      </c>
      <c r="Q427" s="160">
        <f>'2 уровень'!Q1111</f>
        <v>0</v>
      </c>
      <c r="R427" s="160">
        <f>'2 уровень'!R1111</f>
        <v>0</v>
      </c>
      <c r="S427" s="160">
        <f>'2 уровень'!S1111</f>
        <v>0</v>
      </c>
      <c r="T427" s="160">
        <f>'2 уровень'!T1111</f>
        <v>0</v>
      </c>
      <c r="U427" s="160">
        <f>'2 уровень'!U1111</f>
        <v>0</v>
      </c>
      <c r="V427" s="160">
        <f>'2 уровень'!V1111</f>
        <v>0</v>
      </c>
      <c r="W427" s="160">
        <f>'2 уровень'!W1111</f>
        <v>0</v>
      </c>
      <c r="X427" s="160">
        <f>'2 уровень'!X1111</f>
        <v>0</v>
      </c>
      <c r="Y427" s="160">
        <f>'2 уровень'!Y1111</f>
        <v>0</v>
      </c>
      <c r="Z427" s="2222">
        <f>'2 уровень'!Z1111</f>
        <v>0</v>
      </c>
      <c r="AA427" s="160">
        <f>'2 уровень'!AA1111</f>
        <v>0</v>
      </c>
      <c r="AB427" s="160">
        <f>'2 уровень'!AB1111</f>
        <v>0</v>
      </c>
      <c r="AC427" s="160">
        <f>'2 уровень'!AC1111</f>
        <v>0</v>
      </c>
      <c r="AD427" s="2141">
        <f>'2 уровень'!AD1111</f>
        <v>0</v>
      </c>
      <c r="AE427" s="2141">
        <f>'2 уровень'!AE1111</f>
        <v>0</v>
      </c>
      <c r="AF427" s="2141">
        <f>'2 уровень'!AF1111</f>
        <v>0</v>
      </c>
      <c r="AG427" s="160"/>
      <c r="AH427" s="160"/>
      <c r="AI427" s="159"/>
      <c r="AJ427" s="159"/>
      <c r="AK427" s="159"/>
      <c r="AL427" s="159"/>
      <c r="AM427" s="159"/>
      <c r="AN427" s="159"/>
      <c r="AO427" s="159"/>
      <c r="AP427" s="159"/>
      <c r="AQ427" s="159"/>
      <c r="AR427" s="159"/>
      <c r="AS427" s="159"/>
      <c r="AT427" s="159"/>
      <c r="AU427" s="159"/>
      <c r="AV427" s="159"/>
      <c r="AW427" s="159"/>
      <c r="AX427" s="159"/>
      <c r="AY427" s="159"/>
      <c r="AZ427" s="159"/>
      <c r="BA427" s="159"/>
      <c r="BB427" s="159"/>
      <c r="BC427" s="159"/>
      <c r="BD427" s="159"/>
      <c r="BE427" s="159"/>
      <c r="BF427" s="159"/>
      <c r="BG427" s="159"/>
      <c r="BH427" s="159"/>
      <c r="BI427" s="159"/>
      <c r="BJ427" s="159"/>
      <c r="BK427" s="159"/>
      <c r="BL427" s="159"/>
      <c r="BM427" s="159"/>
      <c r="BN427" s="159"/>
      <c r="BO427" s="159"/>
      <c r="BP427" s="159"/>
      <c r="BQ427" s="159"/>
      <c r="BR427" s="159"/>
      <c r="BS427" s="159"/>
      <c r="BT427" s="159"/>
      <c r="BU427" s="159"/>
      <c r="BV427" s="159"/>
      <c r="BW427" s="159"/>
      <c r="BX427" s="159"/>
      <c r="BY427" s="159"/>
      <c r="BZ427" s="159"/>
      <c r="CA427" s="159"/>
      <c r="CB427" s="159"/>
      <c r="CC427" s="159"/>
      <c r="CD427" s="159"/>
      <c r="CE427" s="159"/>
      <c r="CF427" s="159"/>
      <c r="CG427" s="159"/>
      <c r="CH427" s="159"/>
      <c r="CI427" s="159"/>
      <c r="CJ427" s="159"/>
      <c r="CK427" s="159"/>
      <c r="CL427" s="159"/>
      <c r="CM427" s="159"/>
      <c r="CN427" s="159"/>
      <c r="CO427" s="159"/>
      <c r="CP427" s="159"/>
      <c r="CQ427" s="159"/>
      <c r="CR427" s="159"/>
      <c r="CS427" s="159"/>
      <c r="CT427" s="159"/>
      <c r="CU427" s="159"/>
      <c r="CV427" s="159"/>
      <c r="CW427" s="159"/>
      <c r="CX427" s="159"/>
      <c r="CY427" s="159"/>
      <c r="CZ427" s="159"/>
      <c r="DA427" s="159"/>
      <c r="DB427" s="159"/>
      <c r="DC427" s="159"/>
      <c r="DD427" s="159"/>
      <c r="DE427" s="159"/>
      <c r="DF427" s="159"/>
      <c r="DG427" s="159"/>
      <c r="DH427" s="159"/>
      <c r="DI427" s="159"/>
      <c r="DJ427" s="159"/>
      <c r="DK427" s="159"/>
      <c r="DL427" s="159"/>
      <c r="DM427" s="159"/>
      <c r="DN427" s="159"/>
      <c r="DO427" s="159"/>
      <c r="DP427" s="159"/>
      <c r="DQ427" s="159"/>
      <c r="DR427" s="159"/>
      <c r="DS427" s="159"/>
      <c r="DT427" s="159"/>
      <c r="DU427" s="159"/>
      <c r="DV427" s="159"/>
      <c r="DW427" s="159"/>
      <c r="DX427" s="159"/>
      <c r="DY427" s="159"/>
      <c r="DZ427" s="159"/>
      <c r="EA427" s="159"/>
      <c r="EB427" s="159"/>
      <c r="EC427" s="159"/>
      <c r="ED427" s="159"/>
      <c r="EE427" s="159"/>
      <c r="EF427" s="159"/>
      <c r="EG427" s="159"/>
      <c r="EH427" s="159"/>
      <c r="EI427" s="159"/>
      <c r="EJ427" s="159"/>
      <c r="EK427" s="159"/>
      <c r="EL427" s="159"/>
      <c r="EM427" s="159"/>
      <c r="EN427" s="159"/>
      <c r="EO427" s="159"/>
      <c r="EP427" s="159"/>
      <c r="EQ427" s="159"/>
      <c r="ER427" s="159"/>
      <c r="ES427" s="159"/>
      <c r="ET427" s="159"/>
      <c r="EU427" s="159"/>
      <c r="EV427" s="159"/>
      <c r="EW427" s="159"/>
      <c r="EX427" s="159"/>
      <c r="EY427" s="159"/>
      <c r="EZ427" s="159"/>
      <c r="FA427" s="159"/>
      <c r="FB427" s="159"/>
      <c r="FC427" s="159"/>
      <c r="FD427" s="159"/>
      <c r="FE427" s="159"/>
      <c r="FF427" s="159"/>
      <c r="FG427" s="159"/>
      <c r="FH427" s="159"/>
      <c r="FI427" s="159"/>
      <c r="FJ427" s="159"/>
      <c r="FK427" s="159"/>
      <c r="FL427" s="159"/>
      <c r="FM427" s="159"/>
      <c r="FN427" s="159"/>
      <c r="FO427" s="159"/>
      <c r="FP427" s="159"/>
      <c r="FQ427" s="159"/>
      <c r="FR427" s="159"/>
      <c r="FS427" s="159"/>
      <c r="FT427" s="159"/>
      <c r="FU427" s="159"/>
      <c r="FV427" s="159"/>
      <c r="FW427" s="159"/>
      <c r="FX427" s="159"/>
      <c r="FY427" s="159"/>
      <c r="FZ427" s="159"/>
      <c r="GA427" s="159"/>
      <c r="GB427" s="159"/>
      <c r="GC427" s="159"/>
      <c r="GD427" s="159"/>
      <c r="GE427" s="159"/>
      <c r="GF427" s="159"/>
      <c r="GG427" s="159"/>
      <c r="GH427" s="159"/>
      <c r="GI427" s="159"/>
      <c r="GJ427" s="159"/>
      <c r="GK427" s="159"/>
      <c r="GL427" s="159"/>
      <c r="GM427" s="159"/>
      <c r="GN427" s="159"/>
      <c r="GO427" s="159"/>
      <c r="GP427" s="159"/>
      <c r="GQ427" s="159"/>
      <c r="GR427" s="159"/>
      <c r="GS427" s="159"/>
      <c r="GT427" s="159"/>
      <c r="GU427" s="159"/>
      <c r="GV427" s="159"/>
      <c r="GW427" s="159"/>
      <c r="GX427" s="159"/>
      <c r="GY427" s="159"/>
      <c r="GZ427" s="159"/>
      <c r="HA427" s="159"/>
    </row>
    <row r="428" spans="1:209" ht="30" x14ac:dyDescent="0.25">
      <c r="A428" s="158">
        <v>1</v>
      </c>
      <c r="B428" s="58" t="s">
        <v>342</v>
      </c>
      <c r="C428" s="185">
        <f>'2 уровень'!C1112</f>
        <v>6500</v>
      </c>
      <c r="D428" s="185">
        <f>'2 уровень'!D1112</f>
        <v>5958</v>
      </c>
      <c r="E428" s="185">
        <f>'2 уровень'!E1112</f>
        <v>194</v>
      </c>
      <c r="F428" s="717">
        <f>'2 уровень'!F1112</f>
        <v>3.2561262168512926</v>
      </c>
      <c r="G428" s="232">
        <f>'2 уровень'!G1112</f>
        <v>0</v>
      </c>
      <c r="H428" s="232">
        <f>'2 уровень'!H1112</f>
        <v>0</v>
      </c>
      <c r="I428" s="237">
        <f>'2 уровень'!I1112</f>
        <v>0</v>
      </c>
      <c r="J428" s="237">
        <f>'2 уровень'!J1112</f>
        <v>0</v>
      </c>
      <c r="K428" s="237">
        <f>'2 уровень'!K1112</f>
        <v>0</v>
      </c>
      <c r="L428" s="237">
        <f>'2 уровень'!L1112</f>
        <v>0</v>
      </c>
      <c r="M428" s="237">
        <f>'2 уровень'!M1112</f>
        <v>0</v>
      </c>
      <c r="N428" s="237">
        <f>'2 уровень'!N1112</f>
        <v>0</v>
      </c>
      <c r="O428" s="160">
        <f>'2 уровень'!O1112</f>
        <v>0</v>
      </c>
      <c r="P428" s="160">
        <f>'2 уровень'!P1112</f>
        <v>0</v>
      </c>
      <c r="Q428" s="160">
        <f>'2 уровень'!Q1112</f>
        <v>0</v>
      </c>
      <c r="R428" s="160">
        <f>'2 уровень'!R1112</f>
        <v>0</v>
      </c>
      <c r="S428" s="160">
        <f>'2 уровень'!S1112</f>
        <v>0</v>
      </c>
      <c r="T428" s="160">
        <f>'2 уровень'!T1112</f>
        <v>0</v>
      </c>
      <c r="U428" s="160">
        <f>'2 уровень'!U1112</f>
        <v>0</v>
      </c>
      <c r="V428" s="160">
        <f>'2 уровень'!V1112</f>
        <v>0</v>
      </c>
      <c r="W428" s="160">
        <f>'2 уровень'!W1112</f>
        <v>0</v>
      </c>
      <c r="X428" s="160">
        <f>'2 уровень'!X1112</f>
        <v>0</v>
      </c>
      <c r="Y428" s="160">
        <f>'2 уровень'!Y1112</f>
        <v>0</v>
      </c>
      <c r="Z428" s="2222">
        <f>'2 уровень'!Z1112</f>
        <v>0</v>
      </c>
      <c r="AA428" s="160">
        <f>'2 уровень'!AA1112</f>
        <v>0</v>
      </c>
      <c r="AB428" s="160">
        <f>'2 уровень'!AB1112</f>
        <v>0</v>
      </c>
      <c r="AC428" s="160">
        <f>'2 уровень'!AC1112</f>
        <v>0</v>
      </c>
      <c r="AD428" s="2141">
        <f>'2 уровень'!AD1112</f>
        <v>0</v>
      </c>
      <c r="AE428" s="2141">
        <f>'2 уровень'!AE1112</f>
        <v>0</v>
      </c>
      <c r="AF428" s="2141">
        <f>'2 уровень'!AF1112</f>
        <v>0</v>
      </c>
      <c r="AG428" s="160"/>
      <c r="AH428" s="160"/>
      <c r="AI428" s="159"/>
      <c r="AJ428" s="159"/>
      <c r="AK428" s="159"/>
      <c r="AL428" s="159"/>
      <c r="AM428" s="159"/>
      <c r="AN428" s="159"/>
      <c r="AO428" s="159"/>
      <c r="AP428" s="159"/>
      <c r="AQ428" s="159"/>
      <c r="AR428" s="159"/>
      <c r="AS428" s="159"/>
      <c r="AT428" s="159"/>
      <c r="AU428" s="159"/>
      <c r="AV428" s="159"/>
      <c r="AW428" s="159"/>
      <c r="AX428" s="159"/>
      <c r="AY428" s="159"/>
      <c r="AZ428" s="159"/>
      <c r="BA428" s="159"/>
      <c r="BB428" s="159"/>
      <c r="BC428" s="159"/>
      <c r="BD428" s="159"/>
      <c r="BE428" s="159"/>
      <c r="BF428" s="159"/>
      <c r="BG428" s="159"/>
      <c r="BH428" s="159"/>
      <c r="BI428" s="159"/>
      <c r="BJ428" s="159"/>
      <c r="BK428" s="159"/>
      <c r="BL428" s="159"/>
      <c r="BM428" s="159"/>
      <c r="BN428" s="159"/>
      <c r="BO428" s="159"/>
      <c r="BP428" s="159"/>
      <c r="BQ428" s="159"/>
      <c r="BR428" s="159"/>
      <c r="BS428" s="159"/>
      <c r="BT428" s="159"/>
      <c r="BU428" s="159"/>
      <c r="BV428" s="159"/>
      <c r="BW428" s="159"/>
      <c r="BX428" s="159"/>
      <c r="BY428" s="159"/>
      <c r="BZ428" s="159"/>
      <c r="CA428" s="159"/>
      <c r="CB428" s="159"/>
      <c r="CC428" s="159"/>
      <c r="CD428" s="159"/>
      <c r="CE428" s="159"/>
      <c r="CF428" s="159"/>
      <c r="CG428" s="159"/>
      <c r="CH428" s="159"/>
      <c r="CI428" s="159"/>
      <c r="CJ428" s="159"/>
      <c r="CK428" s="159"/>
      <c r="CL428" s="159"/>
      <c r="CM428" s="159"/>
      <c r="CN428" s="159"/>
      <c r="CO428" s="159"/>
      <c r="CP428" s="159"/>
      <c r="CQ428" s="159"/>
      <c r="CR428" s="159"/>
      <c r="CS428" s="159"/>
      <c r="CT428" s="159"/>
      <c r="CU428" s="159"/>
      <c r="CV428" s="159"/>
      <c r="CW428" s="159"/>
      <c r="CX428" s="159"/>
      <c r="CY428" s="159"/>
      <c r="CZ428" s="159"/>
      <c r="DA428" s="159"/>
      <c r="DB428" s="159"/>
      <c r="DC428" s="159"/>
      <c r="DD428" s="159"/>
      <c r="DE428" s="159"/>
      <c r="DF428" s="159"/>
      <c r="DG428" s="159"/>
      <c r="DH428" s="159"/>
      <c r="DI428" s="159"/>
      <c r="DJ428" s="159"/>
      <c r="DK428" s="159"/>
      <c r="DL428" s="159"/>
      <c r="DM428" s="159"/>
      <c r="DN428" s="159"/>
      <c r="DO428" s="159"/>
      <c r="DP428" s="159"/>
      <c r="DQ428" s="159"/>
      <c r="DR428" s="159"/>
      <c r="DS428" s="159"/>
      <c r="DT428" s="159"/>
      <c r="DU428" s="159"/>
      <c r="DV428" s="159"/>
      <c r="DW428" s="159"/>
      <c r="DX428" s="159"/>
      <c r="DY428" s="159"/>
      <c r="DZ428" s="159"/>
      <c r="EA428" s="159"/>
      <c r="EB428" s="159"/>
      <c r="EC428" s="159"/>
      <c r="ED428" s="159"/>
      <c r="EE428" s="159"/>
      <c r="EF428" s="159"/>
      <c r="EG428" s="159"/>
      <c r="EH428" s="159"/>
      <c r="EI428" s="159"/>
      <c r="EJ428" s="159"/>
      <c r="EK428" s="159"/>
      <c r="EL428" s="159"/>
      <c r="EM428" s="159"/>
      <c r="EN428" s="159"/>
      <c r="EO428" s="159"/>
      <c r="EP428" s="159"/>
      <c r="EQ428" s="159"/>
      <c r="ER428" s="159"/>
      <c r="ES428" s="159"/>
      <c r="ET428" s="159"/>
      <c r="EU428" s="159"/>
      <c r="EV428" s="159"/>
      <c r="EW428" s="159"/>
      <c r="EX428" s="159"/>
      <c r="EY428" s="159"/>
      <c r="EZ428" s="159"/>
      <c r="FA428" s="159"/>
      <c r="FB428" s="159"/>
      <c r="FC428" s="159"/>
      <c r="FD428" s="159"/>
      <c r="FE428" s="159"/>
      <c r="FF428" s="159"/>
      <c r="FG428" s="159"/>
      <c r="FH428" s="159"/>
      <c r="FI428" s="159"/>
      <c r="FJ428" s="159"/>
      <c r="FK428" s="159"/>
      <c r="FL428" s="159"/>
      <c r="FM428" s="159"/>
      <c r="FN428" s="159"/>
      <c r="FO428" s="159"/>
      <c r="FP428" s="159"/>
      <c r="FQ428" s="159"/>
      <c r="FR428" s="159"/>
      <c r="FS428" s="159"/>
      <c r="FT428" s="159"/>
      <c r="FU428" s="159"/>
      <c r="FV428" s="159"/>
      <c r="FW428" s="159"/>
      <c r="FX428" s="159"/>
      <c r="FY428" s="159"/>
      <c r="FZ428" s="159"/>
      <c r="GA428" s="159"/>
      <c r="GB428" s="159"/>
      <c r="GC428" s="159"/>
      <c r="GD428" s="159"/>
      <c r="GE428" s="159"/>
      <c r="GF428" s="159"/>
      <c r="GG428" s="159"/>
      <c r="GH428" s="159"/>
      <c r="GI428" s="159"/>
      <c r="GJ428" s="159"/>
      <c r="GK428" s="159"/>
      <c r="GL428" s="159"/>
      <c r="GM428" s="159"/>
      <c r="GN428" s="159"/>
      <c r="GO428" s="159"/>
      <c r="GP428" s="159"/>
      <c r="GQ428" s="159"/>
      <c r="GR428" s="159"/>
      <c r="GS428" s="159"/>
      <c r="GT428" s="159"/>
      <c r="GU428" s="159"/>
      <c r="GV428" s="159"/>
      <c r="GW428" s="159"/>
      <c r="GX428" s="159"/>
      <c r="GY428" s="159"/>
      <c r="GZ428" s="159"/>
      <c r="HA428" s="159"/>
    </row>
    <row r="429" spans="1:209" ht="30" x14ac:dyDescent="0.25">
      <c r="A429" s="158">
        <v>1</v>
      </c>
      <c r="B429" s="58" t="s">
        <v>343</v>
      </c>
      <c r="C429" s="185">
        <f>'2 уровень'!C1113</f>
        <v>300</v>
      </c>
      <c r="D429" s="185">
        <f>'2 уровень'!D1113</f>
        <v>275</v>
      </c>
      <c r="E429" s="185">
        <f>'2 уровень'!E1113</f>
        <v>209</v>
      </c>
      <c r="F429" s="717">
        <f>'2 уровень'!F1113</f>
        <v>76</v>
      </c>
      <c r="G429" s="232">
        <f>'2 уровень'!G1113</f>
        <v>0</v>
      </c>
      <c r="H429" s="232">
        <f>'2 уровень'!H1113</f>
        <v>0</v>
      </c>
      <c r="I429" s="237">
        <f>'2 уровень'!I1113</f>
        <v>0</v>
      </c>
      <c r="J429" s="237">
        <f>'2 уровень'!J1113</f>
        <v>0</v>
      </c>
      <c r="K429" s="237">
        <f>'2 уровень'!K1113</f>
        <v>0</v>
      </c>
      <c r="L429" s="237">
        <f>'2 уровень'!L1113</f>
        <v>0</v>
      </c>
      <c r="M429" s="237">
        <f>'2 уровень'!M1113</f>
        <v>0</v>
      </c>
      <c r="N429" s="237">
        <f>'2 уровень'!N1113</f>
        <v>0</v>
      </c>
      <c r="O429" s="160">
        <f>'2 уровень'!O1113</f>
        <v>0</v>
      </c>
      <c r="P429" s="160">
        <f>'2 уровень'!P1113</f>
        <v>0</v>
      </c>
      <c r="Q429" s="160">
        <f>'2 уровень'!Q1113</f>
        <v>0</v>
      </c>
      <c r="R429" s="160">
        <f>'2 уровень'!R1113</f>
        <v>0</v>
      </c>
      <c r="S429" s="160">
        <f>'2 уровень'!S1113</f>
        <v>0</v>
      </c>
      <c r="T429" s="160">
        <f>'2 уровень'!T1113</f>
        <v>0</v>
      </c>
      <c r="U429" s="160">
        <f>'2 уровень'!U1113</f>
        <v>0</v>
      </c>
      <c r="V429" s="160">
        <f>'2 уровень'!V1113</f>
        <v>0</v>
      </c>
      <c r="W429" s="160">
        <f>'2 уровень'!W1113</f>
        <v>0</v>
      </c>
      <c r="X429" s="160">
        <f>'2 уровень'!X1113</f>
        <v>0</v>
      </c>
      <c r="Y429" s="160">
        <f>'2 уровень'!Y1113</f>
        <v>0</v>
      </c>
      <c r="Z429" s="2222">
        <f>'2 уровень'!Z1113</f>
        <v>0</v>
      </c>
      <c r="AA429" s="160">
        <f>'2 уровень'!AA1113</f>
        <v>0</v>
      </c>
      <c r="AB429" s="160">
        <f>'2 уровень'!AB1113</f>
        <v>0</v>
      </c>
      <c r="AC429" s="160">
        <f>'2 уровень'!AC1113</f>
        <v>0</v>
      </c>
      <c r="AD429" s="2141">
        <f>'2 уровень'!AD1113</f>
        <v>0</v>
      </c>
      <c r="AE429" s="2141">
        <f>'2 уровень'!AE1113</f>
        <v>0</v>
      </c>
      <c r="AF429" s="2141">
        <f>'2 уровень'!AF1113</f>
        <v>0</v>
      </c>
      <c r="AG429" s="160"/>
      <c r="AH429" s="160"/>
      <c r="AI429" s="159"/>
      <c r="AJ429" s="159"/>
      <c r="AK429" s="159"/>
      <c r="AL429" s="159"/>
      <c r="AM429" s="159"/>
      <c r="AN429" s="159"/>
      <c r="AO429" s="159"/>
      <c r="AP429" s="159"/>
      <c r="AQ429" s="159"/>
      <c r="AR429" s="159"/>
      <c r="AS429" s="159"/>
      <c r="AT429" s="159"/>
      <c r="AU429" s="159"/>
      <c r="AV429" s="159"/>
      <c r="AW429" s="159"/>
      <c r="AX429" s="159"/>
      <c r="AY429" s="159"/>
      <c r="AZ429" s="159"/>
      <c r="BA429" s="159"/>
      <c r="BB429" s="159"/>
      <c r="BC429" s="159"/>
      <c r="BD429" s="159"/>
      <c r="BE429" s="159"/>
      <c r="BF429" s="159"/>
      <c r="BG429" s="159"/>
      <c r="BH429" s="159"/>
      <c r="BI429" s="159"/>
      <c r="BJ429" s="159"/>
      <c r="BK429" s="159"/>
      <c r="BL429" s="159"/>
      <c r="BM429" s="159"/>
      <c r="BN429" s="159"/>
      <c r="BO429" s="159"/>
      <c r="BP429" s="159"/>
      <c r="BQ429" s="159"/>
      <c r="BR429" s="159"/>
      <c r="BS429" s="159"/>
      <c r="BT429" s="159"/>
      <c r="BU429" s="159"/>
      <c r="BV429" s="159"/>
      <c r="BW429" s="159"/>
      <c r="BX429" s="159"/>
      <c r="BY429" s="159"/>
      <c r="BZ429" s="159"/>
      <c r="CA429" s="159"/>
      <c r="CB429" s="159"/>
      <c r="CC429" s="159"/>
      <c r="CD429" s="159"/>
      <c r="CE429" s="159"/>
      <c r="CF429" s="159"/>
      <c r="CG429" s="159"/>
      <c r="CH429" s="159"/>
      <c r="CI429" s="159"/>
      <c r="CJ429" s="159"/>
      <c r="CK429" s="159"/>
      <c r="CL429" s="159"/>
      <c r="CM429" s="159"/>
      <c r="CN429" s="159"/>
      <c r="CO429" s="159"/>
      <c r="CP429" s="159"/>
      <c r="CQ429" s="159"/>
      <c r="CR429" s="159"/>
      <c r="CS429" s="159"/>
      <c r="CT429" s="159"/>
      <c r="CU429" s="159"/>
      <c r="CV429" s="159"/>
      <c r="CW429" s="159"/>
      <c r="CX429" s="159"/>
      <c r="CY429" s="159"/>
      <c r="CZ429" s="159"/>
      <c r="DA429" s="159"/>
      <c r="DB429" s="159"/>
      <c r="DC429" s="159"/>
      <c r="DD429" s="159"/>
      <c r="DE429" s="159"/>
      <c r="DF429" s="159"/>
      <c r="DG429" s="159"/>
      <c r="DH429" s="159"/>
      <c r="DI429" s="159"/>
      <c r="DJ429" s="159"/>
      <c r="DK429" s="159"/>
      <c r="DL429" s="159"/>
      <c r="DM429" s="159"/>
      <c r="DN429" s="159"/>
      <c r="DO429" s="159"/>
      <c r="DP429" s="159"/>
      <c r="DQ429" s="159"/>
      <c r="DR429" s="159"/>
      <c r="DS429" s="159"/>
      <c r="DT429" s="159"/>
      <c r="DU429" s="159"/>
      <c r="DV429" s="159"/>
      <c r="DW429" s="159"/>
      <c r="DX429" s="159"/>
      <c r="DY429" s="159"/>
      <c r="DZ429" s="159"/>
      <c r="EA429" s="159"/>
      <c r="EB429" s="159"/>
      <c r="EC429" s="159"/>
      <c r="ED429" s="159"/>
      <c r="EE429" s="159"/>
      <c r="EF429" s="159"/>
      <c r="EG429" s="159"/>
      <c r="EH429" s="159"/>
      <c r="EI429" s="159"/>
      <c r="EJ429" s="159"/>
      <c r="EK429" s="159"/>
      <c r="EL429" s="159"/>
      <c r="EM429" s="159"/>
      <c r="EN429" s="159"/>
      <c r="EO429" s="159"/>
      <c r="EP429" s="159"/>
      <c r="EQ429" s="159"/>
      <c r="ER429" s="159"/>
      <c r="ES429" s="159"/>
      <c r="ET429" s="159"/>
      <c r="EU429" s="159"/>
      <c r="EV429" s="159"/>
      <c r="EW429" s="159"/>
      <c r="EX429" s="159"/>
      <c r="EY429" s="159"/>
      <c r="EZ429" s="159"/>
      <c r="FA429" s="159"/>
      <c r="FB429" s="159"/>
      <c r="FC429" s="159"/>
      <c r="FD429" s="159"/>
      <c r="FE429" s="159"/>
      <c r="FF429" s="159"/>
      <c r="FG429" s="159"/>
      <c r="FH429" s="159"/>
      <c r="FI429" s="159"/>
      <c r="FJ429" s="159"/>
      <c r="FK429" s="159"/>
      <c r="FL429" s="159"/>
      <c r="FM429" s="159"/>
      <c r="FN429" s="159"/>
      <c r="FO429" s="159"/>
      <c r="FP429" s="159"/>
      <c r="FQ429" s="159"/>
      <c r="FR429" s="159"/>
      <c r="FS429" s="159"/>
      <c r="FT429" s="159"/>
      <c r="FU429" s="159"/>
      <c r="FV429" s="159"/>
      <c r="FW429" s="159"/>
      <c r="FX429" s="159"/>
      <c r="FY429" s="159"/>
      <c r="FZ429" s="159"/>
      <c r="GA429" s="159"/>
      <c r="GB429" s="159"/>
      <c r="GC429" s="159"/>
      <c r="GD429" s="159"/>
      <c r="GE429" s="159"/>
      <c r="GF429" s="159"/>
      <c r="GG429" s="159"/>
      <c r="GH429" s="159"/>
      <c r="GI429" s="159"/>
      <c r="GJ429" s="159"/>
      <c r="GK429" s="159"/>
      <c r="GL429" s="159"/>
      <c r="GM429" s="159"/>
      <c r="GN429" s="159"/>
      <c r="GO429" s="159"/>
      <c r="GP429" s="159"/>
      <c r="GQ429" s="159"/>
      <c r="GR429" s="159"/>
      <c r="GS429" s="159"/>
      <c r="GT429" s="159"/>
      <c r="GU429" s="159"/>
      <c r="GV429" s="159"/>
      <c r="GW429" s="159"/>
      <c r="GX429" s="159"/>
      <c r="GY429" s="159"/>
      <c r="GZ429" s="159"/>
      <c r="HA429" s="159"/>
    </row>
    <row r="430" spans="1:209" ht="45" x14ac:dyDescent="0.25">
      <c r="A430" s="158">
        <v>1</v>
      </c>
      <c r="B430" s="2157" t="s">
        <v>346</v>
      </c>
      <c r="C430" s="185">
        <f>'2 уровень'!C1114</f>
        <v>8843</v>
      </c>
      <c r="D430" s="185">
        <f>'2 уровень'!D1114</f>
        <v>8107</v>
      </c>
      <c r="E430" s="185">
        <f>'2 уровень'!E1114</f>
        <v>6460</v>
      </c>
      <c r="F430" s="717">
        <f>'2 уровень'!F1114</f>
        <v>79.684223510546431</v>
      </c>
      <c r="G430" s="232">
        <f>'2 уровень'!G1114</f>
        <v>0</v>
      </c>
      <c r="H430" s="232">
        <f>'2 уровень'!H1114</f>
        <v>0</v>
      </c>
      <c r="I430" s="237">
        <f>'2 уровень'!I1114</f>
        <v>0</v>
      </c>
      <c r="J430" s="237">
        <f>'2 уровень'!J1114</f>
        <v>0</v>
      </c>
      <c r="K430" s="237">
        <f>'2 уровень'!K1114</f>
        <v>0</v>
      </c>
      <c r="L430" s="237">
        <f>'2 уровень'!L1114</f>
        <v>0</v>
      </c>
      <c r="M430" s="237">
        <f>'2 уровень'!M1114</f>
        <v>0</v>
      </c>
      <c r="N430" s="237">
        <f>'2 уровень'!N1114</f>
        <v>0</v>
      </c>
      <c r="O430" s="160">
        <f>'2 уровень'!O1114</f>
        <v>0</v>
      </c>
      <c r="P430" s="160">
        <f>'2 уровень'!P1114</f>
        <v>0</v>
      </c>
      <c r="Q430" s="160">
        <f>'2 уровень'!Q1114</f>
        <v>0</v>
      </c>
      <c r="R430" s="160">
        <f>'2 уровень'!R1114</f>
        <v>0</v>
      </c>
      <c r="S430" s="160">
        <f>'2 уровень'!S1114</f>
        <v>0</v>
      </c>
      <c r="T430" s="160">
        <f>'2 уровень'!T1114</f>
        <v>0</v>
      </c>
      <c r="U430" s="160">
        <f>'2 уровень'!U1114</f>
        <v>0</v>
      </c>
      <c r="V430" s="160">
        <f>'2 уровень'!V1114</f>
        <v>0</v>
      </c>
      <c r="W430" s="160">
        <f>'2 уровень'!W1114</f>
        <v>0</v>
      </c>
      <c r="X430" s="160">
        <f>'2 уровень'!X1114</f>
        <v>0</v>
      </c>
      <c r="Y430" s="160">
        <f>'2 уровень'!Y1114</f>
        <v>0</v>
      </c>
      <c r="Z430" s="2222">
        <f>'2 уровень'!Z1114</f>
        <v>0</v>
      </c>
      <c r="AA430" s="160">
        <f>'2 уровень'!AA1114</f>
        <v>0</v>
      </c>
      <c r="AB430" s="160">
        <f>'2 уровень'!AB1114</f>
        <v>0</v>
      </c>
      <c r="AC430" s="160">
        <f>'2 уровень'!AC1114</f>
        <v>0</v>
      </c>
      <c r="AD430" s="2141">
        <f>'2 уровень'!AD1114</f>
        <v>0</v>
      </c>
      <c r="AE430" s="2141">
        <f>'2 уровень'!AE1114</f>
        <v>0</v>
      </c>
      <c r="AF430" s="2141">
        <f>'2 уровень'!AF1114</f>
        <v>0</v>
      </c>
      <c r="AG430" s="160"/>
      <c r="AH430" s="160"/>
      <c r="AI430" s="159"/>
      <c r="AJ430" s="159"/>
      <c r="AK430" s="159"/>
      <c r="AL430" s="159"/>
      <c r="AM430" s="159"/>
      <c r="AN430" s="159"/>
      <c r="AO430" s="159"/>
      <c r="AP430" s="159"/>
      <c r="AQ430" s="159"/>
      <c r="AR430" s="159"/>
      <c r="AS430" s="159"/>
      <c r="AT430" s="159"/>
      <c r="AU430" s="159"/>
      <c r="AV430" s="159"/>
      <c r="AW430" s="159"/>
      <c r="AX430" s="159"/>
      <c r="AY430" s="159"/>
      <c r="AZ430" s="159"/>
      <c r="BA430" s="159"/>
      <c r="BB430" s="159"/>
      <c r="BC430" s="159"/>
      <c r="BD430" s="159"/>
      <c r="BE430" s="159"/>
      <c r="BF430" s="159"/>
      <c r="BG430" s="159"/>
      <c r="BH430" s="159"/>
      <c r="BI430" s="159"/>
      <c r="BJ430" s="159"/>
      <c r="BK430" s="159"/>
      <c r="BL430" s="159"/>
      <c r="BM430" s="159"/>
      <c r="BN430" s="159"/>
      <c r="BO430" s="159"/>
      <c r="BP430" s="159"/>
      <c r="BQ430" s="159"/>
      <c r="BR430" s="159"/>
      <c r="BS430" s="159"/>
      <c r="BT430" s="159"/>
      <c r="BU430" s="159"/>
      <c r="BV430" s="159"/>
      <c r="BW430" s="159"/>
      <c r="BX430" s="159"/>
      <c r="BY430" s="159"/>
      <c r="BZ430" s="159"/>
      <c r="CA430" s="159"/>
      <c r="CB430" s="159"/>
      <c r="CC430" s="159"/>
      <c r="CD430" s="159"/>
      <c r="CE430" s="159"/>
      <c r="CF430" s="159"/>
      <c r="CG430" s="159"/>
      <c r="CH430" s="159"/>
      <c r="CI430" s="159"/>
      <c r="CJ430" s="159"/>
      <c r="CK430" s="159"/>
      <c r="CL430" s="159"/>
      <c r="CM430" s="159"/>
      <c r="CN430" s="159"/>
      <c r="CO430" s="159"/>
      <c r="CP430" s="159"/>
      <c r="CQ430" s="159"/>
      <c r="CR430" s="159"/>
      <c r="CS430" s="159"/>
      <c r="CT430" s="159"/>
      <c r="CU430" s="159"/>
      <c r="CV430" s="159"/>
      <c r="CW430" s="159"/>
      <c r="CX430" s="159"/>
      <c r="CY430" s="159"/>
      <c r="CZ430" s="159"/>
      <c r="DA430" s="159"/>
      <c r="DB430" s="159"/>
      <c r="DC430" s="159"/>
      <c r="DD430" s="159"/>
      <c r="DE430" s="159"/>
      <c r="DF430" s="159"/>
      <c r="DG430" s="159"/>
      <c r="DH430" s="159"/>
      <c r="DI430" s="159"/>
      <c r="DJ430" s="159"/>
      <c r="DK430" s="159"/>
      <c r="DL430" s="159"/>
      <c r="DM430" s="159"/>
      <c r="DN430" s="159"/>
      <c r="DO430" s="159"/>
      <c r="DP430" s="159"/>
      <c r="DQ430" s="159"/>
      <c r="DR430" s="159"/>
      <c r="DS430" s="159"/>
      <c r="DT430" s="159"/>
      <c r="DU430" s="159"/>
      <c r="DV430" s="159"/>
      <c r="DW430" s="159"/>
      <c r="DX430" s="159"/>
      <c r="DY430" s="159"/>
      <c r="DZ430" s="159"/>
      <c r="EA430" s="159"/>
      <c r="EB430" s="159"/>
      <c r="EC430" s="159"/>
      <c r="ED430" s="159"/>
      <c r="EE430" s="159"/>
      <c r="EF430" s="159"/>
      <c r="EG430" s="159"/>
      <c r="EH430" s="159"/>
      <c r="EI430" s="159"/>
      <c r="EJ430" s="159"/>
      <c r="EK430" s="159"/>
      <c r="EL430" s="159"/>
      <c r="EM430" s="159"/>
      <c r="EN430" s="159"/>
      <c r="EO430" s="159"/>
      <c r="EP430" s="159"/>
      <c r="EQ430" s="159"/>
      <c r="ER430" s="159"/>
      <c r="ES430" s="159"/>
      <c r="ET430" s="159"/>
      <c r="EU430" s="159"/>
      <c r="EV430" s="159"/>
      <c r="EW430" s="159"/>
      <c r="EX430" s="159"/>
      <c r="EY430" s="159"/>
      <c r="EZ430" s="159"/>
      <c r="FA430" s="159"/>
      <c r="FB430" s="159"/>
      <c r="FC430" s="159"/>
      <c r="FD430" s="159"/>
      <c r="FE430" s="159"/>
      <c r="FF430" s="159"/>
      <c r="FG430" s="159"/>
      <c r="FH430" s="159"/>
      <c r="FI430" s="159"/>
      <c r="FJ430" s="159"/>
      <c r="FK430" s="159"/>
      <c r="FL430" s="159"/>
      <c r="FM430" s="159"/>
      <c r="FN430" s="159"/>
      <c r="FO430" s="159"/>
      <c r="FP430" s="159"/>
      <c r="FQ430" s="159"/>
      <c r="FR430" s="159"/>
      <c r="FS430" s="159"/>
      <c r="FT430" s="159"/>
      <c r="FU430" s="159"/>
      <c r="FV430" s="159"/>
      <c r="FW430" s="159"/>
      <c r="FX430" s="159"/>
      <c r="FY430" s="159"/>
      <c r="FZ430" s="159"/>
      <c r="GA430" s="159"/>
      <c r="GB430" s="159"/>
      <c r="GC430" s="159"/>
      <c r="GD430" s="159"/>
      <c r="GE430" s="159"/>
      <c r="GF430" s="159"/>
      <c r="GG430" s="159"/>
      <c r="GH430" s="159"/>
      <c r="GI430" s="159"/>
      <c r="GJ430" s="159"/>
      <c r="GK430" s="159"/>
      <c r="GL430" s="159"/>
      <c r="GM430" s="159"/>
      <c r="GN430" s="159"/>
      <c r="GO430" s="159"/>
      <c r="GP430" s="159"/>
      <c r="GQ430" s="159"/>
      <c r="GR430" s="159"/>
      <c r="GS430" s="159"/>
      <c r="GT430" s="159"/>
      <c r="GU430" s="159"/>
      <c r="GV430" s="159"/>
      <c r="GW430" s="159"/>
      <c r="GX430" s="159"/>
      <c r="GY430" s="159"/>
      <c r="GZ430" s="159"/>
      <c r="HA430" s="159"/>
    </row>
    <row r="431" spans="1:209" ht="30" x14ac:dyDescent="0.25">
      <c r="A431" s="158">
        <v>1</v>
      </c>
      <c r="B431" s="58" t="s">
        <v>347</v>
      </c>
      <c r="C431" s="185">
        <f>'2 уровень'!C1115</f>
        <v>4852</v>
      </c>
      <c r="D431" s="185">
        <f>'2 уровень'!D1115</f>
        <v>4448</v>
      </c>
      <c r="E431" s="185">
        <f>'2 уровень'!E1115</f>
        <v>3334</v>
      </c>
      <c r="F431" s="717">
        <f>'2 уровень'!F1115</f>
        <v>74.955035971223012</v>
      </c>
      <c r="G431" s="232">
        <f>'2 уровень'!G1115</f>
        <v>0</v>
      </c>
      <c r="H431" s="232">
        <f>'2 уровень'!H1115</f>
        <v>0</v>
      </c>
      <c r="I431" s="237">
        <f>'2 уровень'!I1115</f>
        <v>0</v>
      </c>
      <c r="J431" s="237">
        <f>'2 уровень'!J1115</f>
        <v>0</v>
      </c>
      <c r="K431" s="237">
        <f>'2 уровень'!K1115</f>
        <v>0</v>
      </c>
      <c r="L431" s="237">
        <f>'2 уровень'!L1115</f>
        <v>0</v>
      </c>
      <c r="M431" s="237">
        <f>'2 уровень'!M1115</f>
        <v>0</v>
      </c>
      <c r="N431" s="237">
        <f>'2 уровень'!N1115</f>
        <v>0</v>
      </c>
      <c r="O431" s="160">
        <f>'2 уровень'!O1115</f>
        <v>0</v>
      </c>
      <c r="P431" s="160">
        <f>'2 уровень'!P1115</f>
        <v>0</v>
      </c>
      <c r="Q431" s="160">
        <f>'2 уровень'!Q1115</f>
        <v>0</v>
      </c>
      <c r="R431" s="160">
        <f>'2 уровень'!R1115</f>
        <v>0</v>
      </c>
      <c r="S431" s="160">
        <f>'2 уровень'!S1115</f>
        <v>0</v>
      </c>
      <c r="T431" s="160">
        <f>'2 уровень'!T1115</f>
        <v>0</v>
      </c>
      <c r="U431" s="160">
        <f>'2 уровень'!U1115</f>
        <v>0</v>
      </c>
      <c r="V431" s="160">
        <f>'2 уровень'!V1115</f>
        <v>0</v>
      </c>
      <c r="W431" s="160">
        <f>'2 уровень'!W1115</f>
        <v>0</v>
      </c>
      <c r="X431" s="160">
        <f>'2 уровень'!X1115</f>
        <v>0</v>
      </c>
      <c r="Y431" s="160">
        <f>'2 уровень'!Y1115</f>
        <v>0</v>
      </c>
      <c r="Z431" s="2222">
        <f>'2 уровень'!Z1115</f>
        <v>0</v>
      </c>
      <c r="AA431" s="160">
        <f>'2 уровень'!AA1115</f>
        <v>0</v>
      </c>
      <c r="AB431" s="160">
        <f>'2 уровень'!AB1115</f>
        <v>0</v>
      </c>
      <c r="AC431" s="160">
        <f>'2 уровень'!AC1115</f>
        <v>0</v>
      </c>
      <c r="AD431" s="2141">
        <f>'2 уровень'!AD1115</f>
        <v>0</v>
      </c>
      <c r="AE431" s="2141">
        <f>'2 уровень'!AE1115</f>
        <v>0</v>
      </c>
      <c r="AF431" s="2141">
        <f>'2 уровень'!AF1115</f>
        <v>0</v>
      </c>
      <c r="AG431" s="160"/>
      <c r="AH431" s="160"/>
      <c r="AI431" s="159"/>
      <c r="AJ431" s="159"/>
      <c r="AK431" s="159"/>
      <c r="AL431" s="159"/>
      <c r="AM431" s="159"/>
      <c r="AN431" s="159"/>
      <c r="AO431" s="159"/>
      <c r="AP431" s="159"/>
      <c r="AQ431" s="159"/>
      <c r="AR431" s="159"/>
      <c r="AS431" s="159"/>
      <c r="AT431" s="159"/>
      <c r="AU431" s="159"/>
      <c r="AV431" s="159"/>
      <c r="AW431" s="159"/>
      <c r="AX431" s="159"/>
      <c r="AY431" s="159"/>
      <c r="AZ431" s="159"/>
      <c r="BA431" s="159"/>
      <c r="BB431" s="159"/>
      <c r="BC431" s="159"/>
      <c r="BD431" s="159"/>
      <c r="BE431" s="159"/>
      <c r="BF431" s="159"/>
      <c r="BG431" s="159"/>
      <c r="BH431" s="159"/>
      <c r="BI431" s="159"/>
      <c r="BJ431" s="159"/>
      <c r="BK431" s="159"/>
      <c r="BL431" s="159"/>
      <c r="BM431" s="159"/>
      <c r="BN431" s="159"/>
      <c r="BO431" s="159"/>
      <c r="BP431" s="159"/>
      <c r="BQ431" s="159"/>
      <c r="BR431" s="159"/>
      <c r="BS431" s="159"/>
      <c r="BT431" s="159"/>
      <c r="BU431" s="159"/>
      <c r="BV431" s="159"/>
      <c r="BW431" s="159"/>
      <c r="BX431" s="159"/>
      <c r="BY431" s="159"/>
      <c r="BZ431" s="159"/>
      <c r="CA431" s="159"/>
      <c r="CB431" s="159"/>
      <c r="CC431" s="159"/>
      <c r="CD431" s="159"/>
      <c r="CE431" s="159"/>
      <c r="CF431" s="159"/>
      <c r="CG431" s="159"/>
      <c r="CH431" s="159"/>
      <c r="CI431" s="159"/>
      <c r="CJ431" s="159"/>
      <c r="CK431" s="159"/>
      <c r="CL431" s="159"/>
      <c r="CM431" s="159"/>
      <c r="CN431" s="159"/>
      <c r="CO431" s="159"/>
      <c r="CP431" s="159"/>
      <c r="CQ431" s="159"/>
      <c r="CR431" s="159"/>
      <c r="CS431" s="159"/>
      <c r="CT431" s="159"/>
      <c r="CU431" s="159"/>
      <c r="CV431" s="159"/>
      <c r="CW431" s="159"/>
      <c r="CX431" s="159"/>
      <c r="CY431" s="159"/>
      <c r="CZ431" s="159"/>
      <c r="DA431" s="159"/>
      <c r="DB431" s="159"/>
      <c r="DC431" s="159"/>
      <c r="DD431" s="159"/>
      <c r="DE431" s="159"/>
      <c r="DF431" s="159"/>
      <c r="DG431" s="159"/>
      <c r="DH431" s="159"/>
      <c r="DI431" s="159"/>
      <c r="DJ431" s="159"/>
      <c r="DK431" s="159"/>
      <c r="DL431" s="159"/>
      <c r="DM431" s="159"/>
      <c r="DN431" s="159"/>
      <c r="DO431" s="159"/>
      <c r="DP431" s="159"/>
      <c r="DQ431" s="159"/>
      <c r="DR431" s="159"/>
      <c r="DS431" s="159"/>
      <c r="DT431" s="159"/>
      <c r="DU431" s="159"/>
      <c r="DV431" s="159"/>
      <c r="DW431" s="159"/>
      <c r="DX431" s="159"/>
      <c r="DY431" s="159"/>
      <c r="DZ431" s="159"/>
      <c r="EA431" s="159"/>
      <c r="EB431" s="159"/>
      <c r="EC431" s="159"/>
      <c r="ED431" s="159"/>
      <c r="EE431" s="159"/>
      <c r="EF431" s="159"/>
      <c r="EG431" s="159"/>
      <c r="EH431" s="159"/>
      <c r="EI431" s="159"/>
      <c r="EJ431" s="159"/>
      <c r="EK431" s="159"/>
      <c r="EL431" s="159"/>
      <c r="EM431" s="159"/>
      <c r="EN431" s="159"/>
      <c r="EO431" s="159"/>
      <c r="EP431" s="159"/>
      <c r="EQ431" s="159"/>
      <c r="ER431" s="159"/>
      <c r="ES431" s="159"/>
      <c r="ET431" s="159"/>
      <c r="EU431" s="159"/>
      <c r="EV431" s="159"/>
      <c r="EW431" s="159"/>
      <c r="EX431" s="159"/>
      <c r="EY431" s="159"/>
      <c r="EZ431" s="159"/>
      <c r="FA431" s="159"/>
      <c r="FB431" s="159"/>
      <c r="FC431" s="159"/>
      <c r="FD431" s="159"/>
      <c r="FE431" s="159"/>
      <c r="FF431" s="159"/>
      <c r="FG431" s="159"/>
      <c r="FH431" s="159"/>
      <c r="FI431" s="159"/>
      <c r="FJ431" s="159"/>
      <c r="FK431" s="159"/>
      <c r="FL431" s="159"/>
      <c r="FM431" s="159"/>
      <c r="FN431" s="159"/>
      <c r="FO431" s="159"/>
      <c r="FP431" s="159"/>
      <c r="FQ431" s="159"/>
      <c r="FR431" s="159"/>
      <c r="FS431" s="159"/>
      <c r="FT431" s="159"/>
      <c r="FU431" s="159"/>
      <c r="FV431" s="159"/>
      <c r="FW431" s="159"/>
      <c r="FX431" s="159"/>
      <c r="FY431" s="159"/>
      <c r="FZ431" s="159"/>
      <c r="GA431" s="159"/>
      <c r="GB431" s="159"/>
      <c r="GC431" s="159"/>
      <c r="GD431" s="159"/>
      <c r="GE431" s="159"/>
      <c r="GF431" s="159"/>
      <c r="GG431" s="159"/>
      <c r="GH431" s="159"/>
      <c r="GI431" s="159"/>
      <c r="GJ431" s="159"/>
      <c r="GK431" s="159"/>
      <c r="GL431" s="159"/>
      <c r="GM431" s="159"/>
      <c r="GN431" s="159"/>
      <c r="GO431" s="159"/>
      <c r="GP431" s="159"/>
      <c r="GQ431" s="159"/>
      <c r="GR431" s="159"/>
      <c r="GS431" s="159"/>
      <c r="GT431" s="159"/>
      <c r="GU431" s="159"/>
      <c r="GV431" s="159"/>
      <c r="GW431" s="159"/>
      <c r="GX431" s="159"/>
      <c r="GY431" s="159"/>
      <c r="GZ431" s="159"/>
      <c r="HA431" s="159"/>
    </row>
    <row r="432" spans="1:209" ht="30" x14ac:dyDescent="0.25">
      <c r="A432" s="158">
        <v>1</v>
      </c>
      <c r="B432" s="58" t="s">
        <v>348</v>
      </c>
      <c r="C432" s="185">
        <f>'2 уровень'!C1116</f>
        <v>1456</v>
      </c>
      <c r="D432" s="185">
        <f>'2 уровень'!D1116</f>
        <v>1335</v>
      </c>
      <c r="E432" s="185">
        <f>'2 уровень'!E1116</f>
        <v>569</v>
      </c>
      <c r="F432" s="717">
        <f>'2 уровень'!F1116</f>
        <v>42.621722846441948</v>
      </c>
      <c r="G432" s="232">
        <f>'2 уровень'!G1116</f>
        <v>0</v>
      </c>
      <c r="H432" s="232">
        <f>'2 уровень'!H1116</f>
        <v>0</v>
      </c>
      <c r="I432" s="237">
        <f>'2 уровень'!I1116</f>
        <v>0</v>
      </c>
      <c r="J432" s="237">
        <f>'2 уровень'!J1116</f>
        <v>0</v>
      </c>
      <c r="K432" s="237">
        <f>'2 уровень'!K1116</f>
        <v>0</v>
      </c>
      <c r="L432" s="237">
        <f>'2 уровень'!L1116</f>
        <v>0</v>
      </c>
      <c r="M432" s="237">
        <f>'2 уровень'!M1116</f>
        <v>0</v>
      </c>
      <c r="N432" s="237">
        <f>'2 уровень'!N1116</f>
        <v>0</v>
      </c>
      <c r="O432" s="160">
        <f>'2 уровень'!O1116</f>
        <v>0</v>
      </c>
      <c r="P432" s="160">
        <f>'2 уровень'!P1116</f>
        <v>0</v>
      </c>
      <c r="Q432" s="160">
        <f>'2 уровень'!Q1116</f>
        <v>0</v>
      </c>
      <c r="R432" s="160">
        <f>'2 уровень'!R1116</f>
        <v>0</v>
      </c>
      <c r="S432" s="160">
        <f>'2 уровень'!S1116</f>
        <v>0</v>
      </c>
      <c r="T432" s="160">
        <f>'2 уровень'!T1116</f>
        <v>0</v>
      </c>
      <c r="U432" s="160">
        <f>'2 уровень'!U1116</f>
        <v>0</v>
      </c>
      <c r="V432" s="160">
        <f>'2 уровень'!V1116</f>
        <v>0</v>
      </c>
      <c r="W432" s="160">
        <f>'2 уровень'!W1116</f>
        <v>0</v>
      </c>
      <c r="X432" s="160">
        <f>'2 уровень'!X1116</f>
        <v>0</v>
      </c>
      <c r="Y432" s="160">
        <f>'2 уровень'!Y1116</f>
        <v>0</v>
      </c>
      <c r="Z432" s="2222">
        <f>'2 уровень'!Z1116</f>
        <v>0</v>
      </c>
      <c r="AA432" s="160">
        <f>'2 уровень'!AA1116</f>
        <v>0</v>
      </c>
      <c r="AB432" s="160">
        <f>'2 уровень'!AB1116</f>
        <v>0</v>
      </c>
      <c r="AC432" s="160">
        <f>'2 уровень'!AC1116</f>
        <v>0</v>
      </c>
      <c r="AD432" s="2141">
        <f>'2 уровень'!AD1116</f>
        <v>0</v>
      </c>
      <c r="AE432" s="2141">
        <f>'2 уровень'!AE1116</f>
        <v>0</v>
      </c>
      <c r="AF432" s="2141">
        <f>'2 уровень'!AF1116</f>
        <v>0</v>
      </c>
      <c r="AG432" s="160"/>
      <c r="AH432" s="160"/>
      <c r="AI432" s="159"/>
      <c r="AJ432" s="159"/>
      <c r="AK432" s="159"/>
      <c r="AL432" s="159"/>
      <c r="AM432" s="159"/>
      <c r="AN432" s="159"/>
      <c r="AO432" s="159"/>
      <c r="AP432" s="159"/>
      <c r="AQ432" s="159"/>
      <c r="AR432" s="159"/>
      <c r="AS432" s="159"/>
      <c r="AT432" s="159"/>
      <c r="AU432" s="159"/>
      <c r="AV432" s="159"/>
      <c r="AW432" s="159"/>
      <c r="AX432" s="159"/>
      <c r="AY432" s="159"/>
      <c r="AZ432" s="159"/>
      <c r="BA432" s="159"/>
      <c r="BB432" s="159"/>
      <c r="BC432" s="159"/>
      <c r="BD432" s="159"/>
      <c r="BE432" s="159"/>
      <c r="BF432" s="159"/>
      <c r="BG432" s="159"/>
      <c r="BH432" s="159"/>
      <c r="BI432" s="159"/>
      <c r="BJ432" s="159"/>
      <c r="BK432" s="159"/>
      <c r="BL432" s="159"/>
      <c r="BM432" s="159"/>
      <c r="BN432" s="159"/>
      <c r="BO432" s="159"/>
      <c r="BP432" s="159"/>
      <c r="BQ432" s="159"/>
      <c r="BR432" s="159"/>
      <c r="BS432" s="159"/>
      <c r="BT432" s="159"/>
      <c r="BU432" s="159"/>
      <c r="BV432" s="159"/>
      <c r="BW432" s="159"/>
      <c r="BX432" s="159"/>
      <c r="BY432" s="159"/>
      <c r="BZ432" s="159"/>
      <c r="CA432" s="159"/>
      <c r="CB432" s="159"/>
      <c r="CC432" s="159"/>
      <c r="CD432" s="159"/>
      <c r="CE432" s="159"/>
      <c r="CF432" s="159"/>
      <c r="CG432" s="159"/>
      <c r="CH432" s="159"/>
      <c r="CI432" s="159"/>
      <c r="CJ432" s="159"/>
      <c r="CK432" s="159"/>
      <c r="CL432" s="159"/>
      <c r="CM432" s="159"/>
      <c r="CN432" s="159"/>
      <c r="CO432" s="159"/>
      <c r="CP432" s="159"/>
      <c r="CQ432" s="159"/>
      <c r="CR432" s="159"/>
      <c r="CS432" s="159"/>
      <c r="CT432" s="159"/>
      <c r="CU432" s="159"/>
      <c r="CV432" s="159"/>
      <c r="CW432" s="159"/>
      <c r="CX432" s="159"/>
      <c r="CY432" s="159"/>
      <c r="CZ432" s="159"/>
      <c r="DA432" s="159"/>
      <c r="DB432" s="159"/>
      <c r="DC432" s="159"/>
      <c r="DD432" s="159"/>
      <c r="DE432" s="159"/>
      <c r="DF432" s="159"/>
      <c r="DG432" s="159"/>
      <c r="DH432" s="159"/>
      <c r="DI432" s="159"/>
      <c r="DJ432" s="159"/>
      <c r="DK432" s="159"/>
      <c r="DL432" s="159"/>
      <c r="DM432" s="159"/>
      <c r="DN432" s="159"/>
      <c r="DO432" s="159"/>
      <c r="DP432" s="159"/>
      <c r="DQ432" s="159"/>
      <c r="DR432" s="159"/>
      <c r="DS432" s="159"/>
      <c r="DT432" s="159"/>
      <c r="DU432" s="159"/>
      <c r="DV432" s="159"/>
      <c r="DW432" s="159"/>
      <c r="DX432" s="159"/>
      <c r="DY432" s="159"/>
      <c r="DZ432" s="159"/>
      <c r="EA432" s="159"/>
      <c r="EB432" s="159"/>
      <c r="EC432" s="159"/>
      <c r="ED432" s="159"/>
      <c r="EE432" s="159"/>
      <c r="EF432" s="159"/>
      <c r="EG432" s="159"/>
      <c r="EH432" s="159"/>
      <c r="EI432" s="159"/>
      <c r="EJ432" s="159"/>
      <c r="EK432" s="159"/>
      <c r="EL432" s="159"/>
      <c r="EM432" s="159"/>
      <c r="EN432" s="159"/>
      <c r="EO432" s="159"/>
      <c r="EP432" s="159"/>
      <c r="EQ432" s="159"/>
      <c r="ER432" s="159"/>
      <c r="ES432" s="159"/>
      <c r="ET432" s="159"/>
      <c r="EU432" s="159"/>
      <c r="EV432" s="159"/>
      <c r="EW432" s="159"/>
      <c r="EX432" s="159"/>
      <c r="EY432" s="159"/>
      <c r="EZ432" s="159"/>
      <c r="FA432" s="159"/>
      <c r="FB432" s="159"/>
      <c r="FC432" s="159"/>
      <c r="FD432" s="159"/>
      <c r="FE432" s="159"/>
      <c r="FF432" s="159"/>
      <c r="FG432" s="159"/>
      <c r="FH432" s="159"/>
      <c r="FI432" s="159"/>
      <c r="FJ432" s="159"/>
      <c r="FK432" s="159"/>
      <c r="FL432" s="159"/>
      <c r="FM432" s="159"/>
      <c r="FN432" s="159"/>
      <c r="FO432" s="159"/>
      <c r="FP432" s="159"/>
      <c r="FQ432" s="159"/>
      <c r="FR432" s="159"/>
      <c r="FS432" s="159"/>
      <c r="FT432" s="159"/>
      <c r="FU432" s="159"/>
      <c r="FV432" s="159"/>
      <c r="FW432" s="159"/>
      <c r="FX432" s="159"/>
      <c r="FY432" s="159"/>
      <c r="FZ432" s="159"/>
      <c r="GA432" s="159"/>
      <c r="GB432" s="159"/>
      <c r="GC432" s="159"/>
      <c r="GD432" s="159"/>
      <c r="GE432" s="159"/>
      <c r="GF432" s="159"/>
      <c r="GG432" s="159"/>
      <c r="GH432" s="159"/>
      <c r="GI432" s="159"/>
      <c r="GJ432" s="159"/>
      <c r="GK432" s="159"/>
      <c r="GL432" s="159"/>
      <c r="GM432" s="159"/>
      <c r="GN432" s="159"/>
      <c r="GO432" s="159"/>
      <c r="GP432" s="159"/>
      <c r="GQ432" s="159"/>
      <c r="GR432" s="159"/>
      <c r="GS432" s="159"/>
      <c r="GT432" s="159"/>
      <c r="GU432" s="159"/>
      <c r="GV432" s="159"/>
      <c r="GW432" s="159"/>
      <c r="GX432" s="159"/>
      <c r="GY432" s="159"/>
      <c r="GZ432" s="159"/>
      <c r="HA432" s="159"/>
    </row>
    <row r="433" spans="1:209" ht="45" x14ac:dyDescent="0.25">
      <c r="A433" s="158">
        <v>1</v>
      </c>
      <c r="B433" s="58" t="s">
        <v>413</v>
      </c>
      <c r="C433" s="185">
        <f>'2 уровень'!C1117</f>
        <v>639</v>
      </c>
      <c r="D433" s="185">
        <f>'2 уровень'!D1117</f>
        <v>586</v>
      </c>
      <c r="E433" s="185">
        <f>'2 уровень'!E1117</f>
        <v>666</v>
      </c>
      <c r="F433" s="717">
        <f>'2 уровень'!F1117</f>
        <v>113.6518771331058</v>
      </c>
      <c r="G433" s="232">
        <f>'2 уровень'!G1117</f>
        <v>0</v>
      </c>
      <c r="H433" s="232">
        <f>'2 уровень'!H1117</f>
        <v>0</v>
      </c>
      <c r="I433" s="237">
        <f>'2 уровень'!I1117</f>
        <v>0</v>
      </c>
      <c r="J433" s="237">
        <f>'2 уровень'!J1117</f>
        <v>0</v>
      </c>
      <c r="K433" s="237">
        <f>'2 уровень'!K1117</f>
        <v>0</v>
      </c>
      <c r="L433" s="237">
        <f>'2 уровень'!L1117</f>
        <v>0</v>
      </c>
      <c r="M433" s="237">
        <f>'2 уровень'!M1117</f>
        <v>0</v>
      </c>
      <c r="N433" s="237">
        <f>'2 уровень'!N1117</f>
        <v>0</v>
      </c>
      <c r="O433" s="160">
        <f>'2 уровень'!O1117</f>
        <v>0</v>
      </c>
      <c r="P433" s="160">
        <f>'2 уровень'!P1117</f>
        <v>0</v>
      </c>
      <c r="Q433" s="160">
        <f>'2 уровень'!Q1117</f>
        <v>0</v>
      </c>
      <c r="R433" s="160">
        <f>'2 уровень'!R1117</f>
        <v>0</v>
      </c>
      <c r="S433" s="160">
        <f>'2 уровень'!S1117</f>
        <v>0</v>
      </c>
      <c r="T433" s="160">
        <f>'2 уровень'!T1117</f>
        <v>0</v>
      </c>
      <c r="U433" s="160">
        <f>'2 уровень'!U1117</f>
        <v>0</v>
      </c>
      <c r="V433" s="160">
        <f>'2 уровень'!V1117</f>
        <v>0</v>
      </c>
      <c r="W433" s="160">
        <f>'2 уровень'!W1117</f>
        <v>0</v>
      </c>
      <c r="X433" s="160">
        <f>'2 уровень'!X1117</f>
        <v>0</v>
      </c>
      <c r="Y433" s="160">
        <f>'2 уровень'!Y1117</f>
        <v>0</v>
      </c>
      <c r="Z433" s="2222">
        <f>'2 уровень'!Z1117</f>
        <v>0</v>
      </c>
      <c r="AA433" s="160">
        <f>'2 уровень'!AA1117</f>
        <v>0</v>
      </c>
      <c r="AB433" s="160">
        <f>'2 уровень'!AB1117</f>
        <v>0</v>
      </c>
      <c r="AC433" s="160">
        <f>'2 уровень'!AC1117</f>
        <v>0</v>
      </c>
      <c r="AD433" s="2141">
        <f>'2 уровень'!AD1117</f>
        <v>0</v>
      </c>
      <c r="AE433" s="2141">
        <f>'2 уровень'!AE1117</f>
        <v>0</v>
      </c>
      <c r="AF433" s="2141">
        <f>'2 уровень'!AF1117</f>
        <v>0</v>
      </c>
      <c r="AG433" s="160"/>
      <c r="AH433" s="160"/>
      <c r="AI433" s="159"/>
      <c r="AJ433" s="159"/>
      <c r="AK433" s="159"/>
      <c r="AL433" s="159"/>
      <c r="AM433" s="159"/>
      <c r="AN433" s="159"/>
      <c r="AO433" s="159"/>
      <c r="AP433" s="159"/>
      <c r="AQ433" s="159"/>
      <c r="AR433" s="159"/>
      <c r="AS433" s="159"/>
      <c r="AT433" s="159"/>
      <c r="AU433" s="159"/>
      <c r="AV433" s="159"/>
      <c r="AW433" s="159"/>
      <c r="AX433" s="159"/>
      <c r="AY433" s="159"/>
      <c r="AZ433" s="159"/>
      <c r="BA433" s="159"/>
      <c r="BB433" s="159"/>
      <c r="BC433" s="159"/>
      <c r="BD433" s="159"/>
      <c r="BE433" s="159"/>
      <c r="BF433" s="159"/>
      <c r="BG433" s="159"/>
      <c r="BH433" s="159"/>
      <c r="BI433" s="159"/>
      <c r="BJ433" s="159"/>
      <c r="BK433" s="159"/>
      <c r="BL433" s="159"/>
      <c r="BM433" s="159"/>
      <c r="BN433" s="159"/>
      <c r="BO433" s="159"/>
      <c r="BP433" s="159"/>
      <c r="BQ433" s="159"/>
      <c r="BR433" s="159"/>
      <c r="BS433" s="159"/>
      <c r="BT433" s="159"/>
      <c r="BU433" s="159"/>
      <c r="BV433" s="159"/>
      <c r="BW433" s="159"/>
      <c r="BX433" s="159"/>
      <c r="BY433" s="159"/>
      <c r="BZ433" s="159"/>
      <c r="CA433" s="159"/>
      <c r="CB433" s="159"/>
      <c r="CC433" s="159"/>
      <c r="CD433" s="159"/>
      <c r="CE433" s="159"/>
      <c r="CF433" s="159"/>
      <c r="CG433" s="159"/>
      <c r="CH433" s="159"/>
      <c r="CI433" s="159"/>
      <c r="CJ433" s="159"/>
      <c r="CK433" s="159"/>
      <c r="CL433" s="159"/>
      <c r="CM433" s="159"/>
      <c r="CN433" s="159"/>
      <c r="CO433" s="159"/>
      <c r="CP433" s="159"/>
      <c r="CQ433" s="159"/>
      <c r="CR433" s="159"/>
      <c r="CS433" s="159"/>
      <c r="CT433" s="159"/>
      <c r="CU433" s="159"/>
      <c r="CV433" s="159"/>
      <c r="CW433" s="159"/>
      <c r="CX433" s="159"/>
      <c r="CY433" s="159"/>
      <c r="CZ433" s="159"/>
      <c r="DA433" s="159"/>
      <c r="DB433" s="159"/>
      <c r="DC433" s="159"/>
      <c r="DD433" s="159"/>
      <c r="DE433" s="159"/>
      <c r="DF433" s="159"/>
      <c r="DG433" s="159"/>
      <c r="DH433" s="159"/>
      <c r="DI433" s="159"/>
      <c r="DJ433" s="159"/>
      <c r="DK433" s="159"/>
      <c r="DL433" s="159"/>
      <c r="DM433" s="159"/>
      <c r="DN433" s="159"/>
      <c r="DO433" s="159"/>
      <c r="DP433" s="159"/>
      <c r="DQ433" s="159"/>
      <c r="DR433" s="159"/>
      <c r="DS433" s="159"/>
      <c r="DT433" s="159"/>
      <c r="DU433" s="159"/>
      <c r="DV433" s="159"/>
      <c r="DW433" s="159"/>
      <c r="DX433" s="159"/>
      <c r="DY433" s="159"/>
      <c r="DZ433" s="159"/>
      <c r="EA433" s="159"/>
      <c r="EB433" s="159"/>
      <c r="EC433" s="159"/>
      <c r="ED433" s="159"/>
      <c r="EE433" s="159"/>
      <c r="EF433" s="159"/>
      <c r="EG433" s="159"/>
      <c r="EH433" s="159"/>
      <c r="EI433" s="159"/>
      <c r="EJ433" s="159"/>
      <c r="EK433" s="159"/>
      <c r="EL433" s="159"/>
      <c r="EM433" s="159"/>
      <c r="EN433" s="159"/>
      <c r="EO433" s="159"/>
      <c r="EP433" s="159"/>
      <c r="EQ433" s="159"/>
      <c r="ER433" s="159"/>
      <c r="ES433" s="159"/>
      <c r="ET433" s="159"/>
      <c r="EU433" s="159"/>
      <c r="EV433" s="159"/>
      <c r="EW433" s="159"/>
      <c r="EX433" s="159"/>
      <c r="EY433" s="159"/>
      <c r="EZ433" s="159"/>
      <c r="FA433" s="159"/>
      <c r="FB433" s="159"/>
      <c r="FC433" s="159"/>
      <c r="FD433" s="159"/>
      <c r="FE433" s="159"/>
      <c r="FF433" s="159"/>
      <c r="FG433" s="159"/>
      <c r="FH433" s="159"/>
      <c r="FI433" s="159"/>
      <c r="FJ433" s="159"/>
      <c r="FK433" s="159"/>
      <c r="FL433" s="159"/>
      <c r="FM433" s="159"/>
      <c r="FN433" s="159"/>
      <c r="FO433" s="159"/>
      <c r="FP433" s="159"/>
      <c r="FQ433" s="159"/>
      <c r="FR433" s="159"/>
      <c r="FS433" s="159"/>
      <c r="FT433" s="159"/>
      <c r="FU433" s="159"/>
      <c r="FV433" s="159"/>
      <c r="FW433" s="159"/>
      <c r="FX433" s="159"/>
      <c r="FY433" s="159"/>
      <c r="FZ433" s="159"/>
      <c r="GA433" s="159"/>
      <c r="GB433" s="159"/>
      <c r="GC433" s="159"/>
      <c r="GD433" s="159"/>
      <c r="GE433" s="159"/>
      <c r="GF433" s="159"/>
      <c r="GG433" s="159"/>
      <c r="GH433" s="159"/>
      <c r="GI433" s="159"/>
      <c r="GJ433" s="159"/>
      <c r="GK433" s="159"/>
      <c r="GL433" s="159"/>
      <c r="GM433" s="159"/>
      <c r="GN433" s="159"/>
      <c r="GO433" s="159"/>
      <c r="GP433" s="159"/>
      <c r="GQ433" s="159"/>
      <c r="GR433" s="159"/>
      <c r="GS433" s="159"/>
      <c r="GT433" s="159"/>
      <c r="GU433" s="159"/>
      <c r="GV433" s="159"/>
      <c r="GW433" s="159"/>
      <c r="GX433" s="159"/>
      <c r="GY433" s="159"/>
      <c r="GZ433" s="159"/>
      <c r="HA433" s="159"/>
    </row>
    <row r="434" spans="1:209" ht="30" x14ac:dyDescent="0.25">
      <c r="A434" s="158">
        <v>1</v>
      </c>
      <c r="B434" s="58" t="s">
        <v>414</v>
      </c>
      <c r="C434" s="185">
        <f>'2 уровень'!C1118</f>
        <v>1896</v>
      </c>
      <c r="D434" s="185">
        <f>'2 уровень'!D1118</f>
        <v>1738</v>
      </c>
      <c r="E434" s="185">
        <f>'2 уровень'!E1118</f>
        <v>1891</v>
      </c>
      <c r="F434" s="717">
        <f>'2 уровень'!F1118</f>
        <v>108.80322209436133</v>
      </c>
      <c r="G434" s="232">
        <f>'2 уровень'!G1118</f>
        <v>0</v>
      </c>
      <c r="H434" s="232">
        <f>'2 уровень'!H1118</f>
        <v>0</v>
      </c>
      <c r="I434" s="237">
        <f>'2 уровень'!I1118</f>
        <v>0</v>
      </c>
      <c r="J434" s="237">
        <f>'2 уровень'!J1118</f>
        <v>0</v>
      </c>
      <c r="K434" s="237">
        <f>'2 уровень'!K1118</f>
        <v>0</v>
      </c>
      <c r="L434" s="237">
        <f>'2 уровень'!L1118</f>
        <v>0</v>
      </c>
      <c r="M434" s="237">
        <f>'2 уровень'!M1118</f>
        <v>0</v>
      </c>
      <c r="N434" s="237">
        <f>'2 уровень'!N1118</f>
        <v>0</v>
      </c>
      <c r="O434" s="160">
        <f>'2 уровень'!O1118</f>
        <v>0</v>
      </c>
      <c r="P434" s="160">
        <f>'2 уровень'!P1118</f>
        <v>0</v>
      </c>
      <c r="Q434" s="160">
        <f>'2 уровень'!Q1118</f>
        <v>0</v>
      </c>
      <c r="R434" s="160">
        <f>'2 уровень'!R1118</f>
        <v>0</v>
      </c>
      <c r="S434" s="160">
        <f>'2 уровень'!S1118</f>
        <v>0</v>
      </c>
      <c r="T434" s="160">
        <f>'2 уровень'!T1118</f>
        <v>0</v>
      </c>
      <c r="U434" s="160">
        <f>'2 уровень'!U1118</f>
        <v>0</v>
      </c>
      <c r="V434" s="160">
        <f>'2 уровень'!V1118</f>
        <v>0</v>
      </c>
      <c r="W434" s="160">
        <f>'2 уровень'!W1118</f>
        <v>0</v>
      </c>
      <c r="X434" s="160">
        <f>'2 уровень'!X1118</f>
        <v>0</v>
      </c>
      <c r="Y434" s="160">
        <f>'2 уровень'!Y1118</f>
        <v>0</v>
      </c>
      <c r="Z434" s="2222">
        <f>'2 уровень'!Z1118</f>
        <v>0</v>
      </c>
      <c r="AA434" s="160">
        <f>'2 уровень'!AA1118</f>
        <v>0</v>
      </c>
      <c r="AB434" s="160">
        <f>'2 уровень'!AB1118</f>
        <v>0</v>
      </c>
      <c r="AC434" s="160">
        <f>'2 уровень'!AC1118</f>
        <v>0</v>
      </c>
      <c r="AD434" s="2141">
        <f>'2 уровень'!AD1118</f>
        <v>0</v>
      </c>
      <c r="AE434" s="2141">
        <f>'2 уровень'!AE1118</f>
        <v>0</v>
      </c>
      <c r="AF434" s="2141">
        <f>'2 уровень'!AF1118</f>
        <v>0</v>
      </c>
      <c r="AG434" s="160"/>
      <c r="AH434" s="160"/>
      <c r="AI434" s="159"/>
      <c r="AJ434" s="159"/>
      <c r="AK434" s="159"/>
      <c r="AL434" s="159"/>
      <c r="AM434" s="159"/>
      <c r="AN434" s="159"/>
      <c r="AO434" s="159"/>
      <c r="AP434" s="159"/>
      <c r="AQ434" s="159"/>
      <c r="AR434" s="159"/>
      <c r="AS434" s="159"/>
      <c r="AT434" s="159"/>
      <c r="AU434" s="159"/>
      <c r="AV434" s="159"/>
      <c r="AW434" s="159"/>
      <c r="AX434" s="159"/>
      <c r="AY434" s="159"/>
      <c r="AZ434" s="159"/>
      <c r="BA434" s="159"/>
      <c r="BB434" s="159"/>
      <c r="BC434" s="159"/>
      <c r="BD434" s="159"/>
      <c r="BE434" s="159"/>
      <c r="BF434" s="159"/>
      <c r="BG434" s="159"/>
      <c r="BH434" s="159"/>
      <c r="BI434" s="159"/>
      <c r="BJ434" s="159"/>
      <c r="BK434" s="159"/>
      <c r="BL434" s="159"/>
      <c r="BM434" s="159"/>
      <c r="BN434" s="159"/>
      <c r="BO434" s="159"/>
      <c r="BP434" s="159"/>
      <c r="BQ434" s="159"/>
      <c r="BR434" s="159"/>
      <c r="BS434" s="159"/>
      <c r="BT434" s="159"/>
      <c r="BU434" s="159"/>
      <c r="BV434" s="159"/>
      <c r="BW434" s="159"/>
      <c r="BX434" s="159"/>
      <c r="BY434" s="159"/>
      <c r="BZ434" s="159"/>
      <c r="CA434" s="159"/>
      <c r="CB434" s="159"/>
      <c r="CC434" s="159"/>
      <c r="CD434" s="159"/>
      <c r="CE434" s="159"/>
      <c r="CF434" s="159"/>
      <c r="CG434" s="159"/>
      <c r="CH434" s="159"/>
      <c r="CI434" s="159"/>
      <c r="CJ434" s="159"/>
      <c r="CK434" s="159"/>
      <c r="CL434" s="159"/>
      <c r="CM434" s="159"/>
      <c r="CN434" s="159"/>
      <c r="CO434" s="159"/>
      <c r="CP434" s="159"/>
      <c r="CQ434" s="159"/>
      <c r="CR434" s="159"/>
      <c r="CS434" s="159"/>
      <c r="CT434" s="159"/>
      <c r="CU434" s="159"/>
      <c r="CV434" s="159"/>
      <c r="CW434" s="159"/>
      <c r="CX434" s="159"/>
      <c r="CY434" s="159"/>
      <c r="CZ434" s="159"/>
      <c r="DA434" s="159"/>
      <c r="DB434" s="159"/>
      <c r="DC434" s="159"/>
      <c r="DD434" s="159"/>
      <c r="DE434" s="159"/>
      <c r="DF434" s="159"/>
      <c r="DG434" s="159"/>
      <c r="DH434" s="159"/>
      <c r="DI434" s="159"/>
      <c r="DJ434" s="159"/>
      <c r="DK434" s="159"/>
      <c r="DL434" s="159"/>
      <c r="DM434" s="159"/>
      <c r="DN434" s="159"/>
      <c r="DO434" s="159"/>
      <c r="DP434" s="159"/>
      <c r="DQ434" s="159"/>
      <c r="DR434" s="159"/>
      <c r="DS434" s="159"/>
      <c r="DT434" s="159"/>
      <c r="DU434" s="159"/>
      <c r="DV434" s="159"/>
      <c r="DW434" s="159"/>
      <c r="DX434" s="159"/>
      <c r="DY434" s="159"/>
      <c r="DZ434" s="159"/>
      <c r="EA434" s="159"/>
      <c r="EB434" s="159"/>
      <c r="EC434" s="159"/>
      <c r="ED434" s="159"/>
      <c r="EE434" s="159"/>
      <c r="EF434" s="159"/>
      <c r="EG434" s="159"/>
      <c r="EH434" s="159"/>
      <c r="EI434" s="159"/>
      <c r="EJ434" s="159"/>
      <c r="EK434" s="159"/>
      <c r="EL434" s="159"/>
      <c r="EM434" s="159"/>
      <c r="EN434" s="159"/>
      <c r="EO434" s="159"/>
      <c r="EP434" s="159"/>
      <c r="EQ434" s="159"/>
      <c r="ER434" s="159"/>
      <c r="ES434" s="159"/>
      <c r="ET434" s="159"/>
      <c r="EU434" s="159"/>
      <c r="EV434" s="159"/>
      <c r="EW434" s="159"/>
      <c r="EX434" s="159"/>
      <c r="EY434" s="159"/>
      <c r="EZ434" s="159"/>
      <c r="FA434" s="159"/>
      <c r="FB434" s="159"/>
      <c r="FC434" s="159"/>
      <c r="FD434" s="159"/>
      <c r="FE434" s="159"/>
      <c r="FF434" s="159"/>
      <c r="FG434" s="159"/>
      <c r="FH434" s="159"/>
      <c r="FI434" s="159"/>
      <c r="FJ434" s="159"/>
      <c r="FK434" s="159"/>
      <c r="FL434" s="159"/>
      <c r="FM434" s="159"/>
      <c r="FN434" s="159"/>
      <c r="FO434" s="159"/>
      <c r="FP434" s="159"/>
      <c r="FQ434" s="159"/>
      <c r="FR434" s="159"/>
      <c r="FS434" s="159"/>
      <c r="FT434" s="159"/>
      <c r="FU434" s="159"/>
      <c r="FV434" s="159"/>
      <c r="FW434" s="159"/>
      <c r="FX434" s="159"/>
      <c r="FY434" s="159"/>
      <c r="FZ434" s="159"/>
      <c r="GA434" s="159"/>
      <c r="GB434" s="159"/>
      <c r="GC434" s="159"/>
      <c r="GD434" s="159"/>
      <c r="GE434" s="159"/>
      <c r="GF434" s="159"/>
      <c r="GG434" s="159"/>
      <c r="GH434" s="159"/>
      <c r="GI434" s="159"/>
      <c r="GJ434" s="159"/>
      <c r="GK434" s="159"/>
      <c r="GL434" s="159"/>
      <c r="GM434" s="159"/>
      <c r="GN434" s="159"/>
      <c r="GO434" s="159"/>
      <c r="GP434" s="159"/>
      <c r="GQ434" s="159"/>
      <c r="GR434" s="159"/>
      <c r="GS434" s="159"/>
      <c r="GT434" s="159"/>
      <c r="GU434" s="159"/>
      <c r="GV434" s="159"/>
      <c r="GW434" s="159"/>
      <c r="GX434" s="159"/>
      <c r="GY434" s="159"/>
      <c r="GZ434" s="159"/>
      <c r="HA434" s="159"/>
    </row>
    <row r="435" spans="1:209" ht="45" x14ac:dyDescent="0.25">
      <c r="A435" s="158">
        <v>1</v>
      </c>
      <c r="B435" s="2157" t="s">
        <v>349</v>
      </c>
      <c r="C435" s="185">
        <f>'2 уровень'!C1119</f>
        <v>34647</v>
      </c>
      <c r="D435" s="185">
        <f>'2 уровень'!D1119</f>
        <v>31760</v>
      </c>
      <c r="E435" s="185">
        <f>'2 уровень'!E1119</f>
        <v>26253.485736037539</v>
      </c>
      <c r="F435" s="717">
        <f>'2 уровень'!F1119</f>
        <v>82.662108740672352</v>
      </c>
      <c r="G435" s="232">
        <f>'2 уровень'!G1119</f>
        <v>0</v>
      </c>
      <c r="H435" s="232">
        <f>'2 уровень'!H1119</f>
        <v>0</v>
      </c>
      <c r="I435" s="237">
        <f>'2 уровень'!I1119</f>
        <v>0</v>
      </c>
      <c r="J435" s="237">
        <f>'2 уровень'!J1119</f>
        <v>0</v>
      </c>
      <c r="K435" s="237">
        <f>'2 уровень'!K1119</f>
        <v>0</v>
      </c>
      <c r="L435" s="237">
        <f>'2 уровень'!L1119</f>
        <v>0</v>
      </c>
      <c r="M435" s="237">
        <f>'2 уровень'!M1119</f>
        <v>0</v>
      </c>
      <c r="N435" s="237">
        <f>'2 уровень'!N1119</f>
        <v>0</v>
      </c>
      <c r="O435" s="160">
        <f>'2 уровень'!O1119</f>
        <v>0</v>
      </c>
      <c r="P435" s="160">
        <f>'2 уровень'!P1119</f>
        <v>0</v>
      </c>
      <c r="Q435" s="160">
        <f>'2 уровень'!Q1119</f>
        <v>0</v>
      </c>
      <c r="R435" s="160">
        <f>'2 уровень'!R1119</f>
        <v>0</v>
      </c>
      <c r="S435" s="160">
        <f>'2 уровень'!S1119</f>
        <v>0</v>
      </c>
      <c r="T435" s="160">
        <f>'2 уровень'!T1119</f>
        <v>0</v>
      </c>
      <c r="U435" s="160">
        <f>'2 уровень'!U1119</f>
        <v>0</v>
      </c>
      <c r="V435" s="160">
        <f>'2 уровень'!V1119</f>
        <v>0</v>
      </c>
      <c r="W435" s="160">
        <f>'2 уровень'!W1119</f>
        <v>0</v>
      </c>
      <c r="X435" s="160">
        <f>'2 уровень'!X1119</f>
        <v>0</v>
      </c>
      <c r="Y435" s="160">
        <f>'2 уровень'!Y1119</f>
        <v>0</v>
      </c>
      <c r="Z435" s="2222">
        <f>'2 уровень'!Z1119</f>
        <v>0</v>
      </c>
      <c r="AA435" s="160">
        <f>'2 уровень'!AA1119</f>
        <v>0</v>
      </c>
      <c r="AB435" s="160">
        <f>'2 уровень'!AB1119</f>
        <v>0</v>
      </c>
      <c r="AC435" s="160">
        <f>'2 уровень'!AC1119</f>
        <v>0</v>
      </c>
      <c r="AD435" s="2141">
        <f>'2 уровень'!AD1119</f>
        <v>0</v>
      </c>
      <c r="AE435" s="2141">
        <f>'2 уровень'!AE1119</f>
        <v>0</v>
      </c>
      <c r="AF435" s="2141">
        <f>'2 уровень'!AF1119</f>
        <v>0</v>
      </c>
      <c r="AG435" s="160"/>
      <c r="AH435" s="160"/>
      <c r="AI435" s="159"/>
      <c r="AJ435" s="159"/>
      <c r="AK435" s="159"/>
      <c r="AL435" s="159"/>
      <c r="AM435" s="159"/>
      <c r="AN435" s="159"/>
      <c r="AO435" s="159"/>
      <c r="AP435" s="159"/>
      <c r="AQ435" s="159"/>
      <c r="AR435" s="159"/>
      <c r="AS435" s="159"/>
      <c r="AT435" s="159"/>
      <c r="AU435" s="159"/>
      <c r="AV435" s="159"/>
      <c r="AW435" s="159"/>
      <c r="AX435" s="159"/>
      <c r="AY435" s="159"/>
      <c r="AZ435" s="159"/>
      <c r="BA435" s="159"/>
      <c r="BB435" s="159"/>
      <c r="BC435" s="159"/>
      <c r="BD435" s="159"/>
      <c r="BE435" s="159"/>
      <c r="BF435" s="159"/>
      <c r="BG435" s="159"/>
      <c r="BH435" s="159"/>
      <c r="BI435" s="159"/>
      <c r="BJ435" s="159"/>
      <c r="BK435" s="159"/>
      <c r="BL435" s="159"/>
      <c r="BM435" s="159"/>
      <c r="BN435" s="159"/>
      <c r="BO435" s="159"/>
      <c r="BP435" s="159"/>
      <c r="BQ435" s="159"/>
      <c r="BR435" s="159"/>
      <c r="BS435" s="159"/>
      <c r="BT435" s="159"/>
      <c r="BU435" s="159"/>
      <c r="BV435" s="159"/>
      <c r="BW435" s="159"/>
      <c r="BX435" s="159"/>
      <c r="BY435" s="159"/>
      <c r="BZ435" s="159"/>
      <c r="CA435" s="159"/>
      <c r="CB435" s="159"/>
      <c r="CC435" s="159"/>
      <c r="CD435" s="159"/>
      <c r="CE435" s="159"/>
      <c r="CF435" s="159"/>
      <c r="CG435" s="159"/>
      <c r="CH435" s="159"/>
      <c r="CI435" s="159"/>
      <c r="CJ435" s="159"/>
      <c r="CK435" s="159"/>
      <c r="CL435" s="159"/>
      <c r="CM435" s="159"/>
      <c r="CN435" s="159"/>
      <c r="CO435" s="159"/>
      <c r="CP435" s="159"/>
      <c r="CQ435" s="159"/>
      <c r="CR435" s="159"/>
      <c r="CS435" s="159"/>
      <c r="CT435" s="159"/>
      <c r="CU435" s="159"/>
      <c r="CV435" s="159"/>
      <c r="CW435" s="159"/>
      <c r="CX435" s="159"/>
      <c r="CY435" s="159"/>
      <c r="CZ435" s="159"/>
      <c r="DA435" s="159"/>
      <c r="DB435" s="159"/>
      <c r="DC435" s="159"/>
      <c r="DD435" s="159"/>
      <c r="DE435" s="159"/>
      <c r="DF435" s="159"/>
      <c r="DG435" s="159"/>
      <c r="DH435" s="159"/>
      <c r="DI435" s="159"/>
      <c r="DJ435" s="159"/>
      <c r="DK435" s="159"/>
      <c r="DL435" s="159"/>
      <c r="DM435" s="159"/>
      <c r="DN435" s="159"/>
      <c r="DO435" s="159"/>
      <c r="DP435" s="159"/>
      <c r="DQ435" s="159"/>
      <c r="DR435" s="159"/>
      <c r="DS435" s="159"/>
      <c r="DT435" s="159"/>
      <c r="DU435" s="159"/>
      <c r="DV435" s="159"/>
      <c r="DW435" s="159"/>
      <c r="DX435" s="159"/>
      <c r="DY435" s="159"/>
      <c r="DZ435" s="159"/>
      <c r="EA435" s="159"/>
      <c r="EB435" s="159"/>
      <c r="EC435" s="159"/>
      <c r="ED435" s="159"/>
      <c r="EE435" s="159"/>
      <c r="EF435" s="159"/>
      <c r="EG435" s="159"/>
      <c r="EH435" s="159"/>
      <c r="EI435" s="159"/>
      <c r="EJ435" s="159"/>
      <c r="EK435" s="159"/>
      <c r="EL435" s="159"/>
      <c r="EM435" s="159"/>
      <c r="EN435" s="159"/>
      <c r="EO435" s="159"/>
      <c r="EP435" s="159"/>
      <c r="EQ435" s="159"/>
      <c r="ER435" s="159"/>
      <c r="ES435" s="159"/>
      <c r="ET435" s="159"/>
      <c r="EU435" s="159"/>
      <c r="EV435" s="159"/>
      <c r="EW435" s="159"/>
      <c r="EX435" s="159"/>
      <c r="EY435" s="159"/>
      <c r="EZ435" s="159"/>
      <c r="FA435" s="159"/>
      <c r="FB435" s="159"/>
      <c r="FC435" s="159"/>
      <c r="FD435" s="159"/>
      <c r="FE435" s="159"/>
      <c r="FF435" s="159"/>
      <c r="FG435" s="159"/>
      <c r="FH435" s="159"/>
      <c r="FI435" s="159"/>
      <c r="FJ435" s="159"/>
      <c r="FK435" s="159"/>
      <c r="FL435" s="159"/>
      <c r="FM435" s="159"/>
      <c r="FN435" s="159"/>
      <c r="FO435" s="159"/>
      <c r="FP435" s="159"/>
      <c r="FQ435" s="159"/>
      <c r="FR435" s="159"/>
      <c r="FS435" s="159"/>
      <c r="FT435" s="159"/>
      <c r="FU435" s="159"/>
      <c r="FV435" s="159"/>
      <c r="FW435" s="159"/>
      <c r="FX435" s="159"/>
      <c r="FY435" s="159"/>
      <c r="FZ435" s="159"/>
      <c r="GA435" s="159"/>
      <c r="GB435" s="159"/>
      <c r="GC435" s="159"/>
      <c r="GD435" s="159"/>
      <c r="GE435" s="159"/>
      <c r="GF435" s="159"/>
      <c r="GG435" s="159"/>
      <c r="GH435" s="159"/>
      <c r="GI435" s="159"/>
      <c r="GJ435" s="159"/>
      <c r="GK435" s="159"/>
      <c r="GL435" s="159"/>
      <c r="GM435" s="159"/>
      <c r="GN435" s="159"/>
      <c r="GO435" s="159"/>
      <c r="GP435" s="159"/>
      <c r="GQ435" s="159"/>
      <c r="GR435" s="159"/>
      <c r="GS435" s="159"/>
      <c r="GT435" s="159"/>
      <c r="GU435" s="159"/>
      <c r="GV435" s="159"/>
      <c r="GW435" s="159"/>
      <c r="GX435" s="159"/>
      <c r="GY435" s="159"/>
      <c r="GZ435" s="159"/>
      <c r="HA435" s="159"/>
    </row>
    <row r="436" spans="1:209" ht="30" x14ac:dyDescent="0.25">
      <c r="A436" s="158">
        <v>1</v>
      </c>
      <c r="B436" s="58" t="s">
        <v>350</v>
      </c>
      <c r="C436" s="185">
        <f>'2 уровень'!C1120</f>
        <v>8500</v>
      </c>
      <c r="D436" s="185">
        <f>'2 уровень'!D1120</f>
        <v>7792</v>
      </c>
      <c r="E436" s="185">
        <f>'2 уровень'!E1120</f>
        <v>968</v>
      </c>
      <c r="F436" s="717">
        <f>'2 уровень'!F1120</f>
        <v>12.422997946611909</v>
      </c>
      <c r="G436" s="232">
        <f>'2 уровень'!G1120</f>
        <v>0</v>
      </c>
      <c r="H436" s="232">
        <f>'2 уровень'!H1120</f>
        <v>0</v>
      </c>
      <c r="I436" s="237">
        <f>'2 уровень'!I1120</f>
        <v>0</v>
      </c>
      <c r="J436" s="237">
        <f>'2 уровень'!J1120</f>
        <v>0</v>
      </c>
      <c r="K436" s="237">
        <f>'2 уровень'!K1120</f>
        <v>0</v>
      </c>
      <c r="L436" s="237">
        <f>'2 уровень'!L1120</f>
        <v>0</v>
      </c>
      <c r="M436" s="237">
        <f>'2 уровень'!M1120</f>
        <v>0</v>
      </c>
      <c r="N436" s="237">
        <f>'2 уровень'!N1120</f>
        <v>0</v>
      </c>
      <c r="O436" s="160">
        <f>'2 уровень'!O1120</f>
        <v>0</v>
      </c>
      <c r="P436" s="160">
        <f>'2 уровень'!P1120</f>
        <v>0</v>
      </c>
      <c r="Q436" s="160">
        <f>'2 уровень'!Q1120</f>
        <v>0</v>
      </c>
      <c r="R436" s="160">
        <f>'2 уровень'!R1120</f>
        <v>0</v>
      </c>
      <c r="S436" s="160">
        <f>'2 уровень'!S1120</f>
        <v>0</v>
      </c>
      <c r="T436" s="160">
        <f>'2 уровень'!T1120</f>
        <v>0</v>
      </c>
      <c r="U436" s="160">
        <f>'2 уровень'!U1120</f>
        <v>0</v>
      </c>
      <c r="V436" s="160">
        <f>'2 уровень'!V1120</f>
        <v>0</v>
      </c>
      <c r="W436" s="160">
        <f>'2 уровень'!W1120</f>
        <v>0</v>
      </c>
      <c r="X436" s="160">
        <f>'2 уровень'!X1120</f>
        <v>0</v>
      </c>
      <c r="Y436" s="160">
        <f>'2 уровень'!Y1120</f>
        <v>0</v>
      </c>
      <c r="Z436" s="2222">
        <f>'2 уровень'!Z1120</f>
        <v>0</v>
      </c>
      <c r="AA436" s="160">
        <f>'2 уровень'!AA1120</f>
        <v>0</v>
      </c>
      <c r="AB436" s="160">
        <f>'2 уровень'!AB1120</f>
        <v>0</v>
      </c>
      <c r="AC436" s="160">
        <f>'2 уровень'!AC1120</f>
        <v>0</v>
      </c>
      <c r="AD436" s="2141">
        <f>'2 уровень'!AD1120</f>
        <v>0</v>
      </c>
      <c r="AE436" s="2141">
        <f>'2 уровень'!AE1120</f>
        <v>0</v>
      </c>
      <c r="AF436" s="2141">
        <f>'2 уровень'!AF1120</f>
        <v>0</v>
      </c>
      <c r="AG436" s="160"/>
      <c r="AH436" s="160"/>
      <c r="AI436" s="159"/>
      <c r="AJ436" s="159"/>
      <c r="AK436" s="159"/>
      <c r="AL436" s="159"/>
      <c r="AM436" s="159"/>
      <c r="AN436" s="159"/>
      <c r="AO436" s="159"/>
      <c r="AP436" s="159"/>
      <c r="AQ436" s="159"/>
      <c r="AR436" s="159"/>
      <c r="AS436" s="159"/>
      <c r="AT436" s="159"/>
      <c r="AU436" s="159"/>
      <c r="AV436" s="159"/>
      <c r="AW436" s="159"/>
      <c r="AX436" s="159"/>
      <c r="AY436" s="159"/>
      <c r="AZ436" s="159"/>
      <c r="BA436" s="159"/>
      <c r="BB436" s="159"/>
      <c r="BC436" s="159"/>
      <c r="BD436" s="159"/>
      <c r="BE436" s="159"/>
      <c r="BF436" s="159"/>
      <c r="BG436" s="159"/>
      <c r="BH436" s="159"/>
      <c r="BI436" s="159"/>
      <c r="BJ436" s="159"/>
      <c r="BK436" s="159"/>
      <c r="BL436" s="159"/>
      <c r="BM436" s="159"/>
      <c r="BN436" s="159"/>
      <c r="BO436" s="159"/>
      <c r="BP436" s="159"/>
      <c r="BQ436" s="159"/>
      <c r="BR436" s="159"/>
      <c r="BS436" s="159"/>
      <c r="BT436" s="159"/>
      <c r="BU436" s="159"/>
      <c r="BV436" s="159"/>
      <c r="BW436" s="159"/>
      <c r="BX436" s="159"/>
      <c r="BY436" s="159"/>
      <c r="BZ436" s="159"/>
      <c r="CA436" s="159"/>
      <c r="CB436" s="159"/>
      <c r="CC436" s="159"/>
      <c r="CD436" s="159"/>
      <c r="CE436" s="159"/>
      <c r="CF436" s="159"/>
      <c r="CG436" s="159"/>
      <c r="CH436" s="159"/>
      <c r="CI436" s="159"/>
      <c r="CJ436" s="159"/>
      <c r="CK436" s="159"/>
      <c r="CL436" s="159"/>
      <c r="CM436" s="159"/>
      <c r="CN436" s="159"/>
      <c r="CO436" s="159"/>
      <c r="CP436" s="159"/>
      <c r="CQ436" s="159"/>
      <c r="CR436" s="159"/>
      <c r="CS436" s="159"/>
      <c r="CT436" s="159"/>
      <c r="CU436" s="159"/>
      <c r="CV436" s="159"/>
      <c r="CW436" s="159"/>
      <c r="CX436" s="159"/>
      <c r="CY436" s="159"/>
      <c r="CZ436" s="159"/>
      <c r="DA436" s="159"/>
      <c r="DB436" s="159"/>
      <c r="DC436" s="159"/>
      <c r="DD436" s="159"/>
      <c r="DE436" s="159"/>
      <c r="DF436" s="159"/>
      <c r="DG436" s="159"/>
      <c r="DH436" s="159"/>
      <c r="DI436" s="159"/>
      <c r="DJ436" s="159"/>
      <c r="DK436" s="159"/>
      <c r="DL436" s="159"/>
      <c r="DM436" s="159"/>
      <c r="DN436" s="159"/>
      <c r="DO436" s="159"/>
      <c r="DP436" s="159"/>
      <c r="DQ436" s="159"/>
      <c r="DR436" s="159"/>
      <c r="DS436" s="159"/>
      <c r="DT436" s="159"/>
      <c r="DU436" s="159"/>
      <c r="DV436" s="159"/>
      <c r="DW436" s="159"/>
      <c r="DX436" s="159"/>
      <c r="DY436" s="159"/>
      <c r="DZ436" s="159"/>
      <c r="EA436" s="159"/>
      <c r="EB436" s="159"/>
      <c r="EC436" s="159"/>
      <c r="ED436" s="159"/>
      <c r="EE436" s="159"/>
      <c r="EF436" s="159"/>
      <c r="EG436" s="159"/>
      <c r="EH436" s="159"/>
      <c r="EI436" s="159"/>
      <c r="EJ436" s="159"/>
      <c r="EK436" s="159"/>
      <c r="EL436" s="159"/>
      <c r="EM436" s="159"/>
      <c r="EN436" s="159"/>
      <c r="EO436" s="159"/>
      <c r="EP436" s="159"/>
      <c r="EQ436" s="159"/>
      <c r="ER436" s="159"/>
      <c r="ES436" s="159"/>
      <c r="ET436" s="159"/>
      <c r="EU436" s="159"/>
      <c r="EV436" s="159"/>
      <c r="EW436" s="159"/>
      <c r="EX436" s="159"/>
      <c r="EY436" s="159"/>
      <c r="EZ436" s="159"/>
      <c r="FA436" s="159"/>
      <c r="FB436" s="159"/>
      <c r="FC436" s="159"/>
      <c r="FD436" s="159"/>
      <c r="FE436" s="159"/>
      <c r="FF436" s="159"/>
      <c r="FG436" s="159"/>
      <c r="FH436" s="159"/>
      <c r="FI436" s="159"/>
      <c r="FJ436" s="159"/>
      <c r="FK436" s="159"/>
      <c r="FL436" s="159"/>
      <c r="FM436" s="159"/>
      <c r="FN436" s="159"/>
      <c r="FO436" s="159"/>
      <c r="FP436" s="159"/>
      <c r="FQ436" s="159"/>
      <c r="FR436" s="159"/>
      <c r="FS436" s="159"/>
      <c r="FT436" s="159"/>
      <c r="FU436" s="159"/>
      <c r="FV436" s="159"/>
      <c r="FW436" s="159"/>
      <c r="FX436" s="159"/>
      <c r="FY436" s="159"/>
      <c r="FZ436" s="159"/>
      <c r="GA436" s="159"/>
      <c r="GB436" s="159"/>
      <c r="GC436" s="159"/>
      <c r="GD436" s="159"/>
      <c r="GE436" s="159"/>
      <c r="GF436" s="159"/>
      <c r="GG436" s="159"/>
      <c r="GH436" s="159"/>
      <c r="GI436" s="159"/>
      <c r="GJ436" s="159"/>
      <c r="GK436" s="159"/>
      <c r="GL436" s="159"/>
      <c r="GM436" s="159"/>
      <c r="GN436" s="159"/>
      <c r="GO436" s="159"/>
      <c r="GP436" s="159"/>
      <c r="GQ436" s="159"/>
      <c r="GR436" s="159"/>
      <c r="GS436" s="159"/>
      <c r="GT436" s="159"/>
      <c r="GU436" s="159"/>
      <c r="GV436" s="159"/>
      <c r="GW436" s="159"/>
      <c r="GX436" s="159"/>
      <c r="GY436" s="159"/>
      <c r="GZ436" s="159"/>
      <c r="HA436" s="159"/>
    </row>
    <row r="437" spans="1:209" ht="60" x14ac:dyDescent="0.25">
      <c r="A437" s="158">
        <v>1</v>
      </c>
      <c r="B437" s="58" t="s">
        <v>362</v>
      </c>
      <c r="C437" s="185">
        <f>'2 уровень'!C1121</f>
        <v>18320</v>
      </c>
      <c r="D437" s="185">
        <f>'2 уровень'!D1121</f>
        <v>16793</v>
      </c>
      <c r="E437" s="185">
        <f>'2 уровень'!E1121</f>
        <v>20906.973814578912</v>
      </c>
      <c r="F437" s="717">
        <f>'2 уровень'!F1121</f>
        <v>124.4981469337159</v>
      </c>
      <c r="G437" s="232">
        <f>'2 уровень'!G1121</f>
        <v>0</v>
      </c>
      <c r="H437" s="232">
        <f>'2 уровень'!H1121</f>
        <v>0</v>
      </c>
      <c r="I437" s="237">
        <f>'2 уровень'!I1121</f>
        <v>0</v>
      </c>
      <c r="J437" s="237">
        <f>'2 уровень'!J1121</f>
        <v>0</v>
      </c>
      <c r="K437" s="237">
        <f>'2 уровень'!K1121</f>
        <v>0</v>
      </c>
      <c r="L437" s="237">
        <f>'2 уровень'!L1121</f>
        <v>0</v>
      </c>
      <c r="M437" s="237">
        <f>'2 уровень'!M1121</f>
        <v>0</v>
      </c>
      <c r="N437" s="237">
        <f>'2 уровень'!N1121</f>
        <v>0</v>
      </c>
      <c r="O437" s="160">
        <f>'2 уровень'!O1121</f>
        <v>0</v>
      </c>
      <c r="P437" s="160">
        <f>'2 уровень'!P1121</f>
        <v>0</v>
      </c>
      <c r="Q437" s="160">
        <f>'2 уровень'!Q1121</f>
        <v>0</v>
      </c>
      <c r="R437" s="160">
        <f>'2 уровень'!R1121</f>
        <v>0</v>
      </c>
      <c r="S437" s="160">
        <f>'2 уровень'!S1121</f>
        <v>0</v>
      </c>
      <c r="T437" s="160">
        <f>'2 уровень'!T1121</f>
        <v>0</v>
      </c>
      <c r="U437" s="160">
        <f>'2 уровень'!U1121</f>
        <v>0</v>
      </c>
      <c r="V437" s="160">
        <f>'2 уровень'!V1121</f>
        <v>0</v>
      </c>
      <c r="W437" s="160">
        <f>'2 уровень'!W1121</f>
        <v>0</v>
      </c>
      <c r="X437" s="160">
        <f>'2 уровень'!X1121</f>
        <v>0</v>
      </c>
      <c r="Y437" s="160">
        <f>'2 уровень'!Y1121</f>
        <v>0</v>
      </c>
      <c r="Z437" s="2222">
        <f>'2 уровень'!Z1121</f>
        <v>0</v>
      </c>
      <c r="AA437" s="160">
        <f>'2 уровень'!AA1121</f>
        <v>0</v>
      </c>
      <c r="AB437" s="160">
        <f>'2 уровень'!AB1121</f>
        <v>0</v>
      </c>
      <c r="AC437" s="160">
        <f>'2 уровень'!AC1121</f>
        <v>0</v>
      </c>
      <c r="AD437" s="2141">
        <f>'2 уровень'!AD1121</f>
        <v>0</v>
      </c>
      <c r="AE437" s="2141">
        <f>'2 уровень'!AE1121</f>
        <v>0</v>
      </c>
      <c r="AF437" s="2141">
        <f>'2 уровень'!AF1121</f>
        <v>0</v>
      </c>
      <c r="AG437" s="160"/>
      <c r="AH437" s="160"/>
      <c r="AI437" s="159"/>
      <c r="AJ437" s="159"/>
      <c r="AK437" s="159"/>
      <c r="AL437" s="159"/>
      <c r="AM437" s="159"/>
      <c r="AN437" s="159"/>
      <c r="AO437" s="159"/>
      <c r="AP437" s="159"/>
      <c r="AQ437" s="159"/>
      <c r="AR437" s="159"/>
      <c r="AS437" s="159"/>
      <c r="AT437" s="159"/>
      <c r="AU437" s="159"/>
      <c r="AV437" s="159"/>
      <c r="AW437" s="159"/>
      <c r="AX437" s="159"/>
      <c r="AY437" s="159"/>
      <c r="AZ437" s="159"/>
      <c r="BA437" s="159"/>
      <c r="BB437" s="159"/>
      <c r="BC437" s="159"/>
      <c r="BD437" s="159"/>
      <c r="BE437" s="159"/>
      <c r="BF437" s="159"/>
      <c r="BG437" s="159"/>
      <c r="BH437" s="159"/>
      <c r="BI437" s="159"/>
      <c r="BJ437" s="159"/>
      <c r="BK437" s="159"/>
      <c r="BL437" s="159"/>
      <c r="BM437" s="159"/>
      <c r="BN437" s="159"/>
      <c r="BO437" s="159"/>
      <c r="BP437" s="159"/>
      <c r="BQ437" s="159"/>
      <c r="BR437" s="159"/>
      <c r="BS437" s="159"/>
      <c r="BT437" s="159"/>
      <c r="BU437" s="159"/>
      <c r="BV437" s="159"/>
      <c r="BW437" s="159"/>
      <c r="BX437" s="159"/>
      <c r="BY437" s="159"/>
      <c r="BZ437" s="159"/>
      <c r="CA437" s="159"/>
      <c r="CB437" s="159"/>
      <c r="CC437" s="159"/>
      <c r="CD437" s="159"/>
      <c r="CE437" s="159"/>
      <c r="CF437" s="159"/>
      <c r="CG437" s="159"/>
      <c r="CH437" s="159"/>
      <c r="CI437" s="159"/>
      <c r="CJ437" s="159"/>
      <c r="CK437" s="159"/>
      <c r="CL437" s="159"/>
      <c r="CM437" s="159"/>
      <c r="CN437" s="159"/>
      <c r="CO437" s="159"/>
      <c r="CP437" s="159"/>
      <c r="CQ437" s="159"/>
      <c r="CR437" s="159"/>
      <c r="CS437" s="159"/>
      <c r="CT437" s="159"/>
      <c r="CU437" s="159"/>
      <c r="CV437" s="159"/>
      <c r="CW437" s="159"/>
      <c r="CX437" s="159"/>
      <c r="CY437" s="159"/>
      <c r="CZ437" s="159"/>
      <c r="DA437" s="159"/>
      <c r="DB437" s="159"/>
      <c r="DC437" s="159"/>
      <c r="DD437" s="159"/>
      <c r="DE437" s="159"/>
      <c r="DF437" s="159"/>
      <c r="DG437" s="159"/>
      <c r="DH437" s="159"/>
      <c r="DI437" s="159"/>
      <c r="DJ437" s="159"/>
      <c r="DK437" s="159"/>
      <c r="DL437" s="159"/>
      <c r="DM437" s="159"/>
      <c r="DN437" s="159"/>
      <c r="DO437" s="159"/>
      <c r="DP437" s="159"/>
      <c r="DQ437" s="159"/>
      <c r="DR437" s="159"/>
      <c r="DS437" s="159"/>
      <c r="DT437" s="159"/>
      <c r="DU437" s="159"/>
      <c r="DV437" s="159"/>
      <c r="DW437" s="159"/>
      <c r="DX437" s="159"/>
      <c r="DY437" s="159"/>
      <c r="DZ437" s="159"/>
      <c r="EA437" s="159"/>
      <c r="EB437" s="159"/>
      <c r="EC437" s="159"/>
      <c r="ED437" s="159"/>
      <c r="EE437" s="159"/>
      <c r="EF437" s="159"/>
      <c r="EG437" s="159"/>
      <c r="EH437" s="159"/>
      <c r="EI437" s="159"/>
      <c r="EJ437" s="159"/>
      <c r="EK437" s="159"/>
      <c r="EL437" s="159"/>
      <c r="EM437" s="159"/>
      <c r="EN437" s="159"/>
      <c r="EO437" s="159"/>
      <c r="EP437" s="159"/>
      <c r="EQ437" s="159"/>
      <c r="ER437" s="159"/>
      <c r="ES437" s="159"/>
      <c r="ET437" s="159"/>
      <c r="EU437" s="159"/>
      <c r="EV437" s="159"/>
      <c r="EW437" s="159"/>
      <c r="EX437" s="159"/>
      <c r="EY437" s="159"/>
      <c r="EZ437" s="159"/>
      <c r="FA437" s="159"/>
      <c r="FB437" s="159"/>
      <c r="FC437" s="159"/>
      <c r="FD437" s="159"/>
      <c r="FE437" s="159"/>
      <c r="FF437" s="159"/>
      <c r="FG437" s="159"/>
      <c r="FH437" s="159"/>
      <c r="FI437" s="159"/>
      <c r="FJ437" s="159"/>
      <c r="FK437" s="159"/>
      <c r="FL437" s="159"/>
      <c r="FM437" s="159"/>
      <c r="FN437" s="159"/>
      <c r="FO437" s="159"/>
      <c r="FP437" s="159"/>
      <c r="FQ437" s="159"/>
      <c r="FR437" s="159"/>
      <c r="FS437" s="159"/>
      <c r="FT437" s="159"/>
      <c r="FU437" s="159"/>
      <c r="FV437" s="159"/>
      <c r="FW437" s="159"/>
      <c r="FX437" s="159"/>
      <c r="FY437" s="159"/>
      <c r="FZ437" s="159"/>
      <c r="GA437" s="159"/>
      <c r="GB437" s="159"/>
      <c r="GC437" s="159"/>
      <c r="GD437" s="159"/>
      <c r="GE437" s="159"/>
      <c r="GF437" s="159"/>
      <c r="GG437" s="159"/>
      <c r="GH437" s="159"/>
      <c r="GI437" s="159"/>
      <c r="GJ437" s="159"/>
      <c r="GK437" s="159"/>
      <c r="GL437" s="159"/>
      <c r="GM437" s="159"/>
      <c r="GN437" s="159"/>
      <c r="GO437" s="159"/>
      <c r="GP437" s="159"/>
      <c r="GQ437" s="159"/>
      <c r="GR437" s="159"/>
      <c r="GS437" s="159"/>
      <c r="GT437" s="159"/>
      <c r="GU437" s="159"/>
      <c r="GV437" s="159"/>
      <c r="GW437" s="159"/>
      <c r="GX437" s="159"/>
      <c r="GY437" s="159"/>
      <c r="GZ437" s="159"/>
      <c r="HA437" s="159"/>
    </row>
    <row r="438" spans="1:209" ht="45" x14ac:dyDescent="0.25">
      <c r="A438" s="158">
        <v>1</v>
      </c>
      <c r="B438" s="58" t="s">
        <v>363</v>
      </c>
      <c r="C438" s="185">
        <f>'2 уровень'!C1122</f>
        <v>3377</v>
      </c>
      <c r="D438" s="185">
        <f>'2 уровень'!D1122</f>
        <v>3096</v>
      </c>
      <c r="E438" s="185">
        <f>'2 уровень'!E1122</f>
        <v>2098.5119214586257</v>
      </c>
      <c r="F438" s="717">
        <f>'2 уровень'!F1122</f>
        <v>67.781392811971116</v>
      </c>
      <c r="G438" s="232">
        <f>'2 уровень'!G1122</f>
        <v>0</v>
      </c>
      <c r="H438" s="232">
        <f>'2 уровень'!H1122</f>
        <v>0</v>
      </c>
      <c r="I438" s="237">
        <f>'2 уровень'!I1122</f>
        <v>0</v>
      </c>
      <c r="J438" s="237">
        <f>'2 уровень'!J1122</f>
        <v>0</v>
      </c>
      <c r="K438" s="237">
        <f>'2 уровень'!K1122</f>
        <v>0</v>
      </c>
      <c r="L438" s="237">
        <f>'2 уровень'!L1122</f>
        <v>0</v>
      </c>
      <c r="M438" s="237">
        <f>'2 уровень'!M1122</f>
        <v>0</v>
      </c>
      <c r="N438" s="237">
        <f>'2 уровень'!N1122</f>
        <v>0</v>
      </c>
      <c r="O438" s="160">
        <f>'2 уровень'!O1122</f>
        <v>0</v>
      </c>
      <c r="P438" s="160">
        <f>'2 уровень'!P1122</f>
        <v>0</v>
      </c>
      <c r="Q438" s="160">
        <f>'2 уровень'!Q1122</f>
        <v>0</v>
      </c>
      <c r="R438" s="160">
        <f>'2 уровень'!R1122</f>
        <v>0</v>
      </c>
      <c r="S438" s="160">
        <f>'2 уровень'!S1122</f>
        <v>0</v>
      </c>
      <c r="T438" s="160">
        <f>'2 уровень'!T1122</f>
        <v>0</v>
      </c>
      <c r="U438" s="160">
        <f>'2 уровень'!U1122</f>
        <v>0</v>
      </c>
      <c r="V438" s="160">
        <f>'2 уровень'!V1122</f>
        <v>0</v>
      </c>
      <c r="W438" s="160">
        <f>'2 уровень'!W1122</f>
        <v>0</v>
      </c>
      <c r="X438" s="160">
        <f>'2 уровень'!X1122</f>
        <v>0</v>
      </c>
      <c r="Y438" s="160">
        <f>'2 уровень'!Y1122</f>
        <v>0</v>
      </c>
      <c r="Z438" s="2222">
        <f>'2 уровень'!Z1122</f>
        <v>0</v>
      </c>
      <c r="AA438" s="160">
        <f>'2 уровень'!AA1122</f>
        <v>0</v>
      </c>
      <c r="AB438" s="160">
        <f>'2 уровень'!AB1122</f>
        <v>0</v>
      </c>
      <c r="AC438" s="160">
        <f>'2 уровень'!AC1122</f>
        <v>0</v>
      </c>
      <c r="AD438" s="2141">
        <f>'2 уровень'!AD1122</f>
        <v>0</v>
      </c>
      <c r="AE438" s="2141">
        <f>'2 уровень'!AE1122</f>
        <v>0</v>
      </c>
      <c r="AF438" s="2141">
        <f>'2 уровень'!AF1122</f>
        <v>0</v>
      </c>
      <c r="AG438" s="160"/>
      <c r="AH438" s="160"/>
      <c r="AI438" s="159"/>
      <c r="AJ438" s="159"/>
      <c r="AK438" s="159"/>
      <c r="AL438" s="159"/>
      <c r="AM438" s="159"/>
      <c r="AN438" s="159"/>
      <c r="AO438" s="159"/>
      <c r="AP438" s="159"/>
      <c r="AQ438" s="159"/>
      <c r="AR438" s="159"/>
      <c r="AS438" s="159"/>
      <c r="AT438" s="159"/>
      <c r="AU438" s="159"/>
      <c r="AV438" s="159"/>
      <c r="AW438" s="159"/>
      <c r="AX438" s="159"/>
      <c r="AY438" s="159"/>
      <c r="AZ438" s="159"/>
      <c r="BA438" s="159"/>
      <c r="BB438" s="159"/>
      <c r="BC438" s="159"/>
      <c r="BD438" s="159"/>
      <c r="BE438" s="159"/>
      <c r="BF438" s="159"/>
      <c r="BG438" s="159"/>
      <c r="BH438" s="159"/>
      <c r="BI438" s="159"/>
      <c r="BJ438" s="159"/>
      <c r="BK438" s="159"/>
      <c r="BL438" s="159"/>
      <c r="BM438" s="159"/>
      <c r="BN438" s="159"/>
      <c r="BO438" s="159"/>
      <c r="BP438" s="159"/>
      <c r="BQ438" s="159"/>
      <c r="BR438" s="159"/>
      <c r="BS438" s="159"/>
      <c r="BT438" s="159"/>
      <c r="BU438" s="159"/>
      <c r="BV438" s="159"/>
      <c r="BW438" s="159"/>
      <c r="BX438" s="159"/>
      <c r="BY438" s="159"/>
      <c r="BZ438" s="159"/>
      <c r="CA438" s="159"/>
      <c r="CB438" s="159"/>
      <c r="CC438" s="159"/>
      <c r="CD438" s="159"/>
      <c r="CE438" s="159"/>
      <c r="CF438" s="159"/>
      <c r="CG438" s="159"/>
      <c r="CH438" s="159"/>
      <c r="CI438" s="159"/>
      <c r="CJ438" s="159"/>
      <c r="CK438" s="159"/>
      <c r="CL438" s="159"/>
      <c r="CM438" s="159"/>
      <c r="CN438" s="159"/>
      <c r="CO438" s="159"/>
      <c r="CP438" s="159"/>
      <c r="CQ438" s="159"/>
      <c r="CR438" s="159"/>
      <c r="CS438" s="159"/>
      <c r="CT438" s="159"/>
      <c r="CU438" s="159"/>
      <c r="CV438" s="159"/>
      <c r="CW438" s="159"/>
      <c r="CX438" s="159"/>
      <c r="CY438" s="159"/>
      <c r="CZ438" s="159"/>
      <c r="DA438" s="159"/>
      <c r="DB438" s="159"/>
      <c r="DC438" s="159"/>
      <c r="DD438" s="159"/>
      <c r="DE438" s="159"/>
      <c r="DF438" s="159"/>
      <c r="DG438" s="159"/>
      <c r="DH438" s="159"/>
      <c r="DI438" s="159"/>
      <c r="DJ438" s="159"/>
      <c r="DK438" s="159"/>
      <c r="DL438" s="159"/>
      <c r="DM438" s="159"/>
      <c r="DN438" s="159"/>
      <c r="DO438" s="159"/>
      <c r="DP438" s="159"/>
      <c r="DQ438" s="159"/>
      <c r="DR438" s="159"/>
      <c r="DS438" s="159"/>
      <c r="DT438" s="159"/>
      <c r="DU438" s="159"/>
      <c r="DV438" s="159"/>
      <c r="DW438" s="159"/>
      <c r="DX438" s="159"/>
      <c r="DY438" s="159"/>
      <c r="DZ438" s="159"/>
      <c r="EA438" s="159"/>
      <c r="EB438" s="159"/>
      <c r="EC438" s="159"/>
      <c r="ED438" s="159"/>
      <c r="EE438" s="159"/>
      <c r="EF438" s="159"/>
      <c r="EG438" s="159"/>
      <c r="EH438" s="159"/>
      <c r="EI438" s="159"/>
      <c r="EJ438" s="159"/>
      <c r="EK438" s="159"/>
      <c r="EL438" s="159"/>
      <c r="EM438" s="159"/>
      <c r="EN438" s="159"/>
      <c r="EO438" s="159"/>
      <c r="EP438" s="159"/>
      <c r="EQ438" s="159"/>
      <c r="ER438" s="159"/>
      <c r="ES438" s="159"/>
      <c r="ET438" s="159"/>
      <c r="EU438" s="159"/>
      <c r="EV438" s="159"/>
      <c r="EW438" s="159"/>
      <c r="EX438" s="159"/>
      <c r="EY438" s="159"/>
      <c r="EZ438" s="159"/>
      <c r="FA438" s="159"/>
      <c r="FB438" s="159"/>
      <c r="FC438" s="159"/>
      <c r="FD438" s="159"/>
      <c r="FE438" s="159"/>
      <c r="FF438" s="159"/>
      <c r="FG438" s="159"/>
      <c r="FH438" s="159"/>
      <c r="FI438" s="159"/>
      <c r="FJ438" s="159"/>
      <c r="FK438" s="159"/>
      <c r="FL438" s="159"/>
      <c r="FM438" s="159"/>
      <c r="FN438" s="159"/>
      <c r="FO438" s="159"/>
      <c r="FP438" s="159"/>
      <c r="FQ438" s="159"/>
      <c r="FR438" s="159"/>
      <c r="FS438" s="159"/>
      <c r="FT438" s="159"/>
      <c r="FU438" s="159"/>
      <c r="FV438" s="159"/>
      <c r="FW438" s="159"/>
      <c r="FX438" s="159"/>
      <c r="FY438" s="159"/>
      <c r="FZ438" s="159"/>
      <c r="GA438" s="159"/>
      <c r="GB438" s="159"/>
      <c r="GC438" s="159"/>
      <c r="GD438" s="159"/>
      <c r="GE438" s="159"/>
      <c r="GF438" s="159"/>
      <c r="GG438" s="159"/>
      <c r="GH438" s="159"/>
      <c r="GI438" s="159"/>
      <c r="GJ438" s="159"/>
      <c r="GK438" s="159"/>
      <c r="GL438" s="159"/>
      <c r="GM438" s="159"/>
      <c r="GN438" s="159"/>
      <c r="GO438" s="159"/>
      <c r="GP438" s="159"/>
      <c r="GQ438" s="159"/>
      <c r="GR438" s="159"/>
      <c r="GS438" s="159"/>
      <c r="GT438" s="159"/>
      <c r="GU438" s="159"/>
      <c r="GV438" s="159"/>
      <c r="GW438" s="159"/>
      <c r="GX438" s="159"/>
      <c r="GY438" s="159"/>
      <c r="GZ438" s="159"/>
      <c r="HA438" s="159"/>
    </row>
    <row r="439" spans="1:209" ht="30" x14ac:dyDescent="0.25">
      <c r="A439" s="158">
        <v>1</v>
      </c>
      <c r="B439" s="58" t="s">
        <v>364</v>
      </c>
      <c r="C439" s="185">
        <f>'2 уровень'!C1123</f>
        <v>3800</v>
      </c>
      <c r="D439" s="185">
        <f>'2 уровень'!D1123</f>
        <v>3483</v>
      </c>
      <c r="E439" s="185">
        <f>'2 уровень'!E1123</f>
        <v>2134</v>
      </c>
      <c r="F439" s="717">
        <f>'2 уровень'!F1123</f>
        <v>61.269020958943443</v>
      </c>
      <c r="G439" s="232">
        <f>'2 уровень'!G1123</f>
        <v>0</v>
      </c>
      <c r="H439" s="232">
        <f>'2 уровень'!H1123</f>
        <v>0</v>
      </c>
      <c r="I439" s="237">
        <f>'2 уровень'!I1123</f>
        <v>0</v>
      </c>
      <c r="J439" s="237">
        <f>'2 уровень'!J1123</f>
        <v>0</v>
      </c>
      <c r="K439" s="237">
        <f>'2 уровень'!K1123</f>
        <v>0</v>
      </c>
      <c r="L439" s="237">
        <f>'2 уровень'!L1123</f>
        <v>0</v>
      </c>
      <c r="M439" s="237">
        <f>'2 уровень'!M1123</f>
        <v>0</v>
      </c>
      <c r="N439" s="237">
        <f>'2 уровень'!N1123</f>
        <v>0</v>
      </c>
      <c r="O439" s="160">
        <f>'2 уровень'!O1123</f>
        <v>0</v>
      </c>
      <c r="P439" s="160">
        <f>'2 уровень'!P1123</f>
        <v>0</v>
      </c>
      <c r="Q439" s="160">
        <f>'2 уровень'!Q1123</f>
        <v>0</v>
      </c>
      <c r="R439" s="160">
        <f>'2 уровень'!R1123</f>
        <v>0</v>
      </c>
      <c r="S439" s="160">
        <f>'2 уровень'!S1123</f>
        <v>0</v>
      </c>
      <c r="T439" s="160">
        <f>'2 уровень'!T1123</f>
        <v>0</v>
      </c>
      <c r="U439" s="160">
        <f>'2 уровень'!U1123</f>
        <v>0</v>
      </c>
      <c r="V439" s="160">
        <f>'2 уровень'!V1123</f>
        <v>0</v>
      </c>
      <c r="W439" s="160">
        <f>'2 уровень'!W1123</f>
        <v>0</v>
      </c>
      <c r="X439" s="160">
        <f>'2 уровень'!X1123</f>
        <v>0</v>
      </c>
      <c r="Y439" s="160">
        <f>'2 уровень'!Y1123</f>
        <v>0</v>
      </c>
      <c r="Z439" s="2222">
        <f>'2 уровень'!Z1123</f>
        <v>0</v>
      </c>
      <c r="AA439" s="160">
        <f>'2 уровень'!AA1123</f>
        <v>0</v>
      </c>
      <c r="AB439" s="160">
        <f>'2 уровень'!AB1123</f>
        <v>0</v>
      </c>
      <c r="AC439" s="160">
        <f>'2 уровень'!AC1123</f>
        <v>0</v>
      </c>
      <c r="AD439" s="2141">
        <f>'2 уровень'!AD1123</f>
        <v>0</v>
      </c>
      <c r="AE439" s="2141">
        <f>'2 уровень'!AE1123</f>
        <v>0</v>
      </c>
      <c r="AF439" s="2141">
        <f>'2 уровень'!AF1123</f>
        <v>0</v>
      </c>
      <c r="AG439" s="160"/>
      <c r="AH439" s="160"/>
      <c r="AI439" s="159"/>
      <c r="AJ439" s="159"/>
      <c r="AK439" s="159"/>
      <c r="AL439" s="159"/>
      <c r="AM439" s="159"/>
      <c r="AN439" s="159"/>
      <c r="AO439" s="159"/>
      <c r="AP439" s="159"/>
      <c r="AQ439" s="159"/>
      <c r="AR439" s="159"/>
      <c r="AS439" s="159"/>
      <c r="AT439" s="159"/>
      <c r="AU439" s="159"/>
      <c r="AV439" s="159"/>
      <c r="AW439" s="159"/>
      <c r="AX439" s="159"/>
      <c r="AY439" s="159"/>
      <c r="AZ439" s="159"/>
      <c r="BA439" s="159"/>
      <c r="BB439" s="159"/>
      <c r="BC439" s="159"/>
      <c r="BD439" s="159"/>
      <c r="BE439" s="159"/>
      <c r="BF439" s="159"/>
      <c r="BG439" s="159"/>
      <c r="BH439" s="159"/>
      <c r="BI439" s="159"/>
      <c r="BJ439" s="159"/>
      <c r="BK439" s="159"/>
      <c r="BL439" s="159"/>
      <c r="BM439" s="159"/>
      <c r="BN439" s="159"/>
      <c r="BO439" s="159"/>
      <c r="BP439" s="159"/>
      <c r="BQ439" s="159"/>
      <c r="BR439" s="159"/>
      <c r="BS439" s="159"/>
      <c r="BT439" s="159"/>
      <c r="BU439" s="159"/>
      <c r="BV439" s="159"/>
      <c r="BW439" s="159"/>
      <c r="BX439" s="159"/>
      <c r="BY439" s="159"/>
      <c r="BZ439" s="159"/>
      <c r="CA439" s="159"/>
      <c r="CB439" s="159"/>
      <c r="CC439" s="159"/>
      <c r="CD439" s="159"/>
      <c r="CE439" s="159"/>
      <c r="CF439" s="159"/>
      <c r="CG439" s="159"/>
      <c r="CH439" s="159"/>
      <c r="CI439" s="159"/>
      <c r="CJ439" s="159"/>
      <c r="CK439" s="159"/>
      <c r="CL439" s="159"/>
      <c r="CM439" s="159"/>
      <c r="CN439" s="159"/>
      <c r="CO439" s="159"/>
      <c r="CP439" s="159"/>
      <c r="CQ439" s="159"/>
      <c r="CR439" s="159"/>
      <c r="CS439" s="159"/>
      <c r="CT439" s="159"/>
      <c r="CU439" s="159"/>
      <c r="CV439" s="159"/>
      <c r="CW439" s="159"/>
      <c r="CX439" s="159"/>
      <c r="CY439" s="159"/>
      <c r="CZ439" s="159"/>
      <c r="DA439" s="159"/>
      <c r="DB439" s="159"/>
      <c r="DC439" s="159"/>
      <c r="DD439" s="159"/>
      <c r="DE439" s="159"/>
      <c r="DF439" s="159"/>
      <c r="DG439" s="159"/>
      <c r="DH439" s="159"/>
      <c r="DI439" s="159"/>
      <c r="DJ439" s="159"/>
      <c r="DK439" s="159"/>
      <c r="DL439" s="159"/>
      <c r="DM439" s="159"/>
      <c r="DN439" s="159"/>
      <c r="DO439" s="159"/>
      <c r="DP439" s="159"/>
      <c r="DQ439" s="159"/>
      <c r="DR439" s="159"/>
      <c r="DS439" s="159"/>
      <c r="DT439" s="159"/>
      <c r="DU439" s="159"/>
      <c r="DV439" s="159"/>
      <c r="DW439" s="159"/>
      <c r="DX439" s="159"/>
      <c r="DY439" s="159"/>
      <c r="DZ439" s="159"/>
      <c r="EA439" s="159"/>
      <c r="EB439" s="159"/>
      <c r="EC439" s="159"/>
      <c r="ED439" s="159"/>
      <c r="EE439" s="159"/>
      <c r="EF439" s="159"/>
      <c r="EG439" s="159"/>
      <c r="EH439" s="159"/>
      <c r="EI439" s="159"/>
      <c r="EJ439" s="159"/>
      <c r="EK439" s="159"/>
      <c r="EL439" s="159"/>
      <c r="EM439" s="159"/>
      <c r="EN439" s="159"/>
      <c r="EO439" s="159"/>
      <c r="EP439" s="159"/>
      <c r="EQ439" s="159"/>
      <c r="ER439" s="159"/>
      <c r="ES439" s="159"/>
      <c r="ET439" s="159"/>
      <c r="EU439" s="159"/>
      <c r="EV439" s="159"/>
      <c r="EW439" s="159"/>
      <c r="EX439" s="159"/>
      <c r="EY439" s="159"/>
      <c r="EZ439" s="159"/>
      <c r="FA439" s="159"/>
      <c r="FB439" s="159"/>
      <c r="FC439" s="159"/>
      <c r="FD439" s="159"/>
      <c r="FE439" s="159"/>
      <c r="FF439" s="159"/>
      <c r="FG439" s="159"/>
      <c r="FH439" s="159"/>
      <c r="FI439" s="159"/>
      <c r="FJ439" s="159"/>
      <c r="FK439" s="159"/>
      <c r="FL439" s="159"/>
      <c r="FM439" s="159"/>
      <c r="FN439" s="159"/>
      <c r="FO439" s="159"/>
      <c r="FP439" s="159"/>
      <c r="FQ439" s="159"/>
      <c r="FR439" s="159"/>
      <c r="FS439" s="159"/>
      <c r="FT439" s="159"/>
      <c r="FU439" s="159"/>
      <c r="FV439" s="159"/>
      <c r="FW439" s="159"/>
      <c r="FX439" s="159"/>
      <c r="FY439" s="159"/>
      <c r="FZ439" s="159"/>
      <c r="GA439" s="159"/>
      <c r="GB439" s="159"/>
      <c r="GC439" s="159"/>
      <c r="GD439" s="159"/>
      <c r="GE439" s="159"/>
      <c r="GF439" s="159"/>
      <c r="GG439" s="159"/>
      <c r="GH439" s="159"/>
      <c r="GI439" s="159"/>
      <c r="GJ439" s="159"/>
      <c r="GK439" s="159"/>
      <c r="GL439" s="159"/>
      <c r="GM439" s="159"/>
      <c r="GN439" s="159"/>
      <c r="GO439" s="159"/>
      <c r="GP439" s="159"/>
      <c r="GQ439" s="159"/>
      <c r="GR439" s="159"/>
      <c r="GS439" s="159"/>
      <c r="GT439" s="159"/>
      <c r="GU439" s="159"/>
      <c r="GV439" s="159"/>
      <c r="GW439" s="159"/>
      <c r="GX439" s="159"/>
      <c r="GY439" s="159"/>
      <c r="GZ439" s="159"/>
      <c r="HA439" s="159"/>
    </row>
    <row r="440" spans="1:209" ht="30" x14ac:dyDescent="0.25">
      <c r="A440" s="158">
        <v>1</v>
      </c>
      <c r="B440" s="58" t="s">
        <v>365</v>
      </c>
      <c r="C440" s="185">
        <f>'2 уровень'!C1124</f>
        <v>650</v>
      </c>
      <c r="D440" s="185">
        <f>'2 уровень'!D1124</f>
        <v>596</v>
      </c>
      <c r="E440" s="185">
        <f>'2 уровень'!E1124</f>
        <v>146</v>
      </c>
      <c r="F440" s="717">
        <f>'2 уровень'!F1124</f>
        <v>24.496644295302016</v>
      </c>
      <c r="G440" s="232">
        <f>'2 уровень'!G1124</f>
        <v>0</v>
      </c>
      <c r="H440" s="232">
        <f>'2 уровень'!H1124</f>
        <v>0</v>
      </c>
      <c r="I440" s="237">
        <f>'2 уровень'!I1124</f>
        <v>0</v>
      </c>
      <c r="J440" s="237">
        <f>'2 уровень'!J1124</f>
        <v>0</v>
      </c>
      <c r="K440" s="237">
        <f>'2 уровень'!K1124</f>
        <v>0</v>
      </c>
      <c r="L440" s="237">
        <f>'2 уровень'!L1124</f>
        <v>0</v>
      </c>
      <c r="M440" s="237">
        <f>'2 уровень'!M1124</f>
        <v>0</v>
      </c>
      <c r="N440" s="237">
        <f>'2 уровень'!N1124</f>
        <v>0</v>
      </c>
      <c r="O440" s="160">
        <f>'2 уровень'!O1124</f>
        <v>0</v>
      </c>
      <c r="P440" s="160">
        <f>'2 уровень'!P1124</f>
        <v>0</v>
      </c>
      <c r="Q440" s="160">
        <f>'2 уровень'!Q1124</f>
        <v>0</v>
      </c>
      <c r="R440" s="160">
        <f>'2 уровень'!R1124</f>
        <v>0</v>
      </c>
      <c r="S440" s="160">
        <f>'2 уровень'!S1124</f>
        <v>0</v>
      </c>
      <c r="T440" s="160">
        <f>'2 уровень'!T1124</f>
        <v>0</v>
      </c>
      <c r="U440" s="160">
        <f>'2 уровень'!U1124</f>
        <v>0</v>
      </c>
      <c r="V440" s="160">
        <f>'2 уровень'!V1124</f>
        <v>0</v>
      </c>
      <c r="W440" s="160">
        <f>'2 уровень'!W1124</f>
        <v>0</v>
      </c>
      <c r="X440" s="160">
        <f>'2 уровень'!X1124</f>
        <v>0</v>
      </c>
      <c r="Y440" s="160">
        <f>'2 уровень'!Y1124</f>
        <v>0</v>
      </c>
      <c r="Z440" s="2222">
        <f>'2 уровень'!Z1124</f>
        <v>0</v>
      </c>
      <c r="AA440" s="160">
        <f>'2 уровень'!AA1124</f>
        <v>0</v>
      </c>
      <c r="AB440" s="160">
        <f>'2 уровень'!AB1124</f>
        <v>0</v>
      </c>
      <c r="AC440" s="160">
        <f>'2 уровень'!AC1124</f>
        <v>0</v>
      </c>
      <c r="AD440" s="2141">
        <f>'2 уровень'!AD1124</f>
        <v>0</v>
      </c>
      <c r="AE440" s="2141">
        <f>'2 уровень'!AE1124</f>
        <v>0</v>
      </c>
      <c r="AF440" s="2141">
        <f>'2 уровень'!AF1124</f>
        <v>0</v>
      </c>
      <c r="AG440" s="160"/>
      <c r="AH440" s="160"/>
      <c r="AI440" s="159"/>
      <c r="AJ440" s="159"/>
      <c r="AK440" s="159"/>
      <c r="AL440" s="159"/>
      <c r="AM440" s="159"/>
      <c r="AN440" s="159"/>
      <c r="AO440" s="159"/>
      <c r="AP440" s="159"/>
      <c r="AQ440" s="159"/>
      <c r="AR440" s="159"/>
      <c r="AS440" s="159"/>
      <c r="AT440" s="159"/>
      <c r="AU440" s="159"/>
      <c r="AV440" s="159"/>
      <c r="AW440" s="159"/>
      <c r="AX440" s="159"/>
      <c r="AY440" s="159"/>
      <c r="AZ440" s="159"/>
      <c r="BA440" s="159"/>
      <c r="BB440" s="159"/>
      <c r="BC440" s="159"/>
      <c r="BD440" s="159"/>
      <c r="BE440" s="159"/>
      <c r="BF440" s="159"/>
      <c r="BG440" s="159"/>
      <c r="BH440" s="159"/>
      <c r="BI440" s="159"/>
      <c r="BJ440" s="159"/>
      <c r="BK440" s="159"/>
      <c r="BL440" s="159"/>
      <c r="BM440" s="159"/>
      <c r="BN440" s="159"/>
      <c r="BO440" s="159"/>
      <c r="BP440" s="159"/>
      <c r="BQ440" s="159"/>
      <c r="BR440" s="159"/>
      <c r="BS440" s="159"/>
      <c r="BT440" s="159"/>
      <c r="BU440" s="159"/>
      <c r="BV440" s="159"/>
      <c r="BW440" s="159"/>
      <c r="BX440" s="159"/>
      <c r="BY440" s="159"/>
      <c r="BZ440" s="159"/>
      <c r="CA440" s="159"/>
      <c r="CB440" s="159"/>
      <c r="CC440" s="159"/>
      <c r="CD440" s="159"/>
      <c r="CE440" s="159"/>
      <c r="CF440" s="159"/>
      <c r="CG440" s="159"/>
      <c r="CH440" s="159"/>
      <c r="CI440" s="159"/>
      <c r="CJ440" s="159"/>
      <c r="CK440" s="159"/>
      <c r="CL440" s="159"/>
      <c r="CM440" s="159"/>
      <c r="CN440" s="159"/>
      <c r="CO440" s="159"/>
      <c r="CP440" s="159"/>
      <c r="CQ440" s="159"/>
      <c r="CR440" s="159"/>
      <c r="CS440" s="159"/>
      <c r="CT440" s="159"/>
      <c r="CU440" s="159"/>
      <c r="CV440" s="159"/>
      <c r="CW440" s="159"/>
      <c r="CX440" s="159"/>
      <c r="CY440" s="159"/>
      <c r="CZ440" s="159"/>
      <c r="DA440" s="159"/>
      <c r="DB440" s="159"/>
      <c r="DC440" s="159"/>
      <c r="DD440" s="159"/>
      <c r="DE440" s="159"/>
      <c r="DF440" s="159"/>
      <c r="DG440" s="159"/>
      <c r="DH440" s="159"/>
      <c r="DI440" s="159"/>
      <c r="DJ440" s="159"/>
      <c r="DK440" s="159"/>
      <c r="DL440" s="159"/>
      <c r="DM440" s="159"/>
      <c r="DN440" s="159"/>
      <c r="DO440" s="159"/>
      <c r="DP440" s="159"/>
      <c r="DQ440" s="159"/>
      <c r="DR440" s="159"/>
      <c r="DS440" s="159"/>
      <c r="DT440" s="159"/>
      <c r="DU440" s="159"/>
      <c r="DV440" s="159"/>
      <c r="DW440" s="159"/>
      <c r="DX440" s="159"/>
      <c r="DY440" s="159"/>
      <c r="DZ440" s="159"/>
      <c r="EA440" s="159"/>
      <c r="EB440" s="159"/>
      <c r="EC440" s="159"/>
      <c r="ED440" s="159"/>
      <c r="EE440" s="159"/>
      <c r="EF440" s="159"/>
      <c r="EG440" s="159"/>
      <c r="EH440" s="159"/>
      <c r="EI440" s="159"/>
      <c r="EJ440" s="159"/>
      <c r="EK440" s="159"/>
      <c r="EL440" s="159"/>
      <c r="EM440" s="159"/>
      <c r="EN440" s="159"/>
      <c r="EO440" s="159"/>
      <c r="EP440" s="159"/>
      <c r="EQ440" s="159"/>
      <c r="ER440" s="159"/>
      <c r="ES440" s="159"/>
      <c r="ET440" s="159"/>
      <c r="EU440" s="159"/>
      <c r="EV440" s="159"/>
      <c r="EW440" s="159"/>
      <c r="EX440" s="159"/>
      <c r="EY440" s="159"/>
      <c r="EZ440" s="159"/>
      <c r="FA440" s="159"/>
      <c r="FB440" s="159"/>
      <c r="FC440" s="159"/>
      <c r="FD440" s="159"/>
      <c r="FE440" s="159"/>
      <c r="FF440" s="159"/>
      <c r="FG440" s="159"/>
      <c r="FH440" s="159"/>
      <c r="FI440" s="159"/>
      <c r="FJ440" s="159"/>
      <c r="FK440" s="159"/>
      <c r="FL440" s="159"/>
      <c r="FM440" s="159"/>
      <c r="FN440" s="159"/>
      <c r="FO440" s="159"/>
      <c r="FP440" s="159"/>
      <c r="FQ440" s="159"/>
      <c r="FR440" s="159"/>
      <c r="FS440" s="159"/>
      <c r="FT440" s="159"/>
      <c r="FU440" s="159"/>
      <c r="FV440" s="159"/>
      <c r="FW440" s="159"/>
      <c r="FX440" s="159"/>
      <c r="FY440" s="159"/>
      <c r="FZ440" s="159"/>
      <c r="GA440" s="159"/>
      <c r="GB440" s="159"/>
      <c r="GC440" s="159"/>
      <c r="GD440" s="159"/>
      <c r="GE440" s="159"/>
      <c r="GF440" s="159"/>
      <c r="GG440" s="159"/>
      <c r="GH440" s="159"/>
      <c r="GI440" s="159"/>
      <c r="GJ440" s="159"/>
      <c r="GK440" s="159"/>
      <c r="GL440" s="159"/>
      <c r="GM440" s="159"/>
      <c r="GN440" s="159"/>
      <c r="GO440" s="159"/>
      <c r="GP440" s="159"/>
      <c r="GQ440" s="159"/>
      <c r="GR440" s="159"/>
      <c r="GS440" s="159"/>
      <c r="GT440" s="159"/>
      <c r="GU440" s="159"/>
      <c r="GV440" s="159"/>
      <c r="GW440" s="159"/>
      <c r="GX440" s="159"/>
      <c r="GY440" s="159"/>
      <c r="GZ440" s="159"/>
      <c r="HA440" s="159"/>
    </row>
    <row r="441" spans="1:209" x14ac:dyDescent="0.25">
      <c r="A441" s="158">
        <v>1</v>
      </c>
      <c r="B441" s="58" t="s">
        <v>330</v>
      </c>
      <c r="C441" s="185">
        <f>'2 уровень'!C1125</f>
        <v>17000</v>
      </c>
      <c r="D441" s="185">
        <f>'2 уровень'!D1125</f>
        <v>15583</v>
      </c>
      <c r="E441" s="185">
        <f>'2 уровень'!E1125</f>
        <v>86306</v>
      </c>
      <c r="F441" s="717">
        <f>'2 уровень'!F1125</f>
        <v>553.84714111531798</v>
      </c>
      <c r="G441" s="232">
        <f>'2 уровень'!G1125</f>
        <v>0</v>
      </c>
      <c r="H441" s="232">
        <f>'2 уровень'!H1125</f>
        <v>0</v>
      </c>
      <c r="I441" s="237">
        <f>'2 уровень'!I1125</f>
        <v>0</v>
      </c>
      <c r="J441" s="237">
        <f>'2 уровень'!J1125</f>
        <v>0</v>
      </c>
      <c r="K441" s="237">
        <f>'2 уровень'!K1125</f>
        <v>0</v>
      </c>
      <c r="L441" s="237">
        <f>'2 уровень'!L1125</f>
        <v>0</v>
      </c>
      <c r="M441" s="237">
        <f>'2 уровень'!M1125</f>
        <v>0</v>
      </c>
      <c r="N441" s="237">
        <f>'2 уровень'!N1125</f>
        <v>0</v>
      </c>
      <c r="O441" s="160">
        <f>'2 уровень'!O1125</f>
        <v>0</v>
      </c>
      <c r="P441" s="160">
        <f>'2 уровень'!P1125</f>
        <v>0</v>
      </c>
      <c r="Q441" s="160">
        <f>'2 уровень'!Q1125</f>
        <v>0</v>
      </c>
      <c r="R441" s="160">
        <f>'2 уровень'!R1125</f>
        <v>0</v>
      </c>
      <c r="S441" s="160">
        <f>'2 уровень'!S1125</f>
        <v>0</v>
      </c>
      <c r="T441" s="160">
        <f>'2 уровень'!T1125</f>
        <v>0</v>
      </c>
      <c r="U441" s="160">
        <f>'2 уровень'!U1125</f>
        <v>0</v>
      </c>
      <c r="V441" s="160">
        <f>'2 уровень'!V1125</f>
        <v>0</v>
      </c>
      <c r="W441" s="160">
        <f>'2 уровень'!W1125</f>
        <v>0</v>
      </c>
      <c r="X441" s="160">
        <f>'2 уровень'!X1125</f>
        <v>0</v>
      </c>
      <c r="Y441" s="160">
        <f>'2 уровень'!Y1125</f>
        <v>0</v>
      </c>
      <c r="Z441" s="2222">
        <f>'2 уровень'!Z1125</f>
        <v>0</v>
      </c>
      <c r="AA441" s="160">
        <f>'2 уровень'!AA1125</f>
        <v>0</v>
      </c>
      <c r="AB441" s="160">
        <f>'2 уровень'!AB1125</f>
        <v>0</v>
      </c>
      <c r="AC441" s="160">
        <f>'2 уровень'!AC1125</f>
        <v>0</v>
      </c>
      <c r="AD441" s="2141">
        <f>'2 уровень'!AD1125</f>
        <v>0</v>
      </c>
      <c r="AE441" s="2141">
        <f>'2 уровень'!AE1125</f>
        <v>0</v>
      </c>
      <c r="AF441" s="2141">
        <f>'2 уровень'!AF1125</f>
        <v>0</v>
      </c>
      <c r="AG441" s="160"/>
      <c r="AH441" s="160"/>
      <c r="AI441" s="159"/>
      <c r="AJ441" s="159"/>
      <c r="AK441" s="159"/>
      <c r="AL441" s="159"/>
      <c r="AM441" s="159"/>
      <c r="AN441" s="159"/>
      <c r="AO441" s="159"/>
      <c r="AP441" s="159"/>
      <c r="AQ441" s="159"/>
      <c r="AR441" s="159"/>
      <c r="AS441" s="159"/>
      <c r="AT441" s="159"/>
      <c r="AU441" s="159"/>
      <c r="AV441" s="159"/>
      <c r="AW441" s="159"/>
      <c r="AX441" s="159"/>
      <c r="AY441" s="159"/>
      <c r="AZ441" s="159"/>
      <c r="BA441" s="159"/>
      <c r="BB441" s="159"/>
      <c r="BC441" s="159"/>
      <c r="BD441" s="159"/>
      <c r="BE441" s="159"/>
      <c r="BF441" s="159"/>
      <c r="BG441" s="159"/>
      <c r="BH441" s="159"/>
      <c r="BI441" s="159"/>
      <c r="BJ441" s="159"/>
      <c r="BK441" s="159"/>
      <c r="BL441" s="159"/>
      <c r="BM441" s="159"/>
      <c r="BN441" s="159"/>
      <c r="BO441" s="159"/>
      <c r="BP441" s="159"/>
      <c r="BQ441" s="159"/>
      <c r="BR441" s="159"/>
      <c r="BS441" s="159"/>
      <c r="BT441" s="159"/>
      <c r="BU441" s="159"/>
      <c r="BV441" s="159"/>
      <c r="BW441" s="159"/>
      <c r="BX441" s="159"/>
      <c r="BY441" s="159"/>
      <c r="BZ441" s="159"/>
      <c r="CA441" s="159"/>
      <c r="CB441" s="159"/>
      <c r="CC441" s="159"/>
      <c r="CD441" s="159"/>
      <c r="CE441" s="159"/>
      <c r="CF441" s="159"/>
      <c r="CG441" s="159"/>
      <c r="CH441" s="159"/>
      <c r="CI441" s="159"/>
      <c r="CJ441" s="159"/>
      <c r="CK441" s="159"/>
      <c r="CL441" s="159"/>
      <c r="CM441" s="159"/>
      <c r="CN441" s="159"/>
      <c r="CO441" s="159"/>
      <c r="CP441" s="159"/>
      <c r="CQ441" s="159"/>
      <c r="CR441" s="159"/>
      <c r="CS441" s="159"/>
      <c r="CT441" s="159"/>
      <c r="CU441" s="159"/>
      <c r="CV441" s="159"/>
      <c r="CW441" s="159"/>
      <c r="CX441" s="159"/>
      <c r="CY441" s="159"/>
      <c r="CZ441" s="159"/>
      <c r="DA441" s="159"/>
      <c r="DB441" s="159"/>
      <c r="DC441" s="159"/>
      <c r="DD441" s="159"/>
      <c r="DE441" s="159"/>
      <c r="DF441" s="159"/>
      <c r="DG441" s="159"/>
      <c r="DH441" s="159"/>
      <c r="DI441" s="159"/>
      <c r="DJ441" s="159"/>
      <c r="DK441" s="159"/>
      <c r="DL441" s="159"/>
      <c r="DM441" s="159"/>
      <c r="DN441" s="159"/>
      <c r="DO441" s="159"/>
      <c r="DP441" s="159"/>
      <c r="DQ441" s="159"/>
      <c r="DR441" s="159"/>
      <c r="DS441" s="159"/>
      <c r="DT441" s="159"/>
      <c r="DU441" s="159"/>
      <c r="DV441" s="159"/>
      <c r="DW441" s="159"/>
      <c r="DX441" s="159"/>
      <c r="DY441" s="159"/>
      <c r="DZ441" s="159"/>
      <c r="EA441" s="159"/>
      <c r="EB441" s="159"/>
      <c r="EC441" s="159"/>
      <c r="ED441" s="159"/>
      <c r="EE441" s="159"/>
      <c r="EF441" s="159"/>
      <c r="EG441" s="159"/>
      <c r="EH441" s="159"/>
      <c r="EI441" s="159"/>
      <c r="EJ441" s="159"/>
      <c r="EK441" s="159"/>
      <c r="EL441" s="159"/>
      <c r="EM441" s="159"/>
      <c r="EN441" s="159"/>
      <c r="EO441" s="159"/>
      <c r="EP441" s="159"/>
      <c r="EQ441" s="159"/>
      <c r="ER441" s="159"/>
      <c r="ES441" s="159"/>
      <c r="ET441" s="159"/>
      <c r="EU441" s="159"/>
      <c r="EV441" s="159"/>
      <c r="EW441" s="159"/>
      <c r="EX441" s="159"/>
      <c r="EY441" s="159"/>
      <c r="EZ441" s="159"/>
      <c r="FA441" s="159"/>
      <c r="FB441" s="159"/>
      <c r="FC441" s="159"/>
      <c r="FD441" s="159"/>
      <c r="FE441" s="159"/>
      <c r="FF441" s="159"/>
      <c r="FG441" s="159"/>
      <c r="FH441" s="159"/>
      <c r="FI441" s="159"/>
      <c r="FJ441" s="159"/>
      <c r="FK441" s="159"/>
      <c r="FL441" s="159"/>
      <c r="FM441" s="159"/>
      <c r="FN441" s="159"/>
      <c r="FO441" s="159"/>
      <c r="FP441" s="159"/>
      <c r="FQ441" s="159"/>
      <c r="FR441" s="159"/>
      <c r="FS441" s="159"/>
      <c r="FT441" s="159"/>
      <c r="FU441" s="159"/>
      <c r="FV441" s="159"/>
      <c r="FW441" s="159"/>
      <c r="FX441" s="159"/>
      <c r="FY441" s="159"/>
      <c r="FZ441" s="159"/>
      <c r="GA441" s="159"/>
      <c r="GB441" s="159"/>
      <c r="GC441" s="159"/>
      <c r="GD441" s="159"/>
      <c r="GE441" s="159"/>
      <c r="GF441" s="159"/>
      <c r="GG441" s="159"/>
      <c r="GH441" s="159"/>
      <c r="GI441" s="159"/>
      <c r="GJ441" s="159"/>
      <c r="GK441" s="159"/>
      <c r="GL441" s="159"/>
      <c r="GM441" s="159"/>
      <c r="GN441" s="159"/>
      <c r="GO441" s="159"/>
      <c r="GP441" s="159"/>
      <c r="GQ441" s="159"/>
      <c r="GR441" s="159"/>
      <c r="GS441" s="159"/>
      <c r="GT441" s="159"/>
      <c r="GU441" s="159"/>
      <c r="GV441" s="159"/>
      <c r="GW441" s="159"/>
      <c r="GX441" s="159"/>
      <c r="GY441" s="159"/>
      <c r="GZ441" s="159"/>
      <c r="HA441" s="159"/>
    </row>
    <row r="442" spans="1:209" x14ac:dyDescent="0.25">
      <c r="A442" s="158">
        <v>1</v>
      </c>
      <c r="B442" s="58" t="s">
        <v>169</v>
      </c>
      <c r="C442" s="185">
        <f>'2 уровень'!C1126</f>
        <v>56125</v>
      </c>
      <c r="D442" s="185">
        <f>'2 уровень'!D1126</f>
        <v>51448</v>
      </c>
      <c r="E442" s="185">
        <f>'2 уровень'!E1126</f>
        <v>27792.8828125</v>
      </c>
      <c r="F442" s="717">
        <f>'2 уровень'!F1126</f>
        <v>54.021308529972011</v>
      </c>
      <c r="G442" s="232">
        <f>'2 уровень'!G1126</f>
        <v>0</v>
      </c>
      <c r="H442" s="232">
        <f>'2 уровень'!H1126</f>
        <v>0</v>
      </c>
      <c r="I442" s="237">
        <f>'2 уровень'!I1126</f>
        <v>0</v>
      </c>
      <c r="J442" s="237">
        <f>'2 уровень'!J1126</f>
        <v>0</v>
      </c>
      <c r="K442" s="237">
        <f>'2 уровень'!K1126</f>
        <v>0</v>
      </c>
      <c r="L442" s="237">
        <f>'2 уровень'!L1126</f>
        <v>0</v>
      </c>
      <c r="M442" s="237">
        <f>'2 уровень'!M1126</f>
        <v>0</v>
      </c>
      <c r="N442" s="237">
        <f>'2 уровень'!N1126</f>
        <v>0</v>
      </c>
      <c r="O442" s="160">
        <f>'2 уровень'!O1126</f>
        <v>0</v>
      </c>
      <c r="P442" s="160">
        <f>'2 уровень'!P1126</f>
        <v>0</v>
      </c>
      <c r="Q442" s="160">
        <f>'2 уровень'!Q1126</f>
        <v>0</v>
      </c>
      <c r="R442" s="160">
        <f>'2 уровень'!R1126</f>
        <v>0</v>
      </c>
      <c r="S442" s="160">
        <f>'2 уровень'!S1126</f>
        <v>0</v>
      </c>
      <c r="T442" s="160">
        <f>'2 уровень'!T1126</f>
        <v>0</v>
      </c>
      <c r="U442" s="160">
        <f>'2 уровень'!U1126</f>
        <v>0</v>
      </c>
      <c r="V442" s="160">
        <f>'2 уровень'!V1126</f>
        <v>0</v>
      </c>
      <c r="W442" s="160">
        <f>'2 уровень'!W1126</f>
        <v>0</v>
      </c>
      <c r="X442" s="160">
        <f>'2 уровень'!X1126</f>
        <v>0</v>
      </c>
      <c r="Y442" s="160">
        <f>'2 уровень'!Y1126</f>
        <v>0</v>
      </c>
      <c r="Z442" s="2222">
        <f>'2 уровень'!Z1126</f>
        <v>0</v>
      </c>
      <c r="AA442" s="160">
        <f>'2 уровень'!AA1126</f>
        <v>0</v>
      </c>
      <c r="AB442" s="160">
        <f>'2 уровень'!AB1126</f>
        <v>0</v>
      </c>
      <c r="AC442" s="160">
        <f>'2 уровень'!AC1126</f>
        <v>0</v>
      </c>
      <c r="AD442" s="2141">
        <f>'2 уровень'!AD1126</f>
        <v>0</v>
      </c>
      <c r="AE442" s="2141">
        <f>'2 уровень'!AE1126</f>
        <v>0</v>
      </c>
      <c r="AF442" s="2141">
        <f>'2 уровень'!AF1126</f>
        <v>0</v>
      </c>
      <c r="AG442" s="160"/>
      <c r="AH442" s="160"/>
      <c r="AI442" s="159"/>
      <c r="AJ442" s="159"/>
      <c r="AK442" s="159"/>
      <c r="AL442" s="159"/>
      <c r="AM442" s="159"/>
      <c r="AN442" s="159"/>
      <c r="AO442" s="159"/>
      <c r="AP442" s="159"/>
      <c r="AQ442" s="159"/>
      <c r="AR442" s="159"/>
      <c r="AS442" s="159"/>
      <c r="AT442" s="159"/>
      <c r="AU442" s="159"/>
      <c r="AV442" s="159"/>
      <c r="AW442" s="159"/>
      <c r="AX442" s="159"/>
      <c r="AY442" s="159"/>
      <c r="AZ442" s="159"/>
      <c r="BA442" s="159"/>
      <c r="BB442" s="159"/>
      <c r="BC442" s="159"/>
      <c r="BD442" s="159"/>
      <c r="BE442" s="159"/>
      <c r="BF442" s="159"/>
      <c r="BG442" s="159"/>
      <c r="BH442" s="159"/>
      <c r="BI442" s="159"/>
      <c r="BJ442" s="159"/>
      <c r="BK442" s="159"/>
      <c r="BL442" s="159"/>
      <c r="BM442" s="159"/>
      <c r="BN442" s="159"/>
      <c r="BO442" s="159"/>
      <c r="BP442" s="159"/>
      <c r="BQ442" s="159"/>
      <c r="BR442" s="159"/>
      <c r="BS442" s="159"/>
      <c r="BT442" s="159"/>
      <c r="BU442" s="159"/>
      <c r="BV442" s="159"/>
      <c r="BW442" s="159"/>
      <c r="BX442" s="159"/>
      <c r="BY442" s="159"/>
      <c r="BZ442" s="159"/>
      <c r="CA442" s="159"/>
      <c r="CB442" s="159"/>
      <c r="CC442" s="159"/>
      <c r="CD442" s="159"/>
      <c r="CE442" s="159"/>
      <c r="CF442" s="159"/>
      <c r="CG442" s="159"/>
      <c r="CH442" s="159"/>
      <c r="CI442" s="159"/>
      <c r="CJ442" s="159"/>
      <c r="CK442" s="159"/>
      <c r="CL442" s="159"/>
      <c r="CM442" s="159"/>
      <c r="CN442" s="159"/>
      <c r="CO442" s="159"/>
      <c r="CP442" s="159"/>
      <c r="CQ442" s="159"/>
      <c r="CR442" s="159"/>
      <c r="CS442" s="159"/>
      <c r="CT442" s="159"/>
      <c r="CU442" s="159"/>
      <c r="CV442" s="159"/>
      <c r="CW442" s="159"/>
      <c r="CX442" s="159"/>
      <c r="CY442" s="159"/>
      <c r="CZ442" s="159"/>
      <c r="DA442" s="159"/>
      <c r="DB442" s="159"/>
      <c r="DC442" s="159"/>
      <c r="DD442" s="159"/>
      <c r="DE442" s="159"/>
      <c r="DF442" s="159"/>
      <c r="DG442" s="159"/>
      <c r="DH442" s="159"/>
      <c r="DI442" s="159"/>
      <c r="DJ442" s="159"/>
      <c r="DK442" s="159"/>
      <c r="DL442" s="159"/>
      <c r="DM442" s="159"/>
      <c r="DN442" s="159"/>
      <c r="DO442" s="159"/>
      <c r="DP442" s="159"/>
      <c r="DQ442" s="159"/>
      <c r="DR442" s="159"/>
      <c r="DS442" s="159"/>
      <c r="DT442" s="159"/>
      <c r="DU442" s="159"/>
      <c r="DV442" s="159"/>
      <c r="DW442" s="159"/>
      <c r="DX442" s="159"/>
      <c r="DY442" s="159"/>
      <c r="DZ442" s="159"/>
      <c r="EA442" s="159"/>
      <c r="EB442" s="159"/>
      <c r="EC442" s="159"/>
      <c r="ED442" s="159"/>
      <c r="EE442" s="159"/>
      <c r="EF442" s="159"/>
      <c r="EG442" s="159"/>
      <c r="EH442" s="159"/>
      <c r="EI442" s="159"/>
      <c r="EJ442" s="159"/>
      <c r="EK442" s="159"/>
      <c r="EL442" s="159"/>
      <c r="EM442" s="159"/>
      <c r="EN442" s="159"/>
      <c r="EO442" s="159"/>
      <c r="EP442" s="159"/>
      <c r="EQ442" s="159"/>
      <c r="ER442" s="159"/>
      <c r="ES442" s="159"/>
      <c r="ET442" s="159"/>
      <c r="EU442" s="159"/>
      <c r="EV442" s="159"/>
      <c r="EW442" s="159"/>
      <c r="EX442" s="159"/>
      <c r="EY442" s="159"/>
      <c r="EZ442" s="159"/>
      <c r="FA442" s="159"/>
      <c r="FB442" s="159"/>
      <c r="FC442" s="159"/>
      <c r="FD442" s="159"/>
      <c r="FE442" s="159"/>
      <c r="FF442" s="159"/>
      <c r="FG442" s="159"/>
      <c r="FH442" s="159"/>
      <c r="FI442" s="159"/>
      <c r="FJ442" s="159"/>
      <c r="FK442" s="159"/>
      <c r="FL442" s="159"/>
      <c r="FM442" s="159"/>
      <c r="FN442" s="159"/>
      <c r="FO442" s="159"/>
      <c r="FP442" s="159"/>
      <c r="FQ442" s="159"/>
      <c r="FR442" s="159"/>
      <c r="FS442" s="159"/>
      <c r="FT442" s="159"/>
      <c r="FU442" s="159"/>
      <c r="FV442" s="159"/>
      <c r="FW442" s="159"/>
      <c r="FX442" s="159"/>
      <c r="FY442" s="159"/>
      <c r="FZ442" s="159"/>
      <c r="GA442" s="159"/>
      <c r="GB442" s="159"/>
      <c r="GC442" s="159"/>
      <c r="GD442" s="159"/>
      <c r="GE442" s="159"/>
      <c r="GF442" s="159"/>
      <c r="GG442" s="159"/>
      <c r="GH442" s="159"/>
      <c r="GI442" s="159"/>
      <c r="GJ442" s="159"/>
      <c r="GK442" s="159"/>
      <c r="GL442" s="159"/>
      <c r="GM442" s="159"/>
      <c r="GN442" s="159"/>
      <c r="GO442" s="159"/>
      <c r="GP442" s="159"/>
      <c r="GQ442" s="159"/>
      <c r="GR442" s="159"/>
      <c r="GS442" s="159"/>
      <c r="GT442" s="159"/>
      <c r="GU442" s="159"/>
      <c r="GV442" s="159"/>
      <c r="GW442" s="159"/>
      <c r="GX442" s="159"/>
      <c r="GY442" s="159"/>
      <c r="GZ442" s="159"/>
      <c r="HA442" s="159"/>
    </row>
    <row r="443" spans="1:209" x14ac:dyDescent="0.25">
      <c r="A443" s="158">
        <v>1</v>
      </c>
      <c r="B443" s="58" t="s">
        <v>336</v>
      </c>
      <c r="C443" s="185">
        <f>'2 уровень'!C1127</f>
        <v>40000</v>
      </c>
      <c r="D443" s="185">
        <f>'2 уровень'!D1127</f>
        <v>36667</v>
      </c>
      <c r="E443" s="185">
        <f>'2 уровень'!E1127</f>
        <v>30910.5</v>
      </c>
      <c r="F443" s="717">
        <f>'2 уровень'!F1127</f>
        <v>84.300597267297576</v>
      </c>
      <c r="G443" s="232">
        <f>'2 уровень'!G1127</f>
        <v>0</v>
      </c>
      <c r="H443" s="232">
        <f>'2 уровень'!H1127</f>
        <v>0</v>
      </c>
      <c r="I443" s="237">
        <f>'2 уровень'!I1127</f>
        <v>0</v>
      </c>
      <c r="J443" s="237">
        <f>'2 уровень'!J1127</f>
        <v>0</v>
      </c>
      <c r="K443" s="237">
        <f>'2 уровень'!K1127</f>
        <v>0</v>
      </c>
      <c r="L443" s="237">
        <f>'2 уровень'!L1127</f>
        <v>0</v>
      </c>
      <c r="M443" s="237">
        <f>'2 уровень'!M1127</f>
        <v>0</v>
      </c>
      <c r="N443" s="237">
        <f>'2 уровень'!N1127</f>
        <v>0</v>
      </c>
      <c r="O443" s="160">
        <f>'2 уровень'!O1127</f>
        <v>0</v>
      </c>
      <c r="P443" s="160">
        <f>'2 уровень'!P1127</f>
        <v>0</v>
      </c>
      <c r="Q443" s="160">
        <f>'2 уровень'!Q1127</f>
        <v>0</v>
      </c>
      <c r="R443" s="160">
        <f>'2 уровень'!R1127</f>
        <v>0</v>
      </c>
      <c r="S443" s="160">
        <f>'2 уровень'!S1127</f>
        <v>0</v>
      </c>
      <c r="T443" s="160">
        <f>'2 уровень'!T1127</f>
        <v>0</v>
      </c>
      <c r="U443" s="160">
        <f>'2 уровень'!U1127</f>
        <v>0</v>
      </c>
      <c r="V443" s="160">
        <f>'2 уровень'!V1127</f>
        <v>0</v>
      </c>
      <c r="W443" s="160">
        <f>'2 уровень'!W1127</f>
        <v>0</v>
      </c>
      <c r="X443" s="160">
        <f>'2 уровень'!X1127</f>
        <v>0</v>
      </c>
      <c r="Y443" s="160">
        <f>'2 уровень'!Y1127</f>
        <v>0</v>
      </c>
      <c r="Z443" s="2222">
        <f>'2 уровень'!Z1127</f>
        <v>0</v>
      </c>
      <c r="AA443" s="160">
        <f>'2 уровень'!AA1127</f>
        <v>0</v>
      </c>
      <c r="AB443" s="160">
        <f>'2 уровень'!AB1127</f>
        <v>0</v>
      </c>
      <c r="AC443" s="160">
        <f>'2 уровень'!AC1127</f>
        <v>0</v>
      </c>
      <c r="AD443" s="2141">
        <f>'2 уровень'!AD1127</f>
        <v>0</v>
      </c>
      <c r="AE443" s="2141">
        <f>'2 уровень'!AE1127</f>
        <v>0</v>
      </c>
      <c r="AF443" s="2141">
        <f>'2 уровень'!AF1127</f>
        <v>0</v>
      </c>
      <c r="AG443" s="160"/>
      <c r="AH443" s="160"/>
      <c r="AI443" s="159"/>
      <c r="AJ443" s="159"/>
      <c r="AK443" s="159"/>
      <c r="AL443" s="159"/>
      <c r="AM443" s="159"/>
      <c r="AN443" s="159"/>
      <c r="AO443" s="159"/>
      <c r="AP443" s="159"/>
      <c r="AQ443" s="159"/>
      <c r="AR443" s="159"/>
      <c r="AS443" s="159"/>
      <c r="AT443" s="159"/>
      <c r="AU443" s="159"/>
      <c r="AV443" s="159"/>
      <c r="AW443" s="159"/>
      <c r="AX443" s="159"/>
      <c r="AY443" s="159"/>
      <c r="AZ443" s="159"/>
      <c r="BA443" s="159"/>
      <c r="BB443" s="159"/>
      <c r="BC443" s="159"/>
      <c r="BD443" s="159"/>
      <c r="BE443" s="159"/>
      <c r="BF443" s="159"/>
      <c r="BG443" s="159"/>
      <c r="BH443" s="159"/>
      <c r="BI443" s="159"/>
      <c r="BJ443" s="159"/>
      <c r="BK443" s="159"/>
      <c r="BL443" s="159"/>
      <c r="BM443" s="159"/>
      <c r="BN443" s="159"/>
      <c r="BO443" s="159"/>
      <c r="BP443" s="159"/>
      <c r="BQ443" s="159"/>
      <c r="BR443" s="159"/>
      <c r="BS443" s="159"/>
      <c r="BT443" s="159"/>
      <c r="BU443" s="159"/>
      <c r="BV443" s="159"/>
      <c r="BW443" s="159"/>
      <c r="BX443" s="159"/>
      <c r="BY443" s="159"/>
      <c r="BZ443" s="159"/>
      <c r="CA443" s="159"/>
      <c r="CB443" s="159"/>
      <c r="CC443" s="159"/>
      <c r="CD443" s="159"/>
      <c r="CE443" s="159"/>
      <c r="CF443" s="159"/>
      <c r="CG443" s="159"/>
      <c r="CH443" s="159"/>
      <c r="CI443" s="159"/>
      <c r="CJ443" s="159"/>
      <c r="CK443" s="159"/>
      <c r="CL443" s="159"/>
      <c r="CM443" s="159"/>
      <c r="CN443" s="159"/>
      <c r="CO443" s="159"/>
      <c r="CP443" s="159"/>
      <c r="CQ443" s="159"/>
      <c r="CR443" s="159"/>
      <c r="CS443" s="159"/>
      <c r="CT443" s="159"/>
      <c r="CU443" s="159"/>
      <c r="CV443" s="159"/>
      <c r="CW443" s="159"/>
      <c r="CX443" s="159"/>
      <c r="CY443" s="159"/>
      <c r="CZ443" s="159"/>
      <c r="DA443" s="159"/>
      <c r="DB443" s="159"/>
      <c r="DC443" s="159"/>
      <c r="DD443" s="159"/>
      <c r="DE443" s="159"/>
      <c r="DF443" s="159"/>
      <c r="DG443" s="159"/>
      <c r="DH443" s="159"/>
      <c r="DI443" s="159"/>
      <c r="DJ443" s="159"/>
      <c r="DK443" s="159"/>
      <c r="DL443" s="159"/>
      <c r="DM443" s="159"/>
      <c r="DN443" s="159"/>
      <c r="DO443" s="159"/>
      <c r="DP443" s="159"/>
      <c r="DQ443" s="159"/>
      <c r="DR443" s="159"/>
      <c r="DS443" s="159"/>
      <c r="DT443" s="159"/>
      <c r="DU443" s="159"/>
      <c r="DV443" s="159"/>
      <c r="DW443" s="159"/>
      <c r="DX443" s="159"/>
      <c r="DY443" s="159"/>
      <c r="DZ443" s="159"/>
      <c r="EA443" s="159"/>
      <c r="EB443" s="159"/>
      <c r="EC443" s="159"/>
      <c r="ED443" s="159"/>
      <c r="EE443" s="159"/>
      <c r="EF443" s="159"/>
      <c r="EG443" s="159"/>
      <c r="EH443" s="159"/>
      <c r="EI443" s="159"/>
      <c r="EJ443" s="159"/>
      <c r="EK443" s="159"/>
      <c r="EL443" s="159"/>
      <c r="EM443" s="159"/>
      <c r="EN443" s="159"/>
      <c r="EO443" s="159"/>
      <c r="EP443" s="159"/>
      <c r="EQ443" s="159"/>
      <c r="ER443" s="159"/>
      <c r="ES443" s="159"/>
      <c r="ET443" s="159"/>
      <c r="EU443" s="159"/>
      <c r="EV443" s="159"/>
      <c r="EW443" s="159"/>
      <c r="EX443" s="159"/>
      <c r="EY443" s="159"/>
      <c r="EZ443" s="159"/>
      <c r="FA443" s="159"/>
      <c r="FB443" s="159"/>
      <c r="FC443" s="159"/>
      <c r="FD443" s="159"/>
      <c r="FE443" s="159"/>
      <c r="FF443" s="159"/>
      <c r="FG443" s="159"/>
      <c r="FH443" s="159"/>
      <c r="FI443" s="159"/>
      <c r="FJ443" s="159"/>
      <c r="FK443" s="159"/>
      <c r="FL443" s="159"/>
      <c r="FM443" s="159"/>
      <c r="FN443" s="159"/>
      <c r="FO443" s="159"/>
      <c r="FP443" s="159"/>
      <c r="FQ443" s="159"/>
      <c r="FR443" s="159"/>
      <c r="FS443" s="159"/>
      <c r="FT443" s="159"/>
      <c r="FU443" s="159"/>
      <c r="FV443" s="159"/>
      <c r="FW443" s="159"/>
      <c r="FX443" s="159"/>
      <c r="FY443" s="159"/>
      <c r="FZ443" s="159"/>
      <c r="GA443" s="159"/>
      <c r="GB443" s="159"/>
      <c r="GC443" s="159"/>
      <c r="GD443" s="159"/>
      <c r="GE443" s="159"/>
      <c r="GF443" s="159"/>
      <c r="GG443" s="159"/>
      <c r="GH443" s="159"/>
      <c r="GI443" s="159"/>
      <c r="GJ443" s="159"/>
      <c r="GK443" s="159"/>
      <c r="GL443" s="159"/>
      <c r="GM443" s="159"/>
      <c r="GN443" s="159"/>
      <c r="GO443" s="159"/>
      <c r="GP443" s="159"/>
      <c r="GQ443" s="159"/>
      <c r="GR443" s="159"/>
      <c r="GS443" s="159"/>
      <c r="GT443" s="159"/>
      <c r="GU443" s="159"/>
      <c r="GV443" s="159"/>
      <c r="GW443" s="159"/>
      <c r="GX443" s="159"/>
      <c r="GY443" s="159"/>
      <c r="GZ443" s="159"/>
      <c r="HA443" s="159"/>
    </row>
    <row r="444" spans="1:209" ht="30" x14ac:dyDescent="0.25">
      <c r="A444" s="158">
        <v>1</v>
      </c>
      <c r="B444" s="58" t="s">
        <v>170</v>
      </c>
      <c r="C444" s="185">
        <f>'2 уровень'!C1128</f>
        <v>16900</v>
      </c>
      <c r="D444" s="185">
        <f>'2 уровень'!D1128</f>
        <v>15492</v>
      </c>
      <c r="E444" s="185">
        <f>'2 уровень'!E1128</f>
        <v>9655</v>
      </c>
      <c r="F444" s="717">
        <f>'2 уровень'!F1128</f>
        <v>62.322489026594376</v>
      </c>
      <c r="G444" s="232">
        <f>'2 уровень'!G1128</f>
        <v>0</v>
      </c>
      <c r="H444" s="232">
        <f>'2 уровень'!H1128</f>
        <v>0</v>
      </c>
      <c r="I444" s="237">
        <f>'2 уровень'!I1128</f>
        <v>0</v>
      </c>
      <c r="J444" s="237">
        <f>'2 уровень'!J1128</f>
        <v>0</v>
      </c>
      <c r="K444" s="237">
        <f>'2 уровень'!K1128</f>
        <v>0</v>
      </c>
      <c r="L444" s="237">
        <f>'2 уровень'!L1128</f>
        <v>0</v>
      </c>
      <c r="M444" s="237">
        <f>'2 уровень'!M1128</f>
        <v>0</v>
      </c>
      <c r="N444" s="237">
        <f>'2 уровень'!N1128</f>
        <v>0</v>
      </c>
      <c r="O444" s="160">
        <f>'2 уровень'!O1128</f>
        <v>0</v>
      </c>
      <c r="P444" s="160">
        <f>'2 уровень'!P1128</f>
        <v>0</v>
      </c>
      <c r="Q444" s="160">
        <f>'2 уровень'!Q1128</f>
        <v>0</v>
      </c>
      <c r="R444" s="160">
        <f>'2 уровень'!R1128</f>
        <v>0</v>
      </c>
      <c r="S444" s="160">
        <f>'2 уровень'!S1128</f>
        <v>0</v>
      </c>
      <c r="T444" s="160">
        <f>'2 уровень'!T1128</f>
        <v>0</v>
      </c>
      <c r="U444" s="160">
        <f>'2 уровень'!U1128</f>
        <v>0</v>
      </c>
      <c r="V444" s="160">
        <f>'2 уровень'!V1128</f>
        <v>0</v>
      </c>
      <c r="W444" s="160">
        <f>'2 уровень'!W1128</f>
        <v>0</v>
      </c>
      <c r="X444" s="160">
        <f>'2 уровень'!X1128</f>
        <v>0</v>
      </c>
      <c r="Y444" s="160">
        <f>'2 уровень'!Y1128</f>
        <v>0</v>
      </c>
      <c r="Z444" s="2222">
        <f>'2 уровень'!Z1128</f>
        <v>0</v>
      </c>
      <c r="AA444" s="160">
        <f>'2 уровень'!AA1128</f>
        <v>0</v>
      </c>
      <c r="AB444" s="160">
        <f>'2 уровень'!AB1128</f>
        <v>0</v>
      </c>
      <c r="AC444" s="160">
        <f>'2 уровень'!AC1128</f>
        <v>0</v>
      </c>
      <c r="AD444" s="2141">
        <f>'2 уровень'!AD1128</f>
        <v>0</v>
      </c>
      <c r="AE444" s="2141">
        <f>'2 уровень'!AE1128</f>
        <v>0</v>
      </c>
      <c r="AF444" s="2141">
        <f>'2 уровень'!AF1128</f>
        <v>0</v>
      </c>
      <c r="AG444" s="160"/>
      <c r="AH444" s="160"/>
      <c r="AI444" s="159"/>
      <c r="AJ444" s="159"/>
      <c r="AK444" s="159"/>
      <c r="AL444" s="159"/>
      <c r="AM444" s="159"/>
      <c r="AN444" s="159"/>
      <c r="AO444" s="159"/>
      <c r="AP444" s="159"/>
      <c r="AQ444" s="159"/>
      <c r="AR444" s="159"/>
      <c r="AS444" s="159"/>
      <c r="AT444" s="159"/>
      <c r="AU444" s="159"/>
      <c r="AV444" s="159"/>
      <c r="AW444" s="159"/>
      <c r="AX444" s="159"/>
      <c r="AY444" s="159"/>
      <c r="AZ444" s="159"/>
      <c r="BA444" s="159"/>
      <c r="BB444" s="159"/>
      <c r="BC444" s="159"/>
      <c r="BD444" s="159"/>
      <c r="BE444" s="159"/>
      <c r="BF444" s="159"/>
      <c r="BG444" s="159"/>
      <c r="BH444" s="159"/>
      <c r="BI444" s="159"/>
      <c r="BJ444" s="159"/>
      <c r="BK444" s="159"/>
      <c r="BL444" s="159"/>
      <c r="BM444" s="159"/>
      <c r="BN444" s="159"/>
      <c r="BO444" s="159"/>
      <c r="BP444" s="159"/>
      <c r="BQ444" s="159"/>
      <c r="BR444" s="159"/>
      <c r="BS444" s="159"/>
      <c r="BT444" s="159"/>
      <c r="BU444" s="159"/>
      <c r="BV444" s="159"/>
      <c r="BW444" s="159"/>
      <c r="BX444" s="159"/>
      <c r="BY444" s="159"/>
      <c r="BZ444" s="159"/>
      <c r="CA444" s="159"/>
      <c r="CB444" s="159"/>
      <c r="CC444" s="159"/>
      <c r="CD444" s="159"/>
      <c r="CE444" s="159"/>
      <c r="CF444" s="159"/>
      <c r="CG444" s="159"/>
      <c r="CH444" s="159"/>
      <c r="CI444" s="159"/>
      <c r="CJ444" s="159"/>
      <c r="CK444" s="159"/>
      <c r="CL444" s="159"/>
      <c r="CM444" s="159"/>
      <c r="CN444" s="159"/>
      <c r="CO444" s="159"/>
      <c r="CP444" s="159"/>
      <c r="CQ444" s="159"/>
      <c r="CR444" s="159"/>
      <c r="CS444" s="159"/>
      <c r="CT444" s="159"/>
      <c r="CU444" s="159"/>
      <c r="CV444" s="159"/>
      <c r="CW444" s="159"/>
      <c r="CX444" s="159"/>
      <c r="CY444" s="159"/>
      <c r="CZ444" s="159"/>
      <c r="DA444" s="159"/>
      <c r="DB444" s="159"/>
      <c r="DC444" s="159"/>
      <c r="DD444" s="159"/>
      <c r="DE444" s="159"/>
      <c r="DF444" s="159"/>
      <c r="DG444" s="159"/>
      <c r="DH444" s="159"/>
      <c r="DI444" s="159"/>
      <c r="DJ444" s="159"/>
      <c r="DK444" s="159"/>
      <c r="DL444" s="159"/>
      <c r="DM444" s="159"/>
      <c r="DN444" s="159"/>
      <c r="DO444" s="159"/>
      <c r="DP444" s="159"/>
      <c r="DQ444" s="159"/>
      <c r="DR444" s="159"/>
      <c r="DS444" s="159"/>
      <c r="DT444" s="159"/>
      <c r="DU444" s="159"/>
      <c r="DV444" s="159"/>
      <c r="DW444" s="159"/>
      <c r="DX444" s="159"/>
      <c r="DY444" s="159"/>
      <c r="DZ444" s="159"/>
      <c r="EA444" s="159"/>
      <c r="EB444" s="159"/>
      <c r="EC444" s="159"/>
      <c r="ED444" s="159"/>
      <c r="EE444" s="159"/>
      <c r="EF444" s="159"/>
      <c r="EG444" s="159"/>
      <c r="EH444" s="159"/>
      <c r="EI444" s="159"/>
      <c r="EJ444" s="159"/>
      <c r="EK444" s="159"/>
      <c r="EL444" s="159"/>
      <c r="EM444" s="159"/>
      <c r="EN444" s="159"/>
      <c r="EO444" s="159"/>
      <c r="EP444" s="159"/>
      <c r="EQ444" s="159"/>
      <c r="ER444" s="159"/>
      <c r="ES444" s="159"/>
      <c r="ET444" s="159"/>
      <c r="EU444" s="159"/>
      <c r="EV444" s="159"/>
      <c r="EW444" s="159"/>
      <c r="EX444" s="159"/>
      <c r="EY444" s="159"/>
      <c r="EZ444" s="159"/>
      <c r="FA444" s="159"/>
      <c r="FB444" s="159"/>
      <c r="FC444" s="159"/>
      <c r="FD444" s="159"/>
      <c r="FE444" s="159"/>
      <c r="FF444" s="159"/>
      <c r="FG444" s="159"/>
      <c r="FH444" s="159"/>
      <c r="FI444" s="159"/>
      <c r="FJ444" s="159"/>
      <c r="FK444" s="159"/>
      <c r="FL444" s="159"/>
      <c r="FM444" s="159"/>
      <c r="FN444" s="159"/>
      <c r="FO444" s="159"/>
      <c r="FP444" s="159"/>
      <c r="FQ444" s="159"/>
      <c r="FR444" s="159"/>
      <c r="FS444" s="159"/>
      <c r="FT444" s="159"/>
      <c r="FU444" s="159"/>
      <c r="FV444" s="159"/>
      <c r="FW444" s="159"/>
      <c r="FX444" s="159"/>
      <c r="FY444" s="159"/>
      <c r="FZ444" s="159"/>
      <c r="GA444" s="159"/>
      <c r="GB444" s="159"/>
      <c r="GC444" s="159"/>
      <c r="GD444" s="159"/>
      <c r="GE444" s="159"/>
      <c r="GF444" s="159"/>
      <c r="GG444" s="159"/>
      <c r="GH444" s="159"/>
      <c r="GI444" s="159"/>
      <c r="GJ444" s="159"/>
      <c r="GK444" s="159"/>
      <c r="GL444" s="159"/>
      <c r="GM444" s="159"/>
      <c r="GN444" s="159"/>
      <c r="GO444" s="159"/>
      <c r="GP444" s="159"/>
      <c r="GQ444" s="159"/>
      <c r="GR444" s="159"/>
      <c r="GS444" s="159"/>
      <c r="GT444" s="159"/>
      <c r="GU444" s="159"/>
      <c r="GV444" s="159"/>
      <c r="GW444" s="159"/>
      <c r="GX444" s="159"/>
      <c r="GY444" s="159"/>
      <c r="GZ444" s="159"/>
      <c r="HA444" s="159"/>
    </row>
    <row r="445" spans="1:209" ht="30" x14ac:dyDescent="0.25">
      <c r="A445" s="158">
        <v>1</v>
      </c>
      <c r="B445" s="58" t="s">
        <v>361</v>
      </c>
      <c r="C445" s="185">
        <f>'2 уровень'!C1129</f>
        <v>910</v>
      </c>
      <c r="D445" s="185">
        <f>'2 уровень'!D1129</f>
        <v>834</v>
      </c>
      <c r="E445" s="185">
        <f>'2 уровень'!E1129</f>
        <v>1596</v>
      </c>
      <c r="F445" s="717">
        <f>'2 уровень'!F1129</f>
        <v>191.36690647482015</v>
      </c>
      <c r="G445" s="232"/>
      <c r="H445" s="232">
        <f>'2 уровень'!H1129</f>
        <v>0</v>
      </c>
      <c r="I445" s="237">
        <f>'2 уровень'!I1129</f>
        <v>0</v>
      </c>
      <c r="J445" s="237">
        <f>'2 уровень'!J1129</f>
        <v>0</v>
      </c>
      <c r="K445" s="237">
        <f>'2 уровень'!K1129</f>
        <v>0</v>
      </c>
      <c r="L445" s="237">
        <f>'2 уровень'!L1129</f>
        <v>0</v>
      </c>
      <c r="M445" s="237">
        <f>'2 уровень'!M1129</f>
        <v>0</v>
      </c>
      <c r="N445" s="237">
        <f>'2 уровень'!N1129</f>
        <v>0</v>
      </c>
      <c r="O445" s="160">
        <f>'2 уровень'!O1129</f>
        <v>0</v>
      </c>
      <c r="P445" s="160">
        <f>'2 уровень'!P1129</f>
        <v>0</v>
      </c>
      <c r="Q445" s="160">
        <f>'2 уровень'!Q1129</f>
        <v>0</v>
      </c>
      <c r="R445" s="160">
        <f>'2 уровень'!R1129</f>
        <v>0</v>
      </c>
      <c r="S445" s="160">
        <f>'2 уровень'!S1129</f>
        <v>0</v>
      </c>
      <c r="T445" s="160">
        <f>'2 уровень'!T1129</f>
        <v>0</v>
      </c>
      <c r="U445" s="160">
        <f>'2 уровень'!U1129</f>
        <v>0</v>
      </c>
      <c r="V445" s="160">
        <f>'2 уровень'!V1129</f>
        <v>0</v>
      </c>
      <c r="W445" s="160">
        <f>'2 уровень'!W1129</f>
        <v>0</v>
      </c>
      <c r="X445" s="160">
        <f>'2 уровень'!X1129</f>
        <v>0</v>
      </c>
      <c r="Y445" s="160">
        <f>'2 уровень'!Y1129</f>
        <v>0</v>
      </c>
      <c r="Z445" s="2222">
        <f>'2 уровень'!Z1129</f>
        <v>0</v>
      </c>
      <c r="AA445" s="160">
        <f>'2 уровень'!AA1129</f>
        <v>0</v>
      </c>
      <c r="AB445" s="160">
        <f>'2 уровень'!AB1129</f>
        <v>0</v>
      </c>
      <c r="AC445" s="160">
        <f>'2 уровень'!AC1129</f>
        <v>0</v>
      </c>
      <c r="AD445" s="2141">
        <f>'2 уровень'!AD1129</f>
        <v>0</v>
      </c>
      <c r="AE445" s="2141">
        <f>'2 уровень'!AE1129</f>
        <v>0</v>
      </c>
      <c r="AF445" s="2141">
        <f>'2 уровень'!AF1129</f>
        <v>0</v>
      </c>
      <c r="AG445" s="160"/>
      <c r="AH445" s="160"/>
      <c r="AI445" s="159"/>
      <c r="AJ445" s="159"/>
      <c r="AK445" s="159"/>
      <c r="AL445" s="159"/>
      <c r="AM445" s="159"/>
      <c r="AN445" s="159"/>
      <c r="AO445" s="159"/>
      <c r="AP445" s="159"/>
      <c r="AQ445" s="159"/>
      <c r="AR445" s="159"/>
      <c r="AS445" s="159"/>
      <c r="AT445" s="159"/>
      <c r="AU445" s="159"/>
      <c r="AV445" s="159"/>
      <c r="AW445" s="159"/>
      <c r="AX445" s="159"/>
      <c r="AY445" s="159"/>
      <c r="AZ445" s="159"/>
      <c r="BA445" s="159"/>
      <c r="BB445" s="159"/>
      <c r="BC445" s="159"/>
      <c r="BD445" s="159"/>
      <c r="BE445" s="159"/>
      <c r="BF445" s="159"/>
      <c r="BG445" s="159"/>
      <c r="BH445" s="159"/>
      <c r="BI445" s="159"/>
      <c r="BJ445" s="159"/>
      <c r="BK445" s="159"/>
      <c r="BL445" s="159"/>
      <c r="BM445" s="159"/>
      <c r="BN445" s="159"/>
      <c r="BO445" s="159"/>
      <c r="BP445" s="159"/>
      <c r="BQ445" s="159"/>
      <c r="BR445" s="159"/>
      <c r="BS445" s="159"/>
      <c r="BT445" s="159"/>
      <c r="BU445" s="159"/>
      <c r="BV445" s="159"/>
      <c r="BW445" s="159"/>
      <c r="BX445" s="159"/>
      <c r="BY445" s="159"/>
      <c r="BZ445" s="159"/>
      <c r="CA445" s="159"/>
      <c r="CB445" s="159"/>
      <c r="CC445" s="159"/>
      <c r="CD445" s="159"/>
      <c r="CE445" s="159"/>
      <c r="CF445" s="159"/>
      <c r="CG445" s="159"/>
      <c r="CH445" s="159"/>
      <c r="CI445" s="159"/>
      <c r="CJ445" s="159"/>
      <c r="CK445" s="159"/>
      <c r="CL445" s="159"/>
      <c r="CM445" s="159"/>
      <c r="CN445" s="159"/>
      <c r="CO445" s="159"/>
      <c r="CP445" s="159"/>
      <c r="CQ445" s="159"/>
      <c r="CR445" s="159"/>
      <c r="CS445" s="159"/>
      <c r="CT445" s="159"/>
      <c r="CU445" s="159"/>
      <c r="CV445" s="159"/>
      <c r="CW445" s="159"/>
      <c r="CX445" s="159"/>
      <c r="CY445" s="159"/>
      <c r="CZ445" s="159"/>
      <c r="DA445" s="159"/>
      <c r="DB445" s="159"/>
      <c r="DC445" s="159"/>
      <c r="DD445" s="159"/>
      <c r="DE445" s="159"/>
      <c r="DF445" s="159"/>
      <c r="DG445" s="159"/>
      <c r="DH445" s="159"/>
      <c r="DI445" s="159"/>
      <c r="DJ445" s="159"/>
      <c r="DK445" s="159"/>
      <c r="DL445" s="159"/>
      <c r="DM445" s="159"/>
      <c r="DN445" s="159"/>
      <c r="DO445" s="159"/>
      <c r="DP445" s="159"/>
      <c r="DQ445" s="159"/>
      <c r="DR445" s="159"/>
      <c r="DS445" s="159"/>
      <c r="DT445" s="159"/>
      <c r="DU445" s="159"/>
      <c r="DV445" s="159"/>
      <c r="DW445" s="159"/>
      <c r="DX445" s="159"/>
      <c r="DY445" s="159"/>
      <c r="DZ445" s="159"/>
      <c r="EA445" s="159"/>
      <c r="EB445" s="159"/>
      <c r="EC445" s="159"/>
      <c r="ED445" s="159"/>
      <c r="EE445" s="159"/>
      <c r="EF445" s="159"/>
      <c r="EG445" s="159"/>
      <c r="EH445" s="159"/>
      <c r="EI445" s="159"/>
      <c r="EJ445" s="159"/>
      <c r="EK445" s="159"/>
      <c r="EL445" s="159"/>
      <c r="EM445" s="159"/>
      <c r="EN445" s="159"/>
      <c r="EO445" s="159"/>
      <c r="EP445" s="159"/>
      <c r="EQ445" s="159"/>
      <c r="ER445" s="159"/>
      <c r="ES445" s="159"/>
      <c r="ET445" s="159"/>
      <c r="EU445" s="159"/>
      <c r="EV445" s="159"/>
      <c r="EW445" s="159"/>
      <c r="EX445" s="159"/>
      <c r="EY445" s="159"/>
      <c r="EZ445" s="159"/>
      <c r="FA445" s="159"/>
      <c r="FB445" s="159"/>
      <c r="FC445" s="159"/>
      <c r="FD445" s="159"/>
      <c r="FE445" s="159"/>
      <c r="FF445" s="159"/>
      <c r="FG445" s="159"/>
      <c r="FH445" s="159"/>
      <c r="FI445" s="159"/>
      <c r="FJ445" s="159"/>
      <c r="FK445" s="159"/>
      <c r="FL445" s="159"/>
      <c r="FM445" s="159"/>
      <c r="FN445" s="159"/>
      <c r="FO445" s="159"/>
      <c r="FP445" s="159"/>
      <c r="FQ445" s="159"/>
      <c r="FR445" s="159"/>
      <c r="FS445" s="159"/>
      <c r="FT445" s="159"/>
      <c r="FU445" s="159"/>
      <c r="FV445" s="159"/>
      <c r="FW445" s="159"/>
      <c r="FX445" s="159"/>
      <c r="FY445" s="159"/>
      <c r="FZ445" s="159"/>
      <c r="GA445" s="159"/>
      <c r="GB445" s="159"/>
      <c r="GC445" s="159"/>
      <c r="GD445" s="159"/>
      <c r="GE445" s="159"/>
      <c r="GF445" s="159"/>
      <c r="GG445" s="159"/>
      <c r="GH445" s="159"/>
      <c r="GI445" s="159"/>
      <c r="GJ445" s="159"/>
      <c r="GK445" s="159"/>
      <c r="GL445" s="159"/>
      <c r="GM445" s="159"/>
      <c r="GN445" s="159"/>
      <c r="GO445" s="159"/>
      <c r="GP445" s="159"/>
      <c r="GQ445" s="159"/>
      <c r="GR445" s="159"/>
      <c r="GS445" s="159"/>
      <c r="GT445" s="159"/>
      <c r="GU445" s="159"/>
      <c r="GV445" s="159"/>
      <c r="GW445" s="159"/>
      <c r="GX445" s="159"/>
      <c r="GY445" s="159"/>
      <c r="GZ445" s="159"/>
      <c r="HA445" s="159"/>
    </row>
    <row r="446" spans="1:209" ht="30" x14ac:dyDescent="0.25">
      <c r="A446" s="158">
        <v>1</v>
      </c>
      <c r="B446" s="58" t="s">
        <v>447</v>
      </c>
      <c r="C446" s="185">
        <f>'2 уровень'!C1130</f>
        <v>50</v>
      </c>
      <c r="D446" s="185">
        <f>'2 уровень'!D1130</f>
        <v>46</v>
      </c>
      <c r="E446" s="185">
        <f>'2 уровень'!E1130</f>
        <v>606</v>
      </c>
      <c r="F446" s="717">
        <f>'2 уровень'!F1130</f>
        <v>1317.3913043478262</v>
      </c>
      <c r="G446" s="232">
        <f>'2 уровень'!G1130</f>
        <v>0</v>
      </c>
      <c r="H446" s="232">
        <f>'2 уровень'!H1130</f>
        <v>0</v>
      </c>
      <c r="I446" s="237">
        <f>'2 уровень'!I1130</f>
        <v>0</v>
      </c>
      <c r="J446" s="237">
        <f>'2 уровень'!J1130</f>
        <v>0</v>
      </c>
      <c r="K446" s="237">
        <f>'2 уровень'!K1130</f>
        <v>0</v>
      </c>
      <c r="L446" s="237">
        <f>'2 уровень'!L1130</f>
        <v>0</v>
      </c>
      <c r="M446" s="237">
        <f>'2 уровень'!M1130</f>
        <v>0</v>
      </c>
      <c r="N446" s="237">
        <f>'2 уровень'!N1130</f>
        <v>0</v>
      </c>
      <c r="O446" s="160">
        <f>'2 уровень'!O1130</f>
        <v>0</v>
      </c>
      <c r="P446" s="160">
        <f>'2 уровень'!P1130</f>
        <v>0</v>
      </c>
      <c r="Q446" s="160">
        <f>'2 уровень'!Q1130</f>
        <v>0</v>
      </c>
      <c r="R446" s="160">
        <f>'2 уровень'!R1130</f>
        <v>0</v>
      </c>
      <c r="S446" s="160">
        <f>'2 уровень'!S1130</f>
        <v>0</v>
      </c>
      <c r="T446" s="160">
        <f>'2 уровень'!T1130</f>
        <v>0</v>
      </c>
      <c r="U446" s="160">
        <f>'2 уровень'!U1130</f>
        <v>0</v>
      </c>
      <c r="V446" s="160">
        <f>'2 уровень'!V1130</f>
        <v>0</v>
      </c>
      <c r="W446" s="160">
        <f>'2 уровень'!W1130</f>
        <v>0</v>
      </c>
      <c r="X446" s="160">
        <f>'2 уровень'!X1130</f>
        <v>0</v>
      </c>
      <c r="Y446" s="160">
        <f>'2 уровень'!Y1130</f>
        <v>0</v>
      </c>
      <c r="Z446" s="2222">
        <f>'2 уровень'!Z1130</f>
        <v>0</v>
      </c>
      <c r="AA446" s="160">
        <f>'2 уровень'!AA1130</f>
        <v>0</v>
      </c>
      <c r="AB446" s="160">
        <f>'2 уровень'!AB1130</f>
        <v>0</v>
      </c>
      <c r="AC446" s="160">
        <f>'2 уровень'!AC1130</f>
        <v>0</v>
      </c>
      <c r="AD446" s="2141">
        <f>'2 уровень'!AD1130</f>
        <v>0</v>
      </c>
      <c r="AE446" s="2141">
        <f>'2 уровень'!AE1130</f>
        <v>0</v>
      </c>
      <c r="AF446" s="2141">
        <f>'2 уровень'!AF1130</f>
        <v>0</v>
      </c>
      <c r="AG446" s="160"/>
      <c r="AH446" s="160"/>
      <c r="AI446" s="159"/>
      <c r="AJ446" s="159"/>
      <c r="AK446" s="159"/>
      <c r="AL446" s="159"/>
      <c r="AM446" s="159"/>
      <c r="AN446" s="159"/>
      <c r="AO446" s="159"/>
      <c r="AP446" s="159"/>
      <c r="AQ446" s="159"/>
      <c r="AR446" s="159"/>
      <c r="AS446" s="159"/>
      <c r="AT446" s="159"/>
      <c r="AU446" s="159"/>
      <c r="AV446" s="159"/>
      <c r="AW446" s="159"/>
      <c r="AX446" s="159"/>
      <c r="AY446" s="159"/>
      <c r="AZ446" s="159"/>
      <c r="BA446" s="159"/>
      <c r="BB446" s="159"/>
      <c r="BC446" s="159"/>
      <c r="BD446" s="159"/>
      <c r="BE446" s="159"/>
      <c r="BF446" s="159"/>
      <c r="BG446" s="159"/>
      <c r="BH446" s="159"/>
      <c r="BI446" s="159"/>
      <c r="BJ446" s="159"/>
      <c r="BK446" s="159"/>
      <c r="BL446" s="159"/>
      <c r="BM446" s="159"/>
      <c r="BN446" s="159"/>
      <c r="BO446" s="159"/>
      <c r="BP446" s="159"/>
      <c r="BQ446" s="159"/>
      <c r="BR446" s="159"/>
      <c r="BS446" s="159"/>
      <c r="BT446" s="159"/>
      <c r="BU446" s="159"/>
      <c r="BV446" s="159"/>
      <c r="BW446" s="159"/>
      <c r="BX446" s="159"/>
      <c r="BY446" s="159"/>
      <c r="BZ446" s="159"/>
      <c r="CA446" s="159"/>
      <c r="CB446" s="159"/>
      <c r="CC446" s="159"/>
      <c r="CD446" s="159"/>
      <c r="CE446" s="159"/>
      <c r="CF446" s="159"/>
      <c r="CG446" s="159"/>
      <c r="CH446" s="159"/>
      <c r="CI446" s="159"/>
      <c r="CJ446" s="159"/>
      <c r="CK446" s="159"/>
      <c r="CL446" s="159"/>
      <c r="CM446" s="159"/>
      <c r="CN446" s="159"/>
      <c r="CO446" s="159"/>
      <c r="CP446" s="159"/>
      <c r="CQ446" s="159"/>
      <c r="CR446" s="159"/>
      <c r="CS446" s="159"/>
      <c r="CT446" s="159"/>
      <c r="CU446" s="159"/>
      <c r="CV446" s="159"/>
      <c r="CW446" s="159"/>
      <c r="CX446" s="159"/>
      <c r="CY446" s="159"/>
      <c r="CZ446" s="159"/>
      <c r="DA446" s="159"/>
      <c r="DB446" s="159"/>
      <c r="DC446" s="159"/>
      <c r="DD446" s="159"/>
      <c r="DE446" s="159"/>
      <c r="DF446" s="159"/>
      <c r="DG446" s="159"/>
      <c r="DH446" s="159"/>
      <c r="DI446" s="159"/>
      <c r="DJ446" s="159"/>
      <c r="DK446" s="159"/>
      <c r="DL446" s="159"/>
      <c r="DM446" s="159"/>
      <c r="DN446" s="159"/>
      <c r="DO446" s="159"/>
      <c r="DP446" s="159"/>
      <c r="DQ446" s="159"/>
      <c r="DR446" s="159"/>
      <c r="DS446" s="159"/>
      <c r="DT446" s="159"/>
      <c r="DU446" s="159"/>
      <c r="DV446" s="159"/>
      <c r="DW446" s="159"/>
      <c r="DX446" s="159"/>
      <c r="DY446" s="159"/>
      <c r="DZ446" s="159"/>
      <c r="EA446" s="159"/>
      <c r="EB446" s="159"/>
      <c r="EC446" s="159"/>
      <c r="ED446" s="159"/>
      <c r="EE446" s="159"/>
      <c r="EF446" s="159"/>
      <c r="EG446" s="159"/>
      <c r="EH446" s="159"/>
      <c r="EI446" s="159"/>
      <c r="EJ446" s="159"/>
      <c r="EK446" s="159"/>
      <c r="EL446" s="159"/>
      <c r="EM446" s="159"/>
      <c r="EN446" s="159"/>
      <c r="EO446" s="159"/>
      <c r="EP446" s="159"/>
      <c r="EQ446" s="159"/>
      <c r="ER446" s="159"/>
      <c r="ES446" s="159"/>
      <c r="ET446" s="159"/>
      <c r="EU446" s="159"/>
      <c r="EV446" s="159"/>
      <c r="EW446" s="159"/>
      <c r="EX446" s="159"/>
      <c r="EY446" s="159"/>
      <c r="EZ446" s="159"/>
      <c r="FA446" s="159"/>
      <c r="FB446" s="159"/>
      <c r="FC446" s="159"/>
      <c r="FD446" s="159"/>
      <c r="FE446" s="159"/>
      <c r="FF446" s="159"/>
      <c r="FG446" s="159"/>
      <c r="FH446" s="159"/>
      <c r="FI446" s="159"/>
      <c r="FJ446" s="159"/>
      <c r="FK446" s="159"/>
      <c r="FL446" s="159"/>
      <c r="FM446" s="159"/>
      <c r="FN446" s="159"/>
      <c r="FO446" s="159"/>
      <c r="FP446" s="159"/>
      <c r="FQ446" s="159"/>
      <c r="FR446" s="159"/>
      <c r="FS446" s="159"/>
      <c r="FT446" s="159"/>
      <c r="FU446" s="159"/>
      <c r="FV446" s="159"/>
      <c r="FW446" s="159"/>
      <c r="FX446" s="159"/>
      <c r="FY446" s="159"/>
      <c r="FZ446" s="159"/>
      <c r="GA446" s="159"/>
      <c r="GB446" s="159"/>
      <c r="GC446" s="159"/>
      <c r="GD446" s="159"/>
      <c r="GE446" s="159"/>
      <c r="GF446" s="159"/>
      <c r="GG446" s="159"/>
      <c r="GH446" s="159"/>
      <c r="GI446" s="159"/>
      <c r="GJ446" s="159"/>
      <c r="GK446" s="159"/>
      <c r="GL446" s="159"/>
      <c r="GM446" s="159"/>
      <c r="GN446" s="159"/>
      <c r="GO446" s="159"/>
      <c r="GP446" s="159"/>
      <c r="GQ446" s="159"/>
      <c r="GR446" s="159"/>
      <c r="GS446" s="159"/>
      <c r="GT446" s="159"/>
      <c r="GU446" s="159"/>
      <c r="GV446" s="159"/>
      <c r="GW446" s="159"/>
      <c r="GX446" s="159"/>
      <c r="GY446" s="159"/>
      <c r="GZ446" s="159"/>
      <c r="HA446" s="159"/>
    </row>
    <row r="447" spans="1:209" x14ac:dyDescent="0.25">
      <c r="A447" s="158">
        <v>1</v>
      </c>
      <c r="B447" s="54" t="s">
        <v>91</v>
      </c>
      <c r="C447" s="244">
        <f>'2 уровень'!C1131</f>
        <v>263790</v>
      </c>
      <c r="D447" s="244">
        <f>'2 уровень'!D1131</f>
        <v>241808.6</v>
      </c>
      <c r="E447" s="244">
        <f>'2 уровень'!E1131</f>
        <v>218014.71073603755</v>
      </c>
      <c r="F447" s="718">
        <f>'2 уровень'!F1131</f>
        <v>90.160031833457339</v>
      </c>
      <c r="G447" s="232">
        <f>'2 уровень'!G1131</f>
        <v>0</v>
      </c>
      <c r="H447" s="232">
        <f>'2 уровень'!H1131</f>
        <v>0</v>
      </c>
      <c r="I447" s="237">
        <f>'2 уровень'!I1131</f>
        <v>0</v>
      </c>
      <c r="J447" s="237">
        <f>'2 уровень'!J1131</f>
        <v>0</v>
      </c>
      <c r="K447" s="237">
        <f>'2 уровень'!K1131</f>
        <v>0</v>
      </c>
      <c r="L447" s="237">
        <f>'2 уровень'!L1131</f>
        <v>0</v>
      </c>
      <c r="M447" s="237">
        <f>'2 уровень'!M1131</f>
        <v>0</v>
      </c>
      <c r="N447" s="237">
        <f>'2 уровень'!N1131</f>
        <v>0</v>
      </c>
      <c r="O447" s="160">
        <f>'2 уровень'!O1131</f>
        <v>133722.96515222223</v>
      </c>
      <c r="P447" s="160">
        <f>'2 уровень'!P1131</f>
        <v>134164.47408022222</v>
      </c>
      <c r="Q447" s="160">
        <f>'2 уровень'!Q1131</f>
        <v>139670.41011022223</v>
      </c>
      <c r="R447" s="160">
        <f>'2 уровень'!R1131</f>
        <v>145176.34612942892</v>
      </c>
      <c r="S447" s="160">
        <f>'2 уровень'!S1131</f>
        <v>145176.34612942892</v>
      </c>
      <c r="T447" s="160">
        <f>'2 уровень'!T1131</f>
        <v>150998.58061488092</v>
      </c>
      <c r="U447" s="160">
        <f>'2 уровень'!U1131</f>
        <v>150998.58061488092</v>
      </c>
      <c r="V447" s="160">
        <f>'2 уровень'!V1131</f>
        <v>153517.25346488089</v>
      </c>
      <c r="W447" s="160">
        <f>'2 уровень'!W1131</f>
        <v>153524.87548000002</v>
      </c>
      <c r="X447" s="160">
        <f>'2 уровень'!X1131</f>
        <v>175429.62092787254</v>
      </c>
      <c r="Y447" s="160">
        <f>'2 уровень'!Y1131</f>
        <v>176371.62939958452</v>
      </c>
      <c r="Z447" s="2222">
        <f>'2 уровень'!Z1131</f>
        <v>155466.1672169299</v>
      </c>
      <c r="AA447" s="160">
        <f>'2 уровень'!AA1131</f>
        <v>133251.00391999999</v>
      </c>
      <c r="AB447" s="160">
        <f>'2 уровень'!AB1131</f>
        <v>-22215.16329692991</v>
      </c>
      <c r="AC447" s="160">
        <f>'2 уровень'!AC1131</f>
        <v>-1486.1476200000002</v>
      </c>
      <c r="AD447" s="2141">
        <f>'2 уровень'!AD1131</f>
        <v>0</v>
      </c>
      <c r="AE447" s="2141">
        <f>'2 уровень'!AE1131</f>
        <v>131764.85629999998</v>
      </c>
      <c r="AF447" s="2141">
        <f>'2 уровень'!AF1131</f>
        <v>0</v>
      </c>
      <c r="AG447" s="160"/>
      <c r="AH447" s="160"/>
      <c r="AI447" s="159"/>
      <c r="AJ447" s="159"/>
      <c r="AK447" s="159"/>
      <c r="AL447" s="159"/>
      <c r="AM447" s="159"/>
      <c r="AN447" s="159"/>
      <c r="AO447" s="159"/>
      <c r="AP447" s="159"/>
      <c r="AQ447" s="159"/>
      <c r="AR447" s="159"/>
      <c r="AS447" s="159"/>
      <c r="AT447" s="159"/>
      <c r="AU447" s="159"/>
      <c r="AV447" s="159"/>
      <c r="AW447" s="159"/>
      <c r="AX447" s="159"/>
      <c r="AY447" s="159"/>
      <c r="AZ447" s="159"/>
      <c r="BA447" s="159"/>
      <c r="BB447" s="159"/>
      <c r="BC447" s="159"/>
      <c r="BD447" s="159"/>
      <c r="BE447" s="159"/>
      <c r="BF447" s="159"/>
      <c r="BG447" s="159"/>
      <c r="BH447" s="159"/>
      <c r="BI447" s="159"/>
      <c r="BJ447" s="159"/>
      <c r="BK447" s="159"/>
      <c r="BL447" s="159"/>
      <c r="BM447" s="159"/>
      <c r="BN447" s="159"/>
      <c r="BO447" s="159"/>
      <c r="BP447" s="159"/>
      <c r="BQ447" s="159"/>
      <c r="BR447" s="159"/>
      <c r="BS447" s="159"/>
      <c r="BT447" s="159"/>
      <c r="BU447" s="159"/>
      <c r="BV447" s="159"/>
      <c r="BW447" s="159"/>
      <c r="BX447" s="159"/>
      <c r="BY447" s="159"/>
      <c r="BZ447" s="159"/>
      <c r="CA447" s="159"/>
      <c r="CB447" s="159"/>
      <c r="CC447" s="159"/>
      <c r="CD447" s="159"/>
      <c r="CE447" s="159"/>
      <c r="CF447" s="159"/>
      <c r="CG447" s="159"/>
      <c r="CH447" s="159"/>
      <c r="CI447" s="159"/>
      <c r="CJ447" s="159"/>
      <c r="CK447" s="159"/>
      <c r="CL447" s="159"/>
      <c r="CM447" s="159"/>
      <c r="CN447" s="159"/>
      <c r="CO447" s="159"/>
      <c r="CP447" s="159"/>
      <c r="CQ447" s="159"/>
      <c r="CR447" s="159"/>
      <c r="CS447" s="159"/>
      <c r="CT447" s="159"/>
      <c r="CU447" s="159"/>
      <c r="CV447" s="159"/>
      <c r="CW447" s="159"/>
      <c r="CX447" s="159"/>
      <c r="CY447" s="159"/>
      <c r="CZ447" s="159"/>
      <c r="DA447" s="159"/>
      <c r="DB447" s="159"/>
      <c r="DC447" s="159"/>
      <c r="DD447" s="159"/>
      <c r="DE447" s="159"/>
      <c r="DF447" s="159"/>
      <c r="DG447" s="159"/>
      <c r="DH447" s="159"/>
      <c r="DI447" s="159"/>
      <c r="DJ447" s="159"/>
      <c r="DK447" s="159"/>
      <c r="DL447" s="159"/>
      <c r="DM447" s="159"/>
      <c r="DN447" s="159"/>
      <c r="DO447" s="159"/>
      <c r="DP447" s="159"/>
      <c r="DQ447" s="159"/>
      <c r="DR447" s="159"/>
      <c r="DS447" s="159"/>
      <c r="DT447" s="159"/>
      <c r="DU447" s="159"/>
      <c r="DV447" s="159"/>
      <c r="DW447" s="159"/>
      <c r="DX447" s="159"/>
      <c r="DY447" s="159"/>
      <c r="DZ447" s="159"/>
      <c r="EA447" s="159"/>
      <c r="EB447" s="159"/>
      <c r="EC447" s="159"/>
      <c r="ED447" s="159"/>
      <c r="EE447" s="159"/>
      <c r="EF447" s="159"/>
      <c r="EG447" s="159"/>
      <c r="EH447" s="159"/>
      <c r="EI447" s="159"/>
      <c r="EJ447" s="159"/>
      <c r="EK447" s="159"/>
      <c r="EL447" s="159"/>
      <c r="EM447" s="159"/>
      <c r="EN447" s="159"/>
      <c r="EO447" s="159"/>
      <c r="EP447" s="159"/>
      <c r="EQ447" s="159"/>
      <c r="ER447" s="159"/>
      <c r="ES447" s="159"/>
      <c r="ET447" s="159"/>
      <c r="EU447" s="159"/>
      <c r="EV447" s="159"/>
      <c r="EW447" s="159"/>
      <c r="EX447" s="159"/>
      <c r="EY447" s="159"/>
      <c r="EZ447" s="159"/>
      <c r="FA447" s="159"/>
      <c r="FB447" s="159"/>
      <c r="FC447" s="159"/>
      <c r="FD447" s="159"/>
      <c r="FE447" s="159"/>
      <c r="FF447" s="159"/>
      <c r="FG447" s="159"/>
      <c r="FH447" s="159"/>
      <c r="FI447" s="159"/>
      <c r="FJ447" s="159"/>
      <c r="FK447" s="159"/>
      <c r="FL447" s="159"/>
      <c r="FM447" s="159"/>
      <c r="FN447" s="159"/>
      <c r="FO447" s="159"/>
      <c r="FP447" s="159"/>
      <c r="FQ447" s="159"/>
      <c r="FR447" s="159"/>
      <c r="FS447" s="159"/>
      <c r="FT447" s="159"/>
      <c r="FU447" s="159"/>
      <c r="FV447" s="159"/>
      <c r="FW447" s="159"/>
      <c r="FX447" s="159"/>
      <c r="FY447" s="159"/>
      <c r="FZ447" s="159"/>
      <c r="GA447" s="159"/>
      <c r="GB447" s="159"/>
      <c r="GC447" s="159"/>
      <c r="GD447" s="159"/>
      <c r="GE447" s="159"/>
      <c r="GF447" s="159"/>
      <c r="GG447" s="159"/>
      <c r="GH447" s="159"/>
      <c r="GI447" s="159"/>
      <c r="GJ447" s="159"/>
      <c r="GK447" s="159"/>
      <c r="GL447" s="159"/>
      <c r="GM447" s="159"/>
      <c r="GN447" s="159"/>
      <c r="GO447" s="159"/>
      <c r="GP447" s="159"/>
      <c r="GQ447" s="159"/>
      <c r="GR447" s="159"/>
      <c r="GS447" s="159"/>
      <c r="GT447" s="159"/>
      <c r="GU447" s="159"/>
      <c r="GV447" s="159"/>
      <c r="GW447" s="159"/>
      <c r="GX447" s="159"/>
      <c r="GY447" s="159"/>
      <c r="GZ447" s="159"/>
      <c r="HA447" s="159"/>
    </row>
    <row r="448" spans="1:209" x14ac:dyDescent="0.25">
      <c r="A448" s="158">
        <v>1</v>
      </c>
      <c r="B448" s="246" t="s">
        <v>82</v>
      </c>
      <c r="C448" s="185">
        <f>'2 уровень'!C1132</f>
        <v>865</v>
      </c>
      <c r="D448" s="185">
        <f>'2 уровень'!D1132</f>
        <v>794</v>
      </c>
      <c r="E448" s="185">
        <f>'2 уровень'!E1132</f>
        <v>678</v>
      </c>
      <c r="F448" s="717">
        <f>'2 уровень'!F1132</f>
        <v>85.390428211586894</v>
      </c>
      <c r="G448" s="232">
        <f>'2 уровень'!G1132</f>
        <v>9.3780346820809246</v>
      </c>
      <c r="H448" s="232">
        <f>'2 уровень'!H1132</f>
        <v>9.2684365781710909</v>
      </c>
      <c r="I448" s="237">
        <f>'2 уровень'!I1132</f>
        <v>8112</v>
      </c>
      <c r="J448" s="237">
        <f>'2 уровень'!J1132</f>
        <v>7447</v>
      </c>
      <c r="K448" s="237">
        <f>'2 уровень'!K1132</f>
        <v>6284</v>
      </c>
      <c r="L448" s="237">
        <f>'2 уровень'!L1132</f>
        <v>84.38297300926547</v>
      </c>
      <c r="M448" s="237">
        <f>'2 уровень'!M1132</f>
        <v>27.04</v>
      </c>
      <c r="N448" s="237">
        <f>'2 уровень'!N1132</f>
        <v>253.52339967724583</v>
      </c>
      <c r="O448" s="160">
        <f>'2 уровень'!O1132</f>
        <v>0</v>
      </c>
      <c r="P448" s="160">
        <f>'2 уровень'!P1132</f>
        <v>0</v>
      </c>
      <c r="Q448" s="160">
        <f>'2 уровень'!Q1132</f>
        <v>0</v>
      </c>
      <c r="R448" s="160">
        <f>'2 уровень'!R1132</f>
        <v>0</v>
      </c>
      <c r="S448" s="160">
        <f>'2 уровень'!S1132</f>
        <v>0</v>
      </c>
      <c r="T448" s="160">
        <f>'2 уровень'!T1132</f>
        <v>0</v>
      </c>
      <c r="U448" s="160">
        <f>'2 уровень'!U1132</f>
        <v>0</v>
      </c>
      <c r="V448" s="160">
        <f>'2 уровень'!V1132</f>
        <v>0</v>
      </c>
      <c r="W448" s="160">
        <f>'2 уровень'!W1132</f>
        <v>0</v>
      </c>
      <c r="X448" s="160">
        <f>'2 уровень'!X1132</f>
        <v>0</v>
      </c>
      <c r="Y448" s="160">
        <f>'2 уровень'!Y1132</f>
        <v>0</v>
      </c>
      <c r="Z448" s="2222">
        <f>'2 уровень'!Z1132</f>
        <v>0</v>
      </c>
      <c r="AA448" s="160">
        <f>'2 уровень'!AA1132</f>
        <v>0</v>
      </c>
      <c r="AB448" s="160">
        <f>'2 уровень'!AB1132</f>
        <v>0</v>
      </c>
      <c r="AC448" s="160">
        <f>'2 уровень'!AC1132</f>
        <v>0</v>
      </c>
      <c r="AD448" s="2141">
        <f>'2 уровень'!AD1132</f>
        <v>0</v>
      </c>
      <c r="AE448" s="2141">
        <f>'2 уровень'!AE1132</f>
        <v>0</v>
      </c>
      <c r="AF448" s="2141">
        <f>'2 уровень'!AF1132</f>
        <v>0</v>
      </c>
      <c r="AG448" s="160"/>
      <c r="AH448" s="160"/>
      <c r="AI448" s="159"/>
      <c r="AJ448" s="159"/>
      <c r="AK448" s="159"/>
      <c r="AL448" s="159"/>
      <c r="AM448" s="159"/>
      <c r="AN448" s="159"/>
      <c r="AO448" s="159"/>
      <c r="AP448" s="159"/>
      <c r="AQ448" s="159"/>
      <c r="AR448" s="159"/>
      <c r="AS448" s="159"/>
      <c r="AT448" s="159"/>
      <c r="AU448" s="159"/>
      <c r="AV448" s="159"/>
      <c r="AW448" s="159"/>
      <c r="AX448" s="159"/>
      <c r="AY448" s="159"/>
      <c r="AZ448" s="159"/>
      <c r="BA448" s="159"/>
      <c r="BB448" s="159"/>
      <c r="BC448" s="159"/>
      <c r="BD448" s="159"/>
      <c r="BE448" s="159"/>
      <c r="BF448" s="159"/>
      <c r="BG448" s="159"/>
      <c r="BH448" s="159"/>
      <c r="BI448" s="159"/>
      <c r="BJ448" s="159"/>
      <c r="BK448" s="159"/>
      <c r="BL448" s="159"/>
      <c r="BM448" s="159"/>
      <c r="BN448" s="159"/>
      <c r="BO448" s="159"/>
      <c r="BP448" s="159"/>
      <c r="BQ448" s="159"/>
      <c r="BR448" s="159"/>
      <c r="BS448" s="159"/>
      <c r="BT448" s="159"/>
      <c r="BU448" s="159"/>
      <c r="BV448" s="159"/>
      <c r="BW448" s="159"/>
      <c r="BX448" s="159"/>
      <c r="BY448" s="159"/>
      <c r="BZ448" s="159"/>
      <c r="CA448" s="159"/>
      <c r="CB448" s="159"/>
      <c r="CC448" s="159"/>
      <c r="CD448" s="159"/>
      <c r="CE448" s="159"/>
      <c r="CF448" s="159"/>
      <c r="CG448" s="159"/>
      <c r="CH448" s="159"/>
      <c r="CI448" s="159"/>
      <c r="CJ448" s="159"/>
      <c r="CK448" s="159"/>
      <c r="CL448" s="159"/>
      <c r="CM448" s="159"/>
      <c r="CN448" s="159"/>
      <c r="CO448" s="159"/>
      <c r="CP448" s="159"/>
      <c r="CQ448" s="159"/>
      <c r="CR448" s="159"/>
      <c r="CS448" s="159"/>
      <c r="CT448" s="159"/>
      <c r="CU448" s="159"/>
      <c r="CV448" s="159"/>
      <c r="CW448" s="159"/>
      <c r="CX448" s="159"/>
      <c r="CY448" s="159"/>
      <c r="CZ448" s="159"/>
      <c r="DA448" s="159"/>
      <c r="DB448" s="159"/>
      <c r="DC448" s="159"/>
      <c r="DD448" s="159"/>
      <c r="DE448" s="159"/>
      <c r="DF448" s="159"/>
      <c r="DG448" s="159"/>
      <c r="DH448" s="159"/>
      <c r="DI448" s="159"/>
      <c r="DJ448" s="159"/>
      <c r="DK448" s="159"/>
      <c r="DL448" s="159"/>
      <c r="DM448" s="159"/>
      <c r="DN448" s="159"/>
      <c r="DO448" s="159"/>
      <c r="DP448" s="159"/>
      <c r="DQ448" s="159"/>
      <c r="DR448" s="159"/>
      <c r="DS448" s="159"/>
      <c r="DT448" s="159"/>
      <c r="DU448" s="159"/>
      <c r="DV448" s="159"/>
      <c r="DW448" s="159"/>
      <c r="DX448" s="159"/>
      <c r="DY448" s="159"/>
      <c r="DZ448" s="159"/>
      <c r="EA448" s="159"/>
      <c r="EB448" s="159"/>
      <c r="EC448" s="159"/>
      <c r="ED448" s="159"/>
      <c r="EE448" s="159"/>
      <c r="EF448" s="159"/>
      <c r="EG448" s="159"/>
      <c r="EH448" s="159"/>
      <c r="EI448" s="159"/>
      <c r="EJ448" s="159"/>
      <c r="EK448" s="159"/>
      <c r="EL448" s="159"/>
      <c r="EM448" s="159"/>
      <c r="EN448" s="159"/>
      <c r="EO448" s="159"/>
      <c r="EP448" s="159"/>
      <c r="EQ448" s="159"/>
      <c r="ER448" s="159"/>
      <c r="ES448" s="159"/>
      <c r="ET448" s="159"/>
      <c r="EU448" s="159"/>
      <c r="EV448" s="159"/>
      <c r="EW448" s="159"/>
      <c r="EX448" s="159"/>
      <c r="EY448" s="159"/>
      <c r="EZ448" s="159"/>
      <c r="FA448" s="159"/>
      <c r="FB448" s="159"/>
      <c r="FC448" s="159"/>
      <c r="FD448" s="159"/>
      <c r="FE448" s="159"/>
      <c r="FF448" s="159"/>
      <c r="FG448" s="159"/>
      <c r="FH448" s="159"/>
      <c r="FI448" s="159"/>
      <c r="FJ448" s="159"/>
      <c r="FK448" s="159"/>
      <c r="FL448" s="159"/>
      <c r="FM448" s="159"/>
      <c r="FN448" s="159"/>
      <c r="FO448" s="159"/>
      <c r="FP448" s="159"/>
      <c r="FQ448" s="159"/>
      <c r="FR448" s="159"/>
      <c r="FS448" s="159"/>
      <c r="FT448" s="159"/>
      <c r="FU448" s="159"/>
      <c r="FV448" s="159"/>
      <c r="FW448" s="159"/>
      <c r="FX448" s="159"/>
      <c r="FY448" s="159"/>
      <c r="FZ448" s="159"/>
      <c r="GA448" s="159"/>
      <c r="GB448" s="159"/>
      <c r="GC448" s="159"/>
      <c r="GD448" s="159"/>
      <c r="GE448" s="159"/>
      <c r="GF448" s="159"/>
      <c r="GG448" s="159"/>
      <c r="GH448" s="159"/>
      <c r="GI448" s="159"/>
      <c r="GJ448" s="159"/>
      <c r="GK448" s="159"/>
      <c r="GL448" s="159"/>
      <c r="GM448" s="159"/>
      <c r="GN448" s="159"/>
      <c r="GO448" s="159"/>
      <c r="GP448" s="159"/>
      <c r="GQ448" s="159"/>
      <c r="GR448" s="159"/>
      <c r="GS448" s="159"/>
      <c r="GT448" s="159"/>
      <c r="GU448" s="159"/>
      <c r="GV448" s="159"/>
      <c r="GW448" s="159"/>
      <c r="GX448" s="159"/>
      <c r="GY448" s="159"/>
      <c r="GZ448" s="159"/>
      <c r="HA448" s="159"/>
    </row>
    <row r="449" spans="1:209" x14ac:dyDescent="0.25">
      <c r="A449" s="158">
        <v>1</v>
      </c>
      <c r="B449" s="48" t="s">
        <v>16</v>
      </c>
      <c r="C449" s="185">
        <f>'2 уровень'!C1133</f>
        <v>1200</v>
      </c>
      <c r="D449" s="185">
        <f>'2 уровень'!D1133</f>
        <v>1100</v>
      </c>
      <c r="E449" s="185">
        <f>'2 уровень'!E1133</f>
        <v>994</v>
      </c>
      <c r="F449" s="717">
        <f>'2 уровень'!F1133</f>
        <v>90.363636363636374</v>
      </c>
      <c r="G449" s="232">
        <f>'2 уровень'!G1133</f>
        <v>8</v>
      </c>
      <c r="H449" s="232">
        <f>'2 уровень'!H1133</f>
        <v>9.4235412474849092</v>
      </c>
      <c r="I449" s="237">
        <f>'2 уровень'!I1133</f>
        <v>9600</v>
      </c>
      <c r="J449" s="237">
        <f>'2 уровень'!J1133</f>
        <v>8800</v>
      </c>
      <c r="K449" s="237">
        <f>'2 уровень'!K1133</f>
        <v>9367</v>
      </c>
      <c r="L449" s="237">
        <f>'2 уровень'!L1133</f>
        <v>106.44318181818181</v>
      </c>
      <c r="M449" s="237">
        <f>'2 уровень'!M1133</f>
        <v>40</v>
      </c>
      <c r="N449" s="237">
        <f>'2 уровень'!N1133</f>
        <v>255.46363636363634</v>
      </c>
      <c r="O449" s="160">
        <f>'2 уровень'!O1133</f>
        <v>0</v>
      </c>
      <c r="P449" s="160">
        <f>'2 уровень'!P1133</f>
        <v>0</v>
      </c>
      <c r="Q449" s="160">
        <f>'2 уровень'!Q1133</f>
        <v>0</v>
      </c>
      <c r="R449" s="160">
        <f>'2 уровень'!R1133</f>
        <v>0</v>
      </c>
      <c r="S449" s="160">
        <f>'2 уровень'!S1133</f>
        <v>0</v>
      </c>
      <c r="T449" s="160">
        <f>'2 уровень'!T1133</f>
        <v>0</v>
      </c>
      <c r="U449" s="160">
        <f>'2 уровень'!U1133</f>
        <v>0</v>
      </c>
      <c r="V449" s="160">
        <f>'2 уровень'!V1133</f>
        <v>0</v>
      </c>
      <c r="W449" s="160">
        <f>'2 уровень'!W1133</f>
        <v>0</v>
      </c>
      <c r="X449" s="160">
        <f>'2 уровень'!X1133</f>
        <v>0</v>
      </c>
      <c r="Y449" s="160">
        <f>'2 уровень'!Y1133</f>
        <v>0</v>
      </c>
      <c r="Z449" s="2222">
        <f>'2 уровень'!Z1133</f>
        <v>0</v>
      </c>
      <c r="AA449" s="160">
        <f>'2 уровень'!AA1133</f>
        <v>0</v>
      </c>
      <c r="AB449" s="160">
        <f>'2 уровень'!AB1133</f>
        <v>0</v>
      </c>
      <c r="AC449" s="160">
        <f>'2 уровень'!AC1133</f>
        <v>0</v>
      </c>
      <c r="AD449" s="2141">
        <f>'2 уровень'!AD1133</f>
        <v>0</v>
      </c>
      <c r="AE449" s="2141">
        <f>'2 уровень'!AE1133</f>
        <v>0</v>
      </c>
      <c r="AF449" s="2141">
        <f>'2 уровень'!AF1133</f>
        <v>0</v>
      </c>
      <c r="AG449" s="160"/>
      <c r="AH449" s="160"/>
      <c r="AI449" s="159"/>
      <c r="AJ449" s="159"/>
      <c r="AK449" s="159"/>
      <c r="AL449" s="159"/>
      <c r="AM449" s="159"/>
      <c r="AN449" s="159"/>
      <c r="AO449" s="159"/>
      <c r="AP449" s="159"/>
      <c r="AQ449" s="159"/>
      <c r="AR449" s="159"/>
      <c r="AS449" s="159"/>
      <c r="AT449" s="159"/>
      <c r="AU449" s="159"/>
      <c r="AV449" s="159"/>
      <c r="AW449" s="159"/>
      <c r="AX449" s="159"/>
      <c r="AY449" s="159"/>
      <c r="AZ449" s="159"/>
      <c r="BA449" s="159"/>
      <c r="BB449" s="159"/>
      <c r="BC449" s="159"/>
      <c r="BD449" s="159"/>
      <c r="BE449" s="159"/>
      <c r="BF449" s="159"/>
      <c r="BG449" s="159"/>
      <c r="BH449" s="159"/>
      <c r="BI449" s="159"/>
      <c r="BJ449" s="159"/>
      <c r="BK449" s="159"/>
      <c r="BL449" s="159"/>
      <c r="BM449" s="159"/>
      <c r="BN449" s="159"/>
      <c r="BO449" s="159"/>
      <c r="BP449" s="159"/>
      <c r="BQ449" s="159"/>
      <c r="BR449" s="159"/>
      <c r="BS449" s="159"/>
      <c r="BT449" s="159"/>
      <c r="BU449" s="159"/>
      <c r="BV449" s="159"/>
      <c r="BW449" s="159"/>
      <c r="BX449" s="159"/>
      <c r="BY449" s="159"/>
      <c r="BZ449" s="159"/>
      <c r="CA449" s="159"/>
      <c r="CB449" s="159"/>
      <c r="CC449" s="159"/>
      <c r="CD449" s="159"/>
      <c r="CE449" s="159"/>
      <c r="CF449" s="159"/>
      <c r="CG449" s="159"/>
      <c r="CH449" s="159"/>
      <c r="CI449" s="159"/>
      <c r="CJ449" s="159"/>
      <c r="CK449" s="159"/>
      <c r="CL449" s="159"/>
      <c r="CM449" s="159"/>
      <c r="CN449" s="159"/>
      <c r="CO449" s="159"/>
      <c r="CP449" s="159"/>
      <c r="CQ449" s="159"/>
      <c r="CR449" s="159"/>
      <c r="CS449" s="159"/>
      <c r="CT449" s="159"/>
      <c r="CU449" s="159"/>
      <c r="CV449" s="159"/>
      <c r="CW449" s="159"/>
      <c r="CX449" s="159"/>
      <c r="CY449" s="159"/>
      <c r="CZ449" s="159"/>
      <c r="DA449" s="159"/>
      <c r="DB449" s="159"/>
      <c r="DC449" s="159"/>
      <c r="DD449" s="159"/>
      <c r="DE449" s="159"/>
      <c r="DF449" s="159"/>
      <c r="DG449" s="159"/>
      <c r="DH449" s="159"/>
      <c r="DI449" s="159"/>
      <c r="DJ449" s="159"/>
      <c r="DK449" s="159"/>
      <c r="DL449" s="159"/>
      <c r="DM449" s="159"/>
      <c r="DN449" s="159"/>
      <c r="DO449" s="159"/>
      <c r="DP449" s="159"/>
      <c r="DQ449" s="159"/>
      <c r="DR449" s="159"/>
      <c r="DS449" s="159"/>
      <c r="DT449" s="159"/>
      <c r="DU449" s="159"/>
      <c r="DV449" s="159"/>
      <c r="DW449" s="159"/>
      <c r="DX449" s="159"/>
      <c r="DY449" s="159"/>
      <c r="DZ449" s="159"/>
      <c r="EA449" s="159"/>
      <c r="EB449" s="159"/>
      <c r="EC449" s="159"/>
      <c r="ED449" s="159"/>
      <c r="EE449" s="159"/>
      <c r="EF449" s="159"/>
      <c r="EG449" s="159"/>
      <c r="EH449" s="159"/>
      <c r="EI449" s="159"/>
      <c r="EJ449" s="159"/>
      <c r="EK449" s="159"/>
      <c r="EL449" s="159"/>
      <c r="EM449" s="159"/>
      <c r="EN449" s="159"/>
      <c r="EO449" s="159"/>
      <c r="EP449" s="159"/>
      <c r="EQ449" s="159"/>
      <c r="ER449" s="159"/>
      <c r="ES449" s="159"/>
      <c r="ET449" s="159"/>
      <c r="EU449" s="159"/>
      <c r="EV449" s="159"/>
      <c r="EW449" s="159"/>
      <c r="EX449" s="159"/>
      <c r="EY449" s="159"/>
      <c r="EZ449" s="159"/>
      <c r="FA449" s="159"/>
      <c r="FB449" s="159"/>
      <c r="FC449" s="159"/>
      <c r="FD449" s="159"/>
      <c r="FE449" s="159"/>
      <c r="FF449" s="159"/>
      <c r="FG449" s="159"/>
      <c r="FH449" s="159"/>
      <c r="FI449" s="159"/>
      <c r="FJ449" s="159"/>
      <c r="FK449" s="159"/>
      <c r="FL449" s="159"/>
      <c r="FM449" s="159"/>
      <c r="FN449" s="159"/>
      <c r="FO449" s="159"/>
      <c r="FP449" s="159"/>
      <c r="FQ449" s="159"/>
      <c r="FR449" s="159"/>
      <c r="FS449" s="159"/>
      <c r="FT449" s="159"/>
      <c r="FU449" s="159"/>
      <c r="FV449" s="159"/>
      <c r="FW449" s="159"/>
      <c r="FX449" s="159"/>
      <c r="FY449" s="159"/>
      <c r="FZ449" s="159"/>
      <c r="GA449" s="159"/>
      <c r="GB449" s="159"/>
      <c r="GC449" s="159"/>
      <c r="GD449" s="159"/>
      <c r="GE449" s="159"/>
      <c r="GF449" s="159"/>
      <c r="GG449" s="159"/>
      <c r="GH449" s="159"/>
      <c r="GI449" s="159"/>
      <c r="GJ449" s="159"/>
      <c r="GK449" s="159"/>
      <c r="GL449" s="159"/>
      <c r="GM449" s="159"/>
      <c r="GN449" s="159"/>
      <c r="GO449" s="159"/>
      <c r="GP449" s="159"/>
      <c r="GQ449" s="159"/>
      <c r="GR449" s="159"/>
      <c r="GS449" s="159"/>
      <c r="GT449" s="159"/>
      <c r="GU449" s="159"/>
      <c r="GV449" s="159"/>
      <c r="GW449" s="159"/>
      <c r="GX449" s="159"/>
      <c r="GY449" s="159"/>
      <c r="GZ449" s="159"/>
      <c r="HA449" s="159"/>
    </row>
    <row r="450" spans="1:209" ht="29.25" x14ac:dyDescent="0.25">
      <c r="A450" s="158">
        <v>1</v>
      </c>
      <c r="B450" s="196" t="s">
        <v>188</v>
      </c>
      <c r="C450" s="185">
        <f>'2 уровень'!C1134</f>
        <v>2065</v>
      </c>
      <c r="D450" s="185">
        <f>'2 уровень'!D1134</f>
        <v>1894</v>
      </c>
      <c r="E450" s="185">
        <f>'2 уровень'!E1134</f>
        <v>1672</v>
      </c>
      <c r="F450" s="717">
        <f>'2 уровень'!F1134</f>
        <v>88.278775079197473</v>
      </c>
      <c r="G450" s="232">
        <f>'2 уровень'!G1134</f>
        <v>8.5772397094430985</v>
      </c>
      <c r="H450" s="232">
        <f>'2 уровень'!H1134</f>
        <v>9.3606459330143537</v>
      </c>
      <c r="I450" s="237">
        <f>'2 уровень'!I1134</f>
        <v>17712</v>
      </c>
      <c r="J450" s="237">
        <f>'2 уровень'!J1134</f>
        <v>16247</v>
      </c>
      <c r="K450" s="237">
        <f>'2 уровень'!K1134</f>
        <v>15651</v>
      </c>
      <c r="L450" s="237">
        <f>'2 уровень'!L1134</f>
        <v>96.331630454853197</v>
      </c>
      <c r="M450" s="237">
        <f>'2 уровень'!M1134</f>
        <v>67.039999999999992</v>
      </c>
      <c r="N450" s="237">
        <f>'2 уровень'!N1134</f>
        <v>254.6810587980039</v>
      </c>
      <c r="O450" s="160">
        <f>'2 уровень'!O1134</f>
        <v>32491.944794399995</v>
      </c>
      <c r="P450" s="160">
        <f>'2 уровень'!P1134</f>
        <v>32274.5140536</v>
      </c>
      <c r="Q450" s="160">
        <f>'2 уровень'!Q1134</f>
        <v>32274.5140536</v>
      </c>
      <c r="R450" s="160">
        <f>'2 уровень'!R1134</f>
        <v>32274.5140536</v>
      </c>
      <c r="S450" s="160">
        <f>'2 уровень'!S1134</f>
        <v>32274.5140536</v>
      </c>
      <c r="T450" s="160">
        <f>'2 уровень'!T1134</f>
        <v>34157.19404006</v>
      </c>
      <c r="U450" s="160">
        <f>'2 уровень'!U1134</f>
        <v>33352.509408399994</v>
      </c>
      <c r="V450" s="160">
        <f>'2 уровень'!V1134</f>
        <v>33352.509408399994</v>
      </c>
      <c r="W450" s="160">
        <f>'2 уровень'!W1134</f>
        <v>33352.509408399994</v>
      </c>
      <c r="X450" s="160">
        <f>'2 уровень'!X1134</f>
        <v>33352.509408399994</v>
      </c>
      <c r="Y450" s="160">
        <f>'2 уровень'!Y1134</f>
        <v>33352.509408399994</v>
      </c>
      <c r="Z450" s="2222">
        <f>'2 уровень'!Z1134</f>
        <v>30529.773594678481</v>
      </c>
      <c r="AA450" s="160">
        <f>'2 уровень'!AA1134</f>
        <v>26233.709069999997</v>
      </c>
      <c r="AB450" s="160">
        <f>'2 уровень'!AB1134</f>
        <v>-4296.0645246784843</v>
      </c>
      <c r="AC450" s="160">
        <f>'2 уровень'!AC1134</f>
        <v>-469.57089999999994</v>
      </c>
      <c r="AD450" s="2141">
        <f>'2 уровень'!AD1134</f>
        <v>0</v>
      </c>
      <c r="AE450" s="2141">
        <f>'2 уровень'!AE1134</f>
        <v>25764.138169999998</v>
      </c>
      <c r="AF450" s="2141">
        <f>'2 уровень'!AF1134</f>
        <v>0</v>
      </c>
      <c r="AG450" s="160"/>
      <c r="AH450" s="160"/>
      <c r="AI450" s="159"/>
      <c r="AJ450" s="159"/>
      <c r="AK450" s="159"/>
      <c r="AL450" s="159"/>
      <c r="AM450" s="159"/>
      <c r="AN450" s="159"/>
      <c r="AO450" s="159"/>
      <c r="AP450" s="159"/>
      <c r="AQ450" s="159"/>
      <c r="AR450" s="159"/>
      <c r="AS450" s="159"/>
      <c r="AT450" s="159"/>
      <c r="AU450" s="159"/>
      <c r="AV450" s="159"/>
      <c r="AW450" s="159"/>
      <c r="AX450" s="159"/>
      <c r="AY450" s="159"/>
      <c r="AZ450" s="159"/>
      <c r="BA450" s="159"/>
      <c r="BB450" s="159"/>
      <c r="BC450" s="159"/>
      <c r="BD450" s="159"/>
      <c r="BE450" s="159"/>
      <c r="BF450" s="159"/>
      <c r="BG450" s="159"/>
      <c r="BH450" s="159"/>
      <c r="BI450" s="159"/>
      <c r="BJ450" s="159"/>
      <c r="BK450" s="159"/>
      <c r="BL450" s="159"/>
      <c r="BM450" s="159"/>
      <c r="BN450" s="159"/>
      <c r="BO450" s="159"/>
      <c r="BP450" s="159"/>
      <c r="BQ450" s="159"/>
      <c r="BR450" s="159"/>
      <c r="BS450" s="159"/>
      <c r="BT450" s="159"/>
      <c r="BU450" s="159"/>
      <c r="BV450" s="159"/>
      <c r="BW450" s="159"/>
      <c r="BX450" s="159"/>
      <c r="BY450" s="159"/>
      <c r="BZ450" s="159"/>
      <c r="CA450" s="159"/>
      <c r="CB450" s="159"/>
      <c r="CC450" s="159"/>
      <c r="CD450" s="159"/>
      <c r="CE450" s="159"/>
      <c r="CF450" s="159"/>
      <c r="CG450" s="159"/>
      <c r="CH450" s="159"/>
      <c r="CI450" s="159"/>
      <c r="CJ450" s="159"/>
      <c r="CK450" s="159"/>
      <c r="CL450" s="159"/>
      <c r="CM450" s="159"/>
      <c r="CN450" s="159"/>
      <c r="CO450" s="159"/>
      <c r="CP450" s="159"/>
      <c r="CQ450" s="159"/>
      <c r="CR450" s="159"/>
      <c r="CS450" s="159"/>
      <c r="CT450" s="159"/>
      <c r="CU450" s="159"/>
      <c r="CV450" s="159"/>
      <c r="CW450" s="159"/>
      <c r="CX450" s="159"/>
      <c r="CY450" s="159"/>
      <c r="CZ450" s="159"/>
      <c r="DA450" s="159"/>
      <c r="DB450" s="159"/>
      <c r="DC450" s="159"/>
      <c r="DD450" s="159"/>
      <c r="DE450" s="159"/>
      <c r="DF450" s="159"/>
      <c r="DG450" s="159"/>
      <c r="DH450" s="159"/>
      <c r="DI450" s="159"/>
      <c r="DJ450" s="159"/>
      <c r="DK450" s="159"/>
      <c r="DL450" s="159"/>
      <c r="DM450" s="159"/>
      <c r="DN450" s="159"/>
      <c r="DO450" s="159"/>
      <c r="DP450" s="159"/>
      <c r="DQ450" s="159"/>
      <c r="DR450" s="159"/>
      <c r="DS450" s="159"/>
      <c r="DT450" s="159"/>
      <c r="DU450" s="159"/>
      <c r="DV450" s="159"/>
      <c r="DW450" s="159"/>
      <c r="DX450" s="159"/>
      <c r="DY450" s="159"/>
      <c r="DZ450" s="159"/>
      <c r="EA450" s="159"/>
      <c r="EB450" s="159"/>
      <c r="EC450" s="159"/>
      <c r="ED450" s="159"/>
      <c r="EE450" s="159"/>
      <c r="EF450" s="159"/>
      <c r="EG450" s="159"/>
      <c r="EH450" s="159"/>
      <c r="EI450" s="159"/>
      <c r="EJ450" s="159"/>
      <c r="EK450" s="159"/>
      <c r="EL450" s="159"/>
      <c r="EM450" s="159"/>
      <c r="EN450" s="159"/>
      <c r="EO450" s="159"/>
      <c r="EP450" s="159"/>
      <c r="EQ450" s="159"/>
      <c r="ER450" s="159"/>
      <c r="ES450" s="159"/>
      <c r="ET450" s="159"/>
      <c r="EU450" s="159"/>
      <c r="EV450" s="159"/>
      <c r="EW450" s="159"/>
      <c r="EX450" s="159"/>
      <c r="EY450" s="159"/>
      <c r="EZ450" s="159"/>
      <c r="FA450" s="159"/>
      <c r="FB450" s="159"/>
      <c r="FC450" s="159"/>
      <c r="FD450" s="159"/>
      <c r="FE450" s="159"/>
      <c r="FF450" s="159"/>
      <c r="FG450" s="159"/>
      <c r="FH450" s="159"/>
      <c r="FI450" s="159"/>
      <c r="FJ450" s="159"/>
      <c r="FK450" s="159"/>
      <c r="FL450" s="159"/>
      <c r="FM450" s="159"/>
      <c r="FN450" s="159"/>
      <c r="FO450" s="159"/>
      <c r="FP450" s="159"/>
      <c r="FQ450" s="159"/>
      <c r="FR450" s="159"/>
      <c r="FS450" s="159"/>
      <c r="FT450" s="159"/>
      <c r="FU450" s="159"/>
      <c r="FV450" s="159"/>
      <c r="FW450" s="159"/>
      <c r="FX450" s="159"/>
      <c r="FY450" s="159"/>
      <c r="FZ450" s="159"/>
      <c r="GA450" s="159"/>
      <c r="GB450" s="159"/>
      <c r="GC450" s="159"/>
      <c r="GD450" s="159"/>
      <c r="GE450" s="159"/>
      <c r="GF450" s="159"/>
      <c r="GG450" s="159"/>
      <c r="GH450" s="159"/>
      <c r="GI450" s="159"/>
      <c r="GJ450" s="159"/>
      <c r="GK450" s="159"/>
      <c r="GL450" s="159"/>
      <c r="GM450" s="159"/>
      <c r="GN450" s="159"/>
      <c r="GO450" s="159"/>
      <c r="GP450" s="159"/>
      <c r="GQ450" s="159"/>
      <c r="GR450" s="159"/>
      <c r="GS450" s="159"/>
      <c r="GT450" s="159"/>
      <c r="GU450" s="159"/>
      <c r="GV450" s="159"/>
      <c r="GW450" s="159"/>
      <c r="GX450" s="159"/>
      <c r="GY450" s="159"/>
      <c r="GZ450" s="159"/>
      <c r="HA450" s="159"/>
    </row>
    <row r="451" spans="1:209" x14ac:dyDescent="0.25">
      <c r="A451" s="158">
        <v>1</v>
      </c>
      <c r="B451" s="298" t="s">
        <v>395</v>
      </c>
      <c r="C451" s="185">
        <f>'2 уровень'!C1135</f>
        <v>10000</v>
      </c>
      <c r="D451" s="185">
        <f>'2 уровень'!D1135</f>
        <v>9167</v>
      </c>
      <c r="E451" s="185">
        <f>'2 уровень'!E1135</f>
        <v>9120</v>
      </c>
      <c r="F451" s="717">
        <f>'2 уровень'!F1135</f>
        <v>99.487291371222867</v>
      </c>
      <c r="G451" s="232">
        <f>'2 уровень'!G1135</f>
        <v>0</v>
      </c>
      <c r="H451" s="232">
        <f>'2 уровень'!H1135</f>
        <v>0</v>
      </c>
      <c r="I451" s="237">
        <f>'2 уровень'!I1135</f>
        <v>0</v>
      </c>
      <c r="J451" s="237">
        <f>'2 уровень'!J1135</f>
        <v>0</v>
      </c>
      <c r="K451" s="237">
        <f>'2 уровень'!K1135</f>
        <v>0</v>
      </c>
      <c r="L451" s="237">
        <f>'2 уровень'!L1135</f>
        <v>0</v>
      </c>
      <c r="M451" s="237">
        <f>'2 уровень'!M1135</f>
        <v>0</v>
      </c>
      <c r="N451" s="237">
        <f>'2 уровень'!N1135</f>
        <v>0</v>
      </c>
      <c r="O451" s="160">
        <f>'2 уровень'!O1135</f>
        <v>18485.473266000001</v>
      </c>
      <c r="P451" s="160">
        <f>'2 уровень'!P1135</f>
        <v>18485.473266000001</v>
      </c>
      <c r="Q451" s="160">
        <f>'2 уровень'!Q1135</f>
        <v>18485.473266000001</v>
      </c>
      <c r="R451" s="160">
        <f>'2 уровень'!R1135</f>
        <v>18485.473266000001</v>
      </c>
      <c r="S451" s="160">
        <f>'2 уровень'!S1135</f>
        <v>18485.473266000001</v>
      </c>
      <c r="T451" s="160">
        <f>'2 уровень'!T1135</f>
        <v>23371.480577500002</v>
      </c>
      <c r="U451" s="160">
        <f>'2 уровень'!U1135</f>
        <v>23371.480577500002</v>
      </c>
      <c r="V451" s="160">
        <f>'2 уровень'!V1135</f>
        <v>23371.480577500002</v>
      </c>
      <c r="W451" s="160">
        <f>'2 уровень'!W1135</f>
        <v>23371.480577500002</v>
      </c>
      <c r="X451" s="160">
        <f>'2 уровень'!X1135</f>
        <v>27530.596890000001</v>
      </c>
      <c r="Y451" s="160">
        <f>'2 уровень'!Y1135</f>
        <v>27530.596890000001</v>
      </c>
      <c r="Z451" s="2222">
        <f>'2 уровень'!Z1135</f>
        <v>23905.767635833337</v>
      </c>
      <c r="AA451" s="160">
        <f>'2 уровень'!AA1135</f>
        <v>23291.86191</v>
      </c>
      <c r="AB451" s="160">
        <f>'2 уровень'!AB1135</f>
        <v>-613.90572583333778</v>
      </c>
      <c r="AC451" s="160">
        <f>'2 уровень'!AC1135</f>
        <v>-187.16120999999995</v>
      </c>
      <c r="AD451" s="2141">
        <f>'2 уровень'!AD1135</f>
        <v>0</v>
      </c>
      <c r="AE451" s="2141">
        <f>'2 уровень'!AE1135</f>
        <v>23104.700700000001</v>
      </c>
      <c r="AF451" s="2141">
        <f>'2 уровень'!AF1135</f>
        <v>0</v>
      </c>
      <c r="AG451" s="160"/>
      <c r="AH451" s="160"/>
      <c r="AI451" s="159"/>
      <c r="AJ451" s="159"/>
      <c r="AK451" s="159"/>
      <c r="AL451" s="159"/>
      <c r="AM451" s="159"/>
      <c r="AN451" s="159"/>
      <c r="AO451" s="159"/>
      <c r="AP451" s="159"/>
      <c r="AQ451" s="159"/>
      <c r="AR451" s="159"/>
      <c r="AS451" s="159"/>
      <c r="AT451" s="159"/>
      <c r="AU451" s="159"/>
      <c r="AV451" s="159"/>
      <c r="AW451" s="159"/>
      <c r="AX451" s="159"/>
      <c r="AY451" s="159"/>
      <c r="AZ451" s="159"/>
      <c r="BA451" s="159"/>
      <c r="BB451" s="159"/>
      <c r="BC451" s="159"/>
      <c r="BD451" s="159"/>
      <c r="BE451" s="159"/>
      <c r="BF451" s="159"/>
      <c r="BG451" s="159"/>
      <c r="BH451" s="159"/>
      <c r="BI451" s="159"/>
      <c r="BJ451" s="159"/>
      <c r="BK451" s="159"/>
      <c r="BL451" s="159"/>
      <c r="BM451" s="159"/>
      <c r="BN451" s="159"/>
      <c r="BO451" s="159"/>
      <c r="BP451" s="159"/>
      <c r="BQ451" s="159"/>
      <c r="BR451" s="159"/>
      <c r="BS451" s="159"/>
      <c r="BT451" s="159"/>
      <c r="BU451" s="159"/>
      <c r="BV451" s="159"/>
      <c r="BW451" s="159"/>
      <c r="BX451" s="159"/>
      <c r="BY451" s="159"/>
      <c r="BZ451" s="159"/>
      <c r="CA451" s="159"/>
      <c r="CB451" s="159"/>
      <c r="CC451" s="159"/>
      <c r="CD451" s="159"/>
      <c r="CE451" s="159"/>
      <c r="CF451" s="159"/>
      <c r="CG451" s="159"/>
      <c r="CH451" s="159"/>
      <c r="CI451" s="159"/>
      <c r="CJ451" s="159"/>
      <c r="CK451" s="159"/>
      <c r="CL451" s="159"/>
      <c r="CM451" s="159"/>
      <c r="CN451" s="159"/>
      <c r="CO451" s="159"/>
      <c r="CP451" s="159"/>
      <c r="CQ451" s="159"/>
      <c r="CR451" s="159"/>
      <c r="CS451" s="159"/>
      <c r="CT451" s="159"/>
      <c r="CU451" s="159"/>
      <c r="CV451" s="159"/>
      <c r="CW451" s="159"/>
      <c r="CX451" s="159"/>
      <c r="CY451" s="159"/>
      <c r="CZ451" s="159"/>
      <c r="DA451" s="159"/>
      <c r="DB451" s="159"/>
      <c r="DC451" s="159"/>
      <c r="DD451" s="159"/>
      <c r="DE451" s="159"/>
      <c r="DF451" s="159"/>
      <c r="DG451" s="159"/>
      <c r="DH451" s="159"/>
      <c r="DI451" s="159"/>
      <c r="DJ451" s="159"/>
      <c r="DK451" s="159"/>
      <c r="DL451" s="159"/>
      <c r="DM451" s="159"/>
      <c r="DN451" s="159"/>
      <c r="DO451" s="159"/>
      <c r="DP451" s="159"/>
      <c r="DQ451" s="159"/>
      <c r="DR451" s="159"/>
      <c r="DS451" s="159"/>
      <c r="DT451" s="159"/>
      <c r="DU451" s="159"/>
      <c r="DV451" s="159"/>
      <c r="DW451" s="159"/>
      <c r="DX451" s="159"/>
      <c r="DY451" s="159"/>
      <c r="DZ451" s="159"/>
      <c r="EA451" s="159"/>
      <c r="EB451" s="159"/>
      <c r="EC451" s="159"/>
      <c r="ED451" s="159"/>
      <c r="EE451" s="159"/>
      <c r="EF451" s="159"/>
      <c r="EG451" s="159"/>
      <c r="EH451" s="159"/>
      <c r="EI451" s="159"/>
      <c r="EJ451" s="159"/>
      <c r="EK451" s="159"/>
      <c r="EL451" s="159"/>
      <c r="EM451" s="159"/>
      <c r="EN451" s="159"/>
      <c r="EO451" s="159"/>
      <c r="EP451" s="159"/>
      <c r="EQ451" s="159"/>
      <c r="ER451" s="159"/>
      <c r="ES451" s="159"/>
      <c r="ET451" s="159"/>
      <c r="EU451" s="159"/>
      <c r="EV451" s="159"/>
      <c r="EW451" s="159"/>
      <c r="EX451" s="159"/>
      <c r="EY451" s="159"/>
      <c r="EZ451" s="159"/>
      <c r="FA451" s="159"/>
      <c r="FB451" s="159"/>
      <c r="FC451" s="159"/>
      <c r="FD451" s="159"/>
      <c r="FE451" s="159"/>
      <c r="FF451" s="159"/>
      <c r="FG451" s="159"/>
      <c r="FH451" s="159"/>
      <c r="FI451" s="159"/>
      <c r="FJ451" s="159"/>
      <c r="FK451" s="159"/>
      <c r="FL451" s="159"/>
      <c r="FM451" s="159"/>
      <c r="FN451" s="159"/>
      <c r="FO451" s="159"/>
      <c r="FP451" s="159"/>
      <c r="FQ451" s="159"/>
      <c r="FR451" s="159"/>
      <c r="FS451" s="159"/>
      <c r="FT451" s="159"/>
      <c r="FU451" s="159"/>
      <c r="FV451" s="159"/>
      <c r="FW451" s="159"/>
      <c r="FX451" s="159"/>
      <c r="FY451" s="159"/>
      <c r="FZ451" s="159"/>
      <c r="GA451" s="159"/>
      <c r="GB451" s="159"/>
      <c r="GC451" s="159"/>
      <c r="GD451" s="159"/>
      <c r="GE451" s="159"/>
      <c r="GF451" s="159"/>
      <c r="GG451" s="159"/>
      <c r="GH451" s="159"/>
      <c r="GI451" s="159"/>
      <c r="GJ451" s="159"/>
      <c r="GK451" s="159"/>
      <c r="GL451" s="159"/>
      <c r="GM451" s="159"/>
      <c r="GN451" s="159"/>
      <c r="GO451" s="159"/>
      <c r="GP451" s="159"/>
      <c r="GQ451" s="159"/>
      <c r="GR451" s="159"/>
      <c r="GS451" s="159"/>
      <c r="GT451" s="159"/>
      <c r="GU451" s="159"/>
      <c r="GV451" s="159"/>
      <c r="GW451" s="159"/>
      <c r="GX451" s="159"/>
      <c r="GY451" s="159"/>
      <c r="GZ451" s="159"/>
      <c r="HA451" s="159"/>
    </row>
    <row r="452" spans="1:209" x14ac:dyDescent="0.25">
      <c r="A452" s="158">
        <v>1</v>
      </c>
      <c r="B452" s="196" t="s">
        <v>367</v>
      </c>
      <c r="C452" s="185">
        <f>'2 уровень'!C1136</f>
        <v>9985</v>
      </c>
      <c r="D452" s="185">
        <f>'2 уровень'!D1136</f>
        <v>9153</v>
      </c>
      <c r="E452" s="185">
        <f>'2 уровень'!E1136</f>
        <v>9075</v>
      </c>
      <c r="F452" s="717">
        <f>'2 уровень'!F1136</f>
        <v>99.14782038675844</v>
      </c>
      <c r="G452" s="232">
        <f>'2 уровень'!G1136</f>
        <v>0</v>
      </c>
      <c r="H452" s="232">
        <f>'2 уровень'!H1136</f>
        <v>0</v>
      </c>
      <c r="I452" s="237">
        <f>'2 уровень'!I1136</f>
        <v>0</v>
      </c>
      <c r="J452" s="237">
        <f>'2 уровень'!J1136</f>
        <v>0</v>
      </c>
      <c r="K452" s="237">
        <f>'2 уровень'!K1136</f>
        <v>0</v>
      </c>
      <c r="L452" s="237">
        <f>'2 уровень'!L1136</f>
        <v>0</v>
      </c>
      <c r="M452" s="237">
        <f>'2 уровень'!M1136</f>
        <v>0</v>
      </c>
      <c r="N452" s="237">
        <f>'2 уровень'!N1136</f>
        <v>0</v>
      </c>
      <c r="O452" s="160">
        <f>'2 уровень'!O1136</f>
        <v>0</v>
      </c>
      <c r="P452" s="160">
        <f>'2 уровень'!P1136</f>
        <v>0</v>
      </c>
      <c r="Q452" s="160">
        <f>'2 уровень'!Q1136</f>
        <v>0</v>
      </c>
      <c r="R452" s="160">
        <f>'2 уровень'!R1136</f>
        <v>0</v>
      </c>
      <c r="S452" s="160">
        <f>'2 уровень'!S1136</f>
        <v>0</v>
      </c>
      <c r="T452" s="160">
        <f>'2 уровень'!T1136</f>
        <v>0</v>
      </c>
      <c r="U452" s="160">
        <f>'2 уровень'!U1136</f>
        <v>0</v>
      </c>
      <c r="V452" s="160">
        <f>'2 уровень'!V1136</f>
        <v>0</v>
      </c>
      <c r="W452" s="160">
        <f>'2 уровень'!W1136</f>
        <v>0</v>
      </c>
      <c r="X452" s="160">
        <f>'2 уровень'!X1136</f>
        <v>0</v>
      </c>
      <c r="Y452" s="160">
        <f>'2 уровень'!Y1136</f>
        <v>0</v>
      </c>
      <c r="Z452" s="2222">
        <f>'2 уровень'!Z1136</f>
        <v>0</v>
      </c>
      <c r="AA452" s="160">
        <f>'2 уровень'!AA1136</f>
        <v>0</v>
      </c>
      <c r="AB452" s="160">
        <f>'2 уровень'!AB1136</f>
        <v>0</v>
      </c>
      <c r="AC452" s="160">
        <f>'2 уровень'!AC1136</f>
        <v>0</v>
      </c>
      <c r="AD452" s="2141">
        <f>'2 уровень'!AD1136</f>
        <v>0</v>
      </c>
      <c r="AE452" s="2141">
        <f>'2 уровень'!AE1136</f>
        <v>0</v>
      </c>
      <c r="AF452" s="2141">
        <f>'2 уровень'!AF1136</f>
        <v>0</v>
      </c>
      <c r="AG452" s="160"/>
      <c r="AH452" s="160"/>
      <c r="AI452" s="159"/>
      <c r="AJ452" s="159"/>
      <c r="AK452" s="159"/>
      <c r="AL452" s="159"/>
      <c r="AM452" s="159"/>
      <c r="AN452" s="159"/>
      <c r="AO452" s="159"/>
      <c r="AP452" s="159"/>
      <c r="AQ452" s="159"/>
      <c r="AR452" s="159"/>
      <c r="AS452" s="159"/>
      <c r="AT452" s="159"/>
      <c r="AU452" s="159"/>
      <c r="AV452" s="159"/>
      <c r="AW452" s="159"/>
      <c r="AX452" s="159"/>
      <c r="AY452" s="159"/>
      <c r="AZ452" s="159"/>
      <c r="BA452" s="159"/>
      <c r="BB452" s="159"/>
      <c r="BC452" s="159"/>
      <c r="BD452" s="159"/>
      <c r="BE452" s="159"/>
      <c r="BF452" s="159"/>
      <c r="BG452" s="159"/>
      <c r="BH452" s="159"/>
      <c r="BI452" s="159"/>
      <c r="BJ452" s="159"/>
      <c r="BK452" s="159"/>
      <c r="BL452" s="159"/>
      <c r="BM452" s="159"/>
      <c r="BN452" s="159"/>
      <c r="BO452" s="159"/>
      <c r="BP452" s="159"/>
      <c r="BQ452" s="159"/>
      <c r="BR452" s="159"/>
      <c r="BS452" s="159"/>
      <c r="BT452" s="159"/>
      <c r="BU452" s="159"/>
      <c r="BV452" s="159"/>
      <c r="BW452" s="159"/>
      <c r="BX452" s="159"/>
      <c r="BY452" s="159"/>
      <c r="BZ452" s="159"/>
      <c r="CA452" s="159"/>
      <c r="CB452" s="159"/>
      <c r="CC452" s="159"/>
      <c r="CD452" s="159"/>
      <c r="CE452" s="159"/>
      <c r="CF452" s="159"/>
      <c r="CG452" s="159"/>
      <c r="CH452" s="159"/>
      <c r="CI452" s="159"/>
      <c r="CJ452" s="159"/>
      <c r="CK452" s="159"/>
      <c r="CL452" s="159"/>
      <c r="CM452" s="159"/>
      <c r="CN452" s="159"/>
      <c r="CO452" s="159"/>
      <c r="CP452" s="159"/>
      <c r="CQ452" s="159"/>
      <c r="CR452" s="159"/>
      <c r="CS452" s="159"/>
      <c r="CT452" s="159"/>
      <c r="CU452" s="159"/>
      <c r="CV452" s="159"/>
      <c r="CW452" s="159"/>
      <c r="CX452" s="159"/>
      <c r="CY452" s="159"/>
      <c r="CZ452" s="159"/>
      <c r="DA452" s="159"/>
      <c r="DB452" s="159"/>
      <c r="DC452" s="159"/>
      <c r="DD452" s="159"/>
      <c r="DE452" s="159"/>
      <c r="DF452" s="159"/>
      <c r="DG452" s="159"/>
      <c r="DH452" s="159"/>
      <c r="DI452" s="159"/>
      <c r="DJ452" s="159"/>
      <c r="DK452" s="159"/>
      <c r="DL452" s="159"/>
      <c r="DM452" s="159"/>
      <c r="DN452" s="159"/>
      <c r="DO452" s="159"/>
      <c r="DP452" s="159"/>
      <c r="DQ452" s="159"/>
      <c r="DR452" s="159"/>
      <c r="DS452" s="159"/>
      <c r="DT452" s="159"/>
      <c r="DU452" s="159"/>
      <c r="DV452" s="159"/>
      <c r="DW452" s="159"/>
      <c r="DX452" s="159"/>
      <c r="DY452" s="159"/>
      <c r="DZ452" s="159"/>
      <c r="EA452" s="159"/>
      <c r="EB452" s="159"/>
      <c r="EC452" s="159"/>
      <c r="ED452" s="159"/>
      <c r="EE452" s="159"/>
      <c r="EF452" s="159"/>
      <c r="EG452" s="159"/>
      <c r="EH452" s="159"/>
      <c r="EI452" s="159"/>
      <c r="EJ452" s="159"/>
      <c r="EK452" s="159"/>
      <c r="EL452" s="159"/>
      <c r="EM452" s="159"/>
      <c r="EN452" s="159"/>
      <c r="EO452" s="159"/>
      <c r="EP452" s="159"/>
      <c r="EQ452" s="159"/>
      <c r="ER452" s="159"/>
      <c r="ES452" s="159"/>
      <c r="ET452" s="159"/>
      <c r="EU452" s="159"/>
      <c r="EV452" s="159"/>
      <c r="EW452" s="159"/>
      <c r="EX452" s="159"/>
      <c r="EY452" s="159"/>
      <c r="EZ452" s="159"/>
      <c r="FA452" s="159"/>
      <c r="FB452" s="159"/>
      <c r="FC452" s="159"/>
      <c r="FD452" s="159"/>
      <c r="FE452" s="159"/>
      <c r="FF452" s="159"/>
      <c r="FG452" s="159"/>
      <c r="FH452" s="159"/>
      <c r="FI452" s="159"/>
      <c r="FJ452" s="159"/>
      <c r="FK452" s="159"/>
      <c r="FL452" s="159"/>
      <c r="FM452" s="159"/>
      <c r="FN452" s="159"/>
      <c r="FO452" s="159"/>
      <c r="FP452" s="159"/>
      <c r="FQ452" s="159"/>
      <c r="FR452" s="159"/>
      <c r="FS452" s="159"/>
      <c r="FT452" s="159"/>
      <c r="FU452" s="159"/>
      <c r="FV452" s="159"/>
      <c r="FW452" s="159"/>
      <c r="FX452" s="159"/>
      <c r="FY452" s="159"/>
      <c r="FZ452" s="159"/>
      <c r="GA452" s="159"/>
      <c r="GB452" s="159"/>
      <c r="GC452" s="159"/>
      <c r="GD452" s="159"/>
      <c r="GE452" s="159"/>
      <c r="GF452" s="159"/>
      <c r="GG452" s="159"/>
      <c r="GH452" s="159"/>
      <c r="GI452" s="159"/>
      <c r="GJ452" s="159"/>
      <c r="GK452" s="159"/>
      <c r="GL452" s="159"/>
      <c r="GM452" s="159"/>
      <c r="GN452" s="159"/>
      <c r="GO452" s="159"/>
      <c r="GP452" s="159"/>
      <c r="GQ452" s="159"/>
      <c r="GR452" s="159"/>
      <c r="GS452" s="159"/>
      <c r="GT452" s="159"/>
      <c r="GU452" s="159"/>
      <c r="GV452" s="159"/>
      <c r="GW452" s="159"/>
      <c r="GX452" s="159"/>
      <c r="GY452" s="159"/>
      <c r="GZ452" s="159"/>
      <c r="HA452" s="159"/>
    </row>
    <row r="453" spans="1:209" x14ac:dyDescent="0.25">
      <c r="A453" s="158">
        <v>1</v>
      </c>
      <c r="B453" s="937" t="s">
        <v>368</v>
      </c>
      <c r="C453" s="185">
        <f>'2 уровень'!C1137</f>
        <v>9985</v>
      </c>
      <c r="D453" s="185">
        <f>'2 уровень'!D1137</f>
        <v>9153</v>
      </c>
      <c r="E453" s="185">
        <f>'2 уровень'!E1137</f>
        <v>9075</v>
      </c>
      <c r="F453" s="717">
        <f>'2 уровень'!F1137</f>
        <v>99.14782038675844</v>
      </c>
      <c r="G453" s="232">
        <f>'2 уровень'!G1137</f>
        <v>0</v>
      </c>
      <c r="H453" s="232">
        <f>'2 уровень'!H1137</f>
        <v>0</v>
      </c>
      <c r="I453" s="237">
        <f>'2 уровень'!I1137</f>
        <v>0</v>
      </c>
      <c r="J453" s="237">
        <f>'2 уровень'!J1137</f>
        <v>0</v>
      </c>
      <c r="K453" s="237">
        <f>'2 уровень'!K1137</f>
        <v>0</v>
      </c>
      <c r="L453" s="237">
        <f>'2 уровень'!L1137</f>
        <v>0</v>
      </c>
      <c r="M453" s="237">
        <f>'2 уровень'!M1137</f>
        <v>0</v>
      </c>
      <c r="N453" s="237">
        <f>'2 уровень'!N1137</f>
        <v>0</v>
      </c>
      <c r="O453" s="160">
        <f>'2 уровень'!O1137</f>
        <v>0</v>
      </c>
      <c r="P453" s="160">
        <f>'2 уровень'!P1137</f>
        <v>0</v>
      </c>
      <c r="Q453" s="160">
        <f>'2 уровень'!Q1137</f>
        <v>0</v>
      </c>
      <c r="R453" s="160">
        <f>'2 уровень'!R1137</f>
        <v>0</v>
      </c>
      <c r="S453" s="160">
        <f>'2 уровень'!S1137</f>
        <v>0</v>
      </c>
      <c r="T453" s="160">
        <f>'2 уровень'!T1137</f>
        <v>0</v>
      </c>
      <c r="U453" s="160">
        <f>'2 уровень'!U1137</f>
        <v>0</v>
      </c>
      <c r="V453" s="160">
        <f>'2 уровень'!V1137</f>
        <v>0</v>
      </c>
      <c r="W453" s="160">
        <f>'2 уровень'!W1137</f>
        <v>0</v>
      </c>
      <c r="X453" s="160">
        <f>'2 уровень'!X1137</f>
        <v>0</v>
      </c>
      <c r="Y453" s="160">
        <f>'2 уровень'!Y1137</f>
        <v>0</v>
      </c>
      <c r="Z453" s="2222">
        <f>'2 уровень'!Z1137</f>
        <v>0</v>
      </c>
      <c r="AA453" s="160">
        <f>'2 уровень'!AA1137</f>
        <v>0</v>
      </c>
      <c r="AB453" s="160">
        <f>'2 уровень'!AB1137</f>
        <v>0</v>
      </c>
      <c r="AC453" s="160">
        <f>'2 уровень'!AC1137</f>
        <v>0</v>
      </c>
      <c r="AD453" s="2141">
        <f>'2 уровень'!AD1137</f>
        <v>0</v>
      </c>
      <c r="AE453" s="2141">
        <f>'2 уровень'!AE1137</f>
        <v>0</v>
      </c>
      <c r="AF453" s="2141">
        <f>'2 уровень'!AF1137</f>
        <v>0</v>
      </c>
      <c r="AG453" s="160"/>
      <c r="AH453" s="160"/>
      <c r="AI453" s="159"/>
      <c r="AJ453" s="159"/>
      <c r="AK453" s="159"/>
      <c r="AL453" s="159"/>
      <c r="AM453" s="159"/>
      <c r="AN453" s="159"/>
      <c r="AO453" s="159"/>
      <c r="AP453" s="159"/>
      <c r="AQ453" s="159"/>
      <c r="AR453" s="159"/>
      <c r="AS453" s="159"/>
      <c r="AT453" s="159"/>
      <c r="AU453" s="159"/>
      <c r="AV453" s="159"/>
      <c r="AW453" s="159"/>
      <c r="AX453" s="159"/>
      <c r="AY453" s="159"/>
      <c r="AZ453" s="159"/>
      <c r="BA453" s="159"/>
      <c r="BB453" s="159"/>
      <c r="BC453" s="159"/>
      <c r="BD453" s="159"/>
      <c r="BE453" s="159"/>
      <c r="BF453" s="159"/>
      <c r="BG453" s="159"/>
      <c r="BH453" s="159"/>
      <c r="BI453" s="159"/>
      <c r="BJ453" s="159"/>
      <c r="BK453" s="159"/>
      <c r="BL453" s="159"/>
      <c r="BM453" s="159"/>
      <c r="BN453" s="159"/>
      <c r="BO453" s="159"/>
      <c r="BP453" s="159"/>
      <c r="BQ453" s="159"/>
      <c r="BR453" s="159"/>
      <c r="BS453" s="159"/>
      <c r="BT453" s="159"/>
      <c r="BU453" s="159"/>
      <c r="BV453" s="159"/>
      <c r="BW453" s="159"/>
      <c r="BX453" s="159"/>
      <c r="BY453" s="159"/>
      <c r="BZ453" s="159"/>
      <c r="CA453" s="159"/>
      <c r="CB453" s="159"/>
      <c r="CC453" s="159"/>
      <c r="CD453" s="159"/>
      <c r="CE453" s="159"/>
      <c r="CF453" s="159"/>
      <c r="CG453" s="159"/>
      <c r="CH453" s="159"/>
      <c r="CI453" s="159"/>
      <c r="CJ453" s="159"/>
      <c r="CK453" s="159"/>
      <c r="CL453" s="159"/>
      <c r="CM453" s="159"/>
      <c r="CN453" s="159"/>
      <c r="CO453" s="159"/>
      <c r="CP453" s="159"/>
      <c r="CQ453" s="159"/>
      <c r="CR453" s="159"/>
      <c r="CS453" s="159"/>
      <c r="CT453" s="159"/>
      <c r="CU453" s="159"/>
      <c r="CV453" s="159"/>
      <c r="CW453" s="159"/>
      <c r="CX453" s="159"/>
      <c r="CY453" s="159"/>
      <c r="CZ453" s="159"/>
      <c r="DA453" s="159"/>
      <c r="DB453" s="159"/>
      <c r="DC453" s="159"/>
      <c r="DD453" s="159"/>
      <c r="DE453" s="159"/>
      <c r="DF453" s="159"/>
      <c r="DG453" s="159"/>
      <c r="DH453" s="159"/>
      <c r="DI453" s="159"/>
      <c r="DJ453" s="159"/>
      <c r="DK453" s="159"/>
      <c r="DL453" s="159"/>
      <c r="DM453" s="159"/>
      <c r="DN453" s="159"/>
      <c r="DO453" s="159"/>
      <c r="DP453" s="159"/>
      <c r="DQ453" s="159"/>
      <c r="DR453" s="159"/>
      <c r="DS453" s="159"/>
      <c r="DT453" s="159"/>
      <c r="DU453" s="159"/>
      <c r="DV453" s="159"/>
      <c r="DW453" s="159"/>
      <c r="DX453" s="159"/>
      <c r="DY453" s="159"/>
      <c r="DZ453" s="159"/>
      <c r="EA453" s="159"/>
      <c r="EB453" s="159"/>
      <c r="EC453" s="159"/>
      <c r="ED453" s="159"/>
      <c r="EE453" s="159"/>
      <c r="EF453" s="159"/>
      <c r="EG453" s="159"/>
      <c r="EH453" s="159"/>
      <c r="EI453" s="159"/>
      <c r="EJ453" s="159"/>
      <c r="EK453" s="159"/>
      <c r="EL453" s="159"/>
      <c r="EM453" s="159"/>
      <c r="EN453" s="159"/>
      <c r="EO453" s="159"/>
      <c r="EP453" s="159"/>
      <c r="EQ453" s="159"/>
      <c r="ER453" s="159"/>
      <c r="ES453" s="159"/>
      <c r="ET453" s="159"/>
      <c r="EU453" s="159"/>
      <c r="EV453" s="159"/>
      <c r="EW453" s="159"/>
      <c r="EX453" s="159"/>
      <c r="EY453" s="159"/>
      <c r="EZ453" s="159"/>
      <c r="FA453" s="159"/>
      <c r="FB453" s="159"/>
      <c r="FC453" s="159"/>
      <c r="FD453" s="159"/>
      <c r="FE453" s="159"/>
      <c r="FF453" s="159"/>
      <c r="FG453" s="159"/>
      <c r="FH453" s="159"/>
      <c r="FI453" s="159"/>
      <c r="FJ453" s="159"/>
      <c r="FK453" s="159"/>
      <c r="FL453" s="159"/>
      <c r="FM453" s="159"/>
      <c r="FN453" s="159"/>
      <c r="FO453" s="159"/>
      <c r="FP453" s="159"/>
      <c r="FQ453" s="159"/>
      <c r="FR453" s="159"/>
      <c r="FS453" s="159"/>
      <c r="FT453" s="159"/>
      <c r="FU453" s="159"/>
      <c r="FV453" s="159"/>
      <c r="FW453" s="159"/>
      <c r="FX453" s="159"/>
      <c r="FY453" s="159"/>
      <c r="FZ453" s="159"/>
      <c r="GA453" s="159"/>
      <c r="GB453" s="159"/>
      <c r="GC453" s="159"/>
      <c r="GD453" s="159"/>
      <c r="GE453" s="159"/>
      <c r="GF453" s="159"/>
      <c r="GG453" s="159"/>
      <c r="GH453" s="159"/>
      <c r="GI453" s="159"/>
      <c r="GJ453" s="159"/>
      <c r="GK453" s="159"/>
      <c r="GL453" s="159"/>
      <c r="GM453" s="159"/>
      <c r="GN453" s="159"/>
      <c r="GO453" s="159"/>
      <c r="GP453" s="159"/>
      <c r="GQ453" s="159"/>
      <c r="GR453" s="159"/>
      <c r="GS453" s="159"/>
      <c r="GT453" s="159"/>
      <c r="GU453" s="159"/>
      <c r="GV453" s="159"/>
      <c r="GW453" s="159"/>
      <c r="GX453" s="159"/>
      <c r="GY453" s="159"/>
      <c r="GZ453" s="159"/>
      <c r="HA453" s="159"/>
    </row>
    <row r="454" spans="1:209" x14ac:dyDescent="0.25">
      <c r="A454" s="158">
        <v>1</v>
      </c>
      <c r="B454" s="196" t="s">
        <v>369</v>
      </c>
      <c r="C454" s="185">
        <f>'2 уровень'!C1138</f>
        <v>15</v>
      </c>
      <c r="D454" s="185">
        <f>'2 уровень'!D1138</f>
        <v>14</v>
      </c>
      <c r="E454" s="185">
        <f>'2 уровень'!E1138</f>
        <v>45</v>
      </c>
      <c r="F454" s="717">
        <f>'2 уровень'!F1138</f>
        <v>321.42857142857144</v>
      </c>
      <c r="G454" s="232">
        <f>'2 уровень'!G1138</f>
        <v>0</v>
      </c>
      <c r="H454" s="232">
        <f>'2 уровень'!H1138</f>
        <v>0</v>
      </c>
      <c r="I454" s="237">
        <f>'2 уровень'!I1138</f>
        <v>0</v>
      </c>
      <c r="J454" s="237">
        <f>'2 уровень'!J1138</f>
        <v>0</v>
      </c>
      <c r="K454" s="237">
        <f>'2 уровень'!K1138</f>
        <v>0</v>
      </c>
      <c r="L454" s="237">
        <f>'2 уровень'!L1138</f>
        <v>0</v>
      </c>
      <c r="M454" s="237">
        <f>'2 уровень'!M1138</f>
        <v>0</v>
      </c>
      <c r="N454" s="237">
        <f>'2 уровень'!N1138</f>
        <v>0</v>
      </c>
      <c r="O454" s="160">
        <f>'2 уровень'!O1138</f>
        <v>0</v>
      </c>
      <c r="P454" s="160">
        <f>'2 уровень'!P1138</f>
        <v>0</v>
      </c>
      <c r="Q454" s="160">
        <f>'2 уровень'!Q1138</f>
        <v>0</v>
      </c>
      <c r="R454" s="160">
        <f>'2 уровень'!R1138</f>
        <v>0</v>
      </c>
      <c r="S454" s="160">
        <f>'2 уровень'!S1138</f>
        <v>0</v>
      </c>
      <c r="T454" s="160">
        <f>'2 уровень'!T1138</f>
        <v>0</v>
      </c>
      <c r="U454" s="160">
        <f>'2 уровень'!U1138</f>
        <v>0</v>
      </c>
      <c r="V454" s="160">
        <f>'2 уровень'!V1138</f>
        <v>0</v>
      </c>
      <c r="W454" s="160">
        <f>'2 уровень'!W1138</f>
        <v>0</v>
      </c>
      <c r="X454" s="160">
        <f>'2 уровень'!X1138</f>
        <v>0</v>
      </c>
      <c r="Y454" s="160">
        <f>'2 уровень'!Y1138</f>
        <v>0</v>
      </c>
      <c r="Z454" s="2222">
        <f>'2 уровень'!Z1138</f>
        <v>0</v>
      </c>
      <c r="AA454" s="160">
        <f>'2 уровень'!AA1138</f>
        <v>0</v>
      </c>
      <c r="AB454" s="160">
        <f>'2 уровень'!AB1138</f>
        <v>0</v>
      </c>
      <c r="AC454" s="160">
        <f>'2 уровень'!AC1138</f>
        <v>0</v>
      </c>
      <c r="AD454" s="2141">
        <f>'2 уровень'!AD1138</f>
        <v>0</v>
      </c>
      <c r="AE454" s="2141">
        <f>'2 уровень'!AE1138</f>
        <v>0</v>
      </c>
      <c r="AF454" s="2141">
        <f>'2 уровень'!AF1138</f>
        <v>0</v>
      </c>
      <c r="AG454" s="160"/>
      <c r="AH454" s="160"/>
      <c r="AI454" s="159"/>
      <c r="AJ454" s="159"/>
      <c r="AK454" s="159"/>
      <c r="AL454" s="159"/>
      <c r="AM454" s="159"/>
      <c r="AN454" s="159"/>
      <c r="AO454" s="159"/>
      <c r="AP454" s="159"/>
      <c r="AQ454" s="159"/>
      <c r="AR454" s="159"/>
      <c r="AS454" s="159"/>
      <c r="AT454" s="159"/>
      <c r="AU454" s="159"/>
      <c r="AV454" s="159"/>
      <c r="AW454" s="159"/>
      <c r="AX454" s="159"/>
      <c r="AY454" s="159"/>
      <c r="AZ454" s="159"/>
      <c r="BA454" s="159"/>
      <c r="BB454" s="159"/>
      <c r="BC454" s="159"/>
      <c r="BD454" s="159"/>
      <c r="BE454" s="159"/>
      <c r="BF454" s="159"/>
      <c r="BG454" s="159"/>
      <c r="BH454" s="159"/>
      <c r="BI454" s="159"/>
      <c r="BJ454" s="159"/>
      <c r="BK454" s="159"/>
      <c r="BL454" s="159"/>
      <c r="BM454" s="159"/>
      <c r="BN454" s="159"/>
      <c r="BO454" s="159"/>
      <c r="BP454" s="159"/>
      <c r="BQ454" s="159"/>
      <c r="BR454" s="159"/>
      <c r="BS454" s="159"/>
      <c r="BT454" s="159"/>
      <c r="BU454" s="159"/>
      <c r="BV454" s="159"/>
      <c r="BW454" s="159"/>
      <c r="BX454" s="159"/>
      <c r="BY454" s="159"/>
      <c r="BZ454" s="159"/>
      <c r="CA454" s="159"/>
      <c r="CB454" s="159"/>
      <c r="CC454" s="159"/>
      <c r="CD454" s="159"/>
      <c r="CE454" s="159"/>
      <c r="CF454" s="159"/>
      <c r="CG454" s="159"/>
      <c r="CH454" s="159"/>
      <c r="CI454" s="159"/>
      <c r="CJ454" s="159"/>
      <c r="CK454" s="159"/>
      <c r="CL454" s="159"/>
      <c r="CM454" s="159"/>
      <c r="CN454" s="159"/>
      <c r="CO454" s="159"/>
      <c r="CP454" s="159"/>
      <c r="CQ454" s="159"/>
      <c r="CR454" s="159"/>
      <c r="CS454" s="159"/>
      <c r="CT454" s="159"/>
      <c r="CU454" s="159"/>
      <c r="CV454" s="159"/>
      <c r="CW454" s="159"/>
      <c r="CX454" s="159"/>
      <c r="CY454" s="159"/>
      <c r="CZ454" s="159"/>
      <c r="DA454" s="159"/>
      <c r="DB454" s="159"/>
      <c r="DC454" s="159"/>
      <c r="DD454" s="159"/>
      <c r="DE454" s="159"/>
      <c r="DF454" s="159"/>
      <c r="DG454" s="159"/>
      <c r="DH454" s="159"/>
      <c r="DI454" s="159"/>
      <c r="DJ454" s="159"/>
      <c r="DK454" s="159"/>
      <c r="DL454" s="159"/>
      <c r="DM454" s="159"/>
      <c r="DN454" s="159"/>
      <c r="DO454" s="159"/>
      <c r="DP454" s="159"/>
      <c r="DQ454" s="159"/>
      <c r="DR454" s="159"/>
      <c r="DS454" s="159"/>
      <c r="DT454" s="159"/>
      <c r="DU454" s="159"/>
      <c r="DV454" s="159"/>
      <c r="DW454" s="159"/>
      <c r="DX454" s="159"/>
      <c r="DY454" s="159"/>
      <c r="DZ454" s="159"/>
      <c r="EA454" s="159"/>
      <c r="EB454" s="159"/>
      <c r="EC454" s="159"/>
      <c r="ED454" s="159"/>
      <c r="EE454" s="159"/>
      <c r="EF454" s="159"/>
      <c r="EG454" s="159"/>
      <c r="EH454" s="159"/>
      <c r="EI454" s="159"/>
      <c r="EJ454" s="159"/>
      <c r="EK454" s="159"/>
      <c r="EL454" s="159"/>
      <c r="EM454" s="159"/>
      <c r="EN454" s="159"/>
      <c r="EO454" s="159"/>
      <c r="EP454" s="159"/>
      <c r="EQ454" s="159"/>
      <c r="ER454" s="159"/>
      <c r="ES454" s="159"/>
      <c r="ET454" s="159"/>
      <c r="EU454" s="159"/>
      <c r="EV454" s="159"/>
      <c r="EW454" s="159"/>
      <c r="EX454" s="159"/>
      <c r="EY454" s="159"/>
      <c r="EZ454" s="159"/>
      <c r="FA454" s="159"/>
      <c r="FB454" s="159"/>
      <c r="FC454" s="159"/>
      <c r="FD454" s="159"/>
      <c r="FE454" s="159"/>
      <c r="FF454" s="159"/>
      <c r="FG454" s="159"/>
      <c r="FH454" s="159"/>
      <c r="FI454" s="159"/>
      <c r="FJ454" s="159"/>
      <c r="FK454" s="159"/>
      <c r="FL454" s="159"/>
      <c r="FM454" s="159"/>
      <c r="FN454" s="159"/>
      <c r="FO454" s="159"/>
      <c r="FP454" s="159"/>
      <c r="FQ454" s="159"/>
      <c r="FR454" s="159"/>
      <c r="FS454" s="159"/>
      <c r="FT454" s="159"/>
      <c r="FU454" s="159"/>
      <c r="FV454" s="159"/>
      <c r="FW454" s="159"/>
      <c r="FX454" s="159"/>
      <c r="FY454" s="159"/>
      <c r="FZ454" s="159"/>
      <c r="GA454" s="159"/>
      <c r="GB454" s="159"/>
      <c r="GC454" s="159"/>
      <c r="GD454" s="159"/>
      <c r="GE454" s="159"/>
      <c r="GF454" s="159"/>
      <c r="GG454" s="159"/>
      <c r="GH454" s="159"/>
      <c r="GI454" s="159"/>
      <c r="GJ454" s="159"/>
      <c r="GK454" s="159"/>
      <c r="GL454" s="159"/>
      <c r="GM454" s="159"/>
      <c r="GN454" s="159"/>
      <c r="GO454" s="159"/>
      <c r="GP454" s="159"/>
      <c r="GQ454" s="159"/>
      <c r="GR454" s="159"/>
      <c r="GS454" s="159"/>
      <c r="GT454" s="159"/>
      <c r="GU454" s="159"/>
      <c r="GV454" s="159"/>
      <c r="GW454" s="159"/>
      <c r="GX454" s="159"/>
      <c r="GY454" s="159"/>
      <c r="GZ454" s="159"/>
      <c r="HA454" s="159"/>
    </row>
    <row r="455" spans="1:209" ht="30" x14ac:dyDescent="0.25">
      <c r="A455" s="158">
        <v>1</v>
      </c>
      <c r="B455" s="937" t="s">
        <v>370</v>
      </c>
      <c r="C455" s="185">
        <f>'2 уровень'!C1139</f>
        <v>15</v>
      </c>
      <c r="D455" s="185">
        <f>'2 уровень'!D1139</f>
        <v>14</v>
      </c>
      <c r="E455" s="185">
        <f>'2 уровень'!E1139</f>
        <v>0</v>
      </c>
      <c r="F455" s="717">
        <f>'2 уровень'!F1139</f>
        <v>0</v>
      </c>
      <c r="G455" s="232">
        <f>'2 уровень'!G1139</f>
        <v>0</v>
      </c>
      <c r="H455" s="232">
        <f>'2 уровень'!H1139</f>
        <v>0</v>
      </c>
      <c r="I455" s="237">
        <f>'2 уровень'!I1139</f>
        <v>0</v>
      </c>
      <c r="J455" s="237">
        <f>'2 уровень'!J1139</f>
        <v>0</v>
      </c>
      <c r="K455" s="237">
        <f>'2 уровень'!K1139</f>
        <v>0</v>
      </c>
      <c r="L455" s="237">
        <f>'2 уровень'!L1139</f>
        <v>0</v>
      </c>
      <c r="M455" s="237">
        <f>'2 уровень'!M1139</f>
        <v>0</v>
      </c>
      <c r="N455" s="237">
        <f>'2 уровень'!N1139</f>
        <v>0</v>
      </c>
      <c r="O455" s="160">
        <f>'2 уровень'!O1139</f>
        <v>0</v>
      </c>
      <c r="P455" s="160">
        <f>'2 уровень'!P1139</f>
        <v>0</v>
      </c>
      <c r="Q455" s="160">
        <f>'2 уровень'!Q1139</f>
        <v>0</v>
      </c>
      <c r="R455" s="160">
        <f>'2 уровень'!R1139</f>
        <v>0</v>
      </c>
      <c r="S455" s="160">
        <f>'2 уровень'!S1139</f>
        <v>0</v>
      </c>
      <c r="T455" s="160">
        <f>'2 уровень'!T1139</f>
        <v>0</v>
      </c>
      <c r="U455" s="160">
        <f>'2 уровень'!U1139</f>
        <v>0</v>
      </c>
      <c r="V455" s="160">
        <f>'2 уровень'!V1139</f>
        <v>0</v>
      </c>
      <c r="W455" s="160">
        <f>'2 уровень'!W1139</f>
        <v>0</v>
      </c>
      <c r="X455" s="160">
        <f>'2 уровень'!X1139</f>
        <v>0</v>
      </c>
      <c r="Y455" s="160">
        <f>'2 уровень'!Y1139</f>
        <v>0</v>
      </c>
      <c r="Z455" s="2222">
        <f>'2 уровень'!Z1139</f>
        <v>0</v>
      </c>
      <c r="AA455" s="160">
        <f>'2 уровень'!AA1139</f>
        <v>0</v>
      </c>
      <c r="AB455" s="160">
        <f>'2 уровень'!AB1139</f>
        <v>0</v>
      </c>
      <c r="AC455" s="160">
        <f>'2 уровень'!AC1139</f>
        <v>0</v>
      </c>
      <c r="AD455" s="2141">
        <f>'2 уровень'!AD1139</f>
        <v>0</v>
      </c>
      <c r="AE455" s="2141">
        <f>'2 уровень'!AE1139</f>
        <v>0</v>
      </c>
      <c r="AF455" s="2141">
        <f>'2 уровень'!AF1139</f>
        <v>0</v>
      </c>
      <c r="AG455" s="160"/>
      <c r="AH455" s="160"/>
      <c r="AI455" s="159"/>
      <c r="AJ455" s="159"/>
      <c r="AK455" s="159"/>
      <c r="AL455" s="159"/>
      <c r="AM455" s="159"/>
      <c r="AN455" s="159"/>
      <c r="AO455" s="159"/>
      <c r="AP455" s="159"/>
      <c r="AQ455" s="159"/>
      <c r="AR455" s="159"/>
      <c r="AS455" s="159"/>
      <c r="AT455" s="159"/>
      <c r="AU455" s="159"/>
      <c r="AV455" s="159"/>
      <c r="AW455" s="159"/>
      <c r="AX455" s="159"/>
      <c r="AY455" s="159"/>
      <c r="AZ455" s="159"/>
      <c r="BA455" s="159"/>
      <c r="BB455" s="159"/>
      <c r="BC455" s="159"/>
      <c r="BD455" s="159"/>
      <c r="BE455" s="159"/>
      <c r="BF455" s="159"/>
      <c r="BG455" s="159"/>
      <c r="BH455" s="159"/>
      <c r="BI455" s="159"/>
      <c r="BJ455" s="159"/>
      <c r="BK455" s="159"/>
      <c r="BL455" s="159"/>
      <c r="BM455" s="159"/>
      <c r="BN455" s="159"/>
      <c r="BO455" s="159"/>
      <c r="BP455" s="159"/>
      <c r="BQ455" s="159"/>
      <c r="BR455" s="159"/>
      <c r="BS455" s="159"/>
      <c r="BT455" s="159"/>
      <c r="BU455" s="159"/>
      <c r="BV455" s="159"/>
      <c r="BW455" s="159"/>
      <c r="BX455" s="159"/>
      <c r="BY455" s="159"/>
      <c r="BZ455" s="159"/>
      <c r="CA455" s="159"/>
      <c r="CB455" s="159"/>
      <c r="CC455" s="159"/>
      <c r="CD455" s="159"/>
      <c r="CE455" s="159"/>
      <c r="CF455" s="159"/>
      <c r="CG455" s="159"/>
      <c r="CH455" s="159"/>
      <c r="CI455" s="159"/>
      <c r="CJ455" s="159"/>
      <c r="CK455" s="159"/>
      <c r="CL455" s="159"/>
      <c r="CM455" s="159"/>
      <c r="CN455" s="159"/>
      <c r="CO455" s="159"/>
      <c r="CP455" s="159"/>
      <c r="CQ455" s="159"/>
      <c r="CR455" s="159"/>
      <c r="CS455" s="159"/>
      <c r="CT455" s="159"/>
      <c r="CU455" s="159"/>
      <c r="CV455" s="159"/>
      <c r="CW455" s="159"/>
      <c r="CX455" s="159"/>
      <c r="CY455" s="159"/>
      <c r="CZ455" s="159"/>
      <c r="DA455" s="159"/>
      <c r="DB455" s="159"/>
      <c r="DC455" s="159"/>
      <c r="DD455" s="159"/>
      <c r="DE455" s="159"/>
      <c r="DF455" s="159"/>
      <c r="DG455" s="159"/>
      <c r="DH455" s="159"/>
      <c r="DI455" s="159"/>
      <c r="DJ455" s="159"/>
      <c r="DK455" s="159"/>
      <c r="DL455" s="159"/>
      <c r="DM455" s="159"/>
      <c r="DN455" s="159"/>
      <c r="DO455" s="159"/>
      <c r="DP455" s="159"/>
      <c r="DQ455" s="159"/>
      <c r="DR455" s="159"/>
      <c r="DS455" s="159"/>
      <c r="DT455" s="159"/>
      <c r="DU455" s="159"/>
      <c r="DV455" s="159"/>
      <c r="DW455" s="159"/>
      <c r="DX455" s="159"/>
      <c r="DY455" s="159"/>
      <c r="DZ455" s="159"/>
      <c r="EA455" s="159"/>
      <c r="EB455" s="159"/>
      <c r="EC455" s="159"/>
      <c r="ED455" s="159"/>
      <c r="EE455" s="159"/>
      <c r="EF455" s="159"/>
      <c r="EG455" s="159"/>
      <c r="EH455" s="159"/>
      <c r="EI455" s="159"/>
      <c r="EJ455" s="159"/>
      <c r="EK455" s="159"/>
      <c r="EL455" s="159"/>
      <c r="EM455" s="159"/>
      <c r="EN455" s="159"/>
      <c r="EO455" s="159"/>
      <c r="EP455" s="159"/>
      <c r="EQ455" s="159"/>
      <c r="ER455" s="159"/>
      <c r="ES455" s="159"/>
      <c r="ET455" s="159"/>
      <c r="EU455" s="159"/>
      <c r="EV455" s="159"/>
      <c r="EW455" s="159"/>
      <c r="EX455" s="159"/>
      <c r="EY455" s="159"/>
      <c r="EZ455" s="159"/>
      <c r="FA455" s="159"/>
      <c r="FB455" s="159"/>
      <c r="FC455" s="159"/>
      <c r="FD455" s="159"/>
      <c r="FE455" s="159"/>
      <c r="FF455" s="159"/>
      <c r="FG455" s="159"/>
      <c r="FH455" s="159"/>
      <c r="FI455" s="159"/>
      <c r="FJ455" s="159"/>
      <c r="FK455" s="159"/>
      <c r="FL455" s="159"/>
      <c r="FM455" s="159"/>
      <c r="FN455" s="159"/>
      <c r="FO455" s="159"/>
      <c r="FP455" s="159"/>
      <c r="FQ455" s="159"/>
      <c r="FR455" s="159"/>
      <c r="FS455" s="159"/>
      <c r="FT455" s="159"/>
      <c r="FU455" s="159"/>
      <c r="FV455" s="159"/>
      <c r="FW455" s="159"/>
      <c r="FX455" s="159"/>
      <c r="FY455" s="159"/>
      <c r="FZ455" s="159"/>
      <c r="GA455" s="159"/>
      <c r="GB455" s="159"/>
      <c r="GC455" s="159"/>
      <c r="GD455" s="159"/>
      <c r="GE455" s="159"/>
      <c r="GF455" s="159"/>
      <c r="GG455" s="159"/>
      <c r="GH455" s="159"/>
      <c r="GI455" s="159"/>
      <c r="GJ455" s="159"/>
      <c r="GK455" s="159"/>
      <c r="GL455" s="159"/>
      <c r="GM455" s="159"/>
      <c r="GN455" s="159"/>
      <c r="GO455" s="159"/>
      <c r="GP455" s="159"/>
      <c r="GQ455" s="159"/>
      <c r="GR455" s="159"/>
      <c r="GS455" s="159"/>
      <c r="GT455" s="159"/>
      <c r="GU455" s="159"/>
      <c r="GV455" s="159"/>
      <c r="GW455" s="159"/>
      <c r="GX455" s="159"/>
      <c r="GY455" s="159"/>
      <c r="GZ455" s="159"/>
      <c r="HA455" s="159"/>
    </row>
    <row r="456" spans="1:209" ht="15.75" thickBot="1" x14ac:dyDescent="0.3">
      <c r="A456" s="158">
        <v>1</v>
      </c>
      <c r="B456" s="2170" t="s">
        <v>371</v>
      </c>
      <c r="C456" s="185">
        <f>'2 уровень'!C1140</f>
        <v>0</v>
      </c>
      <c r="D456" s="185">
        <f>'2 уровень'!D1140</f>
        <v>0</v>
      </c>
      <c r="E456" s="185">
        <f>'2 уровень'!E1140</f>
        <v>45</v>
      </c>
      <c r="F456" s="717">
        <f>'2 уровень'!F1140</f>
        <v>0</v>
      </c>
      <c r="G456" s="232">
        <f>'2 уровень'!G1140</f>
        <v>0</v>
      </c>
      <c r="H456" s="232">
        <f>'2 уровень'!H1140</f>
        <v>0</v>
      </c>
      <c r="I456" s="237">
        <f>'2 уровень'!I1140</f>
        <v>0</v>
      </c>
      <c r="J456" s="237">
        <f>'2 уровень'!J1140</f>
        <v>0</v>
      </c>
      <c r="K456" s="237">
        <f>'2 уровень'!K1140</f>
        <v>0</v>
      </c>
      <c r="L456" s="237">
        <f>'2 уровень'!L1140</f>
        <v>0</v>
      </c>
      <c r="M456" s="237">
        <f>'2 уровень'!M1140</f>
        <v>0</v>
      </c>
      <c r="N456" s="237">
        <f>'2 уровень'!N1140</f>
        <v>0</v>
      </c>
      <c r="O456" s="160">
        <f>'2 уровень'!O1140</f>
        <v>0</v>
      </c>
      <c r="P456" s="160">
        <f>'2 уровень'!P1140</f>
        <v>0</v>
      </c>
      <c r="Q456" s="160">
        <f>'2 уровень'!Q1140</f>
        <v>0</v>
      </c>
      <c r="R456" s="160">
        <f>'2 уровень'!R1140</f>
        <v>0</v>
      </c>
      <c r="S456" s="160">
        <f>'2 уровень'!S1140</f>
        <v>0</v>
      </c>
      <c r="T456" s="160">
        <f>'2 уровень'!T1140</f>
        <v>0</v>
      </c>
      <c r="U456" s="160">
        <f>'2 уровень'!U1140</f>
        <v>0</v>
      </c>
      <c r="V456" s="160">
        <f>'2 уровень'!V1140</f>
        <v>0</v>
      </c>
      <c r="W456" s="160">
        <f>'2 уровень'!W1140</f>
        <v>0</v>
      </c>
      <c r="X456" s="160">
        <f>'2 уровень'!X1140</f>
        <v>0</v>
      </c>
      <c r="Y456" s="160">
        <f>'2 уровень'!Y1140</f>
        <v>0</v>
      </c>
      <c r="Z456" s="2222">
        <f>'2 уровень'!Z1140</f>
        <v>0</v>
      </c>
      <c r="AA456" s="160">
        <f>'2 уровень'!AA1140</f>
        <v>0</v>
      </c>
      <c r="AB456" s="160">
        <f>'2 уровень'!AB1140</f>
        <v>0</v>
      </c>
      <c r="AC456" s="160">
        <f>'2 уровень'!AC1140</f>
        <v>0</v>
      </c>
      <c r="AD456" s="2141">
        <f>'2 уровень'!AD1140</f>
        <v>0</v>
      </c>
      <c r="AE456" s="2141">
        <f>'2 уровень'!AE1140</f>
        <v>0</v>
      </c>
      <c r="AF456" s="2141">
        <f>'2 уровень'!AF1140</f>
        <v>0</v>
      </c>
      <c r="AG456" s="160"/>
      <c r="AH456" s="160"/>
      <c r="AI456" s="159"/>
      <c r="AJ456" s="159"/>
      <c r="AK456" s="159"/>
      <c r="AL456" s="159"/>
      <c r="AM456" s="159"/>
      <c r="AN456" s="159"/>
      <c r="AO456" s="159"/>
      <c r="AP456" s="159"/>
      <c r="AQ456" s="159"/>
      <c r="AR456" s="159"/>
      <c r="AS456" s="159"/>
      <c r="AT456" s="159"/>
      <c r="AU456" s="159"/>
      <c r="AV456" s="159"/>
      <c r="AW456" s="159"/>
      <c r="AX456" s="159"/>
      <c r="AY456" s="159"/>
      <c r="AZ456" s="159"/>
      <c r="BA456" s="159"/>
      <c r="BB456" s="159"/>
      <c r="BC456" s="159"/>
      <c r="BD456" s="159"/>
      <c r="BE456" s="159"/>
      <c r="BF456" s="159"/>
      <c r="BG456" s="159"/>
      <c r="BH456" s="159"/>
      <c r="BI456" s="159"/>
      <c r="BJ456" s="159"/>
      <c r="BK456" s="159"/>
      <c r="BL456" s="159"/>
      <c r="BM456" s="159"/>
      <c r="BN456" s="159"/>
      <c r="BO456" s="159"/>
      <c r="BP456" s="159"/>
      <c r="BQ456" s="159"/>
      <c r="BR456" s="159"/>
      <c r="BS456" s="159"/>
      <c r="BT456" s="159"/>
      <c r="BU456" s="159"/>
      <c r="BV456" s="159"/>
      <c r="BW456" s="159"/>
      <c r="BX456" s="159"/>
      <c r="BY456" s="159"/>
      <c r="BZ456" s="159"/>
      <c r="CA456" s="159"/>
      <c r="CB456" s="159"/>
      <c r="CC456" s="159"/>
      <c r="CD456" s="159"/>
      <c r="CE456" s="159"/>
      <c r="CF456" s="159"/>
      <c r="CG456" s="159"/>
      <c r="CH456" s="159"/>
      <c r="CI456" s="159"/>
      <c r="CJ456" s="159"/>
      <c r="CK456" s="159"/>
      <c r="CL456" s="159"/>
      <c r="CM456" s="159"/>
      <c r="CN456" s="159"/>
      <c r="CO456" s="159"/>
      <c r="CP456" s="159"/>
      <c r="CQ456" s="159"/>
      <c r="CR456" s="159"/>
      <c r="CS456" s="159"/>
      <c r="CT456" s="159"/>
      <c r="CU456" s="159"/>
      <c r="CV456" s="159"/>
      <c r="CW456" s="159"/>
      <c r="CX456" s="159"/>
      <c r="CY456" s="159"/>
      <c r="CZ456" s="159"/>
      <c r="DA456" s="159"/>
      <c r="DB456" s="159"/>
      <c r="DC456" s="159"/>
      <c r="DD456" s="159"/>
      <c r="DE456" s="159"/>
      <c r="DF456" s="159"/>
      <c r="DG456" s="159"/>
      <c r="DH456" s="159"/>
      <c r="DI456" s="159"/>
      <c r="DJ456" s="159"/>
      <c r="DK456" s="159"/>
      <c r="DL456" s="159"/>
      <c r="DM456" s="159"/>
      <c r="DN456" s="159"/>
      <c r="DO456" s="159"/>
      <c r="DP456" s="159"/>
      <c r="DQ456" s="159"/>
      <c r="DR456" s="159"/>
      <c r="DS456" s="159"/>
      <c r="DT456" s="159"/>
      <c r="DU456" s="159"/>
      <c r="DV456" s="159"/>
      <c r="DW456" s="159"/>
      <c r="DX456" s="159"/>
      <c r="DY456" s="159"/>
      <c r="DZ456" s="159"/>
      <c r="EA456" s="159"/>
      <c r="EB456" s="159"/>
      <c r="EC456" s="159"/>
      <c r="ED456" s="159"/>
      <c r="EE456" s="159"/>
      <c r="EF456" s="159"/>
      <c r="EG456" s="159"/>
      <c r="EH456" s="159"/>
      <c r="EI456" s="159"/>
      <c r="EJ456" s="159"/>
      <c r="EK456" s="159"/>
      <c r="EL456" s="159"/>
      <c r="EM456" s="159"/>
      <c r="EN456" s="159"/>
      <c r="EO456" s="159"/>
      <c r="EP456" s="159"/>
      <c r="EQ456" s="159"/>
      <c r="ER456" s="159"/>
      <c r="ES456" s="159"/>
      <c r="ET456" s="159"/>
      <c r="EU456" s="159"/>
      <c r="EV456" s="159"/>
      <c r="EW456" s="159"/>
      <c r="EX456" s="159"/>
      <c r="EY456" s="159"/>
      <c r="EZ456" s="159"/>
      <c r="FA456" s="159"/>
      <c r="FB456" s="159"/>
      <c r="FC456" s="159"/>
      <c r="FD456" s="159"/>
      <c r="FE456" s="159"/>
      <c r="FF456" s="159"/>
      <c r="FG456" s="159"/>
      <c r="FH456" s="159"/>
      <c r="FI456" s="159"/>
      <c r="FJ456" s="159"/>
      <c r="FK456" s="159"/>
      <c r="FL456" s="159"/>
      <c r="FM456" s="159"/>
      <c r="FN456" s="159"/>
      <c r="FO456" s="159"/>
      <c r="FP456" s="159"/>
      <c r="FQ456" s="159"/>
      <c r="FR456" s="159"/>
      <c r="FS456" s="159"/>
      <c r="FT456" s="159"/>
      <c r="FU456" s="159"/>
      <c r="FV456" s="159"/>
      <c r="FW456" s="159"/>
      <c r="FX456" s="159"/>
      <c r="FY456" s="159"/>
      <c r="FZ456" s="159"/>
      <c r="GA456" s="159"/>
      <c r="GB456" s="159"/>
      <c r="GC456" s="159"/>
      <c r="GD456" s="159"/>
      <c r="GE456" s="159"/>
      <c r="GF456" s="159"/>
      <c r="GG456" s="159"/>
      <c r="GH456" s="159"/>
      <c r="GI456" s="159"/>
      <c r="GJ456" s="159"/>
      <c r="GK456" s="159"/>
      <c r="GL456" s="159"/>
      <c r="GM456" s="159"/>
      <c r="GN456" s="159"/>
      <c r="GO456" s="159"/>
      <c r="GP456" s="159"/>
      <c r="GQ456" s="159"/>
      <c r="GR456" s="159"/>
      <c r="GS456" s="159"/>
      <c r="GT456" s="159"/>
      <c r="GU456" s="159"/>
      <c r="GV456" s="159"/>
      <c r="GW456" s="159"/>
      <c r="GX456" s="159"/>
      <c r="GY456" s="159"/>
      <c r="GZ456" s="159"/>
      <c r="HA456" s="159"/>
    </row>
    <row r="457" spans="1:209" ht="15" customHeight="1" x14ac:dyDescent="0.25">
      <c r="A457" s="158">
        <v>1</v>
      </c>
      <c r="B457" s="369" t="s">
        <v>101</v>
      </c>
      <c r="C457" s="370"/>
      <c r="D457" s="370"/>
      <c r="E457" s="370"/>
      <c r="F457" s="723"/>
      <c r="G457" s="371"/>
      <c r="H457" s="371"/>
      <c r="I457" s="372"/>
      <c r="J457" s="372"/>
      <c r="K457" s="372"/>
      <c r="L457" s="372"/>
      <c r="M457" s="372"/>
      <c r="N457" s="372"/>
      <c r="O457" s="374">
        <f t="shared" ref="O457:T457" si="46">O458-O459-O482-O486-O487</f>
        <v>-7.2759576141834259E-11</v>
      </c>
      <c r="P457" s="374">
        <f t="shared" si="46"/>
        <v>0</v>
      </c>
      <c r="Q457" s="374">
        <f t="shared" si="46"/>
        <v>0</v>
      </c>
      <c r="R457" s="374">
        <f t="shared" si="46"/>
        <v>0</v>
      </c>
      <c r="S457" s="374">
        <f t="shared" si="46"/>
        <v>0</v>
      </c>
      <c r="T457" s="374">
        <f t="shared" si="46"/>
        <v>0</v>
      </c>
      <c r="U457" s="374">
        <f t="shared" ref="U457:AF457" si="47">U458-U459-U482-U486-U487</f>
        <v>0</v>
      </c>
      <c r="V457" s="374">
        <f t="shared" si="47"/>
        <v>-4.7293724492192268E-11</v>
      </c>
      <c r="W457" s="374">
        <f t="shared" si="47"/>
        <v>0</v>
      </c>
      <c r="X457" s="374">
        <f t="shared" ref="X457:Y457" si="48">X458-X459-X482-X486-X487</f>
        <v>-5.0931703299283981E-11</v>
      </c>
      <c r="Y457" s="374">
        <f t="shared" si="48"/>
        <v>-5.0931703299283981E-11</v>
      </c>
      <c r="Z457" s="2224">
        <f t="shared" si="47"/>
        <v>0</v>
      </c>
      <c r="AA457" s="374">
        <f t="shared" si="47"/>
        <v>0</v>
      </c>
      <c r="AB457" s="374">
        <f t="shared" si="47"/>
        <v>0</v>
      </c>
      <c r="AC457" s="374">
        <f t="shared" si="47"/>
        <v>7.1054273576010019E-13</v>
      </c>
      <c r="AD457" s="2143">
        <f t="shared" ref="AD457" si="49">AD458-AD459-AD482-AD486-AD487</f>
        <v>0</v>
      </c>
      <c r="AE457" s="2143">
        <f t="shared" si="47"/>
        <v>0</v>
      </c>
      <c r="AF457" s="2143">
        <f t="shared" si="47"/>
        <v>0</v>
      </c>
      <c r="AG457" s="374"/>
      <c r="AH457" s="374"/>
    </row>
    <row r="458" spans="1:209" s="159" customFormat="1" ht="15" customHeight="1" x14ac:dyDescent="0.25">
      <c r="A458" s="158">
        <v>1</v>
      </c>
      <c r="B458" s="178" t="s">
        <v>116</v>
      </c>
      <c r="C458" s="236"/>
      <c r="D458" s="236"/>
      <c r="E458" s="236"/>
      <c r="F458" s="720"/>
      <c r="G458" s="152"/>
      <c r="H458" s="152"/>
      <c r="I458" s="240"/>
      <c r="J458" s="240"/>
      <c r="K458" s="240"/>
      <c r="L458" s="240"/>
      <c r="M458" s="240"/>
      <c r="N458" s="240"/>
      <c r="O458" s="160">
        <f>'2 уровень'!O1216</f>
        <v>354955.38484064915</v>
      </c>
      <c r="P458" s="160">
        <f>'2 уровень'!P1216</f>
        <v>372443.85062089487</v>
      </c>
      <c r="Q458" s="160">
        <f>'2 уровень'!Q1216</f>
        <v>377187.75766089483</v>
      </c>
      <c r="R458" s="160">
        <f>'2 уровень'!R1216</f>
        <v>385751.37905201287</v>
      </c>
      <c r="S458" s="160">
        <f>'2 уровень'!S1216</f>
        <v>385751.37905201287</v>
      </c>
      <c r="T458" s="160">
        <f>'2 уровень'!T1216</f>
        <v>401769.53117848822</v>
      </c>
      <c r="U458" s="160">
        <f>'2 уровень'!U1216</f>
        <v>401733.82288862427</v>
      </c>
      <c r="V458" s="160">
        <f>'2 уровень'!V1216</f>
        <v>406734.92968862422</v>
      </c>
      <c r="W458" s="160">
        <f>'2 уровень'!W1216</f>
        <v>406740.76667211414</v>
      </c>
      <c r="X458" s="160">
        <f>'2 уровень'!X1216</f>
        <v>413973.23013150779</v>
      </c>
      <c r="Y458" s="160">
        <f>'2 уровень'!Y1216</f>
        <v>413973.23013150779</v>
      </c>
      <c r="Z458" s="2222">
        <f>'2 уровень'!Z1216</f>
        <v>377278.15251513349</v>
      </c>
      <c r="AA458" s="160">
        <f>'2 уровень'!AA1216</f>
        <v>361493.52912000002</v>
      </c>
      <c r="AB458" s="160">
        <f>'2 уровень'!AB1216</f>
        <v>-15784.623395133456</v>
      </c>
      <c r="AC458" s="160">
        <f>'2 уровень'!AC1216</f>
        <v>-5445.5188699999999</v>
      </c>
      <c r="AD458" s="2141">
        <f>'2 уровень'!AD1216</f>
        <v>0</v>
      </c>
      <c r="AE458" s="2141">
        <f>'2 уровень'!AE1216</f>
        <v>356048.01025000005</v>
      </c>
      <c r="AF458" s="2141">
        <f>'2 уровень'!AF1216</f>
        <v>0</v>
      </c>
      <c r="AG458" s="160"/>
      <c r="AH458" s="160"/>
    </row>
    <row r="459" spans="1:209" s="159" customFormat="1" ht="15" customHeight="1" x14ac:dyDescent="0.25">
      <c r="A459" s="158">
        <v>1</v>
      </c>
      <c r="B459" s="110" t="s">
        <v>43</v>
      </c>
      <c r="C459" s="184">
        <f>'2 уровень'!C1217</f>
        <v>5210</v>
      </c>
      <c r="D459" s="184">
        <f>'2 уровень'!D1217</f>
        <v>4776</v>
      </c>
      <c r="E459" s="184">
        <f>'2 уровень'!E1217</f>
        <v>4899</v>
      </c>
      <c r="F459" s="716">
        <f>'2 уровень'!F1217</f>
        <v>102.57537688442211</v>
      </c>
      <c r="G459" s="152">
        <f>'2 уровень'!G1217</f>
        <v>9.0579654510556615</v>
      </c>
      <c r="H459" s="152">
        <f>'2 уровень'!H1217</f>
        <v>8.5278628291488054</v>
      </c>
      <c r="I459" s="160">
        <f>'2 уровень'!I1217</f>
        <v>47192</v>
      </c>
      <c r="J459" s="160">
        <f>'2 уровень'!J1217</f>
        <v>43260</v>
      </c>
      <c r="K459" s="160">
        <f>'2 уровень'!K1217</f>
        <v>41778</v>
      </c>
      <c r="L459" s="160">
        <f>'2 уровень'!L1217</f>
        <v>96.574202496532592</v>
      </c>
      <c r="M459" s="160">
        <f>'2 уровень'!M1217</f>
        <v>143</v>
      </c>
      <c r="N459" s="160">
        <f>'2 уровень'!N1217</f>
        <v>318.71328671328672</v>
      </c>
      <c r="O459" s="160">
        <f>'2 уровень'!O1217</f>
        <v>142454.39655444477</v>
      </c>
      <c r="P459" s="160">
        <f>'2 уровень'!P1217</f>
        <v>162226.23109698595</v>
      </c>
      <c r="Q459" s="160">
        <f>'2 уровень'!Q1217</f>
        <v>162226.23109698595</v>
      </c>
      <c r="R459" s="160">
        <f>'2 уровень'!R1217</f>
        <v>166045.94544892479</v>
      </c>
      <c r="S459" s="160">
        <f>'2 уровень'!S1217</f>
        <v>166045.94544892479</v>
      </c>
      <c r="T459" s="160">
        <f>'2 уровень'!T1217</f>
        <v>166045.94544892479</v>
      </c>
      <c r="U459" s="160">
        <f>'2 уровень'!U1217</f>
        <v>166276.64621288085</v>
      </c>
      <c r="V459" s="160">
        <f>'2 уровень'!V1217</f>
        <v>166276.64621288085</v>
      </c>
      <c r="W459" s="160">
        <f>'2 уровень'!W1217</f>
        <v>166276.64621288085</v>
      </c>
      <c r="X459" s="160">
        <f>'2 уровень'!X1217</f>
        <v>173508.57115062734</v>
      </c>
      <c r="Y459" s="160">
        <f>'2 уровень'!Y1217</f>
        <v>173508.57115062734</v>
      </c>
      <c r="Z459" s="2222">
        <f>'2 уровень'!Z1217</f>
        <v>156966.42745487706</v>
      </c>
      <c r="AA459" s="160">
        <f>'2 уровень'!AA1217</f>
        <v>155280.86007000002</v>
      </c>
      <c r="AB459" s="160">
        <f>'2 уровень'!AB1217</f>
        <v>-1685.5673848770384</v>
      </c>
      <c r="AC459" s="160">
        <f>'2 уровень'!AC1217</f>
        <v>-2858.7907300000002</v>
      </c>
      <c r="AD459" s="2141">
        <f>'2 уровень'!AD1217</f>
        <v>0</v>
      </c>
      <c r="AE459" s="2141">
        <f>'2 уровень'!AE1217</f>
        <v>152422.06934000002</v>
      </c>
      <c r="AF459" s="2141">
        <f>'2 уровень'!AF1217</f>
        <v>0</v>
      </c>
      <c r="AG459" s="160"/>
      <c r="AH459" s="160"/>
      <c r="AI459" s="158"/>
      <c r="AJ459" s="158"/>
      <c r="AK459" s="158"/>
      <c r="AL459" s="158"/>
      <c r="AM459" s="158"/>
      <c r="AN459" s="158"/>
      <c r="AO459" s="158"/>
      <c r="AP459" s="158"/>
      <c r="AQ459" s="158"/>
      <c r="AR459" s="158"/>
      <c r="AS459" s="158"/>
      <c r="AT459" s="158"/>
      <c r="AU459" s="158"/>
      <c r="AV459" s="158"/>
      <c r="AW459" s="158"/>
      <c r="AX459" s="158"/>
      <c r="AY459" s="158"/>
      <c r="AZ459" s="158"/>
      <c r="BA459" s="158"/>
      <c r="BB459" s="158"/>
      <c r="BC459" s="158"/>
      <c r="BD459" s="158"/>
      <c r="BE459" s="158"/>
      <c r="BF459" s="158"/>
      <c r="BG459" s="158"/>
      <c r="BH459" s="158"/>
      <c r="BI459" s="158"/>
      <c r="BJ459" s="158"/>
      <c r="BK459" s="158"/>
      <c r="BL459" s="158"/>
      <c r="BM459" s="158"/>
      <c r="BN459" s="158"/>
      <c r="BO459" s="158"/>
      <c r="BP459" s="158"/>
      <c r="BQ459" s="158"/>
      <c r="BR459" s="158"/>
      <c r="BS459" s="158"/>
      <c r="BT459" s="158"/>
      <c r="BU459" s="158"/>
      <c r="BV459" s="158"/>
      <c r="BW459" s="158"/>
      <c r="BX459" s="158"/>
      <c r="BY459" s="158"/>
      <c r="BZ459" s="158"/>
      <c r="CA459" s="158"/>
      <c r="CB459" s="158"/>
      <c r="CC459" s="158"/>
      <c r="CD459" s="158"/>
      <c r="CE459" s="158"/>
      <c r="CF459" s="158"/>
      <c r="CG459" s="158"/>
      <c r="CH459" s="158"/>
      <c r="CI459" s="158"/>
      <c r="CJ459" s="158"/>
      <c r="CK459" s="158"/>
      <c r="CL459" s="158"/>
      <c r="CM459" s="158"/>
      <c r="CN459" s="158"/>
      <c r="CO459" s="158"/>
      <c r="CP459" s="158"/>
      <c r="CQ459" s="158"/>
      <c r="CR459" s="158"/>
      <c r="CS459" s="158"/>
      <c r="CT459" s="158"/>
      <c r="CU459" s="158"/>
      <c r="CV459" s="158"/>
      <c r="CW459" s="158"/>
      <c r="CX459" s="158"/>
      <c r="CY459" s="158"/>
      <c r="CZ459" s="158"/>
      <c r="DA459" s="158"/>
      <c r="DB459" s="158"/>
      <c r="DC459" s="158"/>
      <c r="DD459" s="158"/>
      <c r="DE459" s="158"/>
      <c r="DF459" s="158"/>
      <c r="DG459" s="158"/>
      <c r="DH459" s="158"/>
      <c r="DI459" s="158"/>
      <c r="DJ459" s="158"/>
      <c r="DK459" s="158"/>
      <c r="DL459" s="158"/>
      <c r="DM459" s="158"/>
      <c r="DN459" s="158"/>
      <c r="DO459" s="158"/>
      <c r="DP459" s="158"/>
      <c r="DQ459" s="158"/>
      <c r="DR459" s="158"/>
      <c r="DS459" s="158"/>
      <c r="DT459" s="158"/>
      <c r="DU459" s="158"/>
      <c r="DV459" s="158"/>
      <c r="DW459" s="158"/>
      <c r="DX459" s="158"/>
      <c r="DY459" s="158"/>
      <c r="DZ459" s="158"/>
      <c r="EA459" s="158"/>
      <c r="EB459" s="158"/>
      <c r="EC459" s="158"/>
      <c r="ED459" s="158"/>
      <c r="EE459" s="158"/>
      <c r="EF459" s="158"/>
      <c r="EG459" s="158"/>
      <c r="EH459" s="158"/>
      <c r="EI459" s="158"/>
      <c r="EJ459" s="158"/>
      <c r="EK459" s="158"/>
      <c r="EL459" s="158"/>
      <c r="EM459" s="158"/>
      <c r="EN459" s="158"/>
      <c r="EO459" s="158"/>
      <c r="EP459" s="158"/>
      <c r="EQ459" s="158"/>
      <c r="ER459" s="158"/>
      <c r="ES459" s="158"/>
      <c r="ET459" s="158"/>
      <c r="EU459" s="158"/>
      <c r="EV459" s="158"/>
      <c r="EW459" s="158"/>
      <c r="EX459" s="158"/>
      <c r="EY459" s="158"/>
      <c r="EZ459" s="158"/>
      <c r="FA459" s="158"/>
      <c r="FB459" s="158"/>
      <c r="FC459" s="158"/>
      <c r="FD459" s="158"/>
      <c r="FE459" s="158"/>
      <c r="FF459" s="158"/>
      <c r="FG459" s="158"/>
      <c r="FH459" s="158"/>
      <c r="FI459" s="158"/>
      <c r="FJ459" s="158"/>
      <c r="FK459" s="158"/>
      <c r="FL459" s="158"/>
      <c r="FM459" s="158"/>
      <c r="FN459" s="158"/>
      <c r="FO459" s="158"/>
      <c r="FP459" s="158"/>
      <c r="FQ459" s="158"/>
      <c r="FR459" s="158"/>
      <c r="FS459" s="158"/>
      <c r="FT459" s="158"/>
      <c r="FU459" s="158"/>
      <c r="FV459" s="158"/>
      <c r="FW459" s="158"/>
      <c r="FX459" s="158"/>
      <c r="FY459" s="158"/>
      <c r="FZ459" s="158"/>
      <c r="GA459" s="158"/>
      <c r="GB459" s="158"/>
      <c r="GC459" s="158"/>
      <c r="GD459" s="158"/>
      <c r="GE459" s="158"/>
      <c r="GF459" s="158"/>
      <c r="GG459" s="158"/>
      <c r="GH459" s="158"/>
      <c r="GI459" s="158"/>
      <c r="GJ459" s="158"/>
      <c r="GK459" s="158"/>
      <c r="GL459" s="158"/>
      <c r="GM459" s="158"/>
      <c r="GN459" s="158"/>
      <c r="GO459" s="158"/>
      <c r="GP459" s="158"/>
      <c r="GQ459" s="158"/>
      <c r="GR459" s="158"/>
      <c r="GS459" s="158"/>
      <c r="GT459" s="158"/>
      <c r="GU459" s="158"/>
      <c r="GV459" s="158"/>
      <c r="GW459" s="158"/>
      <c r="GX459" s="158"/>
      <c r="GY459" s="158"/>
      <c r="GZ459" s="158"/>
      <c r="HA459" s="158"/>
    </row>
    <row r="460" spans="1:209" x14ac:dyDescent="0.25">
      <c r="A460" s="158">
        <v>1</v>
      </c>
      <c r="B460" s="2157" t="s">
        <v>351</v>
      </c>
      <c r="C460" s="185">
        <f>'2 уровень'!C1218</f>
        <v>0</v>
      </c>
      <c r="D460" s="185">
        <f>'2 уровень'!D1218</f>
        <v>0</v>
      </c>
      <c r="E460" s="185">
        <f>'2 уровень'!E1218</f>
        <v>0</v>
      </c>
      <c r="F460" s="717">
        <f>'2 уровень'!F1218</f>
        <v>0</v>
      </c>
      <c r="G460" s="232">
        <f>'2 уровень'!G1218</f>
        <v>0</v>
      </c>
      <c r="H460" s="232">
        <f>'2 уровень'!H1218</f>
        <v>0</v>
      </c>
      <c r="I460" s="237">
        <f>'2 уровень'!I1218</f>
        <v>0</v>
      </c>
      <c r="J460" s="237">
        <f>'2 уровень'!J1218</f>
        <v>0</v>
      </c>
      <c r="K460" s="237">
        <f>'2 уровень'!K1218</f>
        <v>0</v>
      </c>
      <c r="L460" s="237">
        <f>'2 уровень'!L1218</f>
        <v>0</v>
      </c>
      <c r="M460" s="237">
        <f>'2 уровень'!M1218</f>
        <v>0</v>
      </c>
      <c r="N460" s="237">
        <f>'2 уровень'!N1218</f>
        <v>0</v>
      </c>
      <c r="O460" s="160">
        <f>'2 уровень'!O1218</f>
        <v>0</v>
      </c>
      <c r="P460" s="160">
        <f>'2 уровень'!P1218</f>
        <v>0</v>
      </c>
      <c r="Q460" s="160">
        <f>'2 уровень'!Q1218</f>
        <v>0</v>
      </c>
      <c r="R460" s="160">
        <f>'2 уровень'!R1218</f>
        <v>0</v>
      </c>
      <c r="S460" s="160">
        <f>'2 уровень'!S1218</f>
        <v>0</v>
      </c>
      <c r="T460" s="160">
        <f>'2 уровень'!T1218</f>
        <v>0</v>
      </c>
      <c r="U460" s="160">
        <f>'2 уровень'!U1218</f>
        <v>0</v>
      </c>
      <c r="V460" s="160">
        <f>'2 уровень'!V1218</f>
        <v>0</v>
      </c>
      <c r="W460" s="160">
        <f>'2 уровень'!W1218</f>
        <v>0</v>
      </c>
      <c r="X460" s="160">
        <f>'2 уровень'!X1218</f>
        <v>0</v>
      </c>
      <c r="Y460" s="160">
        <f>'2 уровень'!Y1218</f>
        <v>0</v>
      </c>
      <c r="Z460" s="2222">
        <f>'2 уровень'!Z1218</f>
        <v>0</v>
      </c>
      <c r="AA460" s="160">
        <f>'2 уровень'!AA1218</f>
        <v>0</v>
      </c>
      <c r="AB460" s="160">
        <f>'2 уровень'!AB1218</f>
        <v>0</v>
      </c>
      <c r="AC460" s="160">
        <f>'2 уровень'!AC1218</f>
        <v>0</v>
      </c>
      <c r="AD460" s="2141">
        <f>'2 уровень'!AD1218</f>
        <v>0</v>
      </c>
      <c r="AE460" s="2141">
        <f>'2 уровень'!AE1218</f>
        <v>0</v>
      </c>
      <c r="AF460" s="2141">
        <f>'2 уровень'!AF1218</f>
        <v>0</v>
      </c>
      <c r="AG460" s="160"/>
      <c r="AH460" s="160"/>
    </row>
    <row r="461" spans="1:209" ht="30" x14ac:dyDescent="0.25">
      <c r="A461" s="158">
        <v>1</v>
      </c>
      <c r="B461" s="58" t="s">
        <v>217</v>
      </c>
      <c r="C461" s="185">
        <f>'2 уровень'!C1219</f>
        <v>55832</v>
      </c>
      <c r="D461" s="185">
        <f>'2 уровень'!D1219</f>
        <v>51180</v>
      </c>
      <c r="E461" s="185">
        <f>'2 уровень'!E1219</f>
        <v>47883.5308863026</v>
      </c>
      <c r="F461" s="717">
        <f>'2 уровень'!F1219</f>
        <v>93.55906777315866</v>
      </c>
      <c r="G461" s="232">
        <f>'2 уровень'!G1219</f>
        <v>0</v>
      </c>
      <c r="H461" s="232">
        <f>'2 уровень'!H1219</f>
        <v>0</v>
      </c>
      <c r="I461" s="237">
        <f>'2 уровень'!I1219</f>
        <v>0</v>
      </c>
      <c r="J461" s="237">
        <f>'2 уровень'!J1219</f>
        <v>0</v>
      </c>
      <c r="K461" s="237">
        <f>'2 уровень'!K1219</f>
        <v>0</v>
      </c>
      <c r="L461" s="237">
        <f>'2 уровень'!L1219</f>
        <v>0</v>
      </c>
      <c r="M461" s="237">
        <f>'2 уровень'!M1219</f>
        <v>0</v>
      </c>
      <c r="N461" s="237">
        <f>'2 уровень'!N1219</f>
        <v>0</v>
      </c>
      <c r="O461" s="160">
        <f>'2 уровень'!O1219</f>
        <v>0</v>
      </c>
      <c r="P461" s="160">
        <f>'2 уровень'!P1219</f>
        <v>0</v>
      </c>
      <c r="Q461" s="160">
        <f>'2 уровень'!Q1219</f>
        <v>0</v>
      </c>
      <c r="R461" s="160">
        <f>'2 уровень'!R1219</f>
        <v>0</v>
      </c>
      <c r="S461" s="160">
        <f>'2 уровень'!S1219</f>
        <v>0</v>
      </c>
      <c r="T461" s="160">
        <f>'2 уровень'!T1219</f>
        <v>0</v>
      </c>
      <c r="U461" s="160">
        <f>'2 уровень'!U1219</f>
        <v>0</v>
      </c>
      <c r="V461" s="160">
        <f>'2 уровень'!V1219</f>
        <v>0</v>
      </c>
      <c r="W461" s="160">
        <f>'2 уровень'!W1219</f>
        <v>0</v>
      </c>
      <c r="X461" s="160">
        <f>'2 уровень'!X1219</f>
        <v>0</v>
      </c>
      <c r="Y461" s="160">
        <f>'2 уровень'!Y1219</f>
        <v>0</v>
      </c>
      <c r="Z461" s="2222">
        <f>'2 уровень'!Z1219</f>
        <v>0</v>
      </c>
      <c r="AA461" s="160">
        <f>'2 уровень'!AA1219</f>
        <v>0</v>
      </c>
      <c r="AB461" s="160">
        <f>'2 уровень'!AB1219</f>
        <v>0</v>
      </c>
      <c r="AC461" s="160">
        <f>'2 уровень'!AC1219</f>
        <v>0</v>
      </c>
      <c r="AD461" s="2141">
        <f>'2 уровень'!AD1219</f>
        <v>0</v>
      </c>
      <c r="AE461" s="2141">
        <f>'2 уровень'!AE1219</f>
        <v>0</v>
      </c>
      <c r="AF461" s="2141">
        <f>'2 уровень'!AF1219</f>
        <v>0</v>
      </c>
      <c r="AG461" s="160"/>
      <c r="AH461" s="160"/>
      <c r="AI461" s="159"/>
      <c r="AJ461" s="159"/>
      <c r="AK461" s="159"/>
      <c r="AL461" s="159"/>
      <c r="AM461" s="159"/>
      <c r="AN461" s="159"/>
      <c r="AO461" s="159"/>
      <c r="AP461" s="159"/>
      <c r="AQ461" s="159"/>
      <c r="AR461" s="159"/>
      <c r="AS461" s="159"/>
      <c r="AT461" s="159"/>
      <c r="AU461" s="159"/>
      <c r="AV461" s="159"/>
      <c r="AW461" s="159"/>
      <c r="AX461" s="159"/>
      <c r="AY461" s="159"/>
      <c r="AZ461" s="159"/>
      <c r="BA461" s="159"/>
      <c r="BB461" s="159"/>
      <c r="BC461" s="159"/>
      <c r="BD461" s="159"/>
      <c r="BE461" s="159"/>
      <c r="BF461" s="159"/>
      <c r="BG461" s="159"/>
      <c r="BH461" s="159"/>
      <c r="BI461" s="159"/>
      <c r="BJ461" s="159"/>
      <c r="BK461" s="159"/>
      <c r="BL461" s="159"/>
      <c r="BM461" s="159"/>
      <c r="BN461" s="159"/>
      <c r="BO461" s="159"/>
      <c r="BP461" s="159"/>
      <c r="BQ461" s="159"/>
      <c r="BR461" s="159"/>
      <c r="BS461" s="159"/>
      <c r="BT461" s="159"/>
      <c r="BU461" s="159"/>
      <c r="BV461" s="159"/>
      <c r="BW461" s="159"/>
      <c r="BX461" s="159"/>
      <c r="BY461" s="159"/>
      <c r="BZ461" s="159"/>
      <c r="CA461" s="159"/>
      <c r="CB461" s="159"/>
      <c r="CC461" s="159"/>
      <c r="CD461" s="159"/>
      <c r="CE461" s="159"/>
      <c r="CF461" s="159"/>
      <c r="CG461" s="159"/>
      <c r="CH461" s="159"/>
      <c r="CI461" s="159"/>
      <c r="CJ461" s="159"/>
      <c r="CK461" s="159"/>
      <c r="CL461" s="159"/>
      <c r="CM461" s="159"/>
      <c r="CN461" s="159"/>
      <c r="CO461" s="159"/>
      <c r="CP461" s="159"/>
      <c r="CQ461" s="159"/>
      <c r="CR461" s="159"/>
      <c r="CS461" s="159"/>
      <c r="CT461" s="159"/>
      <c r="CU461" s="159"/>
      <c r="CV461" s="159"/>
      <c r="CW461" s="159"/>
      <c r="CX461" s="159"/>
      <c r="CY461" s="159"/>
      <c r="CZ461" s="159"/>
      <c r="DA461" s="159"/>
      <c r="DB461" s="159"/>
      <c r="DC461" s="159"/>
      <c r="DD461" s="159"/>
      <c r="DE461" s="159"/>
      <c r="DF461" s="159"/>
      <c r="DG461" s="159"/>
      <c r="DH461" s="159"/>
      <c r="DI461" s="159"/>
      <c r="DJ461" s="159"/>
      <c r="DK461" s="159"/>
      <c r="DL461" s="159"/>
      <c r="DM461" s="159"/>
      <c r="DN461" s="159"/>
      <c r="DO461" s="159"/>
      <c r="DP461" s="159"/>
      <c r="DQ461" s="159"/>
      <c r="DR461" s="159"/>
      <c r="DS461" s="159"/>
      <c r="DT461" s="159"/>
      <c r="DU461" s="159"/>
      <c r="DV461" s="159"/>
      <c r="DW461" s="159"/>
      <c r="DX461" s="159"/>
      <c r="DY461" s="159"/>
      <c r="DZ461" s="159"/>
      <c r="EA461" s="159"/>
      <c r="EB461" s="159"/>
      <c r="EC461" s="159"/>
      <c r="ED461" s="159"/>
      <c r="EE461" s="159"/>
      <c r="EF461" s="159"/>
      <c r="EG461" s="159"/>
      <c r="EH461" s="159"/>
      <c r="EI461" s="159"/>
      <c r="EJ461" s="159"/>
      <c r="EK461" s="159"/>
      <c r="EL461" s="159"/>
      <c r="EM461" s="159"/>
      <c r="EN461" s="159"/>
      <c r="EO461" s="159"/>
      <c r="EP461" s="159"/>
      <c r="EQ461" s="159"/>
      <c r="ER461" s="159"/>
      <c r="ES461" s="159"/>
      <c r="ET461" s="159"/>
      <c r="EU461" s="159"/>
      <c r="EV461" s="159"/>
      <c r="EW461" s="159"/>
      <c r="EX461" s="159"/>
      <c r="EY461" s="159"/>
      <c r="EZ461" s="159"/>
      <c r="FA461" s="159"/>
      <c r="FB461" s="159"/>
      <c r="FC461" s="159"/>
      <c r="FD461" s="159"/>
      <c r="FE461" s="159"/>
      <c r="FF461" s="159"/>
      <c r="FG461" s="159"/>
      <c r="FH461" s="159"/>
      <c r="FI461" s="159"/>
      <c r="FJ461" s="159"/>
      <c r="FK461" s="159"/>
      <c r="FL461" s="159"/>
      <c r="FM461" s="159"/>
      <c r="FN461" s="159"/>
      <c r="FO461" s="159"/>
      <c r="FP461" s="159"/>
      <c r="FQ461" s="159"/>
      <c r="FR461" s="159"/>
      <c r="FS461" s="159"/>
      <c r="FT461" s="159"/>
      <c r="FU461" s="159"/>
      <c r="FV461" s="159"/>
      <c r="FW461" s="159"/>
      <c r="FX461" s="159"/>
      <c r="FY461" s="159"/>
      <c r="FZ461" s="159"/>
      <c r="GA461" s="159"/>
      <c r="GB461" s="159"/>
      <c r="GC461" s="159"/>
      <c r="GD461" s="159"/>
      <c r="GE461" s="159"/>
      <c r="GF461" s="159"/>
      <c r="GG461" s="159"/>
      <c r="GH461" s="159"/>
      <c r="GI461" s="159"/>
      <c r="GJ461" s="159"/>
      <c r="GK461" s="159"/>
      <c r="GL461" s="159"/>
      <c r="GM461" s="159"/>
      <c r="GN461" s="159"/>
      <c r="GO461" s="159"/>
      <c r="GP461" s="159"/>
      <c r="GQ461" s="159"/>
      <c r="GR461" s="159"/>
      <c r="GS461" s="159"/>
      <c r="GT461" s="159"/>
      <c r="GU461" s="159"/>
      <c r="GV461" s="159"/>
      <c r="GW461" s="159"/>
      <c r="GX461" s="159"/>
      <c r="GY461" s="159"/>
      <c r="GZ461" s="159"/>
      <c r="HA461" s="159"/>
    </row>
    <row r="462" spans="1:209" ht="30" x14ac:dyDescent="0.25">
      <c r="A462" s="158">
        <v>1</v>
      </c>
      <c r="B462" s="58" t="s">
        <v>341</v>
      </c>
      <c r="C462" s="185">
        <f>'2 уровень'!C1220</f>
        <v>0</v>
      </c>
      <c r="D462" s="185">
        <f>'2 уровень'!D1220</f>
        <v>0</v>
      </c>
      <c r="E462" s="185">
        <f>'2 уровень'!E1220</f>
        <v>0</v>
      </c>
      <c r="F462" s="717">
        <f>'2 уровень'!F1220</f>
        <v>0</v>
      </c>
      <c r="G462" s="232">
        <f>'2 уровень'!G1220</f>
        <v>0</v>
      </c>
      <c r="H462" s="232">
        <f>'2 уровень'!H1220</f>
        <v>0</v>
      </c>
      <c r="I462" s="237">
        <f>'2 уровень'!I1220</f>
        <v>0</v>
      </c>
      <c r="J462" s="237">
        <f>'2 уровень'!J1220</f>
        <v>0</v>
      </c>
      <c r="K462" s="237">
        <f>'2 уровень'!K1220</f>
        <v>0</v>
      </c>
      <c r="L462" s="237">
        <f>'2 уровень'!L1220</f>
        <v>0</v>
      </c>
      <c r="M462" s="237">
        <f>'2 уровень'!M1220</f>
        <v>0</v>
      </c>
      <c r="N462" s="237">
        <f>'2 уровень'!N1220</f>
        <v>0</v>
      </c>
      <c r="O462" s="160">
        <f>'2 уровень'!O1220</f>
        <v>0</v>
      </c>
      <c r="P462" s="160">
        <f>'2 уровень'!P1220</f>
        <v>0</v>
      </c>
      <c r="Q462" s="160">
        <f>'2 уровень'!Q1220</f>
        <v>0</v>
      </c>
      <c r="R462" s="160">
        <f>'2 уровень'!R1220</f>
        <v>0</v>
      </c>
      <c r="S462" s="160">
        <f>'2 уровень'!S1220</f>
        <v>0</v>
      </c>
      <c r="T462" s="160">
        <f>'2 уровень'!T1220</f>
        <v>0</v>
      </c>
      <c r="U462" s="160">
        <f>'2 уровень'!U1220</f>
        <v>0</v>
      </c>
      <c r="V462" s="160">
        <f>'2 уровень'!V1220</f>
        <v>0</v>
      </c>
      <c r="W462" s="160">
        <f>'2 уровень'!W1220</f>
        <v>0</v>
      </c>
      <c r="X462" s="160">
        <f>'2 уровень'!X1220</f>
        <v>0</v>
      </c>
      <c r="Y462" s="160">
        <f>'2 уровень'!Y1220</f>
        <v>0</v>
      </c>
      <c r="Z462" s="2222">
        <f>'2 уровень'!Z1220</f>
        <v>0</v>
      </c>
      <c r="AA462" s="160">
        <f>'2 уровень'!AA1220</f>
        <v>0</v>
      </c>
      <c r="AB462" s="160">
        <f>'2 уровень'!AB1220</f>
        <v>0</v>
      </c>
      <c r="AC462" s="160">
        <f>'2 уровень'!AC1220</f>
        <v>0</v>
      </c>
      <c r="AD462" s="2141">
        <f>'2 уровень'!AD1220</f>
        <v>0</v>
      </c>
      <c r="AE462" s="2141">
        <f>'2 уровень'!AE1220</f>
        <v>0</v>
      </c>
      <c r="AF462" s="2141">
        <f>'2 уровень'!AF1220</f>
        <v>0</v>
      </c>
      <c r="AG462" s="160"/>
      <c r="AH462" s="160"/>
      <c r="AI462" s="159"/>
      <c r="AJ462" s="159"/>
      <c r="AK462" s="159"/>
      <c r="AL462" s="159"/>
      <c r="AM462" s="159"/>
      <c r="AN462" s="159"/>
      <c r="AO462" s="159"/>
      <c r="AP462" s="159"/>
      <c r="AQ462" s="159"/>
      <c r="AR462" s="159"/>
      <c r="AS462" s="159"/>
      <c r="AT462" s="159"/>
      <c r="AU462" s="159"/>
      <c r="AV462" s="159"/>
      <c r="AW462" s="159"/>
      <c r="AX462" s="159"/>
      <c r="AY462" s="159"/>
      <c r="AZ462" s="159"/>
      <c r="BA462" s="159"/>
      <c r="BB462" s="159"/>
      <c r="BC462" s="159"/>
      <c r="BD462" s="159"/>
      <c r="BE462" s="159"/>
      <c r="BF462" s="159"/>
      <c r="BG462" s="159"/>
      <c r="BH462" s="159"/>
      <c r="BI462" s="159"/>
      <c r="BJ462" s="159"/>
      <c r="BK462" s="159"/>
      <c r="BL462" s="159"/>
      <c r="BM462" s="159"/>
      <c r="BN462" s="159"/>
      <c r="BO462" s="159"/>
      <c r="BP462" s="159"/>
      <c r="BQ462" s="159"/>
      <c r="BR462" s="159"/>
      <c r="BS462" s="159"/>
      <c r="BT462" s="159"/>
      <c r="BU462" s="159"/>
      <c r="BV462" s="159"/>
      <c r="BW462" s="159"/>
      <c r="BX462" s="159"/>
      <c r="BY462" s="159"/>
      <c r="BZ462" s="159"/>
      <c r="CA462" s="159"/>
      <c r="CB462" s="159"/>
      <c r="CC462" s="159"/>
      <c r="CD462" s="159"/>
      <c r="CE462" s="159"/>
      <c r="CF462" s="159"/>
      <c r="CG462" s="159"/>
      <c r="CH462" s="159"/>
      <c r="CI462" s="159"/>
      <c r="CJ462" s="159"/>
      <c r="CK462" s="159"/>
      <c r="CL462" s="159"/>
      <c r="CM462" s="159"/>
      <c r="CN462" s="159"/>
      <c r="CO462" s="159"/>
      <c r="CP462" s="159"/>
      <c r="CQ462" s="159"/>
      <c r="CR462" s="159"/>
      <c r="CS462" s="159"/>
      <c r="CT462" s="159"/>
      <c r="CU462" s="159"/>
      <c r="CV462" s="159"/>
      <c r="CW462" s="159"/>
      <c r="CX462" s="159"/>
      <c r="CY462" s="159"/>
      <c r="CZ462" s="159"/>
      <c r="DA462" s="159"/>
      <c r="DB462" s="159"/>
      <c r="DC462" s="159"/>
      <c r="DD462" s="159"/>
      <c r="DE462" s="159"/>
      <c r="DF462" s="159"/>
      <c r="DG462" s="159"/>
      <c r="DH462" s="159"/>
      <c r="DI462" s="159"/>
      <c r="DJ462" s="159"/>
      <c r="DK462" s="159"/>
      <c r="DL462" s="159"/>
      <c r="DM462" s="159"/>
      <c r="DN462" s="159"/>
      <c r="DO462" s="159"/>
      <c r="DP462" s="159"/>
      <c r="DQ462" s="159"/>
      <c r="DR462" s="159"/>
      <c r="DS462" s="159"/>
      <c r="DT462" s="159"/>
      <c r="DU462" s="159"/>
      <c r="DV462" s="159"/>
      <c r="DW462" s="159"/>
      <c r="DX462" s="159"/>
      <c r="DY462" s="159"/>
      <c r="DZ462" s="159"/>
      <c r="EA462" s="159"/>
      <c r="EB462" s="159"/>
      <c r="EC462" s="159"/>
      <c r="ED462" s="159"/>
      <c r="EE462" s="159"/>
      <c r="EF462" s="159"/>
      <c r="EG462" s="159"/>
      <c r="EH462" s="159"/>
      <c r="EI462" s="159"/>
      <c r="EJ462" s="159"/>
      <c r="EK462" s="159"/>
      <c r="EL462" s="159"/>
      <c r="EM462" s="159"/>
      <c r="EN462" s="159"/>
      <c r="EO462" s="159"/>
      <c r="EP462" s="159"/>
      <c r="EQ462" s="159"/>
      <c r="ER462" s="159"/>
      <c r="ES462" s="159"/>
      <c r="ET462" s="159"/>
      <c r="EU462" s="159"/>
      <c r="EV462" s="159"/>
      <c r="EW462" s="159"/>
      <c r="EX462" s="159"/>
      <c r="EY462" s="159"/>
      <c r="EZ462" s="159"/>
      <c r="FA462" s="159"/>
      <c r="FB462" s="159"/>
      <c r="FC462" s="159"/>
      <c r="FD462" s="159"/>
      <c r="FE462" s="159"/>
      <c r="FF462" s="159"/>
      <c r="FG462" s="159"/>
      <c r="FH462" s="159"/>
      <c r="FI462" s="159"/>
      <c r="FJ462" s="159"/>
      <c r="FK462" s="159"/>
      <c r="FL462" s="159"/>
      <c r="FM462" s="159"/>
      <c r="FN462" s="159"/>
      <c r="FO462" s="159"/>
      <c r="FP462" s="159"/>
      <c r="FQ462" s="159"/>
      <c r="FR462" s="159"/>
      <c r="FS462" s="159"/>
      <c r="FT462" s="159"/>
      <c r="FU462" s="159"/>
      <c r="FV462" s="159"/>
      <c r="FW462" s="159"/>
      <c r="FX462" s="159"/>
      <c r="FY462" s="159"/>
      <c r="FZ462" s="159"/>
      <c r="GA462" s="159"/>
      <c r="GB462" s="159"/>
      <c r="GC462" s="159"/>
      <c r="GD462" s="159"/>
      <c r="GE462" s="159"/>
      <c r="GF462" s="159"/>
      <c r="GG462" s="159"/>
      <c r="GH462" s="159"/>
      <c r="GI462" s="159"/>
      <c r="GJ462" s="159"/>
      <c r="GK462" s="159"/>
      <c r="GL462" s="159"/>
      <c r="GM462" s="159"/>
      <c r="GN462" s="159"/>
      <c r="GO462" s="159"/>
      <c r="GP462" s="159"/>
      <c r="GQ462" s="159"/>
      <c r="GR462" s="159"/>
      <c r="GS462" s="159"/>
      <c r="GT462" s="159"/>
      <c r="GU462" s="159"/>
      <c r="GV462" s="159"/>
      <c r="GW462" s="159"/>
      <c r="GX462" s="159"/>
      <c r="GY462" s="159"/>
      <c r="GZ462" s="159"/>
      <c r="HA462" s="159"/>
    </row>
    <row r="463" spans="1:209" ht="30" x14ac:dyDescent="0.25">
      <c r="A463" s="158">
        <v>1</v>
      </c>
      <c r="B463" s="58" t="s">
        <v>342</v>
      </c>
      <c r="C463" s="185">
        <f>'2 уровень'!C1221</f>
        <v>0</v>
      </c>
      <c r="D463" s="185">
        <f>'2 уровень'!D1221</f>
        <v>0</v>
      </c>
      <c r="E463" s="185">
        <f>'2 уровень'!E1221</f>
        <v>0</v>
      </c>
      <c r="F463" s="717">
        <f>'2 уровень'!F1221</f>
        <v>0</v>
      </c>
      <c r="G463" s="232">
        <f>'2 уровень'!G1221</f>
        <v>0</v>
      </c>
      <c r="H463" s="232">
        <f>'2 уровень'!H1221</f>
        <v>0</v>
      </c>
      <c r="I463" s="237">
        <f>'2 уровень'!I1221</f>
        <v>0</v>
      </c>
      <c r="J463" s="237">
        <f>'2 уровень'!J1221</f>
        <v>0</v>
      </c>
      <c r="K463" s="237">
        <f>'2 уровень'!K1221</f>
        <v>0</v>
      </c>
      <c r="L463" s="237">
        <f>'2 уровень'!L1221</f>
        <v>0</v>
      </c>
      <c r="M463" s="237">
        <f>'2 уровень'!M1221</f>
        <v>0</v>
      </c>
      <c r="N463" s="237">
        <f>'2 уровень'!N1221</f>
        <v>0</v>
      </c>
      <c r="O463" s="160">
        <f>'2 уровень'!O1221</f>
        <v>0</v>
      </c>
      <c r="P463" s="160">
        <f>'2 уровень'!P1221</f>
        <v>0</v>
      </c>
      <c r="Q463" s="160">
        <f>'2 уровень'!Q1221</f>
        <v>0</v>
      </c>
      <c r="R463" s="160">
        <f>'2 уровень'!R1221</f>
        <v>0</v>
      </c>
      <c r="S463" s="160">
        <f>'2 уровень'!S1221</f>
        <v>0</v>
      </c>
      <c r="T463" s="160">
        <f>'2 уровень'!T1221</f>
        <v>0</v>
      </c>
      <c r="U463" s="160">
        <f>'2 уровень'!U1221</f>
        <v>0</v>
      </c>
      <c r="V463" s="160">
        <f>'2 уровень'!V1221</f>
        <v>0</v>
      </c>
      <c r="W463" s="160">
        <f>'2 уровень'!W1221</f>
        <v>0</v>
      </c>
      <c r="X463" s="160">
        <f>'2 уровень'!X1221</f>
        <v>0</v>
      </c>
      <c r="Y463" s="160">
        <f>'2 уровень'!Y1221</f>
        <v>0</v>
      </c>
      <c r="Z463" s="2222">
        <f>'2 уровень'!Z1221</f>
        <v>0</v>
      </c>
      <c r="AA463" s="160">
        <f>'2 уровень'!AA1221</f>
        <v>0</v>
      </c>
      <c r="AB463" s="160">
        <f>'2 уровень'!AB1221</f>
        <v>0</v>
      </c>
      <c r="AC463" s="160">
        <f>'2 уровень'!AC1221</f>
        <v>0</v>
      </c>
      <c r="AD463" s="2141">
        <f>'2 уровень'!AD1221</f>
        <v>0</v>
      </c>
      <c r="AE463" s="2141">
        <f>'2 уровень'!AE1221</f>
        <v>0</v>
      </c>
      <c r="AF463" s="2141">
        <f>'2 уровень'!AF1221</f>
        <v>0</v>
      </c>
      <c r="AG463" s="160"/>
      <c r="AH463" s="160"/>
      <c r="AI463" s="159"/>
      <c r="AJ463" s="159"/>
      <c r="AK463" s="159"/>
      <c r="AL463" s="159"/>
      <c r="AM463" s="159"/>
      <c r="AN463" s="159"/>
      <c r="AO463" s="159"/>
      <c r="AP463" s="159"/>
      <c r="AQ463" s="159"/>
      <c r="AR463" s="159"/>
      <c r="AS463" s="159"/>
      <c r="AT463" s="159"/>
      <c r="AU463" s="159"/>
      <c r="AV463" s="159"/>
      <c r="AW463" s="159"/>
      <c r="AX463" s="159"/>
      <c r="AY463" s="159"/>
      <c r="AZ463" s="159"/>
      <c r="BA463" s="159"/>
      <c r="BB463" s="159"/>
      <c r="BC463" s="159"/>
      <c r="BD463" s="159"/>
      <c r="BE463" s="159"/>
      <c r="BF463" s="159"/>
      <c r="BG463" s="159"/>
      <c r="BH463" s="159"/>
      <c r="BI463" s="159"/>
      <c r="BJ463" s="159"/>
      <c r="BK463" s="159"/>
      <c r="BL463" s="159"/>
      <c r="BM463" s="159"/>
      <c r="BN463" s="159"/>
      <c r="BO463" s="159"/>
      <c r="BP463" s="159"/>
      <c r="BQ463" s="159"/>
      <c r="BR463" s="159"/>
      <c r="BS463" s="159"/>
      <c r="BT463" s="159"/>
      <c r="BU463" s="159"/>
      <c r="BV463" s="159"/>
      <c r="BW463" s="159"/>
      <c r="BX463" s="159"/>
      <c r="BY463" s="159"/>
      <c r="BZ463" s="159"/>
      <c r="CA463" s="159"/>
      <c r="CB463" s="159"/>
      <c r="CC463" s="159"/>
      <c r="CD463" s="159"/>
      <c r="CE463" s="159"/>
      <c r="CF463" s="159"/>
      <c r="CG463" s="159"/>
      <c r="CH463" s="159"/>
      <c r="CI463" s="159"/>
      <c r="CJ463" s="159"/>
      <c r="CK463" s="159"/>
      <c r="CL463" s="159"/>
      <c r="CM463" s="159"/>
      <c r="CN463" s="159"/>
      <c r="CO463" s="159"/>
      <c r="CP463" s="159"/>
      <c r="CQ463" s="159"/>
      <c r="CR463" s="159"/>
      <c r="CS463" s="159"/>
      <c r="CT463" s="159"/>
      <c r="CU463" s="159"/>
      <c r="CV463" s="159"/>
      <c r="CW463" s="159"/>
      <c r="CX463" s="159"/>
      <c r="CY463" s="159"/>
      <c r="CZ463" s="159"/>
      <c r="DA463" s="159"/>
      <c r="DB463" s="159"/>
      <c r="DC463" s="159"/>
      <c r="DD463" s="159"/>
      <c r="DE463" s="159"/>
      <c r="DF463" s="159"/>
      <c r="DG463" s="159"/>
      <c r="DH463" s="159"/>
      <c r="DI463" s="159"/>
      <c r="DJ463" s="159"/>
      <c r="DK463" s="159"/>
      <c r="DL463" s="159"/>
      <c r="DM463" s="159"/>
      <c r="DN463" s="159"/>
      <c r="DO463" s="159"/>
      <c r="DP463" s="159"/>
      <c r="DQ463" s="159"/>
      <c r="DR463" s="159"/>
      <c r="DS463" s="159"/>
      <c r="DT463" s="159"/>
      <c r="DU463" s="159"/>
      <c r="DV463" s="159"/>
      <c r="DW463" s="159"/>
      <c r="DX463" s="159"/>
      <c r="DY463" s="159"/>
      <c r="DZ463" s="159"/>
      <c r="EA463" s="159"/>
      <c r="EB463" s="159"/>
      <c r="EC463" s="159"/>
      <c r="ED463" s="159"/>
      <c r="EE463" s="159"/>
      <c r="EF463" s="159"/>
      <c r="EG463" s="159"/>
      <c r="EH463" s="159"/>
      <c r="EI463" s="159"/>
      <c r="EJ463" s="159"/>
      <c r="EK463" s="159"/>
      <c r="EL463" s="159"/>
      <c r="EM463" s="159"/>
      <c r="EN463" s="159"/>
      <c r="EO463" s="159"/>
      <c r="EP463" s="159"/>
      <c r="EQ463" s="159"/>
      <c r="ER463" s="159"/>
      <c r="ES463" s="159"/>
      <c r="ET463" s="159"/>
      <c r="EU463" s="159"/>
      <c r="EV463" s="159"/>
      <c r="EW463" s="159"/>
      <c r="EX463" s="159"/>
      <c r="EY463" s="159"/>
      <c r="EZ463" s="159"/>
      <c r="FA463" s="159"/>
      <c r="FB463" s="159"/>
      <c r="FC463" s="159"/>
      <c r="FD463" s="159"/>
      <c r="FE463" s="159"/>
      <c r="FF463" s="159"/>
      <c r="FG463" s="159"/>
      <c r="FH463" s="159"/>
      <c r="FI463" s="159"/>
      <c r="FJ463" s="159"/>
      <c r="FK463" s="159"/>
      <c r="FL463" s="159"/>
      <c r="FM463" s="159"/>
      <c r="FN463" s="159"/>
      <c r="FO463" s="159"/>
      <c r="FP463" s="159"/>
      <c r="FQ463" s="159"/>
      <c r="FR463" s="159"/>
      <c r="FS463" s="159"/>
      <c r="FT463" s="159"/>
      <c r="FU463" s="159"/>
      <c r="FV463" s="159"/>
      <c r="FW463" s="159"/>
      <c r="FX463" s="159"/>
      <c r="FY463" s="159"/>
      <c r="FZ463" s="159"/>
      <c r="GA463" s="159"/>
      <c r="GB463" s="159"/>
      <c r="GC463" s="159"/>
      <c r="GD463" s="159"/>
      <c r="GE463" s="159"/>
      <c r="GF463" s="159"/>
      <c r="GG463" s="159"/>
      <c r="GH463" s="159"/>
      <c r="GI463" s="159"/>
      <c r="GJ463" s="159"/>
      <c r="GK463" s="159"/>
      <c r="GL463" s="159"/>
      <c r="GM463" s="159"/>
      <c r="GN463" s="159"/>
      <c r="GO463" s="159"/>
      <c r="GP463" s="159"/>
      <c r="GQ463" s="159"/>
      <c r="GR463" s="159"/>
      <c r="GS463" s="159"/>
      <c r="GT463" s="159"/>
      <c r="GU463" s="159"/>
      <c r="GV463" s="159"/>
      <c r="GW463" s="159"/>
      <c r="GX463" s="159"/>
      <c r="GY463" s="159"/>
      <c r="GZ463" s="159"/>
      <c r="HA463" s="159"/>
    </row>
    <row r="464" spans="1:209" ht="30" x14ac:dyDescent="0.25">
      <c r="A464" s="158">
        <v>1</v>
      </c>
      <c r="B464" s="58" t="s">
        <v>343</v>
      </c>
      <c r="C464" s="185">
        <f>'2 уровень'!C1222</f>
        <v>300</v>
      </c>
      <c r="D464" s="185">
        <f>'2 уровень'!D1222</f>
        <v>275</v>
      </c>
      <c r="E464" s="185">
        <f>'2 уровень'!E1222</f>
        <v>221</v>
      </c>
      <c r="F464" s="717">
        <f>'2 уровень'!F1222</f>
        <v>80.36363636363636</v>
      </c>
      <c r="G464" s="232">
        <f>'2 уровень'!G1222</f>
        <v>0</v>
      </c>
      <c r="H464" s="232">
        <f>'2 уровень'!H1222</f>
        <v>0</v>
      </c>
      <c r="I464" s="237">
        <f>'2 уровень'!I1222</f>
        <v>0</v>
      </c>
      <c r="J464" s="237">
        <f>'2 уровень'!J1222</f>
        <v>0</v>
      </c>
      <c r="K464" s="237">
        <f>'2 уровень'!K1222</f>
        <v>0</v>
      </c>
      <c r="L464" s="237">
        <f>'2 уровень'!L1222</f>
        <v>0</v>
      </c>
      <c r="M464" s="237">
        <f>'2 уровень'!M1222</f>
        <v>0</v>
      </c>
      <c r="N464" s="237">
        <f>'2 уровень'!N1222</f>
        <v>0</v>
      </c>
      <c r="O464" s="160">
        <f>'2 уровень'!O1222</f>
        <v>0</v>
      </c>
      <c r="P464" s="160">
        <f>'2 уровень'!P1222</f>
        <v>0</v>
      </c>
      <c r="Q464" s="160">
        <f>'2 уровень'!Q1222</f>
        <v>0</v>
      </c>
      <c r="R464" s="160">
        <f>'2 уровень'!R1222</f>
        <v>0</v>
      </c>
      <c r="S464" s="160">
        <f>'2 уровень'!S1222</f>
        <v>0</v>
      </c>
      <c r="T464" s="160">
        <f>'2 уровень'!T1222</f>
        <v>0</v>
      </c>
      <c r="U464" s="160">
        <f>'2 уровень'!U1222</f>
        <v>0</v>
      </c>
      <c r="V464" s="160">
        <f>'2 уровень'!V1222</f>
        <v>0</v>
      </c>
      <c r="W464" s="160">
        <f>'2 уровень'!W1222</f>
        <v>0</v>
      </c>
      <c r="X464" s="160">
        <f>'2 уровень'!X1222</f>
        <v>0</v>
      </c>
      <c r="Y464" s="160">
        <f>'2 уровень'!Y1222</f>
        <v>0</v>
      </c>
      <c r="Z464" s="2222">
        <f>'2 уровень'!Z1222</f>
        <v>0</v>
      </c>
      <c r="AA464" s="160">
        <f>'2 уровень'!AA1222</f>
        <v>0</v>
      </c>
      <c r="AB464" s="160">
        <f>'2 уровень'!AB1222</f>
        <v>0</v>
      </c>
      <c r="AC464" s="160">
        <f>'2 уровень'!AC1222</f>
        <v>0</v>
      </c>
      <c r="AD464" s="2141">
        <f>'2 уровень'!AD1222</f>
        <v>0</v>
      </c>
      <c r="AE464" s="2141">
        <f>'2 уровень'!AE1222</f>
        <v>0</v>
      </c>
      <c r="AF464" s="2141">
        <f>'2 уровень'!AF1222</f>
        <v>0</v>
      </c>
      <c r="AG464" s="160"/>
      <c r="AH464" s="160"/>
      <c r="AI464" s="159"/>
      <c r="AJ464" s="159"/>
      <c r="AK464" s="159"/>
      <c r="AL464" s="159"/>
      <c r="AM464" s="159"/>
      <c r="AN464" s="159"/>
      <c r="AO464" s="159"/>
      <c r="AP464" s="159"/>
      <c r="AQ464" s="159"/>
      <c r="AR464" s="159"/>
      <c r="AS464" s="159"/>
      <c r="AT464" s="159"/>
      <c r="AU464" s="159"/>
      <c r="AV464" s="159"/>
      <c r="AW464" s="159"/>
      <c r="AX464" s="159"/>
      <c r="AY464" s="159"/>
      <c r="AZ464" s="159"/>
      <c r="BA464" s="159"/>
      <c r="BB464" s="159"/>
      <c r="BC464" s="159"/>
      <c r="BD464" s="159"/>
      <c r="BE464" s="159"/>
      <c r="BF464" s="159"/>
      <c r="BG464" s="159"/>
      <c r="BH464" s="159"/>
      <c r="BI464" s="159"/>
      <c r="BJ464" s="159"/>
      <c r="BK464" s="159"/>
      <c r="BL464" s="159"/>
      <c r="BM464" s="159"/>
      <c r="BN464" s="159"/>
      <c r="BO464" s="159"/>
      <c r="BP464" s="159"/>
      <c r="BQ464" s="159"/>
      <c r="BR464" s="159"/>
      <c r="BS464" s="159"/>
      <c r="BT464" s="159"/>
      <c r="BU464" s="159"/>
      <c r="BV464" s="159"/>
      <c r="BW464" s="159"/>
      <c r="BX464" s="159"/>
      <c r="BY464" s="159"/>
      <c r="BZ464" s="159"/>
      <c r="CA464" s="159"/>
      <c r="CB464" s="159"/>
      <c r="CC464" s="159"/>
      <c r="CD464" s="159"/>
      <c r="CE464" s="159"/>
      <c r="CF464" s="159"/>
      <c r="CG464" s="159"/>
      <c r="CH464" s="159"/>
      <c r="CI464" s="159"/>
      <c r="CJ464" s="159"/>
      <c r="CK464" s="159"/>
      <c r="CL464" s="159"/>
      <c r="CM464" s="159"/>
      <c r="CN464" s="159"/>
      <c r="CO464" s="159"/>
      <c r="CP464" s="159"/>
      <c r="CQ464" s="159"/>
      <c r="CR464" s="159"/>
      <c r="CS464" s="159"/>
      <c r="CT464" s="159"/>
      <c r="CU464" s="159"/>
      <c r="CV464" s="159"/>
      <c r="CW464" s="159"/>
      <c r="CX464" s="159"/>
      <c r="CY464" s="159"/>
      <c r="CZ464" s="159"/>
      <c r="DA464" s="159"/>
      <c r="DB464" s="159"/>
      <c r="DC464" s="159"/>
      <c r="DD464" s="159"/>
      <c r="DE464" s="159"/>
      <c r="DF464" s="159"/>
      <c r="DG464" s="159"/>
      <c r="DH464" s="159"/>
      <c r="DI464" s="159"/>
      <c r="DJ464" s="159"/>
      <c r="DK464" s="159"/>
      <c r="DL464" s="159"/>
      <c r="DM464" s="159"/>
      <c r="DN464" s="159"/>
      <c r="DO464" s="159"/>
      <c r="DP464" s="159"/>
      <c r="DQ464" s="159"/>
      <c r="DR464" s="159"/>
      <c r="DS464" s="159"/>
      <c r="DT464" s="159"/>
      <c r="DU464" s="159"/>
      <c r="DV464" s="159"/>
      <c r="DW464" s="159"/>
      <c r="DX464" s="159"/>
      <c r="DY464" s="159"/>
      <c r="DZ464" s="159"/>
      <c r="EA464" s="159"/>
      <c r="EB464" s="159"/>
      <c r="EC464" s="159"/>
      <c r="ED464" s="159"/>
      <c r="EE464" s="159"/>
      <c r="EF464" s="159"/>
      <c r="EG464" s="159"/>
      <c r="EH464" s="159"/>
      <c r="EI464" s="159"/>
      <c r="EJ464" s="159"/>
      <c r="EK464" s="159"/>
      <c r="EL464" s="159"/>
      <c r="EM464" s="159"/>
      <c r="EN464" s="159"/>
      <c r="EO464" s="159"/>
      <c r="EP464" s="159"/>
      <c r="EQ464" s="159"/>
      <c r="ER464" s="159"/>
      <c r="ES464" s="159"/>
      <c r="ET464" s="159"/>
      <c r="EU464" s="159"/>
      <c r="EV464" s="159"/>
      <c r="EW464" s="159"/>
      <c r="EX464" s="159"/>
      <c r="EY464" s="159"/>
      <c r="EZ464" s="159"/>
      <c r="FA464" s="159"/>
      <c r="FB464" s="159"/>
      <c r="FC464" s="159"/>
      <c r="FD464" s="159"/>
      <c r="FE464" s="159"/>
      <c r="FF464" s="159"/>
      <c r="FG464" s="159"/>
      <c r="FH464" s="159"/>
      <c r="FI464" s="159"/>
      <c r="FJ464" s="159"/>
      <c r="FK464" s="159"/>
      <c r="FL464" s="159"/>
      <c r="FM464" s="159"/>
      <c r="FN464" s="159"/>
      <c r="FO464" s="159"/>
      <c r="FP464" s="159"/>
      <c r="FQ464" s="159"/>
      <c r="FR464" s="159"/>
      <c r="FS464" s="159"/>
      <c r="FT464" s="159"/>
      <c r="FU464" s="159"/>
      <c r="FV464" s="159"/>
      <c r="FW464" s="159"/>
      <c r="FX464" s="159"/>
      <c r="FY464" s="159"/>
      <c r="FZ464" s="159"/>
      <c r="GA464" s="159"/>
      <c r="GB464" s="159"/>
      <c r="GC464" s="159"/>
      <c r="GD464" s="159"/>
      <c r="GE464" s="159"/>
      <c r="GF464" s="159"/>
      <c r="GG464" s="159"/>
      <c r="GH464" s="159"/>
      <c r="GI464" s="159"/>
      <c r="GJ464" s="159"/>
      <c r="GK464" s="159"/>
      <c r="GL464" s="159"/>
      <c r="GM464" s="159"/>
      <c r="GN464" s="159"/>
      <c r="GO464" s="159"/>
      <c r="GP464" s="159"/>
      <c r="GQ464" s="159"/>
      <c r="GR464" s="159"/>
      <c r="GS464" s="159"/>
      <c r="GT464" s="159"/>
      <c r="GU464" s="159"/>
      <c r="GV464" s="159"/>
      <c r="GW464" s="159"/>
      <c r="GX464" s="159"/>
      <c r="GY464" s="159"/>
      <c r="GZ464" s="159"/>
      <c r="HA464" s="159"/>
    </row>
    <row r="465" spans="1:209" ht="45" x14ac:dyDescent="0.25">
      <c r="A465" s="158">
        <v>1</v>
      </c>
      <c r="B465" s="2157" t="s">
        <v>346</v>
      </c>
      <c r="C465" s="185">
        <f>'2 уровень'!C1223</f>
        <v>8227</v>
      </c>
      <c r="D465" s="185">
        <f>'2 уровень'!D1223</f>
        <v>7541</v>
      </c>
      <c r="E465" s="185">
        <f>'2 уровень'!E1223</f>
        <v>8105</v>
      </c>
      <c r="F465" s="717">
        <f>'2 уровень'!F1223</f>
        <v>107.47911417583876</v>
      </c>
      <c r="G465" s="232">
        <f>'2 уровень'!G1223</f>
        <v>0</v>
      </c>
      <c r="H465" s="232">
        <f>'2 уровень'!H1223</f>
        <v>0</v>
      </c>
      <c r="I465" s="237">
        <f>'2 уровень'!I1223</f>
        <v>0</v>
      </c>
      <c r="J465" s="237">
        <f>'2 уровень'!J1223</f>
        <v>0</v>
      </c>
      <c r="K465" s="237">
        <f>'2 уровень'!K1223</f>
        <v>0</v>
      </c>
      <c r="L465" s="237">
        <f>'2 уровень'!L1223</f>
        <v>0</v>
      </c>
      <c r="M465" s="237">
        <f>'2 уровень'!M1223</f>
        <v>0</v>
      </c>
      <c r="N465" s="237">
        <f>'2 уровень'!N1223</f>
        <v>0</v>
      </c>
      <c r="O465" s="160">
        <f>'2 уровень'!O1223</f>
        <v>0</v>
      </c>
      <c r="P465" s="160">
        <f>'2 уровень'!P1223</f>
        <v>0</v>
      </c>
      <c r="Q465" s="160">
        <f>'2 уровень'!Q1223</f>
        <v>0</v>
      </c>
      <c r="R465" s="160">
        <f>'2 уровень'!R1223</f>
        <v>0</v>
      </c>
      <c r="S465" s="160">
        <f>'2 уровень'!S1223</f>
        <v>0</v>
      </c>
      <c r="T465" s="160">
        <f>'2 уровень'!T1223</f>
        <v>0</v>
      </c>
      <c r="U465" s="160">
        <f>'2 уровень'!U1223</f>
        <v>0</v>
      </c>
      <c r="V465" s="160">
        <f>'2 уровень'!V1223</f>
        <v>0</v>
      </c>
      <c r="W465" s="160">
        <f>'2 уровень'!W1223</f>
        <v>0</v>
      </c>
      <c r="X465" s="160">
        <f>'2 уровень'!X1223</f>
        <v>0</v>
      </c>
      <c r="Y465" s="160">
        <f>'2 уровень'!Y1223</f>
        <v>0</v>
      </c>
      <c r="Z465" s="2222">
        <f>'2 уровень'!Z1223</f>
        <v>0</v>
      </c>
      <c r="AA465" s="160">
        <f>'2 уровень'!AA1223</f>
        <v>0</v>
      </c>
      <c r="AB465" s="160">
        <f>'2 уровень'!AB1223</f>
        <v>0</v>
      </c>
      <c r="AC465" s="160">
        <f>'2 уровень'!AC1223</f>
        <v>0</v>
      </c>
      <c r="AD465" s="2141">
        <f>'2 уровень'!AD1223</f>
        <v>0</v>
      </c>
      <c r="AE465" s="2141">
        <f>'2 уровень'!AE1223</f>
        <v>0</v>
      </c>
      <c r="AF465" s="2141">
        <f>'2 уровень'!AF1223</f>
        <v>0</v>
      </c>
      <c r="AG465" s="160"/>
      <c r="AH465" s="160"/>
      <c r="AI465" s="159"/>
      <c r="AJ465" s="159"/>
      <c r="AK465" s="159"/>
      <c r="AL465" s="159"/>
      <c r="AM465" s="159"/>
      <c r="AN465" s="159"/>
      <c r="AO465" s="159"/>
      <c r="AP465" s="159"/>
      <c r="AQ465" s="159"/>
      <c r="AR465" s="159"/>
      <c r="AS465" s="159"/>
      <c r="AT465" s="159"/>
      <c r="AU465" s="159"/>
      <c r="AV465" s="159"/>
      <c r="AW465" s="159"/>
      <c r="AX465" s="159"/>
      <c r="AY465" s="159"/>
      <c r="AZ465" s="159"/>
      <c r="BA465" s="159"/>
      <c r="BB465" s="159"/>
      <c r="BC465" s="159"/>
      <c r="BD465" s="159"/>
      <c r="BE465" s="159"/>
      <c r="BF465" s="159"/>
      <c r="BG465" s="159"/>
      <c r="BH465" s="159"/>
      <c r="BI465" s="159"/>
      <c r="BJ465" s="159"/>
      <c r="BK465" s="159"/>
      <c r="BL465" s="159"/>
      <c r="BM465" s="159"/>
      <c r="BN465" s="159"/>
      <c r="BO465" s="159"/>
      <c r="BP465" s="159"/>
      <c r="BQ465" s="159"/>
      <c r="BR465" s="159"/>
      <c r="BS465" s="159"/>
      <c r="BT465" s="159"/>
      <c r="BU465" s="159"/>
      <c r="BV465" s="159"/>
      <c r="BW465" s="159"/>
      <c r="BX465" s="159"/>
      <c r="BY465" s="159"/>
      <c r="BZ465" s="159"/>
      <c r="CA465" s="159"/>
      <c r="CB465" s="159"/>
      <c r="CC465" s="159"/>
      <c r="CD465" s="159"/>
      <c r="CE465" s="159"/>
      <c r="CF465" s="159"/>
      <c r="CG465" s="159"/>
      <c r="CH465" s="159"/>
      <c r="CI465" s="159"/>
      <c r="CJ465" s="159"/>
      <c r="CK465" s="159"/>
      <c r="CL465" s="159"/>
      <c r="CM465" s="159"/>
      <c r="CN465" s="159"/>
      <c r="CO465" s="159"/>
      <c r="CP465" s="159"/>
      <c r="CQ465" s="159"/>
      <c r="CR465" s="159"/>
      <c r="CS465" s="159"/>
      <c r="CT465" s="159"/>
      <c r="CU465" s="159"/>
      <c r="CV465" s="159"/>
      <c r="CW465" s="159"/>
      <c r="CX465" s="159"/>
      <c r="CY465" s="159"/>
      <c r="CZ465" s="159"/>
      <c r="DA465" s="159"/>
      <c r="DB465" s="159"/>
      <c r="DC465" s="159"/>
      <c r="DD465" s="159"/>
      <c r="DE465" s="159"/>
      <c r="DF465" s="159"/>
      <c r="DG465" s="159"/>
      <c r="DH465" s="159"/>
      <c r="DI465" s="159"/>
      <c r="DJ465" s="159"/>
      <c r="DK465" s="159"/>
      <c r="DL465" s="159"/>
      <c r="DM465" s="159"/>
      <c r="DN465" s="159"/>
      <c r="DO465" s="159"/>
      <c r="DP465" s="159"/>
      <c r="DQ465" s="159"/>
      <c r="DR465" s="159"/>
      <c r="DS465" s="159"/>
      <c r="DT465" s="159"/>
      <c r="DU465" s="159"/>
      <c r="DV465" s="159"/>
      <c r="DW465" s="159"/>
      <c r="DX465" s="159"/>
      <c r="DY465" s="159"/>
      <c r="DZ465" s="159"/>
      <c r="EA465" s="159"/>
      <c r="EB465" s="159"/>
      <c r="EC465" s="159"/>
      <c r="ED465" s="159"/>
      <c r="EE465" s="159"/>
      <c r="EF465" s="159"/>
      <c r="EG465" s="159"/>
      <c r="EH465" s="159"/>
      <c r="EI465" s="159"/>
      <c r="EJ465" s="159"/>
      <c r="EK465" s="159"/>
      <c r="EL465" s="159"/>
      <c r="EM465" s="159"/>
      <c r="EN465" s="159"/>
      <c r="EO465" s="159"/>
      <c r="EP465" s="159"/>
      <c r="EQ465" s="159"/>
      <c r="ER465" s="159"/>
      <c r="ES465" s="159"/>
      <c r="ET465" s="159"/>
      <c r="EU465" s="159"/>
      <c r="EV465" s="159"/>
      <c r="EW465" s="159"/>
      <c r="EX465" s="159"/>
      <c r="EY465" s="159"/>
      <c r="EZ465" s="159"/>
      <c r="FA465" s="159"/>
      <c r="FB465" s="159"/>
      <c r="FC465" s="159"/>
      <c r="FD465" s="159"/>
      <c r="FE465" s="159"/>
      <c r="FF465" s="159"/>
      <c r="FG465" s="159"/>
      <c r="FH465" s="159"/>
      <c r="FI465" s="159"/>
      <c r="FJ465" s="159"/>
      <c r="FK465" s="159"/>
      <c r="FL465" s="159"/>
      <c r="FM465" s="159"/>
      <c r="FN465" s="159"/>
      <c r="FO465" s="159"/>
      <c r="FP465" s="159"/>
      <c r="FQ465" s="159"/>
      <c r="FR465" s="159"/>
      <c r="FS465" s="159"/>
      <c r="FT465" s="159"/>
      <c r="FU465" s="159"/>
      <c r="FV465" s="159"/>
      <c r="FW465" s="159"/>
      <c r="FX465" s="159"/>
      <c r="FY465" s="159"/>
      <c r="FZ465" s="159"/>
      <c r="GA465" s="159"/>
      <c r="GB465" s="159"/>
      <c r="GC465" s="159"/>
      <c r="GD465" s="159"/>
      <c r="GE465" s="159"/>
      <c r="GF465" s="159"/>
      <c r="GG465" s="159"/>
      <c r="GH465" s="159"/>
      <c r="GI465" s="159"/>
      <c r="GJ465" s="159"/>
      <c r="GK465" s="159"/>
      <c r="GL465" s="159"/>
      <c r="GM465" s="159"/>
      <c r="GN465" s="159"/>
      <c r="GO465" s="159"/>
      <c r="GP465" s="159"/>
      <c r="GQ465" s="159"/>
      <c r="GR465" s="159"/>
      <c r="GS465" s="159"/>
      <c r="GT465" s="159"/>
      <c r="GU465" s="159"/>
      <c r="GV465" s="159"/>
      <c r="GW465" s="159"/>
      <c r="GX465" s="159"/>
      <c r="GY465" s="159"/>
      <c r="GZ465" s="159"/>
      <c r="HA465" s="159"/>
    </row>
    <row r="466" spans="1:209" ht="30" x14ac:dyDescent="0.25">
      <c r="A466" s="158">
        <v>1</v>
      </c>
      <c r="B466" s="58" t="s">
        <v>347</v>
      </c>
      <c r="C466" s="185">
        <f>'2 уровень'!C1224</f>
        <v>5123</v>
      </c>
      <c r="D466" s="185">
        <f>'2 уровень'!D1224</f>
        <v>4696</v>
      </c>
      <c r="E466" s="185">
        <f>'2 уровень'!E1224</f>
        <v>4819</v>
      </c>
      <c r="F466" s="717">
        <f>'2 уровень'!F1224</f>
        <v>102.61925042589436</v>
      </c>
      <c r="G466" s="232">
        <f>'2 уровень'!G1224</f>
        <v>0</v>
      </c>
      <c r="H466" s="232">
        <f>'2 уровень'!H1224</f>
        <v>0</v>
      </c>
      <c r="I466" s="237">
        <f>'2 уровень'!I1224</f>
        <v>0</v>
      </c>
      <c r="J466" s="237">
        <f>'2 уровень'!J1224</f>
        <v>0</v>
      </c>
      <c r="K466" s="237">
        <f>'2 уровень'!K1224</f>
        <v>0</v>
      </c>
      <c r="L466" s="237">
        <f>'2 уровень'!L1224</f>
        <v>0</v>
      </c>
      <c r="M466" s="237">
        <f>'2 уровень'!M1224</f>
        <v>0</v>
      </c>
      <c r="N466" s="237">
        <f>'2 уровень'!N1224</f>
        <v>0</v>
      </c>
      <c r="O466" s="160">
        <f>'2 уровень'!O1224</f>
        <v>0</v>
      </c>
      <c r="P466" s="160">
        <f>'2 уровень'!P1224</f>
        <v>0</v>
      </c>
      <c r="Q466" s="160">
        <f>'2 уровень'!Q1224</f>
        <v>0</v>
      </c>
      <c r="R466" s="160">
        <f>'2 уровень'!R1224</f>
        <v>0</v>
      </c>
      <c r="S466" s="160">
        <f>'2 уровень'!S1224</f>
        <v>0</v>
      </c>
      <c r="T466" s="160">
        <f>'2 уровень'!T1224</f>
        <v>0</v>
      </c>
      <c r="U466" s="160">
        <f>'2 уровень'!U1224</f>
        <v>0</v>
      </c>
      <c r="V466" s="160">
        <f>'2 уровень'!V1224</f>
        <v>0</v>
      </c>
      <c r="W466" s="160">
        <f>'2 уровень'!W1224</f>
        <v>0</v>
      </c>
      <c r="X466" s="160">
        <f>'2 уровень'!X1224</f>
        <v>0</v>
      </c>
      <c r="Y466" s="160">
        <f>'2 уровень'!Y1224</f>
        <v>0</v>
      </c>
      <c r="Z466" s="2222">
        <f>'2 уровень'!Z1224</f>
        <v>0</v>
      </c>
      <c r="AA466" s="160">
        <f>'2 уровень'!AA1224</f>
        <v>0</v>
      </c>
      <c r="AB466" s="160">
        <f>'2 уровень'!AB1224</f>
        <v>0</v>
      </c>
      <c r="AC466" s="160">
        <f>'2 уровень'!AC1224</f>
        <v>0</v>
      </c>
      <c r="AD466" s="2141">
        <f>'2 уровень'!AD1224</f>
        <v>0</v>
      </c>
      <c r="AE466" s="2141">
        <f>'2 уровень'!AE1224</f>
        <v>0</v>
      </c>
      <c r="AF466" s="2141">
        <f>'2 уровень'!AF1224</f>
        <v>0</v>
      </c>
      <c r="AG466" s="160"/>
      <c r="AH466" s="160"/>
      <c r="AI466" s="159"/>
      <c r="AJ466" s="159"/>
      <c r="AK466" s="159"/>
      <c r="AL466" s="159"/>
      <c r="AM466" s="159"/>
      <c r="AN466" s="159"/>
      <c r="AO466" s="159"/>
      <c r="AP466" s="159"/>
      <c r="AQ466" s="159"/>
      <c r="AR466" s="159"/>
      <c r="AS466" s="159"/>
      <c r="AT466" s="159"/>
      <c r="AU466" s="159"/>
      <c r="AV466" s="159"/>
      <c r="AW466" s="159"/>
      <c r="AX466" s="159"/>
      <c r="AY466" s="159"/>
      <c r="AZ466" s="159"/>
      <c r="BA466" s="159"/>
      <c r="BB466" s="159"/>
      <c r="BC466" s="159"/>
      <c r="BD466" s="159"/>
      <c r="BE466" s="159"/>
      <c r="BF466" s="159"/>
      <c r="BG466" s="159"/>
      <c r="BH466" s="159"/>
      <c r="BI466" s="159"/>
      <c r="BJ466" s="159"/>
      <c r="BK466" s="159"/>
      <c r="BL466" s="159"/>
      <c r="BM466" s="159"/>
      <c r="BN466" s="159"/>
      <c r="BO466" s="159"/>
      <c r="BP466" s="159"/>
      <c r="BQ466" s="159"/>
      <c r="BR466" s="159"/>
      <c r="BS466" s="159"/>
      <c r="BT466" s="159"/>
      <c r="BU466" s="159"/>
      <c r="BV466" s="159"/>
      <c r="BW466" s="159"/>
      <c r="BX466" s="159"/>
      <c r="BY466" s="159"/>
      <c r="BZ466" s="159"/>
      <c r="CA466" s="159"/>
      <c r="CB466" s="159"/>
      <c r="CC466" s="159"/>
      <c r="CD466" s="159"/>
      <c r="CE466" s="159"/>
      <c r="CF466" s="159"/>
      <c r="CG466" s="159"/>
      <c r="CH466" s="159"/>
      <c r="CI466" s="159"/>
      <c r="CJ466" s="159"/>
      <c r="CK466" s="159"/>
      <c r="CL466" s="159"/>
      <c r="CM466" s="159"/>
      <c r="CN466" s="159"/>
      <c r="CO466" s="159"/>
      <c r="CP466" s="159"/>
      <c r="CQ466" s="159"/>
      <c r="CR466" s="159"/>
      <c r="CS466" s="159"/>
      <c r="CT466" s="159"/>
      <c r="CU466" s="159"/>
      <c r="CV466" s="159"/>
      <c r="CW466" s="159"/>
      <c r="CX466" s="159"/>
      <c r="CY466" s="159"/>
      <c r="CZ466" s="159"/>
      <c r="DA466" s="159"/>
      <c r="DB466" s="159"/>
      <c r="DC466" s="159"/>
      <c r="DD466" s="159"/>
      <c r="DE466" s="159"/>
      <c r="DF466" s="159"/>
      <c r="DG466" s="159"/>
      <c r="DH466" s="159"/>
      <c r="DI466" s="159"/>
      <c r="DJ466" s="159"/>
      <c r="DK466" s="159"/>
      <c r="DL466" s="159"/>
      <c r="DM466" s="159"/>
      <c r="DN466" s="159"/>
      <c r="DO466" s="159"/>
      <c r="DP466" s="159"/>
      <c r="DQ466" s="159"/>
      <c r="DR466" s="159"/>
      <c r="DS466" s="159"/>
      <c r="DT466" s="159"/>
      <c r="DU466" s="159"/>
      <c r="DV466" s="159"/>
      <c r="DW466" s="159"/>
      <c r="DX466" s="159"/>
      <c r="DY466" s="159"/>
      <c r="DZ466" s="159"/>
      <c r="EA466" s="159"/>
      <c r="EB466" s="159"/>
      <c r="EC466" s="159"/>
      <c r="ED466" s="159"/>
      <c r="EE466" s="159"/>
      <c r="EF466" s="159"/>
      <c r="EG466" s="159"/>
      <c r="EH466" s="159"/>
      <c r="EI466" s="159"/>
      <c r="EJ466" s="159"/>
      <c r="EK466" s="159"/>
      <c r="EL466" s="159"/>
      <c r="EM466" s="159"/>
      <c r="EN466" s="159"/>
      <c r="EO466" s="159"/>
      <c r="EP466" s="159"/>
      <c r="EQ466" s="159"/>
      <c r="ER466" s="159"/>
      <c r="ES466" s="159"/>
      <c r="ET466" s="159"/>
      <c r="EU466" s="159"/>
      <c r="EV466" s="159"/>
      <c r="EW466" s="159"/>
      <c r="EX466" s="159"/>
      <c r="EY466" s="159"/>
      <c r="EZ466" s="159"/>
      <c r="FA466" s="159"/>
      <c r="FB466" s="159"/>
      <c r="FC466" s="159"/>
      <c r="FD466" s="159"/>
      <c r="FE466" s="159"/>
      <c r="FF466" s="159"/>
      <c r="FG466" s="159"/>
      <c r="FH466" s="159"/>
      <c r="FI466" s="159"/>
      <c r="FJ466" s="159"/>
      <c r="FK466" s="159"/>
      <c r="FL466" s="159"/>
      <c r="FM466" s="159"/>
      <c r="FN466" s="159"/>
      <c r="FO466" s="159"/>
      <c r="FP466" s="159"/>
      <c r="FQ466" s="159"/>
      <c r="FR466" s="159"/>
      <c r="FS466" s="159"/>
      <c r="FT466" s="159"/>
      <c r="FU466" s="159"/>
      <c r="FV466" s="159"/>
      <c r="FW466" s="159"/>
      <c r="FX466" s="159"/>
      <c r="FY466" s="159"/>
      <c r="FZ466" s="159"/>
      <c r="GA466" s="159"/>
      <c r="GB466" s="159"/>
      <c r="GC466" s="159"/>
      <c r="GD466" s="159"/>
      <c r="GE466" s="159"/>
      <c r="GF466" s="159"/>
      <c r="GG466" s="159"/>
      <c r="GH466" s="159"/>
      <c r="GI466" s="159"/>
      <c r="GJ466" s="159"/>
      <c r="GK466" s="159"/>
      <c r="GL466" s="159"/>
      <c r="GM466" s="159"/>
      <c r="GN466" s="159"/>
      <c r="GO466" s="159"/>
      <c r="GP466" s="159"/>
      <c r="GQ466" s="159"/>
      <c r="GR466" s="159"/>
      <c r="GS466" s="159"/>
      <c r="GT466" s="159"/>
      <c r="GU466" s="159"/>
      <c r="GV466" s="159"/>
      <c r="GW466" s="159"/>
      <c r="GX466" s="159"/>
      <c r="GY466" s="159"/>
      <c r="GZ466" s="159"/>
      <c r="HA466" s="159"/>
    </row>
    <row r="467" spans="1:209" ht="30" x14ac:dyDescent="0.25">
      <c r="A467" s="158">
        <v>1</v>
      </c>
      <c r="B467" s="58" t="s">
        <v>348</v>
      </c>
      <c r="C467" s="185">
        <f>'2 уровень'!C1225</f>
        <v>1537</v>
      </c>
      <c r="D467" s="185">
        <f>'2 уровень'!D1225</f>
        <v>1409</v>
      </c>
      <c r="E467" s="185">
        <f>'2 уровень'!E1225</f>
        <v>1172</v>
      </c>
      <c r="F467" s="717">
        <f>'2 уровень'!F1225</f>
        <v>83.17955997161107</v>
      </c>
      <c r="G467" s="232">
        <f>'2 уровень'!G1225</f>
        <v>0</v>
      </c>
      <c r="H467" s="232">
        <f>'2 уровень'!H1225</f>
        <v>0</v>
      </c>
      <c r="I467" s="237">
        <f>'2 уровень'!I1225</f>
        <v>0</v>
      </c>
      <c r="J467" s="237">
        <f>'2 уровень'!J1225</f>
        <v>0</v>
      </c>
      <c r="K467" s="237">
        <f>'2 уровень'!K1225</f>
        <v>0</v>
      </c>
      <c r="L467" s="237">
        <f>'2 уровень'!L1225</f>
        <v>0</v>
      </c>
      <c r="M467" s="237">
        <f>'2 уровень'!M1225</f>
        <v>0</v>
      </c>
      <c r="N467" s="237">
        <f>'2 уровень'!N1225</f>
        <v>0</v>
      </c>
      <c r="O467" s="160">
        <f>'2 уровень'!O1225</f>
        <v>0</v>
      </c>
      <c r="P467" s="160">
        <f>'2 уровень'!P1225</f>
        <v>0</v>
      </c>
      <c r="Q467" s="160">
        <f>'2 уровень'!Q1225</f>
        <v>0</v>
      </c>
      <c r="R467" s="160">
        <f>'2 уровень'!R1225</f>
        <v>0</v>
      </c>
      <c r="S467" s="160">
        <f>'2 уровень'!S1225</f>
        <v>0</v>
      </c>
      <c r="T467" s="160">
        <f>'2 уровень'!T1225</f>
        <v>0</v>
      </c>
      <c r="U467" s="160">
        <f>'2 уровень'!U1225</f>
        <v>0</v>
      </c>
      <c r="V467" s="160">
        <f>'2 уровень'!V1225</f>
        <v>0</v>
      </c>
      <c r="W467" s="160">
        <f>'2 уровень'!W1225</f>
        <v>0</v>
      </c>
      <c r="X467" s="160">
        <f>'2 уровень'!X1225</f>
        <v>0</v>
      </c>
      <c r="Y467" s="160">
        <f>'2 уровень'!Y1225</f>
        <v>0</v>
      </c>
      <c r="Z467" s="2222">
        <f>'2 уровень'!Z1225</f>
        <v>0</v>
      </c>
      <c r="AA467" s="160">
        <f>'2 уровень'!AA1225</f>
        <v>0</v>
      </c>
      <c r="AB467" s="160">
        <f>'2 уровень'!AB1225</f>
        <v>0</v>
      </c>
      <c r="AC467" s="160">
        <f>'2 уровень'!AC1225</f>
        <v>0</v>
      </c>
      <c r="AD467" s="2141">
        <f>'2 уровень'!AD1225</f>
        <v>0</v>
      </c>
      <c r="AE467" s="2141">
        <f>'2 уровень'!AE1225</f>
        <v>0</v>
      </c>
      <c r="AF467" s="2141">
        <f>'2 уровень'!AF1225</f>
        <v>0</v>
      </c>
      <c r="AG467" s="160"/>
      <c r="AH467" s="160"/>
      <c r="AI467" s="159"/>
      <c r="AJ467" s="159"/>
      <c r="AK467" s="159"/>
      <c r="AL467" s="159"/>
      <c r="AM467" s="159"/>
      <c r="AN467" s="159"/>
      <c r="AO467" s="159"/>
      <c r="AP467" s="159"/>
      <c r="AQ467" s="159"/>
      <c r="AR467" s="159"/>
      <c r="AS467" s="159"/>
      <c r="AT467" s="159"/>
      <c r="AU467" s="159"/>
      <c r="AV467" s="159"/>
      <c r="AW467" s="159"/>
      <c r="AX467" s="159"/>
      <c r="AY467" s="159"/>
      <c r="AZ467" s="159"/>
      <c r="BA467" s="159"/>
      <c r="BB467" s="159"/>
      <c r="BC467" s="159"/>
      <c r="BD467" s="159"/>
      <c r="BE467" s="159"/>
      <c r="BF467" s="159"/>
      <c r="BG467" s="159"/>
      <c r="BH467" s="159"/>
      <c r="BI467" s="159"/>
      <c r="BJ467" s="159"/>
      <c r="BK467" s="159"/>
      <c r="BL467" s="159"/>
      <c r="BM467" s="159"/>
      <c r="BN467" s="159"/>
      <c r="BO467" s="159"/>
      <c r="BP467" s="159"/>
      <c r="BQ467" s="159"/>
      <c r="BR467" s="159"/>
      <c r="BS467" s="159"/>
      <c r="BT467" s="159"/>
      <c r="BU467" s="159"/>
      <c r="BV467" s="159"/>
      <c r="BW467" s="159"/>
      <c r="BX467" s="159"/>
      <c r="BY467" s="159"/>
      <c r="BZ467" s="159"/>
      <c r="CA467" s="159"/>
      <c r="CB467" s="159"/>
      <c r="CC467" s="159"/>
      <c r="CD467" s="159"/>
      <c r="CE467" s="159"/>
      <c r="CF467" s="159"/>
      <c r="CG467" s="159"/>
      <c r="CH467" s="159"/>
      <c r="CI467" s="159"/>
      <c r="CJ467" s="159"/>
      <c r="CK467" s="159"/>
      <c r="CL467" s="159"/>
      <c r="CM467" s="159"/>
      <c r="CN467" s="159"/>
      <c r="CO467" s="159"/>
      <c r="CP467" s="159"/>
      <c r="CQ467" s="159"/>
      <c r="CR467" s="159"/>
      <c r="CS467" s="159"/>
      <c r="CT467" s="159"/>
      <c r="CU467" s="159"/>
      <c r="CV467" s="159"/>
      <c r="CW467" s="159"/>
      <c r="CX467" s="159"/>
      <c r="CY467" s="159"/>
      <c r="CZ467" s="159"/>
      <c r="DA467" s="159"/>
      <c r="DB467" s="159"/>
      <c r="DC467" s="159"/>
      <c r="DD467" s="159"/>
      <c r="DE467" s="159"/>
      <c r="DF467" s="159"/>
      <c r="DG467" s="159"/>
      <c r="DH467" s="159"/>
      <c r="DI467" s="159"/>
      <c r="DJ467" s="159"/>
      <c r="DK467" s="159"/>
      <c r="DL467" s="159"/>
      <c r="DM467" s="159"/>
      <c r="DN467" s="159"/>
      <c r="DO467" s="159"/>
      <c r="DP467" s="159"/>
      <c r="DQ467" s="159"/>
      <c r="DR467" s="159"/>
      <c r="DS467" s="159"/>
      <c r="DT467" s="159"/>
      <c r="DU467" s="159"/>
      <c r="DV467" s="159"/>
      <c r="DW467" s="159"/>
      <c r="DX467" s="159"/>
      <c r="DY467" s="159"/>
      <c r="DZ467" s="159"/>
      <c r="EA467" s="159"/>
      <c r="EB467" s="159"/>
      <c r="EC467" s="159"/>
      <c r="ED467" s="159"/>
      <c r="EE467" s="159"/>
      <c r="EF467" s="159"/>
      <c r="EG467" s="159"/>
      <c r="EH467" s="159"/>
      <c r="EI467" s="159"/>
      <c r="EJ467" s="159"/>
      <c r="EK467" s="159"/>
      <c r="EL467" s="159"/>
      <c r="EM467" s="159"/>
      <c r="EN467" s="159"/>
      <c r="EO467" s="159"/>
      <c r="EP467" s="159"/>
      <c r="EQ467" s="159"/>
      <c r="ER467" s="159"/>
      <c r="ES467" s="159"/>
      <c r="ET467" s="159"/>
      <c r="EU467" s="159"/>
      <c r="EV467" s="159"/>
      <c r="EW467" s="159"/>
      <c r="EX467" s="159"/>
      <c r="EY467" s="159"/>
      <c r="EZ467" s="159"/>
      <c r="FA467" s="159"/>
      <c r="FB467" s="159"/>
      <c r="FC467" s="159"/>
      <c r="FD467" s="159"/>
      <c r="FE467" s="159"/>
      <c r="FF467" s="159"/>
      <c r="FG467" s="159"/>
      <c r="FH467" s="159"/>
      <c r="FI467" s="159"/>
      <c r="FJ467" s="159"/>
      <c r="FK467" s="159"/>
      <c r="FL467" s="159"/>
      <c r="FM467" s="159"/>
      <c r="FN467" s="159"/>
      <c r="FO467" s="159"/>
      <c r="FP467" s="159"/>
      <c r="FQ467" s="159"/>
      <c r="FR467" s="159"/>
      <c r="FS467" s="159"/>
      <c r="FT467" s="159"/>
      <c r="FU467" s="159"/>
      <c r="FV467" s="159"/>
      <c r="FW467" s="159"/>
      <c r="FX467" s="159"/>
      <c r="FY467" s="159"/>
      <c r="FZ467" s="159"/>
      <c r="GA467" s="159"/>
      <c r="GB467" s="159"/>
      <c r="GC467" s="159"/>
      <c r="GD467" s="159"/>
      <c r="GE467" s="159"/>
      <c r="GF467" s="159"/>
      <c r="GG467" s="159"/>
      <c r="GH467" s="159"/>
      <c r="GI467" s="159"/>
      <c r="GJ467" s="159"/>
      <c r="GK467" s="159"/>
      <c r="GL467" s="159"/>
      <c r="GM467" s="159"/>
      <c r="GN467" s="159"/>
      <c r="GO467" s="159"/>
      <c r="GP467" s="159"/>
      <c r="GQ467" s="159"/>
      <c r="GR467" s="159"/>
      <c r="GS467" s="159"/>
      <c r="GT467" s="159"/>
      <c r="GU467" s="159"/>
      <c r="GV467" s="159"/>
      <c r="GW467" s="159"/>
      <c r="GX467" s="159"/>
      <c r="GY467" s="159"/>
      <c r="GZ467" s="159"/>
      <c r="HA467" s="159"/>
    </row>
    <row r="468" spans="1:209" ht="45" x14ac:dyDescent="0.25">
      <c r="A468" s="158">
        <v>1</v>
      </c>
      <c r="B468" s="58" t="s">
        <v>413</v>
      </c>
      <c r="C468" s="185">
        <f>'2 уровень'!C1226</f>
        <v>1125</v>
      </c>
      <c r="D468" s="185">
        <f>'2 уровень'!D1226</f>
        <v>1031</v>
      </c>
      <c r="E468" s="185">
        <f>'2 уровень'!E1226</f>
        <v>1197</v>
      </c>
      <c r="F468" s="717">
        <f>'2 уровень'!F1226</f>
        <v>116.10087293889428</v>
      </c>
      <c r="G468" s="232">
        <f>'2 уровень'!G1226</f>
        <v>0</v>
      </c>
      <c r="H468" s="232">
        <f>'2 уровень'!H1226</f>
        <v>0</v>
      </c>
      <c r="I468" s="237">
        <f>'2 уровень'!I1226</f>
        <v>0</v>
      </c>
      <c r="J468" s="237">
        <f>'2 уровень'!J1226</f>
        <v>0</v>
      </c>
      <c r="K468" s="237">
        <f>'2 уровень'!K1226</f>
        <v>0</v>
      </c>
      <c r="L468" s="237">
        <f>'2 уровень'!L1226</f>
        <v>0</v>
      </c>
      <c r="M468" s="237">
        <f>'2 уровень'!M1226</f>
        <v>0</v>
      </c>
      <c r="N468" s="237">
        <f>'2 уровень'!N1226</f>
        <v>0</v>
      </c>
      <c r="O468" s="160">
        <f>'2 уровень'!O1226</f>
        <v>0</v>
      </c>
      <c r="P468" s="160">
        <f>'2 уровень'!P1226</f>
        <v>0</v>
      </c>
      <c r="Q468" s="160">
        <f>'2 уровень'!Q1226</f>
        <v>0</v>
      </c>
      <c r="R468" s="160">
        <f>'2 уровень'!R1226</f>
        <v>0</v>
      </c>
      <c r="S468" s="160">
        <f>'2 уровень'!S1226</f>
        <v>0</v>
      </c>
      <c r="T468" s="160">
        <f>'2 уровень'!T1226</f>
        <v>0</v>
      </c>
      <c r="U468" s="160">
        <f>'2 уровень'!U1226</f>
        <v>0</v>
      </c>
      <c r="V468" s="160">
        <f>'2 уровень'!V1226</f>
        <v>0</v>
      </c>
      <c r="W468" s="160">
        <f>'2 уровень'!W1226</f>
        <v>0</v>
      </c>
      <c r="X468" s="160">
        <f>'2 уровень'!X1226</f>
        <v>0</v>
      </c>
      <c r="Y468" s="160">
        <f>'2 уровень'!Y1226</f>
        <v>0</v>
      </c>
      <c r="Z468" s="2222">
        <f>'2 уровень'!Z1226</f>
        <v>0</v>
      </c>
      <c r="AA468" s="160">
        <f>'2 уровень'!AA1226</f>
        <v>0</v>
      </c>
      <c r="AB468" s="160">
        <f>'2 уровень'!AB1226</f>
        <v>0</v>
      </c>
      <c r="AC468" s="160">
        <f>'2 уровень'!AC1226</f>
        <v>0</v>
      </c>
      <c r="AD468" s="2141">
        <f>'2 уровень'!AD1226</f>
        <v>0</v>
      </c>
      <c r="AE468" s="2141">
        <f>'2 уровень'!AE1226</f>
        <v>0</v>
      </c>
      <c r="AF468" s="2141">
        <f>'2 уровень'!AF1226</f>
        <v>0</v>
      </c>
      <c r="AG468" s="160"/>
      <c r="AH468" s="160"/>
      <c r="AI468" s="159"/>
      <c r="AJ468" s="159"/>
      <c r="AK468" s="159"/>
      <c r="AL468" s="159"/>
      <c r="AM468" s="159"/>
      <c r="AN468" s="159"/>
      <c r="AO468" s="159"/>
      <c r="AP468" s="159"/>
      <c r="AQ468" s="159"/>
      <c r="AR468" s="159"/>
      <c r="AS468" s="159"/>
      <c r="AT468" s="159"/>
      <c r="AU468" s="159"/>
      <c r="AV468" s="159"/>
      <c r="AW468" s="159"/>
      <c r="AX468" s="159"/>
      <c r="AY468" s="159"/>
      <c r="AZ468" s="159"/>
      <c r="BA468" s="159"/>
      <c r="BB468" s="159"/>
      <c r="BC468" s="159"/>
      <c r="BD468" s="159"/>
      <c r="BE468" s="159"/>
      <c r="BF468" s="159"/>
      <c r="BG468" s="159"/>
      <c r="BH468" s="159"/>
      <c r="BI468" s="159"/>
      <c r="BJ468" s="159"/>
      <c r="BK468" s="159"/>
      <c r="BL468" s="159"/>
      <c r="BM468" s="159"/>
      <c r="BN468" s="159"/>
      <c r="BO468" s="159"/>
      <c r="BP468" s="159"/>
      <c r="BQ468" s="159"/>
      <c r="BR468" s="159"/>
      <c r="BS468" s="159"/>
      <c r="BT468" s="159"/>
      <c r="BU468" s="159"/>
      <c r="BV468" s="159"/>
      <c r="BW468" s="159"/>
      <c r="BX468" s="159"/>
      <c r="BY468" s="159"/>
      <c r="BZ468" s="159"/>
      <c r="CA468" s="159"/>
      <c r="CB468" s="159"/>
      <c r="CC468" s="159"/>
      <c r="CD468" s="159"/>
      <c r="CE468" s="159"/>
      <c r="CF468" s="159"/>
      <c r="CG468" s="159"/>
      <c r="CH468" s="159"/>
      <c r="CI468" s="159"/>
      <c r="CJ468" s="159"/>
      <c r="CK468" s="159"/>
      <c r="CL468" s="159"/>
      <c r="CM468" s="159"/>
      <c r="CN468" s="159"/>
      <c r="CO468" s="159"/>
      <c r="CP468" s="159"/>
      <c r="CQ468" s="159"/>
      <c r="CR468" s="159"/>
      <c r="CS468" s="159"/>
      <c r="CT468" s="159"/>
      <c r="CU468" s="159"/>
      <c r="CV468" s="159"/>
      <c r="CW468" s="159"/>
      <c r="CX468" s="159"/>
      <c r="CY468" s="159"/>
      <c r="CZ468" s="159"/>
      <c r="DA468" s="159"/>
      <c r="DB468" s="159"/>
      <c r="DC468" s="159"/>
      <c r="DD468" s="159"/>
      <c r="DE468" s="159"/>
      <c r="DF468" s="159"/>
      <c r="DG468" s="159"/>
      <c r="DH468" s="159"/>
      <c r="DI468" s="159"/>
      <c r="DJ468" s="159"/>
      <c r="DK468" s="159"/>
      <c r="DL468" s="159"/>
      <c r="DM468" s="159"/>
      <c r="DN468" s="159"/>
      <c r="DO468" s="159"/>
      <c r="DP468" s="159"/>
      <c r="DQ468" s="159"/>
      <c r="DR468" s="159"/>
      <c r="DS468" s="159"/>
      <c r="DT468" s="159"/>
      <c r="DU468" s="159"/>
      <c r="DV468" s="159"/>
      <c r="DW468" s="159"/>
      <c r="DX468" s="159"/>
      <c r="DY468" s="159"/>
      <c r="DZ468" s="159"/>
      <c r="EA468" s="159"/>
      <c r="EB468" s="159"/>
      <c r="EC468" s="159"/>
      <c r="ED468" s="159"/>
      <c r="EE468" s="159"/>
      <c r="EF468" s="159"/>
      <c r="EG468" s="159"/>
      <c r="EH468" s="159"/>
      <c r="EI468" s="159"/>
      <c r="EJ468" s="159"/>
      <c r="EK468" s="159"/>
      <c r="EL468" s="159"/>
      <c r="EM468" s="159"/>
      <c r="EN468" s="159"/>
      <c r="EO468" s="159"/>
      <c r="EP468" s="159"/>
      <c r="EQ468" s="159"/>
      <c r="ER468" s="159"/>
      <c r="ES468" s="159"/>
      <c r="ET468" s="159"/>
      <c r="EU468" s="159"/>
      <c r="EV468" s="159"/>
      <c r="EW468" s="159"/>
      <c r="EX468" s="159"/>
      <c r="EY468" s="159"/>
      <c r="EZ468" s="159"/>
      <c r="FA468" s="159"/>
      <c r="FB468" s="159"/>
      <c r="FC468" s="159"/>
      <c r="FD468" s="159"/>
      <c r="FE468" s="159"/>
      <c r="FF468" s="159"/>
      <c r="FG468" s="159"/>
      <c r="FH468" s="159"/>
      <c r="FI468" s="159"/>
      <c r="FJ468" s="159"/>
      <c r="FK468" s="159"/>
      <c r="FL468" s="159"/>
      <c r="FM468" s="159"/>
      <c r="FN468" s="159"/>
      <c r="FO468" s="159"/>
      <c r="FP468" s="159"/>
      <c r="FQ468" s="159"/>
      <c r="FR468" s="159"/>
      <c r="FS468" s="159"/>
      <c r="FT468" s="159"/>
      <c r="FU468" s="159"/>
      <c r="FV468" s="159"/>
      <c r="FW468" s="159"/>
      <c r="FX468" s="159"/>
      <c r="FY468" s="159"/>
      <c r="FZ468" s="159"/>
      <c r="GA468" s="159"/>
      <c r="GB468" s="159"/>
      <c r="GC468" s="159"/>
      <c r="GD468" s="159"/>
      <c r="GE468" s="159"/>
      <c r="GF468" s="159"/>
      <c r="GG468" s="159"/>
      <c r="GH468" s="159"/>
      <c r="GI468" s="159"/>
      <c r="GJ468" s="159"/>
      <c r="GK468" s="159"/>
      <c r="GL468" s="159"/>
      <c r="GM468" s="159"/>
      <c r="GN468" s="159"/>
      <c r="GO468" s="159"/>
      <c r="GP468" s="159"/>
      <c r="GQ468" s="159"/>
      <c r="GR468" s="159"/>
      <c r="GS468" s="159"/>
      <c r="GT468" s="159"/>
      <c r="GU468" s="159"/>
      <c r="GV468" s="159"/>
      <c r="GW468" s="159"/>
      <c r="GX468" s="159"/>
      <c r="GY468" s="159"/>
      <c r="GZ468" s="159"/>
      <c r="HA468" s="159"/>
    </row>
    <row r="469" spans="1:209" ht="30" x14ac:dyDescent="0.25">
      <c r="A469" s="158">
        <v>1</v>
      </c>
      <c r="B469" s="58" t="s">
        <v>414</v>
      </c>
      <c r="C469" s="185">
        <f>'2 уровень'!C1227</f>
        <v>442</v>
      </c>
      <c r="D469" s="185">
        <f>'2 уровень'!D1227</f>
        <v>405</v>
      </c>
      <c r="E469" s="185">
        <f>'2 уровень'!E1227</f>
        <v>917</v>
      </c>
      <c r="F469" s="717">
        <f>'2 уровень'!F1227</f>
        <v>226.41975308641977</v>
      </c>
      <c r="G469" s="232">
        <f>'2 уровень'!G1227</f>
        <v>0</v>
      </c>
      <c r="H469" s="232">
        <f>'2 уровень'!H1227</f>
        <v>0</v>
      </c>
      <c r="I469" s="237">
        <f>'2 уровень'!I1227</f>
        <v>0</v>
      </c>
      <c r="J469" s="237">
        <f>'2 уровень'!J1227</f>
        <v>0</v>
      </c>
      <c r="K469" s="237">
        <f>'2 уровень'!K1227</f>
        <v>0</v>
      </c>
      <c r="L469" s="237">
        <f>'2 уровень'!L1227</f>
        <v>0</v>
      </c>
      <c r="M469" s="237">
        <f>'2 уровень'!M1227</f>
        <v>0</v>
      </c>
      <c r="N469" s="237">
        <f>'2 уровень'!N1227</f>
        <v>0</v>
      </c>
      <c r="O469" s="160">
        <f>'2 уровень'!O1227</f>
        <v>0</v>
      </c>
      <c r="P469" s="160">
        <f>'2 уровень'!P1227</f>
        <v>0</v>
      </c>
      <c r="Q469" s="160">
        <f>'2 уровень'!Q1227</f>
        <v>0</v>
      </c>
      <c r="R469" s="160">
        <f>'2 уровень'!R1227</f>
        <v>0</v>
      </c>
      <c r="S469" s="160">
        <f>'2 уровень'!S1227</f>
        <v>0</v>
      </c>
      <c r="T469" s="160">
        <f>'2 уровень'!T1227</f>
        <v>0</v>
      </c>
      <c r="U469" s="160">
        <f>'2 уровень'!U1227</f>
        <v>0</v>
      </c>
      <c r="V469" s="160">
        <f>'2 уровень'!V1227</f>
        <v>0</v>
      </c>
      <c r="W469" s="160">
        <f>'2 уровень'!W1227</f>
        <v>0</v>
      </c>
      <c r="X469" s="160">
        <f>'2 уровень'!X1227</f>
        <v>0</v>
      </c>
      <c r="Y469" s="160">
        <f>'2 уровень'!Y1227</f>
        <v>0</v>
      </c>
      <c r="Z469" s="2222">
        <f>'2 уровень'!Z1227</f>
        <v>0</v>
      </c>
      <c r="AA469" s="160">
        <f>'2 уровень'!AA1227</f>
        <v>0</v>
      </c>
      <c r="AB469" s="160">
        <f>'2 уровень'!AB1227</f>
        <v>0</v>
      </c>
      <c r="AC469" s="160">
        <f>'2 уровень'!AC1227</f>
        <v>0</v>
      </c>
      <c r="AD469" s="2141">
        <f>'2 уровень'!AD1227</f>
        <v>0</v>
      </c>
      <c r="AE469" s="2141">
        <f>'2 уровень'!AE1227</f>
        <v>0</v>
      </c>
      <c r="AF469" s="2141">
        <f>'2 уровень'!AF1227</f>
        <v>0</v>
      </c>
      <c r="AG469" s="160"/>
      <c r="AH469" s="160"/>
      <c r="AI469" s="159"/>
      <c r="AJ469" s="159"/>
      <c r="AK469" s="159"/>
      <c r="AL469" s="159"/>
      <c r="AM469" s="159"/>
      <c r="AN469" s="159"/>
      <c r="AO469" s="159"/>
      <c r="AP469" s="159"/>
      <c r="AQ469" s="159"/>
      <c r="AR469" s="159"/>
      <c r="AS469" s="159"/>
      <c r="AT469" s="159"/>
      <c r="AU469" s="159"/>
      <c r="AV469" s="159"/>
      <c r="AW469" s="159"/>
      <c r="AX469" s="159"/>
      <c r="AY469" s="159"/>
      <c r="AZ469" s="159"/>
      <c r="BA469" s="159"/>
      <c r="BB469" s="159"/>
      <c r="BC469" s="159"/>
      <c r="BD469" s="159"/>
      <c r="BE469" s="159"/>
      <c r="BF469" s="159"/>
      <c r="BG469" s="159"/>
      <c r="BH469" s="159"/>
      <c r="BI469" s="159"/>
      <c r="BJ469" s="159"/>
      <c r="BK469" s="159"/>
      <c r="BL469" s="159"/>
      <c r="BM469" s="159"/>
      <c r="BN469" s="159"/>
      <c r="BO469" s="159"/>
      <c r="BP469" s="159"/>
      <c r="BQ469" s="159"/>
      <c r="BR469" s="159"/>
      <c r="BS469" s="159"/>
      <c r="BT469" s="159"/>
      <c r="BU469" s="159"/>
      <c r="BV469" s="159"/>
      <c r="BW469" s="159"/>
      <c r="BX469" s="159"/>
      <c r="BY469" s="159"/>
      <c r="BZ469" s="159"/>
      <c r="CA469" s="159"/>
      <c r="CB469" s="159"/>
      <c r="CC469" s="159"/>
      <c r="CD469" s="159"/>
      <c r="CE469" s="159"/>
      <c r="CF469" s="159"/>
      <c r="CG469" s="159"/>
      <c r="CH469" s="159"/>
      <c r="CI469" s="159"/>
      <c r="CJ469" s="159"/>
      <c r="CK469" s="159"/>
      <c r="CL469" s="159"/>
      <c r="CM469" s="159"/>
      <c r="CN469" s="159"/>
      <c r="CO469" s="159"/>
      <c r="CP469" s="159"/>
      <c r="CQ469" s="159"/>
      <c r="CR469" s="159"/>
      <c r="CS469" s="159"/>
      <c r="CT469" s="159"/>
      <c r="CU469" s="159"/>
      <c r="CV469" s="159"/>
      <c r="CW469" s="159"/>
      <c r="CX469" s="159"/>
      <c r="CY469" s="159"/>
      <c r="CZ469" s="159"/>
      <c r="DA469" s="159"/>
      <c r="DB469" s="159"/>
      <c r="DC469" s="159"/>
      <c r="DD469" s="159"/>
      <c r="DE469" s="159"/>
      <c r="DF469" s="159"/>
      <c r="DG469" s="159"/>
      <c r="DH469" s="159"/>
      <c r="DI469" s="159"/>
      <c r="DJ469" s="159"/>
      <c r="DK469" s="159"/>
      <c r="DL469" s="159"/>
      <c r="DM469" s="159"/>
      <c r="DN469" s="159"/>
      <c r="DO469" s="159"/>
      <c r="DP469" s="159"/>
      <c r="DQ469" s="159"/>
      <c r="DR469" s="159"/>
      <c r="DS469" s="159"/>
      <c r="DT469" s="159"/>
      <c r="DU469" s="159"/>
      <c r="DV469" s="159"/>
      <c r="DW469" s="159"/>
      <c r="DX469" s="159"/>
      <c r="DY469" s="159"/>
      <c r="DZ469" s="159"/>
      <c r="EA469" s="159"/>
      <c r="EB469" s="159"/>
      <c r="EC469" s="159"/>
      <c r="ED469" s="159"/>
      <c r="EE469" s="159"/>
      <c r="EF469" s="159"/>
      <c r="EG469" s="159"/>
      <c r="EH469" s="159"/>
      <c r="EI469" s="159"/>
      <c r="EJ469" s="159"/>
      <c r="EK469" s="159"/>
      <c r="EL469" s="159"/>
      <c r="EM469" s="159"/>
      <c r="EN469" s="159"/>
      <c r="EO469" s="159"/>
      <c r="EP469" s="159"/>
      <c r="EQ469" s="159"/>
      <c r="ER469" s="159"/>
      <c r="ES469" s="159"/>
      <c r="ET469" s="159"/>
      <c r="EU469" s="159"/>
      <c r="EV469" s="159"/>
      <c r="EW469" s="159"/>
      <c r="EX469" s="159"/>
      <c r="EY469" s="159"/>
      <c r="EZ469" s="159"/>
      <c r="FA469" s="159"/>
      <c r="FB469" s="159"/>
      <c r="FC469" s="159"/>
      <c r="FD469" s="159"/>
      <c r="FE469" s="159"/>
      <c r="FF469" s="159"/>
      <c r="FG469" s="159"/>
      <c r="FH469" s="159"/>
      <c r="FI469" s="159"/>
      <c r="FJ469" s="159"/>
      <c r="FK469" s="159"/>
      <c r="FL469" s="159"/>
      <c r="FM469" s="159"/>
      <c r="FN469" s="159"/>
      <c r="FO469" s="159"/>
      <c r="FP469" s="159"/>
      <c r="FQ469" s="159"/>
      <c r="FR469" s="159"/>
      <c r="FS469" s="159"/>
      <c r="FT469" s="159"/>
      <c r="FU469" s="159"/>
      <c r="FV469" s="159"/>
      <c r="FW469" s="159"/>
      <c r="FX469" s="159"/>
      <c r="FY469" s="159"/>
      <c r="FZ469" s="159"/>
      <c r="GA469" s="159"/>
      <c r="GB469" s="159"/>
      <c r="GC469" s="159"/>
      <c r="GD469" s="159"/>
      <c r="GE469" s="159"/>
      <c r="GF469" s="159"/>
      <c r="GG469" s="159"/>
      <c r="GH469" s="159"/>
      <c r="GI469" s="159"/>
      <c r="GJ469" s="159"/>
      <c r="GK469" s="159"/>
      <c r="GL469" s="159"/>
      <c r="GM469" s="159"/>
      <c r="GN469" s="159"/>
      <c r="GO469" s="159"/>
      <c r="GP469" s="159"/>
      <c r="GQ469" s="159"/>
      <c r="GR469" s="159"/>
      <c r="GS469" s="159"/>
      <c r="GT469" s="159"/>
      <c r="GU469" s="159"/>
      <c r="GV469" s="159"/>
      <c r="GW469" s="159"/>
      <c r="GX469" s="159"/>
      <c r="GY469" s="159"/>
      <c r="GZ469" s="159"/>
      <c r="HA469" s="159"/>
    </row>
    <row r="470" spans="1:209" ht="45" x14ac:dyDescent="0.25">
      <c r="A470" s="158">
        <v>1</v>
      </c>
      <c r="B470" s="2157" t="s">
        <v>349</v>
      </c>
      <c r="C470" s="185">
        <f>'2 уровень'!C1228</f>
        <v>25396</v>
      </c>
      <c r="D470" s="185">
        <f>'2 уровень'!D1228</f>
        <v>23281</v>
      </c>
      <c r="E470" s="185">
        <f>'2 уровень'!E1228</f>
        <v>18809.530886302597</v>
      </c>
      <c r="F470" s="717">
        <f>'2 уровень'!F1228</f>
        <v>80.793483468504775</v>
      </c>
      <c r="G470" s="232"/>
      <c r="H470" s="232">
        <f>'2 уровень'!H1228</f>
        <v>0</v>
      </c>
      <c r="I470" s="237">
        <f>'2 уровень'!I1228</f>
        <v>0</v>
      </c>
      <c r="J470" s="237">
        <f>'2 уровень'!J1228</f>
        <v>0</v>
      </c>
      <c r="K470" s="237">
        <f>'2 уровень'!K1228</f>
        <v>0</v>
      </c>
      <c r="L470" s="237">
        <f>'2 уровень'!L1228</f>
        <v>0</v>
      </c>
      <c r="M470" s="237">
        <f>'2 уровень'!M1228</f>
        <v>0</v>
      </c>
      <c r="N470" s="237">
        <f>'2 уровень'!N1228</f>
        <v>0</v>
      </c>
      <c r="O470" s="160">
        <f>'2 уровень'!O1228</f>
        <v>0</v>
      </c>
      <c r="P470" s="160">
        <f>'2 уровень'!P1228</f>
        <v>0</v>
      </c>
      <c r="Q470" s="160">
        <f>'2 уровень'!Q1228</f>
        <v>0</v>
      </c>
      <c r="R470" s="160">
        <f>'2 уровень'!R1228</f>
        <v>0</v>
      </c>
      <c r="S470" s="160">
        <f>'2 уровень'!S1228</f>
        <v>0</v>
      </c>
      <c r="T470" s="160">
        <f>'2 уровень'!T1228</f>
        <v>0</v>
      </c>
      <c r="U470" s="160">
        <f>'2 уровень'!U1228</f>
        <v>0</v>
      </c>
      <c r="V470" s="160">
        <f>'2 уровень'!V1228</f>
        <v>0</v>
      </c>
      <c r="W470" s="160">
        <f>'2 уровень'!W1228</f>
        <v>0</v>
      </c>
      <c r="X470" s="160">
        <f>'2 уровень'!X1228</f>
        <v>0</v>
      </c>
      <c r="Y470" s="160">
        <f>'2 уровень'!Y1228</f>
        <v>0</v>
      </c>
      <c r="Z470" s="2222">
        <f>'2 уровень'!Z1228</f>
        <v>0</v>
      </c>
      <c r="AA470" s="160">
        <f>'2 уровень'!AA1228</f>
        <v>0</v>
      </c>
      <c r="AB470" s="160">
        <f>'2 уровень'!AB1228</f>
        <v>0</v>
      </c>
      <c r="AC470" s="160">
        <f>'2 уровень'!AC1228</f>
        <v>0</v>
      </c>
      <c r="AD470" s="2141">
        <f>'2 уровень'!AD1228</f>
        <v>0</v>
      </c>
      <c r="AE470" s="2141">
        <f>'2 уровень'!AE1228</f>
        <v>0</v>
      </c>
      <c r="AF470" s="2141">
        <f>'2 уровень'!AF1228</f>
        <v>0</v>
      </c>
      <c r="AG470" s="160"/>
      <c r="AH470" s="160"/>
      <c r="AI470" s="159"/>
      <c r="AJ470" s="159"/>
      <c r="AK470" s="159"/>
      <c r="AL470" s="159"/>
      <c r="AM470" s="159"/>
      <c r="AN470" s="159"/>
      <c r="AO470" s="159"/>
      <c r="AP470" s="159"/>
      <c r="AQ470" s="159"/>
      <c r="AR470" s="159"/>
      <c r="AS470" s="159"/>
      <c r="AT470" s="159"/>
      <c r="AU470" s="159"/>
      <c r="AV470" s="159"/>
      <c r="AW470" s="159"/>
      <c r="AX470" s="159"/>
      <c r="AY470" s="159"/>
      <c r="AZ470" s="159"/>
      <c r="BA470" s="159"/>
      <c r="BB470" s="159"/>
      <c r="BC470" s="159"/>
      <c r="BD470" s="159"/>
      <c r="BE470" s="159"/>
      <c r="BF470" s="159"/>
      <c r="BG470" s="159"/>
      <c r="BH470" s="159"/>
      <c r="BI470" s="159"/>
      <c r="BJ470" s="159"/>
      <c r="BK470" s="159"/>
      <c r="BL470" s="159"/>
      <c r="BM470" s="159"/>
      <c r="BN470" s="159"/>
      <c r="BO470" s="159"/>
      <c r="BP470" s="159"/>
      <c r="BQ470" s="159"/>
      <c r="BR470" s="159"/>
      <c r="BS470" s="159"/>
      <c r="BT470" s="159"/>
      <c r="BU470" s="159"/>
      <c r="BV470" s="159"/>
      <c r="BW470" s="159"/>
      <c r="BX470" s="159"/>
      <c r="BY470" s="159"/>
      <c r="BZ470" s="159"/>
      <c r="CA470" s="159"/>
      <c r="CB470" s="159"/>
      <c r="CC470" s="159"/>
      <c r="CD470" s="159"/>
      <c r="CE470" s="159"/>
      <c r="CF470" s="159"/>
      <c r="CG470" s="159"/>
      <c r="CH470" s="159"/>
      <c r="CI470" s="159"/>
      <c r="CJ470" s="159"/>
      <c r="CK470" s="159"/>
      <c r="CL470" s="159"/>
      <c r="CM470" s="159"/>
      <c r="CN470" s="159"/>
      <c r="CO470" s="159"/>
      <c r="CP470" s="159"/>
      <c r="CQ470" s="159"/>
      <c r="CR470" s="159"/>
      <c r="CS470" s="159"/>
      <c r="CT470" s="159"/>
      <c r="CU470" s="159"/>
      <c r="CV470" s="159"/>
      <c r="CW470" s="159"/>
      <c r="CX470" s="159"/>
      <c r="CY470" s="159"/>
      <c r="CZ470" s="159"/>
      <c r="DA470" s="159"/>
      <c r="DB470" s="159"/>
      <c r="DC470" s="159"/>
      <c r="DD470" s="159"/>
      <c r="DE470" s="159"/>
      <c r="DF470" s="159"/>
      <c r="DG470" s="159"/>
      <c r="DH470" s="159"/>
      <c r="DI470" s="159"/>
      <c r="DJ470" s="159"/>
      <c r="DK470" s="159"/>
      <c r="DL470" s="159"/>
      <c r="DM470" s="159"/>
      <c r="DN470" s="159"/>
      <c r="DO470" s="159"/>
      <c r="DP470" s="159"/>
      <c r="DQ470" s="159"/>
      <c r="DR470" s="159"/>
      <c r="DS470" s="159"/>
      <c r="DT470" s="159"/>
      <c r="DU470" s="159"/>
      <c r="DV470" s="159"/>
      <c r="DW470" s="159"/>
      <c r="DX470" s="159"/>
      <c r="DY470" s="159"/>
      <c r="DZ470" s="159"/>
      <c r="EA470" s="159"/>
      <c r="EB470" s="159"/>
      <c r="EC470" s="159"/>
      <c r="ED470" s="159"/>
      <c r="EE470" s="159"/>
      <c r="EF470" s="159"/>
      <c r="EG470" s="159"/>
      <c r="EH470" s="159"/>
      <c r="EI470" s="159"/>
      <c r="EJ470" s="159"/>
      <c r="EK470" s="159"/>
      <c r="EL470" s="159"/>
      <c r="EM470" s="159"/>
      <c r="EN470" s="159"/>
      <c r="EO470" s="159"/>
      <c r="EP470" s="159"/>
      <c r="EQ470" s="159"/>
      <c r="ER470" s="159"/>
      <c r="ES470" s="159"/>
      <c r="ET470" s="159"/>
      <c r="EU470" s="159"/>
      <c r="EV470" s="159"/>
      <c r="EW470" s="159"/>
      <c r="EX470" s="159"/>
      <c r="EY470" s="159"/>
      <c r="EZ470" s="159"/>
      <c r="FA470" s="159"/>
      <c r="FB470" s="159"/>
      <c r="FC470" s="159"/>
      <c r="FD470" s="159"/>
      <c r="FE470" s="159"/>
      <c r="FF470" s="159"/>
      <c r="FG470" s="159"/>
      <c r="FH470" s="159"/>
      <c r="FI470" s="159"/>
      <c r="FJ470" s="159"/>
      <c r="FK470" s="159"/>
      <c r="FL470" s="159"/>
      <c r="FM470" s="159"/>
      <c r="FN470" s="159"/>
      <c r="FO470" s="159"/>
      <c r="FP470" s="159"/>
      <c r="FQ470" s="159"/>
      <c r="FR470" s="159"/>
      <c r="FS470" s="159"/>
      <c r="FT470" s="159"/>
      <c r="FU470" s="159"/>
      <c r="FV470" s="159"/>
      <c r="FW470" s="159"/>
      <c r="FX470" s="159"/>
      <c r="FY470" s="159"/>
      <c r="FZ470" s="159"/>
      <c r="GA470" s="159"/>
      <c r="GB470" s="159"/>
      <c r="GC470" s="159"/>
      <c r="GD470" s="159"/>
      <c r="GE470" s="159"/>
      <c r="GF470" s="159"/>
      <c r="GG470" s="159"/>
      <c r="GH470" s="159"/>
      <c r="GI470" s="159"/>
      <c r="GJ470" s="159"/>
      <c r="GK470" s="159"/>
      <c r="GL470" s="159"/>
      <c r="GM470" s="159"/>
      <c r="GN470" s="159"/>
      <c r="GO470" s="159"/>
      <c r="GP470" s="159"/>
      <c r="GQ470" s="159"/>
      <c r="GR470" s="159"/>
      <c r="GS470" s="159"/>
      <c r="GT470" s="159"/>
      <c r="GU470" s="159"/>
      <c r="GV470" s="159"/>
      <c r="GW470" s="159"/>
      <c r="GX470" s="159"/>
      <c r="GY470" s="159"/>
      <c r="GZ470" s="159"/>
      <c r="HA470" s="159"/>
    </row>
    <row r="471" spans="1:209" ht="30" x14ac:dyDescent="0.25">
      <c r="A471" s="158">
        <v>1</v>
      </c>
      <c r="B471" s="58" t="s">
        <v>350</v>
      </c>
      <c r="C471" s="185">
        <f>'2 уровень'!C1229</f>
        <v>300</v>
      </c>
      <c r="D471" s="185">
        <f>'2 уровень'!D1229</f>
        <v>275</v>
      </c>
      <c r="E471" s="185">
        <f>'2 уровень'!E1229</f>
        <v>546</v>
      </c>
      <c r="F471" s="717">
        <f>'2 уровень'!F1229</f>
        <v>198.54545454545453</v>
      </c>
      <c r="G471" s="232">
        <f>'2 уровень'!G1229</f>
        <v>0</v>
      </c>
      <c r="H471" s="232">
        <f>'2 уровень'!H1229</f>
        <v>0</v>
      </c>
      <c r="I471" s="237">
        <f>'2 уровень'!I1229</f>
        <v>0</v>
      </c>
      <c r="J471" s="237">
        <f>'2 уровень'!J1229</f>
        <v>0</v>
      </c>
      <c r="K471" s="237">
        <f>'2 уровень'!K1229</f>
        <v>0</v>
      </c>
      <c r="L471" s="237">
        <f>'2 уровень'!L1229</f>
        <v>0</v>
      </c>
      <c r="M471" s="237">
        <f>'2 уровень'!M1229</f>
        <v>0</v>
      </c>
      <c r="N471" s="237">
        <f>'2 уровень'!N1229</f>
        <v>0</v>
      </c>
      <c r="O471" s="160">
        <f>'2 уровень'!O1229</f>
        <v>0</v>
      </c>
      <c r="P471" s="160">
        <f>'2 уровень'!P1229</f>
        <v>0</v>
      </c>
      <c r="Q471" s="160">
        <f>'2 уровень'!Q1229</f>
        <v>0</v>
      </c>
      <c r="R471" s="160">
        <f>'2 уровень'!R1229</f>
        <v>0</v>
      </c>
      <c r="S471" s="160">
        <f>'2 уровень'!S1229</f>
        <v>0</v>
      </c>
      <c r="T471" s="160">
        <f>'2 уровень'!T1229</f>
        <v>0</v>
      </c>
      <c r="U471" s="160">
        <f>'2 уровень'!U1229</f>
        <v>0</v>
      </c>
      <c r="V471" s="160">
        <f>'2 уровень'!V1229</f>
        <v>0</v>
      </c>
      <c r="W471" s="160">
        <f>'2 уровень'!W1229</f>
        <v>0</v>
      </c>
      <c r="X471" s="160">
        <f>'2 уровень'!X1229</f>
        <v>0</v>
      </c>
      <c r="Y471" s="160">
        <f>'2 уровень'!Y1229</f>
        <v>0</v>
      </c>
      <c r="Z471" s="2222">
        <f>'2 уровень'!Z1229</f>
        <v>0</v>
      </c>
      <c r="AA471" s="160">
        <f>'2 уровень'!AA1229</f>
        <v>0</v>
      </c>
      <c r="AB471" s="160">
        <f>'2 уровень'!AB1229</f>
        <v>0</v>
      </c>
      <c r="AC471" s="160">
        <f>'2 уровень'!AC1229</f>
        <v>0</v>
      </c>
      <c r="AD471" s="2141">
        <f>'2 уровень'!AD1229</f>
        <v>0</v>
      </c>
      <c r="AE471" s="2141">
        <f>'2 уровень'!AE1229</f>
        <v>0</v>
      </c>
      <c r="AF471" s="2141">
        <f>'2 уровень'!AF1229</f>
        <v>0</v>
      </c>
      <c r="AG471" s="160"/>
      <c r="AH471" s="160"/>
      <c r="AI471" s="159"/>
      <c r="AJ471" s="159"/>
      <c r="AK471" s="159"/>
      <c r="AL471" s="159"/>
      <c r="AM471" s="159"/>
      <c r="AN471" s="159"/>
      <c r="AO471" s="159"/>
      <c r="AP471" s="159"/>
      <c r="AQ471" s="159"/>
      <c r="AR471" s="159"/>
      <c r="AS471" s="159"/>
      <c r="AT471" s="159"/>
      <c r="AU471" s="159"/>
      <c r="AV471" s="159"/>
      <c r="AW471" s="159"/>
      <c r="AX471" s="159"/>
      <c r="AY471" s="159"/>
      <c r="AZ471" s="159"/>
      <c r="BA471" s="159"/>
      <c r="BB471" s="159"/>
      <c r="BC471" s="159"/>
      <c r="BD471" s="159"/>
      <c r="BE471" s="159"/>
      <c r="BF471" s="159"/>
      <c r="BG471" s="159"/>
      <c r="BH471" s="159"/>
      <c r="BI471" s="159"/>
      <c r="BJ471" s="159"/>
      <c r="BK471" s="159"/>
      <c r="BL471" s="159"/>
      <c r="BM471" s="159"/>
      <c r="BN471" s="159"/>
      <c r="BO471" s="159"/>
      <c r="BP471" s="159"/>
      <c r="BQ471" s="159"/>
      <c r="BR471" s="159"/>
      <c r="BS471" s="159"/>
      <c r="BT471" s="159"/>
      <c r="BU471" s="159"/>
      <c r="BV471" s="159"/>
      <c r="BW471" s="159"/>
      <c r="BX471" s="159"/>
      <c r="BY471" s="159"/>
      <c r="BZ471" s="159"/>
      <c r="CA471" s="159"/>
      <c r="CB471" s="159"/>
      <c r="CC471" s="159"/>
      <c r="CD471" s="159"/>
      <c r="CE471" s="159"/>
      <c r="CF471" s="159"/>
      <c r="CG471" s="159"/>
      <c r="CH471" s="159"/>
      <c r="CI471" s="159"/>
      <c r="CJ471" s="159"/>
      <c r="CK471" s="159"/>
      <c r="CL471" s="159"/>
      <c r="CM471" s="159"/>
      <c r="CN471" s="159"/>
      <c r="CO471" s="159"/>
      <c r="CP471" s="159"/>
      <c r="CQ471" s="159"/>
      <c r="CR471" s="159"/>
      <c r="CS471" s="159"/>
      <c r="CT471" s="159"/>
      <c r="CU471" s="159"/>
      <c r="CV471" s="159"/>
      <c r="CW471" s="159"/>
      <c r="CX471" s="159"/>
      <c r="CY471" s="159"/>
      <c r="CZ471" s="159"/>
      <c r="DA471" s="159"/>
      <c r="DB471" s="159"/>
      <c r="DC471" s="159"/>
      <c r="DD471" s="159"/>
      <c r="DE471" s="159"/>
      <c r="DF471" s="159"/>
      <c r="DG471" s="159"/>
      <c r="DH471" s="159"/>
      <c r="DI471" s="159"/>
      <c r="DJ471" s="159"/>
      <c r="DK471" s="159"/>
      <c r="DL471" s="159"/>
      <c r="DM471" s="159"/>
      <c r="DN471" s="159"/>
      <c r="DO471" s="159"/>
      <c r="DP471" s="159"/>
      <c r="DQ471" s="159"/>
      <c r="DR471" s="159"/>
      <c r="DS471" s="159"/>
      <c r="DT471" s="159"/>
      <c r="DU471" s="159"/>
      <c r="DV471" s="159"/>
      <c r="DW471" s="159"/>
      <c r="DX471" s="159"/>
      <c r="DY471" s="159"/>
      <c r="DZ471" s="159"/>
      <c r="EA471" s="159"/>
      <c r="EB471" s="159"/>
      <c r="EC471" s="159"/>
      <c r="ED471" s="159"/>
      <c r="EE471" s="159"/>
      <c r="EF471" s="159"/>
      <c r="EG471" s="159"/>
      <c r="EH471" s="159"/>
      <c r="EI471" s="159"/>
      <c r="EJ471" s="159"/>
      <c r="EK471" s="159"/>
      <c r="EL471" s="159"/>
      <c r="EM471" s="159"/>
      <c r="EN471" s="159"/>
      <c r="EO471" s="159"/>
      <c r="EP471" s="159"/>
      <c r="EQ471" s="159"/>
      <c r="ER471" s="159"/>
      <c r="ES471" s="159"/>
      <c r="ET471" s="159"/>
      <c r="EU471" s="159"/>
      <c r="EV471" s="159"/>
      <c r="EW471" s="159"/>
      <c r="EX471" s="159"/>
      <c r="EY471" s="159"/>
      <c r="EZ471" s="159"/>
      <c r="FA471" s="159"/>
      <c r="FB471" s="159"/>
      <c r="FC471" s="159"/>
      <c r="FD471" s="159"/>
      <c r="FE471" s="159"/>
      <c r="FF471" s="159"/>
      <c r="FG471" s="159"/>
      <c r="FH471" s="159"/>
      <c r="FI471" s="159"/>
      <c r="FJ471" s="159"/>
      <c r="FK471" s="159"/>
      <c r="FL471" s="159"/>
      <c r="FM471" s="159"/>
      <c r="FN471" s="159"/>
      <c r="FO471" s="159"/>
      <c r="FP471" s="159"/>
      <c r="FQ471" s="159"/>
      <c r="FR471" s="159"/>
      <c r="FS471" s="159"/>
      <c r="FT471" s="159"/>
      <c r="FU471" s="159"/>
      <c r="FV471" s="159"/>
      <c r="FW471" s="159"/>
      <c r="FX471" s="159"/>
      <c r="FY471" s="159"/>
      <c r="FZ471" s="159"/>
      <c r="GA471" s="159"/>
      <c r="GB471" s="159"/>
      <c r="GC471" s="159"/>
      <c r="GD471" s="159"/>
      <c r="GE471" s="159"/>
      <c r="GF471" s="159"/>
      <c r="GG471" s="159"/>
      <c r="GH471" s="159"/>
      <c r="GI471" s="159"/>
      <c r="GJ471" s="159"/>
      <c r="GK471" s="159"/>
      <c r="GL471" s="159"/>
      <c r="GM471" s="159"/>
      <c r="GN471" s="159"/>
      <c r="GO471" s="159"/>
      <c r="GP471" s="159"/>
      <c r="GQ471" s="159"/>
      <c r="GR471" s="159"/>
      <c r="GS471" s="159"/>
      <c r="GT471" s="159"/>
      <c r="GU471" s="159"/>
      <c r="GV471" s="159"/>
      <c r="GW471" s="159"/>
      <c r="GX471" s="159"/>
      <c r="GY471" s="159"/>
      <c r="GZ471" s="159"/>
      <c r="HA471" s="159"/>
    </row>
    <row r="472" spans="1:209" ht="60" x14ac:dyDescent="0.25">
      <c r="A472" s="158">
        <v>1</v>
      </c>
      <c r="B472" s="58" t="s">
        <v>362</v>
      </c>
      <c r="C472" s="185">
        <f>'2 уровень'!C1230</f>
        <v>15340</v>
      </c>
      <c r="D472" s="185">
        <f>'2 уровень'!D1230</f>
        <v>14062</v>
      </c>
      <c r="E472" s="185">
        <f>'2 уровень'!E1230</f>
        <v>9370</v>
      </c>
      <c r="F472" s="717">
        <f>'2 уровень'!F1230</f>
        <v>66.633480301521828</v>
      </c>
      <c r="G472" s="232">
        <f>'2 уровень'!G1230</f>
        <v>0</v>
      </c>
      <c r="H472" s="232">
        <f>'2 уровень'!H1230</f>
        <v>0</v>
      </c>
      <c r="I472" s="237">
        <f>'2 уровень'!I1230</f>
        <v>0</v>
      </c>
      <c r="J472" s="237">
        <f>'2 уровень'!J1230</f>
        <v>0</v>
      </c>
      <c r="K472" s="237">
        <f>'2 уровень'!K1230</f>
        <v>0</v>
      </c>
      <c r="L472" s="237">
        <f>'2 уровень'!L1230</f>
        <v>0</v>
      </c>
      <c r="M472" s="237">
        <f>'2 уровень'!M1230</f>
        <v>0</v>
      </c>
      <c r="N472" s="237">
        <f>'2 уровень'!N1230</f>
        <v>0</v>
      </c>
      <c r="O472" s="160">
        <f>'2 уровень'!O1230</f>
        <v>0</v>
      </c>
      <c r="P472" s="160">
        <f>'2 уровень'!P1230</f>
        <v>0</v>
      </c>
      <c r="Q472" s="160">
        <f>'2 уровень'!Q1230</f>
        <v>0</v>
      </c>
      <c r="R472" s="160">
        <f>'2 уровень'!R1230</f>
        <v>0</v>
      </c>
      <c r="S472" s="160">
        <f>'2 уровень'!S1230</f>
        <v>0</v>
      </c>
      <c r="T472" s="160">
        <f>'2 уровень'!T1230</f>
        <v>0</v>
      </c>
      <c r="U472" s="160">
        <f>'2 уровень'!U1230</f>
        <v>0</v>
      </c>
      <c r="V472" s="160">
        <f>'2 уровень'!V1230</f>
        <v>0</v>
      </c>
      <c r="W472" s="160">
        <f>'2 уровень'!W1230</f>
        <v>0</v>
      </c>
      <c r="X472" s="160">
        <f>'2 уровень'!X1230</f>
        <v>0</v>
      </c>
      <c r="Y472" s="160">
        <f>'2 уровень'!Y1230</f>
        <v>0</v>
      </c>
      <c r="Z472" s="2222">
        <f>'2 уровень'!Z1230</f>
        <v>0</v>
      </c>
      <c r="AA472" s="160">
        <f>'2 уровень'!AA1230</f>
        <v>0</v>
      </c>
      <c r="AB472" s="160">
        <f>'2 уровень'!AB1230</f>
        <v>0</v>
      </c>
      <c r="AC472" s="160">
        <f>'2 уровень'!AC1230</f>
        <v>0</v>
      </c>
      <c r="AD472" s="2141">
        <f>'2 уровень'!AD1230</f>
        <v>0</v>
      </c>
      <c r="AE472" s="2141">
        <f>'2 уровень'!AE1230</f>
        <v>0</v>
      </c>
      <c r="AF472" s="2141">
        <f>'2 уровень'!AF1230</f>
        <v>0</v>
      </c>
      <c r="AG472" s="160"/>
      <c r="AH472" s="160"/>
      <c r="AI472" s="159"/>
      <c r="AJ472" s="159"/>
      <c r="AK472" s="159"/>
      <c r="AL472" s="159"/>
      <c r="AM472" s="159"/>
      <c r="AN472" s="159"/>
      <c r="AO472" s="159"/>
      <c r="AP472" s="159"/>
      <c r="AQ472" s="159"/>
      <c r="AR472" s="159"/>
      <c r="AS472" s="159"/>
      <c r="AT472" s="159"/>
      <c r="AU472" s="159"/>
      <c r="AV472" s="159"/>
      <c r="AW472" s="159"/>
      <c r="AX472" s="159"/>
      <c r="AY472" s="159"/>
      <c r="AZ472" s="159"/>
      <c r="BA472" s="159"/>
      <c r="BB472" s="159"/>
      <c r="BC472" s="159"/>
      <c r="BD472" s="159"/>
      <c r="BE472" s="159"/>
      <c r="BF472" s="159"/>
      <c r="BG472" s="159"/>
      <c r="BH472" s="159"/>
      <c r="BI472" s="159"/>
      <c r="BJ472" s="159"/>
      <c r="BK472" s="159"/>
      <c r="BL472" s="159"/>
      <c r="BM472" s="159"/>
      <c r="BN472" s="159"/>
      <c r="BO472" s="159"/>
      <c r="BP472" s="159"/>
      <c r="BQ472" s="159"/>
      <c r="BR472" s="159"/>
      <c r="BS472" s="159"/>
      <c r="BT472" s="159"/>
      <c r="BU472" s="159"/>
      <c r="BV472" s="159"/>
      <c r="BW472" s="159"/>
      <c r="BX472" s="159"/>
      <c r="BY472" s="159"/>
      <c r="BZ472" s="159"/>
      <c r="CA472" s="159"/>
      <c r="CB472" s="159"/>
      <c r="CC472" s="159"/>
      <c r="CD472" s="159"/>
      <c r="CE472" s="159"/>
      <c r="CF472" s="159"/>
      <c r="CG472" s="159"/>
      <c r="CH472" s="159"/>
      <c r="CI472" s="159"/>
      <c r="CJ472" s="159"/>
      <c r="CK472" s="159"/>
      <c r="CL472" s="159"/>
      <c r="CM472" s="159"/>
      <c r="CN472" s="159"/>
      <c r="CO472" s="159"/>
      <c r="CP472" s="159"/>
      <c r="CQ472" s="159"/>
      <c r="CR472" s="159"/>
      <c r="CS472" s="159"/>
      <c r="CT472" s="159"/>
      <c r="CU472" s="159"/>
      <c r="CV472" s="159"/>
      <c r="CW472" s="159"/>
      <c r="CX472" s="159"/>
      <c r="CY472" s="159"/>
      <c r="CZ472" s="159"/>
      <c r="DA472" s="159"/>
      <c r="DB472" s="159"/>
      <c r="DC472" s="159"/>
      <c r="DD472" s="159"/>
      <c r="DE472" s="159"/>
      <c r="DF472" s="159"/>
      <c r="DG472" s="159"/>
      <c r="DH472" s="159"/>
      <c r="DI472" s="159"/>
      <c r="DJ472" s="159"/>
      <c r="DK472" s="159"/>
      <c r="DL472" s="159"/>
      <c r="DM472" s="159"/>
      <c r="DN472" s="159"/>
      <c r="DO472" s="159"/>
      <c r="DP472" s="159"/>
      <c r="DQ472" s="159"/>
      <c r="DR472" s="159"/>
      <c r="DS472" s="159"/>
      <c r="DT472" s="159"/>
      <c r="DU472" s="159"/>
      <c r="DV472" s="159"/>
      <c r="DW472" s="159"/>
      <c r="DX472" s="159"/>
      <c r="DY472" s="159"/>
      <c r="DZ472" s="159"/>
      <c r="EA472" s="159"/>
      <c r="EB472" s="159"/>
      <c r="EC472" s="159"/>
      <c r="ED472" s="159"/>
      <c r="EE472" s="159"/>
      <c r="EF472" s="159"/>
      <c r="EG472" s="159"/>
      <c r="EH472" s="159"/>
      <c r="EI472" s="159"/>
      <c r="EJ472" s="159"/>
      <c r="EK472" s="159"/>
      <c r="EL472" s="159"/>
      <c r="EM472" s="159"/>
      <c r="EN472" s="159"/>
      <c r="EO472" s="159"/>
      <c r="EP472" s="159"/>
      <c r="EQ472" s="159"/>
      <c r="ER472" s="159"/>
      <c r="ES472" s="159"/>
      <c r="ET472" s="159"/>
      <c r="EU472" s="159"/>
      <c r="EV472" s="159"/>
      <c r="EW472" s="159"/>
      <c r="EX472" s="159"/>
      <c r="EY472" s="159"/>
      <c r="EZ472" s="159"/>
      <c r="FA472" s="159"/>
      <c r="FB472" s="159"/>
      <c r="FC472" s="159"/>
      <c r="FD472" s="159"/>
      <c r="FE472" s="159"/>
      <c r="FF472" s="159"/>
      <c r="FG472" s="159"/>
      <c r="FH472" s="159"/>
      <c r="FI472" s="159"/>
      <c r="FJ472" s="159"/>
      <c r="FK472" s="159"/>
      <c r="FL472" s="159"/>
      <c r="FM472" s="159"/>
      <c r="FN472" s="159"/>
      <c r="FO472" s="159"/>
      <c r="FP472" s="159"/>
      <c r="FQ472" s="159"/>
      <c r="FR472" s="159"/>
      <c r="FS472" s="159"/>
      <c r="FT472" s="159"/>
      <c r="FU472" s="159"/>
      <c r="FV472" s="159"/>
      <c r="FW472" s="159"/>
      <c r="FX472" s="159"/>
      <c r="FY472" s="159"/>
      <c r="FZ472" s="159"/>
      <c r="GA472" s="159"/>
      <c r="GB472" s="159"/>
      <c r="GC472" s="159"/>
      <c r="GD472" s="159"/>
      <c r="GE472" s="159"/>
      <c r="GF472" s="159"/>
      <c r="GG472" s="159"/>
      <c r="GH472" s="159"/>
      <c r="GI472" s="159"/>
      <c r="GJ472" s="159"/>
      <c r="GK472" s="159"/>
      <c r="GL472" s="159"/>
      <c r="GM472" s="159"/>
      <c r="GN472" s="159"/>
      <c r="GO472" s="159"/>
      <c r="GP472" s="159"/>
      <c r="GQ472" s="159"/>
      <c r="GR472" s="159"/>
      <c r="GS472" s="159"/>
      <c r="GT472" s="159"/>
      <c r="GU472" s="159"/>
      <c r="GV472" s="159"/>
      <c r="GW472" s="159"/>
      <c r="GX472" s="159"/>
      <c r="GY472" s="159"/>
      <c r="GZ472" s="159"/>
      <c r="HA472" s="159"/>
    </row>
    <row r="473" spans="1:209" ht="45" x14ac:dyDescent="0.25">
      <c r="A473" s="158">
        <v>1</v>
      </c>
      <c r="B473" s="58" t="s">
        <v>363</v>
      </c>
      <c r="C473" s="185">
        <f>'2 уровень'!C1231</f>
        <v>5606</v>
      </c>
      <c r="D473" s="185">
        <f>'2 уровень'!D1231</f>
        <v>5139</v>
      </c>
      <c r="E473" s="185">
        <f>'2 уровень'!E1231</f>
        <v>3135.5308863025966</v>
      </c>
      <c r="F473" s="717">
        <f>'2 уровень'!F1231</f>
        <v>61.014416935251923</v>
      </c>
      <c r="G473" s="232">
        <f>'2 уровень'!G1231</f>
        <v>0</v>
      </c>
      <c r="H473" s="232">
        <f>'2 уровень'!H1231</f>
        <v>0</v>
      </c>
      <c r="I473" s="237">
        <f>'2 уровень'!I1231</f>
        <v>0</v>
      </c>
      <c r="J473" s="237">
        <f>'2 уровень'!J1231</f>
        <v>0</v>
      </c>
      <c r="K473" s="237">
        <f>'2 уровень'!K1231</f>
        <v>0</v>
      </c>
      <c r="L473" s="237">
        <f>'2 уровень'!L1231</f>
        <v>0</v>
      </c>
      <c r="M473" s="237">
        <f>'2 уровень'!M1231</f>
        <v>0</v>
      </c>
      <c r="N473" s="237">
        <f>'2 уровень'!N1231</f>
        <v>0</v>
      </c>
      <c r="O473" s="160">
        <f>'2 уровень'!O1231</f>
        <v>0</v>
      </c>
      <c r="P473" s="160">
        <f>'2 уровень'!P1231</f>
        <v>0</v>
      </c>
      <c r="Q473" s="160">
        <f>'2 уровень'!Q1231</f>
        <v>0</v>
      </c>
      <c r="R473" s="160">
        <f>'2 уровень'!R1231</f>
        <v>0</v>
      </c>
      <c r="S473" s="160">
        <f>'2 уровень'!S1231</f>
        <v>0</v>
      </c>
      <c r="T473" s="160">
        <f>'2 уровень'!T1231</f>
        <v>0</v>
      </c>
      <c r="U473" s="160">
        <f>'2 уровень'!U1231</f>
        <v>0</v>
      </c>
      <c r="V473" s="160">
        <f>'2 уровень'!V1231</f>
        <v>0</v>
      </c>
      <c r="W473" s="160">
        <f>'2 уровень'!W1231</f>
        <v>0</v>
      </c>
      <c r="X473" s="160">
        <f>'2 уровень'!X1231</f>
        <v>0</v>
      </c>
      <c r="Y473" s="160">
        <f>'2 уровень'!Y1231</f>
        <v>0</v>
      </c>
      <c r="Z473" s="2222">
        <f>'2 уровень'!Z1231</f>
        <v>0</v>
      </c>
      <c r="AA473" s="160">
        <f>'2 уровень'!AA1231</f>
        <v>0</v>
      </c>
      <c r="AB473" s="160">
        <f>'2 уровень'!AB1231</f>
        <v>0</v>
      </c>
      <c r="AC473" s="160">
        <f>'2 уровень'!AC1231</f>
        <v>0</v>
      </c>
      <c r="AD473" s="2141">
        <f>'2 уровень'!AD1231</f>
        <v>0</v>
      </c>
      <c r="AE473" s="2141">
        <f>'2 уровень'!AE1231</f>
        <v>0</v>
      </c>
      <c r="AF473" s="2141">
        <f>'2 уровень'!AF1231</f>
        <v>0</v>
      </c>
      <c r="AG473" s="160"/>
      <c r="AH473" s="160"/>
      <c r="AI473" s="159"/>
      <c r="AJ473" s="159"/>
      <c r="AK473" s="159"/>
      <c r="AL473" s="159"/>
      <c r="AM473" s="159"/>
      <c r="AN473" s="159"/>
      <c r="AO473" s="159"/>
      <c r="AP473" s="159"/>
      <c r="AQ473" s="159"/>
      <c r="AR473" s="159"/>
      <c r="AS473" s="159"/>
      <c r="AT473" s="159"/>
      <c r="AU473" s="159"/>
      <c r="AV473" s="159"/>
      <c r="AW473" s="159"/>
      <c r="AX473" s="159"/>
      <c r="AY473" s="159"/>
      <c r="AZ473" s="159"/>
      <c r="BA473" s="159"/>
      <c r="BB473" s="159"/>
      <c r="BC473" s="159"/>
      <c r="BD473" s="159"/>
      <c r="BE473" s="159"/>
      <c r="BF473" s="159"/>
      <c r="BG473" s="159"/>
      <c r="BH473" s="159"/>
      <c r="BI473" s="159"/>
      <c r="BJ473" s="159"/>
      <c r="BK473" s="159"/>
      <c r="BL473" s="159"/>
      <c r="BM473" s="159"/>
      <c r="BN473" s="159"/>
      <c r="BO473" s="159"/>
      <c r="BP473" s="159"/>
      <c r="BQ473" s="159"/>
      <c r="BR473" s="159"/>
      <c r="BS473" s="159"/>
      <c r="BT473" s="159"/>
      <c r="BU473" s="159"/>
      <c r="BV473" s="159"/>
      <c r="BW473" s="159"/>
      <c r="BX473" s="159"/>
      <c r="BY473" s="159"/>
      <c r="BZ473" s="159"/>
      <c r="CA473" s="159"/>
      <c r="CB473" s="159"/>
      <c r="CC473" s="159"/>
      <c r="CD473" s="159"/>
      <c r="CE473" s="159"/>
      <c r="CF473" s="159"/>
      <c r="CG473" s="159"/>
      <c r="CH473" s="159"/>
      <c r="CI473" s="159"/>
      <c r="CJ473" s="159"/>
      <c r="CK473" s="159"/>
      <c r="CL473" s="159"/>
      <c r="CM473" s="159"/>
      <c r="CN473" s="159"/>
      <c r="CO473" s="159"/>
      <c r="CP473" s="159"/>
      <c r="CQ473" s="159"/>
      <c r="CR473" s="159"/>
      <c r="CS473" s="159"/>
      <c r="CT473" s="159"/>
      <c r="CU473" s="159"/>
      <c r="CV473" s="159"/>
      <c r="CW473" s="159"/>
      <c r="CX473" s="159"/>
      <c r="CY473" s="159"/>
      <c r="CZ473" s="159"/>
      <c r="DA473" s="159"/>
      <c r="DB473" s="159"/>
      <c r="DC473" s="159"/>
      <c r="DD473" s="159"/>
      <c r="DE473" s="159"/>
      <c r="DF473" s="159"/>
      <c r="DG473" s="159"/>
      <c r="DH473" s="159"/>
      <c r="DI473" s="159"/>
      <c r="DJ473" s="159"/>
      <c r="DK473" s="159"/>
      <c r="DL473" s="159"/>
      <c r="DM473" s="159"/>
      <c r="DN473" s="159"/>
      <c r="DO473" s="159"/>
      <c r="DP473" s="159"/>
      <c r="DQ473" s="159"/>
      <c r="DR473" s="159"/>
      <c r="DS473" s="159"/>
      <c r="DT473" s="159"/>
      <c r="DU473" s="159"/>
      <c r="DV473" s="159"/>
      <c r="DW473" s="159"/>
      <c r="DX473" s="159"/>
      <c r="DY473" s="159"/>
      <c r="DZ473" s="159"/>
      <c r="EA473" s="159"/>
      <c r="EB473" s="159"/>
      <c r="EC473" s="159"/>
      <c r="ED473" s="159"/>
      <c r="EE473" s="159"/>
      <c r="EF473" s="159"/>
      <c r="EG473" s="159"/>
      <c r="EH473" s="159"/>
      <c r="EI473" s="159"/>
      <c r="EJ473" s="159"/>
      <c r="EK473" s="159"/>
      <c r="EL473" s="159"/>
      <c r="EM473" s="159"/>
      <c r="EN473" s="159"/>
      <c r="EO473" s="159"/>
      <c r="EP473" s="159"/>
      <c r="EQ473" s="159"/>
      <c r="ER473" s="159"/>
      <c r="ES473" s="159"/>
      <c r="ET473" s="159"/>
      <c r="EU473" s="159"/>
      <c r="EV473" s="159"/>
      <c r="EW473" s="159"/>
      <c r="EX473" s="159"/>
      <c r="EY473" s="159"/>
      <c r="EZ473" s="159"/>
      <c r="FA473" s="159"/>
      <c r="FB473" s="159"/>
      <c r="FC473" s="159"/>
      <c r="FD473" s="159"/>
      <c r="FE473" s="159"/>
      <c r="FF473" s="159"/>
      <c r="FG473" s="159"/>
      <c r="FH473" s="159"/>
      <c r="FI473" s="159"/>
      <c r="FJ473" s="159"/>
      <c r="FK473" s="159"/>
      <c r="FL473" s="159"/>
      <c r="FM473" s="159"/>
      <c r="FN473" s="159"/>
      <c r="FO473" s="159"/>
      <c r="FP473" s="159"/>
      <c r="FQ473" s="159"/>
      <c r="FR473" s="159"/>
      <c r="FS473" s="159"/>
      <c r="FT473" s="159"/>
      <c r="FU473" s="159"/>
      <c r="FV473" s="159"/>
      <c r="FW473" s="159"/>
      <c r="FX473" s="159"/>
      <c r="FY473" s="159"/>
      <c r="FZ473" s="159"/>
      <c r="GA473" s="159"/>
      <c r="GB473" s="159"/>
      <c r="GC473" s="159"/>
      <c r="GD473" s="159"/>
      <c r="GE473" s="159"/>
      <c r="GF473" s="159"/>
      <c r="GG473" s="159"/>
      <c r="GH473" s="159"/>
      <c r="GI473" s="159"/>
      <c r="GJ473" s="159"/>
      <c r="GK473" s="159"/>
      <c r="GL473" s="159"/>
      <c r="GM473" s="159"/>
      <c r="GN473" s="159"/>
      <c r="GO473" s="159"/>
      <c r="GP473" s="159"/>
      <c r="GQ473" s="159"/>
      <c r="GR473" s="159"/>
      <c r="GS473" s="159"/>
      <c r="GT473" s="159"/>
      <c r="GU473" s="159"/>
      <c r="GV473" s="159"/>
      <c r="GW473" s="159"/>
      <c r="GX473" s="159"/>
      <c r="GY473" s="159"/>
      <c r="GZ473" s="159"/>
      <c r="HA473" s="159"/>
    </row>
    <row r="474" spans="1:209" ht="30" x14ac:dyDescent="0.25">
      <c r="A474" s="158">
        <v>1</v>
      </c>
      <c r="B474" s="58" t="s">
        <v>364</v>
      </c>
      <c r="C474" s="185">
        <f>'2 уровень'!C1232</f>
        <v>3100</v>
      </c>
      <c r="D474" s="185">
        <f>'2 уровень'!D1232</f>
        <v>2842</v>
      </c>
      <c r="E474" s="185">
        <f>'2 уровень'!E1232</f>
        <v>4018</v>
      </c>
      <c r="F474" s="717">
        <f>'2 уровень'!F1232</f>
        <v>141.37931034482759</v>
      </c>
      <c r="G474" s="232">
        <f>'2 уровень'!G1232</f>
        <v>0</v>
      </c>
      <c r="H474" s="232">
        <f>'2 уровень'!H1232</f>
        <v>0</v>
      </c>
      <c r="I474" s="237">
        <f>'2 уровень'!I1232</f>
        <v>0</v>
      </c>
      <c r="J474" s="237">
        <f>'2 уровень'!J1232</f>
        <v>0</v>
      </c>
      <c r="K474" s="237">
        <f>'2 уровень'!K1232</f>
        <v>0</v>
      </c>
      <c r="L474" s="237">
        <f>'2 уровень'!L1232</f>
        <v>0</v>
      </c>
      <c r="M474" s="237">
        <f>'2 уровень'!M1232</f>
        <v>0</v>
      </c>
      <c r="N474" s="237">
        <f>'2 уровень'!N1232</f>
        <v>0</v>
      </c>
      <c r="O474" s="160">
        <f>'2 уровень'!O1232</f>
        <v>0</v>
      </c>
      <c r="P474" s="160">
        <f>'2 уровень'!P1232</f>
        <v>0</v>
      </c>
      <c r="Q474" s="160">
        <f>'2 уровень'!Q1232</f>
        <v>0</v>
      </c>
      <c r="R474" s="160">
        <f>'2 уровень'!R1232</f>
        <v>0</v>
      </c>
      <c r="S474" s="160">
        <f>'2 уровень'!S1232</f>
        <v>0</v>
      </c>
      <c r="T474" s="160">
        <f>'2 уровень'!T1232</f>
        <v>0</v>
      </c>
      <c r="U474" s="160">
        <f>'2 уровень'!U1232</f>
        <v>0</v>
      </c>
      <c r="V474" s="160">
        <f>'2 уровень'!V1232</f>
        <v>0</v>
      </c>
      <c r="W474" s="160">
        <f>'2 уровень'!W1232</f>
        <v>0</v>
      </c>
      <c r="X474" s="160">
        <f>'2 уровень'!X1232</f>
        <v>0</v>
      </c>
      <c r="Y474" s="160">
        <f>'2 уровень'!Y1232</f>
        <v>0</v>
      </c>
      <c r="Z474" s="2222">
        <f>'2 уровень'!Z1232</f>
        <v>0</v>
      </c>
      <c r="AA474" s="160">
        <f>'2 уровень'!AA1232</f>
        <v>0</v>
      </c>
      <c r="AB474" s="160">
        <f>'2 уровень'!AB1232</f>
        <v>0</v>
      </c>
      <c r="AC474" s="160">
        <f>'2 уровень'!AC1232</f>
        <v>0</v>
      </c>
      <c r="AD474" s="2141">
        <f>'2 уровень'!AD1232</f>
        <v>0</v>
      </c>
      <c r="AE474" s="2141">
        <f>'2 уровень'!AE1232</f>
        <v>0</v>
      </c>
      <c r="AF474" s="2141">
        <f>'2 уровень'!AF1232</f>
        <v>0</v>
      </c>
      <c r="AG474" s="160"/>
      <c r="AH474" s="160"/>
      <c r="AI474" s="159"/>
      <c r="AJ474" s="159"/>
      <c r="AK474" s="159"/>
      <c r="AL474" s="159"/>
      <c r="AM474" s="159"/>
      <c r="AN474" s="159"/>
      <c r="AO474" s="159"/>
      <c r="AP474" s="159"/>
      <c r="AQ474" s="159"/>
      <c r="AR474" s="159"/>
      <c r="AS474" s="159"/>
      <c r="AT474" s="159"/>
      <c r="AU474" s="159"/>
      <c r="AV474" s="159"/>
      <c r="AW474" s="159"/>
      <c r="AX474" s="159"/>
      <c r="AY474" s="159"/>
      <c r="AZ474" s="159"/>
      <c r="BA474" s="159"/>
      <c r="BB474" s="159"/>
      <c r="BC474" s="159"/>
      <c r="BD474" s="159"/>
      <c r="BE474" s="159"/>
      <c r="BF474" s="159"/>
      <c r="BG474" s="159"/>
      <c r="BH474" s="159"/>
      <c r="BI474" s="159"/>
      <c r="BJ474" s="159"/>
      <c r="BK474" s="159"/>
      <c r="BL474" s="159"/>
      <c r="BM474" s="159"/>
      <c r="BN474" s="159"/>
      <c r="BO474" s="159"/>
      <c r="BP474" s="159"/>
      <c r="BQ474" s="159"/>
      <c r="BR474" s="159"/>
      <c r="BS474" s="159"/>
      <c r="BT474" s="159"/>
      <c r="BU474" s="159"/>
      <c r="BV474" s="159"/>
      <c r="BW474" s="159"/>
      <c r="BX474" s="159"/>
      <c r="BY474" s="159"/>
      <c r="BZ474" s="159"/>
      <c r="CA474" s="159"/>
      <c r="CB474" s="159"/>
      <c r="CC474" s="159"/>
      <c r="CD474" s="159"/>
      <c r="CE474" s="159"/>
      <c r="CF474" s="159"/>
      <c r="CG474" s="159"/>
      <c r="CH474" s="159"/>
      <c r="CI474" s="159"/>
      <c r="CJ474" s="159"/>
      <c r="CK474" s="159"/>
      <c r="CL474" s="159"/>
      <c r="CM474" s="159"/>
      <c r="CN474" s="159"/>
      <c r="CO474" s="159"/>
      <c r="CP474" s="159"/>
      <c r="CQ474" s="159"/>
      <c r="CR474" s="159"/>
      <c r="CS474" s="159"/>
      <c r="CT474" s="159"/>
      <c r="CU474" s="159"/>
      <c r="CV474" s="159"/>
      <c r="CW474" s="159"/>
      <c r="CX474" s="159"/>
      <c r="CY474" s="159"/>
      <c r="CZ474" s="159"/>
      <c r="DA474" s="159"/>
      <c r="DB474" s="159"/>
      <c r="DC474" s="159"/>
      <c r="DD474" s="159"/>
      <c r="DE474" s="159"/>
      <c r="DF474" s="159"/>
      <c r="DG474" s="159"/>
      <c r="DH474" s="159"/>
      <c r="DI474" s="159"/>
      <c r="DJ474" s="159"/>
      <c r="DK474" s="159"/>
      <c r="DL474" s="159"/>
      <c r="DM474" s="159"/>
      <c r="DN474" s="159"/>
      <c r="DO474" s="159"/>
      <c r="DP474" s="159"/>
      <c r="DQ474" s="159"/>
      <c r="DR474" s="159"/>
      <c r="DS474" s="159"/>
      <c r="DT474" s="159"/>
      <c r="DU474" s="159"/>
      <c r="DV474" s="159"/>
      <c r="DW474" s="159"/>
      <c r="DX474" s="159"/>
      <c r="DY474" s="159"/>
      <c r="DZ474" s="159"/>
      <c r="EA474" s="159"/>
      <c r="EB474" s="159"/>
      <c r="EC474" s="159"/>
      <c r="ED474" s="159"/>
      <c r="EE474" s="159"/>
      <c r="EF474" s="159"/>
      <c r="EG474" s="159"/>
      <c r="EH474" s="159"/>
      <c r="EI474" s="159"/>
      <c r="EJ474" s="159"/>
      <c r="EK474" s="159"/>
      <c r="EL474" s="159"/>
      <c r="EM474" s="159"/>
      <c r="EN474" s="159"/>
      <c r="EO474" s="159"/>
      <c r="EP474" s="159"/>
      <c r="EQ474" s="159"/>
      <c r="ER474" s="159"/>
      <c r="ES474" s="159"/>
      <c r="ET474" s="159"/>
      <c r="EU474" s="159"/>
      <c r="EV474" s="159"/>
      <c r="EW474" s="159"/>
      <c r="EX474" s="159"/>
      <c r="EY474" s="159"/>
      <c r="EZ474" s="159"/>
      <c r="FA474" s="159"/>
      <c r="FB474" s="159"/>
      <c r="FC474" s="159"/>
      <c r="FD474" s="159"/>
      <c r="FE474" s="159"/>
      <c r="FF474" s="159"/>
      <c r="FG474" s="159"/>
      <c r="FH474" s="159"/>
      <c r="FI474" s="159"/>
      <c r="FJ474" s="159"/>
      <c r="FK474" s="159"/>
      <c r="FL474" s="159"/>
      <c r="FM474" s="159"/>
      <c r="FN474" s="159"/>
      <c r="FO474" s="159"/>
      <c r="FP474" s="159"/>
      <c r="FQ474" s="159"/>
      <c r="FR474" s="159"/>
      <c r="FS474" s="159"/>
      <c r="FT474" s="159"/>
      <c r="FU474" s="159"/>
      <c r="FV474" s="159"/>
      <c r="FW474" s="159"/>
      <c r="FX474" s="159"/>
      <c r="FY474" s="159"/>
      <c r="FZ474" s="159"/>
      <c r="GA474" s="159"/>
      <c r="GB474" s="159"/>
      <c r="GC474" s="159"/>
      <c r="GD474" s="159"/>
      <c r="GE474" s="159"/>
      <c r="GF474" s="159"/>
      <c r="GG474" s="159"/>
      <c r="GH474" s="159"/>
      <c r="GI474" s="159"/>
      <c r="GJ474" s="159"/>
      <c r="GK474" s="159"/>
      <c r="GL474" s="159"/>
      <c r="GM474" s="159"/>
      <c r="GN474" s="159"/>
      <c r="GO474" s="159"/>
      <c r="GP474" s="159"/>
      <c r="GQ474" s="159"/>
      <c r="GR474" s="159"/>
      <c r="GS474" s="159"/>
      <c r="GT474" s="159"/>
      <c r="GU474" s="159"/>
      <c r="GV474" s="159"/>
      <c r="GW474" s="159"/>
      <c r="GX474" s="159"/>
      <c r="GY474" s="159"/>
      <c r="GZ474" s="159"/>
      <c r="HA474" s="159"/>
    </row>
    <row r="475" spans="1:209" ht="30" x14ac:dyDescent="0.25">
      <c r="A475" s="158">
        <v>1</v>
      </c>
      <c r="B475" s="58" t="s">
        <v>365</v>
      </c>
      <c r="C475" s="185">
        <f>'2 уровень'!C1233</f>
        <v>1050</v>
      </c>
      <c r="D475" s="185">
        <f>'2 уровень'!D1233</f>
        <v>963</v>
      </c>
      <c r="E475" s="185">
        <f>'2 уровень'!E1233</f>
        <v>1740</v>
      </c>
      <c r="F475" s="717">
        <f>'2 уровень'!F1233</f>
        <v>180.68535825545172</v>
      </c>
      <c r="G475" s="232">
        <f>'2 уровень'!G1233</f>
        <v>0</v>
      </c>
      <c r="H475" s="232">
        <f>'2 уровень'!H1233</f>
        <v>0</v>
      </c>
      <c r="I475" s="237">
        <f>'2 уровень'!I1233</f>
        <v>0</v>
      </c>
      <c r="J475" s="237">
        <f>'2 уровень'!J1233</f>
        <v>0</v>
      </c>
      <c r="K475" s="237">
        <f>'2 уровень'!K1233</f>
        <v>0</v>
      </c>
      <c r="L475" s="237">
        <f>'2 уровень'!L1233</f>
        <v>0</v>
      </c>
      <c r="M475" s="237">
        <f>'2 уровень'!M1233</f>
        <v>0</v>
      </c>
      <c r="N475" s="237">
        <f>'2 уровень'!N1233</f>
        <v>0</v>
      </c>
      <c r="O475" s="160">
        <f>'2 уровень'!O1233</f>
        <v>0</v>
      </c>
      <c r="P475" s="160">
        <f>'2 уровень'!P1233</f>
        <v>0</v>
      </c>
      <c r="Q475" s="160">
        <f>'2 уровень'!Q1233</f>
        <v>0</v>
      </c>
      <c r="R475" s="160">
        <f>'2 уровень'!R1233</f>
        <v>0</v>
      </c>
      <c r="S475" s="160">
        <f>'2 уровень'!S1233</f>
        <v>0</v>
      </c>
      <c r="T475" s="160">
        <f>'2 уровень'!T1233</f>
        <v>0</v>
      </c>
      <c r="U475" s="160">
        <f>'2 уровень'!U1233</f>
        <v>0</v>
      </c>
      <c r="V475" s="160">
        <f>'2 уровень'!V1233</f>
        <v>0</v>
      </c>
      <c r="W475" s="160">
        <f>'2 уровень'!W1233</f>
        <v>0</v>
      </c>
      <c r="X475" s="160">
        <f>'2 уровень'!X1233</f>
        <v>0</v>
      </c>
      <c r="Y475" s="160">
        <f>'2 уровень'!Y1233</f>
        <v>0</v>
      </c>
      <c r="Z475" s="2222">
        <f>'2 уровень'!Z1233</f>
        <v>0</v>
      </c>
      <c r="AA475" s="160">
        <f>'2 уровень'!AA1233</f>
        <v>0</v>
      </c>
      <c r="AB475" s="160">
        <f>'2 уровень'!AB1233</f>
        <v>0</v>
      </c>
      <c r="AC475" s="160">
        <f>'2 уровень'!AC1233</f>
        <v>0</v>
      </c>
      <c r="AD475" s="2141">
        <f>'2 уровень'!AD1233</f>
        <v>0</v>
      </c>
      <c r="AE475" s="2141">
        <f>'2 уровень'!AE1233</f>
        <v>0</v>
      </c>
      <c r="AF475" s="2141">
        <f>'2 уровень'!AF1233</f>
        <v>0</v>
      </c>
      <c r="AG475" s="160"/>
      <c r="AH475" s="160"/>
      <c r="AI475" s="159"/>
      <c r="AJ475" s="159"/>
      <c r="AK475" s="159"/>
      <c r="AL475" s="159"/>
      <c r="AM475" s="159"/>
      <c r="AN475" s="159"/>
      <c r="AO475" s="159"/>
      <c r="AP475" s="159"/>
      <c r="AQ475" s="159"/>
      <c r="AR475" s="159"/>
      <c r="AS475" s="159"/>
      <c r="AT475" s="159"/>
      <c r="AU475" s="159"/>
      <c r="AV475" s="159"/>
      <c r="AW475" s="159"/>
      <c r="AX475" s="159"/>
      <c r="AY475" s="159"/>
      <c r="AZ475" s="159"/>
      <c r="BA475" s="159"/>
      <c r="BB475" s="159"/>
      <c r="BC475" s="159"/>
      <c r="BD475" s="159"/>
      <c r="BE475" s="159"/>
      <c r="BF475" s="159"/>
      <c r="BG475" s="159"/>
      <c r="BH475" s="159"/>
      <c r="BI475" s="159"/>
      <c r="BJ475" s="159"/>
      <c r="BK475" s="159"/>
      <c r="BL475" s="159"/>
      <c r="BM475" s="159"/>
      <c r="BN475" s="159"/>
      <c r="BO475" s="159"/>
      <c r="BP475" s="159"/>
      <c r="BQ475" s="159"/>
      <c r="BR475" s="159"/>
      <c r="BS475" s="159"/>
      <c r="BT475" s="159"/>
      <c r="BU475" s="159"/>
      <c r="BV475" s="159"/>
      <c r="BW475" s="159"/>
      <c r="BX475" s="159"/>
      <c r="BY475" s="159"/>
      <c r="BZ475" s="159"/>
      <c r="CA475" s="159"/>
      <c r="CB475" s="159"/>
      <c r="CC475" s="159"/>
      <c r="CD475" s="159"/>
      <c r="CE475" s="159"/>
      <c r="CF475" s="159"/>
      <c r="CG475" s="159"/>
      <c r="CH475" s="159"/>
      <c r="CI475" s="159"/>
      <c r="CJ475" s="159"/>
      <c r="CK475" s="159"/>
      <c r="CL475" s="159"/>
      <c r="CM475" s="159"/>
      <c r="CN475" s="159"/>
      <c r="CO475" s="159"/>
      <c r="CP475" s="159"/>
      <c r="CQ475" s="159"/>
      <c r="CR475" s="159"/>
      <c r="CS475" s="159"/>
      <c r="CT475" s="159"/>
      <c r="CU475" s="159"/>
      <c r="CV475" s="159"/>
      <c r="CW475" s="159"/>
      <c r="CX475" s="159"/>
      <c r="CY475" s="159"/>
      <c r="CZ475" s="159"/>
      <c r="DA475" s="159"/>
      <c r="DB475" s="159"/>
      <c r="DC475" s="159"/>
      <c r="DD475" s="159"/>
      <c r="DE475" s="159"/>
      <c r="DF475" s="159"/>
      <c r="DG475" s="159"/>
      <c r="DH475" s="159"/>
      <c r="DI475" s="159"/>
      <c r="DJ475" s="159"/>
      <c r="DK475" s="159"/>
      <c r="DL475" s="159"/>
      <c r="DM475" s="159"/>
      <c r="DN475" s="159"/>
      <c r="DO475" s="159"/>
      <c r="DP475" s="159"/>
      <c r="DQ475" s="159"/>
      <c r="DR475" s="159"/>
      <c r="DS475" s="159"/>
      <c r="DT475" s="159"/>
      <c r="DU475" s="159"/>
      <c r="DV475" s="159"/>
      <c r="DW475" s="159"/>
      <c r="DX475" s="159"/>
      <c r="DY475" s="159"/>
      <c r="DZ475" s="159"/>
      <c r="EA475" s="159"/>
      <c r="EB475" s="159"/>
      <c r="EC475" s="159"/>
      <c r="ED475" s="159"/>
      <c r="EE475" s="159"/>
      <c r="EF475" s="159"/>
      <c r="EG475" s="159"/>
      <c r="EH475" s="159"/>
      <c r="EI475" s="159"/>
      <c r="EJ475" s="159"/>
      <c r="EK475" s="159"/>
      <c r="EL475" s="159"/>
      <c r="EM475" s="159"/>
      <c r="EN475" s="159"/>
      <c r="EO475" s="159"/>
      <c r="EP475" s="159"/>
      <c r="EQ475" s="159"/>
      <c r="ER475" s="159"/>
      <c r="ES475" s="159"/>
      <c r="ET475" s="159"/>
      <c r="EU475" s="159"/>
      <c r="EV475" s="159"/>
      <c r="EW475" s="159"/>
      <c r="EX475" s="159"/>
      <c r="EY475" s="159"/>
      <c r="EZ475" s="159"/>
      <c r="FA475" s="159"/>
      <c r="FB475" s="159"/>
      <c r="FC475" s="159"/>
      <c r="FD475" s="159"/>
      <c r="FE475" s="159"/>
      <c r="FF475" s="159"/>
      <c r="FG475" s="159"/>
      <c r="FH475" s="159"/>
      <c r="FI475" s="159"/>
      <c r="FJ475" s="159"/>
      <c r="FK475" s="159"/>
      <c r="FL475" s="159"/>
      <c r="FM475" s="159"/>
      <c r="FN475" s="159"/>
      <c r="FO475" s="159"/>
      <c r="FP475" s="159"/>
      <c r="FQ475" s="159"/>
      <c r="FR475" s="159"/>
      <c r="FS475" s="159"/>
      <c r="FT475" s="159"/>
      <c r="FU475" s="159"/>
      <c r="FV475" s="159"/>
      <c r="FW475" s="159"/>
      <c r="FX475" s="159"/>
      <c r="FY475" s="159"/>
      <c r="FZ475" s="159"/>
      <c r="GA475" s="159"/>
      <c r="GB475" s="159"/>
      <c r="GC475" s="159"/>
      <c r="GD475" s="159"/>
      <c r="GE475" s="159"/>
      <c r="GF475" s="159"/>
      <c r="GG475" s="159"/>
      <c r="GH475" s="159"/>
      <c r="GI475" s="159"/>
      <c r="GJ475" s="159"/>
      <c r="GK475" s="159"/>
      <c r="GL475" s="159"/>
      <c r="GM475" s="159"/>
      <c r="GN475" s="159"/>
      <c r="GO475" s="159"/>
      <c r="GP475" s="159"/>
      <c r="GQ475" s="159"/>
      <c r="GR475" s="159"/>
      <c r="GS475" s="159"/>
      <c r="GT475" s="159"/>
      <c r="GU475" s="159"/>
      <c r="GV475" s="159"/>
      <c r="GW475" s="159"/>
      <c r="GX475" s="159"/>
      <c r="GY475" s="159"/>
      <c r="GZ475" s="159"/>
      <c r="HA475" s="159"/>
    </row>
    <row r="476" spans="1:209" x14ac:dyDescent="0.25">
      <c r="A476" s="158">
        <v>1</v>
      </c>
      <c r="B476" s="58" t="s">
        <v>330</v>
      </c>
      <c r="C476" s="185">
        <f>'2 уровень'!C1234</f>
        <v>21909</v>
      </c>
      <c r="D476" s="185">
        <f>'2 уровень'!D1234</f>
        <v>20083</v>
      </c>
      <c r="E476" s="185">
        <f>'2 уровень'!E1234</f>
        <v>20748</v>
      </c>
      <c r="F476" s="717">
        <f>'2 уровень'!F1234</f>
        <v>103.31125827814569</v>
      </c>
      <c r="G476" s="232">
        <f>'2 уровень'!G1234</f>
        <v>0</v>
      </c>
      <c r="H476" s="232">
        <f>'2 уровень'!H1234</f>
        <v>0</v>
      </c>
      <c r="I476" s="237">
        <f>'2 уровень'!I1234</f>
        <v>0</v>
      </c>
      <c r="J476" s="237">
        <f>'2 уровень'!J1234</f>
        <v>0</v>
      </c>
      <c r="K476" s="237">
        <f>'2 уровень'!K1234</f>
        <v>0</v>
      </c>
      <c r="L476" s="237">
        <f>'2 уровень'!L1234</f>
        <v>0</v>
      </c>
      <c r="M476" s="237">
        <f>'2 уровень'!M1234</f>
        <v>0</v>
      </c>
      <c r="N476" s="237">
        <f>'2 уровень'!N1234</f>
        <v>0</v>
      </c>
      <c r="O476" s="160">
        <f>'2 уровень'!O1234</f>
        <v>0</v>
      </c>
      <c r="P476" s="160">
        <f>'2 уровень'!P1234</f>
        <v>0</v>
      </c>
      <c r="Q476" s="160">
        <f>'2 уровень'!Q1234</f>
        <v>0</v>
      </c>
      <c r="R476" s="160">
        <f>'2 уровень'!R1234</f>
        <v>0</v>
      </c>
      <c r="S476" s="160">
        <f>'2 уровень'!S1234</f>
        <v>0</v>
      </c>
      <c r="T476" s="160">
        <f>'2 уровень'!T1234</f>
        <v>0</v>
      </c>
      <c r="U476" s="160">
        <f>'2 уровень'!U1234</f>
        <v>0</v>
      </c>
      <c r="V476" s="160">
        <f>'2 уровень'!V1234</f>
        <v>0</v>
      </c>
      <c r="W476" s="160">
        <f>'2 уровень'!W1234</f>
        <v>0</v>
      </c>
      <c r="X476" s="160">
        <f>'2 уровень'!X1234</f>
        <v>0</v>
      </c>
      <c r="Y476" s="160">
        <f>'2 уровень'!Y1234</f>
        <v>0</v>
      </c>
      <c r="Z476" s="2222">
        <f>'2 уровень'!Z1234</f>
        <v>0</v>
      </c>
      <c r="AA476" s="160">
        <f>'2 уровень'!AA1234</f>
        <v>0</v>
      </c>
      <c r="AB476" s="160">
        <f>'2 уровень'!AB1234</f>
        <v>0</v>
      </c>
      <c r="AC476" s="160">
        <f>'2 уровень'!AC1234</f>
        <v>0</v>
      </c>
      <c r="AD476" s="2141">
        <f>'2 уровень'!AD1234</f>
        <v>0</v>
      </c>
      <c r="AE476" s="2141">
        <f>'2 уровень'!AE1234</f>
        <v>0</v>
      </c>
      <c r="AF476" s="2141">
        <f>'2 уровень'!AF1234</f>
        <v>0</v>
      </c>
      <c r="AG476" s="160"/>
      <c r="AH476" s="160"/>
      <c r="AI476" s="159"/>
      <c r="AJ476" s="159"/>
      <c r="AK476" s="159"/>
      <c r="AL476" s="159"/>
      <c r="AM476" s="159"/>
      <c r="AN476" s="159"/>
      <c r="AO476" s="159"/>
      <c r="AP476" s="159"/>
      <c r="AQ476" s="159"/>
      <c r="AR476" s="159"/>
      <c r="AS476" s="159"/>
      <c r="AT476" s="159"/>
      <c r="AU476" s="159"/>
      <c r="AV476" s="159"/>
      <c r="AW476" s="159"/>
      <c r="AX476" s="159"/>
      <c r="AY476" s="159"/>
      <c r="AZ476" s="159"/>
      <c r="BA476" s="159"/>
      <c r="BB476" s="159"/>
      <c r="BC476" s="159"/>
      <c r="BD476" s="159"/>
      <c r="BE476" s="159"/>
      <c r="BF476" s="159"/>
      <c r="BG476" s="159"/>
      <c r="BH476" s="159"/>
      <c r="BI476" s="159"/>
      <c r="BJ476" s="159"/>
      <c r="BK476" s="159"/>
      <c r="BL476" s="159"/>
      <c r="BM476" s="159"/>
      <c r="BN476" s="159"/>
      <c r="BO476" s="159"/>
      <c r="BP476" s="159"/>
      <c r="BQ476" s="159"/>
      <c r="BR476" s="159"/>
      <c r="BS476" s="159"/>
      <c r="BT476" s="159"/>
      <c r="BU476" s="159"/>
      <c r="BV476" s="159"/>
      <c r="BW476" s="159"/>
      <c r="BX476" s="159"/>
      <c r="BY476" s="159"/>
      <c r="BZ476" s="159"/>
      <c r="CA476" s="159"/>
      <c r="CB476" s="159"/>
      <c r="CC476" s="159"/>
      <c r="CD476" s="159"/>
      <c r="CE476" s="159"/>
      <c r="CF476" s="159"/>
      <c r="CG476" s="159"/>
      <c r="CH476" s="159"/>
      <c r="CI476" s="159"/>
      <c r="CJ476" s="159"/>
      <c r="CK476" s="159"/>
      <c r="CL476" s="159"/>
      <c r="CM476" s="159"/>
      <c r="CN476" s="159"/>
      <c r="CO476" s="159"/>
      <c r="CP476" s="159"/>
      <c r="CQ476" s="159"/>
      <c r="CR476" s="159"/>
      <c r="CS476" s="159"/>
      <c r="CT476" s="159"/>
      <c r="CU476" s="159"/>
      <c r="CV476" s="159"/>
      <c r="CW476" s="159"/>
      <c r="CX476" s="159"/>
      <c r="CY476" s="159"/>
      <c r="CZ476" s="159"/>
      <c r="DA476" s="159"/>
      <c r="DB476" s="159"/>
      <c r="DC476" s="159"/>
      <c r="DD476" s="159"/>
      <c r="DE476" s="159"/>
      <c r="DF476" s="159"/>
      <c r="DG476" s="159"/>
      <c r="DH476" s="159"/>
      <c r="DI476" s="159"/>
      <c r="DJ476" s="159"/>
      <c r="DK476" s="159"/>
      <c r="DL476" s="159"/>
      <c r="DM476" s="159"/>
      <c r="DN476" s="159"/>
      <c r="DO476" s="159"/>
      <c r="DP476" s="159"/>
      <c r="DQ476" s="159"/>
      <c r="DR476" s="159"/>
      <c r="DS476" s="159"/>
      <c r="DT476" s="159"/>
      <c r="DU476" s="159"/>
      <c r="DV476" s="159"/>
      <c r="DW476" s="159"/>
      <c r="DX476" s="159"/>
      <c r="DY476" s="159"/>
      <c r="DZ476" s="159"/>
      <c r="EA476" s="159"/>
      <c r="EB476" s="159"/>
      <c r="EC476" s="159"/>
      <c r="ED476" s="159"/>
      <c r="EE476" s="159"/>
      <c r="EF476" s="159"/>
      <c r="EG476" s="159"/>
      <c r="EH476" s="159"/>
      <c r="EI476" s="159"/>
      <c r="EJ476" s="159"/>
      <c r="EK476" s="159"/>
      <c r="EL476" s="159"/>
      <c r="EM476" s="159"/>
      <c r="EN476" s="159"/>
      <c r="EO476" s="159"/>
      <c r="EP476" s="159"/>
      <c r="EQ476" s="159"/>
      <c r="ER476" s="159"/>
      <c r="ES476" s="159"/>
      <c r="ET476" s="159"/>
      <c r="EU476" s="159"/>
      <c r="EV476" s="159"/>
      <c r="EW476" s="159"/>
      <c r="EX476" s="159"/>
      <c r="EY476" s="159"/>
      <c r="EZ476" s="159"/>
      <c r="FA476" s="159"/>
      <c r="FB476" s="159"/>
      <c r="FC476" s="159"/>
      <c r="FD476" s="159"/>
      <c r="FE476" s="159"/>
      <c r="FF476" s="159"/>
      <c r="FG476" s="159"/>
      <c r="FH476" s="159"/>
      <c r="FI476" s="159"/>
      <c r="FJ476" s="159"/>
      <c r="FK476" s="159"/>
      <c r="FL476" s="159"/>
      <c r="FM476" s="159"/>
      <c r="FN476" s="159"/>
      <c r="FO476" s="159"/>
      <c r="FP476" s="159"/>
      <c r="FQ476" s="159"/>
      <c r="FR476" s="159"/>
      <c r="FS476" s="159"/>
      <c r="FT476" s="159"/>
      <c r="FU476" s="159"/>
      <c r="FV476" s="159"/>
      <c r="FW476" s="159"/>
      <c r="FX476" s="159"/>
      <c r="FY476" s="159"/>
      <c r="FZ476" s="159"/>
      <c r="GA476" s="159"/>
      <c r="GB476" s="159"/>
      <c r="GC476" s="159"/>
      <c r="GD476" s="159"/>
      <c r="GE476" s="159"/>
      <c r="GF476" s="159"/>
      <c r="GG476" s="159"/>
      <c r="GH476" s="159"/>
      <c r="GI476" s="159"/>
      <c r="GJ476" s="159"/>
      <c r="GK476" s="159"/>
      <c r="GL476" s="159"/>
      <c r="GM476" s="159"/>
      <c r="GN476" s="159"/>
      <c r="GO476" s="159"/>
      <c r="GP476" s="159"/>
      <c r="GQ476" s="159"/>
      <c r="GR476" s="159"/>
      <c r="GS476" s="159"/>
      <c r="GT476" s="159"/>
      <c r="GU476" s="159"/>
      <c r="GV476" s="159"/>
      <c r="GW476" s="159"/>
      <c r="GX476" s="159"/>
      <c r="GY476" s="159"/>
      <c r="GZ476" s="159"/>
      <c r="HA476" s="159"/>
    </row>
    <row r="477" spans="1:209" x14ac:dyDescent="0.25">
      <c r="A477" s="158">
        <v>1</v>
      </c>
      <c r="B477" s="58" t="s">
        <v>169</v>
      </c>
      <c r="C477" s="185">
        <f>'2 уровень'!C1235</f>
        <v>100000</v>
      </c>
      <c r="D477" s="185">
        <f>'2 уровень'!D1235</f>
        <v>91667</v>
      </c>
      <c r="E477" s="185">
        <f>'2 уровень'!E1235</f>
        <v>85404.36328125</v>
      </c>
      <c r="F477" s="717">
        <f>'2 уровень'!F1235</f>
        <v>93.168057513881763</v>
      </c>
      <c r="G477" s="232">
        <f>'2 уровень'!G1235</f>
        <v>0</v>
      </c>
      <c r="H477" s="232">
        <f>'2 уровень'!H1235</f>
        <v>0</v>
      </c>
      <c r="I477" s="237">
        <f>'2 уровень'!I1235</f>
        <v>0</v>
      </c>
      <c r="J477" s="237">
        <f>'2 уровень'!J1235</f>
        <v>0</v>
      </c>
      <c r="K477" s="237">
        <f>'2 уровень'!K1235</f>
        <v>0</v>
      </c>
      <c r="L477" s="237">
        <f>'2 уровень'!L1235</f>
        <v>0</v>
      </c>
      <c r="M477" s="237">
        <f>'2 уровень'!M1235</f>
        <v>0</v>
      </c>
      <c r="N477" s="237">
        <f>'2 уровень'!N1235</f>
        <v>0</v>
      </c>
      <c r="O477" s="160">
        <f>'2 уровень'!O1235</f>
        <v>0</v>
      </c>
      <c r="P477" s="160">
        <f>'2 уровень'!P1235</f>
        <v>0</v>
      </c>
      <c r="Q477" s="160">
        <f>'2 уровень'!Q1235</f>
        <v>0</v>
      </c>
      <c r="R477" s="160">
        <f>'2 уровень'!R1235</f>
        <v>0</v>
      </c>
      <c r="S477" s="160">
        <f>'2 уровень'!S1235</f>
        <v>0</v>
      </c>
      <c r="T477" s="160">
        <f>'2 уровень'!T1235</f>
        <v>0</v>
      </c>
      <c r="U477" s="160">
        <f>'2 уровень'!U1235</f>
        <v>0</v>
      </c>
      <c r="V477" s="160">
        <f>'2 уровень'!V1235</f>
        <v>0</v>
      </c>
      <c r="W477" s="160">
        <f>'2 уровень'!W1235</f>
        <v>0</v>
      </c>
      <c r="X477" s="160">
        <f>'2 уровень'!X1235</f>
        <v>0</v>
      </c>
      <c r="Y477" s="160">
        <f>'2 уровень'!Y1235</f>
        <v>0</v>
      </c>
      <c r="Z477" s="2222">
        <f>'2 уровень'!Z1235</f>
        <v>0</v>
      </c>
      <c r="AA477" s="160">
        <f>'2 уровень'!AA1235</f>
        <v>0</v>
      </c>
      <c r="AB477" s="160">
        <f>'2 уровень'!AB1235</f>
        <v>0</v>
      </c>
      <c r="AC477" s="160">
        <f>'2 уровень'!AC1235</f>
        <v>0</v>
      </c>
      <c r="AD477" s="2141">
        <f>'2 уровень'!AD1235</f>
        <v>0</v>
      </c>
      <c r="AE477" s="2141">
        <f>'2 уровень'!AE1235</f>
        <v>0</v>
      </c>
      <c r="AF477" s="2141">
        <f>'2 уровень'!AF1235</f>
        <v>0</v>
      </c>
      <c r="AG477" s="160"/>
      <c r="AH477" s="160"/>
      <c r="AI477" s="159"/>
      <c r="AJ477" s="159"/>
      <c r="AK477" s="159"/>
      <c r="AL477" s="159"/>
      <c r="AM477" s="159"/>
      <c r="AN477" s="159"/>
      <c r="AO477" s="159"/>
      <c r="AP477" s="159"/>
      <c r="AQ477" s="159"/>
      <c r="AR477" s="159"/>
      <c r="AS477" s="159"/>
      <c r="AT477" s="159"/>
      <c r="AU477" s="159"/>
      <c r="AV477" s="159"/>
      <c r="AW477" s="159"/>
      <c r="AX477" s="159"/>
      <c r="AY477" s="159"/>
      <c r="AZ477" s="159"/>
      <c r="BA477" s="159"/>
      <c r="BB477" s="159"/>
      <c r="BC477" s="159"/>
      <c r="BD477" s="159"/>
      <c r="BE477" s="159"/>
      <c r="BF477" s="159"/>
      <c r="BG477" s="159"/>
      <c r="BH477" s="159"/>
      <c r="BI477" s="159"/>
      <c r="BJ477" s="159"/>
      <c r="BK477" s="159"/>
      <c r="BL477" s="159"/>
      <c r="BM477" s="159"/>
      <c r="BN477" s="159"/>
      <c r="BO477" s="159"/>
      <c r="BP477" s="159"/>
      <c r="BQ477" s="159"/>
      <c r="BR477" s="159"/>
      <c r="BS477" s="159"/>
      <c r="BT477" s="159"/>
      <c r="BU477" s="159"/>
      <c r="BV477" s="159"/>
      <c r="BW477" s="159"/>
      <c r="BX477" s="159"/>
      <c r="BY477" s="159"/>
      <c r="BZ477" s="159"/>
      <c r="CA477" s="159"/>
      <c r="CB477" s="159"/>
      <c r="CC477" s="159"/>
      <c r="CD477" s="159"/>
      <c r="CE477" s="159"/>
      <c r="CF477" s="159"/>
      <c r="CG477" s="159"/>
      <c r="CH477" s="159"/>
      <c r="CI477" s="159"/>
      <c r="CJ477" s="159"/>
      <c r="CK477" s="159"/>
      <c r="CL477" s="159"/>
      <c r="CM477" s="159"/>
      <c r="CN477" s="159"/>
      <c r="CO477" s="159"/>
      <c r="CP477" s="159"/>
      <c r="CQ477" s="159"/>
      <c r="CR477" s="159"/>
      <c r="CS477" s="159"/>
      <c r="CT477" s="159"/>
      <c r="CU477" s="159"/>
      <c r="CV477" s="159"/>
      <c r="CW477" s="159"/>
      <c r="CX477" s="159"/>
      <c r="CY477" s="159"/>
      <c r="CZ477" s="159"/>
      <c r="DA477" s="159"/>
      <c r="DB477" s="159"/>
      <c r="DC477" s="159"/>
      <c r="DD477" s="159"/>
      <c r="DE477" s="159"/>
      <c r="DF477" s="159"/>
      <c r="DG477" s="159"/>
      <c r="DH477" s="159"/>
      <c r="DI477" s="159"/>
      <c r="DJ477" s="159"/>
      <c r="DK477" s="159"/>
      <c r="DL477" s="159"/>
      <c r="DM477" s="159"/>
      <c r="DN477" s="159"/>
      <c r="DO477" s="159"/>
      <c r="DP477" s="159"/>
      <c r="DQ477" s="159"/>
      <c r="DR477" s="159"/>
      <c r="DS477" s="159"/>
      <c r="DT477" s="159"/>
      <c r="DU477" s="159"/>
      <c r="DV477" s="159"/>
      <c r="DW477" s="159"/>
      <c r="DX477" s="159"/>
      <c r="DY477" s="159"/>
      <c r="DZ477" s="159"/>
      <c r="EA477" s="159"/>
      <c r="EB477" s="159"/>
      <c r="EC477" s="159"/>
      <c r="ED477" s="159"/>
      <c r="EE477" s="159"/>
      <c r="EF477" s="159"/>
      <c r="EG477" s="159"/>
      <c r="EH477" s="159"/>
      <c r="EI477" s="159"/>
      <c r="EJ477" s="159"/>
      <c r="EK477" s="159"/>
      <c r="EL477" s="159"/>
      <c r="EM477" s="159"/>
      <c r="EN477" s="159"/>
      <c r="EO477" s="159"/>
      <c r="EP477" s="159"/>
      <c r="EQ477" s="159"/>
      <c r="ER477" s="159"/>
      <c r="ES477" s="159"/>
      <c r="ET477" s="159"/>
      <c r="EU477" s="159"/>
      <c r="EV477" s="159"/>
      <c r="EW477" s="159"/>
      <c r="EX477" s="159"/>
      <c r="EY477" s="159"/>
      <c r="EZ477" s="159"/>
      <c r="FA477" s="159"/>
      <c r="FB477" s="159"/>
      <c r="FC477" s="159"/>
      <c r="FD477" s="159"/>
      <c r="FE477" s="159"/>
      <c r="FF477" s="159"/>
      <c r="FG477" s="159"/>
      <c r="FH477" s="159"/>
      <c r="FI477" s="159"/>
      <c r="FJ477" s="159"/>
      <c r="FK477" s="159"/>
      <c r="FL477" s="159"/>
      <c r="FM477" s="159"/>
      <c r="FN477" s="159"/>
      <c r="FO477" s="159"/>
      <c r="FP477" s="159"/>
      <c r="FQ477" s="159"/>
      <c r="FR477" s="159"/>
      <c r="FS477" s="159"/>
      <c r="FT477" s="159"/>
      <c r="FU477" s="159"/>
      <c r="FV477" s="159"/>
      <c r="FW477" s="159"/>
      <c r="FX477" s="159"/>
      <c r="FY477" s="159"/>
      <c r="FZ477" s="159"/>
      <c r="GA477" s="159"/>
      <c r="GB477" s="159"/>
      <c r="GC477" s="159"/>
      <c r="GD477" s="159"/>
      <c r="GE477" s="159"/>
      <c r="GF477" s="159"/>
      <c r="GG477" s="159"/>
      <c r="GH477" s="159"/>
      <c r="GI477" s="159"/>
      <c r="GJ477" s="159"/>
      <c r="GK477" s="159"/>
      <c r="GL477" s="159"/>
      <c r="GM477" s="159"/>
      <c r="GN477" s="159"/>
      <c r="GO477" s="159"/>
      <c r="GP477" s="159"/>
      <c r="GQ477" s="159"/>
      <c r="GR477" s="159"/>
      <c r="GS477" s="159"/>
      <c r="GT477" s="159"/>
      <c r="GU477" s="159"/>
      <c r="GV477" s="159"/>
      <c r="GW477" s="159"/>
      <c r="GX477" s="159"/>
      <c r="GY477" s="159"/>
      <c r="GZ477" s="159"/>
      <c r="HA477" s="159"/>
    </row>
    <row r="478" spans="1:209" x14ac:dyDescent="0.25">
      <c r="A478" s="158">
        <v>1</v>
      </c>
      <c r="B478" s="58" t="s">
        <v>336</v>
      </c>
      <c r="C478" s="185">
        <f>'2 уровень'!C1236</f>
        <v>159308</v>
      </c>
      <c r="D478" s="185">
        <f>'2 уровень'!D1236</f>
        <v>146032</v>
      </c>
      <c r="E478" s="185">
        <f>'2 уровень'!E1236</f>
        <v>147294.25</v>
      </c>
      <c r="F478" s="717">
        <f>'2 уровень'!F1236</f>
        <v>100.86436534458201</v>
      </c>
      <c r="G478" s="232">
        <f>'2 уровень'!G1236</f>
        <v>0</v>
      </c>
      <c r="H478" s="232">
        <f>'2 уровень'!H1236</f>
        <v>0</v>
      </c>
      <c r="I478" s="237">
        <f>'2 уровень'!I1236</f>
        <v>0</v>
      </c>
      <c r="J478" s="237">
        <f>'2 уровень'!J1236</f>
        <v>0</v>
      </c>
      <c r="K478" s="237">
        <f>'2 уровень'!K1236</f>
        <v>0</v>
      </c>
      <c r="L478" s="237">
        <f>'2 уровень'!L1236</f>
        <v>0</v>
      </c>
      <c r="M478" s="237">
        <f>'2 уровень'!M1236</f>
        <v>0</v>
      </c>
      <c r="N478" s="237">
        <f>'2 уровень'!N1236</f>
        <v>0</v>
      </c>
      <c r="O478" s="160">
        <f>'2 уровень'!O1236</f>
        <v>0</v>
      </c>
      <c r="P478" s="160">
        <f>'2 уровень'!P1236</f>
        <v>0</v>
      </c>
      <c r="Q478" s="160">
        <f>'2 уровень'!Q1236</f>
        <v>0</v>
      </c>
      <c r="R478" s="160">
        <f>'2 уровень'!R1236</f>
        <v>0</v>
      </c>
      <c r="S478" s="160">
        <f>'2 уровень'!S1236</f>
        <v>0</v>
      </c>
      <c r="T478" s="160">
        <f>'2 уровень'!T1236</f>
        <v>0</v>
      </c>
      <c r="U478" s="160">
        <f>'2 уровень'!U1236</f>
        <v>0</v>
      </c>
      <c r="V478" s="160">
        <f>'2 уровень'!V1236</f>
        <v>0</v>
      </c>
      <c r="W478" s="160">
        <f>'2 уровень'!W1236</f>
        <v>0</v>
      </c>
      <c r="X478" s="160">
        <f>'2 уровень'!X1236</f>
        <v>0</v>
      </c>
      <c r="Y478" s="160">
        <f>'2 уровень'!Y1236</f>
        <v>0</v>
      </c>
      <c r="Z478" s="2222">
        <f>'2 уровень'!Z1236</f>
        <v>0</v>
      </c>
      <c r="AA478" s="160">
        <f>'2 уровень'!AA1236</f>
        <v>0</v>
      </c>
      <c r="AB478" s="160">
        <f>'2 уровень'!AB1236</f>
        <v>0</v>
      </c>
      <c r="AC478" s="160">
        <f>'2 уровень'!AC1236</f>
        <v>0</v>
      </c>
      <c r="AD478" s="2141">
        <f>'2 уровень'!AD1236</f>
        <v>0</v>
      </c>
      <c r="AE478" s="2141">
        <f>'2 уровень'!AE1236</f>
        <v>0</v>
      </c>
      <c r="AF478" s="2141">
        <f>'2 уровень'!AF1236</f>
        <v>0</v>
      </c>
      <c r="AG478" s="160"/>
      <c r="AH478" s="160"/>
      <c r="AI478" s="159"/>
      <c r="AJ478" s="159"/>
      <c r="AK478" s="159"/>
      <c r="AL478" s="159"/>
      <c r="AM478" s="159"/>
      <c r="AN478" s="159"/>
      <c r="AO478" s="159"/>
      <c r="AP478" s="159"/>
      <c r="AQ478" s="159"/>
      <c r="AR478" s="159"/>
      <c r="AS478" s="159"/>
      <c r="AT478" s="159"/>
      <c r="AU478" s="159"/>
      <c r="AV478" s="159"/>
      <c r="AW478" s="159"/>
      <c r="AX478" s="159"/>
      <c r="AY478" s="159"/>
      <c r="AZ478" s="159"/>
      <c r="BA478" s="159"/>
      <c r="BB478" s="159"/>
      <c r="BC478" s="159"/>
      <c r="BD478" s="159"/>
      <c r="BE478" s="159"/>
      <c r="BF478" s="159"/>
      <c r="BG478" s="159"/>
      <c r="BH478" s="159"/>
      <c r="BI478" s="159"/>
      <c r="BJ478" s="159"/>
      <c r="BK478" s="159"/>
      <c r="BL478" s="159"/>
      <c r="BM478" s="159"/>
      <c r="BN478" s="159"/>
      <c r="BO478" s="159"/>
      <c r="BP478" s="159"/>
      <c r="BQ478" s="159"/>
      <c r="BR478" s="159"/>
      <c r="BS478" s="159"/>
      <c r="BT478" s="159"/>
      <c r="BU478" s="159"/>
      <c r="BV478" s="159"/>
      <c r="BW478" s="159"/>
      <c r="BX478" s="159"/>
      <c r="BY478" s="159"/>
      <c r="BZ478" s="159"/>
      <c r="CA478" s="159"/>
      <c r="CB478" s="159"/>
      <c r="CC478" s="159"/>
      <c r="CD478" s="159"/>
      <c r="CE478" s="159"/>
      <c r="CF478" s="159"/>
      <c r="CG478" s="159"/>
      <c r="CH478" s="159"/>
      <c r="CI478" s="159"/>
      <c r="CJ478" s="159"/>
      <c r="CK478" s="159"/>
      <c r="CL478" s="159"/>
      <c r="CM478" s="159"/>
      <c r="CN478" s="159"/>
      <c r="CO478" s="159"/>
      <c r="CP478" s="159"/>
      <c r="CQ478" s="159"/>
      <c r="CR478" s="159"/>
      <c r="CS478" s="159"/>
      <c r="CT478" s="159"/>
      <c r="CU478" s="159"/>
      <c r="CV478" s="159"/>
      <c r="CW478" s="159"/>
      <c r="CX478" s="159"/>
      <c r="CY478" s="159"/>
      <c r="CZ478" s="159"/>
      <c r="DA478" s="159"/>
      <c r="DB478" s="159"/>
      <c r="DC478" s="159"/>
      <c r="DD478" s="159"/>
      <c r="DE478" s="159"/>
      <c r="DF478" s="159"/>
      <c r="DG478" s="159"/>
      <c r="DH478" s="159"/>
      <c r="DI478" s="159"/>
      <c r="DJ478" s="159"/>
      <c r="DK478" s="159"/>
      <c r="DL478" s="159"/>
      <c r="DM478" s="159"/>
      <c r="DN478" s="159"/>
      <c r="DO478" s="159"/>
      <c r="DP478" s="159"/>
      <c r="DQ478" s="159"/>
      <c r="DR478" s="159"/>
      <c r="DS478" s="159"/>
      <c r="DT478" s="159"/>
      <c r="DU478" s="159"/>
      <c r="DV478" s="159"/>
      <c r="DW478" s="159"/>
      <c r="DX478" s="159"/>
      <c r="DY478" s="159"/>
      <c r="DZ478" s="159"/>
      <c r="EA478" s="159"/>
      <c r="EB478" s="159"/>
      <c r="EC478" s="159"/>
      <c r="ED478" s="159"/>
      <c r="EE478" s="159"/>
      <c r="EF478" s="159"/>
      <c r="EG478" s="159"/>
      <c r="EH478" s="159"/>
      <c r="EI478" s="159"/>
      <c r="EJ478" s="159"/>
      <c r="EK478" s="159"/>
      <c r="EL478" s="159"/>
      <c r="EM478" s="159"/>
      <c r="EN478" s="159"/>
      <c r="EO478" s="159"/>
      <c r="EP478" s="159"/>
      <c r="EQ478" s="159"/>
      <c r="ER478" s="159"/>
      <c r="ES478" s="159"/>
      <c r="ET478" s="159"/>
      <c r="EU478" s="159"/>
      <c r="EV478" s="159"/>
      <c r="EW478" s="159"/>
      <c r="EX478" s="159"/>
      <c r="EY478" s="159"/>
      <c r="EZ478" s="159"/>
      <c r="FA478" s="159"/>
      <c r="FB478" s="159"/>
      <c r="FC478" s="159"/>
      <c r="FD478" s="159"/>
      <c r="FE478" s="159"/>
      <c r="FF478" s="159"/>
      <c r="FG478" s="159"/>
      <c r="FH478" s="159"/>
      <c r="FI478" s="159"/>
      <c r="FJ478" s="159"/>
      <c r="FK478" s="159"/>
      <c r="FL478" s="159"/>
      <c r="FM478" s="159"/>
      <c r="FN478" s="159"/>
      <c r="FO478" s="159"/>
      <c r="FP478" s="159"/>
      <c r="FQ478" s="159"/>
      <c r="FR478" s="159"/>
      <c r="FS478" s="159"/>
      <c r="FT478" s="159"/>
      <c r="FU478" s="159"/>
      <c r="FV478" s="159"/>
      <c r="FW478" s="159"/>
      <c r="FX478" s="159"/>
      <c r="FY478" s="159"/>
      <c r="FZ478" s="159"/>
      <c r="GA478" s="159"/>
      <c r="GB478" s="159"/>
      <c r="GC478" s="159"/>
      <c r="GD478" s="159"/>
      <c r="GE478" s="159"/>
      <c r="GF478" s="159"/>
      <c r="GG478" s="159"/>
      <c r="GH478" s="159"/>
      <c r="GI478" s="159"/>
      <c r="GJ478" s="159"/>
      <c r="GK478" s="159"/>
      <c r="GL478" s="159"/>
      <c r="GM478" s="159"/>
      <c r="GN478" s="159"/>
      <c r="GO478" s="159"/>
      <c r="GP478" s="159"/>
      <c r="GQ478" s="159"/>
      <c r="GR478" s="159"/>
      <c r="GS478" s="159"/>
      <c r="GT478" s="159"/>
      <c r="GU478" s="159"/>
      <c r="GV478" s="159"/>
      <c r="GW478" s="159"/>
      <c r="GX478" s="159"/>
      <c r="GY478" s="159"/>
      <c r="GZ478" s="159"/>
      <c r="HA478" s="159"/>
    </row>
    <row r="479" spans="1:209" ht="30" x14ac:dyDescent="0.25">
      <c r="A479" s="158">
        <v>1</v>
      </c>
      <c r="B479" s="58" t="s">
        <v>170</v>
      </c>
      <c r="C479" s="185">
        <f>'2 уровень'!C1237</f>
        <v>25000</v>
      </c>
      <c r="D479" s="185">
        <f>'2 уровень'!D1237</f>
        <v>22917</v>
      </c>
      <c r="E479" s="185">
        <f>'2 уровень'!E1237</f>
        <v>24252</v>
      </c>
      <c r="F479" s="717">
        <f>'2 уровень'!F1237</f>
        <v>105.82536981280273</v>
      </c>
      <c r="G479" s="232">
        <f>'2 уровень'!G1237</f>
        <v>0</v>
      </c>
      <c r="H479" s="232">
        <f>'2 уровень'!H1237</f>
        <v>0</v>
      </c>
      <c r="I479" s="237">
        <f>'2 уровень'!I1237</f>
        <v>0</v>
      </c>
      <c r="J479" s="237">
        <f>'2 уровень'!J1237</f>
        <v>0</v>
      </c>
      <c r="K479" s="237">
        <f>'2 уровень'!K1237</f>
        <v>0</v>
      </c>
      <c r="L479" s="237">
        <f>'2 уровень'!L1237</f>
        <v>0</v>
      </c>
      <c r="M479" s="237">
        <f>'2 уровень'!M1237</f>
        <v>0</v>
      </c>
      <c r="N479" s="237">
        <f>'2 уровень'!N1237</f>
        <v>0</v>
      </c>
      <c r="O479" s="160">
        <f>'2 уровень'!O1237</f>
        <v>0</v>
      </c>
      <c r="P479" s="160">
        <f>'2 уровень'!P1237</f>
        <v>0</v>
      </c>
      <c r="Q479" s="160">
        <f>'2 уровень'!Q1237</f>
        <v>0</v>
      </c>
      <c r="R479" s="160">
        <f>'2 уровень'!R1237</f>
        <v>0</v>
      </c>
      <c r="S479" s="160">
        <f>'2 уровень'!S1237</f>
        <v>0</v>
      </c>
      <c r="T479" s="160">
        <f>'2 уровень'!T1237</f>
        <v>0</v>
      </c>
      <c r="U479" s="160">
        <f>'2 уровень'!U1237</f>
        <v>0</v>
      </c>
      <c r="V479" s="160">
        <f>'2 уровень'!V1237</f>
        <v>0</v>
      </c>
      <c r="W479" s="160">
        <f>'2 уровень'!W1237</f>
        <v>0</v>
      </c>
      <c r="X479" s="160">
        <f>'2 уровень'!X1237</f>
        <v>0</v>
      </c>
      <c r="Y479" s="160">
        <f>'2 уровень'!Y1237</f>
        <v>0</v>
      </c>
      <c r="Z479" s="2222">
        <f>'2 уровень'!Z1237</f>
        <v>0</v>
      </c>
      <c r="AA479" s="160">
        <f>'2 уровень'!AA1237</f>
        <v>0</v>
      </c>
      <c r="AB479" s="160">
        <f>'2 уровень'!AB1237</f>
        <v>0</v>
      </c>
      <c r="AC479" s="160">
        <f>'2 уровень'!AC1237</f>
        <v>0</v>
      </c>
      <c r="AD479" s="2141">
        <f>'2 уровень'!AD1237</f>
        <v>0</v>
      </c>
      <c r="AE479" s="2141">
        <f>'2 уровень'!AE1237</f>
        <v>0</v>
      </c>
      <c r="AF479" s="2141">
        <f>'2 уровень'!AF1237</f>
        <v>0</v>
      </c>
      <c r="AG479" s="160"/>
      <c r="AH479" s="160"/>
      <c r="AI479" s="159"/>
      <c r="AJ479" s="159"/>
      <c r="AK479" s="159"/>
      <c r="AL479" s="159"/>
      <c r="AM479" s="159"/>
      <c r="AN479" s="159"/>
      <c r="AO479" s="159"/>
      <c r="AP479" s="159"/>
      <c r="AQ479" s="159"/>
      <c r="AR479" s="159"/>
      <c r="AS479" s="159"/>
      <c r="AT479" s="159"/>
      <c r="AU479" s="159"/>
      <c r="AV479" s="159"/>
      <c r="AW479" s="159"/>
      <c r="AX479" s="159"/>
      <c r="AY479" s="159"/>
      <c r="AZ479" s="159"/>
      <c r="BA479" s="159"/>
      <c r="BB479" s="159"/>
      <c r="BC479" s="159"/>
      <c r="BD479" s="159"/>
      <c r="BE479" s="159"/>
      <c r="BF479" s="159"/>
      <c r="BG479" s="159"/>
      <c r="BH479" s="159"/>
      <c r="BI479" s="159"/>
      <c r="BJ479" s="159"/>
      <c r="BK479" s="159"/>
      <c r="BL479" s="159"/>
      <c r="BM479" s="159"/>
      <c r="BN479" s="159"/>
      <c r="BO479" s="159"/>
      <c r="BP479" s="159"/>
      <c r="BQ479" s="159"/>
      <c r="BR479" s="159"/>
      <c r="BS479" s="159"/>
      <c r="BT479" s="159"/>
      <c r="BU479" s="159"/>
      <c r="BV479" s="159"/>
      <c r="BW479" s="159"/>
      <c r="BX479" s="159"/>
      <c r="BY479" s="159"/>
      <c r="BZ479" s="159"/>
      <c r="CA479" s="159"/>
      <c r="CB479" s="159"/>
      <c r="CC479" s="159"/>
      <c r="CD479" s="159"/>
      <c r="CE479" s="159"/>
      <c r="CF479" s="159"/>
      <c r="CG479" s="159"/>
      <c r="CH479" s="159"/>
      <c r="CI479" s="159"/>
      <c r="CJ479" s="159"/>
      <c r="CK479" s="159"/>
      <c r="CL479" s="159"/>
      <c r="CM479" s="159"/>
      <c r="CN479" s="159"/>
      <c r="CO479" s="159"/>
      <c r="CP479" s="159"/>
      <c r="CQ479" s="159"/>
      <c r="CR479" s="159"/>
      <c r="CS479" s="159"/>
      <c r="CT479" s="159"/>
      <c r="CU479" s="159"/>
      <c r="CV479" s="159"/>
      <c r="CW479" s="159"/>
      <c r="CX479" s="159"/>
      <c r="CY479" s="159"/>
      <c r="CZ479" s="159"/>
      <c r="DA479" s="159"/>
      <c r="DB479" s="159"/>
      <c r="DC479" s="159"/>
      <c r="DD479" s="159"/>
      <c r="DE479" s="159"/>
      <c r="DF479" s="159"/>
      <c r="DG479" s="159"/>
      <c r="DH479" s="159"/>
      <c r="DI479" s="159"/>
      <c r="DJ479" s="159"/>
      <c r="DK479" s="159"/>
      <c r="DL479" s="159"/>
      <c r="DM479" s="159"/>
      <c r="DN479" s="159"/>
      <c r="DO479" s="159"/>
      <c r="DP479" s="159"/>
      <c r="DQ479" s="159"/>
      <c r="DR479" s="159"/>
      <c r="DS479" s="159"/>
      <c r="DT479" s="159"/>
      <c r="DU479" s="159"/>
      <c r="DV479" s="159"/>
      <c r="DW479" s="159"/>
      <c r="DX479" s="159"/>
      <c r="DY479" s="159"/>
      <c r="DZ479" s="159"/>
      <c r="EA479" s="159"/>
      <c r="EB479" s="159"/>
      <c r="EC479" s="159"/>
      <c r="ED479" s="159"/>
      <c r="EE479" s="159"/>
      <c r="EF479" s="159"/>
      <c r="EG479" s="159"/>
      <c r="EH479" s="159"/>
      <c r="EI479" s="159"/>
      <c r="EJ479" s="159"/>
      <c r="EK479" s="159"/>
      <c r="EL479" s="159"/>
      <c r="EM479" s="159"/>
      <c r="EN479" s="159"/>
      <c r="EO479" s="159"/>
      <c r="EP479" s="159"/>
      <c r="EQ479" s="159"/>
      <c r="ER479" s="159"/>
      <c r="ES479" s="159"/>
      <c r="ET479" s="159"/>
      <c r="EU479" s="159"/>
      <c r="EV479" s="159"/>
      <c r="EW479" s="159"/>
      <c r="EX479" s="159"/>
      <c r="EY479" s="159"/>
      <c r="EZ479" s="159"/>
      <c r="FA479" s="159"/>
      <c r="FB479" s="159"/>
      <c r="FC479" s="159"/>
      <c r="FD479" s="159"/>
      <c r="FE479" s="159"/>
      <c r="FF479" s="159"/>
      <c r="FG479" s="159"/>
      <c r="FH479" s="159"/>
      <c r="FI479" s="159"/>
      <c r="FJ479" s="159"/>
      <c r="FK479" s="159"/>
      <c r="FL479" s="159"/>
      <c r="FM479" s="159"/>
      <c r="FN479" s="159"/>
      <c r="FO479" s="159"/>
      <c r="FP479" s="159"/>
      <c r="FQ479" s="159"/>
      <c r="FR479" s="159"/>
      <c r="FS479" s="159"/>
      <c r="FT479" s="159"/>
      <c r="FU479" s="159"/>
      <c r="FV479" s="159"/>
      <c r="FW479" s="159"/>
      <c r="FX479" s="159"/>
      <c r="FY479" s="159"/>
      <c r="FZ479" s="159"/>
      <c r="GA479" s="159"/>
      <c r="GB479" s="159"/>
      <c r="GC479" s="159"/>
      <c r="GD479" s="159"/>
      <c r="GE479" s="159"/>
      <c r="GF479" s="159"/>
      <c r="GG479" s="159"/>
      <c r="GH479" s="159"/>
      <c r="GI479" s="159"/>
      <c r="GJ479" s="159"/>
      <c r="GK479" s="159"/>
      <c r="GL479" s="159"/>
      <c r="GM479" s="159"/>
      <c r="GN479" s="159"/>
      <c r="GO479" s="159"/>
      <c r="GP479" s="159"/>
      <c r="GQ479" s="159"/>
      <c r="GR479" s="159"/>
      <c r="GS479" s="159"/>
      <c r="GT479" s="159"/>
      <c r="GU479" s="159"/>
      <c r="GV479" s="159"/>
      <c r="GW479" s="159"/>
      <c r="GX479" s="159"/>
      <c r="GY479" s="159"/>
      <c r="GZ479" s="159"/>
      <c r="HA479" s="159"/>
    </row>
    <row r="480" spans="1:209" ht="30" x14ac:dyDescent="0.25">
      <c r="A480" s="158">
        <v>1</v>
      </c>
      <c r="B480" s="58" t="s">
        <v>361</v>
      </c>
      <c r="C480" s="185">
        <f>'2 уровень'!C1238</f>
        <v>2200</v>
      </c>
      <c r="D480" s="185">
        <f>'2 уровень'!D1238</f>
        <v>2017</v>
      </c>
      <c r="E480" s="185">
        <f>'2 уровень'!E1238</f>
        <v>1950</v>
      </c>
      <c r="F480" s="717">
        <f>'2 уровень'!F1238</f>
        <v>96.678235002478928</v>
      </c>
      <c r="G480" s="232">
        <f>'2 уровень'!G1238</f>
        <v>0</v>
      </c>
      <c r="H480" s="232">
        <f>'2 уровень'!H1238</f>
        <v>0</v>
      </c>
      <c r="I480" s="237">
        <f>'2 уровень'!I1238</f>
        <v>0</v>
      </c>
      <c r="J480" s="237">
        <f>'2 уровень'!J1238</f>
        <v>0</v>
      </c>
      <c r="K480" s="237">
        <f>'2 уровень'!K1238</f>
        <v>0</v>
      </c>
      <c r="L480" s="237">
        <f>'2 уровень'!L1238</f>
        <v>0</v>
      </c>
      <c r="M480" s="237">
        <f>'2 уровень'!M1238</f>
        <v>0</v>
      </c>
      <c r="N480" s="237">
        <f>'2 уровень'!N1238</f>
        <v>0</v>
      </c>
      <c r="O480" s="160">
        <f>'2 уровень'!O1238</f>
        <v>0</v>
      </c>
      <c r="P480" s="160">
        <f>'2 уровень'!P1238</f>
        <v>0</v>
      </c>
      <c r="Q480" s="160">
        <f>'2 уровень'!Q1238</f>
        <v>0</v>
      </c>
      <c r="R480" s="160">
        <f>'2 уровень'!R1238</f>
        <v>0</v>
      </c>
      <c r="S480" s="160">
        <f>'2 уровень'!S1238</f>
        <v>0</v>
      </c>
      <c r="T480" s="160">
        <f>'2 уровень'!T1238</f>
        <v>0</v>
      </c>
      <c r="U480" s="160">
        <f>'2 уровень'!U1238</f>
        <v>0</v>
      </c>
      <c r="V480" s="160">
        <f>'2 уровень'!V1238</f>
        <v>0</v>
      </c>
      <c r="W480" s="160">
        <f>'2 уровень'!W1238</f>
        <v>0</v>
      </c>
      <c r="X480" s="160">
        <f>'2 уровень'!X1238</f>
        <v>0</v>
      </c>
      <c r="Y480" s="160">
        <f>'2 уровень'!Y1238</f>
        <v>0</v>
      </c>
      <c r="Z480" s="2222">
        <f>'2 уровень'!Z1238</f>
        <v>0</v>
      </c>
      <c r="AA480" s="160">
        <f>'2 уровень'!AA1238</f>
        <v>0</v>
      </c>
      <c r="AB480" s="160">
        <f>'2 уровень'!AB1238</f>
        <v>0</v>
      </c>
      <c r="AC480" s="160">
        <f>'2 уровень'!AC1238</f>
        <v>0</v>
      </c>
      <c r="AD480" s="2141">
        <f>'2 уровень'!AD1238</f>
        <v>0</v>
      </c>
      <c r="AE480" s="2141">
        <f>'2 уровень'!AE1238</f>
        <v>0</v>
      </c>
      <c r="AF480" s="2141">
        <f>'2 уровень'!AF1238</f>
        <v>0</v>
      </c>
      <c r="AG480" s="160"/>
      <c r="AH480" s="160"/>
      <c r="AI480" s="159"/>
      <c r="AJ480" s="159"/>
      <c r="AK480" s="159"/>
      <c r="AL480" s="159"/>
      <c r="AM480" s="159"/>
      <c r="AN480" s="159"/>
      <c r="AO480" s="159"/>
      <c r="AP480" s="159"/>
      <c r="AQ480" s="159"/>
      <c r="AR480" s="159"/>
      <c r="AS480" s="159"/>
      <c r="AT480" s="159"/>
      <c r="AU480" s="159"/>
      <c r="AV480" s="159"/>
      <c r="AW480" s="159"/>
      <c r="AX480" s="159"/>
      <c r="AY480" s="159"/>
      <c r="AZ480" s="159"/>
      <c r="BA480" s="159"/>
      <c r="BB480" s="159"/>
      <c r="BC480" s="159"/>
      <c r="BD480" s="159"/>
      <c r="BE480" s="159"/>
      <c r="BF480" s="159"/>
      <c r="BG480" s="159"/>
      <c r="BH480" s="159"/>
      <c r="BI480" s="159"/>
      <c r="BJ480" s="159"/>
      <c r="BK480" s="159"/>
      <c r="BL480" s="159"/>
      <c r="BM480" s="159"/>
      <c r="BN480" s="159"/>
      <c r="BO480" s="159"/>
      <c r="BP480" s="159"/>
      <c r="BQ480" s="159"/>
      <c r="BR480" s="159"/>
      <c r="BS480" s="159"/>
      <c r="BT480" s="159"/>
      <c r="BU480" s="159"/>
      <c r="BV480" s="159"/>
      <c r="BW480" s="159"/>
      <c r="BX480" s="159"/>
      <c r="BY480" s="159"/>
      <c r="BZ480" s="159"/>
      <c r="CA480" s="159"/>
      <c r="CB480" s="159"/>
      <c r="CC480" s="159"/>
      <c r="CD480" s="159"/>
      <c r="CE480" s="159"/>
      <c r="CF480" s="159"/>
      <c r="CG480" s="159"/>
      <c r="CH480" s="159"/>
      <c r="CI480" s="159"/>
      <c r="CJ480" s="159"/>
      <c r="CK480" s="159"/>
      <c r="CL480" s="159"/>
      <c r="CM480" s="159"/>
      <c r="CN480" s="159"/>
      <c r="CO480" s="159"/>
      <c r="CP480" s="159"/>
      <c r="CQ480" s="159"/>
      <c r="CR480" s="159"/>
      <c r="CS480" s="159"/>
      <c r="CT480" s="159"/>
      <c r="CU480" s="159"/>
      <c r="CV480" s="159"/>
      <c r="CW480" s="159"/>
      <c r="CX480" s="159"/>
      <c r="CY480" s="159"/>
      <c r="CZ480" s="159"/>
      <c r="DA480" s="159"/>
      <c r="DB480" s="159"/>
      <c r="DC480" s="159"/>
      <c r="DD480" s="159"/>
      <c r="DE480" s="159"/>
      <c r="DF480" s="159"/>
      <c r="DG480" s="159"/>
      <c r="DH480" s="159"/>
      <c r="DI480" s="159"/>
      <c r="DJ480" s="159"/>
      <c r="DK480" s="159"/>
      <c r="DL480" s="159"/>
      <c r="DM480" s="159"/>
      <c r="DN480" s="159"/>
      <c r="DO480" s="159"/>
      <c r="DP480" s="159"/>
      <c r="DQ480" s="159"/>
      <c r="DR480" s="159"/>
      <c r="DS480" s="159"/>
      <c r="DT480" s="159"/>
      <c r="DU480" s="159"/>
      <c r="DV480" s="159"/>
      <c r="DW480" s="159"/>
      <c r="DX480" s="159"/>
      <c r="DY480" s="159"/>
      <c r="DZ480" s="159"/>
      <c r="EA480" s="159"/>
      <c r="EB480" s="159"/>
      <c r="EC480" s="159"/>
      <c r="ED480" s="159"/>
      <c r="EE480" s="159"/>
      <c r="EF480" s="159"/>
      <c r="EG480" s="159"/>
      <c r="EH480" s="159"/>
      <c r="EI480" s="159"/>
      <c r="EJ480" s="159"/>
      <c r="EK480" s="159"/>
      <c r="EL480" s="159"/>
      <c r="EM480" s="159"/>
      <c r="EN480" s="159"/>
      <c r="EO480" s="159"/>
      <c r="EP480" s="159"/>
      <c r="EQ480" s="159"/>
      <c r="ER480" s="159"/>
      <c r="ES480" s="159"/>
      <c r="ET480" s="159"/>
      <c r="EU480" s="159"/>
      <c r="EV480" s="159"/>
      <c r="EW480" s="159"/>
      <c r="EX480" s="159"/>
      <c r="EY480" s="159"/>
      <c r="EZ480" s="159"/>
      <c r="FA480" s="159"/>
      <c r="FB480" s="159"/>
      <c r="FC480" s="159"/>
      <c r="FD480" s="159"/>
      <c r="FE480" s="159"/>
      <c r="FF480" s="159"/>
      <c r="FG480" s="159"/>
      <c r="FH480" s="159"/>
      <c r="FI480" s="159"/>
      <c r="FJ480" s="159"/>
      <c r="FK480" s="159"/>
      <c r="FL480" s="159"/>
      <c r="FM480" s="159"/>
      <c r="FN480" s="159"/>
      <c r="FO480" s="159"/>
      <c r="FP480" s="159"/>
      <c r="FQ480" s="159"/>
      <c r="FR480" s="159"/>
      <c r="FS480" s="159"/>
      <c r="FT480" s="159"/>
      <c r="FU480" s="159"/>
      <c r="FV480" s="159"/>
      <c r="FW480" s="159"/>
      <c r="FX480" s="159"/>
      <c r="FY480" s="159"/>
      <c r="FZ480" s="159"/>
      <c r="GA480" s="159"/>
      <c r="GB480" s="159"/>
      <c r="GC480" s="159"/>
      <c r="GD480" s="159"/>
      <c r="GE480" s="159"/>
      <c r="GF480" s="159"/>
      <c r="GG480" s="159"/>
      <c r="GH480" s="159"/>
      <c r="GI480" s="159"/>
      <c r="GJ480" s="159"/>
      <c r="GK480" s="159"/>
      <c r="GL480" s="159"/>
      <c r="GM480" s="159"/>
      <c r="GN480" s="159"/>
      <c r="GO480" s="159"/>
      <c r="GP480" s="159"/>
      <c r="GQ480" s="159"/>
      <c r="GR480" s="159"/>
      <c r="GS480" s="159"/>
      <c r="GT480" s="159"/>
      <c r="GU480" s="159"/>
      <c r="GV480" s="159"/>
      <c r="GW480" s="159"/>
      <c r="GX480" s="159"/>
      <c r="GY480" s="159"/>
      <c r="GZ480" s="159"/>
      <c r="HA480" s="159"/>
    </row>
    <row r="481" spans="1:209" ht="30" x14ac:dyDescent="0.25">
      <c r="A481" s="158">
        <v>1</v>
      </c>
      <c r="B481" s="58" t="s">
        <v>447</v>
      </c>
      <c r="C481" s="185">
        <f>'2 уровень'!C1239</f>
        <v>750</v>
      </c>
      <c r="D481" s="185">
        <f>'2 уровень'!D1239</f>
        <v>675</v>
      </c>
      <c r="E481" s="185">
        <f>'2 уровень'!E1239</f>
        <v>972</v>
      </c>
      <c r="F481" s="717">
        <f>'2 уровень'!F1239</f>
        <v>144</v>
      </c>
      <c r="G481" s="232">
        <f>'2 уровень'!G1239</f>
        <v>0</v>
      </c>
      <c r="H481" s="232">
        <f>'2 уровень'!H1239</f>
        <v>0</v>
      </c>
      <c r="I481" s="237">
        <f>'2 уровень'!I1239</f>
        <v>0</v>
      </c>
      <c r="J481" s="237">
        <f>'2 уровень'!J1239</f>
        <v>0</v>
      </c>
      <c r="K481" s="237">
        <f>'2 уровень'!K1239</f>
        <v>0</v>
      </c>
      <c r="L481" s="237">
        <f>'2 уровень'!L1239</f>
        <v>0</v>
      </c>
      <c r="M481" s="237">
        <f>'2 уровень'!M1239</f>
        <v>0</v>
      </c>
      <c r="N481" s="237">
        <f>'2 уровень'!N1239</f>
        <v>0</v>
      </c>
      <c r="O481" s="160">
        <f>'2 уровень'!O1239</f>
        <v>0</v>
      </c>
      <c r="P481" s="160">
        <f>'2 уровень'!P1239</f>
        <v>0</v>
      </c>
      <c r="Q481" s="160">
        <f>'2 уровень'!Q1239</f>
        <v>0</v>
      </c>
      <c r="R481" s="160">
        <f>'2 уровень'!R1239</f>
        <v>0</v>
      </c>
      <c r="S481" s="160">
        <f>'2 уровень'!S1239</f>
        <v>0</v>
      </c>
      <c r="T481" s="160">
        <f>'2 уровень'!T1239</f>
        <v>0</v>
      </c>
      <c r="U481" s="160">
        <f>'2 уровень'!U1239</f>
        <v>0</v>
      </c>
      <c r="V481" s="160">
        <f>'2 уровень'!V1239</f>
        <v>0</v>
      </c>
      <c r="W481" s="160">
        <f>'2 уровень'!W1239</f>
        <v>0</v>
      </c>
      <c r="X481" s="160">
        <f>'2 уровень'!X1239</f>
        <v>0</v>
      </c>
      <c r="Y481" s="160">
        <f>'2 уровень'!Y1239</f>
        <v>0</v>
      </c>
      <c r="Z481" s="2222">
        <f>'2 уровень'!Z1239</f>
        <v>0</v>
      </c>
      <c r="AA481" s="160">
        <f>'2 уровень'!AA1239</f>
        <v>0</v>
      </c>
      <c r="AB481" s="160">
        <f>'2 уровень'!AB1239</f>
        <v>0</v>
      </c>
      <c r="AC481" s="160">
        <f>'2 уровень'!AC1239</f>
        <v>0</v>
      </c>
      <c r="AD481" s="2141">
        <f>'2 уровень'!AD1239</f>
        <v>0</v>
      </c>
      <c r="AE481" s="2141">
        <f>'2 уровень'!AE1239</f>
        <v>0</v>
      </c>
      <c r="AF481" s="2141">
        <f>'2 уровень'!AF1239</f>
        <v>0</v>
      </c>
      <c r="AG481" s="160"/>
      <c r="AH481" s="160"/>
      <c r="AI481" s="159"/>
      <c r="AJ481" s="159"/>
      <c r="AK481" s="159"/>
      <c r="AL481" s="159"/>
      <c r="AM481" s="159"/>
      <c r="AN481" s="159"/>
      <c r="AO481" s="159"/>
      <c r="AP481" s="159"/>
      <c r="AQ481" s="159"/>
      <c r="AR481" s="159"/>
      <c r="AS481" s="159"/>
      <c r="AT481" s="159"/>
      <c r="AU481" s="159"/>
      <c r="AV481" s="159"/>
      <c r="AW481" s="159"/>
      <c r="AX481" s="159"/>
      <c r="AY481" s="159"/>
      <c r="AZ481" s="159"/>
      <c r="BA481" s="159"/>
      <c r="BB481" s="159"/>
      <c r="BC481" s="159"/>
      <c r="BD481" s="159"/>
      <c r="BE481" s="159"/>
      <c r="BF481" s="159"/>
      <c r="BG481" s="159"/>
      <c r="BH481" s="159"/>
      <c r="BI481" s="159"/>
      <c r="BJ481" s="159"/>
      <c r="BK481" s="159"/>
      <c r="BL481" s="159"/>
      <c r="BM481" s="159"/>
      <c r="BN481" s="159"/>
      <c r="BO481" s="159"/>
      <c r="BP481" s="159"/>
      <c r="BQ481" s="159"/>
      <c r="BR481" s="159"/>
      <c r="BS481" s="159"/>
      <c r="BT481" s="159"/>
      <c r="BU481" s="159"/>
      <c r="BV481" s="159"/>
      <c r="BW481" s="159"/>
      <c r="BX481" s="159"/>
      <c r="BY481" s="159"/>
      <c r="BZ481" s="159"/>
      <c r="CA481" s="159"/>
      <c r="CB481" s="159"/>
      <c r="CC481" s="159"/>
      <c r="CD481" s="159"/>
      <c r="CE481" s="159"/>
      <c r="CF481" s="159"/>
      <c r="CG481" s="159"/>
      <c r="CH481" s="159"/>
      <c r="CI481" s="159"/>
      <c r="CJ481" s="159"/>
      <c r="CK481" s="159"/>
      <c r="CL481" s="159"/>
      <c r="CM481" s="159"/>
      <c r="CN481" s="159"/>
      <c r="CO481" s="159"/>
      <c r="CP481" s="159"/>
      <c r="CQ481" s="159"/>
      <c r="CR481" s="159"/>
      <c r="CS481" s="159"/>
      <c r="CT481" s="159"/>
      <c r="CU481" s="159"/>
      <c r="CV481" s="159"/>
      <c r="CW481" s="159"/>
      <c r="CX481" s="159"/>
      <c r="CY481" s="159"/>
      <c r="CZ481" s="159"/>
      <c r="DA481" s="159"/>
      <c r="DB481" s="159"/>
      <c r="DC481" s="159"/>
      <c r="DD481" s="159"/>
      <c r="DE481" s="159"/>
      <c r="DF481" s="159"/>
      <c r="DG481" s="159"/>
      <c r="DH481" s="159"/>
      <c r="DI481" s="159"/>
      <c r="DJ481" s="159"/>
      <c r="DK481" s="159"/>
      <c r="DL481" s="159"/>
      <c r="DM481" s="159"/>
      <c r="DN481" s="159"/>
      <c r="DO481" s="159"/>
      <c r="DP481" s="159"/>
      <c r="DQ481" s="159"/>
      <c r="DR481" s="159"/>
      <c r="DS481" s="159"/>
      <c r="DT481" s="159"/>
      <c r="DU481" s="159"/>
      <c r="DV481" s="159"/>
      <c r="DW481" s="159"/>
      <c r="DX481" s="159"/>
      <c r="DY481" s="159"/>
      <c r="DZ481" s="159"/>
      <c r="EA481" s="159"/>
      <c r="EB481" s="159"/>
      <c r="EC481" s="159"/>
      <c r="ED481" s="159"/>
      <c r="EE481" s="159"/>
      <c r="EF481" s="159"/>
      <c r="EG481" s="159"/>
      <c r="EH481" s="159"/>
      <c r="EI481" s="159"/>
      <c r="EJ481" s="159"/>
      <c r="EK481" s="159"/>
      <c r="EL481" s="159"/>
      <c r="EM481" s="159"/>
      <c r="EN481" s="159"/>
      <c r="EO481" s="159"/>
      <c r="EP481" s="159"/>
      <c r="EQ481" s="159"/>
      <c r="ER481" s="159"/>
      <c r="ES481" s="159"/>
      <c r="ET481" s="159"/>
      <c r="EU481" s="159"/>
      <c r="EV481" s="159"/>
      <c r="EW481" s="159"/>
      <c r="EX481" s="159"/>
      <c r="EY481" s="159"/>
      <c r="EZ481" s="159"/>
      <c r="FA481" s="159"/>
      <c r="FB481" s="159"/>
      <c r="FC481" s="159"/>
      <c r="FD481" s="159"/>
      <c r="FE481" s="159"/>
      <c r="FF481" s="159"/>
      <c r="FG481" s="159"/>
      <c r="FH481" s="159"/>
      <c r="FI481" s="159"/>
      <c r="FJ481" s="159"/>
      <c r="FK481" s="159"/>
      <c r="FL481" s="159"/>
      <c r="FM481" s="159"/>
      <c r="FN481" s="159"/>
      <c r="FO481" s="159"/>
      <c r="FP481" s="159"/>
      <c r="FQ481" s="159"/>
      <c r="FR481" s="159"/>
      <c r="FS481" s="159"/>
      <c r="FT481" s="159"/>
      <c r="FU481" s="159"/>
      <c r="FV481" s="159"/>
      <c r="FW481" s="159"/>
      <c r="FX481" s="159"/>
      <c r="FY481" s="159"/>
      <c r="FZ481" s="159"/>
      <c r="GA481" s="159"/>
      <c r="GB481" s="159"/>
      <c r="GC481" s="159"/>
      <c r="GD481" s="159"/>
      <c r="GE481" s="159"/>
      <c r="GF481" s="159"/>
      <c r="GG481" s="159"/>
      <c r="GH481" s="159"/>
      <c r="GI481" s="159"/>
      <c r="GJ481" s="159"/>
      <c r="GK481" s="159"/>
      <c r="GL481" s="159"/>
      <c r="GM481" s="159"/>
      <c r="GN481" s="159"/>
      <c r="GO481" s="159"/>
      <c r="GP481" s="159"/>
      <c r="GQ481" s="159"/>
      <c r="GR481" s="159"/>
      <c r="GS481" s="159"/>
      <c r="GT481" s="159"/>
      <c r="GU481" s="159"/>
      <c r="GV481" s="159"/>
      <c r="GW481" s="159"/>
      <c r="GX481" s="159"/>
      <c r="GY481" s="159"/>
      <c r="GZ481" s="159"/>
      <c r="HA481" s="159"/>
    </row>
    <row r="482" spans="1:209" x14ac:dyDescent="0.25">
      <c r="A482" s="158">
        <v>1</v>
      </c>
      <c r="B482" s="54" t="s">
        <v>91</v>
      </c>
      <c r="C482" s="244">
        <f>'2 уровень'!C1240</f>
        <v>400832</v>
      </c>
      <c r="D482" s="244">
        <f>'2 уровень'!D1240</f>
        <v>367431.4</v>
      </c>
      <c r="E482" s="244">
        <f>'2 уровень'!E1240</f>
        <v>345429.49338630261</v>
      </c>
      <c r="F482" s="718">
        <f>'2 уровень'!F1240</f>
        <v>94.011968869917652</v>
      </c>
      <c r="G482" s="232"/>
      <c r="H482" s="232">
        <f>'2 уровень'!H1240</f>
        <v>0</v>
      </c>
      <c r="I482" s="237">
        <f>'2 уровень'!I1240</f>
        <v>0</v>
      </c>
      <c r="J482" s="237">
        <f>'2 уровень'!J1240</f>
        <v>0</v>
      </c>
      <c r="K482" s="237">
        <f>'2 уровень'!K1240</f>
        <v>0</v>
      </c>
      <c r="L482" s="237">
        <f>'2 уровень'!L1240</f>
        <v>0</v>
      </c>
      <c r="M482" s="237">
        <f>'2 уровень'!M1240</f>
        <v>0</v>
      </c>
      <c r="N482" s="237">
        <f>'2 уровень'!N1240</f>
        <v>0</v>
      </c>
      <c r="O482" s="160">
        <f>'2 уровень'!O1240</f>
        <v>157593.29282044445</v>
      </c>
      <c r="P482" s="160">
        <f>'2 уровень'!P1240</f>
        <v>159776.42728114891</v>
      </c>
      <c r="Q482" s="160">
        <f>'2 уровень'!Q1240</f>
        <v>164520.33432114887</v>
      </c>
      <c r="R482" s="160">
        <f>'2 уровень'!R1240</f>
        <v>169264.24136032807</v>
      </c>
      <c r="S482" s="160">
        <f>'2 уровень'!S1240</f>
        <v>169264.24136032807</v>
      </c>
      <c r="T482" s="160">
        <f>'2 уровень'!T1240</f>
        <v>180016.62102651011</v>
      </c>
      <c r="U482" s="160">
        <f>'2 уровень'!U1240</f>
        <v>180016.62102651011</v>
      </c>
      <c r="V482" s="160">
        <f>'2 уровень'!V1240</f>
        <v>185017.72782651009</v>
      </c>
      <c r="W482" s="160">
        <f>'2 уровень'!W1240</f>
        <v>185023.56480999998</v>
      </c>
      <c r="X482" s="160">
        <f>'2 уровень'!X1240</f>
        <v>185023.56480988051</v>
      </c>
      <c r="Y482" s="160">
        <f>'2 уровень'!Y1240</f>
        <v>185023.56480988051</v>
      </c>
      <c r="Z482" s="2222">
        <f>'2 уровень'!Z1240</f>
        <v>169154.5887951632</v>
      </c>
      <c r="AA482" s="160">
        <f>'2 уровень'!AA1240</f>
        <v>156978.21664</v>
      </c>
      <c r="AB482" s="160">
        <f>'2 уровень'!AB1240</f>
        <v>-12176.372155163192</v>
      </c>
      <c r="AC482" s="160">
        <f>'2 уровень'!AC1240</f>
        <v>-2290.2561400000004</v>
      </c>
      <c r="AD482" s="2141">
        <f>'2 уровень'!AD1240</f>
        <v>0</v>
      </c>
      <c r="AE482" s="2141">
        <f>'2 уровень'!AE1240</f>
        <v>154687.96050000002</v>
      </c>
      <c r="AF482" s="2141">
        <f>'2 уровень'!AF1240</f>
        <v>0</v>
      </c>
      <c r="AG482" s="160"/>
      <c r="AH482" s="160"/>
      <c r="AI482" s="159"/>
      <c r="AJ482" s="159"/>
      <c r="AK482" s="159"/>
      <c r="AL482" s="159"/>
      <c r="AM482" s="159"/>
      <c r="AN482" s="159"/>
      <c r="AO482" s="159"/>
      <c r="AP482" s="159"/>
      <c r="AQ482" s="159"/>
      <c r="AR482" s="159"/>
      <c r="AS482" s="159"/>
      <c r="AT482" s="159"/>
      <c r="AU482" s="159"/>
      <c r="AV482" s="159"/>
      <c r="AW482" s="159"/>
      <c r="AX482" s="159"/>
      <c r="AY482" s="159"/>
      <c r="AZ482" s="159"/>
      <c r="BA482" s="159"/>
      <c r="BB482" s="159"/>
      <c r="BC482" s="159"/>
      <c r="BD482" s="159"/>
      <c r="BE482" s="159"/>
      <c r="BF482" s="159"/>
      <c r="BG482" s="159"/>
      <c r="BH482" s="159"/>
      <c r="BI482" s="159"/>
      <c r="BJ482" s="159"/>
      <c r="BK482" s="159"/>
      <c r="BL482" s="159"/>
      <c r="BM482" s="159"/>
      <c r="BN482" s="159"/>
      <c r="BO482" s="159"/>
      <c r="BP482" s="159"/>
      <c r="BQ482" s="159"/>
      <c r="BR482" s="159"/>
      <c r="BS482" s="159"/>
      <c r="BT482" s="159"/>
      <c r="BU482" s="159"/>
      <c r="BV482" s="159"/>
      <c r="BW482" s="159"/>
      <c r="BX482" s="159"/>
      <c r="BY482" s="159"/>
      <c r="BZ482" s="159"/>
      <c r="CA482" s="159"/>
      <c r="CB482" s="159"/>
      <c r="CC482" s="159"/>
      <c r="CD482" s="159"/>
      <c r="CE482" s="159"/>
      <c r="CF482" s="159"/>
      <c r="CG482" s="159"/>
      <c r="CH482" s="159"/>
      <c r="CI482" s="159"/>
      <c r="CJ482" s="159"/>
      <c r="CK482" s="159"/>
      <c r="CL482" s="159"/>
      <c r="CM482" s="159"/>
      <c r="CN482" s="159"/>
      <c r="CO482" s="159"/>
      <c r="CP482" s="159"/>
      <c r="CQ482" s="159"/>
      <c r="CR482" s="159"/>
      <c r="CS482" s="159"/>
      <c r="CT482" s="159"/>
      <c r="CU482" s="159"/>
      <c r="CV482" s="159"/>
      <c r="CW482" s="159"/>
      <c r="CX482" s="159"/>
      <c r="CY482" s="159"/>
      <c r="CZ482" s="159"/>
      <c r="DA482" s="159"/>
      <c r="DB482" s="159"/>
      <c r="DC482" s="159"/>
      <c r="DD482" s="159"/>
      <c r="DE482" s="159"/>
      <c r="DF482" s="159"/>
      <c r="DG482" s="159"/>
      <c r="DH482" s="159"/>
      <c r="DI482" s="159"/>
      <c r="DJ482" s="159"/>
      <c r="DK482" s="159"/>
      <c r="DL482" s="159"/>
      <c r="DM482" s="159"/>
      <c r="DN482" s="159"/>
      <c r="DO482" s="159"/>
      <c r="DP482" s="159"/>
      <c r="DQ482" s="159"/>
      <c r="DR482" s="159"/>
      <c r="DS482" s="159"/>
      <c r="DT482" s="159"/>
      <c r="DU482" s="159"/>
      <c r="DV482" s="159"/>
      <c r="DW482" s="159"/>
      <c r="DX482" s="159"/>
      <c r="DY482" s="159"/>
      <c r="DZ482" s="159"/>
      <c r="EA482" s="159"/>
      <c r="EB482" s="159"/>
      <c r="EC482" s="159"/>
      <c r="ED482" s="159"/>
      <c r="EE482" s="159"/>
      <c r="EF482" s="159"/>
      <c r="EG482" s="159"/>
      <c r="EH482" s="159"/>
      <c r="EI482" s="159"/>
      <c r="EJ482" s="159"/>
      <c r="EK482" s="159"/>
      <c r="EL482" s="159"/>
      <c r="EM482" s="159"/>
      <c r="EN482" s="159"/>
      <c r="EO482" s="159"/>
      <c r="EP482" s="159"/>
      <c r="EQ482" s="159"/>
      <c r="ER482" s="159"/>
      <c r="ES482" s="159"/>
      <c r="ET482" s="159"/>
      <c r="EU482" s="159"/>
      <c r="EV482" s="159"/>
      <c r="EW482" s="159"/>
      <c r="EX482" s="159"/>
      <c r="EY482" s="159"/>
      <c r="EZ482" s="159"/>
      <c r="FA482" s="159"/>
      <c r="FB482" s="159"/>
      <c r="FC482" s="159"/>
      <c r="FD482" s="159"/>
      <c r="FE482" s="159"/>
      <c r="FF482" s="159"/>
      <c r="FG482" s="159"/>
      <c r="FH482" s="159"/>
      <c r="FI482" s="159"/>
      <c r="FJ482" s="159"/>
      <c r="FK482" s="159"/>
      <c r="FL482" s="159"/>
      <c r="FM482" s="159"/>
      <c r="FN482" s="159"/>
      <c r="FO482" s="159"/>
      <c r="FP482" s="159"/>
      <c r="FQ482" s="159"/>
      <c r="FR482" s="159"/>
      <c r="FS482" s="159"/>
      <c r="FT482" s="159"/>
      <c r="FU482" s="159"/>
      <c r="FV482" s="159"/>
      <c r="FW482" s="159"/>
      <c r="FX482" s="159"/>
      <c r="FY482" s="159"/>
      <c r="FZ482" s="159"/>
      <c r="GA482" s="159"/>
      <c r="GB482" s="159"/>
      <c r="GC482" s="159"/>
      <c r="GD482" s="159"/>
      <c r="GE482" s="159"/>
      <c r="GF482" s="159"/>
      <c r="GG482" s="159"/>
      <c r="GH482" s="159"/>
      <c r="GI482" s="159"/>
      <c r="GJ482" s="159"/>
      <c r="GK482" s="159"/>
      <c r="GL482" s="159"/>
      <c r="GM482" s="159"/>
      <c r="GN482" s="159"/>
      <c r="GO482" s="159"/>
      <c r="GP482" s="159"/>
      <c r="GQ482" s="159"/>
      <c r="GR482" s="159"/>
      <c r="GS482" s="159"/>
      <c r="GT482" s="159"/>
      <c r="GU482" s="159"/>
      <c r="GV482" s="159"/>
      <c r="GW482" s="159"/>
      <c r="GX482" s="159"/>
      <c r="GY482" s="159"/>
      <c r="GZ482" s="159"/>
      <c r="HA482" s="159"/>
    </row>
    <row r="483" spans="1:209" x14ac:dyDescent="0.25">
      <c r="A483" s="158">
        <v>1</v>
      </c>
      <c r="B483" s="54" t="s">
        <v>172</v>
      </c>
      <c r="C483" s="185">
        <f>'2 уровень'!C1241</f>
        <v>4430</v>
      </c>
      <c r="D483" s="185">
        <f>'2 уровень'!D1241</f>
        <v>4061</v>
      </c>
      <c r="E483" s="185">
        <f>'2 уровень'!E1241</f>
        <v>4047</v>
      </c>
      <c r="F483" s="185">
        <f>'2 уровень'!F1241</f>
        <v>99.655257325781832</v>
      </c>
      <c r="G483" s="232"/>
      <c r="H483" s="232"/>
      <c r="I483" s="237"/>
      <c r="J483" s="237"/>
      <c r="K483" s="237"/>
      <c r="L483" s="237"/>
      <c r="M483" s="237"/>
      <c r="N483" s="237"/>
      <c r="O483" s="160"/>
      <c r="P483" s="160"/>
      <c r="Q483" s="160"/>
      <c r="R483" s="160"/>
      <c r="S483" s="160"/>
      <c r="T483" s="160"/>
      <c r="U483" s="160"/>
      <c r="V483" s="160"/>
      <c r="W483" s="160"/>
      <c r="X483" s="160"/>
      <c r="Y483" s="160"/>
      <c r="Z483" s="2222"/>
      <c r="AA483" s="160"/>
      <c r="AB483" s="160"/>
      <c r="AC483" s="160"/>
      <c r="AD483" s="2141"/>
      <c r="AE483" s="2141"/>
      <c r="AF483" s="2141"/>
      <c r="AG483" s="160"/>
      <c r="AH483" s="160"/>
      <c r="AI483" s="159"/>
      <c r="AJ483" s="159"/>
      <c r="AK483" s="159"/>
      <c r="AL483" s="159"/>
      <c r="AM483" s="159"/>
      <c r="AN483" s="159"/>
      <c r="AO483" s="159"/>
      <c r="AP483" s="159"/>
      <c r="AQ483" s="159"/>
      <c r="AR483" s="159"/>
      <c r="AS483" s="159"/>
      <c r="AT483" s="159"/>
      <c r="AU483" s="159"/>
      <c r="AV483" s="159"/>
      <c r="AW483" s="159"/>
      <c r="AX483" s="159"/>
      <c r="AY483" s="159"/>
      <c r="AZ483" s="159"/>
      <c r="BA483" s="159"/>
      <c r="BB483" s="159"/>
      <c r="BC483" s="159"/>
      <c r="BD483" s="159"/>
      <c r="BE483" s="159"/>
      <c r="BF483" s="159"/>
      <c r="BG483" s="159"/>
      <c r="BH483" s="159"/>
      <c r="BI483" s="159"/>
      <c r="BJ483" s="159"/>
      <c r="BK483" s="159"/>
      <c r="BL483" s="159"/>
      <c r="BM483" s="159"/>
      <c r="BN483" s="159"/>
      <c r="BO483" s="159"/>
      <c r="BP483" s="159"/>
      <c r="BQ483" s="159"/>
      <c r="BR483" s="159"/>
      <c r="BS483" s="159"/>
      <c r="BT483" s="159"/>
      <c r="BU483" s="159"/>
      <c r="BV483" s="159"/>
      <c r="BW483" s="159"/>
      <c r="BX483" s="159"/>
      <c r="BY483" s="159"/>
      <c r="BZ483" s="159"/>
      <c r="CA483" s="159"/>
      <c r="CB483" s="159"/>
      <c r="CC483" s="159"/>
      <c r="CD483" s="159"/>
      <c r="CE483" s="159"/>
      <c r="CF483" s="159"/>
      <c r="CG483" s="159"/>
      <c r="CH483" s="159"/>
      <c r="CI483" s="159"/>
      <c r="CJ483" s="159"/>
      <c r="CK483" s="159"/>
      <c r="CL483" s="159"/>
      <c r="CM483" s="159"/>
      <c r="CN483" s="159"/>
      <c r="CO483" s="159"/>
      <c r="CP483" s="159"/>
      <c r="CQ483" s="159"/>
      <c r="CR483" s="159"/>
      <c r="CS483" s="159"/>
      <c r="CT483" s="159"/>
      <c r="CU483" s="159"/>
      <c r="CV483" s="159"/>
      <c r="CW483" s="159"/>
      <c r="CX483" s="159"/>
      <c r="CY483" s="159"/>
      <c r="CZ483" s="159"/>
      <c r="DA483" s="159"/>
      <c r="DB483" s="159"/>
      <c r="DC483" s="159"/>
      <c r="DD483" s="159"/>
      <c r="DE483" s="159"/>
      <c r="DF483" s="159"/>
      <c r="DG483" s="159"/>
      <c r="DH483" s="159"/>
      <c r="DI483" s="159"/>
      <c r="DJ483" s="159"/>
      <c r="DK483" s="159"/>
      <c r="DL483" s="159"/>
      <c r="DM483" s="159"/>
      <c r="DN483" s="159"/>
      <c r="DO483" s="159"/>
      <c r="DP483" s="159"/>
      <c r="DQ483" s="159"/>
      <c r="DR483" s="159"/>
      <c r="DS483" s="159"/>
      <c r="DT483" s="159"/>
      <c r="DU483" s="159"/>
      <c r="DV483" s="159"/>
      <c r="DW483" s="159"/>
      <c r="DX483" s="159"/>
      <c r="DY483" s="159"/>
      <c r="DZ483" s="159"/>
      <c r="EA483" s="159"/>
      <c r="EB483" s="159"/>
      <c r="EC483" s="159"/>
      <c r="ED483" s="159"/>
      <c r="EE483" s="159"/>
      <c r="EF483" s="159"/>
      <c r="EG483" s="159"/>
      <c r="EH483" s="159"/>
      <c r="EI483" s="159"/>
      <c r="EJ483" s="159"/>
      <c r="EK483" s="159"/>
      <c r="EL483" s="159"/>
      <c r="EM483" s="159"/>
      <c r="EN483" s="159"/>
      <c r="EO483" s="159"/>
      <c r="EP483" s="159"/>
      <c r="EQ483" s="159"/>
      <c r="ER483" s="159"/>
      <c r="ES483" s="159"/>
      <c r="ET483" s="159"/>
      <c r="EU483" s="159"/>
      <c r="EV483" s="159"/>
      <c r="EW483" s="159"/>
      <c r="EX483" s="159"/>
      <c r="EY483" s="159"/>
      <c r="EZ483" s="159"/>
      <c r="FA483" s="159"/>
      <c r="FB483" s="159"/>
      <c r="FC483" s="159"/>
      <c r="FD483" s="159"/>
      <c r="FE483" s="159"/>
      <c r="FF483" s="159"/>
      <c r="FG483" s="159"/>
      <c r="FH483" s="159"/>
      <c r="FI483" s="159"/>
      <c r="FJ483" s="159"/>
      <c r="FK483" s="159"/>
      <c r="FL483" s="159"/>
      <c r="FM483" s="159"/>
      <c r="FN483" s="159"/>
      <c r="FO483" s="159"/>
      <c r="FP483" s="159"/>
      <c r="FQ483" s="159"/>
      <c r="FR483" s="159"/>
      <c r="FS483" s="159"/>
      <c r="FT483" s="159"/>
      <c r="FU483" s="159"/>
      <c r="FV483" s="159"/>
      <c r="FW483" s="159"/>
      <c r="FX483" s="159"/>
      <c r="FY483" s="159"/>
      <c r="FZ483" s="159"/>
      <c r="GA483" s="159"/>
      <c r="GB483" s="159"/>
      <c r="GC483" s="159"/>
      <c r="GD483" s="159"/>
      <c r="GE483" s="159"/>
      <c r="GF483" s="159"/>
      <c r="GG483" s="159"/>
      <c r="GH483" s="159"/>
      <c r="GI483" s="159"/>
      <c r="GJ483" s="159"/>
      <c r="GK483" s="159"/>
      <c r="GL483" s="159"/>
      <c r="GM483" s="159"/>
      <c r="GN483" s="159"/>
      <c r="GO483" s="159"/>
      <c r="GP483" s="159"/>
      <c r="GQ483" s="159"/>
      <c r="GR483" s="159"/>
      <c r="GS483" s="159"/>
      <c r="GT483" s="159"/>
      <c r="GU483" s="159"/>
      <c r="GV483" s="159"/>
      <c r="GW483" s="159"/>
      <c r="GX483" s="159"/>
      <c r="GY483" s="159"/>
      <c r="GZ483" s="159"/>
      <c r="HA483" s="159"/>
    </row>
    <row r="484" spans="1:209" x14ac:dyDescent="0.25">
      <c r="A484" s="158">
        <v>1</v>
      </c>
      <c r="B484" s="2183" t="s">
        <v>82</v>
      </c>
      <c r="C484" s="185">
        <f>'2 уровень'!C1242</f>
        <v>546</v>
      </c>
      <c r="D484" s="185">
        <f>'2 уровень'!D1242</f>
        <v>501</v>
      </c>
      <c r="E484" s="185">
        <f>'2 уровень'!E1242</f>
        <v>459</v>
      </c>
      <c r="F484" s="717">
        <f>'2 уровень'!F1242</f>
        <v>91.616766467065872</v>
      </c>
      <c r="G484" s="232">
        <f>'2 уровень'!G1242</f>
        <v>9.9340659340659343</v>
      </c>
      <c r="H484" s="232">
        <f>'2 уровень'!H1242</f>
        <v>9.4161220043572982</v>
      </c>
      <c r="I484" s="237">
        <f>'2 уровень'!I1242</f>
        <v>5424</v>
      </c>
      <c r="J484" s="237">
        <f>'2 уровень'!J1242</f>
        <v>4977</v>
      </c>
      <c r="K484" s="237">
        <f>'2 уровень'!K1242</f>
        <v>4322</v>
      </c>
      <c r="L484" s="237">
        <f>'2 уровень'!L1242</f>
        <v>86.839461523005824</v>
      </c>
      <c r="M484" s="237">
        <f>'2 уровень'!M1242</f>
        <v>18.079999999999998</v>
      </c>
      <c r="N484" s="237">
        <f>'2 уровень'!N1242</f>
        <v>260.7803700724055</v>
      </c>
      <c r="O484" s="160">
        <f>'2 уровень'!O1242</f>
        <v>0</v>
      </c>
      <c r="P484" s="160">
        <f>'2 уровень'!P1242</f>
        <v>0</v>
      </c>
      <c r="Q484" s="160">
        <f>'2 уровень'!Q1242</f>
        <v>0</v>
      </c>
      <c r="R484" s="160">
        <f>'2 уровень'!R1242</f>
        <v>0</v>
      </c>
      <c r="S484" s="160">
        <f>'2 уровень'!S1242</f>
        <v>0</v>
      </c>
      <c r="T484" s="160">
        <f>'2 уровень'!T1242</f>
        <v>0</v>
      </c>
      <c r="U484" s="160">
        <f>'2 уровень'!U1242</f>
        <v>0</v>
      </c>
      <c r="V484" s="160">
        <f>'2 уровень'!V1242</f>
        <v>0</v>
      </c>
      <c r="W484" s="160">
        <f>'2 уровень'!W1242</f>
        <v>0</v>
      </c>
      <c r="X484" s="160">
        <f>'2 уровень'!X1242</f>
        <v>0</v>
      </c>
      <c r="Y484" s="160">
        <f>'2 уровень'!Y1242</f>
        <v>0</v>
      </c>
      <c r="Z484" s="2222">
        <f>'2 уровень'!Z1242</f>
        <v>0</v>
      </c>
      <c r="AA484" s="160">
        <f>'2 уровень'!AA1242</f>
        <v>0</v>
      </c>
      <c r="AB484" s="160">
        <f>'2 уровень'!AB1242</f>
        <v>0</v>
      </c>
      <c r="AC484" s="160">
        <f>'2 уровень'!AC1242</f>
        <v>0</v>
      </c>
      <c r="AD484" s="2141">
        <f>'2 уровень'!AD1242</f>
        <v>0</v>
      </c>
      <c r="AE484" s="2141">
        <f>'2 уровень'!AE1242</f>
        <v>0</v>
      </c>
      <c r="AF484" s="2141">
        <f>'2 уровень'!AF1242</f>
        <v>0</v>
      </c>
      <c r="AG484" s="160"/>
      <c r="AH484" s="160"/>
      <c r="AI484" s="159"/>
      <c r="AJ484" s="159"/>
      <c r="AK484" s="159"/>
      <c r="AL484" s="159"/>
      <c r="AM484" s="159"/>
      <c r="AN484" s="159"/>
      <c r="AO484" s="159"/>
      <c r="AP484" s="159"/>
      <c r="AQ484" s="159"/>
      <c r="AR484" s="159"/>
      <c r="AS484" s="159"/>
      <c r="AT484" s="159"/>
      <c r="AU484" s="159"/>
      <c r="AV484" s="159"/>
      <c r="AW484" s="159"/>
      <c r="AX484" s="159"/>
      <c r="AY484" s="159"/>
      <c r="AZ484" s="159"/>
      <c r="BA484" s="159"/>
      <c r="BB484" s="159"/>
      <c r="BC484" s="159"/>
      <c r="BD484" s="159"/>
      <c r="BE484" s="159"/>
      <c r="BF484" s="159"/>
      <c r="BG484" s="159"/>
      <c r="BH484" s="159"/>
      <c r="BI484" s="159"/>
      <c r="BJ484" s="159"/>
      <c r="BK484" s="159"/>
      <c r="BL484" s="159"/>
      <c r="BM484" s="159"/>
      <c r="BN484" s="159"/>
      <c r="BO484" s="159"/>
      <c r="BP484" s="159"/>
      <c r="BQ484" s="159"/>
      <c r="BR484" s="159"/>
      <c r="BS484" s="159"/>
      <c r="BT484" s="159"/>
      <c r="BU484" s="159"/>
      <c r="BV484" s="159"/>
      <c r="BW484" s="159"/>
      <c r="BX484" s="159"/>
      <c r="BY484" s="159"/>
      <c r="BZ484" s="159"/>
      <c r="CA484" s="159"/>
      <c r="CB484" s="159"/>
      <c r="CC484" s="159"/>
      <c r="CD484" s="159"/>
      <c r="CE484" s="159"/>
      <c r="CF484" s="159"/>
      <c r="CG484" s="159"/>
      <c r="CH484" s="159"/>
      <c r="CI484" s="159"/>
      <c r="CJ484" s="159"/>
      <c r="CK484" s="159"/>
      <c r="CL484" s="159"/>
      <c r="CM484" s="159"/>
      <c r="CN484" s="159"/>
      <c r="CO484" s="159"/>
      <c r="CP484" s="159"/>
      <c r="CQ484" s="159"/>
      <c r="CR484" s="159"/>
      <c r="CS484" s="159"/>
      <c r="CT484" s="159"/>
      <c r="CU484" s="159"/>
      <c r="CV484" s="159"/>
      <c r="CW484" s="159"/>
      <c r="CX484" s="159"/>
      <c r="CY484" s="159"/>
      <c r="CZ484" s="159"/>
      <c r="DA484" s="159"/>
      <c r="DB484" s="159"/>
      <c r="DC484" s="159"/>
      <c r="DD484" s="159"/>
      <c r="DE484" s="159"/>
      <c r="DF484" s="159"/>
      <c r="DG484" s="159"/>
      <c r="DH484" s="159"/>
      <c r="DI484" s="159"/>
      <c r="DJ484" s="159"/>
      <c r="DK484" s="159"/>
      <c r="DL484" s="159"/>
      <c r="DM484" s="159"/>
      <c r="DN484" s="159"/>
      <c r="DO484" s="159"/>
      <c r="DP484" s="159"/>
      <c r="DQ484" s="159"/>
      <c r="DR484" s="159"/>
      <c r="DS484" s="159"/>
      <c r="DT484" s="159"/>
      <c r="DU484" s="159"/>
      <c r="DV484" s="159"/>
      <c r="DW484" s="159"/>
      <c r="DX484" s="159"/>
      <c r="DY484" s="159"/>
      <c r="DZ484" s="159"/>
      <c r="EA484" s="159"/>
      <c r="EB484" s="159"/>
      <c r="EC484" s="159"/>
      <c r="ED484" s="159"/>
      <c r="EE484" s="159"/>
      <c r="EF484" s="159"/>
      <c r="EG484" s="159"/>
      <c r="EH484" s="159"/>
      <c r="EI484" s="159"/>
      <c r="EJ484" s="159"/>
      <c r="EK484" s="159"/>
      <c r="EL484" s="159"/>
      <c r="EM484" s="159"/>
      <c r="EN484" s="159"/>
      <c r="EO484" s="159"/>
      <c r="EP484" s="159"/>
      <c r="EQ484" s="159"/>
      <c r="ER484" s="159"/>
      <c r="ES484" s="159"/>
      <c r="ET484" s="159"/>
      <c r="EU484" s="159"/>
      <c r="EV484" s="159"/>
      <c r="EW484" s="159"/>
      <c r="EX484" s="159"/>
      <c r="EY484" s="159"/>
      <c r="EZ484" s="159"/>
      <c r="FA484" s="159"/>
      <c r="FB484" s="159"/>
      <c r="FC484" s="159"/>
      <c r="FD484" s="159"/>
      <c r="FE484" s="159"/>
      <c r="FF484" s="159"/>
      <c r="FG484" s="159"/>
      <c r="FH484" s="159"/>
      <c r="FI484" s="159"/>
      <c r="FJ484" s="159"/>
      <c r="FK484" s="159"/>
      <c r="FL484" s="159"/>
      <c r="FM484" s="159"/>
      <c r="FN484" s="159"/>
      <c r="FO484" s="159"/>
      <c r="FP484" s="159"/>
      <c r="FQ484" s="159"/>
      <c r="FR484" s="159"/>
      <c r="FS484" s="159"/>
      <c r="FT484" s="159"/>
      <c r="FU484" s="159"/>
      <c r="FV484" s="159"/>
      <c r="FW484" s="159"/>
      <c r="FX484" s="159"/>
      <c r="FY484" s="159"/>
      <c r="FZ484" s="159"/>
      <c r="GA484" s="159"/>
      <c r="GB484" s="159"/>
      <c r="GC484" s="159"/>
      <c r="GD484" s="159"/>
      <c r="GE484" s="159"/>
      <c r="GF484" s="159"/>
      <c r="GG484" s="159"/>
      <c r="GH484" s="159"/>
      <c r="GI484" s="159"/>
      <c r="GJ484" s="159"/>
      <c r="GK484" s="159"/>
      <c r="GL484" s="159"/>
      <c r="GM484" s="159"/>
      <c r="GN484" s="159"/>
      <c r="GO484" s="159"/>
      <c r="GP484" s="159"/>
      <c r="GQ484" s="159"/>
      <c r="GR484" s="159"/>
      <c r="GS484" s="159"/>
      <c r="GT484" s="159"/>
      <c r="GU484" s="159"/>
      <c r="GV484" s="159"/>
      <c r="GW484" s="159"/>
      <c r="GX484" s="159"/>
      <c r="GY484" s="159"/>
      <c r="GZ484" s="159"/>
      <c r="HA484" s="159"/>
    </row>
    <row r="485" spans="1:209" x14ac:dyDescent="0.25">
      <c r="A485" s="158">
        <v>1</v>
      </c>
      <c r="B485" s="102" t="s">
        <v>16</v>
      </c>
      <c r="C485" s="185">
        <f>'2 уровень'!C1243</f>
        <v>1623</v>
      </c>
      <c r="D485" s="185">
        <f>'2 уровень'!D1243</f>
        <v>1488</v>
      </c>
      <c r="E485" s="185">
        <f>'2 уровень'!E1243</f>
        <v>1507</v>
      </c>
      <c r="F485" s="717">
        <f>'2 уровень'!F1243</f>
        <v>101.2768817204301</v>
      </c>
      <c r="G485" s="232">
        <f>'2 уровень'!G1243</f>
        <v>8</v>
      </c>
      <c r="H485" s="232">
        <f>'2 уровень'!H1243</f>
        <v>8.0637027206370266</v>
      </c>
      <c r="I485" s="237">
        <f>'2 уровень'!I1243</f>
        <v>12984</v>
      </c>
      <c r="J485" s="237">
        <f>'2 уровень'!J1243</f>
        <v>11904</v>
      </c>
      <c r="K485" s="237">
        <f>'2 уровень'!K1243</f>
        <v>12152</v>
      </c>
      <c r="L485" s="237">
        <f>'2 уровень'!L1243</f>
        <v>102.08333333333333</v>
      </c>
      <c r="M485" s="237">
        <f>'2 уровень'!M1243</f>
        <v>54.1</v>
      </c>
      <c r="N485" s="237">
        <f>'2 уровень'!N1243</f>
        <v>245.04116955133588</v>
      </c>
      <c r="O485" s="160">
        <f>'2 уровень'!O1243</f>
        <v>0</v>
      </c>
      <c r="P485" s="160">
        <f>'2 уровень'!P1243</f>
        <v>0</v>
      </c>
      <c r="Q485" s="160">
        <f>'2 уровень'!Q1243</f>
        <v>0</v>
      </c>
      <c r="R485" s="160">
        <f>'2 уровень'!R1243</f>
        <v>0</v>
      </c>
      <c r="S485" s="160">
        <f>'2 уровень'!S1243</f>
        <v>0</v>
      </c>
      <c r="T485" s="160">
        <f>'2 уровень'!T1243</f>
        <v>0</v>
      </c>
      <c r="U485" s="160">
        <f>'2 уровень'!U1243</f>
        <v>0</v>
      </c>
      <c r="V485" s="160">
        <f>'2 уровень'!V1243</f>
        <v>0</v>
      </c>
      <c r="W485" s="160">
        <f>'2 уровень'!W1243</f>
        <v>0</v>
      </c>
      <c r="X485" s="160">
        <f>'2 уровень'!X1243</f>
        <v>0</v>
      </c>
      <c r="Y485" s="160">
        <f>'2 уровень'!Y1243</f>
        <v>0</v>
      </c>
      <c r="Z485" s="2222">
        <f>'2 уровень'!Z1243</f>
        <v>0</v>
      </c>
      <c r="AA485" s="160">
        <f>'2 уровень'!AA1243</f>
        <v>0</v>
      </c>
      <c r="AB485" s="160">
        <f>'2 уровень'!AB1243</f>
        <v>0</v>
      </c>
      <c r="AC485" s="160">
        <f>'2 уровень'!AC1243</f>
        <v>0</v>
      </c>
      <c r="AD485" s="2141">
        <f>'2 уровень'!AD1243</f>
        <v>0</v>
      </c>
      <c r="AE485" s="2141">
        <f>'2 уровень'!AE1243</f>
        <v>0</v>
      </c>
      <c r="AF485" s="2141">
        <f>'2 уровень'!AF1243</f>
        <v>0</v>
      </c>
      <c r="AG485" s="160"/>
      <c r="AH485" s="160"/>
      <c r="AI485" s="159"/>
      <c r="AJ485" s="159"/>
      <c r="AK485" s="159"/>
      <c r="AL485" s="159"/>
      <c r="AM485" s="159"/>
      <c r="AN485" s="159"/>
      <c r="AO485" s="159"/>
      <c r="AP485" s="159"/>
      <c r="AQ485" s="159"/>
      <c r="AR485" s="159"/>
      <c r="AS485" s="159"/>
      <c r="AT485" s="159"/>
      <c r="AU485" s="159"/>
      <c r="AV485" s="159"/>
      <c r="AW485" s="159"/>
      <c r="AX485" s="159"/>
      <c r="AY485" s="159"/>
      <c r="AZ485" s="159"/>
      <c r="BA485" s="159"/>
      <c r="BB485" s="159"/>
      <c r="BC485" s="159"/>
      <c r="BD485" s="159"/>
      <c r="BE485" s="159"/>
      <c r="BF485" s="159"/>
      <c r="BG485" s="159"/>
      <c r="BH485" s="159"/>
      <c r="BI485" s="159"/>
      <c r="BJ485" s="159"/>
      <c r="BK485" s="159"/>
      <c r="BL485" s="159"/>
      <c r="BM485" s="159"/>
      <c r="BN485" s="159"/>
      <c r="BO485" s="159"/>
      <c r="BP485" s="159"/>
      <c r="BQ485" s="159"/>
      <c r="BR485" s="159"/>
      <c r="BS485" s="159"/>
      <c r="BT485" s="159"/>
      <c r="BU485" s="159"/>
      <c r="BV485" s="159"/>
      <c r="BW485" s="159"/>
      <c r="BX485" s="159"/>
      <c r="BY485" s="159"/>
      <c r="BZ485" s="159"/>
      <c r="CA485" s="159"/>
      <c r="CB485" s="159"/>
      <c r="CC485" s="159"/>
      <c r="CD485" s="159"/>
      <c r="CE485" s="159"/>
      <c r="CF485" s="159"/>
      <c r="CG485" s="159"/>
      <c r="CH485" s="159"/>
      <c r="CI485" s="159"/>
      <c r="CJ485" s="159"/>
      <c r="CK485" s="159"/>
      <c r="CL485" s="159"/>
      <c r="CM485" s="159"/>
      <c r="CN485" s="159"/>
      <c r="CO485" s="159"/>
      <c r="CP485" s="159"/>
      <c r="CQ485" s="159"/>
      <c r="CR485" s="159"/>
      <c r="CS485" s="159"/>
      <c r="CT485" s="159"/>
      <c r="CU485" s="159"/>
      <c r="CV485" s="159"/>
      <c r="CW485" s="159"/>
      <c r="CX485" s="159"/>
      <c r="CY485" s="159"/>
      <c r="CZ485" s="159"/>
      <c r="DA485" s="159"/>
      <c r="DB485" s="159"/>
      <c r="DC485" s="159"/>
      <c r="DD485" s="159"/>
      <c r="DE485" s="159"/>
      <c r="DF485" s="159"/>
      <c r="DG485" s="159"/>
      <c r="DH485" s="159"/>
      <c r="DI485" s="159"/>
      <c r="DJ485" s="159"/>
      <c r="DK485" s="159"/>
      <c r="DL485" s="159"/>
      <c r="DM485" s="159"/>
      <c r="DN485" s="159"/>
      <c r="DO485" s="159"/>
      <c r="DP485" s="159"/>
      <c r="DQ485" s="159"/>
      <c r="DR485" s="159"/>
      <c r="DS485" s="159"/>
      <c r="DT485" s="159"/>
      <c r="DU485" s="159"/>
      <c r="DV485" s="159"/>
      <c r="DW485" s="159"/>
      <c r="DX485" s="159"/>
      <c r="DY485" s="159"/>
      <c r="DZ485" s="159"/>
      <c r="EA485" s="159"/>
      <c r="EB485" s="159"/>
      <c r="EC485" s="159"/>
      <c r="ED485" s="159"/>
      <c r="EE485" s="159"/>
      <c r="EF485" s="159"/>
      <c r="EG485" s="159"/>
      <c r="EH485" s="159"/>
      <c r="EI485" s="159"/>
      <c r="EJ485" s="159"/>
      <c r="EK485" s="159"/>
      <c r="EL485" s="159"/>
      <c r="EM485" s="159"/>
      <c r="EN485" s="159"/>
      <c r="EO485" s="159"/>
      <c r="EP485" s="159"/>
      <c r="EQ485" s="159"/>
      <c r="ER485" s="159"/>
      <c r="ES485" s="159"/>
      <c r="ET485" s="159"/>
      <c r="EU485" s="159"/>
      <c r="EV485" s="159"/>
      <c r="EW485" s="159"/>
      <c r="EX485" s="159"/>
      <c r="EY485" s="159"/>
      <c r="EZ485" s="159"/>
      <c r="FA485" s="159"/>
      <c r="FB485" s="159"/>
      <c r="FC485" s="159"/>
      <c r="FD485" s="159"/>
      <c r="FE485" s="159"/>
      <c r="FF485" s="159"/>
      <c r="FG485" s="159"/>
      <c r="FH485" s="159"/>
      <c r="FI485" s="159"/>
      <c r="FJ485" s="159"/>
      <c r="FK485" s="159"/>
      <c r="FL485" s="159"/>
      <c r="FM485" s="159"/>
      <c r="FN485" s="159"/>
      <c r="FO485" s="159"/>
      <c r="FP485" s="159"/>
      <c r="FQ485" s="159"/>
      <c r="FR485" s="159"/>
      <c r="FS485" s="159"/>
      <c r="FT485" s="159"/>
      <c r="FU485" s="159"/>
      <c r="FV485" s="159"/>
      <c r="FW485" s="159"/>
      <c r="FX485" s="159"/>
      <c r="FY485" s="159"/>
      <c r="FZ485" s="159"/>
      <c r="GA485" s="159"/>
      <c r="GB485" s="159"/>
      <c r="GC485" s="159"/>
      <c r="GD485" s="159"/>
      <c r="GE485" s="159"/>
      <c r="GF485" s="159"/>
      <c r="GG485" s="159"/>
      <c r="GH485" s="159"/>
      <c r="GI485" s="159"/>
      <c r="GJ485" s="159"/>
      <c r="GK485" s="159"/>
      <c r="GL485" s="159"/>
      <c r="GM485" s="159"/>
      <c r="GN485" s="159"/>
      <c r="GO485" s="159"/>
      <c r="GP485" s="159"/>
      <c r="GQ485" s="159"/>
      <c r="GR485" s="159"/>
      <c r="GS485" s="159"/>
      <c r="GT485" s="159"/>
      <c r="GU485" s="159"/>
      <c r="GV485" s="159"/>
      <c r="GW485" s="159"/>
      <c r="GX485" s="159"/>
      <c r="GY485" s="159"/>
      <c r="GZ485" s="159"/>
      <c r="HA485" s="159"/>
    </row>
    <row r="486" spans="1:209" ht="29.25" x14ac:dyDescent="0.25">
      <c r="A486" s="158">
        <v>1</v>
      </c>
      <c r="B486" s="298" t="s">
        <v>188</v>
      </c>
      <c r="C486" s="185">
        <f>'2 уровень'!C1244</f>
        <v>2169</v>
      </c>
      <c r="D486" s="185">
        <f>'2 уровень'!D1244</f>
        <v>1989</v>
      </c>
      <c r="E486" s="185">
        <f>'2 уровень'!E1244</f>
        <v>1966</v>
      </c>
      <c r="F486" s="717">
        <f>'2 уровень'!F1244</f>
        <v>98.843640020110612</v>
      </c>
      <c r="G486" s="232">
        <f>'2 уровень'!G1244</f>
        <v>8.4868603042876902</v>
      </c>
      <c r="H486" s="232">
        <f>'2 уровень'!H1244</f>
        <v>8.3794506612410995</v>
      </c>
      <c r="I486" s="237">
        <f>'2 уровень'!I1244</f>
        <v>18408</v>
      </c>
      <c r="J486" s="237">
        <f>'2 уровень'!J1244</f>
        <v>16881</v>
      </c>
      <c r="K486" s="237">
        <f>'2 уровень'!K1244</f>
        <v>16474</v>
      </c>
      <c r="L486" s="237">
        <f>'2 уровень'!L1244</f>
        <v>97.589005390675908</v>
      </c>
      <c r="M486" s="237">
        <f>'2 уровень'!M1244</f>
        <v>72.180000000000007</v>
      </c>
      <c r="N486" s="237">
        <f>'2 уровень'!N1244</f>
        <v>0</v>
      </c>
      <c r="O486" s="160">
        <f>'2 уровень'!O1244</f>
        <v>33898.269132000001</v>
      </c>
      <c r="P486" s="160">
        <f>'2 уровень'!P1244</f>
        <v>29431.765909000002</v>
      </c>
      <c r="Q486" s="160">
        <f>'2 уровень'!Q1244</f>
        <v>29431.765909000002</v>
      </c>
      <c r="R486" s="160">
        <f>'2 уровень'!R1244</f>
        <v>29431.765909000002</v>
      </c>
      <c r="S486" s="160">
        <f>'2 уровень'!S1244</f>
        <v>29431.765909000002</v>
      </c>
      <c r="T486" s="160">
        <f>'2 уровень'!T1244</f>
        <v>33587.447804820004</v>
      </c>
      <c r="U486" s="160">
        <f>'2 уровень'!U1244</f>
        <v>33321.038751</v>
      </c>
      <c r="V486" s="160">
        <f>'2 уровень'!V1244</f>
        <v>33321.038751</v>
      </c>
      <c r="W486" s="160">
        <f>'2 уровень'!W1244</f>
        <v>33321.038751</v>
      </c>
      <c r="X486" s="160">
        <f>'2 уровень'!X1244</f>
        <v>33321.038751</v>
      </c>
      <c r="Y486" s="160">
        <f>'2 уровень'!Y1244</f>
        <v>33321.038751</v>
      </c>
      <c r="Z486" s="2222">
        <f>'2 уровень'!Z1244</f>
        <v>30946.630246515455</v>
      </c>
      <c r="AA486" s="160">
        <f>'2 уровень'!AA1244</f>
        <v>29504.17858</v>
      </c>
      <c r="AB486" s="160">
        <f>'2 уровень'!AB1244</f>
        <v>-1442.4516665154551</v>
      </c>
      <c r="AC486" s="160">
        <f>'2 уровень'!AC1244</f>
        <v>-166.00617</v>
      </c>
      <c r="AD486" s="2141">
        <f>'2 уровень'!AD1244</f>
        <v>0</v>
      </c>
      <c r="AE486" s="2141">
        <f>'2 уровень'!AE1244</f>
        <v>29338.172409999999</v>
      </c>
      <c r="AF486" s="2141">
        <f>'2 уровень'!AF1244</f>
        <v>0</v>
      </c>
      <c r="AG486" s="160"/>
      <c r="AH486" s="160"/>
      <c r="AI486" s="159"/>
      <c r="AJ486" s="159"/>
      <c r="AK486" s="159"/>
      <c r="AL486" s="159"/>
      <c r="AM486" s="159"/>
      <c r="AN486" s="159"/>
      <c r="AO486" s="159"/>
      <c r="AP486" s="159"/>
      <c r="AQ486" s="159"/>
      <c r="AR486" s="159"/>
      <c r="AS486" s="159"/>
      <c r="AT486" s="159"/>
      <c r="AU486" s="159"/>
      <c r="AV486" s="159"/>
      <c r="AW486" s="159"/>
      <c r="AX486" s="159"/>
      <c r="AY486" s="159"/>
      <c r="AZ486" s="159"/>
      <c r="BA486" s="159"/>
      <c r="BB486" s="159"/>
      <c r="BC486" s="159"/>
      <c r="BD486" s="159"/>
      <c r="BE486" s="159"/>
      <c r="BF486" s="159"/>
      <c r="BG486" s="159"/>
      <c r="BH486" s="159"/>
      <c r="BI486" s="159"/>
      <c r="BJ486" s="159"/>
      <c r="BK486" s="159"/>
      <c r="BL486" s="159"/>
      <c r="BM486" s="159"/>
      <c r="BN486" s="159"/>
      <c r="BO486" s="159"/>
      <c r="BP486" s="159"/>
      <c r="BQ486" s="159"/>
      <c r="BR486" s="159"/>
      <c r="BS486" s="159"/>
      <c r="BT486" s="159"/>
      <c r="BU486" s="159"/>
      <c r="BV486" s="159"/>
      <c r="BW486" s="159"/>
      <c r="BX486" s="159"/>
      <c r="BY486" s="159"/>
      <c r="BZ486" s="159"/>
      <c r="CA486" s="159"/>
      <c r="CB486" s="159"/>
      <c r="CC486" s="159"/>
      <c r="CD486" s="159"/>
      <c r="CE486" s="159"/>
      <c r="CF486" s="159"/>
      <c r="CG486" s="159"/>
      <c r="CH486" s="159"/>
      <c r="CI486" s="159"/>
      <c r="CJ486" s="159"/>
      <c r="CK486" s="159"/>
      <c r="CL486" s="159"/>
      <c r="CM486" s="159"/>
      <c r="CN486" s="159"/>
      <c r="CO486" s="159"/>
      <c r="CP486" s="159"/>
      <c r="CQ486" s="159"/>
      <c r="CR486" s="159"/>
      <c r="CS486" s="159"/>
      <c r="CT486" s="159"/>
      <c r="CU486" s="159"/>
      <c r="CV486" s="159"/>
      <c r="CW486" s="159"/>
      <c r="CX486" s="159"/>
      <c r="CY486" s="159"/>
      <c r="CZ486" s="159"/>
      <c r="DA486" s="159"/>
      <c r="DB486" s="159"/>
      <c r="DC486" s="159"/>
      <c r="DD486" s="159"/>
      <c r="DE486" s="159"/>
      <c r="DF486" s="159"/>
      <c r="DG486" s="159"/>
      <c r="DH486" s="159"/>
      <c r="DI486" s="159"/>
      <c r="DJ486" s="159"/>
      <c r="DK486" s="159"/>
      <c r="DL486" s="159"/>
      <c r="DM486" s="159"/>
      <c r="DN486" s="159"/>
      <c r="DO486" s="159"/>
      <c r="DP486" s="159"/>
      <c r="DQ486" s="159"/>
      <c r="DR486" s="159"/>
      <c r="DS486" s="159"/>
      <c r="DT486" s="159"/>
      <c r="DU486" s="159"/>
      <c r="DV486" s="159"/>
      <c r="DW486" s="159"/>
      <c r="DX486" s="159"/>
      <c r="DY486" s="159"/>
      <c r="DZ486" s="159"/>
      <c r="EA486" s="159"/>
      <c r="EB486" s="159"/>
      <c r="EC486" s="159"/>
      <c r="ED486" s="159"/>
      <c r="EE486" s="159"/>
      <c r="EF486" s="159"/>
      <c r="EG486" s="159"/>
      <c r="EH486" s="159"/>
      <c r="EI486" s="159"/>
      <c r="EJ486" s="159"/>
      <c r="EK486" s="159"/>
      <c r="EL486" s="159"/>
      <c r="EM486" s="159"/>
      <c r="EN486" s="159"/>
      <c r="EO486" s="159"/>
      <c r="EP486" s="159"/>
      <c r="EQ486" s="159"/>
      <c r="ER486" s="159"/>
      <c r="ES486" s="159"/>
      <c r="ET486" s="159"/>
      <c r="EU486" s="159"/>
      <c r="EV486" s="159"/>
      <c r="EW486" s="159"/>
      <c r="EX486" s="159"/>
      <c r="EY486" s="159"/>
      <c r="EZ486" s="159"/>
      <c r="FA486" s="159"/>
      <c r="FB486" s="159"/>
      <c r="FC486" s="159"/>
      <c r="FD486" s="159"/>
      <c r="FE486" s="159"/>
      <c r="FF486" s="159"/>
      <c r="FG486" s="159"/>
      <c r="FH486" s="159"/>
      <c r="FI486" s="159"/>
      <c r="FJ486" s="159"/>
      <c r="FK486" s="159"/>
      <c r="FL486" s="159"/>
      <c r="FM486" s="159"/>
      <c r="FN486" s="159"/>
      <c r="FO486" s="159"/>
      <c r="FP486" s="159"/>
      <c r="FQ486" s="159"/>
      <c r="FR486" s="159"/>
      <c r="FS486" s="159"/>
      <c r="FT486" s="159"/>
      <c r="FU486" s="159"/>
      <c r="FV486" s="159"/>
      <c r="FW486" s="159"/>
      <c r="FX486" s="159"/>
      <c r="FY486" s="159"/>
      <c r="FZ486" s="159"/>
      <c r="GA486" s="159"/>
      <c r="GB486" s="159"/>
      <c r="GC486" s="159"/>
      <c r="GD486" s="159"/>
      <c r="GE486" s="159"/>
      <c r="GF486" s="159"/>
      <c r="GG486" s="159"/>
      <c r="GH486" s="159"/>
      <c r="GI486" s="159"/>
      <c r="GJ486" s="159"/>
      <c r="GK486" s="159"/>
      <c r="GL486" s="159"/>
      <c r="GM486" s="159"/>
      <c r="GN486" s="159"/>
      <c r="GO486" s="159"/>
      <c r="GP486" s="159"/>
      <c r="GQ486" s="159"/>
      <c r="GR486" s="159"/>
      <c r="GS486" s="159"/>
      <c r="GT486" s="159"/>
      <c r="GU486" s="159"/>
      <c r="GV486" s="159"/>
      <c r="GW486" s="159"/>
      <c r="GX486" s="159"/>
      <c r="GY486" s="159"/>
      <c r="GZ486" s="159"/>
      <c r="HA486" s="159"/>
    </row>
    <row r="487" spans="1:209" x14ac:dyDescent="0.25">
      <c r="A487" s="158">
        <v>1</v>
      </c>
      <c r="B487" s="196" t="s">
        <v>395</v>
      </c>
      <c r="C487" s="185">
        <f>'2 уровень'!C1245</f>
        <v>13000</v>
      </c>
      <c r="D487" s="185">
        <f>'2 уровень'!D1245</f>
        <v>11917</v>
      </c>
      <c r="E487" s="185">
        <f>'2 уровень'!E1245</f>
        <v>10915</v>
      </c>
      <c r="F487" s="717">
        <f>'2 уровень'!F1245</f>
        <v>91.59184358479483</v>
      </c>
      <c r="G487" s="232">
        <f>'2 уровень'!G1245</f>
        <v>0</v>
      </c>
      <c r="H487" s="232">
        <f>'2 уровень'!H1245</f>
        <v>0</v>
      </c>
      <c r="I487" s="237">
        <f>'2 уровень'!I1245</f>
        <v>0</v>
      </c>
      <c r="J487" s="237">
        <f>'2 уровень'!J1245</f>
        <v>0</v>
      </c>
      <c r="K487" s="237">
        <f>'2 уровень'!K1245</f>
        <v>0</v>
      </c>
      <c r="L487" s="237">
        <f>'2 уровень'!L1245</f>
        <v>0</v>
      </c>
      <c r="M487" s="237">
        <f>'2 уровень'!M1245</f>
        <v>0</v>
      </c>
      <c r="N487" s="237">
        <f>'2 уровень'!N1245</f>
        <v>0</v>
      </c>
      <c r="O487" s="160">
        <f>'2 уровень'!O1245</f>
        <v>21009.426333759999</v>
      </c>
      <c r="P487" s="160">
        <f>'2 уровень'!P1245</f>
        <v>21009.426333759999</v>
      </c>
      <c r="Q487" s="160">
        <f>'2 уровень'!Q1245</f>
        <v>21009.426333759999</v>
      </c>
      <c r="R487" s="160">
        <f>'2 уровень'!R1245</f>
        <v>21009.426333759999</v>
      </c>
      <c r="S487" s="160">
        <f>'2 уровень'!S1245</f>
        <v>21009.426333759999</v>
      </c>
      <c r="T487" s="160">
        <f>'2 уровень'!T1245</f>
        <v>22119.516898233331</v>
      </c>
      <c r="U487" s="160">
        <f>'2 уровень'!U1245</f>
        <v>22119.516898233331</v>
      </c>
      <c r="V487" s="160">
        <f>'2 уровень'!V1245</f>
        <v>22119.516898233331</v>
      </c>
      <c r="W487" s="160">
        <f>'2 уровень'!W1245</f>
        <v>22119.516898233331</v>
      </c>
      <c r="X487" s="160">
        <f>'2 уровень'!X1245</f>
        <v>22120.055419999997</v>
      </c>
      <c r="Y487" s="160">
        <f>'2 уровень'!Y1245</f>
        <v>22120.055419999997</v>
      </c>
      <c r="Z487" s="2222">
        <f>'2 уровень'!Z1245</f>
        <v>20210.506018577773</v>
      </c>
      <c r="AA487" s="160">
        <f>'2 уровень'!AA1245</f>
        <v>19730.273830000002</v>
      </c>
      <c r="AB487" s="160">
        <f>'2 уровень'!AB1245</f>
        <v>-480.23218857777101</v>
      </c>
      <c r="AC487" s="160">
        <f>'2 уровень'!AC1245</f>
        <v>-130.46583000000001</v>
      </c>
      <c r="AD487" s="2141">
        <f>'2 уровень'!AD1245</f>
        <v>0</v>
      </c>
      <c r="AE487" s="2141">
        <f>'2 уровень'!AE1245</f>
        <v>19599.808000000001</v>
      </c>
      <c r="AF487" s="2141">
        <f>'2 уровень'!AF1245</f>
        <v>0</v>
      </c>
      <c r="AG487" s="160"/>
      <c r="AH487" s="160"/>
      <c r="AI487" s="159"/>
      <c r="AJ487" s="159"/>
      <c r="AK487" s="159"/>
      <c r="AL487" s="159"/>
      <c r="AM487" s="159"/>
      <c r="AN487" s="159"/>
      <c r="AO487" s="159"/>
      <c r="AP487" s="159"/>
      <c r="AQ487" s="159"/>
      <c r="AR487" s="159"/>
      <c r="AS487" s="159"/>
      <c r="AT487" s="159"/>
      <c r="AU487" s="159"/>
      <c r="AV487" s="159"/>
      <c r="AW487" s="159"/>
      <c r="AX487" s="159"/>
      <c r="AY487" s="159"/>
      <c r="AZ487" s="159"/>
      <c r="BA487" s="159"/>
      <c r="BB487" s="159"/>
      <c r="BC487" s="159"/>
      <c r="BD487" s="159"/>
      <c r="BE487" s="159"/>
      <c r="BF487" s="159"/>
      <c r="BG487" s="159"/>
      <c r="BH487" s="159"/>
      <c r="BI487" s="159"/>
      <c r="BJ487" s="159"/>
      <c r="BK487" s="159"/>
      <c r="BL487" s="159"/>
      <c r="BM487" s="159"/>
      <c r="BN487" s="159"/>
      <c r="BO487" s="159"/>
      <c r="BP487" s="159"/>
      <c r="BQ487" s="159"/>
      <c r="BR487" s="159"/>
      <c r="BS487" s="159"/>
      <c r="BT487" s="159"/>
      <c r="BU487" s="159"/>
      <c r="BV487" s="159"/>
      <c r="BW487" s="159"/>
      <c r="BX487" s="159"/>
      <c r="BY487" s="159"/>
      <c r="BZ487" s="159"/>
      <c r="CA487" s="159"/>
      <c r="CB487" s="159"/>
      <c r="CC487" s="159"/>
      <c r="CD487" s="159"/>
      <c r="CE487" s="159"/>
      <c r="CF487" s="159"/>
      <c r="CG487" s="159"/>
      <c r="CH487" s="159"/>
      <c r="CI487" s="159"/>
      <c r="CJ487" s="159"/>
      <c r="CK487" s="159"/>
      <c r="CL487" s="159"/>
      <c r="CM487" s="159"/>
      <c r="CN487" s="159"/>
      <c r="CO487" s="159"/>
      <c r="CP487" s="159"/>
      <c r="CQ487" s="159"/>
      <c r="CR487" s="159"/>
      <c r="CS487" s="159"/>
      <c r="CT487" s="159"/>
      <c r="CU487" s="159"/>
      <c r="CV487" s="159"/>
      <c r="CW487" s="159"/>
      <c r="CX487" s="159"/>
      <c r="CY487" s="159"/>
      <c r="CZ487" s="159"/>
      <c r="DA487" s="159"/>
      <c r="DB487" s="159"/>
      <c r="DC487" s="159"/>
      <c r="DD487" s="159"/>
      <c r="DE487" s="159"/>
      <c r="DF487" s="159"/>
      <c r="DG487" s="159"/>
      <c r="DH487" s="159"/>
      <c r="DI487" s="159"/>
      <c r="DJ487" s="159"/>
      <c r="DK487" s="159"/>
      <c r="DL487" s="159"/>
      <c r="DM487" s="159"/>
      <c r="DN487" s="159"/>
      <c r="DO487" s="159"/>
      <c r="DP487" s="159"/>
      <c r="DQ487" s="159"/>
      <c r="DR487" s="159"/>
      <c r="DS487" s="159"/>
      <c r="DT487" s="159"/>
      <c r="DU487" s="159"/>
      <c r="DV487" s="159"/>
      <c r="DW487" s="159"/>
      <c r="DX487" s="159"/>
      <c r="DY487" s="159"/>
      <c r="DZ487" s="159"/>
      <c r="EA487" s="159"/>
      <c r="EB487" s="159"/>
      <c r="EC487" s="159"/>
      <c r="ED487" s="159"/>
      <c r="EE487" s="159"/>
      <c r="EF487" s="159"/>
      <c r="EG487" s="159"/>
      <c r="EH487" s="159"/>
      <c r="EI487" s="159"/>
      <c r="EJ487" s="159"/>
      <c r="EK487" s="159"/>
      <c r="EL487" s="159"/>
      <c r="EM487" s="159"/>
      <c r="EN487" s="159"/>
      <c r="EO487" s="159"/>
      <c r="EP487" s="159"/>
      <c r="EQ487" s="159"/>
      <c r="ER487" s="159"/>
      <c r="ES487" s="159"/>
      <c r="ET487" s="159"/>
      <c r="EU487" s="159"/>
      <c r="EV487" s="159"/>
      <c r="EW487" s="159"/>
      <c r="EX487" s="159"/>
      <c r="EY487" s="159"/>
      <c r="EZ487" s="159"/>
      <c r="FA487" s="159"/>
      <c r="FB487" s="159"/>
      <c r="FC487" s="159"/>
      <c r="FD487" s="159"/>
      <c r="FE487" s="159"/>
      <c r="FF487" s="159"/>
      <c r="FG487" s="159"/>
      <c r="FH487" s="159"/>
      <c r="FI487" s="159"/>
      <c r="FJ487" s="159"/>
      <c r="FK487" s="159"/>
      <c r="FL487" s="159"/>
      <c r="FM487" s="159"/>
      <c r="FN487" s="159"/>
      <c r="FO487" s="159"/>
      <c r="FP487" s="159"/>
      <c r="FQ487" s="159"/>
      <c r="FR487" s="159"/>
      <c r="FS487" s="159"/>
      <c r="FT487" s="159"/>
      <c r="FU487" s="159"/>
      <c r="FV487" s="159"/>
      <c r="FW487" s="159"/>
      <c r="FX487" s="159"/>
      <c r="FY487" s="159"/>
      <c r="FZ487" s="159"/>
      <c r="GA487" s="159"/>
      <c r="GB487" s="159"/>
      <c r="GC487" s="159"/>
      <c r="GD487" s="159"/>
      <c r="GE487" s="159"/>
      <c r="GF487" s="159"/>
      <c r="GG487" s="159"/>
      <c r="GH487" s="159"/>
      <c r="GI487" s="159"/>
      <c r="GJ487" s="159"/>
      <c r="GK487" s="159"/>
      <c r="GL487" s="159"/>
      <c r="GM487" s="159"/>
      <c r="GN487" s="159"/>
      <c r="GO487" s="159"/>
      <c r="GP487" s="159"/>
      <c r="GQ487" s="159"/>
      <c r="GR487" s="159"/>
      <c r="GS487" s="159"/>
      <c r="GT487" s="159"/>
      <c r="GU487" s="159"/>
      <c r="GV487" s="159"/>
      <c r="GW487" s="159"/>
      <c r="GX487" s="159"/>
      <c r="GY487" s="159"/>
      <c r="GZ487" s="159"/>
      <c r="HA487" s="159"/>
    </row>
    <row r="488" spans="1:209" x14ac:dyDescent="0.25">
      <c r="A488" s="158">
        <v>1</v>
      </c>
      <c r="B488" s="196" t="s">
        <v>367</v>
      </c>
      <c r="C488" s="185">
        <f>'2 уровень'!C1246</f>
        <v>12990</v>
      </c>
      <c r="D488" s="185">
        <f>'2 уровень'!D1246</f>
        <v>11908</v>
      </c>
      <c r="E488" s="185">
        <f>'2 уровень'!E1246</f>
        <v>10913</v>
      </c>
      <c r="F488" s="717">
        <f>'2 уровень'!F1246</f>
        <v>91.644272757809873</v>
      </c>
      <c r="G488" s="232">
        <f>'2 уровень'!G1246</f>
        <v>0</v>
      </c>
      <c r="H488" s="232">
        <f>'2 уровень'!H1246</f>
        <v>0</v>
      </c>
      <c r="I488" s="237">
        <f>'2 уровень'!I1246</f>
        <v>0</v>
      </c>
      <c r="J488" s="237">
        <f>'2 уровень'!J1246</f>
        <v>0</v>
      </c>
      <c r="K488" s="237">
        <f>'2 уровень'!K1246</f>
        <v>0</v>
      </c>
      <c r="L488" s="237">
        <f>'2 уровень'!L1246</f>
        <v>0</v>
      </c>
      <c r="M488" s="237">
        <f>'2 уровень'!M1246</f>
        <v>0</v>
      </c>
      <c r="N488" s="237">
        <f>'2 уровень'!N1246</f>
        <v>0</v>
      </c>
      <c r="O488" s="160">
        <f>'2 уровень'!O1246</f>
        <v>0</v>
      </c>
      <c r="P488" s="160">
        <f>'2 уровень'!P1246</f>
        <v>0</v>
      </c>
      <c r="Q488" s="160">
        <f>'2 уровень'!Q1246</f>
        <v>0</v>
      </c>
      <c r="R488" s="160">
        <f>'2 уровень'!R1246</f>
        <v>0</v>
      </c>
      <c r="S488" s="160">
        <f>'2 уровень'!S1246</f>
        <v>0</v>
      </c>
      <c r="T488" s="160">
        <f>'2 уровень'!T1246</f>
        <v>0</v>
      </c>
      <c r="U488" s="160">
        <f>'2 уровень'!U1246</f>
        <v>0</v>
      </c>
      <c r="V488" s="160">
        <f>'2 уровень'!V1246</f>
        <v>0</v>
      </c>
      <c r="W488" s="160">
        <f>'2 уровень'!W1246</f>
        <v>0</v>
      </c>
      <c r="X488" s="160">
        <f>'2 уровень'!X1246</f>
        <v>0</v>
      </c>
      <c r="Y488" s="160">
        <f>'2 уровень'!Y1246</f>
        <v>0</v>
      </c>
      <c r="Z488" s="2222">
        <f>'2 уровень'!Z1246</f>
        <v>0</v>
      </c>
      <c r="AA488" s="160">
        <f>'2 уровень'!AA1246</f>
        <v>0</v>
      </c>
      <c r="AB488" s="160">
        <f>'2 уровень'!AB1246</f>
        <v>0</v>
      </c>
      <c r="AC488" s="160">
        <f>'2 уровень'!AC1246</f>
        <v>0</v>
      </c>
      <c r="AD488" s="2141">
        <f>'2 уровень'!AD1246</f>
        <v>0</v>
      </c>
      <c r="AE488" s="2141">
        <f>'2 уровень'!AE1246</f>
        <v>0</v>
      </c>
      <c r="AF488" s="2141">
        <f>'2 уровень'!AF1246</f>
        <v>0</v>
      </c>
      <c r="AG488" s="160"/>
      <c r="AH488" s="160"/>
      <c r="AI488" s="159"/>
      <c r="AJ488" s="159"/>
      <c r="AK488" s="159"/>
      <c r="AL488" s="159"/>
      <c r="AM488" s="159"/>
      <c r="AN488" s="159"/>
      <c r="AO488" s="159"/>
      <c r="AP488" s="159"/>
      <c r="AQ488" s="159"/>
      <c r="AR488" s="159"/>
      <c r="AS488" s="159"/>
      <c r="AT488" s="159"/>
      <c r="AU488" s="159"/>
      <c r="AV488" s="159"/>
      <c r="AW488" s="159"/>
      <c r="AX488" s="159"/>
      <c r="AY488" s="159"/>
      <c r="AZ488" s="159"/>
      <c r="BA488" s="159"/>
      <c r="BB488" s="159"/>
      <c r="BC488" s="159"/>
      <c r="BD488" s="159"/>
      <c r="BE488" s="159"/>
      <c r="BF488" s="159"/>
      <c r="BG488" s="159"/>
      <c r="BH488" s="159"/>
      <c r="BI488" s="159"/>
      <c r="BJ488" s="159"/>
      <c r="BK488" s="159"/>
      <c r="BL488" s="159"/>
      <c r="BM488" s="159"/>
      <c r="BN488" s="159"/>
      <c r="BO488" s="159"/>
      <c r="BP488" s="159"/>
      <c r="BQ488" s="159"/>
      <c r="BR488" s="159"/>
      <c r="BS488" s="159"/>
      <c r="BT488" s="159"/>
      <c r="BU488" s="159"/>
      <c r="BV488" s="159"/>
      <c r="BW488" s="159"/>
      <c r="BX488" s="159"/>
      <c r="BY488" s="159"/>
      <c r="BZ488" s="159"/>
      <c r="CA488" s="159"/>
      <c r="CB488" s="159"/>
      <c r="CC488" s="159"/>
      <c r="CD488" s="159"/>
      <c r="CE488" s="159"/>
      <c r="CF488" s="159"/>
      <c r="CG488" s="159"/>
      <c r="CH488" s="159"/>
      <c r="CI488" s="159"/>
      <c r="CJ488" s="159"/>
      <c r="CK488" s="159"/>
      <c r="CL488" s="159"/>
      <c r="CM488" s="159"/>
      <c r="CN488" s="159"/>
      <c r="CO488" s="159"/>
      <c r="CP488" s="159"/>
      <c r="CQ488" s="159"/>
      <c r="CR488" s="159"/>
      <c r="CS488" s="159"/>
      <c r="CT488" s="159"/>
      <c r="CU488" s="159"/>
      <c r="CV488" s="159"/>
      <c r="CW488" s="159"/>
      <c r="CX488" s="159"/>
      <c r="CY488" s="159"/>
      <c r="CZ488" s="159"/>
      <c r="DA488" s="159"/>
      <c r="DB488" s="159"/>
      <c r="DC488" s="159"/>
      <c r="DD488" s="159"/>
      <c r="DE488" s="159"/>
      <c r="DF488" s="159"/>
      <c r="DG488" s="159"/>
      <c r="DH488" s="159"/>
      <c r="DI488" s="159"/>
      <c r="DJ488" s="159"/>
      <c r="DK488" s="159"/>
      <c r="DL488" s="159"/>
      <c r="DM488" s="159"/>
      <c r="DN488" s="159"/>
      <c r="DO488" s="159"/>
      <c r="DP488" s="159"/>
      <c r="DQ488" s="159"/>
      <c r="DR488" s="159"/>
      <c r="DS488" s="159"/>
      <c r="DT488" s="159"/>
      <c r="DU488" s="159"/>
      <c r="DV488" s="159"/>
      <c r="DW488" s="159"/>
      <c r="DX488" s="159"/>
      <c r="DY488" s="159"/>
      <c r="DZ488" s="159"/>
      <c r="EA488" s="159"/>
      <c r="EB488" s="159"/>
      <c r="EC488" s="159"/>
      <c r="ED488" s="159"/>
      <c r="EE488" s="159"/>
      <c r="EF488" s="159"/>
      <c r="EG488" s="159"/>
      <c r="EH488" s="159"/>
      <c r="EI488" s="159"/>
      <c r="EJ488" s="159"/>
      <c r="EK488" s="159"/>
      <c r="EL488" s="159"/>
      <c r="EM488" s="159"/>
      <c r="EN488" s="159"/>
      <c r="EO488" s="159"/>
      <c r="EP488" s="159"/>
      <c r="EQ488" s="159"/>
      <c r="ER488" s="159"/>
      <c r="ES488" s="159"/>
      <c r="ET488" s="159"/>
      <c r="EU488" s="159"/>
      <c r="EV488" s="159"/>
      <c r="EW488" s="159"/>
      <c r="EX488" s="159"/>
      <c r="EY488" s="159"/>
      <c r="EZ488" s="159"/>
      <c r="FA488" s="159"/>
      <c r="FB488" s="159"/>
      <c r="FC488" s="159"/>
      <c r="FD488" s="159"/>
      <c r="FE488" s="159"/>
      <c r="FF488" s="159"/>
      <c r="FG488" s="159"/>
      <c r="FH488" s="159"/>
      <c r="FI488" s="159"/>
      <c r="FJ488" s="159"/>
      <c r="FK488" s="159"/>
      <c r="FL488" s="159"/>
      <c r="FM488" s="159"/>
      <c r="FN488" s="159"/>
      <c r="FO488" s="159"/>
      <c r="FP488" s="159"/>
      <c r="FQ488" s="159"/>
      <c r="FR488" s="159"/>
      <c r="FS488" s="159"/>
      <c r="FT488" s="159"/>
      <c r="FU488" s="159"/>
      <c r="FV488" s="159"/>
      <c r="FW488" s="159"/>
      <c r="FX488" s="159"/>
      <c r="FY488" s="159"/>
      <c r="FZ488" s="159"/>
      <c r="GA488" s="159"/>
      <c r="GB488" s="159"/>
      <c r="GC488" s="159"/>
      <c r="GD488" s="159"/>
      <c r="GE488" s="159"/>
      <c r="GF488" s="159"/>
      <c r="GG488" s="159"/>
      <c r="GH488" s="159"/>
      <c r="GI488" s="159"/>
      <c r="GJ488" s="159"/>
      <c r="GK488" s="159"/>
      <c r="GL488" s="159"/>
      <c r="GM488" s="159"/>
      <c r="GN488" s="159"/>
      <c r="GO488" s="159"/>
      <c r="GP488" s="159"/>
      <c r="GQ488" s="159"/>
      <c r="GR488" s="159"/>
      <c r="GS488" s="159"/>
      <c r="GT488" s="159"/>
      <c r="GU488" s="159"/>
      <c r="GV488" s="159"/>
      <c r="GW488" s="159"/>
      <c r="GX488" s="159"/>
      <c r="GY488" s="159"/>
      <c r="GZ488" s="159"/>
      <c r="HA488" s="159"/>
    </row>
    <row r="489" spans="1:209" x14ac:dyDescent="0.25">
      <c r="A489" s="158">
        <v>1</v>
      </c>
      <c r="B489" s="937" t="s">
        <v>368</v>
      </c>
      <c r="C489" s="185">
        <f>'2 уровень'!C1247</f>
        <v>12990</v>
      </c>
      <c r="D489" s="185">
        <f>'2 уровень'!D1247</f>
        <v>11908</v>
      </c>
      <c r="E489" s="185">
        <f>'2 уровень'!E1247</f>
        <v>10913</v>
      </c>
      <c r="F489" s="717">
        <f>'2 уровень'!F1247</f>
        <v>91.644272757809873</v>
      </c>
      <c r="G489" s="232">
        <f>'2 уровень'!G1247</f>
        <v>0</v>
      </c>
      <c r="H489" s="232">
        <f>'2 уровень'!H1247</f>
        <v>0</v>
      </c>
      <c r="I489" s="237">
        <f>'2 уровень'!I1247</f>
        <v>0</v>
      </c>
      <c r="J489" s="237">
        <f>'2 уровень'!J1247</f>
        <v>0</v>
      </c>
      <c r="K489" s="237">
        <f>'2 уровень'!K1247</f>
        <v>0</v>
      </c>
      <c r="L489" s="237">
        <f>'2 уровень'!L1247</f>
        <v>0</v>
      </c>
      <c r="M489" s="237">
        <f>'2 уровень'!M1247</f>
        <v>0</v>
      </c>
      <c r="N489" s="237">
        <f>'2 уровень'!N1247</f>
        <v>0</v>
      </c>
      <c r="O489" s="160">
        <f>'2 уровень'!O1247</f>
        <v>0</v>
      </c>
      <c r="P489" s="160">
        <f>'2 уровень'!P1247</f>
        <v>0</v>
      </c>
      <c r="Q489" s="160">
        <f>'2 уровень'!Q1247</f>
        <v>0</v>
      </c>
      <c r="R489" s="160">
        <f>'2 уровень'!R1247</f>
        <v>0</v>
      </c>
      <c r="S489" s="160">
        <f>'2 уровень'!S1247</f>
        <v>0</v>
      </c>
      <c r="T489" s="160">
        <f>'2 уровень'!T1247</f>
        <v>0</v>
      </c>
      <c r="U489" s="160">
        <f>'2 уровень'!U1247</f>
        <v>0</v>
      </c>
      <c r="V489" s="160">
        <f>'2 уровень'!V1247</f>
        <v>0</v>
      </c>
      <c r="W489" s="160">
        <f>'2 уровень'!W1247</f>
        <v>0</v>
      </c>
      <c r="X489" s="160">
        <f>'2 уровень'!X1247</f>
        <v>0</v>
      </c>
      <c r="Y489" s="160">
        <f>'2 уровень'!Y1247</f>
        <v>0</v>
      </c>
      <c r="Z489" s="2222">
        <f>'2 уровень'!Z1247</f>
        <v>0</v>
      </c>
      <c r="AA489" s="160">
        <f>'2 уровень'!AA1247</f>
        <v>0</v>
      </c>
      <c r="AB489" s="160">
        <f>'2 уровень'!AB1247</f>
        <v>0</v>
      </c>
      <c r="AC489" s="160">
        <f>'2 уровень'!AC1247</f>
        <v>0</v>
      </c>
      <c r="AD489" s="2141">
        <f>'2 уровень'!AD1247</f>
        <v>0</v>
      </c>
      <c r="AE489" s="2141">
        <f>'2 уровень'!AE1247</f>
        <v>0</v>
      </c>
      <c r="AF489" s="2141">
        <f>'2 уровень'!AF1247</f>
        <v>0</v>
      </c>
      <c r="AG489" s="160"/>
      <c r="AH489" s="160"/>
      <c r="AI489" s="159"/>
      <c r="AJ489" s="159"/>
      <c r="AK489" s="159"/>
      <c r="AL489" s="159"/>
      <c r="AM489" s="159"/>
      <c r="AN489" s="159"/>
      <c r="AO489" s="159"/>
      <c r="AP489" s="159"/>
      <c r="AQ489" s="159"/>
      <c r="AR489" s="159"/>
      <c r="AS489" s="159"/>
      <c r="AT489" s="159"/>
      <c r="AU489" s="159"/>
      <c r="AV489" s="159"/>
      <c r="AW489" s="159"/>
      <c r="AX489" s="159"/>
      <c r="AY489" s="159"/>
      <c r="AZ489" s="159"/>
      <c r="BA489" s="159"/>
      <c r="BB489" s="159"/>
      <c r="BC489" s="159"/>
      <c r="BD489" s="159"/>
      <c r="BE489" s="159"/>
      <c r="BF489" s="159"/>
      <c r="BG489" s="159"/>
      <c r="BH489" s="159"/>
      <c r="BI489" s="159"/>
      <c r="BJ489" s="159"/>
      <c r="BK489" s="159"/>
      <c r="BL489" s="159"/>
      <c r="BM489" s="159"/>
      <c r="BN489" s="159"/>
      <c r="BO489" s="159"/>
      <c r="BP489" s="159"/>
      <c r="BQ489" s="159"/>
      <c r="BR489" s="159"/>
      <c r="BS489" s="159"/>
      <c r="BT489" s="159"/>
      <c r="BU489" s="159"/>
      <c r="BV489" s="159"/>
      <c r="BW489" s="159"/>
      <c r="BX489" s="159"/>
      <c r="BY489" s="159"/>
      <c r="BZ489" s="159"/>
      <c r="CA489" s="159"/>
      <c r="CB489" s="159"/>
      <c r="CC489" s="159"/>
      <c r="CD489" s="159"/>
      <c r="CE489" s="159"/>
      <c r="CF489" s="159"/>
      <c r="CG489" s="159"/>
      <c r="CH489" s="159"/>
      <c r="CI489" s="159"/>
      <c r="CJ489" s="159"/>
      <c r="CK489" s="159"/>
      <c r="CL489" s="159"/>
      <c r="CM489" s="159"/>
      <c r="CN489" s="159"/>
      <c r="CO489" s="159"/>
      <c r="CP489" s="159"/>
      <c r="CQ489" s="159"/>
      <c r="CR489" s="159"/>
      <c r="CS489" s="159"/>
      <c r="CT489" s="159"/>
      <c r="CU489" s="159"/>
      <c r="CV489" s="159"/>
      <c r="CW489" s="159"/>
      <c r="CX489" s="159"/>
      <c r="CY489" s="159"/>
      <c r="CZ489" s="159"/>
      <c r="DA489" s="159"/>
      <c r="DB489" s="159"/>
      <c r="DC489" s="159"/>
      <c r="DD489" s="159"/>
      <c r="DE489" s="159"/>
      <c r="DF489" s="159"/>
      <c r="DG489" s="159"/>
      <c r="DH489" s="159"/>
      <c r="DI489" s="159"/>
      <c r="DJ489" s="159"/>
      <c r="DK489" s="159"/>
      <c r="DL489" s="159"/>
      <c r="DM489" s="159"/>
      <c r="DN489" s="159"/>
      <c r="DO489" s="159"/>
      <c r="DP489" s="159"/>
      <c r="DQ489" s="159"/>
      <c r="DR489" s="159"/>
      <c r="DS489" s="159"/>
      <c r="DT489" s="159"/>
      <c r="DU489" s="159"/>
      <c r="DV489" s="159"/>
      <c r="DW489" s="159"/>
      <c r="DX489" s="159"/>
      <c r="DY489" s="159"/>
      <c r="DZ489" s="159"/>
      <c r="EA489" s="159"/>
      <c r="EB489" s="159"/>
      <c r="EC489" s="159"/>
      <c r="ED489" s="159"/>
      <c r="EE489" s="159"/>
      <c r="EF489" s="159"/>
      <c r="EG489" s="159"/>
      <c r="EH489" s="159"/>
      <c r="EI489" s="159"/>
      <c r="EJ489" s="159"/>
      <c r="EK489" s="159"/>
      <c r="EL489" s="159"/>
      <c r="EM489" s="159"/>
      <c r="EN489" s="159"/>
      <c r="EO489" s="159"/>
      <c r="EP489" s="159"/>
      <c r="EQ489" s="159"/>
      <c r="ER489" s="159"/>
      <c r="ES489" s="159"/>
      <c r="ET489" s="159"/>
      <c r="EU489" s="159"/>
      <c r="EV489" s="159"/>
      <c r="EW489" s="159"/>
      <c r="EX489" s="159"/>
      <c r="EY489" s="159"/>
      <c r="EZ489" s="159"/>
      <c r="FA489" s="159"/>
      <c r="FB489" s="159"/>
      <c r="FC489" s="159"/>
      <c r="FD489" s="159"/>
      <c r="FE489" s="159"/>
      <c r="FF489" s="159"/>
      <c r="FG489" s="159"/>
      <c r="FH489" s="159"/>
      <c r="FI489" s="159"/>
      <c r="FJ489" s="159"/>
      <c r="FK489" s="159"/>
      <c r="FL489" s="159"/>
      <c r="FM489" s="159"/>
      <c r="FN489" s="159"/>
      <c r="FO489" s="159"/>
      <c r="FP489" s="159"/>
      <c r="FQ489" s="159"/>
      <c r="FR489" s="159"/>
      <c r="FS489" s="159"/>
      <c r="FT489" s="159"/>
      <c r="FU489" s="159"/>
      <c r="FV489" s="159"/>
      <c r="FW489" s="159"/>
      <c r="FX489" s="159"/>
      <c r="FY489" s="159"/>
      <c r="FZ489" s="159"/>
      <c r="GA489" s="159"/>
      <c r="GB489" s="159"/>
      <c r="GC489" s="159"/>
      <c r="GD489" s="159"/>
      <c r="GE489" s="159"/>
      <c r="GF489" s="159"/>
      <c r="GG489" s="159"/>
      <c r="GH489" s="159"/>
      <c r="GI489" s="159"/>
      <c r="GJ489" s="159"/>
      <c r="GK489" s="159"/>
      <c r="GL489" s="159"/>
      <c r="GM489" s="159"/>
      <c r="GN489" s="159"/>
      <c r="GO489" s="159"/>
      <c r="GP489" s="159"/>
      <c r="GQ489" s="159"/>
      <c r="GR489" s="159"/>
      <c r="GS489" s="159"/>
      <c r="GT489" s="159"/>
      <c r="GU489" s="159"/>
      <c r="GV489" s="159"/>
      <c r="GW489" s="159"/>
      <c r="GX489" s="159"/>
      <c r="GY489" s="159"/>
      <c r="GZ489" s="159"/>
      <c r="HA489" s="159"/>
    </row>
    <row r="490" spans="1:209" x14ac:dyDescent="0.25">
      <c r="A490" s="158">
        <v>1</v>
      </c>
      <c r="B490" s="196" t="s">
        <v>369</v>
      </c>
      <c r="C490" s="185">
        <f>'2 уровень'!C1248</f>
        <v>10</v>
      </c>
      <c r="D490" s="185">
        <f>'2 уровень'!D1248</f>
        <v>9</v>
      </c>
      <c r="E490" s="185">
        <f>'2 уровень'!E1248</f>
        <v>2</v>
      </c>
      <c r="F490" s="717">
        <f>'2 уровень'!F1248</f>
        <v>22.222222222222221</v>
      </c>
      <c r="G490" s="232">
        <f>'2 уровень'!G1248</f>
        <v>0</v>
      </c>
      <c r="H490" s="232">
        <f>'2 уровень'!H1248</f>
        <v>0</v>
      </c>
      <c r="I490" s="237">
        <f>'2 уровень'!I1248</f>
        <v>0</v>
      </c>
      <c r="J490" s="237">
        <f>'2 уровень'!J1248</f>
        <v>0</v>
      </c>
      <c r="K490" s="237">
        <f>'2 уровень'!K1248</f>
        <v>0</v>
      </c>
      <c r="L490" s="237">
        <f>'2 уровень'!L1248</f>
        <v>0</v>
      </c>
      <c r="M490" s="237">
        <f>'2 уровень'!M1248</f>
        <v>0</v>
      </c>
      <c r="N490" s="237">
        <f>'2 уровень'!N1248</f>
        <v>0</v>
      </c>
      <c r="O490" s="160">
        <f>'2 уровень'!O1248</f>
        <v>0</v>
      </c>
      <c r="P490" s="160">
        <f>'2 уровень'!P1248</f>
        <v>0</v>
      </c>
      <c r="Q490" s="160">
        <f>'2 уровень'!Q1248</f>
        <v>0</v>
      </c>
      <c r="R490" s="160">
        <f>'2 уровень'!R1248</f>
        <v>0</v>
      </c>
      <c r="S490" s="160">
        <f>'2 уровень'!S1248</f>
        <v>0</v>
      </c>
      <c r="T490" s="160">
        <f>'2 уровень'!T1248</f>
        <v>0</v>
      </c>
      <c r="U490" s="160">
        <f>'2 уровень'!U1248</f>
        <v>0</v>
      </c>
      <c r="V490" s="160">
        <f>'2 уровень'!V1248</f>
        <v>0</v>
      </c>
      <c r="W490" s="160">
        <f>'2 уровень'!W1248</f>
        <v>0</v>
      </c>
      <c r="X490" s="160">
        <f>'2 уровень'!X1248</f>
        <v>0</v>
      </c>
      <c r="Y490" s="160">
        <f>'2 уровень'!Y1248</f>
        <v>0</v>
      </c>
      <c r="Z490" s="2222">
        <f>'2 уровень'!Z1248</f>
        <v>0</v>
      </c>
      <c r="AA490" s="160">
        <f>'2 уровень'!AA1248</f>
        <v>0</v>
      </c>
      <c r="AB490" s="160">
        <f>'2 уровень'!AB1248</f>
        <v>0</v>
      </c>
      <c r="AC490" s="160">
        <f>'2 уровень'!AC1248</f>
        <v>0</v>
      </c>
      <c r="AD490" s="2141">
        <f>'2 уровень'!AD1248</f>
        <v>0</v>
      </c>
      <c r="AE490" s="2141">
        <f>'2 уровень'!AE1248</f>
        <v>0</v>
      </c>
      <c r="AF490" s="2141">
        <f>'2 уровень'!AF1248</f>
        <v>0</v>
      </c>
      <c r="AG490" s="160"/>
      <c r="AH490" s="160"/>
      <c r="AI490" s="159"/>
      <c r="AJ490" s="159"/>
      <c r="AK490" s="159"/>
      <c r="AL490" s="159"/>
      <c r="AM490" s="159"/>
      <c r="AN490" s="159"/>
      <c r="AO490" s="159"/>
      <c r="AP490" s="159"/>
      <c r="AQ490" s="159"/>
      <c r="AR490" s="159"/>
      <c r="AS490" s="159"/>
      <c r="AT490" s="159"/>
      <c r="AU490" s="159"/>
      <c r="AV490" s="159"/>
      <c r="AW490" s="159"/>
      <c r="AX490" s="159"/>
      <c r="AY490" s="159"/>
      <c r="AZ490" s="159"/>
      <c r="BA490" s="159"/>
      <c r="BB490" s="159"/>
      <c r="BC490" s="159"/>
      <c r="BD490" s="159"/>
      <c r="BE490" s="159"/>
      <c r="BF490" s="159"/>
      <c r="BG490" s="159"/>
      <c r="BH490" s="159"/>
      <c r="BI490" s="159"/>
      <c r="BJ490" s="159"/>
      <c r="BK490" s="159"/>
      <c r="BL490" s="159"/>
      <c r="BM490" s="159"/>
      <c r="BN490" s="159"/>
      <c r="BO490" s="159"/>
      <c r="BP490" s="159"/>
      <c r="BQ490" s="159"/>
      <c r="BR490" s="159"/>
      <c r="BS490" s="159"/>
      <c r="BT490" s="159"/>
      <c r="BU490" s="159"/>
      <c r="BV490" s="159"/>
      <c r="BW490" s="159"/>
      <c r="BX490" s="159"/>
      <c r="BY490" s="159"/>
      <c r="BZ490" s="159"/>
      <c r="CA490" s="159"/>
      <c r="CB490" s="159"/>
      <c r="CC490" s="159"/>
      <c r="CD490" s="159"/>
      <c r="CE490" s="159"/>
      <c r="CF490" s="159"/>
      <c r="CG490" s="159"/>
      <c r="CH490" s="159"/>
      <c r="CI490" s="159"/>
      <c r="CJ490" s="159"/>
      <c r="CK490" s="159"/>
      <c r="CL490" s="159"/>
      <c r="CM490" s="159"/>
      <c r="CN490" s="159"/>
      <c r="CO490" s="159"/>
      <c r="CP490" s="159"/>
      <c r="CQ490" s="159"/>
      <c r="CR490" s="159"/>
      <c r="CS490" s="159"/>
      <c r="CT490" s="159"/>
      <c r="CU490" s="159"/>
      <c r="CV490" s="159"/>
      <c r="CW490" s="159"/>
      <c r="CX490" s="159"/>
      <c r="CY490" s="159"/>
      <c r="CZ490" s="159"/>
      <c r="DA490" s="159"/>
      <c r="DB490" s="159"/>
      <c r="DC490" s="159"/>
      <c r="DD490" s="159"/>
      <c r="DE490" s="159"/>
      <c r="DF490" s="159"/>
      <c r="DG490" s="159"/>
      <c r="DH490" s="159"/>
      <c r="DI490" s="159"/>
      <c r="DJ490" s="159"/>
      <c r="DK490" s="159"/>
      <c r="DL490" s="159"/>
      <c r="DM490" s="159"/>
      <c r="DN490" s="159"/>
      <c r="DO490" s="159"/>
      <c r="DP490" s="159"/>
      <c r="DQ490" s="159"/>
      <c r="DR490" s="159"/>
      <c r="DS490" s="159"/>
      <c r="DT490" s="159"/>
      <c r="DU490" s="159"/>
      <c r="DV490" s="159"/>
      <c r="DW490" s="159"/>
      <c r="DX490" s="159"/>
      <c r="DY490" s="159"/>
      <c r="DZ490" s="159"/>
      <c r="EA490" s="159"/>
      <c r="EB490" s="159"/>
      <c r="EC490" s="159"/>
      <c r="ED490" s="159"/>
      <c r="EE490" s="159"/>
      <c r="EF490" s="159"/>
      <c r="EG490" s="159"/>
      <c r="EH490" s="159"/>
      <c r="EI490" s="159"/>
      <c r="EJ490" s="159"/>
      <c r="EK490" s="159"/>
      <c r="EL490" s="159"/>
      <c r="EM490" s="159"/>
      <c r="EN490" s="159"/>
      <c r="EO490" s="159"/>
      <c r="EP490" s="159"/>
      <c r="EQ490" s="159"/>
      <c r="ER490" s="159"/>
      <c r="ES490" s="159"/>
      <c r="ET490" s="159"/>
      <c r="EU490" s="159"/>
      <c r="EV490" s="159"/>
      <c r="EW490" s="159"/>
      <c r="EX490" s="159"/>
      <c r="EY490" s="159"/>
      <c r="EZ490" s="159"/>
      <c r="FA490" s="159"/>
      <c r="FB490" s="159"/>
      <c r="FC490" s="159"/>
      <c r="FD490" s="159"/>
      <c r="FE490" s="159"/>
      <c r="FF490" s="159"/>
      <c r="FG490" s="159"/>
      <c r="FH490" s="159"/>
      <c r="FI490" s="159"/>
      <c r="FJ490" s="159"/>
      <c r="FK490" s="159"/>
      <c r="FL490" s="159"/>
      <c r="FM490" s="159"/>
      <c r="FN490" s="159"/>
      <c r="FO490" s="159"/>
      <c r="FP490" s="159"/>
      <c r="FQ490" s="159"/>
      <c r="FR490" s="159"/>
      <c r="FS490" s="159"/>
      <c r="FT490" s="159"/>
      <c r="FU490" s="159"/>
      <c r="FV490" s="159"/>
      <c r="FW490" s="159"/>
      <c r="FX490" s="159"/>
      <c r="FY490" s="159"/>
      <c r="FZ490" s="159"/>
      <c r="GA490" s="159"/>
      <c r="GB490" s="159"/>
      <c r="GC490" s="159"/>
      <c r="GD490" s="159"/>
      <c r="GE490" s="159"/>
      <c r="GF490" s="159"/>
      <c r="GG490" s="159"/>
      <c r="GH490" s="159"/>
      <c r="GI490" s="159"/>
      <c r="GJ490" s="159"/>
      <c r="GK490" s="159"/>
      <c r="GL490" s="159"/>
      <c r="GM490" s="159"/>
      <c r="GN490" s="159"/>
      <c r="GO490" s="159"/>
      <c r="GP490" s="159"/>
      <c r="GQ490" s="159"/>
      <c r="GR490" s="159"/>
      <c r="GS490" s="159"/>
      <c r="GT490" s="159"/>
      <c r="GU490" s="159"/>
      <c r="GV490" s="159"/>
      <c r="GW490" s="159"/>
      <c r="GX490" s="159"/>
      <c r="GY490" s="159"/>
      <c r="GZ490" s="159"/>
      <c r="HA490" s="159"/>
    </row>
    <row r="491" spans="1:209" ht="30" x14ac:dyDescent="0.25">
      <c r="A491" s="158">
        <v>1</v>
      </c>
      <c r="B491" s="937" t="s">
        <v>370</v>
      </c>
      <c r="C491" s="185">
        <f>'2 уровень'!C1249</f>
        <v>10</v>
      </c>
      <c r="D491" s="185">
        <f>'2 уровень'!D1249</f>
        <v>9</v>
      </c>
      <c r="E491" s="185">
        <f>'2 уровень'!E1249</f>
        <v>0</v>
      </c>
      <c r="F491" s="717">
        <f>'2 уровень'!F1249</f>
        <v>0</v>
      </c>
      <c r="G491" s="232">
        <f>'2 уровень'!G1249</f>
        <v>0</v>
      </c>
      <c r="H491" s="232">
        <f>'2 уровень'!H1249</f>
        <v>0</v>
      </c>
      <c r="I491" s="237">
        <f>'2 уровень'!I1249</f>
        <v>0</v>
      </c>
      <c r="J491" s="237">
        <f>'2 уровень'!J1249</f>
        <v>0</v>
      </c>
      <c r="K491" s="237">
        <f>'2 уровень'!K1249</f>
        <v>0</v>
      </c>
      <c r="L491" s="237">
        <f>'2 уровень'!L1249</f>
        <v>0</v>
      </c>
      <c r="M491" s="237">
        <f>'2 уровень'!M1249</f>
        <v>0</v>
      </c>
      <c r="N491" s="237">
        <f>'2 уровень'!N1249</f>
        <v>0</v>
      </c>
      <c r="O491" s="160">
        <f>'2 уровень'!O1249</f>
        <v>0</v>
      </c>
      <c r="P491" s="160">
        <f>'2 уровень'!P1249</f>
        <v>0</v>
      </c>
      <c r="Q491" s="160">
        <f>'2 уровень'!Q1249</f>
        <v>0</v>
      </c>
      <c r="R491" s="160">
        <f>'2 уровень'!R1249</f>
        <v>0</v>
      </c>
      <c r="S491" s="160">
        <f>'2 уровень'!S1249</f>
        <v>0</v>
      </c>
      <c r="T491" s="160">
        <f>'2 уровень'!T1249</f>
        <v>0</v>
      </c>
      <c r="U491" s="160">
        <f>'2 уровень'!U1249</f>
        <v>0</v>
      </c>
      <c r="V491" s="160">
        <f>'2 уровень'!V1249</f>
        <v>0</v>
      </c>
      <c r="W491" s="160">
        <f>'2 уровень'!W1249</f>
        <v>0</v>
      </c>
      <c r="X491" s="160">
        <f>'2 уровень'!X1249</f>
        <v>0</v>
      </c>
      <c r="Y491" s="160">
        <f>'2 уровень'!Y1249</f>
        <v>0</v>
      </c>
      <c r="Z491" s="2222">
        <f>'2 уровень'!Z1249</f>
        <v>0</v>
      </c>
      <c r="AA491" s="160">
        <f>'2 уровень'!AA1249</f>
        <v>0</v>
      </c>
      <c r="AB491" s="160">
        <f>'2 уровень'!AB1249</f>
        <v>0</v>
      </c>
      <c r="AC491" s="160">
        <f>'2 уровень'!AC1249</f>
        <v>0</v>
      </c>
      <c r="AD491" s="2141">
        <f>'2 уровень'!AD1249</f>
        <v>0</v>
      </c>
      <c r="AE491" s="2141">
        <f>'2 уровень'!AE1249</f>
        <v>0</v>
      </c>
      <c r="AF491" s="2141">
        <f>'2 уровень'!AF1249</f>
        <v>0</v>
      </c>
      <c r="AG491" s="160"/>
      <c r="AH491" s="160"/>
      <c r="AI491" s="159"/>
      <c r="AJ491" s="159"/>
      <c r="AK491" s="159"/>
      <c r="AL491" s="159"/>
      <c r="AM491" s="159"/>
      <c r="AN491" s="159"/>
      <c r="AO491" s="159"/>
      <c r="AP491" s="159"/>
      <c r="AQ491" s="159"/>
      <c r="AR491" s="159"/>
      <c r="AS491" s="159"/>
      <c r="AT491" s="159"/>
      <c r="AU491" s="159"/>
      <c r="AV491" s="159"/>
      <c r="AW491" s="159"/>
      <c r="AX491" s="159"/>
      <c r="AY491" s="159"/>
      <c r="AZ491" s="159"/>
      <c r="BA491" s="159"/>
      <c r="BB491" s="159"/>
      <c r="BC491" s="159"/>
      <c r="BD491" s="159"/>
      <c r="BE491" s="159"/>
      <c r="BF491" s="159"/>
      <c r="BG491" s="159"/>
      <c r="BH491" s="159"/>
      <c r="BI491" s="159"/>
      <c r="BJ491" s="159"/>
      <c r="BK491" s="159"/>
      <c r="BL491" s="159"/>
      <c r="BM491" s="159"/>
      <c r="BN491" s="159"/>
      <c r="BO491" s="159"/>
      <c r="BP491" s="159"/>
      <c r="BQ491" s="159"/>
      <c r="BR491" s="159"/>
      <c r="BS491" s="159"/>
      <c r="BT491" s="159"/>
      <c r="BU491" s="159"/>
      <c r="BV491" s="159"/>
      <c r="BW491" s="159"/>
      <c r="BX491" s="159"/>
      <c r="BY491" s="159"/>
      <c r="BZ491" s="159"/>
      <c r="CA491" s="159"/>
      <c r="CB491" s="159"/>
      <c r="CC491" s="159"/>
      <c r="CD491" s="159"/>
      <c r="CE491" s="159"/>
      <c r="CF491" s="159"/>
      <c r="CG491" s="159"/>
      <c r="CH491" s="159"/>
      <c r="CI491" s="159"/>
      <c r="CJ491" s="159"/>
      <c r="CK491" s="159"/>
      <c r="CL491" s="159"/>
      <c r="CM491" s="159"/>
      <c r="CN491" s="159"/>
      <c r="CO491" s="159"/>
      <c r="CP491" s="159"/>
      <c r="CQ491" s="159"/>
      <c r="CR491" s="159"/>
      <c r="CS491" s="159"/>
      <c r="CT491" s="159"/>
      <c r="CU491" s="159"/>
      <c r="CV491" s="159"/>
      <c r="CW491" s="159"/>
      <c r="CX491" s="159"/>
      <c r="CY491" s="159"/>
      <c r="CZ491" s="159"/>
      <c r="DA491" s="159"/>
      <c r="DB491" s="159"/>
      <c r="DC491" s="159"/>
      <c r="DD491" s="159"/>
      <c r="DE491" s="159"/>
      <c r="DF491" s="159"/>
      <c r="DG491" s="159"/>
      <c r="DH491" s="159"/>
      <c r="DI491" s="159"/>
      <c r="DJ491" s="159"/>
      <c r="DK491" s="159"/>
      <c r="DL491" s="159"/>
      <c r="DM491" s="159"/>
      <c r="DN491" s="159"/>
      <c r="DO491" s="159"/>
      <c r="DP491" s="159"/>
      <c r="DQ491" s="159"/>
      <c r="DR491" s="159"/>
      <c r="DS491" s="159"/>
      <c r="DT491" s="159"/>
      <c r="DU491" s="159"/>
      <c r="DV491" s="159"/>
      <c r="DW491" s="159"/>
      <c r="DX491" s="159"/>
      <c r="DY491" s="159"/>
      <c r="DZ491" s="159"/>
      <c r="EA491" s="159"/>
      <c r="EB491" s="159"/>
      <c r="EC491" s="159"/>
      <c r="ED491" s="159"/>
      <c r="EE491" s="159"/>
      <c r="EF491" s="159"/>
      <c r="EG491" s="159"/>
      <c r="EH491" s="159"/>
      <c r="EI491" s="159"/>
      <c r="EJ491" s="159"/>
      <c r="EK491" s="159"/>
      <c r="EL491" s="159"/>
      <c r="EM491" s="159"/>
      <c r="EN491" s="159"/>
      <c r="EO491" s="159"/>
      <c r="EP491" s="159"/>
      <c r="EQ491" s="159"/>
      <c r="ER491" s="159"/>
      <c r="ES491" s="159"/>
      <c r="ET491" s="159"/>
      <c r="EU491" s="159"/>
      <c r="EV491" s="159"/>
      <c r="EW491" s="159"/>
      <c r="EX491" s="159"/>
      <c r="EY491" s="159"/>
      <c r="EZ491" s="159"/>
      <c r="FA491" s="159"/>
      <c r="FB491" s="159"/>
      <c r="FC491" s="159"/>
      <c r="FD491" s="159"/>
      <c r="FE491" s="159"/>
      <c r="FF491" s="159"/>
      <c r="FG491" s="159"/>
      <c r="FH491" s="159"/>
      <c r="FI491" s="159"/>
      <c r="FJ491" s="159"/>
      <c r="FK491" s="159"/>
      <c r="FL491" s="159"/>
      <c r="FM491" s="159"/>
      <c r="FN491" s="159"/>
      <c r="FO491" s="159"/>
      <c r="FP491" s="159"/>
      <c r="FQ491" s="159"/>
      <c r="FR491" s="159"/>
      <c r="FS491" s="159"/>
      <c r="FT491" s="159"/>
      <c r="FU491" s="159"/>
      <c r="FV491" s="159"/>
      <c r="FW491" s="159"/>
      <c r="FX491" s="159"/>
      <c r="FY491" s="159"/>
      <c r="FZ491" s="159"/>
      <c r="GA491" s="159"/>
      <c r="GB491" s="159"/>
      <c r="GC491" s="159"/>
      <c r="GD491" s="159"/>
      <c r="GE491" s="159"/>
      <c r="GF491" s="159"/>
      <c r="GG491" s="159"/>
      <c r="GH491" s="159"/>
      <c r="GI491" s="159"/>
      <c r="GJ491" s="159"/>
      <c r="GK491" s="159"/>
      <c r="GL491" s="159"/>
      <c r="GM491" s="159"/>
      <c r="GN491" s="159"/>
      <c r="GO491" s="159"/>
      <c r="GP491" s="159"/>
      <c r="GQ491" s="159"/>
      <c r="GR491" s="159"/>
      <c r="GS491" s="159"/>
      <c r="GT491" s="159"/>
      <c r="GU491" s="159"/>
      <c r="GV491" s="159"/>
      <c r="GW491" s="159"/>
      <c r="GX491" s="159"/>
      <c r="GY491" s="159"/>
      <c r="GZ491" s="159"/>
      <c r="HA491" s="159"/>
    </row>
    <row r="492" spans="1:209" ht="15.75" thickBot="1" x14ac:dyDescent="0.3">
      <c r="A492" s="158">
        <v>1</v>
      </c>
      <c r="B492" s="2170" t="s">
        <v>371</v>
      </c>
      <c r="C492" s="185">
        <f>'2 уровень'!C1250</f>
        <v>0</v>
      </c>
      <c r="D492" s="185">
        <f>'2 уровень'!D1250</f>
        <v>0</v>
      </c>
      <c r="E492" s="185">
        <f>'2 уровень'!E1250</f>
        <v>2</v>
      </c>
      <c r="F492" s="717">
        <f>'2 уровень'!F1250</f>
        <v>0</v>
      </c>
      <c r="G492" s="232">
        <f>'2 уровень'!G1250</f>
        <v>0</v>
      </c>
      <c r="H492" s="232">
        <f>'2 уровень'!H1250</f>
        <v>0</v>
      </c>
      <c r="I492" s="237">
        <f>'2 уровень'!I1250</f>
        <v>0</v>
      </c>
      <c r="J492" s="237">
        <f>'2 уровень'!J1250</f>
        <v>0</v>
      </c>
      <c r="K492" s="237">
        <f>'2 уровень'!K1250</f>
        <v>0</v>
      </c>
      <c r="L492" s="237">
        <f>'2 уровень'!L1250</f>
        <v>0</v>
      </c>
      <c r="M492" s="237">
        <f>'2 уровень'!M1250</f>
        <v>0</v>
      </c>
      <c r="N492" s="237">
        <f>'2 уровень'!N1250</f>
        <v>0</v>
      </c>
      <c r="O492" s="160">
        <f>'2 уровень'!O1250</f>
        <v>0</v>
      </c>
      <c r="P492" s="160">
        <f>'2 уровень'!P1250</f>
        <v>0</v>
      </c>
      <c r="Q492" s="160">
        <f>'2 уровень'!Q1250</f>
        <v>0</v>
      </c>
      <c r="R492" s="160">
        <f>'2 уровень'!R1250</f>
        <v>0</v>
      </c>
      <c r="S492" s="160">
        <f>'2 уровень'!S1250</f>
        <v>0</v>
      </c>
      <c r="T492" s="160">
        <f>'2 уровень'!T1250</f>
        <v>0</v>
      </c>
      <c r="U492" s="160">
        <f>'2 уровень'!U1250</f>
        <v>0</v>
      </c>
      <c r="V492" s="160">
        <f>'2 уровень'!V1250</f>
        <v>0</v>
      </c>
      <c r="W492" s="160">
        <f>'2 уровень'!W1250</f>
        <v>0</v>
      </c>
      <c r="X492" s="160">
        <f>'2 уровень'!X1250</f>
        <v>0</v>
      </c>
      <c r="Y492" s="160">
        <f>'2 уровень'!Y1250</f>
        <v>0</v>
      </c>
      <c r="Z492" s="2222">
        <f>'2 уровень'!Z1250</f>
        <v>0</v>
      </c>
      <c r="AA492" s="160">
        <f>'2 уровень'!AA1250</f>
        <v>0</v>
      </c>
      <c r="AB492" s="160">
        <f>'2 уровень'!AB1250</f>
        <v>0</v>
      </c>
      <c r="AC492" s="160">
        <f>'2 уровень'!AC1250</f>
        <v>0</v>
      </c>
      <c r="AD492" s="2141">
        <f>'2 уровень'!AD1250</f>
        <v>0</v>
      </c>
      <c r="AE492" s="2141">
        <f>'2 уровень'!AE1250</f>
        <v>0</v>
      </c>
      <c r="AF492" s="2141">
        <f>'2 уровень'!AF1250</f>
        <v>0</v>
      </c>
      <c r="AG492" s="160"/>
      <c r="AH492" s="160"/>
      <c r="AI492" s="159"/>
      <c r="AJ492" s="159"/>
      <c r="AK492" s="159"/>
      <c r="AL492" s="159"/>
      <c r="AM492" s="159"/>
      <c r="AN492" s="159"/>
      <c r="AO492" s="159"/>
      <c r="AP492" s="159"/>
      <c r="AQ492" s="159"/>
      <c r="AR492" s="159"/>
      <c r="AS492" s="159"/>
      <c r="AT492" s="159"/>
      <c r="AU492" s="159"/>
      <c r="AV492" s="159"/>
      <c r="AW492" s="159"/>
      <c r="AX492" s="159"/>
      <c r="AY492" s="159"/>
      <c r="AZ492" s="159"/>
      <c r="BA492" s="159"/>
      <c r="BB492" s="159"/>
      <c r="BC492" s="159"/>
      <c r="BD492" s="159"/>
      <c r="BE492" s="159"/>
      <c r="BF492" s="159"/>
      <c r="BG492" s="159"/>
      <c r="BH492" s="159"/>
      <c r="BI492" s="159"/>
      <c r="BJ492" s="159"/>
      <c r="BK492" s="159"/>
      <c r="BL492" s="159"/>
      <c r="BM492" s="159"/>
      <c r="BN492" s="159"/>
      <c r="BO492" s="159"/>
      <c r="BP492" s="159"/>
      <c r="BQ492" s="159"/>
      <c r="BR492" s="159"/>
      <c r="BS492" s="159"/>
      <c r="BT492" s="159"/>
      <c r="BU492" s="159"/>
      <c r="BV492" s="159"/>
      <c r="BW492" s="159"/>
      <c r="BX492" s="159"/>
      <c r="BY492" s="159"/>
      <c r="BZ492" s="159"/>
      <c r="CA492" s="159"/>
      <c r="CB492" s="159"/>
      <c r="CC492" s="159"/>
      <c r="CD492" s="159"/>
      <c r="CE492" s="159"/>
      <c r="CF492" s="159"/>
      <c r="CG492" s="159"/>
      <c r="CH492" s="159"/>
      <c r="CI492" s="159"/>
      <c r="CJ492" s="159"/>
      <c r="CK492" s="159"/>
      <c r="CL492" s="159"/>
      <c r="CM492" s="159"/>
      <c r="CN492" s="159"/>
      <c r="CO492" s="159"/>
      <c r="CP492" s="159"/>
      <c r="CQ492" s="159"/>
      <c r="CR492" s="159"/>
      <c r="CS492" s="159"/>
      <c r="CT492" s="159"/>
      <c r="CU492" s="159"/>
      <c r="CV492" s="159"/>
      <c r="CW492" s="159"/>
      <c r="CX492" s="159"/>
      <c r="CY492" s="159"/>
      <c r="CZ492" s="159"/>
      <c r="DA492" s="159"/>
      <c r="DB492" s="159"/>
      <c r="DC492" s="159"/>
      <c r="DD492" s="159"/>
      <c r="DE492" s="159"/>
      <c r="DF492" s="159"/>
      <c r="DG492" s="159"/>
      <c r="DH492" s="159"/>
      <c r="DI492" s="159"/>
      <c r="DJ492" s="159"/>
      <c r="DK492" s="159"/>
      <c r="DL492" s="159"/>
      <c r="DM492" s="159"/>
      <c r="DN492" s="159"/>
      <c r="DO492" s="159"/>
      <c r="DP492" s="159"/>
      <c r="DQ492" s="159"/>
      <c r="DR492" s="159"/>
      <c r="DS492" s="159"/>
      <c r="DT492" s="159"/>
      <c r="DU492" s="159"/>
      <c r="DV492" s="159"/>
      <c r="DW492" s="159"/>
      <c r="DX492" s="159"/>
      <c r="DY492" s="159"/>
      <c r="DZ492" s="159"/>
      <c r="EA492" s="159"/>
      <c r="EB492" s="159"/>
      <c r="EC492" s="159"/>
      <c r="ED492" s="159"/>
      <c r="EE492" s="159"/>
      <c r="EF492" s="159"/>
      <c r="EG492" s="159"/>
      <c r="EH492" s="159"/>
      <c r="EI492" s="159"/>
      <c r="EJ492" s="159"/>
      <c r="EK492" s="159"/>
      <c r="EL492" s="159"/>
      <c r="EM492" s="159"/>
      <c r="EN492" s="159"/>
      <c r="EO492" s="159"/>
      <c r="EP492" s="159"/>
      <c r="EQ492" s="159"/>
      <c r="ER492" s="159"/>
      <c r="ES492" s="159"/>
      <c r="ET492" s="159"/>
      <c r="EU492" s="159"/>
      <c r="EV492" s="159"/>
      <c r="EW492" s="159"/>
      <c r="EX492" s="159"/>
      <c r="EY492" s="159"/>
      <c r="EZ492" s="159"/>
      <c r="FA492" s="159"/>
      <c r="FB492" s="159"/>
      <c r="FC492" s="159"/>
      <c r="FD492" s="159"/>
      <c r="FE492" s="159"/>
      <c r="FF492" s="159"/>
      <c r="FG492" s="159"/>
      <c r="FH492" s="159"/>
      <c r="FI492" s="159"/>
      <c r="FJ492" s="159"/>
      <c r="FK492" s="159"/>
      <c r="FL492" s="159"/>
      <c r="FM492" s="159"/>
      <c r="FN492" s="159"/>
      <c r="FO492" s="159"/>
      <c r="FP492" s="159"/>
      <c r="FQ492" s="159"/>
      <c r="FR492" s="159"/>
      <c r="FS492" s="159"/>
      <c r="FT492" s="159"/>
      <c r="FU492" s="159"/>
      <c r="FV492" s="159"/>
      <c r="FW492" s="159"/>
      <c r="FX492" s="159"/>
      <c r="FY492" s="159"/>
      <c r="FZ492" s="159"/>
      <c r="GA492" s="159"/>
      <c r="GB492" s="159"/>
      <c r="GC492" s="159"/>
      <c r="GD492" s="159"/>
      <c r="GE492" s="159"/>
      <c r="GF492" s="159"/>
      <c r="GG492" s="159"/>
      <c r="GH492" s="159"/>
      <c r="GI492" s="159"/>
      <c r="GJ492" s="159"/>
      <c r="GK492" s="159"/>
      <c r="GL492" s="159"/>
      <c r="GM492" s="159"/>
      <c r="GN492" s="159"/>
      <c r="GO492" s="159"/>
      <c r="GP492" s="159"/>
      <c r="GQ492" s="159"/>
      <c r="GR492" s="159"/>
      <c r="GS492" s="159"/>
      <c r="GT492" s="159"/>
      <c r="GU492" s="159"/>
      <c r="GV492" s="159"/>
      <c r="GW492" s="159"/>
      <c r="GX492" s="159"/>
      <c r="GY492" s="159"/>
      <c r="GZ492" s="159"/>
      <c r="HA492" s="159"/>
    </row>
    <row r="493" spans="1:209" ht="15" customHeight="1" x14ac:dyDescent="0.25">
      <c r="A493" s="158">
        <v>1</v>
      </c>
      <c r="B493" s="369" t="s">
        <v>127</v>
      </c>
      <c r="C493" s="370"/>
      <c r="D493" s="370"/>
      <c r="E493" s="370"/>
      <c r="F493" s="723"/>
      <c r="G493" s="371"/>
      <c r="H493" s="371"/>
      <c r="I493" s="372"/>
      <c r="J493" s="372"/>
      <c r="K493" s="372"/>
      <c r="L493" s="372"/>
      <c r="M493" s="372"/>
      <c r="N493" s="372"/>
      <c r="O493" s="374">
        <f t="shared" ref="O493:T493" si="50">O494-O495-O517-O520-O521</f>
        <v>0</v>
      </c>
      <c r="P493" s="374">
        <f t="shared" si="50"/>
        <v>-4.3655745685100555E-11</v>
      </c>
      <c r="Q493" s="374">
        <f t="shared" si="50"/>
        <v>4.3655745685100555E-11</v>
      </c>
      <c r="R493" s="374">
        <f t="shared" si="50"/>
        <v>0</v>
      </c>
      <c r="S493" s="374">
        <f t="shared" si="50"/>
        <v>0</v>
      </c>
      <c r="T493" s="374">
        <f t="shared" si="50"/>
        <v>0</v>
      </c>
      <c r="U493" s="374">
        <f t="shared" ref="U493:AF493" si="51">U494-U495-U517-U520-U521</f>
        <v>-3.637978807091713E-11</v>
      </c>
      <c r="V493" s="374">
        <f t="shared" si="51"/>
        <v>-3.637978807091713E-11</v>
      </c>
      <c r="W493" s="374">
        <f t="shared" si="51"/>
        <v>-3.637978807091713E-11</v>
      </c>
      <c r="X493" s="374">
        <f t="shared" ref="X493:Y493" si="52">X494-X495-X517-X520-X521</f>
        <v>0</v>
      </c>
      <c r="Y493" s="374">
        <f t="shared" si="52"/>
        <v>0</v>
      </c>
      <c r="Z493" s="2224">
        <f t="shared" si="51"/>
        <v>0</v>
      </c>
      <c r="AA493" s="374">
        <f t="shared" si="51"/>
        <v>0</v>
      </c>
      <c r="AB493" s="374">
        <f t="shared" si="51"/>
        <v>1.8189894035458565E-12</v>
      </c>
      <c r="AC493" s="374">
        <f t="shared" si="51"/>
        <v>-2.2737367544323206E-13</v>
      </c>
      <c r="AD493" s="2143">
        <f t="shared" ref="AD493" si="53">AD494-AD495-AD517-AD520-AD521</f>
        <v>-9.9622700000000002</v>
      </c>
      <c r="AE493" s="2143">
        <f t="shared" si="51"/>
        <v>-9.9622700000181794</v>
      </c>
      <c r="AF493" s="2143">
        <f t="shared" si="51"/>
        <v>0</v>
      </c>
      <c r="AG493" s="374"/>
      <c r="AH493" s="374"/>
      <c r="AI493" s="159"/>
      <c r="AJ493" s="159"/>
      <c r="AK493" s="159"/>
      <c r="AL493" s="159"/>
      <c r="AM493" s="159"/>
      <c r="AN493" s="159"/>
      <c r="AO493" s="159"/>
      <c r="AP493" s="159"/>
      <c r="AQ493" s="159"/>
      <c r="AR493" s="159"/>
      <c r="AS493" s="159"/>
      <c r="AT493" s="159"/>
      <c r="AU493" s="159"/>
      <c r="AV493" s="159"/>
      <c r="AW493" s="159"/>
      <c r="AX493" s="159"/>
      <c r="AY493" s="159"/>
      <c r="AZ493" s="159"/>
      <c r="BA493" s="159"/>
      <c r="BB493" s="159"/>
      <c r="BC493" s="159"/>
      <c r="BD493" s="159"/>
      <c r="BE493" s="159"/>
      <c r="BF493" s="159"/>
      <c r="BG493" s="159"/>
      <c r="BH493" s="159"/>
      <c r="BI493" s="159"/>
      <c r="BJ493" s="159"/>
      <c r="BK493" s="159"/>
      <c r="BL493" s="159"/>
      <c r="BM493" s="159"/>
      <c r="BN493" s="159"/>
      <c r="BO493" s="159"/>
      <c r="BP493" s="159"/>
      <c r="BQ493" s="159"/>
      <c r="BR493" s="159"/>
      <c r="BS493" s="159"/>
      <c r="BT493" s="159"/>
      <c r="BU493" s="159"/>
      <c r="BV493" s="159"/>
      <c r="BW493" s="159"/>
      <c r="BX493" s="159"/>
      <c r="BY493" s="159"/>
      <c r="BZ493" s="159"/>
      <c r="CA493" s="159"/>
      <c r="CB493" s="159"/>
      <c r="CC493" s="159"/>
      <c r="CD493" s="159"/>
      <c r="CE493" s="159"/>
      <c r="CF493" s="159"/>
      <c r="CG493" s="159"/>
      <c r="CH493" s="159"/>
      <c r="CI493" s="159"/>
      <c r="CJ493" s="159"/>
      <c r="CK493" s="159"/>
      <c r="CL493" s="159"/>
      <c r="CM493" s="159"/>
      <c r="CN493" s="159"/>
      <c r="CO493" s="159"/>
      <c r="CP493" s="159"/>
      <c r="CQ493" s="159"/>
      <c r="CR493" s="159"/>
      <c r="CS493" s="159"/>
      <c r="CT493" s="159"/>
      <c r="CU493" s="159"/>
      <c r="CV493" s="159"/>
      <c r="CW493" s="159"/>
      <c r="CX493" s="159"/>
      <c r="CY493" s="159"/>
      <c r="CZ493" s="159"/>
      <c r="DA493" s="159"/>
      <c r="DB493" s="159"/>
      <c r="DC493" s="159"/>
      <c r="DD493" s="159"/>
      <c r="DE493" s="159"/>
      <c r="DF493" s="159"/>
      <c r="DG493" s="159"/>
      <c r="DH493" s="159"/>
      <c r="DI493" s="159"/>
      <c r="DJ493" s="159"/>
      <c r="DK493" s="159"/>
      <c r="DL493" s="159"/>
      <c r="DM493" s="159"/>
      <c r="DN493" s="159"/>
      <c r="DO493" s="159"/>
      <c r="DP493" s="159"/>
      <c r="DQ493" s="159"/>
      <c r="DR493" s="159"/>
      <c r="DS493" s="159"/>
      <c r="DT493" s="159"/>
      <c r="DU493" s="159"/>
      <c r="DV493" s="159"/>
      <c r="DW493" s="159"/>
      <c r="DX493" s="159"/>
      <c r="DY493" s="159"/>
      <c r="DZ493" s="159"/>
      <c r="EA493" s="159"/>
      <c r="EB493" s="159"/>
      <c r="EC493" s="159"/>
      <c r="ED493" s="159"/>
      <c r="EE493" s="159"/>
      <c r="EF493" s="159"/>
      <c r="EG493" s="159"/>
      <c r="EH493" s="159"/>
      <c r="EI493" s="159"/>
      <c r="EJ493" s="159"/>
      <c r="EK493" s="159"/>
      <c r="EL493" s="159"/>
      <c r="EM493" s="159"/>
      <c r="EN493" s="159"/>
      <c r="EO493" s="159"/>
      <c r="EP493" s="159"/>
      <c r="EQ493" s="159"/>
      <c r="ER493" s="159"/>
      <c r="ES493" s="159"/>
      <c r="ET493" s="159"/>
      <c r="EU493" s="159"/>
      <c r="EV493" s="159"/>
      <c r="EW493" s="159"/>
      <c r="EX493" s="159"/>
      <c r="EY493" s="159"/>
      <c r="EZ493" s="159"/>
      <c r="FA493" s="159"/>
      <c r="FB493" s="159"/>
      <c r="FC493" s="159"/>
      <c r="FD493" s="159"/>
      <c r="FE493" s="159"/>
      <c r="FF493" s="159"/>
      <c r="FG493" s="159"/>
      <c r="FH493" s="159"/>
      <c r="FI493" s="159"/>
      <c r="FJ493" s="159"/>
      <c r="FK493" s="159"/>
      <c r="FL493" s="159"/>
      <c r="FM493" s="159"/>
      <c r="FN493" s="159"/>
      <c r="FO493" s="159"/>
      <c r="FP493" s="159"/>
      <c r="FQ493" s="159"/>
      <c r="FR493" s="159"/>
      <c r="FS493" s="159"/>
      <c r="FT493" s="159"/>
      <c r="FU493" s="159"/>
      <c r="FV493" s="159"/>
      <c r="FW493" s="159"/>
      <c r="FX493" s="159"/>
      <c r="FY493" s="159"/>
      <c r="FZ493" s="159"/>
      <c r="GA493" s="159"/>
      <c r="GB493" s="159"/>
      <c r="GC493" s="159"/>
      <c r="GD493" s="159"/>
      <c r="GE493" s="159"/>
      <c r="GF493" s="159"/>
      <c r="GG493" s="159"/>
      <c r="GH493" s="159"/>
      <c r="GI493" s="159"/>
      <c r="GJ493" s="159"/>
      <c r="GK493" s="159"/>
      <c r="GL493" s="159"/>
      <c r="GM493" s="159"/>
      <c r="GN493" s="159"/>
      <c r="GO493" s="159"/>
      <c r="GP493" s="159"/>
      <c r="GQ493" s="159"/>
      <c r="GR493" s="159"/>
      <c r="GS493" s="159"/>
      <c r="GT493" s="159"/>
      <c r="GU493" s="159"/>
      <c r="GV493" s="159"/>
      <c r="GW493" s="159"/>
      <c r="GX493" s="159"/>
      <c r="GY493" s="159"/>
      <c r="GZ493" s="159"/>
      <c r="HA493" s="159"/>
    </row>
    <row r="494" spans="1:209" s="159" customFormat="1" ht="15" customHeight="1" x14ac:dyDescent="0.25">
      <c r="A494" s="158">
        <v>1</v>
      </c>
      <c r="B494" s="178" t="s">
        <v>116</v>
      </c>
      <c r="C494" s="236"/>
      <c r="D494" s="236"/>
      <c r="E494" s="236"/>
      <c r="F494" s="720"/>
      <c r="G494" s="152"/>
      <c r="H494" s="152"/>
      <c r="I494" s="161"/>
      <c r="J494" s="161"/>
      <c r="K494" s="161"/>
      <c r="L494" s="161"/>
      <c r="M494" s="161"/>
      <c r="N494" s="161"/>
      <c r="O494" s="160">
        <f>'2 уровень'!O1306</f>
        <v>265119.78443264746</v>
      </c>
      <c r="P494" s="160">
        <f>'2 уровень'!P1306</f>
        <v>278519.89178063057</v>
      </c>
      <c r="Q494" s="160">
        <f>'2 уровень'!Q1306</f>
        <v>285110.58906063065</v>
      </c>
      <c r="R494" s="160">
        <f>'2 уровень'!R1306</f>
        <v>300462.56069270009</v>
      </c>
      <c r="S494" s="160">
        <f>'2 уровень'!S1306</f>
        <v>300462.56069270009</v>
      </c>
      <c r="T494" s="160">
        <f>'2 уровень'!T1306</f>
        <v>308959.51438591827</v>
      </c>
      <c r="U494" s="160">
        <f>'2 уровень'!U1306</f>
        <v>309329.3432191941</v>
      </c>
      <c r="V494" s="160">
        <f>'2 уровень'!V1306</f>
        <v>309329.3432191941</v>
      </c>
      <c r="W494" s="160">
        <f>'2 уровень'!W1306</f>
        <v>309322.39892810531</v>
      </c>
      <c r="X494" s="160">
        <f>'2 уровень'!X1306</f>
        <v>314575.17841957486</v>
      </c>
      <c r="Y494" s="160">
        <f>'2 уровень'!Y1306</f>
        <v>314575.17841957486</v>
      </c>
      <c r="Z494" s="2222">
        <f>'2 уровень'!Z1306</f>
        <v>287384.66482330661</v>
      </c>
      <c r="AA494" s="160">
        <f>'2 уровень'!AA1306</f>
        <v>270559.88607999997</v>
      </c>
      <c r="AB494" s="160">
        <f>'2 уровень'!AB1306</f>
        <v>-16824.778743306604</v>
      </c>
      <c r="AC494" s="160">
        <f>'2 уровень'!AC1306</f>
        <v>-2470.4141600000003</v>
      </c>
      <c r="AD494" s="2141">
        <f>'2 уровень'!AD1306</f>
        <v>-9.9622700000000002</v>
      </c>
      <c r="AE494" s="2141">
        <f>'2 уровень'!AE1306</f>
        <v>268079.50964999996</v>
      </c>
      <c r="AF494" s="2141">
        <f>'2 уровень'!AF1306</f>
        <v>0</v>
      </c>
      <c r="AG494" s="160"/>
      <c r="AH494" s="160"/>
      <c r="AI494" s="158"/>
      <c r="AJ494" s="158"/>
      <c r="AK494" s="158"/>
      <c r="AL494" s="158"/>
      <c r="AM494" s="158"/>
      <c r="AN494" s="158"/>
      <c r="AO494" s="158"/>
      <c r="AP494" s="158"/>
      <c r="AQ494" s="158"/>
      <c r="AR494" s="158"/>
      <c r="AS494" s="158"/>
      <c r="AT494" s="158"/>
      <c r="AU494" s="158"/>
      <c r="AV494" s="158"/>
      <c r="AW494" s="158"/>
      <c r="AX494" s="158"/>
      <c r="AY494" s="158"/>
      <c r="AZ494" s="158"/>
      <c r="BA494" s="158"/>
      <c r="BB494" s="158"/>
      <c r="BC494" s="158"/>
      <c r="BD494" s="158"/>
      <c r="BE494" s="158"/>
      <c r="BF494" s="158"/>
      <c r="BG494" s="158"/>
      <c r="BH494" s="158"/>
      <c r="BI494" s="158"/>
      <c r="BJ494" s="158"/>
      <c r="BK494" s="158"/>
      <c r="BL494" s="158"/>
      <c r="BM494" s="158"/>
      <c r="BN494" s="158"/>
      <c r="BO494" s="158"/>
      <c r="BP494" s="158"/>
      <c r="BQ494" s="158"/>
      <c r="BR494" s="158"/>
      <c r="BS494" s="158"/>
      <c r="BT494" s="158"/>
      <c r="BU494" s="158"/>
      <c r="BV494" s="158"/>
      <c r="BW494" s="158"/>
      <c r="BX494" s="158"/>
      <c r="BY494" s="158"/>
      <c r="BZ494" s="158"/>
      <c r="CA494" s="158"/>
      <c r="CB494" s="158"/>
      <c r="CC494" s="158"/>
      <c r="CD494" s="158"/>
      <c r="CE494" s="158"/>
      <c r="CF494" s="158"/>
      <c r="CG494" s="158"/>
      <c r="CH494" s="158"/>
      <c r="CI494" s="158"/>
      <c r="CJ494" s="158"/>
      <c r="CK494" s="158"/>
      <c r="CL494" s="158"/>
      <c r="CM494" s="158"/>
      <c r="CN494" s="158"/>
      <c r="CO494" s="158"/>
      <c r="CP494" s="158"/>
      <c r="CQ494" s="158"/>
      <c r="CR494" s="158"/>
      <c r="CS494" s="158"/>
      <c r="CT494" s="158"/>
      <c r="CU494" s="158"/>
      <c r="CV494" s="158"/>
      <c r="CW494" s="158"/>
      <c r="CX494" s="158"/>
      <c r="CY494" s="158"/>
      <c r="CZ494" s="158"/>
      <c r="DA494" s="158"/>
      <c r="DB494" s="158"/>
      <c r="DC494" s="158"/>
      <c r="DD494" s="158"/>
      <c r="DE494" s="158"/>
      <c r="DF494" s="158"/>
      <c r="DG494" s="158"/>
      <c r="DH494" s="158"/>
      <c r="DI494" s="158"/>
      <c r="DJ494" s="158"/>
      <c r="DK494" s="158"/>
      <c r="DL494" s="158"/>
      <c r="DM494" s="158"/>
      <c r="DN494" s="158"/>
      <c r="DO494" s="158"/>
      <c r="DP494" s="158"/>
      <c r="DQ494" s="158"/>
      <c r="DR494" s="158"/>
      <c r="DS494" s="158"/>
      <c r="DT494" s="158"/>
      <c r="DU494" s="158"/>
      <c r="DV494" s="158"/>
      <c r="DW494" s="158"/>
      <c r="DX494" s="158"/>
      <c r="DY494" s="158"/>
      <c r="DZ494" s="158"/>
      <c r="EA494" s="158"/>
      <c r="EB494" s="158"/>
      <c r="EC494" s="158"/>
      <c r="ED494" s="158"/>
      <c r="EE494" s="158"/>
      <c r="EF494" s="158"/>
      <c r="EG494" s="158"/>
      <c r="EH494" s="158"/>
      <c r="EI494" s="158"/>
      <c r="EJ494" s="158"/>
      <c r="EK494" s="158"/>
      <c r="EL494" s="158"/>
      <c r="EM494" s="158"/>
      <c r="EN494" s="158"/>
      <c r="EO494" s="158"/>
      <c r="EP494" s="158"/>
      <c r="EQ494" s="158"/>
      <c r="ER494" s="158"/>
      <c r="ES494" s="158"/>
      <c r="ET494" s="158"/>
      <c r="EU494" s="158"/>
      <c r="EV494" s="158"/>
      <c r="EW494" s="158"/>
      <c r="EX494" s="158"/>
      <c r="EY494" s="158"/>
      <c r="EZ494" s="158"/>
      <c r="FA494" s="158"/>
      <c r="FB494" s="158"/>
      <c r="FC494" s="158"/>
      <c r="FD494" s="158"/>
      <c r="FE494" s="158"/>
      <c r="FF494" s="158"/>
      <c r="FG494" s="158"/>
      <c r="FH494" s="158"/>
      <c r="FI494" s="158"/>
      <c r="FJ494" s="158"/>
      <c r="FK494" s="158"/>
      <c r="FL494" s="158"/>
      <c r="FM494" s="158"/>
      <c r="FN494" s="158"/>
      <c r="FO494" s="158"/>
      <c r="FP494" s="158"/>
      <c r="FQ494" s="158"/>
      <c r="FR494" s="158"/>
      <c r="FS494" s="158"/>
      <c r="FT494" s="158"/>
      <c r="FU494" s="158"/>
      <c r="FV494" s="158"/>
      <c r="FW494" s="158"/>
      <c r="FX494" s="158"/>
      <c r="FY494" s="158"/>
      <c r="FZ494" s="158"/>
      <c r="GA494" s="158"/>
      <c r="GB494" s="158"/>
      <c r="GC494" s="158"/>
      <c r="GD494" s="158"/>
      <c r="GE494" s="158"/>
      <c r="GF494" s="158"/>
      <c r="GG494" s="158"/>
      <c r="GH494" s="158"/>
      <c r="GI494" s="158"/>
      <c r="GJ494" s="158"/>
      <c r="GK494" s="158"/>
      <c r="GL494" s="158"/>
      <c r="GM494" s="158"/>
      <c r="GN494" s="158"/>
      <c r="GO494" s="158"/>
      <c r="GP494" s="158"/>
      <c r="GQ494" s="158"/>
      <c r="GR494" s="158"/>
      <c r="GS494" s="158"/>
      <c r="GT494" s="158"/>
      <c r="GU494" s="158"/>
      <c r="GV494" s="158"/>
      <c r="GW494" s="158"/>
      <c r="GX494" s="158"/>
      <c r="GY494" s="158"/>
      <c r="GZ494" s="158"/>
      <c r="HA494" s="158"/>
    </row>
    <row r="495" spans="1:209" s="159" customFormat="1" ht="15" customHeight="1" x14ac:dyDescent="0.25">
      <c r="A495" s="158">
        <v>1</v>
      </c>
      <c r="B495" s="110" t="s">
        <v>43</v>
      </c>
      <c r="C495" s="184">
        <f>'2 уровень'!C1307</f>
        <v>3909</v>
      </c>
      <c r="D495" s="184">
        <f>'2 уровень'!D1307</f>
        <v>3583</v>
      </c>
      <c r="E495" s="184">
        <f>'2 уровень'!E1307</f>
        <v>3684</v>
      </c>
      <c r="F495" s="716">
        <f>'2 уровень'!F1307</f>
        <v>102.81886687133688</v>
      </c>
      <c r="G495" s="152">
        <f>'2 уровень'!G1307</f>
        <v>9.0289076490150926</v>
      </c>
      <c r="H495" s="152">
        <f>'2 уровень'!H1307</f>
        <v>9.0301302931596084</v>
      </c>
      <c r="I495" s="160">
        <f>'2 уровень'!I1307</f>
        <v>35294</v>
      </c>
      <c r="J495" s="160">
        <f>'2 уровень'!J1307</f>
        <v>32350</v>
      </c>
      <c r="K495" s="160">
        <f>'2 уровень'!K1307</f>
        <v>33267</v>
      </c>
      <c r="L495" s="160">
        <f>'2 уровень'!L1307</f>
        <v>102.83462132921176</v>
      </c>
      <c r="M495" s="160">
        <f>'2 уровень'!M1307</f>
        <v>108.14300653594772</v>
      </c>
      <c r="N495" s="160">
        <f>'2 уровень'!N1307</f>
        <v>335.58594207577516</v>
      </c>
      <c r="O495" s="160">
        <f>'2 уровень'!O1307</f>
        <v>102821.36774031357</v>
      </c>
      <c r="P495" s="160">
        <f>'2 уровень'!P1307</f>
        <v>109789.63825729195</v>
      </c>
      <c r="Q495" s="160">
        <f>'2 уровень'!Q1307</f>
        <v>109789.63825729195</v>
      </c>
      <c r="R495" s="160">
        <f>'2 уровень'!R1307</f>
        <v>118550.91261362883</v>
      </c>
      <c r="S495" s="160">
        <f>'2 уровень'!S1307</f>
        <v>118550.91261362883</v>
      </c>
      <c r="T495" s="160">
        <f>'2 уровень'!T1307</f>
        <v>119384.94420052416</v>
      </c>
      <c r="U495" s="160">
        <f>'2 уровень'!U1307</f>
        <v>120175.0591</v>
      </c>
      <c r="V495" s="160">
        <f>'2 уровень'!V1307</f>
        <v>120175.0591</v>
      </c>
      <c r="W495" s="160">
        <f>'2 уровень'!W1307</f>
        <v>120175.0591</v>
      </c>
      <c r="X495" s="160">
        <f>'2 уровень'!X1307</f>
        <v>125427.4049829815</v>
      </c>
      <c r="Y495" s="160">
        <f>'2 уровень'!Y1307</f>
        <v>125427.4049829815</v>
      </c>
      <c r="Z495" s="2222">
        <f>'2 уровень'!Z1307</f>
        <v>113369.53582732657</v>
      </c>
      <c r="AA495" s="160">
        <f>'2 уровень'!AA1307</f>
        <v>114477.16422999999</v>
      </c>
      <c r="AB495" s="160">
        <f>'2 уровень'!AB1307</f>
        <v>1107.6284026734211</v>
      </c>
      <c r="AC495" s="160">
        <f>'2 уровень'!AC1307</f>
        <v>-1644.31268</v>
      </c>
      <c r="AD495" s="2141">
        <f>'2 уровень'!AD1307</f>
        <v>0</v>
      </c>
      <c r="AE495" s="2141">
        <f>'2 уровень'!AE1307</f>
        <v>112832.85154999999</v>
      </c>
      <c r="AF495" s="2141">
        <f>'2 уровень'!AF1307</f>
        <v>0</v>
      </c>
      <c r="AG495" s="160"/>
      <c r="AH495" s="160"/>
    </row>
    <row r="496" spans="1:209" x14ac:dyDescent="0.25">
      <c r="A496" s="158">
        <v>1</v>
      </c>
      <c r="B496" s="2157" t="s">
        <v>351</v>
      </c>
      <c r="C496" s="185">
        <f>'2 уровень'!C1308</f>
        <v>0</v>
      </c>
      <c r="D496" s="185">
        <f>'2 уровень'!D1308</f>
        <v>0</v>
      </c>
      <c r="E496" s="185">
        <f>'2 уровень'!E1308</f>
        <v>0</v>
      </c>
      <c r="F496" s="717">
        <f>'2 уровень'!F1308</f>
        <v>0</v>
      </c>
      <c r="G496" s="232">
        <f>'2 уровень'!G1308</f>
        <v>0</v>
      </c>
      <c r="H496" s="232">
        <f>'2 уровень'!H1308</f>
        <v>0</v>
      </c>
      <c r="I496" s="237">
        <f>'2 уровень'!I1308</f>
        <v>0</v>
      </c>
      <c r="J496" s="237">
        <f>'2 уровень'!J1308</f>
        <v>0</v>
      </c>
      <c r="K496" s="237">
        <f>'2 уровень'!K1308</f>
        <v>0</v>
      </c>
      <c r="L496" s="237">
        <f>'2 уровень'!L1308</f>
        <v>0</v>
      </c>
      <c r="M496" s="237">
        <f>'2 уровень'!M1308</f>
        <v>0</v>
      </c>
      <c r="N496" s="237">
        <f>'2 уровень'!N1308</f>
        <v>0</v>
      </c>
      <c r="O496" s="160">
        <f>'2 уровень'!O1308</f>
        <v>0</v>
      </c>
      <c r="P496" s="160">
        <f>'2 уровень'!P1308</f>
        <v>0</v>
      </c>
      <c r="Q496" s="160">
        <f>'2 уровень'!Q1308</f>
        <v>0</v>
      </c>
      <c r="R496" s="160">
        <f>'2 уровень'!R1308</f>
        <v>0</v>
      </c>
      <c r="S496" s="160">
        <f>'2 уровень'!S1308</f>
        <v>0</v>
      </c>
      <c r="T496" s="160">
        <f>'2 уровень'!T1308</f>
        <v>0</v>
      </c>
      <c r="U496" s="160">
        <f>'2 уровень'!U1308</f>
        <v>0</v>
      </c>
      <c r="V496" s="160">
        <f>'2 уровень'!V1308</f>
        <v>0</v>
      </c>
      <c r="W496" s="160">
        <f>'2 уровень'!W1308</f>
        <v>0</v>
      </c>
      <c r="X496" s="160">
        <f>'2 уровень'!X1308</f>
        <v>0</v>
      </c>
      <c r="Y496" s="160">
        <f>'2 уровень'!Y1308</f>
        <v>0</v>
      </c>
      <c r="Z496" s="2222">
        <f>'2 уровень'!Z1308</f>
        <v>0</v>
      </c>
      <c r="AA496" s="160">
        <f>'2 уровень'!AA1308</f>
        <v>0</v>
      </c>
      <c r="AB496" s="160">
        <f>'2 уровень'!AB1308</f>
        <v>0</v>
      </c>
      <c r="AC496" s="160">
        <f>'2 уровень'!AC1308</f>
        <v>0</v>
      </c>
      <c r="AD496" s="2141">
        <f>'2 уровень'!AD1308</f>
        <v>0</v>
      </c>
      <c r="AE496" s="2141">
        <f>'2 уровень'!AE1308</f>
        <v>0</v>
      </c>
      <c r="AF496" s="2141">
        <f>'2 уровень'!AF1308</f>
        <v>0</v>
      </c>
      <c r="AG496" s="160"/>
      <c r="AH496" s="160"/>
      <c r="AI496" s="159"/>
      <c r="AJ496" s="159"/>
      <c r="AK496" s="159"/>
      <c r="AL496" s="159"/>
      <c r="AM496" s="159"/>
      <c r="AN496" s="159"/>
      <c r="AO496" s="159"/>
      <c r="AP496" s="159"/>
      <c r="AQ496" s="159"/>
      <c r="AR496" s="159"/>
      <c r="AS496" s="159"/>
      <c r="AT496" s="159"/>
      <c r="AU496" s="159"/>
      <c r="AV496" s="159"/>
      <c r="AW496" s="159"/>
      <c r="AX496" s="159"/>
      <c r="AY496" s="159"/>
      <c r="AZ496" s="159"/>
      <c r="BA496" s="159"/>
      <c r="BB496" s="159"/>
      <c r="BC496" s="159"/>
      <c r="BD496" s="159"/>
      <c r="BE496" s="159"/>
      <c r="BF496" s="159"/>
      <c r="BG496" s="159"/>
      <c r="BH496" s="159"/>
      <c r="BI496" s="159"/>
      <c r="BJ496" s="159"/>
      <c r="BK496" s="159"/>
      <c r="BL496" s="159"/>
      <c r="BM496" s="159"/>
      <c r="BN496" s="159"/>
      <c r="BO496" s="159"/>
      <c r="BP496" s="159"/>
      <c r="BQ496" s="159"/>
      <c r="BR496" s="159"/>
      <c r="BS496" s="159"/>
      <c r="BT496" s="159"/>
      <c r="BU496" s="159"/>
      <c r="BV496" s="159"/>
      <c r="BW496" s="159"/>
      <c r="BX496" s="159"/>
      <c r="BY496" s="159"/>
      <c r="BZ496" s="159"/>
      <c r="CA496" s="159"/>
      <c r="CB496" s="159"/>
      <c r="CC496" s="159"/>
      <c r="CD496" s="159"/>
      <c r="CE496" s="159"/>
      <c r="CF496" s="159"/>
      <c r="CG496" s="159"/>
      <c r="CH496" s="159"/>
      <c r="CI496" s="159"/>
      <c r="CJ496" s="159"/>
      <c r="CK496" s="159"/>
      <c r="CL496" s="159"/>
      <c r="CM496" s="159"/>
      <c r="CN496" s="159"/>
      <c r="CO496" s="159"/>
      <c r="CP496" s="159"/>
      <c r="CQ496" s="159"/>
      <c r="CR496" s="159"/>
      <c r="CS496" s="159"/>
      <c r="CT496" s="159"/>
      <c r="CU496" s="159"/>
      <c r="CV496" s="159"/>
      <c r="CW496" s="159"/>
      <c r="CX496" s="159"/>
      <c r="CY496" s="159"/>
      <c r="CZ496" s="159"/>
      <c r="DA496" s="159"/>
      <c r="DB496" s="159"/>
      <c r="DC496" s="159"/>
      <c r="DD496" s="159"/>
      <c r="DE496" s="159"/>
      <c r="DF496" s="159"/>
      <c r="DG496" s="159"/>
      <c r="DH496" s="159"/>
      <c r="DI496" s="159"/>
      <c r="DJ496" s="159"/>
      <c r="DK496" s="159"/>
      <c r="DL496" s="159"/>
      <c r="DM496" s="159"/>
      <c r="DN496" s="159"/>
      <c r="DO496" s="159"/>
      <c r="DP496" s="159"/>
      <c r="DQ496" s="159"/>
      <c r="DR496" s="159"/>
      <c r="DS496" s="159"/>
      <c r="DT496" s="159"/>
      <c r="DU496" s="159"/>
      <c r="DV496" s="159"/>
      <c r="DW496" s="159"/>
      <c r="DX496" s="159"/>
      <c r="DY496" s="159"/>
      <c r="DZ496" s="159"/>
      <c r="EA496" s="159"/>
      <c r="EB496" s="159"/>
      <c r="EC496" s="159"/>
      <c r="ED496" s="159"/>
      <c r="EE496" s="159"/>
      <c r="EF496" s="159"/>
      <c r="EG496" s="159"/>
      <c r="EH496" s="159"/>
      <c r="EI496" s="159"/>
      <c r="EJ496" s="159"/>
      <c r="EK496" s="159"/>
      <c r="EL496" s="159"/>
      <c r="EM496" s="159"/>
      <c r="EN496" s="159"/>
      <c r="EO496" s="159"/>
      <c r="EP496" s="159"/>
      <c r="EQ496" s="159"/>
      <c r="ER496" s="159"/>
      <c r="ES496" s="159"/>
      <c r="ET496" s="159"/>
      <c r="EU496" s="159"/>
      <c r="EV496" s="159"/>
      <c r="EW496" s="159"/>
      <c r="EX496" s="159"/>
      <c r="EY496" s="159"/>
      <c r="EZ496" s="159"/>
      <c r="FA496" s="159"/>
      <c r="FB496" s="159"/>
      <c r="FC496" s="159"/>
      <c r="FD496" s="159"/>
      <c r="FE496" s="159"/>
      <c r="FF496" s="159"/>
      <c r="FG496" s="159"/>
      <c r="FH496" s="159"/>
      <c r="FI496" s="159"/>
      <c r="FJ496" s="159"/>
      <c r="FK496" s="159"/>
      <c r="FL496" s="159"/>
      <c r="FM496" s="159"/>
      <c r="FN496" s="159"/>
      <c r="FO496" s="159"/>
      <c r="FP496" s="159"/>
      <c r="FQ496" s="159"/>
      <c r="FR496" s="159"/>
      <c r="FS496" s="159"/>
      <c r="FT496" s="159"/>
      <c r="FU496" s="159"/>
      <c r="FV496" s="159"/>
      <c r="FW496" s="159"/>
      <c r="FX496" s="159"/>
      <c r="FY496" s="159"/>
      <c r="FZ496" s="159"/>
      <c r="GA496" s="159"/>
      <c r="GB496" s="159"/>
      <c r="GC496" s="159"/>
      <c r="GD496" s="159"/>
      <c r="GE496" s="159"/>
      <c r="GF496" s="159"/>
      <c r="GG496" s="159"/>
      <c r="GH496" s="159"/>
      <c r="GI496" s="159"/>
      <c r="GJ496" s="159"/>
      <c r="GK496" s="159"/>
      <c r="GL496" s="159"/>
      <c r="GM496" s="159"/>
      <c r="GN496" s="159"/>
      <c r="GO496" s="159"/>
      <c r="GP496" s="159"/>
      <c r="GQ496" s="159"/>
      <c r="GR496" s="159"/>
      <c r="GS496" s="159"/>
      <c r="GT496" s="159"/>
      <c r="GU496" s="159"/>
      <c r="GV496" s="159"/>
      <c r="GW496" s="159"/>
      <c r="GX496" s="159"/>
      <c r="GY496" s="159"/>
      <c r="GZ496" s="159"/>
      <c r="HA496" s="159"/>
    </row>
    <row r="497" spans="1:34" ht="21.75" customHeight="1" x14ac:dyDescent="0.25">
      <c r="A497" s="158">
        <v>1</v>
      </c>
      <c r="B497" s="58" t="s">
        <v>217</v>
      </c>
      <c r="C497" s="185">
        <f>'2 уровень'!C1309</f>
        <v>74384</v>
      </c>
      <c r="D497" s="185">
        <f>'2 уровень'!D1309</f>
        <v>68186</v>
      </c>
      <c r="E497" s="185">
        <f>'2 уровень'!E1309</f>
        <v>60479</v>
      </c>
      <c r="F497" s="717">
        <f>'2 уровень'!F1309</f>
        <v>88.697093244947638</v>
      </c>
      <c r="G497" s="232">
        <f>'2 уровень'!G1309</f>
        <v>0</v>
      </c>
      <c r="H497" s="232">
        <f>'2 уровень'!H1309</f>
        <v>0</v>
      </c>
      <c r="I497" s="237">
        <f>'2 уровень'!I1309</f>
        <v>0</v>
      </c>
      <c r="J497" s="237">
        <f>'2 уровень'!J1309</f>
        <v>0</v>
      </c>
      <c r="K497" s="237">
        <f>'2 уровень'!K1309</f>
        <v>0</v>
      </c>
      <c r="L497" s="237">
        <f>'2 уровень'!L1309</f>
        <v>0</v>
      </c>
      <c r="M497" s="237">
        <f>'2 уровень'!M1309</f>
        <v>0</v>
      </c>
      <c r="N497" s="237">
        <f>'2 уровень'!N1309</f>
        <v>0</v>
      </c>
      <c r="O497" s="160">
        <f>'2 уровень'!O1309</f>
        <v>0</v>
      </c>
      <c r="P497" s="160">
        <f>'2 уровень'!P1309</f>
        <v>0</v>
      </c>
      <c r="Q497" s="160">
        <f>'2 уровень'!Q1309</f>
        <v>0</v>
      </c>
      <c r="R497" s="160">
        <f>'2 уровень'!R1309</f>
        <v>0</v>
      </c>
      <c r="S497" s="160">
        <f>'2 уровень'!S1309</f>
        <v>0</v>
      </c>
      <c r="T497" s="160">
        <f>'2 уровень'!T1309</f>
        <v>0</v>
      </c>
      <c r="U497" s="160">
        <f>'2 уровень'!U1309</f>
        <v>0</v>
      </c>
      <c r="V497" s="160">
        <f>'2 уровень'!V1309</f>
        <v>0</v>
      </c>
      <c r="W497" s="160">
        <f>'2 уровень'!W1309</f>
        <v>0</v>
      </c>
      <c r="X497" s="160">
        <f>'2 уровень'!X1309</f>
        <v>0</v>
      </c>
      <c r="Y497" s="160">
        <f>'2 уровень'!Y1309</f>
        <v>0</v>
      </c>
      <c r="Z497" s="2222">
        <f>'2 уровень'!Z1309</f>
        <v>0</v>
      </c>
      <c r="AA497" s="160">
        <f>'2 уровень'!AA1309</f>
        <v>0</v>
      </c>
      <c r="AB497" s="160">
        <f>'2 уровень'!AB1309</f>
        <v>0</v>
      </c>
      <c r="AC497" s="160">
        <f>'2 уровень'!AC1309</f>
        <v>0</v>
      </c>
      <c r="AD497" s="2141">
        <f>'2 уровень'!AD1309</f>
        <v>0</v>
      </c>
      <c r="AE497" s="2141">
        <f>'2 уровень'!AE1309</f>
        <v>0</v>
      </c>
      <c r="AF497" s="2141">
        <f>'2 уровень'!AF1309</f>
        <v>0</v>
      </c>
      <c r="AG497" s="160"/>
      <c r="AH497" s="160"/>
    </row>
    <row r="498" spans="1:34" ht="22.5" customHeight="1" x14ac:dyDescent="0.25">
      <c r="A498" s="158">
        <v>1</v>
      </c>
      <c r="B498" s="58" t="s">
        <v>341</v>
      </c>
      <c r="C498" s="185">
        <f>'2 уровень'!C1310</f>
        <v>0</v>
      </c>
      <c r="D498" s="185">
        <f>'2 уровень'!D1310</f>
        <v>0</v>
      </c>
      <c r="E498" s="185">
        <f>'2 уровень'!E1310</f>
        <v>0</v>
      </c>
      <c r="F498" s="717">
        <f>'2 уровень'!F1310</f>
        <v>0</v>
      </c>
      <c r="G498" s="232">
        <f>'2 уровень'!G1310</f>
        <v>0</v>
      </c>
      <c r="H498" s="232">
        <f>'2 уровень'!H1310</f>
        <v>0</v>
      </c>
      <c r="I498" s="237">
        <f>'2 уровень'!I1310</f>
        <v>0</v>
      </c>
      <c r="J498" s="237">
        <f>'2 уровень'!J1310</f>
        <v>0</v>
      </c>
      <c r="K498" s="237">
        <f>'2 уровень'!K1310</f>
        <v>0</v>
      </c>
      <c r="L498" s="237">
        <f>'2 уровень'!L1310</f>
        <v>0</v>
      </c>
      <c r="M498" s="237">
        <f>'2 уровень'!M1310</f>
        <v>0</v>
      </c>
      <c r="N498" s="237">
        <f>'2 уровень'!N1310</f>
        <v>0</v>
      </c>
      <c r="O498" s="160">
        <f>'2 уровень'!O1310</f>
        <v>0</v>
      </c>
      <c r="P498" s="160">
        <f>'2 уровень'!P1310</f>
        <v>0</v>
      </c>
      <c r="Q498" s="160">
        <f>'2 уровень'!Q1310</f>
        <v>0</v>
      </c>
      <c r="R498" s="160">
        <f>'2 уровень'!R1310</f>
        <v>0</v>
      </c>
      <c r="S498" s="160">
        <f>'2 уровень'!S1310</f>
        <v>0</v>
      </c>
      <c r="T498" s="160">
        <f>'2 уровень'!T1310</f>
        <v>0</v>
      </c>
      <c r="U498" s="160">
        <f>'2 уровень'!U1310</f>
        <v>0</v>
      </c>
      <c r="V498" s="160">
        <f>'2 уровень'!V1310</f>
        <v>0</v>
      </c>
      <c r="W498" s="160">
        <f>'2 уровень'!W1310</f>
        <v>0</v>
      </c>
      <c r="X498" s="160">
        <f>'2 уровень'!X1310</f>
        <v>0</v>
      </c>
      <c r="Y498" s="160">
        <f>'2 уровень'!Y1310</f>
        <v>0</v>
      </c>
      <c r="Z498" s="2222">
        <f>'2 уровень'!Z1310</f>
        <v>0</v>
      </c>
      <c r="AA498" s="160">
        <f>'2 уровень'!AA1310</f>
        <v>0</v>
      </c>
      <c r="AB498" s="160">
        <f>'2 уровень'!AB1310</f>
        <v>0</v>
      </c>
      <c r="AC498" s="160">
        <f>'2 уровень'!AC1310</f>
        <v>0</v>
      </c>
      <c r="AD498" s="2141">
        <f>'2 уровень'!AD1310</f>
        <v>0</v>
      </c>
      <c r="AE498" s="2141">
        <f>'2 уровень'!AE1310</f>
        <v>0</v>
      </c>
      <c r="AF498" s="2141">
        <f>'2 уровень'!AF1310</f>
        <v>0</v>
      </c>
      <c r="AG498" s="160"/>
      <c r="AH498" s="160"/>
    </row>
    <row r="499" spans="1:34" ht="30" x14ac:dyDescent="0.25">
      <c r="A499" s="158">
        <v>1</v>
      </c>
      <c r="B499" s="58" t="s">
        <v>342</v>
      </c>
      <c r="C499" s="185">
        <f>'2 уровень'!C1311</f>
        <v>20402</v>
      </c>
      <c r="D499" s="185">
        <f>'2 уровень'!D1311</f>
        <v>18702</v>
      </c>
      <c r="E499" s="185">
        <f>'2 уровень'!E1311</f>
        <v>9263</v>
      </c>
      <c r="F499" s="717">
        <f>'2 уровень'!F1311</f>
        <v>49.529462089616082</v>
      </c>
      <c r="G499" s="232">
        <f>'2 уровень'!G1311</f>
        <v>0</v>
      </c>
      <c r="H499" s="232">
        <f>'2 уровень'!H1311</f>
        <v>0</v>
      </c>
      <c r="I499" s="237">
        <f>'2 уровень'!I1311</f>
        <v>0</v>
      </c>
      <c r="J499" s="237">
        <f>'2 уровень'!J1311</f>
        <v>0</v>
      </c>
      <c r="K499" s="237">
        <f>'2 уровень'!K1311</f>
        <v>0</v>
      </c>
      <c r="L499" s="237">
        <f>'2 уровень'!L1311</f>
        <v>0</v>
      </c>
      <c r="M499" s="237">
        <f>'2 уровень'!M1311</f>
        <v>0</v>
      </c>
      <c r="N499" s="237">
        <f>'2 уровень'!N1311</f>
        <v>0</v>
      </c>
      <c r="O499" s="160">
        <f>'2 уровень'!O1311</f>
        <v>0</v>
      </c>
      <c r="P499" s="160">
        <f>'2 уровень'!P1311</f>
        <v>0</v>
      </c>
      <c r="Q499" s="160">
        <f>'2 уровень'!Q1311</f>
        <v>0</v>
      </c>
      <c r="R499" s="160">
        <f>'2 уровень'!R1311</f>
        <v>0</v>
      </c>
      <c r="S499" s="160">
        <f>'2 уровень'!S1311</f>
        <v>0</v>
      </c>
      <c r="T499" s="160">
        <f>'2 уровень'!T1311</f>
        <v>0</v>
      </c>
      <c r="U499" s="160">
        <f>'2 уровень'!U1311</f>
        <v>0</v>
      </c>
      <c r="V499" s="160">
        <f>'2 уровень'!V1311</f>
        <v>0</v>
      </c>
      <c r="W499" s="160">
        <f>'2 уровень'!W1311</f>
        <v>0</v>
      </c>
      <c r="X499" s="160">
        <f>'2 уровень'!X1311</f>
        <v>0</v>
      </c>
      <c r="Y499" s="160">
        <f>'2 уровень'!Y1311</f>
        <v>0</v>
      </c>
      <c r="Z499" s="2222">
        <f>'2 уровень'!Z1311</f>
        <v>0</v>
      </c>
      <c r="AA499" s="160">
        <f>'2 уровень'!AA1311</f>
        <v>0</v>
      </c>
      <c r="AB499" s="160">
        <f>'2 уровень'!AB1311</f>
        <v>0</v>
      </c>
      <c r="AC499" s="160">
        <f>'2 уровень'!AC1311</f>
        <v>0</v>
      </c>
      <c r="AD499" s="2141">
        <f>'2 уровень'!AD1311</f>
        <v>0</v>
      </c>
      <c r="AE499" s="2141">
        <f>'2 уровень'!AE1311</f>
        <v>0</v>
      </c>
      <c r="AF499" s="2141">
        <f>'2 уровень'!AF1311</f>
        <v>0</v>
      </c>
      <c r="AG499" s="160"/>
      <c r="AH499" s="160"/>
    </row>
    <row r="500" spans="1:34" ht="30" x14ac:dyDescent="0.25">
      <c r="A500" s="158">
        <v>1</v>
      </c>
      <c r="B500" s="58" t="s">
        <v>343</v>
      </c>
      <c r="C500" s="185">
        <f>'2 уровень'!C1312</f>
        <v>200</v>
      </c>
      <c r="D500" s="185">
        <f>'2 уровень'!D1312</f>
        <v>183</v>
      </c>
      <c r="E500" s="185">
        <f>'2 уровень'!E1312</f>
        <v>115</v>
      </c>
      <c r="F500" s="717">
        <f>'2 уровень'!F1312</f>
        <v>62.841530054644814</v>
      </c>
      <c r="G500" s="232">
        <f>'2 уровень'!G1312</f>
        <v>0</v>
      </c>
      <c r="H500" s="232">
        <f>'2 уровень'!H1312</f>
        <v>0</v>
      </c>
      <c r="I500" s="237">
        <f>'2 уровень'!I1312</f>
        <v>0</v>
      </c>
      <c r="J500" s="237">
        <f>'2 уровень'!J1312</f>
        <v>0</v>
      </c>
      <c r="K500" s="237">
        <f>'2 уровень'!K1312</f>
        <v>0</v>
      </c>
      <c r="L500" s="237">
        <f>'2 уровень'!L1312</f>
        <v>0</v>
      </c>
      <c r="M500" s="237">
        <f>'2 уровень'!M1312</f>
        <v>0</v>
      </c>
      <c r="N500" s="237">
        <f>'2 уровень'!N1312</f>
        <v>0</v>
      </c>
      <c r="O500" s="160">
        <f>'2 уровень'!O1312</f>
        <v>0</v>
      </c>
      <c r="P500" s="160">
        <f>'2 уровень'!P1312</f>
        <v>0</v>
      </c>
      <c r="Q500" s="160">
        <f>'2 уровень'!Q1312</f>
        <v>0</v>
      </c>
      <c r="R500" s="160">
        <f>'2 уровень'!R1312</f>
        <v>0</v>
      </c>
      <c r="S500" s="160">
        <f>'2 уровень'!S1312</f>
        <v>0</v>
      </c>
      <c r="T500" s="160">
        <f>'2 уровень'!T1312</f>
        <v>0</v>
      </c>
      <c r="U500" s="160">
        <f>'2 уровень'!U1312</f>
        <v>0</v>
      </c>
      <c r="V500" s="160">
        <f>'2 уровень'!V1312</f>
        <v>0</v>
      </c>
      <c r="W500" s="160">
        <f>'2 уровень'!W1312</f>
        <v>0</v>
      </c>
      <c r="X500" s="160">
        <f>'2 уровень'!X1312</f>
        <v>0</v>
      </c>
      <c r="Y500" s="160">
        <f>'2 уровень'!Y1312</f>
        <v>0</v>
      </c>
      <c r="Z500" s="2222">
        <f>'2 уровень'!Z1312</f>
        <v>0</v>
      </c>
      <c r="AA500" s="160">
        <f>'2 уровень'!AA1312</f>
        <v>0</v>
      </c>
      <c r="AB500" s="160">
        <f>'2 уровень'!AB1312</f>
        <v>0</v>
      </c>
      <c r="AC500" s="160">
        <f>'2 уровень'!AC1312</f>
        <v>0</v>
      </c>
      <c r="AD500" s="2141">
        <f>'2 уровень'!AD1312</f>
        <v>0</v>
      </c>
      <c r="AE500" s="2141">
        <f>'2 уровень'!AE1312</f>
        <v>0</v>
      </c>
      <c r="AF500" s="2141">
        <f>'2 уровень'!AF1312</f>
        <v>0</v>
      </c>
      <c r="AG500" s="160"/>
      <c r="AH500" s="160"/>
    </row>
    <row r="501" spans="1:34" ht="45" x14ac:dyDescent="0.25">
      <c r="A501" s="158">
        <v>1</v>
      </c>
      <c r="B501" s="2157" t="s">
        <v>346</v>
      </c>
      <c r="C501" s="185">
        <f>'2 уровень'!C1313</f>
        <v>7791</v>
      </c>
      <c r="D501" s="185">
        <f>'2 уровень'!D1313</f>
        <v>7142</v>
      </c>
      <c r="E501" s="185">
        <f>'2 уровень'!E1313</f>
        <v>7738</v>
      </c>
      <c r="F501" s="717">
        <f>'2 уровень'!F1313</f>
        <v>108.34500140016803</v>
      </c>
      <c r="G501" s="232">
        <f>'2 уровень'!G1313</f>
        <v>0</v>
      </c>
      <c r="H501" s="232">
        <f>'2 уровень'!H1313</f>
        <v>0</v>
      </c>
      <c r="I501" s="237">
        <f>'2 уровень'!I1313</f>
        <v>0</v>
      </c>
      <c r="J501" s="237">
        <f>'2 уровень'!J1313</f>
        <v>0</v>
      </c>
      <c r="K501" s="237">
        <f>'2 уровень'!K1313</f>
        <v>0</v>
      </c>
      <c r="L501" s="237">
        <f>'2 уровень'!L1313</f>
        <v>0</v>
      </c>
      <c r="M501" s="237">
        <f>'2 уровень'!M1313</f>
        <v>0</v>
      </c>
      <c r="N501" s="237">
        <f>'2 уровень'!N1313</f>
        <v>0</v>
      </c>
      <c r="O501" s="160">
        <f>'2 уровень'!O1313</f>
        <v>0</v>
      </c>
      <c r="P501" s="160">
        <f>'2 уровень'!P1313</f>
        <v>0</v>
      </c>
      <c r="Q501" s="160">
        <f>'2 уровень'!Q1313</f>
        <v>0</v>
      </c>
      <c r="R501" s="160">
        <f>'2 уровень'!R1313</f>
        <v>0</v>
      </c>
      <c r="S501" s="160">
        <f>'2 уровень'!S1313</f>
        <v>0</v>
      </c>
      <c r="T501" s="160">
        <f>'2 уровень'!T1313</f>
        <v>0</v>
      </c>
      <c r="U501" s="160">
        <f>'2 уровень'!U1313</f>
        <v>0</v>
      </c>
      <c r="V501" s="160">
        <f>'2 уровень'!V1313</f>
        <v>0</v>
      </c>
      <c r="W501" s="160">
        <f>'2 уровень'!W1313</f>
        <v>0</v>
      </c>
      <c r="X501" s="160">
        <f>'2 уровень'!X1313</f>
        <v>0</v>
      </c>
      <c r="Y501" s="160">
        <f>'2 уровень'!Y1313</f>
        <v>0</v>
      </c>
      <c r="Z501" s="2222">
        <f>'2 уровень'!Z1313</f>
        <v>0</v>
      </c>
      <c r="AA501" s="160">
        <f>'2 уровень'!AA1313</f>
        <v>0</v>
      </c>
      <c r="AB501" s="160">
        <f>'2 уровень'!AB1313</f>
        <v>0</v>
      </c>
      <c r="AC501" s="160">
        <f>'2 уровень'!AC1313</f>
        <v>0</v>
      </c>
      <c r="AD501" s="2141">
        <f>'2 уровень'!AD1313</f>
        <v>0</v>
      </c>
      <c r="AE501" s="2141">
        <f>'2 уровень'!AE1313</f>
        <v>0</v>
      </c>
      <c r="AF501" s="2141">
        <f>'2 уровень'!AF1313</f>
        <v>0</v>
      </c>
      <c r="AG501" s="160"/>
      <c r="AH501" s="160"/>
    </row>
    <row r="502" spans="1:34" ht="30" x14ac:dyDescent="0.25">
      <c r="A502" s="158">
        <v>1</v>
      </c>
      <c r="B502" s="58" t="s">
        <v>347</v>
      </c>
      <c r="C502" s="185">
        <f>'2 уровень'!C1314</f>
        <v>4530</v>
      </c>
      <c r="D502" s="185">
        <f>'2 уровень'!D1314</f>
        <v>4153</v>
      </c>
      <c r="E502" s="185">
        <f>'2 уровень'!E1314</f>
        <v>4627</v>
      </c>
      <c r="F502" s="717">
        <f>'2 уровень'!F1314</f>
        <v>111.41343607031062</v>
      </c>
      <c r="G502" s="232">
        <f>'2 уровень'!G1314</f>
        <v>0</v>
      </c>
      <c r="H502" s="232">
        <f>'2 уровень'!H1314</f>
        <v>0</v>
      </c>
      <c r="I502" s="237">
        <f>'2 уровень'!I1314</f>
        <v>0</v>
      </c>
      <c r="J502" s="237">
        <f>'2 уровень'!J1314</f>
        <v>0</v>
      </c>
      <c r="K502" s="237">
        <f>'2 уровень'!K1314</f>
        <v>0</v>
      </c>
      <c r="L502" s="237">
        <f>'2 уровень'!L1314</f>
        <v>0</v>
      </c>
      <c r="M502" s="237">
        <f>'2 уровень'!M1314</f>
        <v>0</v>
      </c>
      <c r="N502" s="237">
        <f>'2 уровень'!N1314</f>
        <v>0</v>
      </c>
      <c r="O502" s="160">
        <f>'2 уровень'!O1314</f>
        <v>0</v>
      </c>
      <c r="P502" s="160">
        <f>'2 уровень'!P1314</f>
        <v>0</v>
      </c>
      <c r="Q502" s="160">
        <f>'2 уровень'!Q1314</f>
        <v>0</v>
      </c>
      <c r="R502" s="160">
        <f>'2 уровень'!R1314</f>
        <v>0</v>
      </c>
      <c r="S502" s="160">
        <f>'2 уровень'!S1314</f>
        <v>0</v>
      </c>
      <c r="T502" s="160">
        <f>'2 уровень'!T1314</f>
        <v>0</v>
      </c>
      <c r="U502" s="160">
        <f>'2 уровень'!U1314</f>
        <v>0</v>
      </c>
      <c r="V502" s="160">
        <f>'2 уровень'!V1314</f>
        <v>0</v>
      </c>
      <c r="W502" s="160">
        <f>'2 уровень'!W1314</f>
        <v>0</v>
      </c>
      <c r="X502" s="160">
        <f>'2 уровень'!X1314</f>
        <v>0</v>
      </c>
      <c r="Y502" s="160">
        <f>'2 уровень'!Y1314</f>
        <v>0</v>
      </c>
      <c r="Z502" s="2222">
        <f>'2 уровень'!Z1314</f>
        <v>0</v>
      </c>
      <c r="AA502" s="160">
        <f>'2 уровень'!AA1314</f>
        <v>0</v>
      </c>
      <c r="AB502" s="160">
        <f>'2 уровень'!AB1314</f>
        <v>0</v>
      </c>
      <c r="AC502" s="160">
        <f>'2 уровень'!AC1314</f>
        <v>0</v>
      </c>
      <c r="AD502" s="2141">
        <f>'2 уровень'!AD1314</f>
        <v>0</v>
      </c>
      <c r="AE502" s="2141">
        <f>'2 уровень'!AE1314</f>
        <v>0</v>
      </c>
      <c r="AF502" s="2141">
        <f>'2 уровень'!AF1314</f>
        <v>0</v>
      </c>
      <c r="AG502" s="160"/>
      <c r="AH502" s="160"/>
    </row>
    <row r="503" spans="1:34" ht="30" x14ac:dyDescent="0.25">
      <c r="A503" s="158">
        <v>1</v>
      </c>
      <c r="B503" s="58" t="s">
        <v>348</v>
      </c>
      <c r="C503" s="185">
        <f>'2 уровень'!C1315</f>
        <v>1381</v>
      </c>
      <c r="D503" s="185">
        <f>'2 уровень'!D1315</f>
        <v>1266</v>
      </c>
      <c r="E503" s="185">
        <f>'2 уровень'!E1315</f>
        <v>1387</v>
      </c>
      <c r="F503" s="717">
        <f>'2 уровень'!F1315</f>
        <v>109.55766192733016</v>
      </c>
      <c r="G503" s="232">
        <f>'2 уровень'!G1315</f>
        <v>0</v>
      </c>
      <c r="H503" s="232">
        <f>'2 уровень'!H1315</f>
        <v>0</v>
      </c>
      <c r="I503" s="237">
        <f>'2 уровень'!I1315</f>
        <v>0</v>
      </c>
      <c r="J503" s="237">
        <f>'2 уровень'!J1315</f>
        <v>0</v>
      </c>
      <c r="K503" s="237">
        <f>'2 уровень'!K1315</f>
        <v>0</v>
      </c>
      <c r="L503" s="237">
        <f>'2 уровень'!L1315</f>
        <v>0</v>
      </c>
      <c r="M503" s="237">
        <f>'2 уровень'!M1315</f>
        <v>0</v>
      </c>
      <c r="N503" s="237">
        <f>'2 уровень'!N1315</f>
        <v>0</v>
      </c>
      <c r="O503" s="160">
        <f>'2 уровень'!O1315</f>
        <v>0</v>
      </c>
      <c r="P503" s="160">
        <f>'2 уровень'!P1315</f>
        <v>0</v>
      </c>
      <c r="Q503" s="160">
        <f>'2 уровень'!Q1315</f>
        <v>0</v>
      </c>
      <c r="R503" s="160">
        <f>'2 уровень'!R1315</f>
        <v>0</v>
      </c>
      <c r="S503" s="160">
        <f>'2 уровень'!S1315</f>
        <v>0</v>
      </c>
      <c r="T503" s="160">
        <f>'2 уровень'!T1315</f>
        <v>0</v>
      </c>
      <c r="U503" s="160">
        <f>'2 уровень'!U1315</f>
        <v>0</v>
      </c>
      <c r="V503" s="160">
        <f>'2 уровень'!V1315</f>
        <v>0</v>
      </c>
      <c r="W503" s="160">
        <f>'2 уровень'!W1315</f>
        <v>0</v>
      </c>
      <c r="X503" s="160">
        <f>'2 уровень'!X1315</f>
        <v>0</v>
      </c>
      <c r="Y503" s="160">
        <f>'2 уровень'!Y1315</f>
        <v>0</v>
      </c>
      <c r="Z503" s="2222">
        <f>'2 уровень'!Z1315</f>
        <v>0</v>
      </c>
      <c r="AA503" s="160">
        <f>'2 уровень'!AA1315</f>
        <v>0</v>
      </c>
      <c r="AB503" s="160">
        <f>'2 уровень'!AB1315</f>
        <v>0</v>
      </c>
      <c r="AC503" s="160">
        <f>'2 уровень'!AC1315</f>
        <v>0</v>
      </c>
      <c r="AD503" s="2141">
        <f>'2 уровень'!AD1315</f>
        <v>0</v>
      </c>
      <c r="AE503" s="2141">
        <f>'2 уровень'!AE1315</f>
        <v>0</v>
      </c>
      <c r="AF503" s="2141">
        <f>'2 уровень'!AF1315</f>
        <v>0</v>
      </c>
      <c r="AG503" s="160"/>
      <c r="AH503" s="160"/>
    </row>
    <row r="504" spans="1:34" ht="45" x14ac:dyDescent="0.25">
      <c r="A504" s="158">
        <v>1</v>
      </c>
      <c r="B504" s="58" t="s">
        <v>413</v>
      </c>
      <c r="C504" s="185">
        <f>'2 уровень'!C1316</f>
        <v>729</v>
      </c>
      <c r="D504" s="185">
        <f>'2 уровень'!D1316</f>
        <v>668</v>
      </c>
      <c r="E504" s="185">
        <f>'2 уровень'!E1316</f>
        <v>666</v>
      </c>
      <c r="F504" s="717">
        <f>'2 уровень'!F1316</f>
        <v>99.700598802395206</v>
      </c>
      <c r="G504" s="232">
        <f>'2 уровень'!G1316</f>
        <v>0</v>
      </c>
      <c r="H504" s="232">
        <f>'2 уровень'!H1316</f>
        <v>0</v>
      </c>
      <c r="I504" s="237">
        <f>'2 уровень'!I1316</f>
        <v>0</v>
      </c>
      <c r="J504" s="237">
        <f>'2 уровень'!J1316</f>
        <v>0</v>
      </c>
      <c r="K504" s="237">
        <f>'2 уровень'!K1316</f>
        <v>0</v>
      </c>
      <c r="L504" s="237">
        <f>'2 уровень'!L1316</f>
        <v>0</v>
      </c>
      <c r="M504" s="237">
        <f>'2 уровень'!M1316</f>
        <v>0</v>
      </c>
      <c r="N504" s="237">
        <f>'2 уровень'!N1316</f>
        <v>0</v>
      </c>
      <c r="O504" s="160">
        <f>'2 уровень'!O1316</f>
        <v>0</v>
      </c>
      <c r="P504" s="160">
        <f>'2 уровень'!P1316</f>
        <v>0</v>
      </c>
      <c r="Q504" s="160">
        <f>'2 уровень'!Q1316</f>
        <v>0</v>
      </c>
      <c r="R504" s="160">
        <f>'2 уровень'!R1316</f>
        <v>0</v>
      </c>
      <c r="S504" s="160">
        <f>'2 уровень'!S1316</f>
        <v>0</v>
      </c>
      <c r="T504" s="160">
        <f>'2 уровень'!T1316</f>
        <v>0</v>
      </c>
      <c r="U504" s="160">
        <f>'2 уровень'!U1316</f>
        <v>0</v>
      </c>
      <c r="V504" s="160">
        <f>'2 уровень'!V1316</f>
        <v>0</v>
      </c>
      <c r="W504" s="160">
        <f>'2 уровень'!W1316</f>
        <v>0</v>
      </c>
      <c r="X504" s="160">
        <f>'2 уровень'!X1316</f>
        <v>0</v>
      </c>
      <c r="Y504" s="160">
        <f>'2 уровень'!Y1316</f>
        <v>0</v>
      </c>
      <c r="Z504" s="2222">
        <f>'2 уровень'!Z1316</f>
        <v>0</v>
      </c>
      <c r="AA504" s="160">
        <f>'2 уровень'!AA1316</f>
        <v>0</v>
      </c>
      <c r="AB504" s="160">
        <f>'2 уровень'!AB1316</f>
        <v>0</v>
      </c>
      <c r="AC504" s="160">
        <f>'2 уровень'!AC1316</f>
        <v>0</v>
      </c>
      <c r="AD504" s="2141">
        <f>'2 уровень'!AD1316</f>
        <v>0</v>
      </c>
      <c r="AE504" s="2141">
        <f>'2 уровень'!AE1316</f>
        <v>0</v>
      </c>
      <c r="AF504" s="2141">
        <f>'2 уровень'!AF1316</f>
        <v>0</v>
      </c>
      <c r="AG504" s="160"/>
      <c r="AH504" s="160"/>
    </row>
    <row r="505" spans="1:34" ht="30" x14ac:dyDescent="0.25">
      <c r="A505" s="158">
        <v>1</v>
      </c>
      <c r="B505" s="58" t="s">
        <v>414</v>
      </c>
      <c r="C505" s="185">
        <f>'2 уровень'!C1317</f>
        <v>1151</v>
      </c>
      <c r="D505" s="185">
        <f>'2 уровень'!D1317</f>
        <v>1055</v>
      </c>
      <c r="E505" s="185">
        <f>'2 уровень'!E1317</f>
        <v>1058</v>
      </c>
      <c r="F505" s="717">
        <f>'2 уровень'!F1317</f>
        <v>100.28436018957345</v>
      </c>
      <c r="G505" s="232">
        <f>'2 уровень'!G1317</f>
        <v>0</v>
      </c>
      <c r="H505" s="232">
        <f>'2 уровень'!H1317</f>
        <v>0</v>
      </c>
      <c r="I505" s="237">
        <f>'2 уровень'!I1317</f>
        <v>0</v>
      </c>
      <c r="J505" s="237">
        <f>'2 уровень'!J1317</f>
        <v>0</v>
      </c>
      <c r="K505" s="237">
        <f>'2 уровень'!K1317</f>
        <v>0</v>
      </c>
      <c r="L505" s="237">
        <f>'2 уровень'!L1317</f>
        <v>0</v>
      </c>
      <c r="M505" s="237">
        <f>'2 уровень'!M1317</f>
        <v>0</v>
      </c>
      <c r="N505" s="237">
        <f>'2 уровень'!N1317</f>
        <v>0</v>
      </c>
      <c r="O505" s="160">
        <f>'2 уровень'!O1317</f>
        <v>0</v>
      </c>
      <c r="P505" s="160">
        <f>'2 уровень'!P1317</f>
        <v>0</v>
      </c>
      <c r="Q505" s="160">
        <f>'2 уровень'!Q1317</f>
        <v>0</v>
      </c>
      <c r="R505" s="160">
        <f>'2 уровень'!R1317</f>
        <v>0</v>
      </c>
      <c r="S505" s="160">
        <f>'2 уровень'!S1317</f>
        <v>0</v>
      </c>
      <c r="T505" s="160">
        <f>'2 уровень'!T1317</f>
        <v>0</v>
      </c>
      <c r="U505" s="160">
        <f>'2 уровень'!U1317</f>
        <v>0</v>
      </c>
      <c r="V505" s="160">
        <f>'2 уровень'!V1317</f>
        <v>0</v>
      </c>
      <c r="W505" s="160">
        <f>'2 уровень'!W1317</f>
        <v>0</v>
      </c>
      <c r="X505" s="160">
        <f>'2 уровень'!X1317</f>
        <v>0</v>
      </c>
      <c r="Y505" s="160">
        <f>'2 уровень'!Y1317</f>
        <v>0</v>
      </c>
      <c r="Z505" s="2222">
        <f>'2 уровень'!Z1317</f>
        <v>0</v>
      </c>
      <c r="AA505" s="160">
        <f>'2 уровень'!AA1317</f>
        <v>0</v>
      </c>
      <c r="AB505" s="160">
        <f>'2 уровень'!AB1317</f>
        <v>0</v>
      </c>
      <c r="AC505" s="160">
        <f>'2 уровень'!AC1317</f>
        <v>0</v>
      </c>
      <c r="AD505" s="2141">
        <f>'2 уровень'!AD1317</f>
        <v>0</v>
      </c>
      <c r="AE505" s="2141">
        <f>'2 уровень'!AE1317</f>
        <v>0</v>
      </c>
      <c r="AF505" s="2141">
        <f>'2 уровень'!AF1317</f>
        <v>0</v>
      </c>
      <c r="AG505" s="160"/>
      <c r="AH505" s="160"/>
    </row>
    <row r="506" spans="1:34" ht="45" x14ac:dyDescent="0.25">
      <c r="A506" s="158">
        <v>1</v>
      </c>
      <c r="B506" s="2157" t="s">
        <v>349</v>
      </c>
      <c r="C506" s="185">
        <f>'2 уровень'!C1318</f>
        <v>34991</v>
      </c>
      <c r="D506" s="185">
        <f>'2 уровень'!D1318</f>
        <v>32076</v>
      </c>
      <c r="E506" s="185">
        <f>'2 уровень'!E1318</f>
        <v>23753</v>
      </c>
      <c r="F506" s="717">
        <f>'2 уровень'!F1318</f>
        <v>74.052250904102763</v>
      </c>
      <c r="G506" s="232">
        <f>'2 уровень'!G1318</f>
        <v>0</v>
      </c>
      <c r="H506" s="232">
        <f>'2 уровень'!H1318</f>
        <v>0</v>
      </c>
      <c r="I506" s="237">
        <f>'2 уровень'!I1318</f>
        <v>0</v>
      </c>
      <c r="J506" s="237">
        <f>'2 уровень'!J1318</f>
        <v>0</v>
      </c>
      <c r="K506" s="237">
        <f>'2 уровень'!K1318</f>
        <v>0</v>
      </c>
      <c r="L506" s="237">
        <f>'2 уровень'!L1318</f>
        <v>0</v>
      </c>
      <c r="M506" s="237">
        <f>'2 уровень'!M1318</f>
        <v>0</v>
      </c>
      <c r="N506" s="237">
        <f>'2 уровень'!N1318</f>
        <v>0</v>
      </c>
      <c r="O506" s="160">
        <f>'2 уровень'!O1318</f>
        <v>0</v>
      </c>
      <c r="P506" s="160">
        <f>'2 уровень'!P1318</f>
        <v>0</v>
      </c>
      <c r="Q506" s="160">
        <f>'2 уровень'!Q1318</f>
        <v>0</v>
      </c>
      <c r="R506" s="160">
        <f>'2 уровень'!R1318</f>
        <v>0</v>
      </c>
      <c r="S506" s="160">
        <f>'2 уровень'!S1318</f>
        <v>0</v>
      </c>
      <c r="T506" s="160">
        <f>'2 уровень'!T1318</f>
        <v>0</v>
      </c>
      <c r="U506" s="160">
        <f>'2 уровень'!U1318</f>
        <v>0</v>
      </c>
      <c r="V506" s="160">
        <f>'2 уровень'!V1318</f>
        <v>0</v>
      </c>
      <c r="W506" s="160">
        <f>'2 уровень'!W1318</f>
        <v>0</v>
      </c>
      <c r="X506" s="160">
        <f>'2 уровень'!X1318</f>
        <v>0</v>
      </c>
      <c r="Y506" s="160">
        <f>'2 уровень'!Y1318</f>
        <v>0</v>
      </c>
      <c r="Z506" s="2222">
        <f>'2 уровень'!Z1318</f>
        <v>0</v>
      </c>
      <c r="AA506" s="160">
        <f>'2 уровень'!AA1318</f>
        <v>0</v>
      </c>
      <c r="AB506" s="160">
        <f>'2 уровень'!AB1318</f>
        <v>0</v>
      </c>
      <c r="AC506" s="160">
        <f>'2 уровень'!AC1318</f>
        <v>0</v>
      </c>
      <c r="AD506" s="2141">
        <f>'2 уровень'!AD1318</f>
        <v>0</v>
      </c>
      <c r="AE506" s="2141">
        <f>'2 уровень'!AE1318</f>
        <v>0</v>
      </c>
      <c r="AF506" s="2141">
        <f>'2 уровень'!AF1318</f>
        <v>0</v>
      </c>
      <c r="AG506" s="160"/>
      <c r="AH506" s="160"/>
    </row>
    <row r="507" spans="1:34" ht="30" x14ac:dyDescent="0.25">
      <c r="A507" s="158">
        <v>1</v>
      </c>
      <c r="B507" s="58" t="s">
        <v>350</v>
      </c>
      <c r="C507" s="185">
        <f>'2 уровень'!C1319</f>
        <v>4044</v>
      </c>
      <c r="D507" s="185">
        <f>'2 уровень'!D1319</f>
        <v>3707</v>
      </c>
      <c r="E507" s="185">
        <f>'2 уровень'!E1319</f>
        <v>2492</v>
      </c>
      <c r="F507" s="717">
        <f>'2 уровень'!F1319</f>
        <v>67.224170488265443</v>
      </c>
      <c r="G507" s="232">
        <f>'2 уровень'!G1319</f>
        <v>0</v>
      </c>
      <c r="H507" s="232">
        <f>'2 уровень'!H1319</f>
        <v>0</v>
      </c>
      <c r="I507" s="237">
        <f>'2 уровень'!I1319</f>
        <v>0</v>
      </c>
      <c r="J507" s="237">
        <f>'2 уровень'!J1319</f>
        <v>0</v>
      </c>
      <c r="K507" s="237">
        <f>'2 уровень'!K1319</f>
        <v>0</v>
      </c>
      <c r="L507" s="237">
        <f>'2 уровень'!L1319</f>
        <v>0</v>
      </c>
      <c r="M507" s="237">
        <f>'2 уровень'!M1319</f>
        <v>0</v>
      </c>
      <c r="N507" s="237">
        <f>'2 уровень'!N1319</f>
        <v>0</v>
      </c>
      <c r="O507" s="160">
        <f>'2 уровень'!O1319</f>
        <v>0</v>
      </c>
      <c r="P507" s="160">
        <f>'2 уровень'!P1319</f>
        <v>0</v>
      </c>
      <c r="Q507" s="160">
        <f>'2 уровень'!Q1319</f>
        <v>0</v>
      </c>
      <c r="R507" s="160">
        <f>'2 уровень'!R1319</f>
        <v>0</v>
      </c>
      <c r="S507" s="160">
        <f>'2 уровень'!S1319</f>
        <v>0</v>
      </c>
      <c r="T507" s="160">
        <f>'2 уровень'!T1319</f>
        <v>0</v>
      </c>
      <c r="U507" s="160">
        <f>'2 уровень'!U1319</f>
        <v>0</v>
      </c>
      <c r="V507" s="160">
        <f>'2 уровень'!V1319</f>
        <v>0</v>
      </c>
      <c r="W507" s="160">
        <f>'2 уровень'!W1319</f>
        <v>0</v>
      </c>
      <c r="X507" s="160">
        <f>'2 уровень'!X1319</f>
        <v>0</v>
      </c>
      <c r="Y507" s="160">
        <f>'2 уровень'!Y1319</f>
        <v>0</v>
      </c>
      <c r="Z507" s="2222">
        <f>'2 уровень'!Z1319</f>
        <v>0</v>
      </c>
      <c r="AA507" s="160">
        <f>'2 уровень'!AA1319</f>
        <v>0</v>
      </c>
      <c r="AB507" s="160">
        <f>'2 уровень'!AB1319</f>
        <v>0</v>
      </c>
      <c r="AC507" s="160">
        <f>'2 уровень'!AC1319</f>
        <v>0</v>
      </c>
      <c r="AD507" s="2141">
        <f>'2 уровень'!AD1319</f>
        <v>0</v>
      </c>
      <c r="AE507" s="2141">
        <f>'2 уровень'!AE1319</f>
        <v>0</v>
      </c>
      <c r="AF507" s="2141">
        <f>'2 уровень'!AF1319</f>
        <v>0</v>
      </c>
      <c r="AG507" s="160"/>
      <c r="AH507" s="160"/>
    </row>
    <row r="508" spans="1:34" ht="60" x14ac:dyDescent="0.25">
      <c r="A508" s="158">
        <v>1</v>
      </c>
      <c r="B508" s="58" t="s">
        <v>362</v>
      </c>
      <c r="C508" s="185">
        <f>'2 уровень'!C1320</f>
        <v>20355</v>
      </c>
      <c r="D508" s="185">
        <f>'2 уровень'!D1320</f>
        <v>18659</v>
      </c>
      <c r="E508" s="185">
        <f>'2 уровень'!E1320</f>
        <v>16149</v>
      </c>
      <c r="F508" s="717">
        <f>'2 уровень'!F1320</f>
        <v>86.548046519106066</v>
      </c>
      <c r="G508" s="232">
        <f>'2 уровень'!G1320</f>
        <v>0</v>
      </c>
      <c r="H508" s="232">
        <f>'2 уровень'!H1320</f>
        <v>0</v>
      </c>
      <c r="I508" s="237">
        <f>'2 уровень'!I1320</f>
        <v>0</v>
      </c>
      <c r="J508" s="237">
        <f>'2 уровень'!J1320</f>
        <v>0</v>
      </c>
      <c r="K508" s="237">
        <f>'2 уровень'!K1320</f>
        <v>0</v>
      </c>
      <c r="L508" s="237">
        <f>'2 уровень'!L1320</f>
        <v>0</v>
      </c>
      <c r="M508" s="237">
        <f>'2 уровень'!M1320</f>
        <v>0</v>
      </c>
      <c r="N508" s="237">
        <f>'2 уровень'!N1320</f>
        <v>0</v>
      </c>
      <c r="O508" s="160">
        <f>'2 уровень'!O1320</f>
        <v>0</v>
      </c>
      <c r="P508" s="160">
        <f>'2 уровень'!P1320</f>
        <v>0</v>
      </c>
      <c r="Q508" s="160">
        <f>'2 уровень'!Q1320</f>
        <v>0</v>
      </c>
      <c r="R508" s="160">
        <f>'2 уровень'!R1320</f>
        <v>0</v>
      </c>
      <c r="S508" s="160">
        <f>'2 уровень'!S1320</f>
        <v>0</v>
      </c>
      <c r="T508" s="160">
        <f>'2 уровень'!T1320</f>
        <v>0</v>
      </c>
      <c r="U508" s="160">
        <f>'2 уровень'!U1320</f>
        <v>0</v>
      </c>
      <c r="V508" s="160">
        <f>'2 уровень'!V1320</f>
        <v>0</v>
      </c>
      <c r="W508" s="160">
        <f>'2 уровень'!W1320</f>
        <v>0</v>
      </c>
      <c r="X508" s="160">
        <f>'2 уровень'!X1320</f>
        <v>0</v>
      </c>
      <c r="Y508" s="160">
        <f>'2 уровень'!Y1320</f>
        <v>0</v>
      </c>
      <c r="Z508" s="2222">
        <f>'2 уровень'!Z1320</f>
        <v>0</v>
      </c>
      <c r="AA508" s="160">
        <f>'2 уровень'!AA1320</f>
        <v>0</v>
      </c>
      <c r="AB508" s="160">
        <f>'2 уровень'!AB1320</f>
        <v>0</v>
      </c>
      <c r="AC508" s="160">
        <f>'2 уровень'!AC1320</f>
        <v>0</v>
      </c>
      <c r="AD508" s="2141">
        <f>'2 уровень'!AD1320</f>
        <v>0</v>
      </c>
      <c r="AE508" s="2141">
        <f>'2 уровень'!AE1320</f>
        <v>0</v>
      </c>
      <c r="AF508" s="2141">
        <f>'2 уровень'!AF1320</f>
        <v>0</v>
      </c>
      <c r="AG508" s="160"/>
      <c r="AH508" s="160"/>
    </row>
    <row r="509" spans="1:34" ht="45" x14ac:dyDescent="0.25">
      <c r="A509" s="158">
        <v>1</v>
      </c>
      <c r="B509" s="58" t="s">
        <v>363</v>
      </c>
      <c r="C509" s="185">
        <f>'2 уровень'!C1321</f>
        <v>6870</v>
      </c>
      <c r="D509" s="185">
        <f>'2 уровень'!D1321</f>
        <v>6298</v>
      </c>
      <c r="E509" s="185">
        <f>'2 уровень'!E1321</f>
        <v>481</v>
      </c>
      <c r="F509" s="717">
        <f>'2 уровень'!F1321</f>
        <v>7.6373451889488724</v>
      </c>
      <c r="G509" s="232">
        <f>'2 уровень'!G1321</f>
        <v>0</v>
      </c>
      <c r="H509" s="232">
        <f>'2 уровень'!H1321</f>
        <v>0</v>
      </c>
      <c r="I509" s="237">
        <f>'2 уровень'!I1321</f>
        <v>0</v>
      </c>
      <c r="J509" s="237">
        <f>'2 уровень'!J1321</f>
        <v>0</v>
      </c>
      <c r="K509" s="237">
        <f>'2 уровень'!K1321</f>
        <v>0</v>
      </c>
      <c r="L509" s="237">
        <f>'2 уровень'!L1321</f>
        <v>0</v>
      </c>
      <c r="M509" s="237">
        <f>'2 уровень'!M1321</f>
        <v>0</v>
      </c>
      <c r="N509" s="237">
        <f>'2 уровень'!N1321</f>
        <v>0</v>
      </c>
      <c r="O509" s="160">
        <f>'2 уровень'!O1321</f>
        <v>0</v>
      </c>
      <c r="P509" s="160">
        <f>'2 уровень'!P1321</f>
        <v>0</v>
      </c>
      <c r="Q509" s="160">
        <f>'2 уровень'!Q1321</f>
        <v>0</v>
      </c>
      <c r="R509" s="160">
        <f>'2 уровень'!R1321</f>
        <v>0</v>
      </c>
      <c r="S509" s="160">
        <f>'2 уровень'!S1321</f>
        <v>0</v>
      </c>
      <c r="T509" s="160">
        <f>'2 уровень'!T1321</f>
        <v>0</v>
      </c>
      <c r="U509" s="160">
        <f>'2 уровень'!U1321</f>
        <v>0</v>
      </c>
      <c r="V509" s="160">
        <f>'2 уровень'!V1321</f>
        <v>0</v>
      </c>
      <c r="W509" s="160">
        <f>'2 уровень'!W1321</f>
        <v>0</v>
      </c>
      <c r="X509" s="160">
        <f>'2 уровень'!X1321</f>
        <v>0</v>
      </c>
      <c r="Y509" s="160">
        <f>'2 уровень'!Y1321</f>
        <v>0</v>
      </c>
      <c r="Z509" s="2222">
        <f>'2 уровень'!Z1321</f>
        <v>0</v>
      </c>
      <c r="AA509" s="160">
        <f>'2 уровень'!AA1321</f>
        <v>0</v>
      </c>
      <c r="AB509" s="160">
        <f>'2 уровень'!AB1321</f>
        <v>0</v>
      </c>
      <c r="AC509" s="160">
        <f>'2 уровень'!AC1321</f>
        <v>0</v>
      </c>
      <c r="AD509" s="2141">
        <f>'2 уровень'!AD1321</f>
        <v>0</v>
      </c>
      <c r="AE509" s="2141">
        <f>'2 уровень'!AE1321</f>
        <v>0</v>
      </c>
      <c r="AF509" s="2141">
        <f>'2 уровень'!AF1321</f>
        <v>0</v>
      </c>
      <c r="AG509" s="160"/>
      <c r="AH509" s="160"/>
    </row>
    <row r="510" spans="1:34" ht="30" x14ac:dyDescent="0.25">
      <c r="A510" s="158">
        <v>1</v>
      </c>
      <c r="B510" s="58" t="s">
        <v>364</v>
      </c>
      <c r="C510" s="185">
        <f>'2 уровень'!C1322</f>
        <v>3450</v>
      </c>
      <c r="D510" s="185">
        <f>'2 уровень'!D1322</f>
        <v>3163</v>
      </c>
      <c r="E510" s="185">
        <f>'2 уровень'!E1322</f>
        <v>4510</v>
      </c>
      <c r="F510" s="717">
        <f>'2 уровень'!F1322</f>
        <v>142.58615238697439</v>
      </c>
      <c r="G510" s="232">
        <f>'2 уровень'!G1322</f>
        <v>0</v>
      </c>
      <c r="H510" s="232">
        <f>'2 уровень'!H1322</f>
        <v>0</v>
      </c>
      <c r="I510" s="237">
        <f>'2 уровень'!I1322</f>
        <v>0</v>
      </c>
      <c r="J510" s="237">
        <f>'2 уровень'!J1322</f>
        <v>0</v>
      </c>
      <c r="K510" s="237">
        <f>'2 уровень'!K1322</f>
        <v>0</v>
      </c>
      <c r="L510" s="237">
        <f>'2 уровень'!L1322</f>
        <v>0</v>
      </c>
      <c r="M510" s="237">
        <f>'2 уровень'!M1322</f>
        <v>0</v>
      </c>
      <c r="N510" s="237">
        <f>'2 уровень'!N1322</f>
        <v>0</v>
      </c>
      <c r="O510" s="160">
        <f>'2 уровень'!O1322</f>
        <v>0</v>
      </c>
      <c r="P510" s="160">
        <f>'2 уровень'!P1322</f>
        <v>0</v>
      </c>
      <c r="Q510" s="160">
        <f>'2 уровень'!Q1322</f>
        <v>0</v>
      </c>
      <c r="R510" s="160">
        <f>'2 уровень'!R1322</f>
        <v>0</v>
      </c>
      <c r="S510" s="160">
        <f>'2 уровень'!S1322</f>
        <v>0</v>
      </c>
      <c r="T510" s="160">
        <f>'2 уровень'!T1322</f>
        <v>0</v>
      </c>
      <c r="U510" s="160">
        <f>'2 уровень'!U1322</f>
        <v>0</v>
      </c>
      <c r="V510" s="160">
        <f>'2 уровень'!V1322</f>
        <v>0</v>
      </c>
      <c r="W510" s="160">
        <f>'2 уровень'!W1322</f>
        <v>0</v>
      </c>
      <c r="X510" s="160">
        <f>'2 уровень'!X1322</f>
        <v>0</v>
      </c>
      <c r="Y510" s="160">
        <f>'2 уровень'!Y1322</f>
        <v>0</v>
      </c>
      <c r="Z510" s="2222">
        <f>'2 уровень'!Z1322</f>
        <v>0</v>
      </c>
      <c r="AA510" s="160">
        <f>'2 уровень'!AA1322</f>
        <v>0</v>
      </c>
      <c r="AB510" s="160">
        <f>'2 уровень'!AB1322</f>
        <v>0</v>
      </c>
      <c r="AC510" s="160">
        <f>'2 уровень'!AC1322</f>
        <v>0</v>
      </c>
      <c r="AD510" s="2141">
        <f>'2 уровень'!AD1322</f>
        <v>0</v>
      </c>
      <c r="AE510" s="2141">
        <f>'2 уровень'!AE1322</f>
        <v>0</v>
      </c>
      <c r="AF510" s="2141">
        <f>'2 уровень'!AF1322</f>
        <v>0</v>
      </c>
      <c r="AG510" s="160"/>
      <c r="AH510" s="160"/>
    </row>
    <row r="511" spans="1:34" ht="30" x14ac:dyDescent="0.25">
      <c r="A511" s="158">
        <v>1</v>
      </c>
      <c r="B511" s="58" t="s">
        <v>365</v>
      </c>
      <c r="C511" s="185">
        <f>'2 уровень'!C1323</f>
        <v>272</v>
      </c>
      <c r="D511" s="185">
        <f>'2 уровень'!D1323</f>
        <v>249</v>
      </c>
      <c r="E511" s="185">
        <f>'2 уровень'!E1323</f>
        <v>121</v>
      </c>
      <c r="F511" s="717">
        <f>'2 уровень'!F1323</f>
        <v>48.594377510040161</v>
      </c>
      <c r="G511" s="232">
        <f>'2 уровень'!G1323</f>
        <v>0</v>
      </c>
      <c r="H511" s="232">
        <f>'2 уровень'!H1323</f>
        <v>0</v>
      </c>
      <c r="I511" s="237">
        <f>'2 уровень'!I1323</f>
        <v>0</v>
      </c>
      <c r="J511" s="237">
        <f>'2 уровень'!J1323</f>
        <v>0</v>
      </c>
      <c r="K511" s="237">
        <f>'2 уровень'!K1323</f>
        <v>0</v>
      </c>
      <c r="L511" s="237">
        <f>'2 уровень'!L1323</f>
        <v>0</v>
      </c>
      <c r="M511" s="237">
        <f>'2 уровень'!M1323</f>
        <v>0</v>
      </c>
      <c r="N511" s="237">
        <f>'2 уровень'!N1323</f>
        <v>0</v>
      </c>
      <c r="O511" s="160">
        <f>'2 уровень'!O1323</f>
        <v>0</v>
      </c>
      <c r="P511" s="160">
        <f>'2 уровень'!P1323</f>
        <v>0</v>
      </c>
      <c r="Q511" s="160">
        <f>'2 уровень'!Q1323</f>
        <v>0</v>
      </c>
      <c r="R511" s="160">
        <f>'2 уровень'!R1323</f>
        <v>0</v>
      </c>
      <c r="S511" s="160">
        <f>'2 уровень'!S1323</f>
        <v>0</v>
      </c>
      <c r="T511" s="160">
        <f>'2 уровень'!T1323</f>
        <v>0</v>
      </c>
      <c r="U511" s="160">
        <f>'2 уровень'!U1323</f>
        <v>0</v>
      </c>
      <c r="V511" s="160">
        <f>'2 уровень'!V1323</f>
        <v>0</v>
      </c>
      <c r="W511" s="160">
        <f>'2 уровень'!W1323</f>
        <v>0</v>
      </c>
      <c r="X511" s="160">
        <f>'2 уровень'!X1323</f>
        <v>0</v>
      </c>
      <c r="Y511" s="160">
        <f>'2 уровень'!Y1323</f>
        <v>0</v>
      </c>
      <c r="Z511" s="2222">
        <f>'2 уровень'!Z1323</f>
        <v>0</v>
      </c>
      <c r="AA511" s="160">
        <f>'2 уровень'!AA1323</f>
        <v>0</v>
      </c>
      <c r="AB511" s="160">
        <f>'2 уровень'!AB1323</f>
        <v>0</v>
      </c>
      <c r="AC511" s="160">
        <f>'2 уровень'!AC1323</f>
        <v>0</v>
      </c>
      <c r="AD511" s="2141">
        <f>'2 уровень'!AD1323</f>
        <v>0</v>
      </c>
      <c r="AE511" s="2141">
        <f>'2 уровень'!AE1323</f>
        <v>0</v>
      </c>
      <c r="AF511" s="2141">
        <f>'2 уровень'!AF1323</f>
        <v>0</v>
      </c>
      <c r="AG511" s="160"/>
      <c r="AH511" s="160"/>
    </row>
    <row r="512" spans="1:34" x14ac:dyDescent="0.25">
      <c r="A512" s="158">
        <v>1</v>
      </c>
      <c r="B512" s="58" t="s">
        <v>330</v>
      </c>
      <c r="C512" s="185">
        <f>'2 уровень'!C1324</f>
        <v>11000</v>
      </c>
      <c r="D512" s="185">
        <f>'2 уровень'!D1324</f>
        <v>10083</v>
      </c>
      <c r="E512" s="185">
        <f>'2 уровень'!E1324</f>
        <v>19610</v>
      </c>
      <c r="F512" s="717">
        <f>'2 уровень'!F1324</f>
        <v>194.48576812456611</v>
      </c>
      <c r="G512" s="232"/>
      <c r="H512" s="232">
        <f>'2 уровень'!H1324</f>
        <v>0</v>
      </c>
      <c r="I512" s="237">
        <f>'2 уровень'!I1324</f>
        <v>0</v>
      </c>
      <c r="J512" s="237">
        <f>'2 уровень'!J1324</f>
        <v>0</v>
      </c>
      <c r="K512" s="237">
        <f>'2 уровень'!K1324</f>
        <v>0</v>
      </c>
      <c r="L512" s="237">
        <f>'2 уровень'!L1324</f>
        <v>0</v>
      </c>
      <c r="M512" s="237">
        <f>'2 уровень'!M1324</f>
        <v>0</v>
      </c>
      <c r="N512" s="237">
        <f>'2 уровень'!N1324</f>
        <v>0</v>
      </c>
      <c r="O512" s="160">
        <f>'2 уровень'!O1324</f>
        <v>0</v>
      </c>
      <c r="P512" s="160">
        <f>'2 уровень'!P1324</f>
        <v>0</v>
      </c>
      <c r="Q512" s="160">
        <f>'2 уровень'!Q1324</f>
        <v>0</v>
      </c>
      <c r="R512" s="160">
        <f>'2 уровень'!R1324</f>
        <v>0</v>
      </c>
      <c r="S512" s="160">
        <f>'2 уровень'!S1324</f>
        <v>0</v>
      </c>
      <c r="T512" s="160">
        <f>'2 уровень'!T1324</f>
        <v>0</v>
      </c>
      <c r="U512" s="160">
        <f>'2 уровень'!U1324</f>
        <v>0</v>
      </c>
      <c r="V512" s="160">
        <f>'2 уровень'!V1324</f>
        <v>0</v>
      </c>
      <c r="W512" s="160">
        <f>'2 уровень'!W1324</f>
        <v>0</v>
      </c>
      <c r="X512" s="160">
        <f>'2 уровень'!X1324</f>
        <v>0</v>
      </c>
      <c r="Y512" s="160">
        <f>'2 уровень'!Y1324</f>
        <v>0</v>
      </c>
      <c r="Z512" s="2222">
        <f>'2 уровень'!Z1324</f>
        <v>0</v>
      </c>
      <c r="AA512" s="160">
        <f>'2 уровень'!AA1324</f>
        <v>0</v>
      </c>
      <c r="AB512" s="160">
        <f>'2 уровень'!AB1324</f>
        <v>0</v>
      </c>
      <c r="AC512" s="160">
        <f>'2 уровень'!AC1324</f>
        <v>0</v>
      </c>
      <c r="AD512" s="2141">
        <f>'2 уровень'!AD1324</f>
        <v>0</v>
      </c>
      <c r="AE512" s="2141">
        <f>'2 уровень'!AE1324</f>
        <v>0</v>
      </c>
      <c r="AF512" s="2141">
        <f>'2 уровень'!AF1324</f>
        <v>0</v>
      </c>
      <c r="AG512" s="160"/>
      <c r="AH512" s="160"/>
    </row>
    <row r="513" spans="1:34" x14ac:dyDescent="0.25">
      <c r="A513" s="158">
        <v>1</v>
      </c>
      <c r="B513" s="58" t="s">
        <v>169</v>
      </c>
      <c r="C513" s="185">
        <f>'2 уровень'!C1325</f>
        <v>38000</v>
      </c>
      <c r="D513" s="185">
        <f>'2 уровень'!D1325</f>
        <v>34833</v>
      </c>
      <c r="E513" s="185">
        <f>'2 уровень'!E1325</f>
        <v>30468.44921875</v>
      </c>
      <c r="F513" s="717">
        <f>'2 уровень'!F1325</f>
        <v>87.470069241093213</v>
      </c>
      <c r="G513" s="232">
        <f>'2 уровень'!G1325</f>
        <v>0</v>
      </c>
      <c r="H513" s="232">
        <f>'2 уровень'!H1325</f>
        <v>0</v>
      </c>
      <c r="I513" s="237">
        <f>'2 уровень'!I1325</f>
        <v>0</v>
      </c>
      <c r="J513" s="237">
        <f>'2 уровень'!J1325</f>
        <v>0</v>
      </c>
      <c r="K513" s="237">
        <f>'2 уровень'!K1325</f>
        <v>0</v>
      </c>
      <c r="L513" s="237">
        <f>'2 уровень'!L1325</f>
        <v>0</v>
      </c>
      <c r="M513" s="237">
        <f>'2 уровень'!M1325</f>
        <v>0</v>
      </c>
      <c r="N513" s="237">
        <f>'2 уровень'!N1325</f>
        <v>0</v>
      </c>
      <c r="O513" s="160">
        <f>'2 уровень'!O1325</f>
        <v>0</v>
      </c>
      <c r="P513" s="160">
        <f>'2 уровень'!P1325</f>
        <v>0</v>
      </c>
      <c r="Q513" s="160">
        <f>'2 уровень'!Q1325</f>
        <v>0</v>
      </c>
      <c r="R513" s="160">
        <f>'2 уровень'!R1325</f>
        <v>0</v>
      </c>
      <c r="S513" s="160">
        <f>'2 уровень'!S1325</f>
        <v>0</v>
      </c>
      <c r="T513" s="160">
        <f>'2 уровень'!T1325</f>
        <v>0</v>
      </c>
      <c r="U513" s="160">
        <f>'2 уровень'!U1325</f>
        <v>0</v>
      </c>
      <c r="V513" s="160">
        <f>'2 уровень'!V1325</f>
        <v>0</v>
      </c>
      <c r="W513" s="160">
        <f>'2 уровень'!W1325</f>
        <v>0</v>
      </c>
      <c r="X513" s="160">
        <f>'2 уровень'!X1325</f>
        <v>0</v>
      </c>
      <c r="Y513" s="160">
        <f>'2 уровень'!Y1325</f>
        <v>0</v>
      </c>
      <c r="Z513" s="2222">
        <f>'2 уровень'!Z1325</f>
        <v>0</v>
      </c>
      <c r="AA513" s="160">
        <f>'2 уровень'!AA1325</f>
        <v>0</v>
      </c>
      <c r="AB513" s="160">
        <f>'2 уровень'!AB1325</f>
        <v>0</v>
      </c>
      <c r="AC513" s="160">
        <f>'2 уровень'!AC1325</f>
        <v>0</v>
      </c>
      <c r="AD513" s="2141">
        <f>'2 уровень'!AD1325</f>
        <v>0</v>
      </c>
      <c r="AE513" s="2141">
        <f>'2 уровень'!AE1325</f>
        <v>0</v>
      </c>
      <c r="AF513" s="2141">
        <f>'2 уровень'!AF1325</f>
        <v>0</v>
      </c>
      <c r="AG513" s="160"/>
      <c r="AH513" s="160"/>
    </row>
    <row r="514" spans="1:34" x14ac:dyDescent="0.25">
      <c r="A514" s="158">
        <v>1</v>
      </c>
      <c r="B514" s="58" t="s">
        <v>336</v>
      </c>
      <c r="C514" s="185">
        <f>'2 уровень'!C1326</f>
        <v>18600</v>
      </c>
      <c r="D514" s="185">
        <f>'2 уровень'!D1326</f>
        <v>17050</v>
      </c>
      <c r="E514" s="185">
        <f>'2 уровень'!E1326</f>
        <v>12357.75</v>
      </c>
      <c r="F514" s="717">
        <f>'2 уровень'!F1326</f>
        <v>72.479472140762468</v>
      </c>
      <c r="G514" s="232">
        <f>'2 уровень'!G1326</f>
        <v>0</v>
      </c>
      <c r="H514" s="232">
        <f>'2 уровень'!H1326</f>
        <v>0</v>
      </c>
      <c r="I514" s="237">
        <f>'2 уровень'!I1326</f>
        <v>0</v>
      </c>
      <c r="J514" s="237">
        <f>'2 уровень'!J1326</f>
        <v>0</v>
      </c>
      <c r="K514" s="237">
        <f>'2 уровень'!K1326</f>
        <v>0</v>
      </c>
      <c r="L514" s="237">
        <f>'2 уровень'!L1326</f>
        <v>0</v>
      </c>
      <c r="M514" s="237">
        <f>'2 уровень'!M1326</f>
        <v>0</v>
      </c>
      <c r="N514" s="237">
        <f>'2 уровень'!N1326</f>
        <v>0</v>
      </c>
      <c r="O514" s="160">
        <f>'2 уровень'!O1326</f>
        <v>0</v>
      </c>
      <c r="P514" s="160">
        <f>'2 уровень'!P1326</f>
        <v>0</v>
      </c>
      <c r="Q514" s="160">
        <f>'2 уровень'!Q1326</f>
        <v>0</v>
      </c>
      <c r="R514" s="160">
        <f>'2 уровень'!R1326</f>
        <v>0</v>
      </c>
      <c r="S514" s="160">
        <f>'2 уровень'!S1326</f>
        <v>0</v>
      </c>
      <c r="T514" s="160">
        <f>'2 уровень'!T1326</f>
        <v>0</v>
      </c>
      <c r="U514" s="160">
        <f>'2 уровень'!U1326</f>
        <v>0</v>
      </c>
      <c r="V514" s="160">
        <f>'2 уровень'!V1326</f>
        <v>0</v>
      </c>
      <c r="W514" s="160">
        <f>'2 уровень'!W1326</f>
        <v>0</v>
      </c>
      <c r="X514" s="160">
        <f>'2 уровень'!X1326</f>
        <v>0</v>
      </c>
      <c r="Y514" s="160">
        <f>'2 уровень'!Y1326</f>
        <v>0</v>
      </c>
      <c r="Z514" s="2222">
        <f>'2 уровень'!Z1326</f>
        <v>0</v>
      </c>
      <c r="AA514" s="160">
        <f>'2 уровень'!AA1326</f>
        <v>0</v>
      </c>
      <c r="AB514" s="160">
        <f>'2 уровень'!AB1326</f>
        <v>0</v>
      </c>
      <c r="AC514" s="160">
        <f>'2 уровень'!AC1326</f>
        <v>0</v>
      </c>
      <c r="AD514" s="2141">
        <f>'2 уровень'!AD1326</f>
        <v>0</v>
      </c>
      <c r="AE514" s="2141">
        <f>'2 уровень'!AE1326</f>
        <v>0</v>
      </c>
      <c r="AF514" s="2141">
        <f>'2 уровень'!AF1326</f>
        <v>0</v>
      </c>
      <c r="AG514" s="160"/>
      <c r="AH514" s="160"/>
    </row>
    <row r="515" spans="1:34" ht="30" x14ac:dyDescent="0.25">
      <c r="A515" s="158">
        <v>1</v>
      </c>
      <c r="B515" s="58" t="s">
        <v>170</v>
      </c>
      <c r="C515" s="185">
        <f>'2 уровень'!C1327</f>
        <v>13899</v>
      </c>
      <c r="D515" s="185">
        <f>'2 уровень'!D1327</f>
        <v>12741</v>
      </c>
      <c r="E515" s="185">
        <f>'2 уровень'!E1327</f>
        <v>7070</v>
      </c>
      <c r="F515" s="717">
        <f>'2 уровень'!F1327</f>
        <v>55.490149909740204</v>
      </c>
      <c r="G515" s="232">
        <f>'2 уровень'!G1327</f>
        <v>0</v>
      </c>
      <c r="H515" s="232">
        <f>'2 уровень'!H1327</f>
        <v>0</v>
      </c>
      <c r="I515" s="237">
        <f>'2 уровень'!I1327</f>
        <v>0</v>
      </c>
      <c r="J515" s="237">
        <f>'2 уровень'!J1327</f>
        <v>0</v>
      </c>
      <c r="K515" s="237">
        <f>'2 уровень'!K1327</f>
        <v>0</v>
      </c>
      <c r="L515" s="237">
        <f>'2 уровень'!L1327</f>
        <v>0</v>
      </c>
      <c r="M515" s="237">
        <f>'2 уровень'!M1327</f>
        <v>0</v>
      </c>
      <c r="N515" s="237">
        <f>'2 уровень'!N1327</f>
        <v>0</v>
      </c>
      <c r="O515" s="160">
        <f>'2 уровень'!O1327</f>
        <v>0</v>
      </c>
      <c r="P515" s="160">
        <f>'2 уровень'!P1327</f>
        <v>0</v>
      </c>
      <c r="Q515" s="160">
        <f>'2 уровень'!Q1327</f>
        <v>0</v>
      </c>
      <c r="R515" s="160">
        <f>'2 уровень'!R1327</f>
        <v>0</v>
      </c>
      <c r="S515" s="160">
        <f>'2 уровень'!S1327</f>
        <v>0</v>
      </c>
      <c r="T515" s="160">
        <f>'2 уровень'!T1327</f>
        <v>0</v>
      </c>
      <c r="U515" s="160">
        <f>'2 уровень'!U1327</f>
        <v>0</v>
      </c>
      <c r="V515" s="160">
        <f>'2 уровень'!V1327</f>
        <v>0</v>
      </c>
      <c r="W515" s="160">
        <f>'2 уровень'!W1327</f>
        <v>0</v>
      </c>
      <c r="X515" s="160">
        <f>'2 уровень'!X1327</f>
        <v>0</v>
      </c>
      <c r="Y515" s="160">
        <f>'2 уровень'!Y1327</f>
        <v>0</v>
      </c>
      <c r="Z515" s="2222">
        <f>'2 уровень'!Z1327</f>
        <v>0</v>
      </c>
      <c r="AA515" s="160">
        <f>'2 уровень'!AA1327</f>
        <v>0</v>
      </c>
      <c r="AB515" s="160">
        <f>'2 уровень'!AB1327</f>
        <v>0</v>
      </c>
      <c r="AC515" s="160">
        <f>'2 уровень'!AC1327</f>
        <v>0</v>
      </c>
      <c r="AD515" s="2141">
        <f>'2 уровень'!AD1327</f>
        <v>0</v>
      </c>
      <c r="AE515" s="2141">
        <f>'2 уровень'!AE1327</f>
        <v>0</v>
      </c>
      <c r="AF515" s="2141">
        <f>'2 уровень'!AF1327</f>
        <v>0</v>
      </c>
      <c r="AG515" s="160"/>
      <c r="AH515" s="160"/>
    </row>
    <row r="516" spans="1:34" ht="30" x14ac:dyDescent="0.25">
      <c r="A516" s="158">
        <v>1</v>
      </c>
      <c r="B516" s="58" t="s">
        <v>361</v>
      </c>
      <c r="C516" s="185">
        <f>'2 уровень'!C1328</f>
        <v>0</v>
      </c>
      <c r="D516" s="185">
        <f>'2 уровень'!D1328</f>
        <v>0</v>
      </c>
      <c r="E516" s="185">
        <f>'2 уровень'!E1328</f>
        <v>0</v>
      </c>
      <c r="F516" s="717">
        <f>'2 уровень'!F1328</f>
        <v>0</v>
      </c>
      <c r="G516" s="232"/>
      <c r="H516" s="232">
        <f>'2 уровень'!H1328</f>
        <v>0</v>
      </c>
      <c r="I516" s="237">
        <f>'2 уровень'!I1328</f>
        <v>0</v>
      </c>
      <c r="J516" s="237">
        <f>'2 уровень'!J1328</f>
        <v>0</v>
      </c>
      <c r="K516" s="237">
        <f>'2 уровень'!K1328</f>
        <v>0</v>
      </c>
      <c r="L516" s="237">
        <f>'2 уровень'!L1328</f>
        <v>0</v>
      </c>
      <c r="M516" s="237">
        <f>'2 уровень'!M1328</f>
        <v>0</v>
      </c>
      <c r="N516" s="237">
        <f>'2 уровень'!N1328</f>
        <v>0</v>
      </c>
      <c r="O516" s="160">
        <f>'2 уровень'!O1328</f>
        <v>0</v>
      </c>
      <c r="P516" s="160">
        <f>'2 уровень'!P1328</f>
        <v>0</v>
      </c>
      <c r="Q516" s="160">
        <f>'2 уровень'!Q1328</f>
        <v>0</v>
      </c>
      <c r="R516" s="160">
        <f>'2 уровень'!R1328</f>
        <v>0</v>
      </c>
      <c r="S516" s="160">
        <f>'2 уровень'!S1328</f>
        <v>0</v>
      </c>
      <c r="T516" s="160">
        <f>'2 уровень'!T1328</f>
        <v>0</v>
      </c>
      <c r="U516" s="160">
        <f>'2 уровень'!U1328</f>
        <v>0</v>
      </c>
      <c r="V516" s="160">
        <f>'2 уровень'!V1328</f>
        <v>0</v>
      </c>
      <c r="W516" s="160">
        <f>'2 уровень'!W1328</f>
        <v>0</v>
      </c>
      <c r="X516" s="160">
        <f>'2 уровень'!X1328</f>
        <v>0</v>
      </c>
      <c r="Y516" s="160">
        <f>'2 уровень'!Y1328</f>
        <v>0</v>
      </c>
      <c r="Z516" s="2222">
        <f>'2 уровень'!Z1328</f>
        <v>0</v>
      </c>
      <c r="AA516" s="160">
        <f>'2 уровень'!AA1328</f>
        <v>0</v>
      </c>
      <c r="AB516" s="160">
        <f>'2 уровень'!AB1328</f>
        <v>0</v>
      </c>
      <c r="AC516" s="160">
        <f>'2 уровень'!AC1328</f>
        <v>0</v>
      </c>
      <c r="AD516" s="2141">
        <f>'2 уровень'!AD1328</f>
        <v>0</v>
      </c>
      <c r="AE516" s="2141">
        <f>'2 уровень'!AE1328</f>
        <v>0</v>
      </c>
      <c r="AF516" s="2141">
        <f>'2 уровень'!AF1328</f>
        <v>0</v>
      </c>
      <c r="AG516" s="160"/>
      <c r="AH516" s="160"/>
    </row>
    <row r="517" spans="1:34" x14ac:dyDescent="0.25">
      <c r="A517" s="158">
        <v>1</v>
      </c>
      <c r="B517" s="54" t="s">
        <v>91</v>
      </c>
      <c r="C517" s="185">
        <f>'2 уровень'!C1329</f>
        <v>209883</v>
      </c>
      <c r="D517" s="185">
        <f>'2 уровень'!D1329</f>
        <v>192392.6</v>
      </c>
      <c r="E517" s="185">
        <f>'2 уровень'!E1329</f>
        <v>165048.03750000001</v>
      </c>
      <c r="F517" s="717">
        <f>'2 уровень'!F1329</f>
        <v>85.787102778381282</v>
      </c>
      <c r="G517" s="232">
        <f>'2 уровень'!G1329</f>
        <v>0</v>
      </c>
      <c r="H517" s="232">
        <f>'2 уровень'!H1329</f>
        <v>0</v>
      </c>
      <c r="I517" s="237">
        <f>'2 уровень'!I1329</f>
        <v>0</v>
      </c>
      <c r="J517" s="237">
        <f>'2 уровень'!J1329</f>
        <v>0</v>
      </c>
      <c r="K517" s="237">
        <f>'2 уровень'!K1329</f>
        <v>0</v>
      </c>
      <c r="L517" s="237">
        <f>'2 уровень'!L1329</f>
        <v>0</v>
      </c>
      <c r="M517" s="237">
        <f>'2 уровень'!M1329</f>
        <v>0</v>
      </c>
      <c r="N517" s="237">
        <f>'2 уровень'!N1329</f>
        <v>0</v>
      </c>
      <c r="O517" s="160">
        <f>'2 уровень'!O1329</f>
        <v>128316.47230866669</v>
      </c>
      <c r="P517" s="160">
        <f>'2 уровень'!P1329</f>
        <v>135005.93088106666</v>
      </c>
      <c r="Q517" s="160">
        <f>'2 уровень'!Q1329</f>
        <v>141596.62816106665</v>
      </c>
      <c r="R517" s="160">
        <f>'2 уровень'!R1329</f>
        <v>148187.32543679923</v>
      </c>
      <c r="S517" s="160">
        <f>'2 уровень'!S1329</f>
        <v>148187.32543679923</v>
      </c>
      <c r="T517" s="160">
        <f>'2 уровень'!T1329</f>
        <v>151297.02063108879</v>
      </c>
      <c r="U517" s="160">
        <f>'2 уровень'!U1329</f>
        <v>151297.02063108879</v>
      </c>
      <c r="V517" s="160">
        <f>'2 уровень'!V1329</f>
        <v>151297.02063108879</v>
      </c>
      <c r="W517" s="160">
        <f>'2 уровень'!W1329</f>
        <v>151290.07634</v>
      </c>
      <c r="X517" s="160">
        <f>'2 уровень'!X1329</f>
        <v>151290.07634132067</v>
      </c>
      <c r="Y517" s="160">
        <f>'2 уровень'!Y1329</f>
        <v>151290.07634132067</v>
      </c>
      <c r="Z517" s="2222">
        <f>'2 уровень'!Z1329</f>
        <v>139546.39828649338</v>
      </c>
      <c r="AA517" s="160">
        <f>'2 уровень'!AA1329</f>
        <v>124029.36142999999</v>
      </c>
      <c r="AB517" s="160">
        <f>'2 уровень'!AB1329</f>
        <v>-15517.036856493389</v>
      </c>
      <c r="AC517" s="160">
        <f>'2 уровень'!AC1329</f>
        <v>-487.45749000000006</v>
      </c>
      <c r="AD517" s="2141">
        <f>'2 уровень'!AD1329</f>
        <v>0</v>
      </c>
      <c r="AE517" s="2141">
        <f>'2 уровень'!AE1329</f>
        <v>123541.90393999999</v>
      </c>
      <c r="AF517" s="2141">
        <f>'2 уровень'!AF1329</f>
        <v>0</v>
      </c>
      <c r="AG517" s="160"/>
      <c r="AH517" s="160"/>
    </row>
    <row r="518" spans="1:34" x14ac:dyDescent="0.25">
      <c r="A518" s="158">
        <v>1</v>
      </c>
      <c r="B518" s="2183" t="s">
        <v>82</v>
      </c>
      <c r="C518" s="185">
        <f>'2 уровень'!C1330</f>
        <v>195</v>
      </c>
      <c r="D518" s="185">
        <f>'2 уровень'!D1330</f>
        <v>179</v>
      </c>
      <c r="E518" s="185">
        <f>'2 уровень'!E1330</f>
        <v>181</v>
      </c>
      <c r="F518" s="717">
        <f>'2 уровень'!F1330</f>
        <v>101.1173184357542</v>
      </c>
      <c r="G518" s="232">
        <f>'2 уровень'!G1330</f>
        <v>10.384615384615385</v>
      </c>
      <c r="H518" s="232">
        <f>'2 уровень'!H1330</f>
        <v>10.204419889502763</v>
      </c>
      <c r="I518" s="237">
        <f>'2 уровень'!I1330</f>
        <v>2025</v>
      </c>
      <c r="J518" s="237">
        <f>'2 уровень'!J1330</f>
        <v>1859</v>
      </c>
      <c r="K518" s="237">
        <f>'2 уровень'!K1330</f>
        <v>1847</v>
      </c>
      <c r="L518" s="237">
        <f>'2 уровень'!L1330</f>
        <v>99.354491662183975</v>
      </c>
      <c r="M518" s="237">
        <f>'2 уровень'!M1330</f>
        <v>7</v>
      </c>
      <c r="N518" s="237">
        <f>'2 уровень'!N1330</f>
        <v>287.84415584415586</v>
      </c>
      <c r="O518" s="160">
        <f>'2 уровень'!O1330</f>
        <v>0</v>
      </c>
      <c r="P518" s="160">
        <f>'2 уровень'!P1330</f>
        <v>0</v>
      </c>
      <c r="Q518" s="160">
        <f>'2 уровень'!Q1330</f>
        <v>0</v>
      </c>
      <c r="R518" s="160">
        <f>'2 уровень'!R1330</f>
        <v>0</v>
      </c>
      <c r="S518" s="160">
        <f>'2 уровень'!S1330</f>
        <v>0</v>
      </c>
      <c r="T518" s="160">
        <f>'2 уровень'!T1330</f>
        <v>0</v>
      </c>
      <c r="U518" s="160">
        <f>'2 уровень'!U1330</f>
        <v>0</v>
      </c>
      <c r="V518" s="160">
        <f>'2 уровень'!V1330</f>
        <v>0</v>
      </c>
      <c r="W518" s="160">
        <f>'2 уровень'!W1330</f>
        <v>0</v>
      </c>
      <c r="X518" s="160">
        <f>'2 уровень'!X1330</f>
        <v>0</v>
      </c>
      <c r="Y518" s="160">
        <f>'2 уровень'!Y1330</f>
        <v>0</v>
      </c>
      <c r="Z518" s="2222">
        <f>'2 уровень'!Z1330</f>
        <v>0</v>
      </c>
      <c r="AA518" s="160">
        <f>'2 уровень'!AA1330</f>
        <v>0</v>
      </c>
      <c r="AB518" s="160">
        <f>'2 уровень'!AB1330</f>
        <v>0</v>
      </c>
      <c r="AC518" s="160">
        <f>'2 уровень'!AC1330</f>
        <v>0</v>
      </c>
      <c r="AD518" s="2141">
        <f>'2 уровень'!AD1330</f>
        <v>0</v>
      </c>
      <c r="AE518" s="2141">
        <f>'2 уровень'!AE1330</f>
        <v>0</v>
      </c>
      <c r="AF518" s="2141">
        <f>'2 уровень'!AF1330</f>
        <v>0</v>
      </c>
      <c r="AG518" s="160"/>
      <c r="AH518" s="160"/>
    </row>
    <row r="519" spans="1:34" x14ac:dyDescent="0.25">
      <c r="A519" s="158">
        <v>1</v>
      </c>
      <c r="B519" s="47" t="s">
        <v>16</v>
      </c>
      <c r="C519" s="185">
        <f>'2 уровень'!C1331</f>
        <v>800</v>
      </c>
      <c r="D519" s="185">
        <f>'2 уровень'!D1331</f>
        <v>733</v>
      </c>
      <c r="E519" s="185">
        <f>'2 уровень'!E1331</f>
        <v>602</v>
      </c>
      <c r="F519" s="717">
        <f>'2 уровень'!F1331</f>
        <v>82.128240109140521</v>
      </c>
      <c r="G519" s="232">
        <f>'2 уровень'!G1331</f>
        <v>8</v>
      </c>
      <c r="H519" s="232">
        <f>'2 уровень'!H1331</f>
        <v>8.5830564784053163</v>
      </c>
      <c r="I519" s="237">
        <f>'2 уровень'!I1331</f>
        <v>6400</v>
      </c>
      <c r="J519" s="237">
        <f>'2 уровень'!J1331</f>
        <v>5864</v>
      </c>
      <c r="K519" s="237">
        <f>'2 уровень'!K1331</f>
        <v>5167</v>
      </c>
      <c r="L519" s="237">
        <f>'2 уровень'!L1331</f>
        <v>88.113915416098237</v>
      </c>
      <c r="M519" s="237">
        <f>'2 уровень'!M1331</f>
        <v>27</v>
      </c>
      <c r="N519" s="237">
        <f>'2 уровень'!N1331</f>
        <v>208.76767676767679</v>
      </c>
      <c r="O519" s="160">
        <f>'2 уровень'!O1331</f>
        <v>0</v>
      </c>
      <c r="P519" s="160">
        <f>'2 уровень'!P1331</f>
        <v>0</v>
      </c>
      <c r="Q519" s="160">
        <f>'2 уровень'!Q1331</f>
        <v>0</v>
      </c>
      <c r="R519" s="160">
        <f>'2 уровень'!R1331</f>
        <v>0</v>
      </c>
      <c r="S519" s="160">
        <f>'2 уровень'!S1331</f>
        <v>0</v>
      </c>
      <c r="T519" s="160">
        <f>'2 уровень'!T1331</f>
        <v>0</v>
      </c>
      <c r="U519" s="160">
        <f>'2 уровень'!U1331</f>
        <v>0</v>
      </c>
      <c r="V519" s="160">
        <f>'2 уровень'!V1331</f>
        <v>0</v>
      </c>
      <c r="W519" s="160">
        <f>'2 уровень'!W1331</f>
        <v>0</v>
      </c>
      <c r="X519" s="160">
        <f>'2 уровень'!X1331</f>
        <v>0</v>
      </c>
      <c r="Y519" s="160">
        <f>'2 уровень'!Y1331</f>
        <v>0</v>
      </c>
      <c r="Z519" s="2222">
        <f>'2 уровень'!Z1331</f>
        <v>0</v>
      </c>
      <c r="AA519" s="160">
        <f>'2 уровень'!AA1331</f>
        <v>0</v>
      </c>
      <c r="AB519" s="160">
        <f>'2 уровень'!AB1331</f>
        <v>0</v>
      </c>
      <c r="AC519" s="160">
        <f>'2 уровень'!AC1331</f>
        <v>0</v>
      </c>
      <c r="AD519" s="2141">
        <f>'2 уровень'!AD1331</f>
        <v>0</v>
      </c>
      <c r="AE519" s="2141">
        <f>'2 уровень'!AE1331</f>
        <v>0</v>
      </c>
      <c r="AF519" s="2141">
        <f>'2 уровень'!AF1331</f>
        <v>0</v>
      </c>
      <c r="AG519" s="160"/>
      <c r="AH519" s="160"/>
    </row>
    <row r="520" spans="1:34" ht="29.25" x14ac:dyDescent="0.25">
      <c r="A520" s="158">
        <v>1</v>
      </c>
      <c r="B520" s="196" t="s">
        <v>188</v>
      </c>
      <c r="C520" s="185">
        <f>'2 уровень'!C1332</f>
        <v>995</v>
      </c>
      <c r="D520" s="185">
        <f>'2 уровень'!D1332</f>
        <v>912</v>
      </c>
      <c r="E520" s="185">
        <f>'2 уровень'!E1332</f>
        <v>783</v>
      </c>
      <c r="F520" s="717">
        <f>'2 уровень'!F1332</f>
        <v>85.85526315789474</v>
      </c>
      <c r="G520" s="232">
        <f>'2 уровень'!G1332</f>
        <v>8.467336683417086</v>
      </c>
      <c r="H520" s="232">
        <f>'2 уровень'!H1332</f>
        <v>8.9578544061302683</v>
      </c>
      <c r="I520" s="237">
        <f>'2 уровень'!I1332</f>
        <v>8425</v>
      </c>
      <c r="J520" s="237">
        <f>'2 уровень'!J1332</f>
        <v>7723</v>
      </c>
      <c r="K520" s="237">
        <f>'2 уровень'!K1332</f>
        <v>7014</v>
      </c>
      <c r="L520" s="237">
        <f>'2 уровень'!L1332</f>
        <v>90.819629677586434</v>
      </c>
      <c r="M520" s="237">
        <f>'2 уровень'!M1332</f>
        <v>34</v>
      </c>
      <c r="N520" s="237">
        <f>'2 уровень'!N1332</f>
        <v>225.048128342246</v>
      </c>
      <c r="O520" s="160">
        <f>'2 уровень'!O1332</f>
        <v>16966.1057328672</v>
      </c>
      <c r="P520" s="160">
        <f>'2 уровень'!P1332</f>
        <v>16708.483991472003</v>
      </c>
      <c r="Q520" s="160">
        <f>'2 уровень'!Q1332</f>
        <v>16708.483991472003</v>
      </c>
      <c r="R520" s="160">
        <f>'2 уровень'!R1332</f>
        <v>16708.483991472003</v>
      </c>
      <c r="S520" s="160">
        <f>'2 уровень'!S1332</f>
        <v>16708.483991472003</v>
      </c>
      <c r="T520" s="160">
        <f>'2 уровень'!T1332</f>
        <v>16708.483991472003</v>
      </c>
      <c r="U520" s="160">
        <f>'2 уровень'!U1332</f>
        <v>16288.197925272001</v>
      </c>
      <c r="V520" s="160">
        <f>'2 уровень'!V1332</f>
        <v>16288.197925272001</v>
      </c>
      <c r="W520" s="160">
        <f>'2 уровень'!W1332</f>
        <v>16288.197925272001</v>
      </c>
      <c r="X520" s="160">
        <f>'2 уровень'!X1332</f>
        <v>16288.197925272701</v>
      </c>
      <c r="Y520" s="160">
        <f>'2 уровень'!Y1332</f>
        <v>16288.197925272701</v>
      </c>
      <c r="Z520" s="2222">
        <f>'2 уровень'!Z1332</f>
        <v>14967.823616875525</v>
      </c>
      <c r="AA520" s="160">
        <f>'2 уровень'!AA1332</f>
        <v>13005.985979999999</v>
      </c>
      <c r="AB520" s="160">
        <f>'2 уровень'!AB1332</f>
        <v>-1961.8376368755253</v>
      </c>
      <c r="AC520" s="160">
        <f>'2 уровень'!AC1332</f>
        <v>-137.20253999999997</v>
      </c>
      <c r="AD520" s="2141">
        <f>'2 уровень'!AD1332</f>
        <v>0</v>
      </c>
      <c r="AE520" s="2141">
        <f>'2 уровень'!AE1332</f>
        <v>12868.783439999999</v>
      </c>
      <c r="AF520" s="2141">
        <f>'2 уровень'!AF1332</f>
        <v>0</v>
      </c>
      <c r="AG520" s="160"/>
      <c r="AH520" s="160"/>
    </row>
    <row r="521" spans="1:34" x14ac:dyDescent="0.25">
      <c r="A521" s="158">
        <v>1</v>
      </c>
      <c r="B521" s="196" t="s">
        <v>395</v>
      </c>
      <c r="C521" s="185">
        <f>'2 уровень'!C1333</f>
        <v>10000</v>
      </c>
      <c r="D521" s="185">
        <f>'2 уровень'!D1333</f>
        <v>9167</v>
      </c>
      <c r="E521" s="185">
        <f>'2 уровень'!E1333</f>
        <v>9749</v>
      </c>
      <c r="F521" s="717">
        <f>'2 уровень'!F1333</f>
        <v>106.34886004145304</v>
      </c>
      <c r="G521" s="232">
        <f>'2 уровень'!G1333</f>
        <v>0</v>
      </c>
      <c r="H521" s="232">
        <f>'2 уровень'!H1333</f>
        <v>0</v>
      </c>
      <c r="I521" s="237">
        <f>'2 уровень'!I1333</f>
        <v>0</v>
      </c>
      <c r="J521" s="237">
        <f>'2 уровень'!J1333</f>
        <v>0</v>
      </c>
      <c r="K521" s="237">
        <f>'2 уровень'!K1333</f>
        <v>0</v>
      </c>
      <c r="L521" s="237">
        <f>'2 уровень'!L1333</f>
        <v>0</v>
      </c>
      <c r="M521" s="237">
        <f>'2 уровень'!M1333</f>
        <v>0</v>
      </c>
      <c r="N521" s="237">
        <f>'2 уровень'!N1333</f>
        <v>0</v>
      </c>
      <c r="O521" s="160">
        <f>'2 уровень'!O1333</f>
        <v>17015.8386508</v>
      </c>
      <c r="P521" s="160">
        <f>'2 уровень'!P1333</f>
        <v>17015.8386508</v>
      </c>
      <c r="Q521" s="160">
        <f>'2 уровень'!Q1333</f>
        <v>17015.8386508</v>
      </c>
      <c r="R521" s="160">
        <f>'2 уровень'!R1333</f>
        <v>17015.8386508</v>
      </c>
      <c r="S521" s="160">
        <f>'2 уровень'!S1333</f>
        <v>17015.8386508</v>
      </c>
      <c r="T521" s="160">
        <f>'2 уровень'!T1333</f>
        <v>21569.06556283333</v>
      </c>
      <c r="U521" s="160">
        <f>'2 уровень'!U1333</f>
        <v>21569.06556283333</v>
      </c>
      <c r="V521" s="160">
        <f>'2 уровень'!V1333</f>
        <v>21569.06556283333</v>
      </c>
      <c r="W521" s="160">
        <f>'2 уровень'!W1333</f>
        <v>21569.06556283333</v>
      </c>
      <c r="X521" s="160">
        <f>'2 уровень'!X1333</f>
        <v>21569.499169999999</v>
      </c>
      <c r="Y521" s="160">
        <f>'2 уровень'!Y1333</f>
        <v>21569.499169999999</v>
      </c>
      <c r="Z521" s="2222">
        <f>'2 уровень'!Z1333</f>
        <v>19500.907092611113</v>
      </c>
      <c r="AA521" s="160">
        <f>'2 уровень'!AA1333</f>
        <v>19047.37444</v>
      </c>
      <c r="AB521" s="160">
        <f>'2 уровень'!AB1333</f>
        <v>-453.53265261111301</v>
      </c>
      <c r="AC521" s="160">
        <f>'2 уровень'!AC1333</f>
        <v>-201.44145</v>
      </c>
      <c r="AD521" s="2141">
        <f>'2 уровень'!AD1333</f>
        <v>0</v>
      </c>
      <c r="AE521" s="2141">
        <f>'2 уровень'!AE1333</f>
        <v>18845.932990000001</v>
      </c>
      <c r="AF521" s="2141">
        <f>'2 уровень'!AF1333</f>
        <v>0</v>
      </c>
      <c r="AG521" s="160"/>
      <c r="AH521" s="160"/>
    </row>
    <row r="522" spans="1:34" x14ac:dyDescent="0.25">
      <c r="A522" s="158">
        <v>1</v>
      </c>
      <c r="B522" s="196" t="s">
        <v>367</v>
      </c>
      <c r="C522" s="185">
        <f>'2 уровень'!C1334</f>
        <v>9990</v>
      </c>
      <c r="D522" s="185">
        <f>'2 уровень'!D1334</f>
        <v>9158</v>
      </c>
      <c r="E522" s="185">
        <f>'2 уровень'!E1334</f>
        <v>9736</v>
      </c>
      <c r="F522" s="717">
        <f>'2 уровень'!F1334</f>
        <v>106.31142170779646</v>
      </c>
      <c r="G522" s="232">
        <f>'2 уровень'!G1334</f>
        <v>0</v>
      </c>
      <c r="H522" s="232">
        <f>'2 уровень'!H1334</f>
        <v>0</v>
      </c>
      <c r="I522" s="237">
        <f>'2 уровень'!I1334</f>
        <v>0</v>
      </c>
      <c r="J522" s="237">
        <f>'2 уровень'!J1334</f>
        <v>0</v>
      </c>
      <c r="K522" s="237">
        <f>'2 уровень'!K1334</f>
        <v>0</v>
      </c>
      <c r="L522" s="237">
        <f>'2 уровень'!L1334</f>
        <v>0</v>
      </c>
      <c r="M522" s="237">
        <f>'2 уровень'!M1334</f>
        <v>0</v>
      </c>
      <c r="N522" s="237">
        <f>'2 уровень'!N1334</f>
        <v>0</v>
      </c>
      <c r="O522" s="160">
        <f>'2 уровень'!O1334</f>
        <v>0</v>
      </c>
      <c r="P522" s="160">
        <f>'2 уровень'!P1334</f>
        <v>0</v>
      </c>
      <c r="Q522" s="160">
        <f>'2 уровень'!Q1334</f>
        <v>0</v>
      </c>
      <c r="R522" s="160">
        <f>'2 уровень'!R1334</f>
        <v>0</v>
      </c>
      <c r="S522" s="160">
        <f>'2 уровень'!S1334</f>
        <v>0</v>
      </c>
      <c r="T522" s="160">
        <f>'2 уровень'!T1334</f>
        <v>0</v>
      </c>
      <c r="U522" s="160">
        <f>'2 уровень'!U1334</f>
        <v>0</v>
      </c>
      <c r="V522" s="160">
        <f>'2 уровень'!V1334</f>
        <v>0</v>
      </c>
      <c r="W522" s="160">
        <f>'2 уровень'!W1334</f>
        <v>0</v>
      </c>
      <c r="X522" s="160">
        <f>'2 уровень'!X1334</f>
        <v>0</v>
      </c>
      <c r="Y522" s="160">
        <f>'2 уровень'!Y1334</f>
        <v>0</v>
      </c>
      <c r="Z522" s="2222">
        <f>'2 уровень'!Z1334</f>
        <v>0</v>
      </c>
      <c r="AA522" s="160">
        <f>'2 уровень'!AA1334</f>
        <v>0</v>
      </c>
      <c r="AB522" s="160">
        <f>'2 уровень'!AB1334</f>
        <v>0</v>
      </c>
      <c r="AC522" s="160">
        <f>'2 уровень'!AC1334</f>
        <v>0</v>
      </c>
      <c r="AD522" s="2141">
        <f>'2 уровень'!AD1334</f>
        <v>0</v>
      </c>
      <c r="AE522" s="2141">
        <f>'2 уровень'!AE1334</f>
        <v>0</v>
      </c>
      <c r="AF522" s="2141">
        <f>'2 уровень'!AF1334</f>
        <v>0</v>
      </c>
      <c r="AG522" s="160"/>
      <c r="AH522" s="160"/>
    </row>
    <row r="523" spans="1:34" x14ac:dyDescent="0.25">
      <c r="A523" s="158">
        <v>1</v>
      </c>
      <c r="B523" s="937" t="s">
        <v>368</v>
      </c>
      <c r="C523" s="185">
        <f>'2 уровень'!C1335</f>
        <v>9990</v>
      </c>
      <c r="D523" s="185">
        <f>'2 уровень'!D1335</f>
        <v>9158</v>
      </c>
      <c r="E523" s="185">
        <f>'2 уровень'!E1335</f>
        <v>9736</v>
      </c>
      <c r="F523" s="717">
        <f>'2 уровень'!F1335</f>
        <v>106.31142170779646</v>
      </c>
      <c r="G523" s="232">
        <f>'2 уровень'!G1335</f>
        <v>0</v>
      </c>
      <c r="H523" s="232">
        <f>'2 уровень'!H1335</f>
        <v>0</v>
      </c>
      <c r="I523" s="237">
        <f>'2 уровень'!I1335</f>
        <v>0</v>
      </c>
      <c r="J523" s="237">
        <f>'2 уровень'!J1335</f>
        <v>0</v>
      </c>
      <c r="K523" s="237">
        <f>'2 уровень'!K1335</f>
        <v>0</v>
      </c>
      <c r="L523" s="237">
        <f>'2 уровень'!L1335</f>
        <v>0</v>
      </c>
      <c r="M523" s="237">
        <f>'2 уровень'!M1335</f>
        <v>0</v>
      </c>
      <c r="N523" s="237">
        <f>'2 уровень'!N1335</f>
        <v>0</v>
      </c>
      <c r="O523" s="160">
        <f>'2 уровень'!O1335</f>
        <v>0</v>
      </c>
      <c r="P523" s="160">
        <f>'2 уровень'!P1335</f>
        <v>0</v>
      </c>
      <c r="Q523" s="160">
        <f>'2 уровень'!Q1335</f>
        <v>0</v>
      </c>
      <c r="R523" s="160">
        <f>'2 уровень'!R1335</f>
        <v>0</v>
      </c>
      <c r="S523" s="160">
        <f>'2 уровень'!S1335</f>
        <v>0</v>
      </c>
      <c r="T523" s="160">
        <f>'2 уровень'!T1335</f>
        <v>0</v>
      </c>
      <c r="U523" s="160">
        <f>'2 уровень'!U1335</f>
        <v>0</v>
      </c>
      <c r="V523" s="160">
        <f>'2 уровень'!V1335</f>
        <v>0</v>
      </c>
      <c r="W523" s="160">
        <f>'2 уровень'!W1335</f>
        <v>0</v>
      </c>
      <c r="X523" s="160">
        <f>'2 уровень'!X1335</f>
        <v>0</v>
      </c>
      <c r="Y523" s="160">
        <f>'2 уровень'!Y1335</f>
        <v>0</v>
      </c>
      <c r="Z523" s="2222">
        <f>'2 уровень'!Z1335</f>
        <v>0</v>
      </c>
      <c r="AA523" s="160">
        <f>'2 уровень'!AA1335</f>
        <v>0</v>
      </c>
      <c r="AB523" s="160">
        <f>'2 уровень'!AB1335</f>
        <v>0</v>
      </c>
      <c r="AC523" s="160">
        <f>'2 уровень'!AC1335</f>
        <v>0</v>
      </c>
      <c r="AD523" s="2141">
        <f>'2 уровень'!AD1335</f>
        <v>0</v>
      </c>
      <c r="AE523" s="2141">
        <f>'2 уровень'!AE1335</f>
        <v>0</v>
      </c>
      <c r="AF523" s="2141">
        <f>'2 уровень'!AF1335</f>
        <v>0</v>
      </c>
      <c r="AG523" s="160"/>
      <c r="AH523" s="160"/>
    </row>
    <row r="524" spans="1:34" x14ac:dyDescent="0.25">
      <c r="A524" s="158">
        <v>1</v>
      </c>
      <c r="B524" s="196" t="s">
        <v>369</v>
      </c>
      <c r="C524" s="185">
        <f>'2 уровень'!C1336</f>
        <v>10</v>
      </c>
      <c r="D524" s="185">
        <f>'2 уровень'!D1336</f>
        <v>9</v>
      </c>
      <c r="E524" s="185">
        <f>'2 уровень'!E1336</f>
        <v>13</v>
      </c>
      <c r="F524" s="717">
        <f>'2 уровень'!F1336</f>
        <v>144.44444444444443</v>
      </c>
      <c r="G524" s="232">
        <f>'2 уровень'!G1336</f>
        <v>0</v>
      </c>
      <c r="H524" s="232">
        <f>'2 уровень'!H1336</f>
        <v>0</v>
      </c>
      <c r="I524" s="237">
        <f>'2 уровень'!I1336</f>
        <v>0</v>
      </c>
      <c r="J524" s="237">
        <f>'2 уровень'!J1336</f>
        <v>0</v>
      </c>
      <c r="K524" s="237">
        <f>'2 уровень'!K1336</f>
        <v>0</v>
      </c>
      <c r="L524" s="237">
        <f>'2 уровень'!L1336</f>
        <v>0</v>
      </c>
      <c r="M524" s="237">
        <f>'2 уровень'!M1336</f>
        <v>0</v>
      </c>
      <c r="N524" s="237">
        <f>'2 уровень'!N1336</f>
        <v>0</v>
      </c>
      <c r="O524" s="160">
        <f>'2 уровень'!O1336</f>
        <v>0</v>
      </c>
      <c r="P524" s="160">
        <f>'2 уровень'!P1336</f>
        <v>0</v>
      </c>
      <c r="Q524" s="160">
        <f>'2 уровень'!Q1336</f>
        <v>0</v>
      </c>
      <c r="R524" s="160">
        <f>'2 уровень'!R1336</f>
        <v>0</v>
      </c>
      <c r="S524" s="160">
        <f>'2 уровень'!S1336</f>
        <v>0</v>
      </c>
      <c r="T524" s="160">
        <f>'2 уровень'!T1336</f>
        <v>0</v>
      </c>
      <c r="U524" s="160">
        <f>'2 уровень'!U1336</f>
        <v>0</v>
      </c>
      <c r="V524" s="160">
        <f>'2 уровень'!V1336</f>
        <v>0</v>
      </c>
      <c r="W524" s="160">
        <f>'2 уровень'!W1336</f>
        <v>0</v>
      </c>
      <c r="X524" s="160">
        <f>'2 уровень'!X1336</f>
        <v>0</v>
      </c>
      <c r="Y524" s="160">
        <f>'2 уровень'!Y1336</f>
        <v>0</v>
      </c>
      <c r="Z524" s="2222">
        <f>'2 уровень'!Z1336</f>
        <v>0</v>
      </c>
      <c r="AA524" s="160">
        <f>'2 уровень'!AA1336</f>
        <v>0</v>
      </c>
      <c r="AB524" s="160">
        <f>'2 уровень'!AB1336</f>
        <v>0</v>
      </c>
      <c r="AC524" s="160">
        <f>'2 уровень'!AC1336</f>
        <v>0</v>
      </c>
      <c r="AD524" s="2141">
        <f>'2 уровень'!AD1336</f>
        <v>0</v>
      </c>
      <c r="AE524" s="2141">
        <f>'2 уровень'!AE1336</f>
        <v>0</v>
      </c>
      <c r="AF524" s="2141">
        <f>'2 уровень'!AF1336</f>
        <v>0</v>
      </c>
      <c r="AG524" s="160"/>
      <c r="AH524" s="160"/>
    </row>
    <row r="525" spans="1:34" ht="30" x14ac:dyDescent="0.25">
      <c r="A525" s="158">
        <v>1</v>
      </c>
      <c r="B525" s="937" t="s">
        <v>370</v>
      </c>
      <c r="C525" s="185">
        <f>'2 уровень'!C1337</f>
        <v>10</v>
      </c>
      <c r="D525" s="185">
        <f>'2 уровень'!D1337</f>
        <v>9</v>
      </c>
      <c r="E525" s="185">
        <f>'2 уровень'!E1337</f>
        <v>0</v>
      </c>
      <c r="F525" s="717">
        <f>'2 уровень'!F1337</f>
        <v>0</v>
      </c>
      <c r="G525" s="232">
        <f>'2 уровень'!G1337</f>
        <v>0</v>
      </c>
      <c r="H525" s="232">
        <f>'2 уровень'!H1337</f>
        <v>0</v>
      </c>
      <c r="I525" s="237">
        <f>'2 уровень'!I1337</f>
        <v>0</v>
      </c>
      <c r="J525" s="237">
        <f>'2 уровень'!J1337</f>
        <v>0</v>
      </c>
      <c r="K525" s="237">
        <f>'2 уровень'!K1337</f>
        <v>0</v>
      </c>
      <c r="L525" s="237">
        <f>'2 уровень'!L1337</f>
        <v>0</v>
      </c>
      <c r="M525" s="237">
        <f>'2 уровень'!M1337</f>
        <v>0</v>
      </c>
      <c r="N525" s="237">
        <f>'2 уровень'!N1337</f>
        <v>0</v>
      </c>
      <c r="O525" s="160">
        <f>'2 уровень'!O1337</f>
        <v>0</v>
      </c>
      <c r="P525" s="160">
        <f>'2 уровень'!P1337</f>
        <v>0</v>
      </c>
      <c r="Q525" s="160">
        <f>'2 уровень'!Q1337</f>
        <v>0</v>
      </c>
      <c r="R525" s="160">
        <f>'2 уровень'!R1337</f>
        <v>0</v>
      </c>
      <c r="S525" s="160">
        <f>'2 уровень'!S1337</f>
        <v>0</v>
      </c>
      <c r="T525" s="160">
        <f>'2 уровень'!T1337</f>
        <v>0</v>
      </c>
      <c r="U525" s="160">
        <f>'2 уровень'!U1337</f>
        <v>0</v>
      </c>
      <c r="V525" s="160">
        <f>'2 уровень'!V1337</f>
        <v>0</v>
      </c>
      <c r="W525" s="160">
        <f>'2 уровень'!W1337</f>
        <v>0</v>
      </c>
      <c r="X525" s="160">
        <f>'2 уровень'!X1337</f>
        <v>0</v>
      </c>
      <c r="Y525" s="160">
        <f>'2 уровень'!Y1337</f>
        <v>0</v>
      </c>
      <c r="Z525" s="2222">
        <f>'2 уровень'!Z1337</f>
        <v>0</v>
      </c>
      <c r="AA525" s="160">
        <f>'2 уровень'!AA1337</f>
        <v>0</v>
      </c>
      <c r="AB525" s="160">
        <f>'2 уровень'!AB1337</f>
        <v>0</v>
      </c>
      <c r="AC525" s="160">
        <f>'2 уровень'!AC1337</f>
        <v>0</v>
      </c>
      <c r="AD525" s="2141">
        <f>'2 уровень'!AD1337</f>
        <v>0</v>
      </c>
      <c r="AE525" s="2141">
        <f>'2 уровень'!AE1337</f>
        <v>0</v>
      </c>
      <c r="AF525" s="2141">
        <f>'2 уровень'!AF1337</f>
        <v>0</v>
      </c>
      <c r="AG525" s="160"/>
      <c r="AH525" s="160"/>
    </row>
    <row r="526" spans="1:34" ht="15.75" thickBot="1" x14ac:dyDescent="0.3">
      <c r="A526" s="158">
        <v>1</v>
      </c>
      <c r="B526" s="2170" t="s">
        <v>371</v>
      </c>
      <c r="C526" s="185">
        <f>'2 уровень'!C1338</f>
        <v>0</v>
      </c>
      <c r="D526" s="185">
        <f>'2 уровень'!D1338</f>
        <v>0</v>
      </c>
      <c r="E526" s="185">
        <f>'2 уровень'!E1338</f>
        <v>13</v>
      </c>
      <c r="F526" s="717">
        <f>'2 уровень'!F1338</f>
        <v>0</v>
      </c>
      <c r="G526" s="232">
        <f>'2 уровень'!G1338</f>
        <v>0</v>
      </c>
      <c r="H526" s="232">
        <f>'2 уровень'!H1338</f>
        <v>0</v>
      </c>
      <c r="I526" s="237">
        <f>'2 уровень'!I1338</f>
        <v>0</v>
      </c>
      <c r="J526" s="237">
        <f>'2 уровень'!J1338</f>
        <v>0</v>
      </c>
      <c r="K526" s="237">
        <f>'2 уровень'!K1338</f>
        <v>0</v>
      </c>
      <c r="L526" s="237">
        <f>'2 уровень'!L1338</f>
        <v>0</v>
      </c>
      <c r="M526" s="237">
        <f>'2 уровень'!M1338</f>
        <v>0</v>
      </c>
      <c r="N526" s="237">
        <f>'2 уровень'!N1338</f>
        <v>0</v>
      </c>
      <c r="O526" s="160">
        <f>'2 уровень'!O1338</f>
        <v>0</v>
      </c>
      <c r="P526" s="160">
        <f>'2 уровень'!P1338</f>
        <v>0</v>
      </c>
      <c r="Q526" s="160">
        <f>'2 уровень'!Q1338</f>
        <v>0</v>
      </c>
      <c r="R526" s="160">
        <f>'2 уровень'!R1338</f>
        <v>0</v>
      </c>
      <c r="S526" s="160">
        <f>'2 уровень'!S1338</f>
        <v>0</v>
      </c>
      <c r="T526" s="160">
        <f>'2 уровень'!T1338</f>
        <v>0</v>
      </c>
      <c r="U526" s="160">
        <f>'2 уровень'!U1338</f>
        <v>0</v>
      </c>
      <c r="V526" s="160">
        <f>'2 уровень'!V1338</f>
        <v>0</v>
      </c>
      <c r="W526" s="160">
        <f>'2 уровень'!W1338</f>
        <v>0</v>
      </c>
      <c r="X526" s="160">
        <f>'2 уровень'!X1338</f>
        <v>0</v>
      </c>
      <c r="Y526" s="160">
        <f>'2 уровень'!Y1338</f>
        <v>0</v>
      </c>
      <c r="Z526" s="2222">
        <f>'2 уровень'!Z1338</f>
        <v>0</v>
      </c>
      <c r="AA526" s="160">
        <f>'2 уровень'!AA1338</f>
        <v>0</v>
      </c>
      <c r="AB526" s="160">
        <f>'2 уровень'!AB1338</f>
        <v>0</v>
      </c>
      <c r="AC526" s="160">
        <f>'2 уровень'!AC1338</f>
        <v>0</v>
      </c>
      <c r="AD526" s="2141">
        <f>'2 уровень'!AD1338</f>
        <v>0</v>
      </c>
      <c r="AE526" s="2141">
        <f>'2 уровень'!AE1338</f>
        <v>0</v>
      </c>
      <c r="AF526" s="2141">
        <f>'2 уровень'!AF1338</f>
        <v>0</v>
      </c>
      <c r="AG526" s="160"/>
      <c r="AH526" s="160"/>
    </row>
    <row r="527" spans="1:34" ht="15" customHeight="1" x14ac:dyDescent="0.25">
      <c r="A527" s="158">
        <v>1</v>
      </c>
      <c r="B527" s="369" t="s">
        <v>128</v>
      </c>
      <c r="C527" s="370"/>
      <c r="D527" s="370"/>
      <c r="E527" s="370"/>
      <c r="F527" s="723"/>
      <c r="G527" s="371"/>
      <c r="H527" s="371"/>
      <c r="I527" s="372"/>
      <c r="J527" s="372"/>
      <c r="K527" s="372"/>
      <c r="L527" s="372"/>
      <c r="M527" s="372"/>
      <c r="N527" s="372"/>
      <c r="O527" s="378">
        <f t="shared" ref="O527:T527" si="54">O528-O529-O551-O554-O555</f>
        <v>0</v>
      </c>
      <c r="P527" s="378">
        <f t="shared" si="54"/>
        <v>0</v>
      </c>
      <c r="Q527" s="378">
        <f t="shared" si="54"/>
        <v>0</v>
      </c>
      <c r="R527" s="378">
        <f t="shared" si="54"/>
        <v>0</v>
      </c>
      <c r="S527" s="378">
        <f t="shared" si="54"/>
        <v>0</v>
      </c>
      <c r="T527" s="378">
        <f t="shared" si="54"/>
        <v>-1.1823431123048067E-11</v>
      </c>
      <c r="U527" s="378">
        <f t="shared" ref="U527:AF527" si="55">U528-U529-U551-U554-U555</f>
        <v>0</v>
      </c>
      <c r="V527" s="378">
        <f t="shared" si="55"/>
        <v>0</v>
      </c>
      <c r="W527" s="378">
        <f t="shared" si="55"/>
        <v>0</v>
      </c>
      <c r="X527" s="378">
        <f t="shared" ref="X527:Y527" si="56">X528-X529-X551-X554-X555</f>
        <v>0</v>
      </c>
      <c r="Y527" s="378">
        <f t="shared" si="56"/>
        <v>0</v>
      </c>
      <c r="Z527" s="2231">
        <f t="shared" si="55"/>
        <v>-1.4551915228366852E-11</v>
      </c>
      <c r="AA527" s="378">
        <f t="shared" si="55"/>
        <v>-1.1823431123048067E-11</v>
      </c>
      <c r="AB527" s="378">
        <f t="shared" si="55"/>
        <v>0</v>
      </c>
      <c r="AC527" s="378">
        <f t="shared" si="55"/>
        <v>0</v>
      </c>
      <c r="AD527" s="2147">
        <f t="shared" ref="AD527" si="57">AD528-AD529-AD551-AD554-AD555</f>
        <v>0</v>
      </c>
      <c r="AE527" s="2147">
        <f t="shared" si="55"/>
        <v>0</v>
      </c>
      <c r="AF527" s="2147">
        <f t="shared" si="55"/>
        <v>0</v>
      </c>
      <c r="AG527" s="378"/>
      <c r="AH527" s="378"/>
    </row>
    <row r="528" spans="1:34" s="159" customFormat="1" ht="15" customHeight="1" x14ac:dyDescent="0.25">
      <c r="A528" s="158">
        <v>1</v>
      </c>
      <c r="B528" s="178" t="s">
        <v>116</v>
      </c>
      <c r="C528" s="236"/>
      <c r="D528" s="236"/>
      <c r="E528" s="236"/>
      <c r="F528" s="720"/>
      <c r="G528" s="152"/>
      <c r="H528" s="152"/>
      <c r="I528" s="161"/>
      <c r="J528" s="161"/>
      <c r="K528" s="161"/>
      <c r="L528" s="161"/>
      <c r="M528" s="161"/>
      <c r="N528" s="161"/>
      <c r="O528" s="155">
        <f>'Охотск '!O64</f>
        <v>190090.99430825622</v>
      </c>
      <c r="P528" s="155">
        <f>'Охотск '!P64</f>
        <v>204061.52491559528</v>
      </c>
      <c r="Q528" s="155">
        <f>'Охотск '!Q64</f>
        <v>204061.52491559528</v>
      </c>
      <c r="R528" s="155">
        <f>'Охотск '!R64</f>
        <v>213348.95155318273</v>
      </c>
      <c r="S528" s="155">
        <f>'Охотск '!S64</f>
        <v>213348.95155318273</v>
      </c>
      <c r="T528" s="155">
        <f>'Охотск '!T64</f>
        <v>213358.69152700406</v>
      </c>
      <c r="U528" s="155">
        <f>'Охотск '!U64</f>
        <v>213414.90360573746</v>
      </c>
      <c r="V528" s="155">
        <f>'Охотск '!V64</f>
        <v>213414.90360573746</v>
      </c>
      <c r="W528" s="155">
        <f>'Охотск '!W64</f>
        <v>213415.48735151833</v>
      </c>
      <c r="X528" s="155">
        <f>'Охотск '!X64</f>
        <v>213415.6295507935</v>
      </c>
      <c r="Y528" s="155">
        <f>'Охотск '!Y64</f>
        <v>213415.6295507935</v>
      </c>
      <c r="Z528" s="2232">
        <f>'Охотск '!Z64</f>
        <v>195261.77538751857</v>
      </c>
      <c r="AA528" s="155">
        <f>'Охотск '!AA64</f>
        <v>191945.49286</v>
      </c>
      <c r="AB528" s="155">
        <f>'Охотск '!AB64</f>
        <v>-3316.2825275185778</v>
      </c>
      <c r="AC528" s="155">
        <f>'Охотск '!AC64</f>
        <v>-1898.8576800000001</v>
      </c>
      <c r="AD528" s="2148">
        <f>'Охотск '!AD64</f>
        <v>0</v>
      </c>
      <c r="AE528" s="2148">
        <f>'Охотск '!AE64</f>
        <v>190046.63518000001</v>
      </c>
      <c r="AF528" s="2148">
        <f>'Охотск '!AF64</f>
        <v>2657.9434700000002</v>
      </c>
      <c r="AG528" s="155"/>
      <c r="AH528" s="155"/>
    </row>
    <row r="529" spans="1:209" s="159" customFormat="1" ht="15" customHeight="1" x14ac:dyDescent="0.25">
      <c r="A529" s="158">
        <v>1</v>
      </c>
      <c r="B529" s="110" t="s">
        <v>43</v>
      </c>
      <c r="C529" s="184">
        <f>'Охотск '!C65</f>
        <v>1550</v>
      </c>
      <c r="D529" s="184">
        <f>'Охотск '!D65</f>
        <v>1421</v>
      </c>
      <c r="E529" s="184">
        <f>'Охотск '!E65</f>
        <v>1509</v>
      </c>
      <c r="F529" s="716">
        <f>'Охотск '!F65</f>
        <v>106.19282195636875</v>
      </c>
      <c r="G529" s="152">
        <f>'Охотск '!G65</f>
        <v>8.9122580645161289</v>
      </c>
      <c r="H529" s="152">
        <f>'Охотск '!H65</f>
        <v>0</v>
      </c>
      <c r="I529" s="224">
        <f>'Охотск '!I65</f>
        <v>13814</v>
      </c>
      <c r="J529" s="224">
        <f>'Охотск '!J65</f>
        <v>12663</v>
      </c>
      <c r="K529" s="224">
        <f>'Охотск '!K65</f>
        <v>13190</v>
      </c>
      <c r="L529" s="224">
        <f>'Охотск '!L65</f>
        <v>104.16173102740267</v>
      </c>
      <c r="M529" s="224">
        <f>'Охотск '!M65</f>
        <v>43</v>
      </c>
      <c r="N529" s="224">
        <f>'Охотск '!N65</f>
        <v>334.63002114164902</v>
      </c>
      <c r="O529" s="155">
        <f>'Охотск '!O65</f>
        <v>85865.468724224003</v>
      </c>
      <c r="P529" s="155">
        <f>'Охотск '!P65</f>
        <v>83664.42337899415</v>
      </c>
      <c r="Q529" s="155">
        <f>'Охотск '!Q65</f>
        <v>83664.42337899415</v>
      </c>
      <c r="R529" s="155">
        <f>'Охотск '!R65</f>
        <v>92951.850016581608</v>
      </c>
      <c r="S529" s="155">
        <f>'Охотск '!S65</f>
        <v>92951.850016581608</v>
      </c>
      <c r="T529" s="155">
        <f>'Охотск '!T65</f>
        <v>92951.850016581608</v>
      </c>
      <c r="U529" s="155">
        <f>'Охотск '!U65</f>
        <v>93255.352069999994</v>
      </c>
      <c r="V529" s="155">
        <f>'Охотск '!V65</f>
        <v>93255.352069999994</v>
      </c>
      <c r="W529" s="155">
        <f>'Охотск '!W65</f>
        <v>93255.352069999994</v>
      </c>
      <c r="X529" s="155">
        <f>'Охотск '!X65</f>
        <v>93255.351946224953</v>
      </c>
      <c r="Y529" s="155">
        <f>'Охотск '!Y65</f>
        <v>93255.351946224953</v>
      </c>
      <c r="Z529" s="2232">
        <f>'Охотск '!Z65</f>
        <v>85217.47132321418</v>
      </c>
      <c r="AA529" s="155">
        <f>'Охотск '!AA65</f>
        <v>86510.922520000022</v>
      </c>
      <c r="AB529" s="155">
        <f>'Охотск '!AB65</f>
        <v>1293.4511967858416</v>
      </c>
      <c r="AC529" s="155">
        <f>'Охотск '!AC65</f>
        <v>-1316.83771</v>
      </c>
      <c r="AD529" s="2148">
        <f>'Охотск '!AD65</f>
        <v>0</v>
      </c>
      <c r="AE529" s="2148">
        <f>'Охотск '!AE65</f>
        <v>85194.084810000015</v>
      </c>
      <c r="AF529" s="2148">
        <f>'Охотск '!AF65</f>
        <v>2657.9434700000002</v>
      </c>
      <c r="AG529" s="155"/>
      <c r="AH529" s="155"/>
    </row>
    <row r="530" spans="1:209" x14ac:dyDescent="0.25">
      <c r="A530" s="158">
        <v>1</v>
      </c>
      <c r="B530" s="2157" t="s">
        <v>351</v>
      </c>
      <c r="C530" s="185">
        <f>'Охотск '!C66</f>
        <v>0</v>
      </c>
      <c r="D530" s="185">
        <f>'Охотск '!D66</f>
        <v>0</v>
      </c>
      <c r="E530" s="185">
        <f>'Охотск '!E66</f>
        <v>0</v>
      </c>
      <c r="F530" s="717">
        <f>'Охотск '!F66</f>
        <v>0</v>
      </c>
      <c r="G530" s="232">
        <f>'Охотск '!G66</f>
        <v>0</v>
      </c>
      <c r="H530" s="232">
        <f>'Охотск '!H66</f>
        <v>0</v>
      </c>
      <c r="I530" s="241">
        <f>'Охотск '!I66</f>
        <v>0</v>
      </c>
      <c r="J530" s="241">
        <f>'Охотск '!J66</f>
        <v>0</v>
      </c>
      <c r="K530" s="241">
        <f>'Охотск '!K66</f>
        <v>0</v>
      </c>
      <c r="L530" s="241">
        <f>'Охотск '!L66</f>
        <v>0</v>
      </c>
      <c r="M530" s="241">
        <f>'Охотск '!M66</f>
        <v>0</v>
      </c>
      <c r="N530" s="241">
        <f>'Охотск '!N66</f>
        <v>0</v>
      </c>
      <c r="O530" s="156">
        <f>'Охотск '!O66</f>
        <v>0</v>
      </c>
      <c r="P530" s="156">
        <f>'Охотск '!P66</f>
        <v>0</v>
      </c>
      <c r="Q530" s="156">
        <f>'Охотск '!Q66</f>
        <v>0</v>
      </c>
      <c r="R530" s="156">
        <f>'Охотск '!R66</f>
        <v>0</v>
      </c>
      <c r="S530" s="156">
        <f>'Охотск '!S66</f>
        <v>0</v>
      </c>
      <c r="T530" s="156">
        <f>'Охотск '!T66</f>
        <v>0</v>
      </c>
      <c r="U530" s="156">
        <f>'Охотск '!U66</f>
        <v>0</v>
      </c>
      <c r="V530" s="156">
        <f>'Охотск '!V66</f>
        <v>0</v>
      </c>
      <c r="W530" s="156">
        <f>'Охотск '!W66</f>
        <v>0</v>
      </c>
      <c r="X530" s="156">
        <f>'Охотск '!X66</f>
        <v>0</v>
      </c>
      <c r="Y530" s="156">
        <f>'Охотск '!Y66</f>
        <v>0</v>
      </c>
      <c r="Z530" s="2233">
        <f>'Охотск '!Z66</f>
        <v>0</v>
      </c>
      <c r="AA530" s="156">
        <f>'Охотск '!AA66</f>
        <v>0</v>
      </c>
      <c r="AB530" s="156">
        <f>'Охотск '!AB66</f>
        <v>0</v>
      </c>
      <c r="AC530" s="156">
        <f>'Охотск '!AC66</f>
        <v>0</v>
      </c>
      <c r="AD530" s="2149">
        <f>'Охотск '!AD66</f>
        <v>0</v>
      </c>
      <c r="AE530" s="2149">
        <f>'Охотск '!AE66</f>
        <v>0</v>
      </c>
      <c r="AF530" s="2149">
        <f>'Охотск '!AF66</f>
        <v>0</v>
      </c>
      <c r="AG530" s="156"/>
      <c r="AH530" s="156"/>
      <c r="AI530" s="159"/>
      <c r="AJ530" s="159"/>
      <c r="AK530" s="159"/>
      <c r="AL530" s="159"/>
      <c r="AM530" s="159"/>
      <c r="AN530" s="159"/>
      <c r="AO530" s="159"/>
      <c r="AP530" s="159"/>
      <c r="AQ530" s="159"/>
      <c r="AR530" s="159"/>
      <c r="AS530" s="159"/>
      <c r="AT530" s="159"/>
      <c r="AU530" s="159"/>
      <c r="AV530" s="159"/>
      <c r="AW530" s="159"/>
      <c r="AX530" s="159"/>
      <c r="AY530" s="159"/>
      <c r="AZ530" s="159"/>
      <c r="BA530" s="159"/>
      <c r="BB530" s="159"/>
      <c r="BC530" s="159"/>
      <c r="BD530" s="159"/>
      <c r="BE530" s="159"/>
      <c r="BF530" s="159"/>
      <c r="BG530" s="159"/>
      <c r="BH530" s="159"/>
      <c r="BI530" s="159"/>
      <c r="BJ530" s="159"/>
      <c r="BK530" s="159"/>
      <c r="BL530" s="159"/>
      <c r="BM530" s="159"/>
      <c r="BN530" s="159"/>
      <c r="BO530" s="159"/>
      <c r="BP530" s="159"/>
      <c r="BQ530" s="159"/>
      <c r="BR530" s="159"/>
      <c r="BS530" s="159"/>
      <c r="BT530" s="159"/>
      <c r="BU530" s="159"/>
      <c r="BV530" s="159"/>
      <c r="BW530" s="159"/>
      <c r="BX530" s="159"/>
      <c r="BY530" s="159"/>
      <c r="BZ530" s="159"/>
      <c r="CA530" s="159"/>
      <c r="CB530" s="159"/>
      <c r="CC530" s="159"/>
      <c r="CD530" s="159"/>
      <c r="CE530" s="159"/>
      <c r="CF530" s="159"/>
      <c r="CG530" s="159"/>
      <c r="CH530" s="159"/>
      <c r="CI530" s="159"/>
      <c r="CJ530" s="159"/>
      <c r="CK530" s="159"/>
      <c r="CL530" s="159"/>
      <c r="CM530" s="159"/>
      <c r="CN530" s="159"/>
      <c r="CO530" s="159"/>
      <c r="CP530" s="159"/>
      <c r="CQ530" s="159"/>
      <c r="CR530" s="159"/>
      <c r="CS530" s="159"/>
      <c r="CT530" s="159"/>
      <c r="CU530" s="159"/>
      <c r="CV530" s="159"/>
      <c r="CW530" s="159"/>
      <c r="CX530" s="159"/>
      <c r="CY530" s="159"/>
      <c r="CZ530" s="159"/>
      <c r="DA530" s="159"/>
      <c r="DB530" s="159"/>
      <c r="DC530" s="159"/>
      <c r="DD530" s="159"/>
      <c r="DE530" s="159"/>
      <c r="DF530" s="159"/>
      <c r="DG530" s="159"/>
      <c r="DH530" s="159"/>
      <c r="DI530" s="159"/>
      <c r="DJ530" s="159"/>
      <c r="DK530" s="159"/>
      <c r="DL530" s="159"/>
      <c r="DM530" s="159"/>
      <c r="DN530" s="159"/>
      <c r="DO530" s="159"/>
      <c r="DP530" s="159"/>
      <c r="DQ530" s="159"/>
      <c r="DR530" s="159"/>
      <c r="DS530" s="159"/>
      <c r="DT530" s="159"/>
      <c r="DU530" s="159"/>
      <c r="DV530" s="159"/>
      <c r="DW530" s="159"/>
      <c r="DX530" s="159"/>
      <c r="DY530" s="159"/>
      <c r="DZ530" s="159"/>
      <c r="EA530" s="159"/>
      <c r="EB530" s="159"/>
      <c r="EC530" s="159"/>
      <c r="ED530" s="159"/>
      <c r="EE530" s="159"/>
      <c r="EF530" s="159"/>
      <c r="EG530" s="159"/>
      <c r="EH530" s="159"/>
      <c r="EI530" s="159"/>
      <c r="EJ530" s="159"/>
      <c r="EK530" s="159"/>
      <c r="EL530" s="159"/>
      <c r="EM530" s="159"/>
      <c r="EN530" s="159"/>
      <c r="EO530" s="159"/>
      <c r="EP530" s="159"/>
      <c r="EQ530" s="159"/>
      <c r="ER530" s="159"/>
      <c r="ES530" s="159"/>
      <c r="ET530" s="159"/>
      <c r="EU530" s="159"/>
      <c r="EV530" s="159"/>
      <c r="EW530" s="159"/>
      <c r="EX530" s="159"/>
      <c r="EY530" s="159"/>
      <c r="EZ530" s="159"/>
      <c r="FA530" s="159"/>
      <c r="FB530" s="159"/>
      <c r="FC530" s="159"/>
      <c r="FD530" s="159"/>
      <c r="FE530" s="159"/>
      <c r="FF530" s="159"/>
      <c r="FG530" s="159"/>
      <c r="FH530" s="159"/>
      <c r="FI530" s="159"/>
      <c r="FJ530" s="159"/>
      <c r="FK530" s="159"/>
      <c r="FL530" s="159"/>
      <c r="FM530" s="159"/>
      <c r="FN530" s="159"/>
      <c r="FO530" s="159"/>
      <c r="FP530" s="159"/>
      <c r="FQ530" s="159"/>
      <c r="FR530" s="159"/>
      <c r="FS530" s="159"/>
      <c r="FT530" s="159"/>
      <c r="FU530" s="159"/>
      <c r="FV530" s="159"/>
      <c r="FW530" s="159"/>
      <c r="FX530" s="159"/>
      <c r="FY530" s="159"/>
      <c r="FZ530" s="159"/>
      <c r="GA530" s="159"/>
      <c r="GB530" s="159"/>
      <c r="GC530" s="159"/>
      <c r="GD530" s="159"/>
      <c r="GE530" s="159"/>
      <c r="GF530" s="159"/>
      <c r="GG530" s="159"/>
      <c r="GH530" s="159"/>
      <c r="GI530" s="159"/>
      <c r="GJ530" s="159"/>
      <c r="GK530" s="159"/>
      <c r="GL530" s="159"/>
      <c r="GM530" s="159"/>
      <c r="GN530" s="159"/>
      <c r="GO530" s="159"/>
      <c r="GP530" s="159"/>
      <c r="GQ530" s="159"/>
      <c r="GR530" s="159"/>
      <c r="GS530" s="159"/>
      <c r="GT530" s="159"/>
      <c r="GU530" s="159"/>
      <c r="GV530" s="159"/>
      <c r="GW530" s="159"/>
      <c r="GX530" s="159"/>
      <c r="GY530" s="159"/>
      <c r="GZ530" s="159"/>
      <c r="HA530" s="159"/>
    </row>
    <row r="531" spans="1:209" ht="30" x14ac:dyDescent="0.25">
      <c r="A531" s="158">
        <v>1</v>
      </c>
      <c r="B531" s="58" t="s">
        <v>217</v>
      </c>
      <c r="C531" s="185">
        <f>'Охотск '!C67</f>
        <v>20608</v>
      </c>
      <c r="D531" s="185">
        <f>'Охотск '!D67</f>
        <v>18892</v>
      </c>
      <c r="E531" s="185">
        <f>'Охотск '!E67</f>
        <v>26274</v>
      </c>
      <c r="F531" s="717">
        <f>'Охотск '!F67</f>
        <v>139.07474063095492</v>
      </c>
      <c r="G531" s="232">
        <f>'Охотск '!G67</f>
        <v>0</v>
      </c>
      <c r="H531" s="232">
        <f>'Охотск '!H67</f>
        <v>0</v>
      </c>
      <c r="I531" s="241">
        <f>'Охотск '!I67</f>
        <v>0</v>
      </c>
      <c r="J531" s="241">
        <f>'Охотск '!J67</f>
        <v>0</v>
      </c>
      <c r="K531" s="241">
        <f>'Охотск '!K67</f>
        <v>0</v>
      </c>
      <c r="L531" s="241">
        <f>'Охотск '!L67</f>
        <v>0</v>
      </c>
      <c r="M531" s="241">
        <f>'Охотск '!M67</f>
        <v>0</v>
      </c>
      <c r="N531" s="241">
        <f>'Охотск '!N67</f>
        <v>0</v>
      </c>
      <c r="O531" s="156">
        <f>'Охотск '!O67</f>
        <v>0</v>
      </c>
      <c r="P531" s="156">
        <f>'Охотск '!P67</f>
        <v>0</v>
      </c>
      <c r="Q531" s="156">
        <f>'Охотск '!Q67</f>
        <v>0</v>
      </c>
      <c r="R531" s="156">
        <f>'Охотск '!R67</f>
        <v>0</v>
      </c>
      <c r="S531" s="156">
        <f>'Охотск '!S67</f>
        <v>0</v>
      </c>
      <c r="T531" s="156">
        <f>'Охотск '!T67</f>
        <v>0</v>
      </c>
      <c r="U531" s="156">
        <f>'Охотск '!U67</f>
        <v>0</v>
      </c>
      <c r="V531" s="156">
        <f>'Охотск '!V67</f>
        <v>0</v>
      </c>
      <c r="W531" s="156">
        <f>'Охотск '!W67</f>
        <v>0</v>
      </c>
      <c r="X531" s="156">
        <f>'Охотск '!X67</f>
        <v>0</v>
      </c>
      <c r="Y531" s="156">
        <f>'Охотск '!Y67</f>
        <v>0</v>
      </c>
      <c r="Z531" s="2233">
        <f>'Охотск '!Z67</f>
        <v>0</v>
      </c>
      <c r="AA531" s="156">
        <f>'Охотск '!AA67</f>
        <v>0</v>
      </c>
      <c r="AB531" s="156">
        <f>'Охотск '!AB67</f>
        <v>0</v>
      </c>
      <c r="AC531" s="156">
        <f>'Охотск '!AC67</f>
        <v>0</v>
      </c>
      <c r="AD531" s="2149">
        <f>'Охотск '!AD67</f>
        <v>0</v>
      </c>
      <c r="AE531" s="2149">
        <f>'Охотск '!AE67</f>
        <v>0</v>
      </c>
      <c r="AF531" s="2149">
        <f>'Охотск '!AF67</f>
        <v>0</v>
      </c>
      <c r="AG531" s="156"/>
      <c r="AH531" s="156"/>
    </row>
    <row r="532" spans="1:209" ht="30" x14ac:dyDescent="0.25">
      <c r="A532" s="158">
        <v>1</v>
      </c>
      <c r="B532" s="58" t="s">
        <v>341</v>
      </c>
      <c r="C532" s="185">
        <f>'Охотск '!C68</f>
        <v>0</v>
      </c>
      <c r="D532" s="185">
        <f>'Охотск '!D68</f>
        <v>0</v>
      </c>
      <c r="E532" s="185">
        <f>'Охотск '!E68</f>
        <v>0</v>
      </c>
      <c r="F532" s="717">
        <f>'Охотск '!F68</f>
        <v>0</v>
      </c>
      <c r="G532" s="232">
        <f>'Охотск '!G68</f>
        <v>0</v>
      </c>
      <c r="H532" s="232">
        <f>'Охотск '!H68</f>
        <v>0</v>
      </c>
      <c r="I532" s="241">
        <f>'Охотск '!I68</f>
        <v>0</v>
      </c>
      <c r="J532" s="241">
        <f>'Охотск '!J68</f>
        <v>0</v>
      </c>
      <c r="K532" s="241">
        <f>'Охотск '!K68</f>
        <v>0</v>
      </c>
      <c r="L532" s="241">
        <f>'Охотск '!L68</f>
        <v>0</v>
      </c>
      <c r="M532" s="241">
        <f>'Охотск '!M68</f>
        <v>0</v>
      </c>
      <c r="N532" s="241">
        <f>'Охотск '!N68</f>
        <v>0</v>
      </c>
      <c r="O532" s="156">
        <f>'Охотск '!O68</f>
        <v>0</v>
      </c>
      <c r="P532" s="156">
        <f>'Охотск '!P68</f>
        <v>0</v>
      </c>
      <c r="Q532" s="156">
        <f>'Охотск '!Q68</f>
        <v>0</v>
      </c>
      <c r="R532" s="156">
        <f>'Охотск '!R68</f>
        <v>0</v>
      </c>
      <c r="S532" s="156">
        <f>'Охотск '!S68</f>
        <v>0</v>
      </c>
      <c r="T532" s="156">
        <f>'Охотск '!T68</f>
        <v>0</v>
      </c>
      <c r="U532" s="156">
        <f>'Охотск '!U68</f>
        <v>0</v>
      </c>
      <c r="V532" s="156">
        <f>'Охотск '!V68</f>
        <v>0</v>
      </c>
      <c r="W532" s="156">
        <f>'Охотск '!W68</f>
        <v>0</v>
      </c>
      <c r="X532" s="156">
        <f>'Охотск '!X68</f>
        <v>0</v>
      </c>
      <c r="Y532" s="156">
        <f>'Охотск '!Y68</f>
        <v>0</v>
      </c>
      <c r="Z532" s="2233">
        <f>'Охотск '!Z68</f>
        <v>0</v>
      </c>
      <c r="AA532" s="156">
        <f>'Охотск '!AA68</f>
        <v>0</v>
      </c>
      <c r="AB532" s="156">
        <f>'Охотск '!AB68</f>
        <v>0</v>
      </c>
      <c r="AC532" s="156">
        <f>'Охотск '!AC68</f>
        <v>0</v>
      </c>
      <c r="AD532" s="2149">
        <f>'Охотск '!AD68</f>
        <v>0</v>
      </c>
      <c r="AE532" s="2149">
        <f>'Охотск '!AE68</f>
        <v>0</v>
      </c>
      <c r="AF532" s="2149">
        <f>'Охотск '!AF68</f>
        <v>0</v>
      </c>
      <c r="AG532" s="156"/>
      <c r="AH532" s="156"/>
    </row>
    <row r="533" spans="1:209" ht="30" x14ac:dyDescent="0.25">
      <c r="A533" s="158">
        <v>1</v>
      </c>
      <c r="B533" s="58" t="s">
        <v>342</v>
      </c>
      <c r="C533" s="185">
        <f>'Охотск '!C69</f>
        <v>5001</v>
      </c>
      <c r="D533" s="185">
        <f>'Охотск '!D69</f>
        <v>4584</v>
      </c>
      <c r="E533" s="185">
        <f>'Охотск '!E69</f>
        <v>3988</v>
      </c>
      <c r="F533" s="717">
        <f>'Охотск '!F69</f>
        <v>0</v>
      </c>
      <c r="G533" s="232">
        <f>'Охотск '!G69</f>
        <v>0</v>
      </c>
      <c r="H533" s="232">
        <f>'Охотск '!H69</f>
        <v>0</v>
      </c>
      <c r="I533" s="241">
        <f>'Охотск '!I69</f>
        <v>0</v>
      </c>
      <c r="J533" s="241">
        <f>'Охотск '!J69</f>
        <v>0</v>
      </c>
      <c r="K533" s="241">
        <f>'Охотск '!K69</f>
        <v>0</v>
      </c>
      <c r="L533" s="241">
        <f>'Охотск '!L69</f>
        <v>0</v>
      </c>
      <c r="M533" s="241">
        <f>'Охотск '!M69</f>
        <v>0</v>
      </c>
      <c r="N533" s="241">
        <f>'Охотск '!N69</f>
        <v>0</v>
      </c>
      <c r="O533" s="156">
        <f>'Охотск '!O69</f>
        <v>0</v>
      </c>
      <c r="P533" s="156">
        <f>'Охотск '!P69</f>
        <v>0</v>
      </c>
      <c r="Q533" s="156">
        <f>'Охотск '!Q69</f>
        <v>0</v>
      </c>
      <c r="R533" s="156">
        <f>'Охотск '!R69</f>
        <v>0</v>
      </c>
      <c r="S533" s="156">
        <f>'Охотск '!S69</f>
        <v>0</v>
      </c>
      <c r="T533" s="156">
        <f>'Охотск '!T69</f>
        <v>0</v>
      </c>
      <c r="U533" s="156">
        <f>'Охотск '!U69</f>
        <v>0</v>
      </c>
      <c r="V533" s="156">
        <f>'Охотск '!V69</f>
        <v>0</v>
      </c>
      <c r="W533" s="156">
        <f>'Охотск '!W69</f>
        <v>0</v>
      </c>
      <c r="X533" s="156">
        <f>'Охотск '!X69</f>
        <v>0</v>
      </c>
      <c r="Y533" s="156">
        <f>'Охотск '!Y69</f>
        <v>0</v>
      </c>
      <c r="Z533" s="2233">
        <f>'Охотск '!Z69</f>
        <v>0</v>
      </c>
      <c r="AA533" s="156">
        <f>'Охотск '!AA69</f>
        <v>0</v>
      </c>
      <c r="AB533" s="156">
        <f>'Охотск '!AB69</f>
        <v>0</v>
      </c>
      <c r="AC533" s="156">
        <f>'Охотск '!AC69</f>
        <v>0</v>
      </c>
      <c r="AD533" s="2149">
        <f>'Охотск '!AD69</f>
        <v>0</v>
      </c>
      <c r="AE533" s="2149">
        <f>'Охотск '!AE69</f>
        <v>0</v>
      </c>
      <c r="AF533" s="2149">
        <f>'Охотск '!AF69</f>
        <v>0</v>
      </c>
      <c r="AG533" s="156"/>
      <c r="AH533" s="156"/>
    </row>
    <row r="534" spans="1:209" ht="30" x14ac:dyDescent="0.25">
      <c r="A534" s="158">
        <v>1</v>
      </c>
      <c r="B534" s="58" t="s">
        <v>343</v>
      </c>
      <c r="C534" s="185">
        <f>'Охотск '!C70</f>
        <v>80</v>
      </c>
      <c r="D534" s="185">
        <f>'Охотск '!D70</f>
        <v>73</v>
      </c>
      <c r="E534" s="185">
        <f>'Охотск '!E70</f>
        <v>39</v>
      </c>
      <c r="F534" s="717">
        <f>'Охотск '!F70</f>
        <v>53.424657534246577</v>
      </c>
      <c r="G534" s="232">
        <f>'Охотск '!G70</f>
        <v>0</v>
      </c>
      <c r="H534" s="232">
        <f>'Охотск '!H70</f>
        <v>0</v>
      </c>
      <c r="I534" s="241">
        <f>'Охотск '!I70</f>
        <v>0</v>
      </c>
      <c r="J534" s="241">
        <f>'Охотск '!J70</f>
        <v>0</v>
      </c>
      <c r="K534" s="241">
        <f>'Охотск '!K70</f>
        <v>0</v>
      </c>
      <c r="L534" s="241">
        <f>'Охотск '!L70</f>
        <v>0</v>
      </c>
      <c r="M534" s="241">
        <f>'Охотск '!M70</f>
        <v>0</v>
      </c>
      <c r="N534" s="241">
        <f>'Охотск '!N70</f>
        <v>0</v>
      </c>
      <c r="O534" s="156">
        <f>'Охотск '!O70</f>
        <v>0</v>
      </c>
      <c r="P534" s="156">
        <f>'Охотск '!P70</f>
        <v>0</v>
      </c>
      <c r="Q534" s="156">
        <f>'Охотск '!Q70</f>
        <v>0</v>
      </c>
      <c r="R534" s="156">
        <f>'Охотск '!R70</f>
        <v>0</v>
      </c>
      <c r="S534" s="156">
        <f>'Охотск '!S70</f>
        <v>0</v>
      </c>
      <c r="T534" s="156">
        <f>'Охотск '!T70</f>
        <v>0</v>
      </c>
      <c r="U534" s="156">
        <f>'Охотск '!U70</f>
        <v>0</v>
      </c>
      <c r="V534" s="156">
        <f>'Охотск '!V70</f>
        <v>0</v>
      </c>
      <c r="W534" s="156">
        <f>'Охотск '!W70</f>
        <v>0</v>
      </c>
      <c r="X534" s="156">
        <f>'Охотск '!X70</f>
        <v>0</v>
      </c>
      <c r="Y534" s="156">
        <f>'Охотск '!Y70</f>
        <v>0</v>
      </c>
      <c r="Z534" s="2233">
        <f>'Охотск '!Z70</f>
        <v>0</v>
      </c>
      <c r="AA534" s="156">
        <f>'Охотск '!AA70</f>
        <v>0</v>
      </c>
      <c r="AB534" s="156">
        <f>'Охотск '!AB70</f>
        <v>0</v>
      </c>
      <c r="AC534" s="156">
        <f>'Охотск '!AC70</f>
        <v>0</v>
      </c>
      <c r="AD534" s="2149">
        <f>'Охотск '!AD70</f>
        <v>0</v>
      </c>
      <c r="AE534" s="2149">
        <f>'Охотск '!AE70</f>
        <v>0</v>
      </c>
      <c r="AF534" s="2149">
        <f>'Охотск '!AF70</f>
        <v>0</v>
      </c>
      <c r="AG534" s="156"/>
      <c r="AH534" s="156"/>
    </row>
    <row r="535" spans="1:209" ht="45" x14ac:dyDescent="0.25">
      <c r="A535" s="158">
        <v>1</v>
      </c>
      <c r="B535" s="2157" t="s">
        <v>346</v>
      </c>
      <c r="C535" s="185">
        <f>'Охотск '!C71</f>
        <v>2066</v>
      </c>
      <c r="D535" s="185">
        <f>'Охотск '!D71</f>
        <v>1894</v>
      </c>
      <c r="E535" s="185">
        <f>'Охотск '!E71</f>
        <v>1574</v>
      </c>
      <c r="F535" s="717">
        <f>'Охотск '!F71</f>
        <v>83.104540654699051</v>
      </c>
      <c r="G535" s="232">
        <f>'Охотск '!G71</f>
        <v>0</v>
      </c>
      <c r="H535" s="232">
        <f>'Охотск '!H71</f>
        <v>0</v>
      </c>
      <c r="I535" s="241">
        <f>'Охотск '!I71</f>
        <v>0</v>
      </c>
      <c r="J535" s="241">
        <f>'Охотск '!J71</f>
        <v>0</v>
      </c>
      <c r="K535" s="241">
        <f>'Охотск '!K71</f>
        <v>0</v>
      </c>
      <c r="L535" s="241">
        <f>'Охотск '!L71</f>
        <v>0</v>
      </c>
      <c r="M535" s="241">
        <f>'Охотск '!M71</f>
        <v>0</v>
      </c>
      <c r="N535" s="241">
        <f>'Охотск '!N71</f>
        <v>0</v>
      </c>
      <c r="O535" s="156">
        <f>'Охотск '!O71</f>
        <v>0</v>
      </c>
      <c r="P535" s="156">
        <f>'Охотск '!P71</f>
        <v>0</v>
      </c>
      <c r="Q535" s="156">
        <f>'Охотск '!Q71</f>
        <v>0</v>
      </c>
      <c r="R535" s="156">
        <f>'Охотск '!R71</f>
        <v>0</v>
      </c>
      <c r="S535" s="156">
        <f>'Охотск '!S71</f>
        <v>0</v>
      </c>
      <c r="T535" s="156">
        <f>'Охотск '!T71</f>
        <v>0</v>
      </c>
      <c r="U535" s="156">
        <f>'Охотск '!U71</f>
        <v>0</v>
      </c>
      <c r="V535" s="156">
        <f>'Охотск '!V71</f>
        <v>0</v>
      </c>
      <c r="W535" s="156">
        <f>'Охотск '!W71</f>
        <v>0</v>
      </c>
      <c r="X535" s="156">
        <f>'Охотск '!X71</f>
        <v>0</v>
      </c>
      <c r="Y535" s="156">
        <f>'Охотск '!Y71</f>
        <v>0</v>
      </c>
      <c r="Z535" s="2233">
        <f>'Охотск '!Z71</f>
        <v>0</v>
      </c>
      <c r="AA535" s="156">
        <f>'Охотск '!AA71</f>
        <v>0</v>
      </c>
      <c r="AB535" s="156">
        <f>'Охотск '!AB71</f>
        <v>0</v>
      </c>
      <c r="AC535" s="156">
        <f>'Охотск '!AC71</f>
        <v>0</v>
      </c>
      <c r="AD535" s="2149">
        <f>'Охотск '!AD71</f>
        <v>0</v>
      </c>
      <c r="AE535" s="2149">
        <f>'Охотск '!AE71</f>
        <v>0</v>
      </c>
      <c r="AF535" s="2149">
        <f>'Охотск '!AF71</f>
        <v>0</v>
      </c>
      <c r="AG535" s="156"/>
      <c r="AH535" s="156"/>
    </row>
    <row r="536" spans="1:209" ht="30" x14ac:dyDescent="0.25">
      <c r="A536" s="158">
        <v>1</v>
      </c>
      <c r="B536" s="58" t="s">
        <v>347</v>
      </c>
      <c r="C536" s="185">
        <f>'Охотск '!C72</f>
        <v>1227</v>
      </c>
      <c r="D536" s="185">
        <f>'Охотск '!D72</f>
        <v>1125</v>
      </c>
      <c r="E536" s="185">
        <f>'Охотск '!E72</f>
        <v>929</v>
      </c>
      <c r="F536" s="717">
        <f>'Охотск '!F72</f>
        <v>82.577777777777783</v>
      </c>
      <c r="G536" s="232">
        <f>'Охотск '!G72</f>
        <v>0</v>
      </c>
      <c r="H536" s="232">
        <f>'Охотск '!H72</f>
        <v>0</v>
      </c>
      <c r="I536" s="241">
        <f>'Охотск '!I72</f>
        <v>0</v>
      </c>
      <c r="J536" s="241">
        <f>'Охотск '!J72</f>
        <v>0</v>
      </c>
      <c r="K536" s="241">
        <f>'Охотск '!K72</f>
        <v>0</v>
      </c>
      <c r="L536" s="241">
        <f>'Охотск '!L72</f>
        <v>0</v>
      </c>
      <c r="M536" s="241">
        <f>'Охотск '!M72</f>
        <v>0</v>
      </c>
      <c r="N536" s="241">
        <f>'Охотск '!N72</f>
        <v>0</v>
      </c>
      <c r="O536" s="156">
        <f>'Охотск '!O72</f>
        <v>0</v>
      </c>
      <c r="P536" s="156">
        <f>'Охотск '!P72</f>
        <v>0</v>
      </c>
      <c r="Q536" s="156">
        <f>'Охотск '!Q72</f>
        <v>0</v>
      </c>
      <c r="R536" s="156">
        <f>'Охотск '!R72</f>
        <v>0</v>
      </c>
      <c r="S536" s="156">
        <f>'Охотск '!S72</f>
        <v>0</v>
      </c>
      <c r="T536" s="156">
        <f>'Охотск '!T72</f>
        <v>0</v>
      </c>
      <c r="U536" s="156">
        <f>'Охотск '!U72</f>
        <v>0</v>
      </c>
      <c r="V536" s="156">
        <f>'Охотск '!V72</f>
        <v>0</v>
      </c>
      <c r="W536" s="156">
        <f>'Охотск '!W72</f>
        <v>0</v>
      </c>
      <c r="X536" s="156">
        <f>'Охотск '!X72</f>
        <v>0</v>
      </c>
      <c r="Y536" s="156">
        <f>'Охотск '!Y72</f>
        <v>0</v>
      </c>
      <c r="Z536" s="2233">
        <f>'Охотск '!Z72</f>
        <v>0</v>
      </c>
      <c r="AA536" s="156">
        <f>'Охотск '!AA72</f>
        <v>0</v>
      </c>
      <c r="AB536" s="156">
        <f>'Охотск '!AB72</f>
        <v>0</v>
      </c>
      <c r="AC536" s="156">
        <f>'Охотск '!AC72</f>
        <v>0</v>
      </c>
      <c r="AD536" s="2149">
        <f>'Охотск '!AD72</f>
        <v>0</v>
      </c>
      <c r="AE536" s="2149">
        <f>'Охотск '!AE72</f>
        <v>0</v>
      </c>
      <c r="AF536" s="2149">
        <f>'Охотск '!AF72</f>
        <v>0</v>
      </c>
      <c r="AG536" s="156"/>
      <c r="AH536" s="156"/>
    </row>
    <row r="537" spans="1:209" ht="30" x14ac:dyDescent="0.25">
      <c r="A537" s="158">
        <v>1</v>
      </c>
      <c r="B537" s="58" t="s">
        <v>348</v>
      </c>
      <c r="C537" s="185">
        <f>'Охотск '!C73</f>
        <v>374</v>
      </c>
      <c r="D537" s="185">
        <f>'Охотск '!D73</f>
        <v>343</v>
      </c>
      <c r="E537" s="185">
        <f>'Охотск '!E73</f>
        <v>135</v>
      </c>
      <c r="F537" s="717">
        <f>'Охотск '!F73</f>
        <v>39.358600583090379</v>
      </c>
      <c r="G537" s="232">
        <f>'Охотск '!G73</f>
        <v>0</v>
      </c>
      <c r="H537" s="232">
        <f>'Охотск '!H73</f>
        <v>0</v>
      </c>
      <c r="I537" s="241">
        <f>'Охотск '!I73</f>
        <v>0</v>
      </c>
      <c r="J537" s="241">
        <f>'Охотск '!J73</f>
        <v>0</v>
      </c>
      <c r="K537" s="241">
        <f>'Охотск '!K73</f>
        <v>0</v>
      </c>
      <c r="L537" s="241">
        <f>'Охотск '!L73</f>
        <v>0</v>
      </c>
      <c r="M537" s="241">
        <f>'Охотск '!M73</f>
        <v>0</v>
      </c>
      <c r="N537" s="241">
        <f>'Охотск '!N73</f>
        <v>0</v>
      </c>
      <c r="O537" s="156">
        <f>'Охотск '!O73</f>
        <v>0</v>
      </c>
      <c r="P537" s="156">
        <f>'Охотск '!P73</f>
        <v>0</v>
      </c>
      <c r="Q537" s="156">
        <f>'Охотск '!Q73</f>
        <v>0</v>
      </c>
      <c r="R537" s="156">
        <f>'Охотск '!R73</f>
        <v>0</v>
      </c>
      <c r="S537" s="156">
        <f>'Охотск '!S73</f>
        <v>0</v>
      </c>
      <c r="T537" s="156">
        <f>'Охотск '!T73</f>
        <v>0</v>
      </c>
      <c r="U537" s="156">
        <f>'Охотск '!U73</f>
        <v>0</v>
      </c>
      <c r="V537" s="156">
        <f>'Охотск '!V73</f>
        <v>0</v>
      </c>
      <c r="W537" s="156">
        <f>'Охотск '!W73</f>
        <v>0</v>
      </c>
      <c r="X537" s="156">
        <f>'Охотск '!X73</f>
        <v>0</v>
      </c>
      <c r="Y537" s="156">
        <f>'Охотск '!Y73</f>
        <v>0</v>
      </c>
      <c r="Z537" s="2233">
        <f>'Охотск '!Z73</f>
        <v>0</v>
      </c>
      <c r="AA537" s="156">
        <f>'Охотск '!AA73</f>
        <v>0</v>
      </c>
      <c r="AB537" s="156">
        <f>'Охотск '!AB73</f>
        <v>0</v>
      </c>
      <c r="AC537" s="156">
        <f>'Охотск '!AC73</f>
        <v>0</v>
      </c>
      <c r="AD537" s="2149">
        <f>'Охотск '!AD73</f>
        <v>0</v>
      </c>
      <c r="AE537" s="2149">
        <f>'Охотск '!AE73</f>
        <v>0</v>
      </c>
      <c r="AF537" s="2149">
        <f>'Охотск '!AF73</f>
        <v>0</v>
      </c>
      <c r="AG537" s="156"/>
      <c r="AH537" s="156"/>
    </row>
    <row r="538" spans="1:209" ht="45" x14ac:dyDescent="0.25">
      <c r="A538" s="158">
        <v>1</v>
      </c>
      <c r="B538" s="58" t="s">
        <v>413</v>
      </c>
      <c r="C538" s="185">
        <f>'Охотск '!C74</f>
        <v>251</v>
      </c>
      <c r="D538" s="185">
        <f>'Охотск '!D74</f>
        <v>230</v>
      </c>
      <c r="E538" s="185">
        <f>'Охотск '!E74</f>
        <v>243</v>
      </c>
      <c r="F538" s="717">
        <f>'Охотск '!F74</f>
        <v>105.65217391304347</v>
      </c>
      <c r="G538" s="232">
        <f>'Охотск '!G74</f>
        <v>0</v>
      </c>
      <c r="H538" s="232">
        <f>'Охотск '!H74</f>
        <v>0</v>
      </c>
      <c r="I538" s="241">
        <f>'Охотск '!I74</f>
        <v>0</v>
      </c>
      <c r="J538" s="241">
        <f>'Охотск '!J74</f>
        <v>0</v>
      </c>
      <c r="K538" s="241">
        <f>'Охотск '!K74</f>
        <v>0</v>
      </c>
      <c r="L538" s="241">
        <f>'Охотск '!L74</f>
        <v>0</v>
      </c>
      <c r="M538" s="241">
        <f>'Охотск '!M74</f>
        <v>0</v>
      </c>
      <c r="N538" s="241">
        <f>'Охотск '!N74</f>
        <v>0</v>
      </c>
      <c r="O538" s="156">
        <f>'Охотск '!O74</f>
        <v>0</v>
      </c>
      <c r="P538" s="156">
        <f>'Охотск '!P74</f>
        <v>0</v>
      </c>
      <c r="Q538" s="156">
        <f>'Охотск '!Q74</f>
        <v>0</v>
      </c>
      <c r="R538" s="156">
        <f>'Охотск '!R74</f>
        <v>0</v>
      </c>
      <c r="S538" s="156">
        <f>'Охотск '!S74</f>
        <v>0</v>
      </c>
      <c r="T538" s="156">
        <f>'Охотск '!T74</f>
        <v>0</v>
      </c>
      <c r="U538" s="156">
        <f>'Охотск '!U74</f>
        <v>0</v>
      </c>
      <c r="V538" s="156">
        <f>'Охотск '!V74</f>
        <v>0</v>
      </c>
      <c r="W538" s="156">
        <f>'Охотск '!W74</f>
        <v>0</v>
      </c>
      <c r="X538" s="156">
        <f>'Охотск '!X74</f>
        <v>0</v>
      </c>
      <c r="Y538" s="156">
        <f>'Охотск '!Y74</f>
        <v>0</v>
      </c>
      <c r="Z538" s="2233">
        <f>'Охотск '!Z74</f>
        <v>0</v>
      </c>
      <c r="AA538" s="156">
        <f>'Охотск '!AA74</f>
        <v>0</v>
      </c>
      <c r="AB538" s="156">
        <f>'Охотск '!AB74</f>
        <v>0</v>
      </c>
      <c r="AC538" s="156">
        <f>'Охотск '!AC74</f>
        <v>0</v>
      </c>
      <c r="AD538" s="2149">
        <f>'Охотск '!AD74</f>
        <v>0</v>
      </c>
      <c r="AE538" s="2149">
        <f>'Охотск '!AE74</f>
        <v>0</v>
      </c>
      <c r="AF538" s="2149">
        <f>'Охотск '!AF74</f>
        <v>0</v>
      </c>
      <c r="AG538" s="156"/>
      <c r="AH538" s="156"/>
    </row>
    <row r="539" spans="1:209" ht="30" x14ac:dyDescent="0.25">
      <c r="A539" s="158">
        <v>1</v>
      </c>
      <c r="B539" s="58" t="s">
        <v>414</v>
      </c>
      <c r="C539" s="185">
        <f>'Охотск '!C75</f>
        <v>214</v>
      </c>
      <c r="D539" s="185">
        <f>'Охотск '!D75</f>
        <v>196</v>
      </c>
      <c r="E539" s="185">
        <f>'Охотск '!E75</f>
        <v>267</v>
      </c>
      <c r="F539" s="717">
        <f>'Охотск '!F75</f>
        <v>136.22448979591837</v>
      </c>
      <c r="G539" s="232">
        <f>'Охотск '!G75</f>
        <v>0</v>
      </c>
      <c r="H539" s="232">
        <f>'Охотск '!H75</f>
        <v>0</v>
      </c>
      <c r="I539" s="241">
        <f>'Охотск '!I75</f>
        <v>0</v>
      </c>
      <c r="J539" s="241">
        <f>'Охотск '!J75</f>
        <v>0</v>
      </c>
      <c r="K539" s="241">
        <f>'Охотск '!K75</f>
        <v>0</v>
      </c>
      <c r="L539" s="241">
        <f>'Охотск '!L75</f>
        <v>0</v>
      </c>
      <c r="M539" s="241">
        <f>'Охотск '!M75</f>
        <v>0</v>
      </c>
      <c r="N539" s="241">
        <f>'Охотск '!N75</f>
        <v>0</v>
      </c>
      <c r="O539" s="156">
        <f>'Охотск '!O75</f>
        <v>0</v>
      </c>
      <c r="P539" s="156">
        <f>'Охотск '!P75</f>
        <v>0</v>
      </c>
      <c r="Q539" s="156">
        <f>'Охотск '!Q75</f>
        <v>0</v>
      </c>
      <c r="R539" s="156">
        <f>'Охотск '!R75</f>
        <v>0</v>
      </c>
      <c r="S539" s="156">
        <f>'Охотск '!S75</f>
        <v>0</v>
      </c>
      <c r="T539" s="156">
        <f>'Охотск '!T75</f>
        <v>0</v>
      </c>
      <c r="U539" s="156">
        <f>'Охотск '!U75</f>
        <v>0</v>
      </c>
      <c r="V539" s="156">
        <f>'Охотск '!V75</f>
        <v>0</v>
      </c>
      <c r="W539" s="156">
        <f>'Охотск '!W75</f>
        <v>0</v>
      </c>
      <c r="X539" s="156">
        <f>'Охотск '!X75</f>
        <v>0</v>
      </c>
      <c r="Y539" s="156">
        <f>'Охотск '!Y75</f>
        <v>0</v>
      </c>
      <c r="Z539" s="2233">
        <f>'Охотск '!Z75</f>
        <v>0</v>
      </c>
      <c r="AA539" s="156">
        <f>'Охотск '!AA75</f>
        <v>0</v>
      </c>
      <c r="AB539" s="156">
        <f>'Охотск '!AB75</f>
        <v>0</v>
      </c>
      <c r="AC539" s="156">
        <f>'Охотск '!AC75</f>
        <v>0</v>
      </c>
      <c r="AD539" s="2149">
        <f>'Охотск '!AD75</f>
        <v>0</v>
      </c>
      <c r="AE539" s="2149">
        <f>'Охотск '!AE75</f>
        <v>0</v>
      </c>
      <c r="AF539" s="2149">
        <f>'Охотск '!AF75</f>
        <v>0</v>
      </c>
      <c r="AG539" s="156"/>
      <c r="AH539" s="156"/>
    </row>
    <row r="540" spans="1:209" ht="45" x14ac:dyDescent="0.25">
      <c r="A540" s="158">
        <v>1</v>
      </c>
      <c r="B540" s="2157" t="s">
        <v>349</v>
      </c>
      <c r="C540" s="185">
        <f>'Охотск '!C76</f>
        <v>7017</v>
      </c>
      <c r="D540" s="185">
        <f>'Охотск '!D76</f>
        <v>6434</v>
      </c>
      <c r="E540" s="185">
        <f>'Охотск '!E76</f>
        <v>7851</v>
      </c>
      <c r="F540" s="717">
        <f>'Охотск '!F76</f>
        <v>122.023624494871</v>
      </c>
      <c r="G540" s="232">
        <f>'Охотск '!G76</f>
        <v>0</v>
      </c>
      <c r="H540" s="232">
        <f>'Охотск '!H76</f>
        <v>0</v>
      </c>
      <c r="I540" s="241">
        <f>'Охотск '!I76</f>
        <v>0</v>
      </c>
      <c r="J540" s="241">
        <f>'Охотск '!J76</f>
        <v>0</v>
      </c>
      <c r="K540" s="241">
        <f>'Охотск '!K76</f>
        <v>0</v>
      </c>
      <c r="L540" s="241">
        <f>'Охотск '!L76</f>
        <v>0</v>
      </c>
      <c r="M540" s="241">
        <f>'Охотск '!M76</f>
        <v>0</v>
      </c>
      <c r="N540" s="241">
        <f>'Охотск '!N76</f>
        <v>0</v>
      </c>
      <c r="O540" s="156">
        <f>'Охотск '!O76</f>
        <v>0</v>
      </c>
      <c r="P540" s="156">
        <f>'Охотск '!P76</f>
        <v>0</v>
      </c>
      <c r="Q540" s="156">
        <f>'Охотск '!Q76</f>
        <v>0</v>
      </c>
      <c r="R540" s="156">
        <f>'Охотск '!R76</f>
        <v>0</v>
      </c>
      <c r="S540" s="156">
        <f>'Охотск '!S76</f>
        <v>0</v>
      </c>
      <c r="T540" s="156">
        <f>'Охотск '!T76</f>
        <v>0</v>
      </c>
      <c r="U540" s="156">
        <f>'Охотск '!U76</f>
        <v>0</v>
      </c>
      <c r="V540" s="156">
        <f>'Охотск '!V76</f>
        <v>0</v>
      </c>
      <c r="W540" s="156">
        <f>'Охотск '!W76</f>
        <v>0</v>
      </c>
      <c r="X540" s="156">
        <f>'Охотск '!X76</f>
        <v>0</v>
      </c>
      <c r="Y540" s="156">
        <f>'Охотск '!Y76</f>
        <v>0</v>
      </c>
      <c r="Z540" s="2233">
        <f>'Охотск '!Z76</f>
        <v>0</v>
      </c>
      <c r="AA540" s="156">
        <f>'Охотск '!AA76</f>
        <v>0</v>
      </c>
      <c r="AB540" s="156">
        <f>'Охотск '!AB76</f>
        <v>0</v>
      </c>
      <c r="AC540" s="156">
        <f>'Охотск '!AC76</f>
        <v>0</v>
      </c>
      <c r="AD540" s="2149">
        <f>'Охотск '!AD76</f>
        <v>0</v>
      </c>
      <c r="AE540" s="2149">
        <f>'Охотск '!AE76</f>
        <v>0</v>
      </c>
      <c r="AF540" s="2149">
        <f>'Охотск '!AF76</f>
        <v>0</v>
      </c>
      <c r="AG540" s="156"/>
      <c r="AH540" s="156"/>
    </row>
    <row r="541" spans="1:209" ht="30" x14ac:dyDescent="0.25">
      <c r="A541" s="158">
        <v>1</v>
      </c>
      <c r="B541" s="58" t="s">
        <v>350</v>
      </c>
      <c r="C541" s="185">
        <f>'Охотск '!C77</f>
        <v>75</v>
      </c>
      <c r="D541" s="185">
        <f>'Охотск '!D77</f>
        <v>69</v>
      </c>
      <c r="E541" s="185">
        <f>'Охотск '!E77</f>
        <v>73</v>
      </c>
      <c r="F541" s="717">
        <f>'Охотск '!F77</f>
        <v>105.79710144927536</v>
      </c>
      <c r="G541" s="232">
        <f>'Охотск '!G77</f>
        <v>0</v>
      </c>
      <c r="H541" s="232">
        <f>'Охотск '!H77</f>
        <v>0</v>
      </c>
      <c r="I541" s="241">
        <f>'Охотск '!I77</f>
        <v>0</v>
      </c>
      <c r="J541" s="241">
        <f>'Охотск '!J77</f>
        <v>0</v>
      </c>
      <c r="K541" s="241">
        <f>'Охотск '!K77</f>
        <v>0</v>
      </c>
      <c r="L541" s="241">
        <f>'Охотск '!L77</f>
        <v>0</v>
      </c>
      <c r="M541" s="241">
        <f>'Охотск '!M77</f>
        <v>0</v>
      </c>
      <c r="N541" s="241">
        <f>'Охотск '!N77</f>
        <v>0</v>
      </c>
      <c r="O541" s="156">
        <f>'Охотск '!O77</f>
        <v>0</v>
      </c>
      <c r="P541" s="156">
        <f>'Охотск '!P77</f>
        <v>0</v>
      </c>
      <c r="Q541" s="156">
        <f>'Охотск '!Q77</f>
        <v>0</v>
      </c>
      <c r="R541" s="156">
        <f>'Охотск '!R77</f>
        <v>0</v>
      </c>
      <c r="S541" s="156">
        <f>'Охотск '!S77</f>
        <v>0</v>
      </c>
      <c r="T541" s="156">
        <f>'Охотск '!T77</f>
        <v>0</v>
      </c>
      <c r="U541" s="156">
        <f>'Охотск '!U77</f>
        <v>0</v>
      </c>
      <c r="V541" s="156">
        <f>'Охотск '!V77</f>
        <v>0</v>
      </c>
      <c r="W541" s="156">
        <f>'Охотск '!W77</f>
        <v>0</v>
      </c>
      <c r="X541" s="156">
        <f>'Охотск '!X77</f>
        <v>0</v>
      </c>
      <c r="Y541" s="156">
        <f>'Охотск '!Y77</f>
        <v>0</v>
      </c>
      <c r="Z541" s="2233">
        <f>'Охотск '!Z77</f>
        <v>0</v>
      </c>
      <c r="AA541" s="156">
        <f>'Охотск '!AA77</f>
        <v>0</v>
      </c>
      <c r="AB541" s="156">
        <f>'Охотск '!AB77</f>
        <v>0</v>
      </c>
      <c r="AC541" s="156">
        <f>'Охотск '!AC77</f>
        <v>0</v>
      </c>
      <c r="AD541" s="2149">
        <f>'Охотск '!AD77</f>
        <v>0</v>
      </c>
      <c r="AE541" s="2149">
        <f>'Охотск '!AE77</f>
        <v>0</v>
      </c>
      <c r="AF541" s="2149">
        <f>'Охотск '!AF77</f>
        <v>0</v>
      </c>
      <c r="AG541" s="156"/>
      <c r="AH541" s="156"/>
    </row>
    <row r="542" spans="1:209" ht="60" x14ac:dyDescent="0.25">
      <c r="A542" s="158">
        <v>1</v>
      </c>
      <c r="B542" s="58" t="s">
        <v>362</v>
      </c>
      <c r="C542" s="185">
        <f>'Охотск '!C78</f>
        <v>4828</v>
      </c>
      <c r="D542" s="185">
        <f>'Охотск '!D78</f>
        <v>4426</v>
      </c>
      <c r="E542" s="185">
        <f>'Охотск '!E78</f>
        <v>5257</v>
      </c>
      <c r="F542" s="717">
        <f>'Охотск '!F78</f>
        <v>118.77541798463625</v>
      </c>
      <c r="G542" s="232">
        <f>'Охотск '!G78</f>
        <v>0</v>
      </c>
      <c r="H542" s="232">
        <f>'Охотск '!H78</f>
        <v>0</v>
      </c>
      <c r="I542" s="241">
        <f>'Охотск '!I78</f>
        <v>0</v>
      </c>
      <c r="J542" s="241">
        <f>'Охотск '!J78</f>
        <v>0</v>
      </c>
      <c r="K542" s="241">
        <f>'Охотск '!K78</f>
        <v>0</v>
      </c>
      <c r="L542" s="241">
        <f>'Охотск '!L78</f>
        <v>0</v>
      </c>
      <c r="M542" s="241">
        <f>'Охотск '!M78</f>
        <v>0</v>
      </c>
      <c r="N542" s="241">
        <f>'Охотск '!N78</f>
        <v>0</v>
      </c>
      <c r="O542" s="156">
        <f>'Охотск '!O78</f>
        <v>0</v>
      </c>
      <c r="P542" s="156">
        <f>'Охотск '!P78</f>
        <v>0</v>
      </c>
      <c r="Q542" s="156">
        <f>'Охотск '!Q78</f>
        <v>0</v>
      </c>
      <c r="R542" s="156">
        <f>'Охотск '!R78</f>
        <v>0</v>
      </c>
      <c r="S542" s="156">
        <f>'Охотск '!S78</f>
        <v>0</v>
      </c>
      <c r="T542" s="156">
        <f>'Охотск '!T78</f>
        <v>0</v>
      </c>
      <c r="U542" s="156">
        <f>'Охотск '!U78</f>
        <v>0</v>
      </c>
      <c r="V542" s="156">
        <f>'Охотск '!V78</f>
        <v>0</v>
      </c>
      <c r="W542" s="156">
        <f>'Охотск '!W78</f>
        <v>0</v>
      </c>
      <c r="X542" s="156">
        <f>'Охотск '!X78</f>
        <v>0</v>
      </c>
      <c r="Y542" s="156">
        <f>'Охотск '!Y78</f>
        <v>0</v>
      </c>
      <c r="Z542" s="2233">
        <f>'Охотск '!Z78</f>
        <v>0</v>
      </c>
      <c r="AA542" s="156">
        <f>'Охотск '!AA78</f>
        <v>0</v>
      </c>
      <c r="AB542" s="156">
        <f>'Охотск '!AB78</f>
        <v>0</v>
      </c>
      <c r="AC542" s="156">
        <f>'Охотск '!AC78</f>
        <v>0</v>
      </c>
      <c r="AD542" s="2149">
        <f>'Охотск '!AD78</f>
        <v>0</v>
      </c>
      <c r="AE542" s="2149">
        <f>'Охотск '!AE78</f>
        <v>0</v>
      </c>
      <c r="AF542" s="2149">
        <f>'Охотск '!AF78</f>
        <v>0</v>
      </c>
      <c r="AG542" s="156"/>
      <c r="AH542" s="156"/>
    </row>
    <row r="543" spans="1:209" ht="45" x14ac:dyDescent="0.25">
      <c r="A543" s="158">
        <v>1</v>
      </c>
      <c r="B543" s="58" t="s">
        <v>363</v>
      </c>
      <c r="C543" s="185">
        <f>'Охотск '!C79</f>
        <v>99</v>
      </c>
      <c r="D543" s="185">
        <f>'Охотск '!D79</f>
        <v>91</v>
      </c>
      <c r="E543" s="185">
        <f>'Охотск '!E79</f>
        <v>176</v>
      </c>
      <c r="F543" s="717">
        <f>'Охотск '!F79</f>
        <v>193.4065934065934</v>
      </c>
      <c r="G543" s="232">
        <f>'Охотск '!G79</f>
        <v>0</v>
      </c>
      <c r="H543" s="232">
        <f>'Охотск '!H79</f>
        <v>0</v>
      </c>
      <c r="I543" s="241">
        <f>'Охотск '!I79</f>
        <v>0</v>
      </c>
      <c r="J543" s="241">
        <f>'Охотск '!J79</f>
        <v>0</v>
      </c>
      <c r="K543" s="241">
        <f>'Охотск '!K79</f>
        <v>0</v>
      </c>
      <c r="L543" s="241">
        <f>'Охотск '!L79</f>
        <v>0</v>
      </c>
      <c r="M543" s="241">
        <f>'Охотск '!M79</f>
        <v>0</v>
      </c>
      <c r="N543" s="241">
        <f>'Охотск '!N79</f>
        <v>0</v>
      </c>
      <c r="O543" s="156">
        <f>'Охотск '!O79</f>
        <v>0</v>
      </c>
      <c r="P543" s="156">
        <f>'Охотск '!P79</f>
        <v>0</v>
      </c>
      <c r="Q543" s="156">
        <f>'Охотск '!Q79</f>
        <v>0</v>
      </c>
      <c r="R543" s="156">
        <f>'Охотск '!R79</f>
        <v>0</v>
      </c>
      <c r="S543" s="156">
        <f>'Охотск '!S79</f>
        <v>0</v>
      </c>
      <c r="T543" s="156">
        <f>'Охотск '!T79</f>
        <v>0</v>
      </c>
      <c r="U543" s="156">
        <f>'Охотск '!U79</f>
        <v>0</v>
      </c>
      <c r="V543" s="156">
        <f>'Охотск '!V79</f>
        <v>0</v>
      </c>
      <c r="W543" s="156">
        <f>'Охотск '!W79</f>
        <v>0</v>
      </c>
      <c r="X543" s="156">
        <f>'Охотск '!X79</f>
        <v>0</v>
      </c>
      <c r="Y543" s="156">
        <f>'Охотск '!Y79</f>
        <v>0</v>
      </c>
      <c r="Z543" s="2233">
        <f>'Охотск '!Z79</f>
        <v>0</v>
      </c>
      <c r="AA543" s="156">
        <f>'Охотск '!AA79</f>
        <v>0</v>
      </c>
      <c r="AB543" s="156">
        <f>'Охотск '!AB79</f>
        <v>0</v>
      </c>
      <c r="AC543" s="156">
        <f>'Охотск '!AC79</f>
        <v>0</v>
      </c>
      <c r="AD543" s="2149">
        <f>'Охотск '!AD79</f>
        <v>0</v>
      </c>
      <c r="AE543" s="2149">
        <f>'Охотск '!AE79</f>
        <v>0</v>
      </c>
      <c r="AF543" s="2149">
        <f>'Охотск '!AF79</f>
        <v>0</v>
      </c>
      <c r="AG543" s="156"/>
      <c r="AH543" s="156"/>
    </row>
    <row r="544" spans="1:209" ht="30" x14ac:dyDescent="0.25">
      <c r="A544" s="158">
        <v>1</v>
      </c>
      <c r="B544" s="58" t="s">
        <v>364</v>
      </c>
      <c r="C544" s="185">
        <f>'Охотск '!C80</f>
        <v>1433</v>
      </c>
      <c r="D544" s="185">
        <f>'Охотск '!D80</f>
        <v>1314</v>
      </c>
      <c r="E544" s="185">
        <f>'Охотск '!E80</f>
        <v>1717</v>
      </c>
      <c r="F544" s="717">
        <f>'Охотск '!F80</f>
        <v>130.66971080669711</v>
      </c>
      <c r="G544" s="232"/>
      <c r="H544" s="232">
        <f>'Охотск '!H80</f>
        <v>0</v>
      </c>
      <c r="I544" s="241">
        <f>'Охотск '!I80</f>
        <v>0</v>
      </c>
      <c r="J544" s="241">
        <f>'Охотск '!J80</f>
        <v>0</v>
      </c>
      <c r="K544" s="241">
        <f>'Охотск '!K80</f>
        <v>0</v>
      </c>
      <c r="L544" s="241">
        <f>'Охотск '!L80</f>
        <v>0</v>
      </c>
      <c r="M544" s="241">
        <f>'Охотск '!M80</f>
        <v>0</v>
      </c>
      <c r="N544" s="241">
        <f>'Охотск '!N80</f>
        <v>0</v>
      </c>
      <c r="O544" s="156">
        <f>'Охотск '!O80</f>
        <v>0</v>
      </c>
      <c r="P544" s="156">
        <f>'Охотск '!P80</f>
        <v>0</v>
      </c>
      <c r="Q544" s="156">
        <f>'Охотск '!Q80</f>
        <v>0</v>
      </c>
      <c r="R544" s="156">
        <f>'Охотск '!R80</f>
        <v>0</v>
      </c>
      <c r="S544" s="156">
        <f>'Охотск '!S80</f>
        <v>0</v>
      </c>
      <c r="T544" s="156">
        <f>'Охотск '!T80</f>
        <v>0</v>
      </c>
      <c r="U544" s="156">
        <f>'Охотск '!U80</f>
        <v>0</v>
      </c>
      <c r="V544" s="156">
        <f>'Охотск '!V80</f>
        <v>0</v>
      </c>
      <c r="W544" s="156">
        <f>'Охотск '!W80</f>
        <v>0</v>
      </c>
      <c r="X544" s="156">
        <f>'Охотск '!X80</f>
        <v>0</v>
      </c>
      <c r="Y544" s="156">
        <f>'Охотск '!Y80</f>
        <v>0</v>
      </c>
      <c r="Z544" s="2233">
        <f>'Охотск '!Z80</f>
        <v>0</v>
      </c>
      <c r="AA544" s="156">
        <f>'Охотск '!AA80</f>
        <v>0</v>
      </c>
      <c r="AB544" s="156">
        <f>'Охотск '!AB80</f>
        <v>0</v>
      </c>
      <c r="AC544" s="156">
        <f>'Охотск '!AC80</f>
        <v>0</v>
      </c>
      <c r="AD544" s="2149">
        <f>'Охотск '!AD80</f>
        <v>0</v>
      </c>
      <c r="AE544" s="2149">
        <f>'Охотск '!AE80</f>
        <v>0</v>
      </c>
      <c r="AF544" s="2149">
        <f>'Охотск '!AF80</f>
        <v>0</v>
      </c>
      <c r="AG544" s="156"/>
      <c r="AH544" s="156"/>
    </row>
    <row r="545" spans="1:34" ht="30" x14ac:dyDescent="0.25">
      <c r="A545" s="158">
        <v>1</v>
      </c>
      <c r="B545" s="58" t="s">
        <v>365</v>
      </c>
      <c r="C545" s="185">
        <f>'Охотск '!C81</f>
        <v>582</v>
      </c>
      <c r="D545" s="185">
        <f>'Охотск '!D81</f>
        <v>534</v>
      </c>
      <c r="E545" s="185">
        <f>'Охотск '!E81</f>
        <v>628</v>
      </c>
      <c r="F545" s="717">
        <f>'Охотск '!F81</f>
        <v>117.60299625468164</v>
      </c>
      <c r="G545" s="232">
        <f>'Охотск '!G81</f>
        <v>0</v>
      </c>
      <c r="H545" s="232">
        <f>'Охотск '!H81</f>
        <v>0</v>
      </c>
      <c r="I545" s="241">
        <f>'Охотск '!I81</f>
        <v>0</v>
      </c>
      <c r="J545" s="241">
        <f>'Охотск '!J81</f>
        <v>0</v>
      </c>
      <c r="K545" s="241">
        <f>'Охотск '!K81</f>
        <v>0</v>
      </c>
      <c r="L545" s="241">
        <f>'Охотск '!L81</f>
        <v>0</v>
      </c>
      <c r="M545" s="241">
        <f>'Охотск '!M81</f>
        <v>0</v>
      </c>
      <c r="N545" s="241">
        <f>'Охотск '!N81</f>
        <v>0</v>
      </c>
      <c r="O545" s="156">
        <f>'Охотск '!O81</f>
        <v>0</v>
      </c>
      <c r="P545" s="156">
        <f>'Охотск '!P81</f>
        <v>0</v>
      </c>
      <c r="Q545" s="156">
        <f>'Охотск '!Q81</f>
        <v>0</v>
      </c>
      <c r="R545" s="156">
        <f>'Охотск '!R81</f>
        <v>0</v>
      </c>
      <c r="S545" s="156">
        <f>'Охотск '!S81</f>
        <v>0</v>
      </c>
      <c r="T545" s="156">
        <f>'Охотск '!T81</f>
        <v>0</v>
      </c>
      <c r="U545" s="156">
        <f>'Охотск '!U81</f>
        <v>0</v>
      </c>
      <c r="V545" s="156">
        <f>'Охотск '!V81</f>
        <v>0</v>
      </c>
      <c r="W545" s="156">
        <f>'Охотск '!W81</f>
        <v>0</v>
      </c>
      <c r="X545" s="156">
        <f>'Охотск '!X81</f>
        <v>0</v>
      </c>
      <c r="Y545" s="156">
        <f>'Охотск '!Y81</f>
        <v>0</v>
      </c>
      <c r="Z545" s="2233">
        <f>'Охотск '!Z81</f>
        <v>0</v>
      </c>
      <c r="AA545" s="156">
        <f>'Охотск '!AA81</f>
        <v>0</v>
      </c>
      <c r="AB545" s="156">
        <f>'Охотск '!AB81</f>
        <v>0</v>
      </c>
      <c r="AC545" s="156">
        <f>'Охотск '!AC81</f>
        <v>0</v>
      </c>
      <c r="AD545" s="2149">
        <f>'Охотск '!AD81</f>
        <v>0</v>
      </c>
      <c r="AE545" s="2149">
        <f>'Охотск '!AE81</f>
        <v>0</v>
      </c>
      <c r="AF545" s="2149">
        <f>'Охотск '!AF81</f>
        <v>0</v>
      </c>
      <c r="AG545" s="156"/>
      <c r="AH545" s="156"/>
    </row>
    <row r="546" spans="1:34" x14ac:dyDescent="0.25">
      <c r="A546" s="158">
        <v>1</v>
      </c>
      <c r="B546" s="58" t="s">
        <v>330</v>
      </c>
      <c r="C546" s="185">
        <f>'Охотск '!C82</f>
        <v>6444</v>
      </c>
      <c r="D546" s="185">
        <f>'Охотск '!D82</f>
        <v>5907</v>
      </c>
      <c r="E546" s="185">
        <f>'Охотск '!E82</f>
        <v>12822</v>
      </c>
      <c r="F546" s="717">
        <f>'Охотск '!F82</f>
        <v>217.064499746064</v>
      </c>
      <c r="G546" s="232">
        <f>'Охотск '!G82</f>
        <v>0</v>
      </c>
      <c r="H546" s="232">
        <f>'Охотск '!H82</f>
        <v>0</v>
      </c>
      <c r="I546" s="241">
        <f>'Охотск '!I82</f>
        <v>0</v>
      </c>
      <c r="J546" s="241">
        <f>'Охотск '!J82</f>
        <v>0</v>
      </c>
      <c r="K546" s="241">
        <f>'Охотск '!K82</f>
        <v>0</v>
      </c>
      <c r="L546" s="241">
        <f>'Охотск '!L82</f>
        <v>0</v>
      </c>
      <c r="M546" s="241">
        <f>'Охотск '!M82</f>
        <v>0</v>
      </c>
      <c r="N546" s="241">
        <f>'Охотск '!N82</f>
        <v>0</v>
      </c>
      <c r="O546" s="156">
        <f>'Охотск '!O82</f>
        <v>0</v>
      </c>
      <c r="P546" s="156">
        <f>'Охотск '!P82</f>
        <v>0</v>
      </c>
      <c r="Q546" s="156">
        <f>'Охотск '!Q82</f>
        <v>0</v>
      </c>
      <c r="R546" s="156">
        <f>'Охотск '!R82</f>
        <v>0</v>
      </c>
      <c r="S546" s="156">
        <f>'Охотск '!S82</f>
        <v>0</v>
      </c>
      <c r="T546" s="156">
        <f>'Охотск '!T82</f>
        <v>0</v>
      </c>
      <c r="U546" s="156">
        <f>'Охотск '!U82</f>
        <v>0</v>
      </c>
      <c r="V546" s="156">
        <f>'Охотск '!V82</f>
        <v>0</v>
      </c>
      <c r="W546" s="156">
        <f>'Охотск '!W82</f>
        <v>0</v>
      </c>
      <c r="X546" s="156">
        <f>'Охотск '!X82</f>
        <v>0</v>
      </c>
      <c r="Y546" s="156">
        <f>'Охотск '!Y82</f>
        <v>0</v>
      </c>
      <c r="Z546" s="2233">
        <f>'Охотск '!Z82</f>
        <v>0</v>
      </c>
      <c r="AA546" s="156">
        <f>'Охотск '!AA82</f>
        <v>0</v>
      </c>
      <c r="AB546" s="156">
        <f>'Охотск '!AB82</f>
        <v>0</v>
      </c>
      <c r="AC546" s="156">
        <f>'Охотск '!AC82</f>
        <v>0</v>
      </c>
      <c r="AD546" s="2149">
        <f>'Охотск '!AD82</f>
        <v>0</v>
      </c>
      <c r="AE546" s="2149">
        <f>'Охотск '!AE82</f>
        <v>0</v>
      </c>
      <c r="AF546" s="2149">
        <f>'Охотск '!AF82</f>
        <v>0</v>
      </c>
      <c r="AG546" s="156"/>
      <c r="AH546" s="156"/>
    </row>
    <row r="547" spans="1:34" x14ac:dyDescent="0.25">
      <c r="A547" s="158">
        <v>1</v>
      </c>
      <c r="B547" s="58" t="s">
        <v>169</v>
      </c>
      <c r="C547" s="185">
        <f>'Охотск '!C83</f>
        <v>17481</v>
      </c>
      <c r="D547" s="185">
        <f>'Охотск '!D83</f>
        <v>16024</v>
      </c>
      <c r="E547" s="185">
        <f>'Охотск '!E83</f>
        <v>13497.52734375</v>
      </c>
      <c r="F547" s="717">
        <f>'Охотск '!F83</f>
        <v>84.233196104281078</v>
      </c>
      <c r="G547" s="232">
        <f>'Охотск '!G83</f>
        <v>0</v>
      </c>
      <c r="H547" s="232">
        <f>'Охотск '!H83</f>
        <v>0</v>
      </c>
      <c r="I547" s="241">
        <f>'Охотск '!I83</f>
        <v>0</v>
      </c>
      <c r="J547" s="241">
        <f>'Охотск '!J83</f>
        <v>0</v>
      </c>
      <c r="K547" s="241">
        <f>'Охотск '!K83</f>
        <v>0</v>
      </c>
      <c r="L547" s="241">
        <f>'Охотск '!L83</f>
        <v>0</v>
      </c>
      <c r="M547" s="241">
        <f>'Охотск '!M83</f>
        <v>0</v>
      </c>
      <c r="N547" s="241">
        <f>'Охотск '!N83</f>
        <v>0</v>
      </c>
      <c r="O547" s="156">
        <f>'Охотск '!O83</f>
        <v>0</v>
      </c>
      <c r="P547" s="156">
        <f>'Охотск '!P83</f>
        <v>0</v>
      </c>
      <c r="Q547" s="156">
        <f>'Охотск '!Q83</f>
        <v>0</v>
      </c>
      <c r="R547" s="156">
        <f>'Охотск '!R83</f>
        <v>0</v>
      </c>
      <c r="S547" s="156">
        <f>'Охотск '!S83</f>
        <v>0</v>
      </c>
      <c r="T547" s="156">
        <f>'Охотск '!T83</f>
        <v>0</v>
      </c>
      <c r="U547" s="156">
        <f>'Охотск '!U83</f>
        <v>0</v>
      </c>
      <c r="V547" s="156">
        <f>'Охотск '!V83</f>
        <v>0</v>
      </c>
      <c r="W547" s="156">
        <f>'Охотск '!W83</f>
        <v>0</v>
      </c>
      <c r="X547" s="156">
        <f>'Охотск '!X83</f>
        <v>0</v>
      </c>
      <c r="Y547" s="156">
        <f>'Охотск '!Y83</f>
        <v>0</v>
      </c>
      <c r="Z547" s="2233">
        <f>'Охотск '!Z83</f>
        <v>0</v>
      </c>
      <c r="AA547" s="156">
        <f>'Охотск '!AA83</f>
        <v>0</v>
      </c>
      <c r="AB547" s="156">
        <f>'Охотск '!AB83</f>
        <v>0</v>
      </c>
      <c r="AC547" s="156">
        <f>'Охотск '!AC83</f>
        <v>0</v>
      </c>
      <c r="AD547" s="2149">
        <f>'Охотск '!AD83</f>
        <v>0</v>
      </c>
      <c r="AE547" s="2149">
        <f>'Охотск '!AE83</f>
        <v>0</v>
      </c>
      <c r="AF547" s="2149">
        <f>'Охотск '!AF83</f>
        <v>0</v>
      </c>
      <c r="AG547" s="156"/>
      <c r="AH547" s="156"/>
    </row>
    <row r="548" spans="1:34" x14ac:dyDescent="0.25">
      <c r="A548" s="158">
        <v>1</v>
      </c>
      <c r="B548" s="58" t="s">
        <v>336</v>
      </c>
      <c r="C548" s="185">
        <f>'Охотск '!C84</f>
        <v>22000</v>
      </c>
      <c r="D548" s="185">
        <f>'Охотск '!D84</f>
        <v>20167</v>
      </c>
      <c r="E548" s="185">
        <f>'Охотск '!E84</f>
        <v>17414.75</v>
      </c>
      <c r="F548" s="717">
        <f>'Охотск '!F84</f>
        <v>86.352704913968353</v>
      </c>
      <c r="G548" s="232">
        <f>'Охотск '!G84</f>
        <v>0</v>
      </c>
      <c r="H548" s="232">
        <f>'Охотск '!H84</f>
        <v>0</v>
      </c>
      <c r="I548" s="241">
        <f>'Охотск '!I84</f>
        <v>0</v>
      </c>
      <c r="J548" s="241">
        <f>'Охотск '!J84</f>
        <v>0</v>
      </c>
      <c r="K548" s="241">
        <f>'Охотск '!K84</f>
        <v>0</v>
      </c>
      <c r="L548" s="241">
        <f>'Охотск '!L84</f>
        <v>0</v>
      </c>
      <c r="M548" s="241">
        <f>'Охотск '!M84</f>
        <v>0</v>
      </c>
      <c r="N548" s="241">
        <f>'Охотск '!N84</f>
        <v>0</v>
      </c>
      <c r="O548" s="156">
        <f>'Охотск '!O84</f>
        <v>0</v>
      </c>
      <c r="P548" s="156">
        <f>'Охотск '!P84</f>
        <v>0</v>
      </c>
      <c r="Q548" s="156">
        <f>'Охотск '!Q84</f>
        <v>0</v>
      </c>
      <c r="R548" s="156">
        <f>'Охотск '!R84</f>
        <v>0</v>
      </c>
      <c r="S548" s="156">
        <f>'Охотск '!S84</f>
        <v>0</v>
      </c>
      <c r="T548" s="156">
        <f>'Охотск '!T84</f>
        <v>0</v>
      </c>
      <c r="U548" s="156">
        <f>'Охотск '!U84</f>
        <v>0</v>
      </c>
      <c r="V548" s="156">
        <f>'Охотск '!V84</f>
        <v>0</v>
      </c>
      <c r="W548" s="156">
        <f>'Охотск '!W84</f>
        <v>0</v>
      </c>
      <c r="X548" s="156">
        <f>'Охотск '!X84</f>
        <v>0</v>
      </c>
      <c r="Y548" s="156">
        <f>'Охотск '!Y84</f>
        <v>0</v>
      </c>
      <c r="Z548" s="2233">
        <f>'Охотск '!Z84</f>
        <v>0</v>
      </c>
      <c r="AA548" s="156">
        <f>'Охотск '!AA84</f>
        <v>0</v>
      </c>
      <c r="AB548" s="156">
        <f>'Охотск '!AB84</f>
        <v>0</v>
      </c>
      <c r="AC548" s="156">
        <f>'Охотск '!AC84</f>
        <v>0</v>
      </c>
      <c r="AD548" s="2149">
        <f>'Охотск '!AD84</f>
        <v>0</v>
      </c>
      <c r="AE548" s="2149">
        <f>'Охотск '!AE84</f>
        <v>0</v>
      </c>
      <c r="AF548" s="2149">
        <f>'Охотск '!AF84</f>
        <v>0</v>
      </c>
      <c r="AG548" s="156"/>
      <c r="AH548" s="156"/>
    </row>
    <row r="549" spans="1:34" ht="30" x14ac:dyDescent="0.25">
      <c r="A549" s="158">
        <v>1</v>
      </c>
      <c r="B549" s="58" t="s">
        <v>170</v>
      </c>
      <c r="C549" s="185">
        <f>'Охотск '!C85</f>
        <v>5300</v>
      </c>
      <c r="D549" s="185">
        <f>'Охотск '!D85</f>
        <v>4858</v>
      </c>
      <c r="E549" s="185">
        <f>'Охотск '!E85</f>
        <v>4983</v>
      </c>
      <c r="F549" s="717">
        <f>'Охотск '!F85</f>
        <v>102.57307533964595</v>
      </c>
      <c r="G549" s="232">
        <f>'Охотск '!G85</f>
        <v>0</v>
      </c>
      <c r="H549" s="232">
        <f>'Охотск '!H85</f>
        <v>0</v>
      </c>
      <c r="I549" s="241">
        <f>'Охотск '!I85</f>
        <v>0</v>
      </c>
      <c r="J549" s="241">
        <f>'Охотск '!J85</f>
        <v>0</v>
      </c>
      <c r="K549" s="241">
        <f>'Охотск '!K85</f>
        <v>0</v>
      </c>
      <c r="L549" s="241">
        <f>'Охотск '!L85</f>
        <v>0</v>
      </c>
      <c r="M549" s="241">
        <f>'Охотск '!M85</f>
        <v>0</v>
      </c>
      <c r="N549" s="241">
        <f>'Охотск '!N85</f>
        <v>0</v>
      </c>
      <c r="O549" s="156">
        <f>'Охотск '!O85</f>
        <v>0</v>
      </c>
      <c r="P549" s="156">
        <f>'Охотск '!P85</f>
        <v>0</v>
      </c>
      <c r="Q549" s="156">
        <f>'Охотск '!Q85</f>
        <v>0</v>
      </c>
      <c r="R549" s="156">
        <f>'Охотск '!R85</f>
        <v>0</v>
      </c>
      <c r="S549" s="156">
        <f>'Охотск '!S85</f>
        <v>0</v>
      </c>
      <c r="T549" s="156">
        <f>'Охотск '!T85</f>
        <v>0</v>
      </c>
      <c r="U549" s="156">
        <f>'Охотск '!U85</f>
        <v>0</v>
      </c>
      <c r="V549" s="156">
        <f>'Охотск '!V85</f>
        <v>0</v>
      </c>
      <c r="W549" s="156">
        <f>'Охотск '!W85</f>
        <v>0</v>
      </c>
      <c r="X549" s="156">
        <f>'Охотск '!X85</f>
        <v>0</v>
      </c>
      <c r="Y549" s="156">
        <f>'Охотск '!Y85</f>
        <v>0</v>
      </c>
      <c r="Z549" s="2233">
        <f>'Охотск '!Z85</f>
        <v>0</v>
      </c>
      <c r="AA549" s="156">
        <f>'Охотск '!AA85</f>
        <v>0</v>
      </c>
      <c r="AB549" s="156">
        <f>'Охотск '!AB85</f>
        <v>0</v>
      </c>
      <c r="AC549" s="156">
        <f>'Охотск '!AC85</f>
        <v>0</v>
      </c>
      <c r="AD549" s="2149">
        <f>'Охотск '!AD85</f>
        <v>0</v>
      </c>
      <c r="AE549" s="2149">
        <f>'Охотск '!AE85</f>
        <v>0</v>
      </c>
      <c r="AF549" s="2149">
        <f>'Охотск '!AF85</f>
        <v>0</v>
      </c>
      <c r="AG549" s="156"/>
      <c r="AH549" s="156"/>
    </row>
    <row r="550" spans="1:34" ht="30" x14ac:dyDescent="0.25">
      <c r="A550" s="158">
        <v>1</v>
      </c>
      <c r="B550" s="58" t="s">
        <v>361</v>
      </c>
      <c r="C550" s="185">
        <f>'Охотск '!C86</f>
        <v>0</v>
      </c>
      <c r="D550" s="185">
        <f>'Охотск '!D86</f>
        <v>0</v>
      </c>
      <c r="E550" s="185">
        <f>'Охотск '!E86</f>
        <v>0</v>
      </c>
      <c r="F550" s="717">
        <f>'Охотск '!F86</f>
        <v>0</v>
      </c>
      <c r="G550" s="232">
        <f>'Охотск '!G86</f>
        <v>0</v>
      </c>
      <c r="H550" s="232">
        <f>'Охотск '!H86</f>
        <v>0</v>
      </c>
      <c r="I550" s="241">
        <f>'Охотск '!I86</f>
        <v>0</v>
      </c>
      <c r="J550" s="241">
        <f>'Охотск '!J86</f>
        <v>0</v>
      </c>
      <c r="K550" s="241">
        <f>'Охотск '!K86</f>
        <v>0</v>
      </c>
      <c r="L550" s="241">
        <f>'Охотск '!L86</f>
        <v>0</v>
      </c>
      <c r="M550" s="241">
        <f>'Охотск '!M86</f>
        <v>0</v>
      </c>
      <c r="N550" s="241">
        <f>'Охотск '!N86</f>
        <v>0</v>
      </c>
      <c r="O550" s="156">
        <f>'Охотск '!O86</f>
        <v>0</v>
      </c>
      <c r="P550" s="156">
        <f>'Охотск '!P86</f>
        <v>0</v>
      </c>
      <c r="Q550" s="156">
        <f>'Охотск '!Q86</f>
        <v>0</v>
      </c>
      <c r="R550" s="156">
        <f>'Охотск '!R86</f>
        <v>0</v>
      </c>
      <c r="S550" s="156">
        <f>'Охотск '!S86</f>
        <v>0</v>
      </c>
      <c r="T550" s="156">
        <f>'Охотск '!T86</f>
        <v>0</v>
      </c>
      <c r="U550" s="156">
        <f>'Охотск '!U86</f>
        <v>0</v>
      </c>
      <c r="V550" s="156">
        <f>'Охотск '!V86</f>
        <v>0</v>
      </c>
      <c r="W550" s="156">
        <f>'Охотск '!W86</f>
        <v>0</v>
      </c>
      <c r="X550" s="156">
        <f>'Охотск '!X86</f>
        <v>0</v>
      </c>
      <c r="Y550" s="156">
        <f>'Охотск '!Y86</f>
        <v>0</v>
      </c>
      <c r="Z550" s="2233">
        <f>'Охотск '!Z86</f>
        <v>0</v>
      </c>
      <c r="AA550" s="156">
        <f>'Охотск '!AA86</f>
        <v>0</v>
      </c>
      <c r="AB550" s="156">
        <f>'Охотск '!AB86</f>
        <v>0</v>
      </c>
      <c r="AC550" s="156">
        <f>'Охотск '!AC86</f>
        <v>0</v>
      </c>
      <c r="AD550" s="2149">
        <f>'Охотск '!AD86</f>
        <v>0</v>
      </c>
      <c r="AE550" s="2149">
        <f>'Охотск '!AE86</f>
        <v>0</v>
      </c>
      <c r="AF550" s="2149">
        <f>'Охотск '!AF86</f>
        <v>0</v>
      </c>
      <c r="AG550" s="156"/>
      <c r="AH550" s="156"/>
    </row>
    <row r="551" spans="1:34" x14ac:dyDescent="0.25">
      <c r="A551" s="158">
        <v>1</v>
      </c>
      <c r="B551" s="54" t="s">
        <v>91</v>
      </c>
      <c r="C551" s="244">
        <f>'Охотск '!C87</f>
        <v>81847.200000000012</v>
      </c>
      <c r="D551" s="244">
        <f>'Охотск '!D87</f>
        <v>75026.8</v>
      </c>
      <c r="E551" s="244">
        <f>'Охотск '!E87</f>
        <v>74449.087499999994</v>
      </c>
      <c r="F551" s="718">
        <f>'Охотск '!F87</f>
        <v>99.229991816257652</v>
      </c>
      <c r="G551" s="232">
        <f>'Охотск '!G87</f>
        <v>0</v>
      </c>
      <c r="H551" s="232">
        <f>'Охотск '!H87</f>
        <v>0</v>
      </c>
      <c r="I551" s="241">
        <f>'Охотск '!I87</f>
        <v>0</v>
      </c>
      <c r="J551" s="241">
        <f>'Охотск '!J87</f>
        <v>0</v>
      </c>
      <c r="K551" s="241">
        <f>'Охотск '!K87</f>
        <v>0</v>
      </c>
      <c r="L551" s="241">
        <f>'Охотск '!L87</f>
        <v>0</v>
      </c>
      <c r="M551" s="241">
        <f>'Охотск '!M87</f>
        <v>0</v>
      </c>
      <c r="N551" s="241">
        <f>'Охотск '!N87</f>
        <v>0</v>
      </c>
      <c r="O551" s="156">
        <f>'Охотск '!O87</f>
        <v>84276.833046222222</v>
      </c>
      <c r="P551" s="156">
        <f>'Охотск '!P87</f>
        <v>94394.622260169461</v>
      </c>
      <c r="Q551" s="156">
        <f>'Охотск '!Q87</f>
        <v>94394.622260169461</v>
      </c>
      <c r="R551" s="156">
        <f>'Охотск '!R87</f>
        <v>94394.622260169461</v>
      </c>
      <c r="S551" s="156">
        <f>'Охотск '!S87</f>
        <v>94394.622260169461</v>
      </c>
      <c r="T551" s="156">
        <f>'Охотск '!T87</f>
        <v>94143.474154219133</v>
      </c>
      <c r="U551" s="156">
        <f>'Охотск '!U87</f>
        <v>94143.474154219133</v>
      </c>
      <c r="V551" s="156">
        <f>'Охотск '!V87</f>
        <v>94143.474154219133</v>
      </c>
      <c r="W551" s="156">
        <f>'Охотск '!W87</f>
        <v>94144.0579</v>
      </c>
      <c r="X551" s="156">
        <f>'Охотск '!X87</f>
        <v>94144.057904571877</v>
      </c>
      <c r="Y551" s="156">
        <f>'Охотск '!Y87</f>
        <v>94144.057904571877</v>
      </c>
      <c r="Z551" s="2233">
        <f>'Охотск '!Z87</f>
        <v>86236.921827484461</v>
      </c>
      <c r="AA551" s="156">
        <f>'Охотск '!AA87</f>
        <v>83726.622209999987</v>
      </c>
      <c r="AB551" s="156">
        <f>'Охотск '!AB87</f>
        <v>-2510.2996174844739</v>
      </c>
      <c r="AC551" s="156">
        <f>'Охотск '!AC87</f>
        <v>-180.12326000000002</v>
      </c>
      <c r="AD551" s="2149">
        <f>'Охотск '!AD87</f>
        <v>0</v>
      </c>
      <c r="AE551" s="2149">
        <f>'Охотск '!AE87</f>
        <v>83546.498949999994</v>
      </c>
      <c r="AF551" s="2149">
        <f>'Охотск '!AF87</f>
        <v>0</v>
      </c>
      <c r="AG551" s="156"/>
      <c r="AH551" s="156"/>
    </row>
    <row r="552" spans="1:34" x14ac:dyDescent="0.25">
      <c r="A552" s="158">
        <v>1</v>
      </c>
      <c r="B552" s="2183" t="s">
        <v>82</v>
      </c>
      <c r="C552" s="185">
        <f>'Охотск '!C88</f>
        <v>385</v>
      </c>
      <c r="D552" s="185">
        <f>'Охотск '!D88</f>
        <v>353</v>
      </c>
      <c r="E552" s="185">
        <f>'Охотск '!E88</f>
        <v>311</v>
      </c>
      <c r="F552" s="717">
        <f>'Охотск '!F88</f>
        <v>88.101983002832867</v>
      </c>
      <c r="G552" s="232">
        <f>'Охотск '!G88</f>
        <v>9.418181818181818</v>
      </c>
      <c r="H552" s="232">
        <f>'Охотск '!H88</f>
        <v>0</v>
      </c>
      <c r="I552" s="241">
        <f>'Охотск '!I88</f>
        <v>3626</v>
      </c>
      <c r="J552" s="241">
        <f>'Охотск '!J88</f>
        <v>3325</v>
      </c>
      <c r="K552" s="241">
        <f>'Охотск '!K88</f>
        <v>2705</v>
      </c>
      <c r="L552" s="241">
        <f>'Охотск '!L88</f>
        <v>81.353383458646618</v>
      </c>
      <c r="M552" s="241">
        <f>'Охотск '!M88</f>
        <v>11</v>
      </c>
      <c r="N552" s="241">
        <f>'Охотск '!N88</f>
        <v>268.26446280991735</v>
      </c>
      <c r="O552" s="156">
        <f>'Охотск '!O88</f>
        <v>0</v>
      </c>
      <c r="P552" s="156">
        <f>'Охотск '!P88</f>
        <v>0</v>
      </c>
      <c r="Q552" s="156">
        <f>'Охотск '!Q88</f>
        <v>0</v>
      </c>
      <c r="R552" s="156">
        <f>'Охотск '!R88</f>
        <v>0</v>
      </c>
      <c r="S552" s="156">
        <f>'Охотск '!S88</f>
        <v>0</v>
      </c>
      <c r="T552" s="156">
        <f>'Охотск '!T88</f>
        <v>0</v>
      </c>
      <c r="U552" s="156">
        <f>'Охотск '!U88</f>
        <v>0</v>
      </c>
      <c r="V552" s="156">
        <f>'Охотск '!V88</f>
        <v>0</v>
      </c>
      <c r="W552" s="156">
        <f>'Охотск '!W88</f>
        <v>0</v>
      </c>
      <c r="X552" s="156">
        <f>'Охотск '!X88</f>
        <v>0</v>
      </c>
      <c r="Y552" s="156">
        <f>'Охотск '!Y88</f>
        <v>0</v>
      </c>
      <c r="Z552" s="2233">
        <f>'Охотск '!Z88</f>
        <v>0</v>
      </c>
      <c r="AA552" s="156">
        <f>'Охотск '!AA88</f>
        <v>0</v>
      </c>
      <c r="AB552" s="156">
        <f>'Охотск '!AB88</f>
        <v>0</v>
      </c>
      <c r="AC552" s="156">
        <f>'Охотск '!AC88</f>
        <v>0</v>
      </c>
      <c r="AD552" s="2149">
        <f>'Охотск '!AD88</f>
        <v>0</v>
      </c>
      <c r="AE552" s="2149">
        <f>'Охотск '!AE88</f>
        <v>0</v>
      </c>
      <c r="AF552" s="2149">
        <f>'Охотск '!AF88</f>
        <v>0</v>
      </c>
      <c r="AG552" s="156"/>
      <c r="AH552" s="156"/>
    </row>
    <row r="553" spans="1:34" x14ac:dyDescent="0.25">
      <c r="A553" s="158">
        <v>1</v>
      </c>
      <c r="B553" s="47" t="s">
        <v>16</v>
      </c>
      <c r="C553" s="185">
        <f>'Охотск '!C89</f>
        <v>190</v>
      </c>
      <c r="D553" s="185">
        <f>'Охотск '!D89</f>
        <v>174</v>
      </c>
      <c r="E553" s="185">
        <f>'Охотск '!E89</f>
        <v>176</v>
      </c>
      <c r="F553" s="717">
        <f>'Охотск '!F89</f>
        <v>101.14942528735634</v>
      </c>
      <c r="G553" s="232">
        <f>'Охотск '!G89</f>
        <v>0</v>
      </c>
      <c r="H553" s="232">
        <f>'Охотск '!H89</f>
        <v>0</v>
      </c>
      <c r="I553" s="241">
        <f>'Охотск '!I89</f>
        <v>1520</v>
      </c>
      <c r="J553" s="241">
        <f>'Охотск '!J89</f>
        <v>1392</v>
      </c>
      <c r="K553" s="241">
        <f>'Охотск '!K89</f>
        <v>1404</v>
      </c>
      <c r="L553" s="241">
        <f>'Охотск '!L89</f>
        <v>100.86206896551724</v>
      </c>
      <c r="M553" s="241">
        <f>'Охотск '!M89</f>
        <v>6.333333333333333</v>
      </c>
      <c r="N553" s="241">
        <f>'Охотск '!N89</f>
        <v>241.8373205741627</v>
      </c>
      <c r="O553" s="156">
        <f>'Охотск '!O89</f>
        <v>0</v>
      </c>
      <c r="P553" s="156">
        <f>'Охотск '!P89</f>
        <v>0</v>
      </c>
      <c r="Q553" s="156">
        <f>'Охотск '!Q89</f>
        <v>0</v>
      </c>
      <c r="R553" s="156">
        <f>'Охотск '!R89</f>
        <v>0</v>
      </c>
      <c r="S553" s="156">
        <f>'Охотск '!S89</f>
        <v>0</v>
      </c>
      <c r="T553" s="156">
        <f>'Охотск '!T89</f>
        <v>0</v>
      </c>
      <c r="U553" s="156">
        <f>'Охотск '!U89</f>
        <v>0</v>
      </c>
      <c r="V553" s="156">
        <f>'Охотск '!V89</f>
        <v>0</v>
      </c>
      <c r="W553" s="156">
        <f>'Охотск '!W89</f>
        <v>0</v>
      </c>
      <c r="X553" s="156">
        <f>'Охотск '!X89</f>
        <v>0</v>
      </c>
      <c r="Y553" s="156">
        <f>'Охотск '!Y89</f>
        <v>0</v>
      </c>
      <c r="Z553" s="2233">
        <f>'Охотск '!Z89</f>
        <v>0</v>
      </c>
      <c r="AA553" s="156">
        <f>'Охотск '!AA89</f>
        <v>0</v>
      </c>
      <c r="AB553" s="156">
        <f>'Охотск '!AB89</f>
        <v>0</v>
      </c>
      <c r="AC553" s="156">
        <f>'Охотск '!AC89</f>
        <v>0</v>
      </c>
      <c r="AD553" s="2149">
        <f>'Охотск '!AD89</f>
        <v>0</v>
      </c>
      <c r="AE553" s="2149">
        <f>'Охотск '!AE89</f>
        <v>0</v>
      </c>
      <c r="AF553" s="2149">
        <f>'Охотск '!AF89</f>
        <v>0</v>
      </c>
      <c r="AG553" s="156"/>
      <c r="AH553" s="156"/>
    </row>
    <row r="554" spans="1:34" ht="29.25" x14ac:dyDescent="0.25">
      <c r="A554" s="158">
        <v>1</v>
      </c>
      <c r="B554" s="298" t="s">
        <v>92</v>
      </c>
      <c r="C554" s="185">
        <f>'Охотск '!C90</f>
        <v>575</v>
      </c>
      <c r="D554" s="185">
        <f>'Охотск '!D90</f>
        <v>527</v>
      </c>
      <c r="E554" s="185">
        <f>'Охотск '!E90</f>
        <v>487</v>
      </c>
      <c r="F554" s="717">
        <f>'Охотск '!F90</f>
        <v>92.409867172675519</v>
      </c>
      <c r="G554" s="232">
        <f>'Охотск '!G90</f>
        <v>0</v>
      </c>
      <c r="H554" s="232">
        <f>'Охотск '!H90</f>
        <v>0</v>
      </c>
      <c r="I554" s="241">
        <f>'Охотск '!I90</f>
        <v>5146</v>
      </c>
      <c r="J554" s="241">
        <f>'Охотск '!J90</f>
        <v>4717</v>
      </c>
      <c r="K554" s="241">
        <f>'Охотск '!K90</f>
        <v>4109</v>
      </c>
      <c r="L554" s="241">
        <f>'Охотск '!L90</f>
        <v>87.110451558193773</v>
      </c>
      <c r="M554" s="241">
        <f>'Охотск '!M90</f>
        <v>17.333333333333332</v>
      </c>
      <c r="N554" s="241">
        <f>'Охотск '!N90</f>
        <v>258.60839160839163</v>
      </c>
      <c r="O554" s="156">
        <f>'Охотск '!O90</f>
        <v>14018.273115989999</v>
      </c>
      <c r="P554" s="156">
        <f>'Охотск '!P90</f>
        <v>20071.550634611667</v>
      </c>
      <c r="Q554" s="156">
        <f>'Охотск '!Q90</f>
        <v>20071.550634611667</v>
      </c>
      <c r="R554" s="156">
        <f>'Охотск '!R90</f>
        <v>20071.550634611667</v>
      </c>
      <c r="S554" s="156">
        <f>'Охотск '!S90</f>
        <v>20071.550634611667</v>
      </c>
      <c r="T554" s="156">
        <f>'Охотск '!T90</f>
        <v>20071.550634611667</v>
      </c>
      <c r="U554" s="156">
        <f>'Охотск '!U90</f>
        <v>19824.260659926669</v>
      </c>
      <c r="V554" s="156">
        <f>'Охотск '!V90</f>
        <v>19824.260659926669</v>
      </c>
      <c r="W554" s="156">
        <f>'Охотск '!W90</f>
        <v>19824.260659926669</v>
      </c>
      <c r="X554" s="156">
        <f>'Охотск '!X90</f>
        <v>19824.260659996668</v>
      </c>
      <c r="Y554" s="156">
        <f>'Охотск '!Y90</f>
        <v>19824.260659996668</v>
      </c>
      <c r="Z554" s="2233">
        <f>'Охотск '!Z90</f>
        <v>18146.988273183331</v>
      </c>
      <c r="AA554" s="156">
        <f>'Охотск '!AA90</f>
        <v>16145.985760000001</v>
      </c>
      <c r="AB554" s="156">
        <f>'Охотск '!AB90</f>
        <v>-2001.0025131833299</v>
      </c>
      <c r="AC554" s="156">
        <f>'Охотск '!AC90</f>
        <v>-6.8894500000000001</v>
      </c>
      <c r="AD554" s="2149">
        <f>'Охотск '!AD90</f>
        <v>0</v>
      </c>
      <c r="AE554" s="2149">
        <f>'Охотск '!AE90</f>
        <v>16139.096310000001</v>
      </c>
      <c r="AF554" s="2149">
        <f>'Охотск '!AF90</f>
        <v>0</v>
      </c>
      <c r="AG554" s="156"/>
      <c r="AH554" s="156"/>
    </row>
    <row r="555" spans="1:34" x14ac:dyDescent="0.25">
      <c r="A555" s="158">
        <v>1</v>
      </c>
      <c r="B555" s="196" t="s">
        <v>395</v>
      </c>
      <c r="C555" s="185">
        <f>'Охотск '!C91</f>
        <v>2200</v>
      </c>
      <c r="D555" s="185">
        <f>'Охотск '!D91</f>
        <v>2017</v>
      </c>
      <c r="E555" s="185">
        <f>'Охотск '!E91</f>
        <v>1960</v>
      </c>
      <c r="F555" s="717">
        <f>'Охотск '!F91</f>
        <v>97.174020823004454</v>
      </c>
      <c r="G555" s="232">
        <f>'Охотск '!G91</f>
        <v>0</v>
      </c>
      <c r="H555" s="232">
        <f>'Охотск '!H91</f>
        <v>0</v>
      </c>
      <c r="I555" s="241">
        <f>'Охотск '!I91</f>
        <v>0</v>
      </c>
      <c r="J555" s="241">
        <f>'Охотск '!J91</f>
        <v>0</v>
      </c>
      <c r="K555" s="241">
        <f>'Охотск '!K91</f>
        <v>0</v>
      </c>
      <c r="L555" s="241">
        <f>'Охотск '!L91</f>
        <v>0</v>
      </c>
      <c r="M555" s="241">
        <f>'Охотск '!M91</f>
        <v>0</v>
      </c>
      <c r="N555" s="241">
        <f>'Охотск '!N91</f>
        <v>0</v>
      </c>
      <c r="O555" s="156">
        <f>'Охотск '!O91</f>
        <v>5930.41942182</v>
      </c>
      <c r="P555" s="156">
        <f>'Охотск '!P91</f>
        <v>5930.9286418199999</v>
      </c>
      <c r="Q555" s="156">
        <f>'Охотск '!Q91</f>
        <v>5930.9286418199999</v>
      </c>
      <c r="R555" s="156">
        <f>'Охотск '!R91</f>
        <v>5930.9286418199999</v>
      </c>
      <c r="S555" s="156">
        <f>'Охотск '!S91</f>
        <v>5930.9286418199999</v>
      </c>
      <c r="T555" s="156">
        <f>'Охотск '!T91</f>
        <v>6191.8167215916665</v>
      </c>
      <c r="U555" s="156">
        <f>'Охотск '!U91</f>
        <v>6191.8167215916665</v>
      </c>
      <c r="V555" s="156">
        <f>'Охотск '!V91</f>
        <v>6191.8167215916665</v>
      </c>
      <c r="W555" s="156">
        <f>'Охотск '!W91</f>
        <v>6191.8167215916665</v>
      </c>
      <c r="X555" s="156">
        <f>'Охотск '!X91</f>
        <v>6191.9590399999997</v>
      </c>
      <c r="Y555" s="156">
        <f>'Охотск '!Y91</f>
        <v>6191.9590399999997</v>
      </c>
      <c r="Z555" s="2233">
        <f>'Охотск '!Z91</f>
        <v>5660.3939636366158</v>
      </c>
      <c r="AA555" s="156">
        <f>'Охотск '!AA91</f>
        <v>5561.9623700000002</v>
      </c>
      <c r="AB555" s="156">
        <f>'Охотск '!AB91</f>
        <v>-98.431593636615617</v>
      </c>
      <c r="AC555" s="156">
        <f>'Охотск '!AC91</f>
        <v>-395.00726000000003</v>
      </c>
      <c r="AD555" s="2149">
        <f>'Охотск '!AD91</f>
        <v>0</v>
      </c>
      <c r="AE555" s="2149">
        <f>'Охотск '!AE91</f>
        <v>5166.9551099999999</v>
      </c>
      <c r="AF555" s="2149">
        <f>'Охотск '!AF91</f>
        <v>0</v>
      </c>
      <c r="AG555" s="156"/>
      <c r="AH555" s="156"/>
    </row>
    <row r="556" spans="1:34" x14ac:dyDescent="0.25">
      <c r="A556" s="158">
        <v>1</v>
      </c>
      <c r="B556" s="196" t="s">
        <v>367</v>
      </c>
      <c r="C556" s="185">
        <f>'Охотск '!C92</f>
        <v>2198</v>
      </c>
      <c r="D556" s="185">
        <f>'Охотск '!D92</f>
        <v>2015</v>
      </c>
      <c r="E556" s="185">
        <f>'Охотск '!E92</f>
        <v>1960</v>
      </c>
      <c r="F556" s="717">
        <f>'Охотск '!F92</f>
        <v>97.270471464019849</v>
      </c>
      <c r="G556" s="232">
        <f>'Охотск '!G92</f>
        <v>0</v>
      </c>
      <c r="H556" s="232">
        <f>'Охотск '!H92</f>
        <v>0</v>
      </c>
      <c r="I556" s="241">
        <f>'Охотск '!I92</f>
        <v>0</v>
      </c>
      <c r="J556" s="241">
        <f>'Охотск '!J92</f>
        <v>0</v>
      </c>
      <c r="K556" s="241">
        <f>'Охотск '!K92</f>
        <v>0</v>
      </c>
      <c r="L556" s="241">
        <f>'Охотск '!L92</f>
        <v>0</v>
      </c>
      <c r="M556" s="241">
        <f>'Охотск '!M92</f>
        <v>0</v>
      </c>
      <c r="N556" s="241">
        <f>'Охотск '!N92</f>
        <v>0</v>
      </c>
      <c r="O556" s="156">
        <f>'Охотск '!O92</f>
        <v>0</v>
      </c>
      <c r="P556" s="156">
        <f>'Охотск '!P92</f>
        <v>0</v>
      </c>
      <c r="Q556" s="156">
        <f>'Охотск '!Q92</f>
        <v>0</v>
      </c>
      <c r="R556" s="156">
        <f>'Охотск '!R92</f>
        <v>0</v>
      </c>
      <c r="S556" s="156">
        <f>'Охотск '!S92</f>
        <v>0</v>
      </c>
      <c r="T556" s="156">
        <f>'Охотск '!T92</f>
        <v>0</v>
      </c>
      <c r="U556" s="156">
        <f>'Охотск '!U92</f>
        <v>0</v>
      </c>
      <c r="V556" s="156">
        <f>'Охотск '!V92</f>
        <v>0</v>
      </c>
      <c r="W556" s="156">
        <f>'Охотск '!W92</f>
        <v>0</v>
      </c>
      <c r="X556" s="156">
        <f>'Охотск '!X92</f>
        <v>0</v>
      </c>
      <c r="Y556" s="156">
        <f>'Охотск '!Y92</f>
        <v>0</v>
      </c>
      <c r="Z556" s="2233">
        <f>'Охотск '!Z92</f>
        <v>0</v>
      </c>
      <c r="AA556" s="156">
        <f>'Охотск '!AA92</f>
        <v>0</v>
      </c>
      <c r="AB556" s="156">
        <f>'Охотск '!AB92</f>
        <v>0</v>
      </c>
      <c r="AC556" s="156">
        <f>'Охотск '!AC92</f>
        <v>0</v>
      </c>
      <c r="AD556" s="2149">
        <f>'Охотск '!AD92</f>
        <v>0</v>
      </c>
      <c r="AE556" s="2149">
        <f>'Охотск '!AE92</f>
        <v>0</v>
      </c>
      <c r="AF556" s="2149">
        <f>'Охотск '!AF92</f>
        <v>0</v>
      </c>
      <c r="AG556" s="156"/>
      <c r="AH556" s="156"/>
    </row>
    <row r="557" spans="1:34" x14ac:dyDescent="0.25">
      <c r="A557" s="158">
        <v>1</v>
      </c>
      <c r="B557" s="937" t="s">
        <v>368</v>
      </c>
      <c r="C557" s="185">
        <f>'Охотск '!C93</f>
        <v>2198</v>
      </c>
      <c r="D557" s="185">
        <f>'Охотск '!D93</f>
        <v>2015</v>
      </c>
      <c r="E557" s="185">
        <f>'Охотск '!E93</f>
        <v>1960</v>
      </c>
      <c r="F557" s="717">
        <f>'Охотск '!F93</f>
        <v>97.270471464019849</v>
      </c>
      <c r="G557" s="232">
        <f>'Охотск '!G93</f>
        <v>0</v>
      </c>
      <c r="H557" s="232">
        <f>'Охотск '!H93</f>
        <v>0</v>
      </c>
      <c r="I557" s="241">
        <f>'Охотск '!I93</f>
        <v>0</v>
      </c>
      <c r="J557" s="241">
        <f>'Охотск '!J93</f>
        <v>0</v>
      </c>
      <c r="K557" s="241">
        <f>'Охотск '!K93</f>
        <v>0</v>
      </c>
      <c r="L557" s="241">
        <f>'Охотск '!L93</f>
        <v>0</v>
      </c>
      <c r="M557" s="241">
        <f>'Охотск '!M93</f>
        <v>0</v>
      </c>
      <c r="N557" s="241">
        <f>'Охотск '!N93</f>
        <v>0</v>
      </c>
      <c r="O557" s="156">
        <f>'Охотск '!O93</f>
        <v>0</v>
      </c>
      <c r="P557" s="156">
        <f>'Охотск '!P93</f>
        <v>0</v>
      </c>
      <c r="Q557" s="156">
        <f>'Охотск '!Q93</f>
        <v>0</v>
      </c>
      <c r="R557" s="156">
        <f>'Охотск '!R93</f>
        <v>0</v>
      </c>
      <c r="S557" s="156">
        <f>'Охотск '!S93</f>
        <v>0</v>
      </c>
      <c r="T557" s="156">
        <f>'Охотск '!T93</f>
        <v>0</v>
      </c>
      <c r="U557" s="156">
        <f>'Охотск '!U93</f>
        <v>0</v>
      </c>
      <c r="V557" s="156">
        <f>'Охотск '!V93</f>
        <v>0</v>
      </c>
      <c r="W557" s="156">
        <f>'Охотск '!W93</f>
        <v>0</v>
      </c>
      <c r="X557" s="156">
        <f>'Охотск '!X93</f>
        <v>0</v>
      </c>
      <c r="Y557" s="156">
        <f>'Охотск '!Y93</f>
        <v>0</v>
      </c>
      <c r="Z557" s="2233">
        <f>'Охотск '!Z93</f>
        <v>0</v>
      </c>
      <c r="AA557" s="156">
        <f>'Охотск '!AA93</f>
        <v>0</v>
      </c>
      <c r="AB557" s="156">
        <f>'Охотск '!AB93</f>
        <v>0</v>
      </c>
      <c r="AC557" s="156">
        <f>'Охотск '!AC93</f>
        <v>0</v>
      </c>
      <c r="AD557" s="2149">
        <f>'Охотск '!AD93</f>
        <v>0</v>
      </c>
      <c r="AE557" s="2149">
        <f>'Охотск '!AE93</f>
        <v>0</v>
      </c>
      <c r="AF557" s="2149">
        <f>'Охотск '!AF93</f>
        <v>0</v>
      </c>
      <c r="AG557" s="156"/>
      <c r="AH557" s="156"/>
    </row>
    <row r="558" spans="1:34" x14ac:dyDescent="0.25">
      <c r="A558" s="158">
        <v>1</v>
      </c>
      <c r="B558" s="196" t="s">
        <v>369</v>
      </c>
      <c r="C558" s="185">
        <f>'Охотск '!C94</f>
        <v>2</v>
      </c>
      <c r="D558" s="185">
        <f>'Охотск '!D94</f>
        <v>2</v>
      </c>
      <c r="E558" s="185">
        <f>'Охотск '!E94</f>
        <v>0</v>
      </c>
      <c r="F558" s="717">
        <f>'Охотск '!F94</f>
        <v>0</v>
      </c>
      <c r="G558" s="232">
        <f>'Охотск '!G94</f>
        <v>0</v>
      </c>
      <c r="H558" s="232">
        <f>'Охотск '!H94</f>
        <v>0</v>
      </c>
      <c r="I558" s="241">
        <f>'Охотск '!I94</f>
        <v>0</v>
      </c>
      <c r="J558" s="241">
        <f>'Охотск '!J94</f>
        <v>0</v>
      </c>
      <c r="K558" s="241">
        <f>'Охотск '!K94</f>
        <v>0</v>
      </c>
      <c r="L558" s="241">
        <f>'Охотск '!L94</f>
        <v>0</v>
      </c>
      <c r="M558" s="241">
        <f>'Охотск '!M94</f>
        <v>0</v>
      </c>
      <c r="N558" s="241">
        <f>'Охотск '!N94</f>
        <v>0</v>
      </c>
      <c r="O558" s="156">
        <f>'Охотск '!O94</f>
        <v>0</v>
      </c>
      <c r="P558" s="156">
        <f>'Охотск '!P94</f>
        <v>0</v>
      </c>
      <c r="Q558" s="156">
        <f>'Охотск '!Q94</f>
        <v>0</v>
      </c>
      <c r="R558" s="156">
        <f>'Охотск '!R94</f>
        <v>0</v>
      </c>
      <c r="S558" s="156">
        <f>'Охотск '!S94</f>
        <v>0</v>
      </c>
      <c r="T558" s="156">
        <f>'Охотск '!T94</f>
        <v>0</v>
      </c>
      <c r="U558" s="156">
        <f>'Охотск '!U94</f>
        <v>0</v>
      </c>
      <c r="V558" s="156">
        <f>'Охотск '!V94</f>
        <v>0</v>
      </c>
      <c r="W558" s="156">
        <f>'Охотск '!W94</f>
        <v>0</v>
      </c>
      <c r="X558" s="156">
        <f>'Охотск '!X94</f>
        <v>0</v>
      </c>
      <c r="Y558" s="156">
        <f>'Охотск '!Y94</f>
        <v>0</v>
      </c>
      <c r="Z558" s="2233">
        <f>'Охотск '!Z94</f>
        <v>0</v>
      </c>
      <c r="AA558" s="156">
        <f>'Охотск '!AA94</f>
        <v>0</v>
      </c>
      <c r="AB558" s="156">
        <f>'Охотск '!AB94</f>
        <v>0</v>
      </c>
      <c r="AC558" s="156">
        <f>'Охотск '!AC94</f>
        <v>0</v>
      </c>
      <c r="AD558" s="2149">
        <f>'Охотск '!AD94</f>
        <v>0</v>
      </c>
      <c r="AE558" s="2149">
        <f>'Охотск '!AE94</f>
        <v>0</v>
      </c>
      <c r="AF558" s="2149">
        <f>'Охотск '!AF94</f>
        <v>0</v>
      </c>
      <c r="AG558" s="156"/>
      <c r="AH558" s="156"/>
    </row>
    <row r="559" spans="1:34" ht="30" x14ac:dyDescent="0.25">
      <c r="A559" s="158">
        <v>1</v>
      </c>
      <c r="B559" s="937" t="s">
        <v>370</v>
      </c>
      <c r="C559" s="185">
        <f>'Охотск '!C95</f>
        <v>2</v>
      </c>
      <c r="D559" s="185">
        <f>'Охотск '!D95</f>
        <v>2</v>
      </c>
      <c r="E559" s="185">
        <f>'Охотск '!E95</f>
        <v>0</v>
      </c>
      <c r="F559" s="717">
        <f>'Охотск '!F95</f>
        <v>0</v>
      </c>
      <c r="G559" s="232">
        <f>'Охотск '!G95</f>
        <v>0</v>
      </c>
      <c r="H559" s="232">
        <f>'Охотск '!H95</f>
        <v>0</v>
      </c>
      <c r="I559" s="241">
        <f>'Охотск '!I95</f>
        <v>0</v>
      </c>
      <c r="J559" s="241">
        <f>'Охотск '!J95</f>
        <v>0</v>
      </c>
      <c r="K559" s="241">
        <f>'Охотск '!K95</f>
        <v>0</v>
      </c>
      <c r="L559" s="241">
        <f>'Охотск '!L95</f>
        <v>0</v>
      </c>
      <c r="M559" s="241">
        <f>'Охотск '!M95</f>
        <v>0</v>
      </c>
      <c r="N559" s="241">
        <f>'Охотск '!N95</f>
        <v>0</v>
      </c>
      <c r="O559" s="156">
        <f>'Охотск '!O95</f>
        <v>0</v>
      </c>
      <c r="P559" s="156">
        <f>'Охотск '!P95</f>
        <v>0</v>
      </c>
      <c r="Q559" s="156">
        <f>'Охотск '!Q95</f>
        <v>0</v>
      </c>
      <c r="R559" s="156">
        <f>'Охотск '!R95</f>
        <v>0</v>
      </c>
      <c r="S559" s="156">
        <f>'Охотск '!S95</f>
        <v>0</v>
      </c>
      <c r="T559" s="156">
        <f>'Охотск '!T95</f>
        <v>0</v>
      </c>
      <c r="U559" s="156">
        <f>'Охотск '!U95</f>
        <v>0</v>
      </c>
      <c r="V559" s="156">
        <f>'Охотск '!V95</f>
        <v>0</v>
      </c>
      <c r="W559" s="156">
        <f>'Охотск '!W95</f>
        <v>0</v>
      </c>
      <c r="X559" s="156">
        <f>'Охотск '!X95</f>
        <v>0</v>
      </c>
      <c r="Y559" s="156">
        <f>'Охотск '!Y95</f>
        <v>0</v>
      </c>
      <c r="Z559" s="2233">
        <f>'Охотск '!Z95</f>
        <v>0</v>
      </c>
      <c r="AA559" s="156">
        <f>'Охотск '!AA95</f>
        <v>0</v>
      </c>
      <c r="AB559" s="156">
        <f>'Охотск '!AB95</f>
        <v>0</v>
      </c>
      <c r="AC559" s="156">
        <f>'Охотск '!AC95</f>
        <v>0</v>
      </c>
      <c r="AD559" s="2149">
        <f>'Охотск '!AD95</f>
        <v>0</v>
      </c>
      <c r="AE559" s="2149">
        <f>'Охотск '!AE95</f>
        <v>0</v>
      </c>
      <c r="AF559" s="2149">
        <f>'Охотск '!AF95</f>
        <v>0</v>
      </c>
      <c r="AG559" s="156"/>
      <c r="AH559" s="156"/>
    </row>
    <row r="560" spans="1:34" ht="15.75" thickBot="1" x14ac:dyDescent="0.3">
      <c r="A560" s="158">
        <v>1</v>
      </c>
      <c r="B560" s="2170" t="s">
        <v>371</v>
      </c>
      <c r="C560" s="185">
        <f>'Охотск '!C96</f>
        <v>0</v>
      </c>
      <c r="D560" s="185">
        <f>'Охотск '!D96</f>
        <v>0</v>
      </c>
      <c r="E560" s="185">
        <f>'Охотск '!E96</f>
        <v>0</v>
      </c>
      <c r="F560" s="717">
        <f>'Охотск '!F96</f>
        <v>0</v>
      </c>
      <c r="G560" s="232">
        <f>'Охотск '!G96</f>
        <v>0</v>
      </c>
      <c r="H560" s="232">
        <f>'Охотск '!H96</f>
        <v>0</v>
      </c>
      <c r="I560" s="241">
        <f>'Охотск '!I96</f>
        <v>0</v>
      </c>
      <c r="J560" s="241">
        <f>'Охотск '!J96</f>
        <v>0</v>
      </c>
      <c r="K560" s="241">
        <f>'Охотск '!K96</f>
        <v>0</v>
      </c>
      <c r="L560" s="241">
        <f>'Охотск '!L96</f>
        <v>0</v>
      </c>
      <c r="M560" s="241">
        <f>'Охотск '!M96</f>
        <v>0</v>
      </c>
      <c r="N560" s="241">
        <f>'Охотск '!N96</f>
        <v>0</v>
      </c>
      <c r="O560" s="156">
        <f>'Охотск '!O96</f>
        <v>0</v>
      </c>
      <c r="P560" s="156">
        <f>'Охотск '!P96</f>
        <v>0</v>
      </c>
      <c r="Q560" s="156">
        <f>'Охотск '!Q96</f>
        <v>0</v>
      </c>
      <c r="R560" s="156">
        <f>'Охотск '!R96</f>
        <v>0</v>
      </c>
      <c r="S560" s="156">
        <f>'Охотск '!S96</f>
        <v>0</v>
      </c>
      <c r="T560" s="156">
        <f>'Охотск '!T96</f>
        <v>0</v>
      </c>
      <c r="U560" s="156">
        <f>'Охотск '!U96</f>
        <v>0</v>
      </c>
      <c r="V560" s="156">
        <f>'Охотск '!V96</f>
        <v>0</v>
      </c>
      <c r="W560" s="156">
        <f>'Охотск '!W96</f>
        <v>0</v>
      </c>
      <c r="X560" s="156">
        <f>'Охотск '!X96</f>
        <v>0</v>
      </c>
      <c r="Y560" s="156">
        <f>'Охотск '!Y96</f>
        <v>0</v>
      </c>
      <c r="Z560" s="2233">
        <f>'Охотск '!Z96</f>
        <v>0</v>
      </c>
      <c r="AA560" s="156">
        <f>'Охотск '!AA96</f>
        <v>0</v>
      </c>
      <c r="AB560" s="156">
        <f>'Охотск '!AB96</f>
        <v>0</v>
      </c>
      <c r="AC560" s="156">
        <f>'Охотск '!AC96</f>
        <v>0</v>
      </c>
      <c r="AD560" s="2149">
        <f>'Охотск '!AD96</f>
        <v>0</v>
      </c>
      <c r="AE560" s="2149">
        <f>'Охотск '!AE96</f>
        <v>0</v>
      </c>
      <c r="AF560" s="2149">
        <f>'Охотск '!AF96</f>
        <v>0</v>
      </c>
      <c r="AG560" s="156"/>
      <c r="AH560" s="156"/>
    </row>
    <row r="561" spans="1:209" ht="15" customHeight="1" x14ac:dyDescent="0.25">
      <c r="A561" s="158">
        <v>1</v>
      </c>
      <c r="B561" s="369" t="s">
        <v>129</v>
      </c>
      <c r="C561" s="370"/>
      <c r="D561" s="370"/>
      <c r="E561" s="370"/>
      <c r="F561" s="723"/>
      <c r="G561" s="371"/>
      <c r="H561" s="371"/>
      <c r="I561" s="372"/>
      <c r="J561" s="372"/>
      <c r="K561" s="372"/>
      <c r="L561" s="372"/>
      <c r="M561" s="372"/>
      <c r="N561" s="372"/>
      <c r="O561" s="374">
        <f t="shared" ref="O561:T561" si="58">O562-O563-O585-O588-O589</f>
        <v>0</v>
      </c>
      <c r="P561" s="374">
        <f t="shared" si="58"/>
        <v>0</v>
      </c>
      <c r="Q561" s="374">
        <f t="shared" si="58"/>
        <v>0</v>
      </c>
      <c r="R561" s="374">
        <f t="shared" si="58"/>
        <v>0</v>
      </c>
      <c r="S561" s="374">
        <f t="shared" si="58"/>
        <v>0</v>
      </c>
      <c r="T561" s="374">
        <f t="shared" si="58"/>
        <v>3.4560798667371273E-11</v>
      </c>
      <c r="U561" s="374">
        <f t="shared" ref="U561:AF561" si="59">U562-U563-U585-U588-U589</f>
        <v>0</v>
      </c>
      <c r="V561" s="374">
        <f t="shared" si="59"/>
        <v>0</v>
      </c>
      <c r="W561" s="374">
        <f t="shared" si="59"/>
        <v>0</v>
      </c>
      <c r="X561" s="374">
        <f t="shared" ref="X561:Y561" si="60">X562-X563-X585-X588-X589</f>
        <v>0</v>
      </c>
      <c r="Y561" s="374">
        <f t="shared" si="60"/>
        <v>0</v>
      </c>
      <c r="Z561" s="2224">
        <f t="shared" si="59"/>
        <v>0</v>
      </c>
      <c r="AA561" s="374">
        <f t="shared" si="59"/>
        <v>0</v>
      </c>
      <c r="AB561" s="374">
        <f t="shared" si="59"/>
        <v>0</v>
      </c>
      <c r="AC561" s="374">
        <f t="shared" si="59"/>
        <v>0</v>
      </c>
      <c r="AD561" s="2143">
        <f t="shared" ref="AD561" si="61">AD562-AD563-AD585-AD588-AD589</f>
        <v>-0.35099999999999998</v>
      </c>
      <c r="AE561" s="2143">
        <f t="shared" si="59"/>
        <v>-0.35099999999147258</v>
      </c>
      <c r="AF561" s="2143">
        <f t="shared" si="59"/>
        <v>0</v>
      </c>
      <c r="AG561" s="374"/>
      <c r="AH561" s="374"/>
    </row>
    <row r="562" spans="1:209" s="159" customFormat="1" ht="15" customHeight="1" x14ac:dyDescent="0.25">
      <c r="A562" s="158">
        <v>1</v>
      </c>
      <c r="B562" s="178" t="s">
        <v>116</v>
      </c>
      <c r="C562" s="236"/>
      <c r="D562" s="236"/>
      <c r="E562" s="236"/>
      <c r="F562" s="720"/>
      <c r="G562" s="152"/>
      <c r="H562" s="152"/>
      <c r="I562" s="161"/>
      <c r="J562" s="161"/>
      <c r="K562" s="161"/>
      <c r="L562" s="161"/>
      <c r="M562" s="161"/>
      <c r="N562" s="161"/>
      <c r="O562" s="160">
        <f>'2 уровень'!O1394</f>
        <v>221711.10101999645</v>
      </c>
      <c r="P562" s="160">
        <f>'2 уровень'!P1394</f>
        <v>227792.78606286444</v>
      </c>
      <c r="Q562" s="160">
        <f>'2 уровень'!Q1394</f>
        <v>227792.78606286444</v>
      </c>
      <c r="R562" s="160">
        <f>'2 уровень'!R1394</f>
        <v>239307.22327949727</v>
      </c>
      <c r="S562" s="160">
        <f>'2 уровень'!S1394</f>
        <v>239307.22327949727</v>
      </c>
      <c r="T562" s="160">
        <f>'2 уровень'!T1394</f>
        <v>242408.82379831967</v>
      </c>
      <c r="U562" s="160">
        <f>'2 уровень'!U1394</f>
        <v>242543.44446095644</v>
      </c>
      <c r="V562" s="160">
        <f>'2 уровень'!V1394</f>
        <v>242543.44446095644</v>
      </c>
      <c r="W562" s="160">
        <f>'2 уровень'!W1394</f>
        <v>242537.13280400669</v>
      </c>
      <c r="X562" s="160">
        <f>'2 уровень'!X1394</f>
        <v>242537.39861147432</v>
      </c>
      <c r="Y562" s="160">
        <f>'2 уровень'!Y1394</f>
        <v>242537.39861147432</v>
      </c>
      <c r="Z562" s="2222">
        <f>'2 уровень'!Z1394</f>
        <v>222131.73155566695</v>
      </c>
      <c r="AA562" s="160">
        <f>'2 уровень'!AA1394</f>
        <v>213443.97197000001</v>
      </c>
      <c r="AB562" s="160">
        <f>'2 уровень'!AB1394</f>
        <v>-8687.7595856669468</v>
      </c>
      <c r="AC562" s="160">
        <f>'2 уровень'!AC1394</f>
        <v>-1793.5931300000002</v>
      </c>
      <c r="AD562" s="2141">
        <f>'2 уровень'!AD1394</f>
        <v>-0.35099999999999998</v>
      </c>
      <c r="AE562" s="2141">
        <f>'2 уровень'!AE1394</f>
        <v>211650.02784000002</v>
      </c>
      <c r="AF562" s="2141">
        <f>'2 уровень'!AF1394</f>
        <v>0</v>
      </c>
      <c r="AG562" s="160"/>
      <c r="AH562" s="160"/>
    </row>
    <row r="563" spans="1:209" s="159" customFormat="1" ht="15" customHeight="1" x14ac:dyDescent="0.25">
      <c r="A563" s="158">
        <v>1</v>
      </c>
      <c r="B563" s="110" t="s">
        <v>43</v>
      </c>
      <c r="C563" s="184">
        <f>'2 уровень'!C1395</f>
        <v>2664</v>
      </c>
      <c r="D563" s="184">
        <f>'2 уровень'!D1395</f>
        <v>2443</v>
      </c>
      <c r="E563" s="184">
        <f>'2 уровень'!E1395</f>
        <v>2493</v>
      </c>
      <c r="F563" s="716">
        <f>'2 уровень'!F1395</f>
        <v>102.04666393778142</v>
      </c>
      <c r="G563" s="152">
        <f>'2 уровень'!G1395</f>
        <v>9.1662912912912908</v>
      </c>
      <c r="H563" s="152">
        <f>'2 уровень'!H1395</f>
        <v>8.8672282390693944</v>
      </c>
      <c r="I563" s="160">
        <f>'2 уровень'!I1395</f>
        <v>24419</v>
      </c>
      <c r="J563" s="160">
        <f>'2 уровень'!J1395</f>
        <v>22391</v>
      </c>
      <c r="K563" s="160">
        <f>'2 уровень'!K1395</f>
        <v>22106</v>
      </c>
      <c r="L563" s="160">
        <f>'2 уровень'!L1395</f>
        <v>98.727167165378944</v>
      </c>
      <c r="M563" s="160">
        <f>'2 уровень'!M1395</f>
        <v>74.170925925925928</v>
      </c>
      <c r="N563" s="160">
        <f>'2 уровень'!N1395</f>
        <v>325.13597562096646</v>
      </c>
      <c r="O563" s="160">
        <f>'2 уровень'!O1395</f>
        <v>94871.118569472004</v>
      </c>
      <c r="P563" s="160">
        <f>'2 уровень'!P1395</f>
        <v>91205.633615683997</v>
      </c>
      <c r="Q563" s="160">
        <f>'2 уровень'!Q1395</f>
        <v>91205.633615683997</v>
      </c>
      <c r="R563" s="160">
        <f>'2 уровень'!R1395</f>
        <v>102720.07083231682</v>
      </c>
      <c r="S563" s="160">
        <f>'2 уровень'!S1395</f>
        <v>102720.07083231682</v>
      </c>
      <c r="T563" s="160">
        <f>'2 уровень'!T1395</f>
        <v>103584.65578176321</v>
      </c>
      <c r="U563" s="160">
        <f>'2 уровень'!U1395</f>
        <v>104450.45704000001</v>
      </c>
      <c r="V563" s="160">
        <f>'2 уровень'!V1395</f>
        <v>104450.45704000001</v>
      </c>
      <c r="W563" s="160">
        <f>'2 уровень'!W1395</f>
        <v>104450.45704000001</v>
      </c>
      <c r="X563" s="160">
        <f>'2 уровень'!X1395</f>
        <v>104450.45692390593</v>
      </c>
      <c r="Y563" s="160">
        <f>'2 уровень'!Y1395</f>
        <v>104450.45692390593</v>
      </c>
      <c r="Z563" s="2222">
        <f>'2 уровень'!Z1395</f>
        <v>95454.074197372451</v>
      </c>
      <c r="AA563" s="160">
        <f>'2 уровень'!AA1395</f>
        <v>94503.557830000005</v>
      </c>
      <c r="AB563" s="160">
        <f>'2 уровень'!AB1395</f>
        <v>-950.51636737244553</v>
      </c>
      <c r="AC563" s="160">
        <f>'2 уровень'!AC1395</f>
        <v>-1409.9916500000002</v>
      </c>
      <c r="AD563" s="2141">
        <f>'2 уровень'!AD1395</f>
        <v>0</v>
      </c>
      <c r="AE563" s="2141">
        <f>'2 уровень'!AE1395</f>
        <v>93093.566180000009</v>
      </c>
      <c r="AF563" s="2141">
        <f>'2 уровень'!AF1395</f>
        <v>0</v>
      </c>
      <c r="AG563" s="160"/>
      <c r="AH563" s="160"/>
      <c r="AI563" s="158"/>
      <c r="AJ563" s="158"/>
      <c r="AK563" s="158"/>
      <c r="AL563" s="158"/>
      <c r="AM563" s="158"/>
      <c r="AN563" s="158"/>
      <c r="AO563" s="158"/>
      <c r="AP563" s="158"/>
      <c r="AQ563" s="158"/>
      <c r="AR563" s="158"/>
      <c r="AS563" s="158"/>
      <c r="AT563" s="158"/>
      <c r="AU563" s="158"/>
      <c r="AV563" s="158"/>
      <c r="AW563" s="158"/>
      <c r="AX563" s="158"/>
      <c r="AY563" s="158"/>
      <c r="AZ563" s="158"/>
      <c r="BA563" s="158"/>
      <c r="BB563" s="158"/>
      <c r="BC563" s="158"/>
      <c r="BD563" s="158"/>
      <c r="BE563" s="158"/>
      <c r="BF563" s="158"/>
      <c r="BG563" s="158"/>
      <c r="BH563" s="158"/>
      <c r="BI563" s="158"/>
      <c r="BJ563" s="158"/>
      <c r="BK563" s="158"/>
      <c r="BL563" s="158"/>
      <c r="BM563" s="158"/>
      <c r="BN563" s="158"/>
      <c r="BO563" s="158"/>
      <c r="BP563" s="158"/>
      <c r="BQ563" s="158"/>
      <c r="BR563" s="158"/>
      <c r="BS563" s="158"/>
      <c r="BT563" s="158"/>
      <c r="BU563" s="158"/>
      <c r="BV563" s="158"/>
      <c r="BW563" s="158"/>
      <c r="BX563" s="158"/>
      <c r="BY563" s="158"/>
      <c r="BZ563" s="158"/>
      <c r="CA563" s="158"/>
      <c r="CB563" s="158"/>
      <c r="CC563" s="158"/>
      <c r="CD563" s="158"/>
      <c r="CE563" s="158"/>
      <c r="CF563" s="158"/>
      <c r="CG563" s="158"/>
      <c r="CH563" s="158"/>
      <c r="CI563" s="158"/>
      <c r="CJ563" s="158"/>
      <c r="CK563" s="158"/>
      <c r="CL563" s="158"/>
      <c r="CM563" s="158"/>
      <c r="CN563" s="158"/>
      <c r="CO563" s="158"/>
      <c r="CP563" s="158"/>
      <c r="CQ563" s="158"/>
      <c r="CR563" s="158"/>
      <c r="CS563" s="158"/>
      <c r="CT563" s="158"/>
      <c r="CU563" s="158"/>
      <c r="CV563" s="158"/>
      <c r="CW563" s="158"/>
      <c r="CX563" s="158"/>
      <c r="CY563" s="158"/>
      <c r="CZ563" s="158"/>
      <c r="DA563" s="158"/>
      <c r="DB563" s="158"/>
      <c r="DC563" s="158"/>
      <c r="DD563" s="158"/>
      <c r="DE563" s="158"/>
      <c r="DF563" s="158"/>
      <c r="DG563" s="158"/>
      <c r="DH563" s="158"/>
      <c r="DI563" s="158"/>
      <c r="DJ563" s="158"/>
      <c r="DK563" s="158"/>
      <c r="DL563" s="158"/>
      <c r="DM563" s="158"/>
      <c r="DN563" s="158"/>
      <c r="DO563" s="158"/>
      <c r="DP563" s="158"/>
      <c r="DQ563" s="158"/>
      <c r="DR563" s="158"/>
      <c r="DS563" s="158"/>
      <c r="DT563" s="158"/>
      <c r="DU563" s="158"/>
      <c r="DV563" s="158"/>
      <c r="DW563" s="158"/>
      <c r="DX563" s="158"/>
      <c r="DY563" s="158"/>
      <c r="DZ563" s="158"/>
      <c r="EA563" s="158"/>
      <c r="EB563" s="158"/>
      <c r="EC563" s="158"/>
      <c r="ED563" s="158"/>
      <c r="EE563" s="158"/>
      <c r="EF563" s="158"/>
      <c r="EG563" s="158"/>
      <c r="EH563" s="158"/>
      <c r="EI563" s="158"/>
      <c r="EJ563" s="158"/>
      <c r="EK563" s="158"/>
      <c r="EL563" s="158"/>
      <c r="EM563" s="158"/>
      <c r="EN563" s="158"/>
      <c r="EO563" s="158"/>
      <c r="EP563" s="158"/>
      <c r="EQ563" s="158"/>
      <c r="ER563" s="158"/>
      <c r="ES563" s="158"/>
      <c r="ET563" s="158"/>
      <c r="EU563" s="158"/>
      <c r="EV563" s="158"/>
      <c r="EW563" s="158"/>
      <c r="EX563" s="158"/>
      <c r="EY563" s="158"/>
      <c r="EZ563" s="158"/>
      <c r="FA563" s="158"/>
      <c r="FB563" s="158"/>
      <c r="FC563" s="158"/>
      <c r="FD563" s="158"/>
      <c r="FE563" s="158"/>
      <c r="FF563" s="158"/>
      <c r="FG563" s="158"/>
      <c r="FH563" s="158"/>
      <c r="FI563" s="158"/>
      <c r="FJ563" s="158"/>
      <c r="FK563" s="158"/>
      <c r="FL563" s="158"/>
      <c r="FM563" s="158"/>
      <c r="FN563" s="158"/>
      <c r="FO563" s="158"/>
      <c r="FP563" s="158"/>
      <c r="FQ563" s="158"/>
      <c r="FR563" s="158"/>
      <c r="FS563" s="158"/>
      <c r="FT563" s="158"/>
      <c r="FU563" s="158"/>
      <c r="FV563" s="158"/>
      <c r="FW563" s="158"/>
      <c r="FX563" s="158"/>
      <c r="FY563" s="158"/>
      <c r="FZ563" s="158"/>
      <c r="GA563" s="158"/>
      <c r="GB563" s="158"/>
      <c r="GC563" s="158"/>
      <c r="GD563" s="158"/>
      <c r="GE563" s="158"/>
      <c r="GF563" s="158"/>
      <c r="GG563" s="158"/>
      <c r="GH563" s="158"/>
      <c r="GI563" s="158"/>
      <c r="GJ563" s="158"/>
      <c r="GK563" s="158"/>
      <c r="GL563" s="158"/>
      <c r="GM563" s="158"/>
      <c r="GN563" s="158"/>
      <c r="GO563" s="158"/>
      <c r="GP563" s="158"/>
      <c r="GQ563" s="158"/>
      <c r="GR563" s="158"/>
      <c r="GS563" s="158"/>
      <c r="GT563" s="158"/>
      <c r="GU563" s="158"/>
      <c r="GV563" s="158"/>
      <c r="GW563" s="158"/>
      <c r="GX563" s="158"/>
      <c r="GY563" s="158"/>
      <c r="GZ563" s="158"/>
      <c r="HA563" s="158"/>
    </row>
    <row r="564" spans="1:209" s="2186" customFormat="1" x14ac:dyDescent="0.25">
      <c r="A564" s="158">
        <v>1</v>
      </c>
      <c r="B564" s="2157" t="s">
        <v>351</v>
      </c>
      <c r="C564" s="2184">
        <f>'2 уровень'!C1396</f>
        <v>0</v>
      </c>
      <c r="D564" s="2184">
        <f>'2 уровень'!D1396</f>
        <v>0</v>
      </c>
      <c r="E564" s="2184">
        <f>'2 уровень'!E1396</f>
        <v>0</v>
      </c>
      <c r="F564" s="2185">
        <f>'2 уровень'!F1396</f>
        <v>0</v>
      </c>
      <c r="G564" s="232">
        <f>'2 уровень'!G1396</f>
        <v>0</v>
      </c>
      <c r="H564" s="232">
        <f>'2 уровень'!H1396</f>
        <v>0</v>
      </c>
      <c r="I564" s="241">
        <f>'2 уровень'!I1396</f>
        <v>0</v>
      </c>
      <c r="J564" s="241">
        <f>'2 уровень'!J1396</f>
        <v>0</v>
      </c>
      <c r="K564" s="241">
        <f>'2 уровень'!K1396</f>
        <v>0</v>
      </c>
      <c r="L564" s="241">
        <f>'2 уровень'!L1396</f>
        <v>0</v>
      </c>
      <c r="M564" s="241">
        <f>'2 уровень'!M1396</f>
        <v>0</v>
      </c>
      <c r="N564" s="241">
        <f>'2 уровень'!N1396</f>
        <v>0</v>
      </c>
      <c r="O564" s="160">
        <f>'2 уровень'!O1396</f>
        <v>0</v>
      </c>
      <c r="P564" s="160">
        <f>'2 уровень'!P1396</f>
        <v>0</v>
      </c>
      <c r="Q564" s="160">
        <f>'2 уровень'!Q1396</f>
        <v>0</v>
      </c>
      <c r="R564" s="160">
        <f>'2 уровень'!R1396</f>
        <v>0</v>
      </c>
      <c r="S564" s="160">
        <f>'2 уровень'!S1396</f>
        <v>0</v>
      </c>
      <c r="T564" s="160">
        <f>'2 уровень'!T1396</f>
        <v>0</v>
      </c>
      <c r="U564" s="160">
        <f>'2 уровень'!U1396</f>
        <v>0</v>
      </c>
      <c r="V564" s="160">
        <f>'2 уровень'!V1396</f>
        <v>0</v>
      </c>
      <c r="W564" s="160">
        <f>'2 уровень'!W1396</f>
        <v>0</v>
      </c>
      <c r="X564" s="160">
        <f>'2 уровень'!X1396</f>
        <v>0</v>
      </c>
      <c r="Y564" s="160">
        <f>'2 уровень'!Y1396</f>
        <v>0</v>
      </c>
      <c r="Z564" s="2222">
        <f>'2 уровень'!Z1396</f>
        <v>0</v>
      </c>
      <c r="AA564" s="160">
        <f>'2 уровень'!AA1396</f>
        <v>0</v>
      </c>
      <c r="AB564" s="160">
        <f>'2 уровень'!AB1396</f>
        <v>0</v>
      </c>
      <c r="AC564" s="160">
        <f>'2 уровень'!AC1396</f>
        <v>0</v>
      </c>
      <c r="AD564" s="2141">
        <f>'2 уровень'!AD1396</f>
        <v>0</v>
      </c>
      <c r="AE564" s="2141">
        <f>'2 уровень'!AE1396</f>
        <v>0</v>
      </c>
      <c r="AF564" s="2141">
        <f>'2 уровень'!AF1396</f>
        <v>0</v>
      </c>
      <c r="AG564" s="160"/>
      <c r="AH564" s="160"/>
    </row>
    <row r="565" spans="1:209" ht="30" x14ac:dyDescent="0.25">
      <c r="A565" s="158">
        <v>1</v>
      </c>
      <c r="B565" s="58" t="s">
        <v>217</v>
      </c>
      <c r="C565" s="2184">
        <f>'2 уровень'!C1397</f>
        <v>41605</v>
      </c>
      <c r="D565" s="2184">
        <f>'2 уровень'!D1397</f>
        <v>38139</v>
      </c>
      <c r="E565" s="2184">
        <f>'2 уровень'!E1397</f>
        <v>46034.804090935366</v>
      </c>
      <c r="F565" s="2185">
        <f>'2 уровень'!F1397</f>
        <v>120.70270350805046</v>
      </c>
      <c r="G565" s="232">
        <f>'2 уровень'!G1397</f>
        <v>0</v>
      </c>
      <c r="H565" s="232">
        <f>'2 уровень'!H1397</f>
        <v>0</v>
      </c>
      <c r="I565" s="241">
        <f>'2 уровень'!I1397</f>
        <v>0</v>
      </c>
      <c r="J565" s="241">
        <f>'2 уровень'!J1397</f>
        <v>0</v>
      </c>
      <c r="K565" s="241">
        <f>'2 уровень'!K1397</f>
        <v>0</v>
      </c>
      <c r="L565" s="241">
        <f>'2 уровень'!L1397</f>
        <v>0</v>
      </c>
      <c r="M565" s="241">
        <f>'2 уровень'!M1397</f>
        <v>0</v>
      </c>
      <c r="N565" s="241">
        <f>'2 уровень'!N1397</f>
        <v>0</v>
      </c>
      <c r="O565" s="160">
        <f>'2 уровень'!O1397</f>
        <v>0</v>
      </c>
      <c r="P565" s="160">
        <f>'2 уровень'!P1397</f>
        <v>0</v>
      </c>
      <c r="Q565" s="160">
        <f>'2 уровень'!Q1397</f>
        <v>0</v>
      </c>
      <c r="R565" s="160">
        <f>'2 уровень'!R1397</f>
        <v>0</v>
      </c>
      <c r="S565" s="160">
        <f>'2 уровень'!S1397</f>
        <v>0</v>
      </c>
      <c r="T565" s="160">
        <f>'2 уровень'!T1397</f>
        <v>0</v>
      </c>
      <c r="U565" s="160">
        <f>'2 уровень'!U1397</f>
        <v>0</v>
      </c>
      <c r="V565" s="160">
        <f>'2 уровень'!V1397</f>
        <v>0</v>
      </c>
      <c r="W565" s="160">
        <f>'2 уровень'!W1397</f>
        <v>0</v>
      </c>
      <c r="X565" s="160">
        <f>'2 уровень'!X1397</f>
        <v>0</v>
      </c>
      <c r="Y565" s="160">
        <f>'2 уровень'!Y1397</f>
        <v>0</v>
      </c>
      <c r="Z565" s="2222">
        <f>'2 уровень'!Z1397</f>
        <v>0</v>
      </c>
      <c r="AA565" s="160">
        <f>'2 уровень'!AA1397</f>
        <v>0</v>
      </c>
      <c r="AB565" s="160">
        <f>'2 уровень'!AB1397</f>
        <v>0</v>
      </c>
      <c r="AC565" s="160">
        <f>'2 уровень'!AC1397</f>
        <v>0</v>
      </c>
      <c r="AD565" s="2141">
        <f>'2 уровень'!AD1397</f>
        <v>0</v>
      </c>
      <c r="AE565" s="2141">
        <f>'2 уровень'!AE1397</f>
        <v>0</v>
      </c>
      <c r="AF565" s="2141">
        <f>'2 уровень'!AF1397</f>
        <v>0</v>
      </c>
      <c r="AG565" s="160"/>
      <c r="AH565" s="160"/>
      <c r="AI565" s="159"/>
      <c r="AJ565" s="159"/>
      <c r="AK565" s="159"/>
      <c r="AL565" s="159"/>
      <c r="AM565" s="159"/>
      <c r="AN565" s="159"/>
      <c r="AO565" s="159"/>
      <c r="AP565" s="159"/>
      <c r="AQ565" s="159"/>
      <c r="AR565" s="159"/>
      <c r="AS565" s="159"/>
      <c r="AT565" s="159"/>
      <c r="AU565" s="159"/>
      <c r="AV565" s="159"/>
      <c r="AW565" s="159"/>
      <c r="AX565" s="159"/>
      <c r="AY565" s="159"/>
      <c r="AZ565" s="159"/>
      <c r="BA565" s="159"/>
      <c r="BB565" s="159"/>
      <c r="BC565" s="159"/>
      <c r="BD565" s="159"/>
      <c r="BE565" s="159"/>
      <c r="BF565" s="159"/>
      <c r="BG565" s="159"/>
      <c r="BH565" s="159"/>
      <c r="BI565" s="159"/>
      <c r="BJ565" s="159"/>
      <c r="BK565" s="159"/>
      <c r="BL565" s="159"/>
      <c r="BM565" s="159"/>
      <c r="BN565" s="159"/>
      <c r="BO565" s="159"/>
      <c r="BP565" s="159"/>
      <c r="BQ565" s="159"/>
      <c r="BR565" s="159"/>
      <c r="BS565" s="159"/>
      <c r="BT565" s="159"/>
      <c r="BU565" s="159"/>
      <c r="BV565" s="159"/>
      <c r="BW565" s="159"/>
      <c r="BX565" s="159"/>
      <c r="BY565" s="159"/>
      <c r="BZ565" s="159"/>
      <c r="CA565" s="159"/>
      <c r="CB565" s="159"/>
      <c r="CC565" s="159"/>
      <c r="CD565" s="159"/>
      <c r="CE565" s="159"/>
      <c r="CF565" s="159"/>
      <c r="CG565" s="159"/>
      <c r="CH565" s="159"/>
      <c r="CI565" s="159"/>
      <c r="CJ565" s="159"/>
      <c r="CK565" s="159"/>
      <c r="CL565" s="159"/>
      <c r="CM565" s="159"/>
      <c r="CN565" s="159"/>
      <c r="CO565" s="159"/>
      <c r="CP565" s="159"/>
      <c r="CQ565" s="159"/>
      <c r="CR565" s="159"/>
      <c r="CS565" s="159"/>
      <c r="CT565" s="159"/>
      <c r="CU565" s="159"/>
      <c r="CV565" s="159"/>
      <c r="CW565" s="159"/>
      <c r="CX565" s="159"/>
      <c r="CY565" s="159"/>
      <c r="CZ565" s="159"/>
      <c r="DA565" s="159"/>
      <c r="DB565" s="159"/>
      <c r="DC565" s="159"/>
      <c r="DD565" s="159"/>
      <c r="DE565" s="159"/>
      <c r="DF565" s="159"/>
      <c r="DG565" s="159"/>
      <c r="DH565" s="159"/>
      <c r="DI565" s="159"/>
      <c r="DJ565" s="159"/>
      <c r="DK565" s="159"/>
      <c r="DL565" s="159"/>
      <c r="DM565" s="159"/>
      <c r="DN565" s="159"/>
      <c r="DO565" s="159"/>
      <c r="DP565" s="159"/>
      <c r="DQ565" s="159"/>
      <c r="DR565" s="159"/>
      <c r="DS565" s="159"/>
      <c r="DT565" s="159"/>
      <c r="DU565" s="159"/>
      <c r="DV565" s="159"/>
      <c r="DW565" s="159"/>
      <c r="DX565" s="159"/>
      <c r="DY565" s="159"/>
      <c r="DZ565" s="159"/>
      <c r="EA565" s="159"/>
      <c r="EB565" s="159"/>
      <c r="EC565" s="159"/>
      <c r="ED565" s="159"/>
      <c r="EE565" s="159"/>
      <c r="EF565" s="159"/>
      <c r="EG565" s="159"/>
      <c r="EH565" s="159"/>
      <c r="EI565" s="159"/>
      <c r="EJ565" s="159"/>
      <c r="EK565" s="159"/>
      <c r="EL565" s="159"/>
      <c r="EM565" s="159"/>
      <c r="EN565" s="159"/>
      <c r="EO565" s="159"/>
      <c r="EP565" s="159"/>
      <c r="EQ565" s="159"/>
      <c r="ER565" s="159"/>
      <c r="ES565" s="159"/>
      <c r="ET565" s="159"/>
      <c r="EU565" s="159"/>
      <c r="EV565" s="159"/>
      <c r="EW565" s="159"/>
      <c r="EX565" s="159"/>
      <c r="EY565" s="159"/>
      <c r="EZ565" s="159"/>
      <c r="FA565" s="159"/>
      <c r="FB565" s="159"/>
      <c r="FC565" s="159"/>
      <c r="FD565" s="159"/>
      <c r="FE565" s="159"/>
      <c r="FF565" s="159"/>
      <c r="FG565" s="159"/>
      <c r="FH565" s="159"/>
      <c r="FI565" s="159"/>
      <c r="FJ565" s="159"/>
      <c r="FK565" s="159"/>
      <c r="FL565" s="159"/>
      <c r="FM565" s="159"/>
      <c r="FN565" s="159"/>
      <c r="FO565" s="159"/>
      <c r="FP565" s="159"/>
      <c r="FQ565" s="159"/>
      <c r="FR565" s="159"/>
      <c r="FS565" s="159"/>
      <c r="FT565" s="159"/>
      <c r="FU565" s="159"/>
      <c r="FV565" s="159"/>
      <c r="FW565" s="159"/>
      <c r="FX565" s="159"/>
      <c r="FY565" s="159"/>
      <c r="FZ565" s="159"/>
      <c r="GA565" s="159"/>
      <c r="GB565" s="159"/>
      <c r="GC565" s="159"/>
      <c r="GD565" s="159"/>
      <c r="GE565" s="159"/>
      <c r="GF565" s="159"/>
      <c r="GG565" s="159"/>
      <c r="GH565" s="159"/>
      <c r="GI565" s="159"/>
      <c r="GJ565" s="159"/>
      <c r="GK565" s="159"/>
      <c r="GL565" s="159"/>
      <c r="GM565" s="159"/>
      <c r="GN565" s="159"/>
      <c r="GO565" s="159"/>
      <c r="GP565" s="159"/>
      <c r="GQ565" s="159"/>
      <c r="GR565" s="159"/>
      <c r="GS565" s="159"/>
      <c r="GT565" s="159"/>
      <c r="GU565" s="159"/>
      <c r="GV565" s="159"/>
      <c r="GW565" s="159"/>
      <c r="GX565" s="159"/>
      <c r="GY565" s="159"/>
      <c r="GZ565" s="159"/>
      <c r="HA565" s="159"/>
    </row>
    <row r="566" spans="1:209" ht="24.75" customHeight="1" x14ac:dyDescent="0.25">
      <c r="A566" s="158">
        <v>1</v>
      </c>
      <c r="B566" s="58" t="s">
        <v>341</v>
      </c>
      <c r="C566" s="2184">
        <f>'2 уровень'!C1398</f>
        <v>0</v>
      </c>
      <c r="D566" s="2184">
        <f>'2 уровень'!D1398</f>
        <v>0</v>
      </c>
      <c r="E566" s="2184">
        <f>'2 уровень'!E1398</f>
        <v>0</v>
      </c>
      <c r="F566" s="2185">
        <f>'2 уровень'!F1398</f>
        <v>0</v>
      </c>
      <c r="G566" s="232">
        <f>'2 уровень'!G1398</f>
        <v>0</v>
      </c>
      <c r="H566" s="232">
        <f>'2 уровень'!H1398</f>
        <v>0</v>
      </c>
      <c r="I566" s="241">
        <f>'2 уровень'!I1398</f>
        <v>0</v>
      </c>
      <c r="J566" s="241">
        <f>'2 уровень'!J1398</f>
        <v>0</v>
      </c>
      <c r="K566" s="241">
        <f>'2 уровень'!K1398</f>
        <v>0</v>
      </c>
      <c r="L566" s="241">
        <f>'2 уровень'!L1398</f>
        <v>0</v>
      </c>
      <c r="M566" s="241">
        <f>'2 уровень'!M1398</f>
        <v>0</v>
      </c>
      <c r="N566" s="241">
        <f>'2 уровень'!N1398</f>
        <v>0</v>
      </c>
      <c r="O566" s="160">
        <f>'2 уровень'!O1398</f>
        <v>0</v>
      </c>
      <c r="P566" s="160">
        <f>'2 уровень'!P1398</f>
        <v>0</v>
      </c>
      <c r="Q566" s="160">
        <f>'2 уровень'!Q1398</f>
        <v>0</v>
      </c>
      <c r="R566" s="160">
        <f>'2 уровень'!R1398</f>
        <v>0</v>
      </c>
      <c r="S566" s="160">
        <f>'2 уровень'!S1398</f>
        <v>0</v>
      </c>
      <c r="T566" s="160">
        <f>'2 уровень'!T1398</f>
        <v>0</v>
      </c>
      <c r="U566" s="160">
        <f>'2 уровень'!U1398</f>
        <v>0</v>
      </c>
      <c r="V566" s="160">
        <f>'2 уровень'!V1398</f>
        <v>0</v>
      </c>
      <c r="W566" s="160">
        <f>'2 уровень'!W1398</f>
        <v>0</v>
      </c>
      <c r="X566" s="160">
        <f>'2 уровень'!X1398</f>
        <v>0</v>
      </c>
      <c r="Y566" s="160">
        <f>'2 уровень'!Y1398</f>
        <v>0</v>
      </c>
      <c r="Z566" s="2222">
        <f>'2 уровень'!Z1398</f>
        <v>0</v>
      </c>
      <c r="AA566" s="160">
        <f>'2 уровень'!AA1398</f>
        <v>0</v>
      </c>
      <c r="AB566" s="160">
        <f>'2 уровень'!AB1398</f>
        <v>0</v>
      </c>
      <c r="AC566" s="160">
        <f>'2 уровень'!AC1398</f>
        <v>0</v>
      </c>
      <c r="AD566" s="2141">
        <f>'2 уровень'!AD1398</f>
        <v>0</v>
      </c>
      <c r="AE566" s="2141">
        <f>'2 уровень'!AE1398</f>
        <v>0</v>
      </c>
      <c r="AF566" s="2141">
        <f>'2 уровень'!AF1398</f>
        <v>0</v>
      </c>
      <c r="AG566" s="160"/>
      <c r="AH566" s="160"/>
      <c r="AI566" s="159"/>
      <c r="AJ566" s="159"/>
      <c r="AK566" s="159"/>
      <c r="AL566" s="159"/>
      <c r="AM566" s="159"/>
      <c r="AN566" s="159"/>
      <c r="AO566" s="159"/>
      <c r="AP566" s="159"/>
      <c r="AQ566" s="159"/>
      <c r="AR566" s="159"/>
      <c r="AS566" s="159"/>
      <c r="AT566" s="159"/>
      <c r="AU566" s="159"/>
      <c r="AV566" s="159"/>
      <c r="AW566" s="159"/>
      <c r="AX566" s="159"/>
      <c r="AY566" s="159"/>
      <c r="AZ566" s="159"/>
      <c r="BA566" s="159"/>
      <c r="BB566" s="159"/>
      <c r="BC566" s="159"/>
      <c r="BD566" s="159"/>
      <c r="BE566" s="159"/>
      <c r="BF566" s="159"/>
      <c r="BG566" s="159"/>
      <c r="BH566" s="159"/>
      <c r="BI566" s="159"/>
      <c r="BJ566" s="159"/>
      <c r="BK566" s="159"/>
      <c r="BL566" s="159"/>
      <c r="BM566" s="159"/>
      <c r="BN566" s="159"/>
      <c r="BO566" s="159"/>
      <c r="BP566" s="159"/>
      <c r="BQ566" s="159"/>
      <c r="BR566" s="159"/>
      <c r="BS566" s="159"/>
      <c r="BT566" s="159"/>
      <c r="BU566" s="159"/>
      <c r="BV566" s="159"/>
      <c r="BW566" s="159"/>
      <c r="BX566" s="159"/>
      <c r="BY566" s="159"/>
      <c r="BZ566" s="159"/>
      <c r="CA566" s="159"/>
      <c r="CB566" s="159"/>
      <c r="CC566" s="159"/>
      <c r="CD566" s="159"/>
      <c r="CE566" s="159"/>
      <c r="CF566" s="159"/>
      <c r="CG566" s="159"/>
      <c r="CH566" s="159"/>
      <c r="CI566" s="159"/>
      <c r="CJ566" s="159"/>
      <c r="CK566" s="159"/>
      <c r="CL566" s="159"/>
      <c r="CM566" s="159"/>
      <c r="CN566" s="159"/>
      <c r="CO566" s="159"/>
      <c r="CP566" s="159"/>
      <c r="CQ566" s="159"/>
      <c r="CR566" s="159"/>
      <c r="CS566" s="159"/>
      <c r="CT566" s="159"/>
      <c r="CU566" s="159"/>
      <c r="CV566" s="159"/>
      <c r="CW566" s="159"/>
      <c r="CX566" s="159"/>
      <c r="CY566" s="159"/>
      <c r="CZ566" s="159"/>
      <c r="DA566" s="159"/>
      <c r="DB566" s="159"/>
      <c r="DC566" s="159"/>
      <c r="DD566" s="159"/>
      <c r="DE566" s="159"/>
      <c r="DF566" s="159"/>
      <c r="DG566" s="159"/>
      <c r="DH566" s="159"/>
      <c r="DI566" s="159"/>
      <c r="DJ566" s="159"/>
      <c r="DK566" s="159"/>
      <c r="DL566" s="159"/>
      <c r="DM566" s="159"/>
      <c r="DN566" s="159"/>
      <c r="DO566" s="159"/>
      <c r="DP566" s="159"/>
      <c r="DQ566" s="159"/>
      <c r="DR566" s="159"/>
      <c r="DS566" s="159"/>
      <c r="DT566" s="159"/>
      <c r="DU566" s="159"/>
      <c r="DV566" s="159"/>
      <c r="DW566" s="159"/>
      <c r="DX566" s="159"/>
      <c r="DY566" s="159"/>
      <c r="DZ566" s="159"/>
      <c r="EA566" s="159"/>
      <c r="EB566" s="159"/>
      <c r="EC566" s="159"/>
      <c r="ED566" s="159"/>
      <c r="EE566" s="159"/>
      <c r="EF566" s="159"/>
      <c r="EG566" s="159"/>
      <c r="EH566" s="159"/>
      <c r="EI566" s="159"/>
      <c r="EJ566" s="159"/>
      <c r="EK566" s="159"/>
      <c r="EL566" s="159"/>
      <c r="EM566" s="159"/>
      <c r="EN566" s="159"/>
      <c r="EO566" s="159"/>
      <c r="EP566" s="159"/>
      <c r="EQ566" s="159"/>
      <c r="ER566" s="159"/>
      <c r="ES566" s="159"/>
      <c r="ET566" s="159"/>
      <c r="EU566" s="159"/>
      <c r="EV566" s="159"/>
      <c r="EW566" s="159"/>
      <c r="EX566" s="159"/>
      <c r="EY566" s="159"/>
      <c r="EZ566" s="159"/>
      <c r="FA566" s="159"/>
      <c r="FB566" s="159"/>
      <c r="FC566" s="159"/>
      <c r="FD566" s="159"/>
      <c r="FE566" s="159"/>
      <c r="FF566" s="159"/>
      <c r="FG566" s="159"/>
      <c r="FH566" s="159"/>
      <c r="FI566" s="159"/>
      <c r="FJ566" s="159"/>
      <c r="FK566" s="159"/>
      <c r="FL566" s="159"/>
      <c r="FM566" s="159"/>
      <c r="FN566" s="159"/>
      <c r="FO566" s="159"/>
      <c r="FP566" s="159"/>
      <c r="FQ566" s="159"/>
      <c r="FR566" s="159"/>
      <c r="FS566" s="159"/>
      <c r="FT566" s="159"/>
      <c r="FU566" s="159"/>
      <c r="FV566" s="159"/>
      <c r="FW566" s="159"/>
      <c r="FX566" s="159"/>
      <c r="FY566" s="159"/>
      <c r="FZ566" s="159"/>
      <c r="GA566" s="159"/>
      <c r="GB566" s="159"/>
      <c r="GC566" s="159"/>
      <c r="GD566" s="159"/>
      <c r="GE566" s="159"/>
      <c r="GF566" s="159"/>
      <c r="GG566" s="159"/>
      <c r="GH566" s="159"/>
      <c r="GI566" s="159"/>
      <c r="GJ566" s="159"/>
      <c r="GK566" s="159"/>
      <c r="GL566" s="159"/>
      <c r="GM566" s="159"/>
      <c r="GN566" s="159"/>
      <c r="GO566" s="159"/>
      <c r="GP566" s="159"/>
      <c r="GQ566" s="159"/>
      <c r="GR566" s="159"/>
      <c r="GS566" s="159"/>
      <c r="GT566" s="159"/>
      <c r="GU566" s="159"/>
      <c r="GV566" s="159"/>
      <c r="GW566" s="159"/>
      <c r="GX566" s="159"/>
      <c r="GY566" s="159"/>
      <c r="GZ566" s="159"/>
      <c r="HA566" s="159"/>
    </row>
    <row r="567" spans="1:209" ht="30" x14ac:dyDescent="0.25">
      <c r="A567" s="158">
        <v>1</v>
      </c>
      <c r="B567" s="58" t="s">
        <v>342</v>
      </c>
      <c r="C567" s="2184">
        <f>'2 уровень'!C1399</f>
        <v>6400</v>
      </c>
      <c r="D567" s="2184">
        <f>'2 уровень'!D1399</f>
        <v>5867</v>
      </c>
      <c r="E567" s="2184">
        <f>'2 уровень'!E1399</f>
        <v>3215</v>
      </c>
      <c r="F567" s="2185">
        <f>'2 уровень'!F1399</f>
        <v>54.798022839611384</v>
      </c>
      <c r="G567" s="232">
        <f>'2 уровень'!G1399</f>
        <v>0</v>
      </c>
      <c r="H567" s="232">
        <f>'2 уровень'!H1399</f>
        <v>0</v>
      </c>
      <c r="I567" s="241">
        <f>'2 уровень'!I1399</f>
        <v>0</v>
      </c>
      <c r="J567" s="241">
        <f>'2 уровень'!J1399</f>
        <v>0</v>
      </c>
      <c r="K567" s="241">
        <f>'2 уровень'!K1399</f>
        <v>0</v>
      </c>
      <c r="L567" s="241">
        <f>'2 уровень'!L1399</f>
        <v>0</v>
      </c>
      <c r="M567" s="241">
        <f>'2 уровень'!M1399</f>
        <v>0</v>
      </c>
      <c r="N567" s="241">
        <f>'2 уровень'!N1399</f>
        <v>0</v>
      </c>
      <c r="O567" s="160">
        <f>'2 уровень'!O1399</f>
        <v>0</v>
      </c>
      <c r="P567" s="160">
        <f>'2 уровень'!P1399</f>
        <v>0</v>
      </c>
      <c r="Q567" s="160">
        <f>'2 уровень'!Q1399</f>
        <v>0</v>
      </c>
      <c r="R567" s="160">
        <f>'2 уровень'!R1399</f>
        <v>0</v>
      </c>
      <c r="S567" s="160">
        <f>'2 уровень'!S1399</f>
        <v>0</v>
      </c>
      <c r="T567" s="160">
        <f>'2 уровень'!T1399</f>
        <v>0</v>
      </c>
      <c r="U567" s="160">
        <f>'2 уровень'!U1399</f>
        <v>0</v>
      </c>
      <c r="V567" s="160">
        <f>'2 уровень'!V1399</f>
        <v>0</v>
      </c>
      <c r="W567" s="160">
        <f>'2 уровень'!W1399</f>
        <v>0</v>
      </c>
      <c r="X567" s="160">
        <f>'2 уровень'!X1399</f>
        <v>0</v>
      </c>
      <c r="Y567" s="160">
        <f>'2 уровень'!Y1399</f>
        <v>0</v>
      </c>
      <c r="Z567" s="2222">
        <f>'2 уровень'!Z1399</f>
        <v>0</v>
      </c>
      <c r="AA567" s="160">
        <f>'2 уровень'!AA1399</f>
        <v>0</v>
      </c>
      <c r="AB567" s="160">
        <f>'2 уровень'!AB1399</f>
        <v>0</v>
      </c>
      <c r="AC567" s="160">
        <f>'2 уровень'!AC1399</f>
        <v>0</v>
      </c>
      <c r="AD567" s="2141">
        <f>'2 уровень'!AD1399</f>
        <v>0</v>
      </c>
      <c r="AE567" s="2141">
        <f>'2 уровень'!AE1399</f>
        <v>0</v>
      </c>
      <c r="AF567" s="2141">
        <f>'2 уровень'!AF1399</f>
        <v>0</v>
      </c>
      <c r="AG567" s="160"/>
      <c r="AH567" s="160"/>
      <c r="AI567" s="159"/>
      <c r="AJ567" s="159"/>
      <c r="AK567" s="159"/>
      <c r="AL567" s="159"/>
      <c r="AM567" s="159"/>
      <c r="AN567" s="159"/>
      <c r="AO567" s="159"/>
      <c r="AP567" s="159"/>
      <c r="AQ567" s="159"/>
      <c r="AR567" s="159"/>
      <c r="AS567" s="159"/>
      <c r="AT567" s="159"/>
      <c r="AU567" s="159"/>
      <c r="AV567" s="159"/>
      <c r="AW567" s="159"/>
      <c r="AX567" s="159"/>
      <c r="AY567" s="159"/>
      <c r="AZ567" s="159"/>
      <c r="BA567" s="159"/>
      <c r="BB567" s="159"/>
      <c r="BC567" s="159"/>
      <c r="BD567" s="159"/>
      <c r="BE567" s="159"/>
      <c r="BF567" s="159"/>
      <c r="BG567" s="159"/>
      <c r="BH567" s="159"/>
      <c r="BI567" s="159"/>
      <c r="BJ567" s="159"/>
      <c r="BK567" s="159"/>
      <c r="BL567" s="159"/>
      <c r="BM567" s="159"/>
      <c r="BN567" s="159"/>
      <c r="BO567" s="159"/>
      <c r="BP567" s="159"/>
      <c r="BQ567" s="159"/>
      <c r="BR567" s="159"/>
      <c r="BS567" s="159"/>
      <c r="BT567" s="159"/>
      <c r="BU567" s="159"/>
      <c r="BV567" s="159"/>
      <c r="BW567" s="159"/>
      <c r="BX567" s="159"/>
      <c r="BY567" s="159"/>
      <c r="BZ567" s="159"/>
      <c r="CA567" s="159"/>
      <c r="CB567" s="159"/>
      <c r="CC567" s="159"/>
      <c r="CD567" s="159"/>
      <c r="CE567" s="159"/>
      <c r="CF567" s="159"/>
      <c r="CG567" s="159"/>
      <c r="CH567" s="159"/>
      <c r="CI567" s="159"/>
      <c r="CJ567" s="159"/>
      <c r="CK567" s="159"/>
      <c r="CL567" s="159"/>
      <c r="CM567" s="159"/>
      <c r="CN567" s="159"/>
      <c r="CO567" s="159"/>
      <c r="CP567" s="159"/>
      <c r="CQ567" s="159"/>
      <c r="CR567" s="159"/>
      <c r="CS567" s="159"/>
      <c r="CT567" s="159"/>
      <c r="CU567" s="159"/>
      <c r="CV567" s="159"/>
      <c r="CW567" s="159"/>
      <c r="CX567" s="159"/>
      <c r="CY567" s="159"/>
      <c r="CZ567" s="159"/>
      <c r="DA567" s="159"/>
      <c r="DB567" s="159"/>
      <c r="DC567" s="159"/>
      <c r="DD567" s="159"/>
      <c r="DE567" s="159"/>
      <c r="DF567" s="159"/>
      <c r="DG567" s="159"/>
      <c r="DH567" s="159"/>
      <c r="DI567" s="159"/>
      <c r="DJ567" s="159"/>
      <c r="DK567" s="159"/>
      <c r="DL567" s="159"/>
      <c r="DM567" s="159"/>
      <c r="DN567" s="159"/>
      <c r="DO567" s="159"/>
      <c r="DP567" s="159"/>
      <c r="DQ567" s="159"/>
      <c r="DR567" s="159"/>
      <c r="DS567" s="159"/>
      <c r="DT567" s="159"/>
      <c r="DU567" s="159"/>
      <c r="DV567" s="159"/>
      <c r="DW567" s="159"/>
      <c r="DX567" s="159"/>
      <c r="DY567" s="159"/>
      <c r="DZ567" s="159"/>
      <c r="EA567" s="159"/>
      <c r="EB567" s="159"/>
      <c r="EC567" s="159"/>
      <c r="ED567" s="159"/>
      <c r="EE567" s="159"/>
      <c r="EF567" s="159"/>
      <c r="EG567" s="159"/>
      <c r="EH567" s="159"/>
      <c r="EI567" s="159"/>
      <c r="EJ567" s="159"/>
      <c r="EK567" s="159"/>
      <c r="EL567" s="159"/>
      <c r="EM567" s="159"/>
      <c r="EN567" s="159"/>
      <c r="EO567" s="159"/>
      <c r="EP567" s="159"/>
      <c r="EQ567" s="159"/>
      <c r="ER567" s="159"/>
      <c r="ES567" s="159"/>
      <c r="ET567" s="159"/>
      <c r="EU567" s="159"/>
      <c r="EV567" s="159"/>
      <c r="EW567" s="159"/>
      <c r="EX567" s="159"/>
      <c r="EY567" s="159"/>
      <c r="EZ567" s="159"/>
      <c r="FA567" s="159"/>
      <c r="FB567" s="159"/>
      <c r="FC567" s="159"/>
      <c r="FD567" s="159"/>
      <c r="FE567" s="159"/>
      <c r="FF567" s="159"/>
      <c r="FG567" s="159"/>
      <c r="FH567" s="159"/>
      <c r="FI567" s="159"/>
      <c r="FJ567" s="159"/>
      <c r="FK567" s="159"/>
      <c r="FL567" s="159"/>
      <c r="FM567" s="159"/>
      <c r="FN567" s="159"/>
      <c r="FO567" s="159"/>
      <c r="FP567" s="159"/>
      <c r="FQ567" s="159"/>
      <c r="FR567" s="159"/>
      <c r="FS567" s="159"/>
      <c r="FT567" s="159"/>
      <c r="FU567" s="159"/>
      <c r="FV567" s="159"/>
      <c r="FW567" s="159"/>
      <c r="FX567" s="159"/>
      <c r="FY567" s="159"/>
      <c r="FZ567" s="159"/>
      <c r="GA567" s="159"/>
      <c r="GB567" s="159"/>
      <c r="GC567" s="159"/>
      <c r="GD567" s="159"/>
      <c r="GE567" s="159"/>
      <c r="GF567" s="159"/>
      <c r="GG567" s="159"/>
      <c r="GH567" s="159"/>
      <c r="GI567" s="159"/>
      <c r="GJ567" s="159"/>
      <c r="GK567" s="159"/>
      <c r="GL567" s="159"/>
      <c r="GM567" s="159"/>
      <c r="GN567" s="159"/>
      <c r="GO567" s="159"/>
      <c r="GP567" s="159"/>
      <c r="GQ567" s="159"/>
      <c r="GR567" s="159"/>
      <c r="GS567" s="159"/>
      <c r="GT567" s="159"/>
      <c r="GU567" s="159"/>
      <c r="GV567" s="159"/>
      <c r="GW567" s="159"/>
      <c r="GX567" s="159"/>
      <c r="GY567" s="159"/>
      <c r="GZ567" s="159"/>
      <c r="HA567" s="159"/>
    </row>
    <row r="568" spans="1:209" ht="30" x14ac:dyDescent="0.25">
      <c r="A568" s="158">
        <v>1</v>
      </c>
      <c r="B568" s="58" t="s">
        <v>343</v>
      </c>
      <c r="C568" s="2184">
        <f>'2 уровень'!C1400</f>
        <v>150</v>
      </c>
      <c r="D568" s="2184">
        <f>'2 уровень'!D1400</f>
        <v>138</v>
      </c>
      <c r="E568" s="2184">
        <f>'2 уровень'!E1400</f>
        <v>70</v>
      </c>
      <c r="F568" s="2185">
        <f>'2 уровень'!F1400</f>
        <v>50.724637681159422</v>
      </c>
      <c r="G568" s="232">
        <f>'2 уровень'!G1400</f>
        <v>0</v>
      </c>
      <c r="H568" s="232">
        <f>'2 уровень'!H1400</f>
        <v>0</v>
      </c>
      <c r="I568" s="241">
        <f>'2 уровень'!I1400</f>
        <v>0</v>
      </c>
      <c r="J568" s="241">
        <f>'2 уровень'!J1400</f>
        <v>0</v>
      </c>
      <c r="K568" s="241">
        <f>'2 уровень'!K1400</f>
        <v>0</v>
      </c>
      <c r="L568" s="241">
        <f>'2 уровень'!L1400</f>
        <v>0</v>
      </c>
      <c r="M568" s="241">
        <f>'2 уровень'!M1400</f>
        <v>0</v>
      </c>
      <c r="N568" s="241">
        <f>'2 уровень'!N1400</f>
        <v>0</v>
      </c>
      <c r="O568" s="160">
        <f>'2 уровень'!O1400</f>
        <v>0</v>
      </c>
      <c r="P568" s="160">
        <f>'2 уровень'!P1400</f>
        <v>0</v>
      </c>
      <c r="Q568" s="160">
        <f>'2 уровень'!Q1400</f>
        <v>0</v>
      </c>
      <c r="R568" s="160">
        <f>'2 уровень'!R1400</f>
        <v>0</v>
      </c>
      <c r="S568" s="160">
        <f>'2 уровень'!S1400</f>
        <v>0</v>
      </c>
      <c r="T568" s="160">
        <f>'2 уровень'!T1400</f>
        <v>0</v>
      </c>
      <c r="U568" s="160">
        <f>'2 уровень'!U1400</f>
        <v>0</v>
      </c>
      <c r="V568" s="160">
        <f>'2 уровень'!V1400</f>
        <v>0</v>
      </c>
      <c r="W568" s="160">
        <f>'2 уровень'!W1400</f>
        <v>0</v>
      </c>
      <c r="X568" s="160">
        <f>'2 уровень'!X1400</f>
        <v>0</v>
      </c>
      <c r="Y568" s="160">
        <f>'2 уровень'!Y1400</f>
        <v>0</v>
      </c>
      <c r="Z568" s="2222">
        <f>'2 уровень'!Z1400</f>
        <v>0</v>
      </c>
      <c r="AA568" s="160">
        <f>'2 уровень'!AA1400</f>
        <v>0</v>
      </c>
      <c r="AB568" s="160">
        <f>'2 уровень'!AB1400</f>
        <v>0</v>
      </c>
      <c r="AC568" s="160">
        <f>'2 уровень'!AC1400</f>
        <v>0</v>
      </c>
      <c r="AD568" s="2141">
        <f>'2 уровень'!AD1400</f>
        <v>0</v>
      </c>
      <c r="AE568" s="2141">
        <f>'2 уровень'!AE1400</f>
        <v>0</v>
      </c>
      <c r="AF568" s="2141">
        <f>'2 уровень'!AF1400</f>
        <v>0</v>
      </c>
      <c r="AG568" s="160"/>
      <c r="AH568" s="160"/>
      <c r="AI568" s="159"/>
      <c r="AJ568" s="159"/>
      <c r="AK568" s="159"/>
      <c r="AL568" s="159"/>
      <c r="AM568" s="159"/>
      <c r="AN568" s="159"/>
      <c r="AO568" s="159"/>
      <c r="AP568" s="159"/>
      <c r="AQ568" s="159"/>
      <c r="AR568" s="159"/>
      <c r="AS568" s="159"/>
      <c r="AT568" s="159"/>
      <c r="AU568" s="159"/>
      <c r="AV568" s="159"/>
      <c r="AW568" s="159"/>
      <c r="AX568" s="159"/>
      <c r="AY568" s="159"/>
      <c r="AZ568" s="159"/>
      <c r="BA568" s="159"/>
      <c r="BB568" s="159"/>
      <c r="BC568" s="159"/>
      <c r="BD568" s="159"/>
      <c r="BE568" s="159"/>
      <c r="BF568" s="159"/>
      <c r="BG568" s="159"/>
      <c r="BH568" s="159"/>
      <c r="BI568" s="159"/>
      <c r="BJ568" s="159"/>
      <c r="BK568" s="159"/>
      <c r="BL568" s="159"/>
      <c r="BM568" s="159"/>
      <c r="BN568" s="159"/>
      <c r="BO568" s="159"/>
      <c r="BP568" s="159"/>
      <c r="BQ568" s="159"/>
      <c r="BR568" s="159"/>
      <c r="BS568" s="159"/>
      <c r="BT568" s="159"/>
      <c r="BU568" s="159"/>
      <c r="BV568" s="159"/>
      <c r="BW568" s="159"/>
      <c r="BX568" s="159"/>
      <c r="BY568" s="159"/>
      <c r="BZ568" s="159"/>
      <c r="CA568" s="159"/>
      <c r="CB568" s="159"/>
      <c r="CC568" s="159"/>
      <c r="CD568" s="159"/>
      <c r="CE568" s="159"/>
      <c r="CF568" s="159"/>
      <c r="CG568" s="159"/>
      <c r="CH568" s="159"/>
      <c r="CI568" s="159"/>
      <c r="CJ568" s="159"/>
      <c r="CK568" s="159"/>
      <c r="CL568" s="159"/>
      <c r="CM568" s="159"/>
      <c r="CN568" s="159"/>
      <c r="CO568" s="159"/>
      <c r="CP568" s="159"/>
      <c r="CQ568" s="159"/>
      <c r="CR568" s="159"/>
      <c r="CS568" s="159"/>
      <c r="CT568" s="159"/>
      <c r="CU568" s="159"/>
      <c r="CV568" s="159"/>
      <c r="CW568" s="159"/>
      <c r="CX568" s="159"/>
      <c r="CY568" s="159"/>
      <c r="CZ568" s="159"/>
      <c r="DA568" s="159"/>
      <c r="DB568" s="159"/>
      <c r="DC568" s="159"/>
      <c r="DD568" s="159"/>
      <c r="DE568" s="159"/>
      <c r="DF568" s="159"/>
      <c r="DG568" s="159"/>
      <c r="DH568" s="159"/>
      <c r="DI568" s="159"/>
      <c r="DJ568" s="159"/>
      <c r="DK568" s="159"/>
      <c r="DL568" s="159"/>
      <c r="DM568" s="159"/>
      <c r="DN568" s="159"/>
      <c r="DO568" s="159"/>
      <c r="DP568" s="159"/>
      <c r="DQ568" s="159"/>
      <c r="DR568" s="159"/>
      <c r="DS568" s="159"/>
      <c r="DT568" s="159"/>
      <c r="DU568" s="159"/>
      <c r="DV568" s="159"/>
      <c r="DW568" s="159"/>
      <c r="DX568" s="159"/>
      <c r="DY568" s="159"/>
      <c r="DZ568" s="159"/>
      <c r="EA568" s="159"/>
      <c r="EB568" s="159"/>
      <c r="EC568" s="159"/>
      <c r="ED568" s="159"/>
      <c r="EE568" s="159"/>
      <c r="EF568" s="159"/>
      <c r="EG568" s="159"/>
      <c r="EH568" s="159"/>
      <c r="EI568" s="159"/>
      <c r="EJ568" s="159"/>
      <c r="EK568" s="159"/>
      <c r="EL568" s="159"/>
      <c r="EM568" s="159"/>
      <c r="EN568" s="159"/>
      <c r="EO568" s="159"/>
      <c r="EP568" s="159"/>
      <c r="EQ568" s="159"/>
      <c r="ER568" s="159"/>
      <c r="ES568" s="159"/>
      <c r="ET568" s="159"/>
      <c r="EU568" s="159"/>
      <c r="EV568" s="159"/>
      <c r="EW568" s="159"/>
      <c r="EX568" s="159"/>
      <c r="EY568" s="159"/>
      <c r="EZ568" s="159"/>
      <c r="FA568" s="159"/>
      <c r="FB568" s="159"/>
      <c r="FC568" s="159"/>
      <c r="FD568" s="159"/>
      <c r="FE568" s="159"/>
      <c r="FF568" s="159"/>
      <c r="FG568" s="159"/>
      <c r="FH568" s="159"/>
      <c r="FI568" s="159"/>
      <c r="FJ568" s="159"/>
      <c r="FK568" s="159"/>
      <c r="FL568" s="159"/>
      <c r="FM568" s="159"/>
      <c r="FN568" s="159"/>
      <c r="FO568" s="159"/>
      <c r="FP568" s="159"/>
      <c r="FQ568" s="159"/>
      <c r="FR568" s="159"/>
      <c r="FS568" s="159"/>
      <c r="FT568" s="159"/>
      <c r="FU568" s="159"/>
      <c r="FV568" s="159"/>
      <c r="FW568" s="159"/>
      <c r="FX568" s="159"/>
      <c r="FY568" s="159"/>
      <c r="FZ568" s="159"/>
      <c r="GA568" s="159"/>
      <c r="GB568" s="159"/>
      <c r="GC568" s="159"/>
      <c r="GD568" s="159"/>
      <c r="GE568" s="159"/>
      <c r="GF568" s="159"/>
      <c r="GG568" s="159"/>
      <c r="GH568" s="159"/>
      <c r="GI568" s="159"/>
      <c r="GJ568" s="159"/>
      <c r="GK568" s="159"/>
      <c r="GL568" s="159"/>
      <c r="GM568" s="159"/>
      <c r="GN568" s="159"/>
      <c r="GO568" s="159"/>
      <c r="GP568" s="159"/>
      <c r="GQ568" s="159"/>
      <c r="GR568" s="159"/>
      <c r="GS568" s="159"/>
      <c r="GT568" s="159"/>
      <c r="GU568" s="159"/>
      <c r="GV568" s="159"/>
      <c r="GW568" s="159"/>
      <c r="GX568" s="159"/>
      <c r="GY568" s="159"/>
      <c r="GZ568" s="159"/>
      <c r="HA568" s="159"/>
    </row>
    <row r="569" spans="1:209" ht="45" x14ac:dyDescent="0.25">
      <c r="A569" s="158">
        <v>1</v>
      </c>
      <c r="B569" s="2157" t="s">
        <v>346</v>
      </c>
      <c r="C569" s="2184">
        <f>'2 уровень'!C1401</f>
        <v>5492</v>
      </c>
      <c r="D569" s="2184">
        <f>'2 уровень'!D1401</f>
        <v>5035</v>
      </c>
      <c r="E569" s="2184">
        <f>'2 уровень'!E1401</f>
        <v>5409.7951807228919</v>
      </c>
      <c r="F569" s="2185">
        <f>'2 уровень'!F1401</f>
        <v>107.44379703521136</v>
      </c>
      <c r="G569" s="232">
        <f>'2 уровень'!G1401</f>
        <v>0</v>
      </c>
      <c r="H569" s="232">
        <f>'2 уровень'!H1401</f>
        <v>0</v>
      </c>
      <c r="I569" s="241">
        <f>'2 уровень'!I1401</f>
        <v>0</v>
      </c>
      <c r="J569" s="241">
        <f>'2 уровень'!J1401</f>
        <v>0</v>
      </c>
      <c r="K569" s="241">
        <f>'2 уровень'!K1401</f>
        <v>0</v>
      </c>
      <c r="L569" s="241">
        <f>'2 уровень'!L1401</f>
        <v>0</v>
      </c>
      <c r="M569" s="241">
        <f>'2 уровень'!M1401</f>
        <v>0</v>
      </c>
      <c r="N569" s="241">
        <f>'2 уровень'!N1401</f>
        <v>0</v>
      </c>
      <c r="O569" s="160">
        <f>'2 уровень'!O1401</f>
        <v>0</v>
      </c>
      <c r="P569" s="160">
        <f>'2 уровень'!P1401</f>
        <v>0</v>
      </c>
      <c r="Q569" s="160">
        <f>'2 уровень'!Q1401</f>
        <v>0</v>
      </c>
      <c r="R569" s="160">
        <f>'2 уровень'!R1401</f>
        <v>0</v>
      </c>
      <c r="S569" s="160">
        <f>'2 уровень'!S1401</f>
        <v>0</v>
      </c>
      <c r="T569" s="160">
        <f>'2 уровень'!T1401</f>
        <v>0</v>
      </c>
      <c r="U569" s="160">
        <f>'2 уровень'!U1401</f>
        <v>0</v>
      </c>
      <c r="V569" s="160">
        <f>'2 уровень'!V1401</f>
        <v>0</v>
      </c>
      <c r="W569" s="160">
        <f>'2 уровень'!W1401</f>
        <v>0</v>
      </c>
      <c r="X569" s="160">
        <f>'2 уровень'!X1401</f>
        <v>0</v>
      </c>
      <c r="Y569" s="160">
        <f>'2 уровень'!Y1401</f>
        <v>0</v>
      </c>
      <c r="Z569" s="2222">
        <f>'2 уровень'!Z1401</f>
        <v>0</v>
      </c>
      <c r="AA569" s="160">
        <f>'2 уровень'!AA1401</f>
        <v>0</v>
      </c>
      <c r="AB569" s="160">
        <f>'2 уровень'!AB1401</f>
        <v>0</v>
      </c>
      <c r="AC569" s="160">
        <f>'2 уровень'!AC1401</f>
        <v>0</v>
      </c>
      <c r="AD569" s="2141">
        <f>'2 уровень'!AD1401</f>
        <v>0</v>
      </c>
      <c r="AE569" s="2141">
        <f>'2 уровень'!AE1401</f>
        <v>0</v>
      </c>
      <c r="AF569" s="2141">
        <f>'2 уровень'!AF1401</f>
        <v>0</v>
      </c>
      <c r="AG569" s="160"/>
      <c r="AH569" s="160"/>
      <c r="AI569" s="159"/>
      <c r="AJ569" s="159"/>
      <c r="AK569" s="159"/>
      <c r="AL569" s="159"/>
      <c r="AM569" s="159"/>
      <c r="AN569" s="159"/>
      <c r="AO569" s="159"/>
      <c r="AP569" s="159"/>
      <c r="AQ569" s="159"/>
      <c r="AR569" s="159"/>
      <c r="AS569" s="159"/>
      <c r="AT569" s="159"/>
      <c r="AU569" s="159"/>
      <c r="AV569" s="159"/>
      <c r="AW569" s="159"/>
      <c r="AX569" s="159"/>
      <c r="AY569" s="159"/>
      <c r="AZ569" s="159"/>
      <c r="BA569" s="159"/>
      <c r="BB569" s="159"/>
      <c r="BC569" s="159"/>
      <c r="BD569" s="159"/>
      <c r="BE569" s="159"/>
      <c r="BF569" s="159"/>
      <c r="BG569" s="159"/>
      <c r="BH569" s="159"/>
      <c r="BI569" s="159"/>
      <c r="BJ569" s="159"/>
      <c r="BK569" s="159"/>
      <c r="BL569" s="159"/>
      <c r="BM569" s="159"/>
      <c r="BN569" s="159"/>
      <c r="BO569" s="159"/>
      <c r="BP569" s="159"/>
      <c r="BQ569" s="159"/>
      <c r="BR569" s="159"/>
      <c r="BS569" s="159"/>
      <c r="BT569" s="159"/>
      <c r="BU569" s="159"/>
      <c r="BV569" s="159"/>
      <c r="BW569" s="159"/>
      <c r="BX569" s="159"/>
      <c r="BY569" s="159"/>
      <c r="BZ569" s="159"/>
      <c r="CA569" s="159"/>
      <c r="CB569" s="159"/>
      <c r="CC569" s="159"/>
      <c r="CD569" s="159"/>
      <c r="CE569" s="159"/>
      <c r="CF569" s="159"/>
      <c r="CG569" s="159"/>
      <c r="CH569" s="159"/>
      <c r="CI569" s="159"/>
      <c r="CJ569" s="159"/>
      <c r="CK569" s="159"/>
      <c r="CL569" s="159"/>
      <c r="CM569" s="159"/>
      <c r="CN569" s="159"/>
      <c r="CO569" s="159"/>
      <c r="CP569" s="159"/>
      <c r="CQ569" s="159"/>
      <c r="CR569" s="159"/>
      <c r="CS569" s="159"/>
      <c r="CT569" s="159"/>
      <c r="CU569" s="159"/>
      <c r="CV569" s="159"/>
      <c r="CW569" s="159"/>
      <c r="CX569" s="159"/>
      <c r="CY569" s="159"/>
      <c r="CZ569" s="159"/>
      <c r="DA569" s="159"/>
      <c r="DB569" s="159"/>
      <c r="DC569" s="159"/>
      <c r="DD569" s="159"/>
      <c r="DE569" s="159"/>
      <c r="DF569" s="159"/>
      <c r="DG569" s="159"/>
      <c r="DH569" s="159"/>
      <c r="DI569" s="159"/>
      <c r="DJ569" s="159"/>
      <c r="DK569" s="159"/>
      <c r="DL569" s="159"/>
      <c r="DM569" s="159"/>
      <c r="DN569" s="159"/>
      <c r="DO569" s="159"/>
      <c r="DP569" s="159"/>
      <c r="DQ569" s="159"/>
      <c r="DR569" s="159"/>
      <c r="DS569" s="159"/>
      <c r="DT569" s="159"/>
      <c r="DU569" s="159"/>
      <c r="DV569" s="159"/>
      <c r="DW569" s="159"/>
      <c r="DX569" s="159"/>
      <c r="DY569" s="159"/>
      <c r="DZ569" s="159"/>
      <c r="EA569" s="159"/>
      <c r="EB569" s="159"/>
      <c r="EC569" s="159"/>
      <c r="ED569" s="159"/>
      <c r="EE569" s="159"/>
      <c r="EF569" s="159"/>
      <c r="EG569" s="159"/>
      <c r="EH569" s="159"/>
      <c r="EI569" s="159"/>
      <c r="EJ569" s="159"/>
      <c r="EK569" s="159"/>
      <c r="EL569" s="159"/>
      <c r="EM569" s="159"/>
      <c r="EN569" s="159"/>
      <c r="EO569" s="159"/>
      <c r="EP569" s="159"/>
      <c r="EQ569" s="159"/>
      <c r="ER569" s="159"/>
      <c r="ES569" s="159"/>
      <c r="ET569" s="159"/>
      <c r="EU569" s="159"/>
      <c r="EV569" s="159"/>
      <c r="EW569" s="159"/>
      <c r="EX569" s="159"/>
      <c r="EY569" s="159"/>
      <c r="EZ569" s="159"/>
      <c r="FA569" s="159"/>
      <c r="FB569" s="159"/>
      <c r="FC569" s="159"/>
      <c r="FD569" s="159"/>
      <c r="FE569" s="159"/>
      <c r="FF569" s="159"/>
      <c r="FG569" s="159"/>
      <c r="FH569" s="159"/>
      <c r="FI569" s="159"/>
      <c r="FJ569" s="159"/>
      <c r="FK569" s="159"/>
      <c r="FL569" s="159"/>
      <c r="FM569" s="159"/>
      <c r="FN569" s="159"/>
      <c r="FO569" s="159"/>
      <c r="FP569" s="159"/>
      <c r="FQ569" s="159"/>
      <c r="FR569" s="159"/>
      <c r="FS569" s="159"/>
      <c r="FT569" s="159"/>
      <c r="FU569" s="159"/>
      <c r="FV569" s="159"/>
      <c r="FW569" s="159"/>
      <c r="FX569" s="159"/>
      <c r="FY569" s="159"/>
      <c r="FZ569" s="159"/>
      <c r="GA569" s="159"/>
      <c r="GB569" s="159"/>
      <c r="GC569" s="159"/>
      <c r="GD569" s="159"/>
      <c r="GE569" s="159"/>
      <c r="GF569" s="159"/>
      <c r="GG569" s="159"/>
      <c r="GH569" s="159"/>
      <c r="GI569" s="159"/>
      <c r="GJ569" s="159"/>
      <c r="GK569" s="159"/>
      <c r="GL569" s="159"/>
      <c r="GM569" s="159"/>
      <c r="GN569" s="159"/>
      <c r="GO569" s="159"/>
      <c r="GP569" s="159"/>
      <c r="GQ569" s="159"/>
      <c r="GR569" s="159"/>
      <c r="GS569" s="159"/>
      <c r="GT569" s="159"/>
      <c r="GU569" s="159"/>
      <c r="GV569" s="159"/>
      <c r="GW569" s="159"/>
      <c r="GX569" s="159"/>
      <c r="GY569" s="159"/>
      <c r="GZ569" s="159"/>
      <c r="HA569" s="159"/>
    </row>
    <row r="570" spans="1:209" ht="30" x14ac:dyDescent="0.25">
      <c r="A570" s="158">
        <v>1</v>
      </c>
      <c r="B570" s="58" t="s">
        <v>347</v>
      </c>
      <c r="C570" s="2184">
        <f>'2 уровень'!C1402</f>
        <v>3044</v>
      </c>
      <c r="D570" s="2184">
        <f>'2 уровень'!D1402</f>
        <v>2790</v>
      </c>
      <c r="E570" s="2184">
        <f>'2 уровень'!E1402</f>
        <v>2582</v>
      </c>
      <c r="F570" s="2185">
        <f>'2 уровень'!F1402</f>
        <v>92.54480286738351</v>
      </c>
      <c r="G570" s="232">
        <f>'2 уровень'!G1402</f>
        <v>0</v>
      </c>
      <c r="H570" s="232">
        <f>'2 уровень'!H1402</f>
        <v>0</v>
      </c>
      <c r="I570" s="241">
        <f>'2 уровень'!I1402</f>
        <v>0</v>
      </c>
      <c r="J570" s="241">
        <f>'2 уровень'!J1402</f>
        <v>0</v>
      </c>
      <c r="K570" s="241">
        <f>'2 уровень'!K1402</f>
        <v>0</v>
      </c>
      <c r="L570" s="241">
        <f>'2 уровень'!L1402</f>
        <v>0</v>
      </c>
      <c r="M570" s="241">
        <f>'2 уровень'!M1402</f>
        <v>0</v>
      </c>
      <c r="N570" s="241">
        <f>'2 уровень'!N1402</f>
        <v>0</v>
      </c>
      <c r="O570" s="160">
        <f>'2 уровень'!O1402</f>
        <v>0</v>
      </c>
      <c r="P570" s="160">
        <f>'2 уровень'!P1402</f>
        <v>0</v>
      </c>
      <c r="Q570" s="160">
        <f>'2 уровень'!Q1402</f>
        <v>0</v>
      </c>
      <c r="R570" s="160">
        <f>'2 уровень'!R1402</f>
        <v>0</v>
      </c>
      <c r="S570" s="160">
        <f>'2 уровень'!S1402</f>
        <v>0</v>
      </c>
      <c r="T570" s="160">
        <f>'2 уровень'!T1402</f>
        <v>0</v>
      </c>
      <c r="U570" s="160">
        <f>'2 уровень'!U1402</f>
        <v>0</v>
      </c>
      <c r="V570" s="160">
        <f>'2 уровень'!V1402</f>
        <v>0</v>
      </c>
      <c r="W570" s="160">
        <f>'2 уровень'!W1402</f>
        <v>0</v>
      </c>
      <c r="X570" s="160">
        <f>'2 уровень'!X1402</f>
        <v>0</v>
      </c>
      <c r="Y570" s="160">
        <f>'2 уровень'!Y1402</f>
        <v>0</v>
      </c>
      <c r="Z570" s="2222">
        <f>'2 уровень'!Z1402</f>
        <v>0</v>
      </c>
      <c r="AA570" s="160">
        <f>'2 уровень'!AA1402</f>
        <v>0</v>
      </c>
      <c r="AB570" s="160">
        <f>'2 уровень'!AB1402</f>
        <v>0</v>
      </c>
      <c r="AC570" s="160">
        <f>'2 уровень'!AC1402</f>
        <v>0</v>
      </c>
      <c r="AD570" s="2141">
        <f>'2 уровень'!AD1402</f>
        <v>0</v>
      </c>
      <c r="AE570" s="2141">
        <f>'2 уровень'!AE1402</f>
        <v>0</v>
      </c>
      <c r="AF570" s="2141">
        <f>'2 уровень'!AF1402</f>
        <v>0</v>
      </c>
      <c r="AG570" s="160"/>
      <c r="AH570" s="160"/>
      <c r="AI570" s="159"/>
      <c r="AJ570" s="159"/>
      <c r="AK570" s="159"/>
      <c r="AL570" s="159"/>
      <c r="AM570" s="159"/>
      <c r="AN570" s="159"/>
      <c r="AO570" s="159"/>
      <c r="AP570" s="159"/>
      <c r="AQ570" s="159"/>
      <c r="AR570" s="159"/>
      <c r="AS570" s="159"/>
      <c r="AT570" s="159"/>
      <c r="AU570" s="159"/>
      <c r="AV570" s="159"/>
      <c r="AW570" s="159"/>
      <c r="AX570" s="159"/>
      <c r="AY570" s="159"/>
      <c r="AZ570" s="159"/>
      <c r="BA570" s="159"/>
      <c r="BB570" s="159"/>
      <c r="BC570" s="159"/>
      <c r="BD570" s="159"/>
      <c r="BE570" s="159"/>
      <c r="BF570" s="159"/>
      <c r="BG570" s="159"/>
      <c r="BH570" s="159"/>
      <c r="BI570" s="159"/>
      <c r="BJ570" s="159"/>
      <c r="BK570" s="159"/>
      <c r="BL570" s="159"/>
      <c r="BM570" s="159"/>
      <c r="BN570" s="159"/>
      <c r="BO570" s="159"/>
      <c r="BP570" s="159"/>
      <c r="BQ570" s="159"/>
      <c r="BR570" s="159"/>
      <c r="BS570" s="159"/>
      <c r="BT570" s="159"/>
      <c r="BU570" s="159"/>
      <c r="BV570" s="159"/>
      <c r="BW570" s="159"/>
      <c r="BX570" s="159"/>
      <c r="BY570" s="159"/>
      <c r="BZ570" s="159"/>
      <c r="CA570" s="159"/>
      <c r="CB570" s="159"/>
      <c r="CC570" s="159"/>
      <c r="CD570" s="159"/>
      <c r="CE570" s="159"/>
      <c r="CF570" s="159"/>
      <c r="CG570" s="159"/>
      <c r="CH570" s="159"/>
      <c r="CI570" s="159"/>
      <c r="CJ570" s="159"/>
      <c r="CK570" s="159"/>
      <c r="CL570" s="159"/>
      <c r="CM570" s="159"/>
      <c r="CN570" s="159"/>
      <c r="CO570" s="159"/>
      <c r="CP570" s="159"/>
      <c r="CQ570" s="159"/>
      <c r="CR570" s="159"/>
      <c r="CS570" s="159"/>
      <c r="CT570" s="159"/>
      <c r="CU570" s="159"/>
      <c r="CV570" s="159"/>
      <c r="CW570" s="159"/>
      <c r="CX570" s="159"/>
      <c r="CY570" s="159"/>
      <c r="CZ570" s="159"/>
      <c r="DA570" s="159"/>
      <c r="DB570" s="159"/>
      <c r="DC570" s="159"/>
      <c r="DD570" s="159"/>
      <c r="DE570" s="159"/>
      <c r="DF570" s="159"/>
      <c r="DG570" s="159"/>
      <c r="DH570" s="159"/>
      <c r="DI570" s="159"/>
      <c r="DJ570" s="159"/>
      <c r="DK570" s="159"/>
      <c r="DL570" s="159"/>
      <c r="DM570" s="159"/>
      <c r="DN570" s="159"/>
      <c r="DO570" s="159"/>
      <c r="DP570" s="159"/>
      <c r="DQ570" s="159"/>
      <c r="DR570" s="159"/>
      <c r="DS570" s="159"/>
      <c r="DT570" s="159"/>
      <c r="DU570" s="159"/>
      <c r="DV570" s="159"/>
      <c r="DW570" s="159"/>
      <c r="DX570" s="159"/>
      <c r="DY570" s="159"/>
      <c r="DZ570" s="159"/>
      <c r="EA570" s="159"/>
      <c r="EB570" s="159"/>
      <c r="EC570" s="159"/>
      <c r="ED570" s="159"/>
      <c r="EE570" s="159"/>
      <c r="EF570" s="159"/>
      <c r="EG570" s="159"/>
      <c r="EH570" s="159"/>
      <c r="EI570" s="159"/>
      <c r="EJ570" s="159"/>
      <c r="EK570" s="159"/>
      <c r="EL570" s="159"/>
      <c r="EM570" s="159"/>
      <c r="EN570" s="159"/>
      <c r="EO570" s="159"/>
      <c r="EP570" s="159"/>
      <c r="EQ570" s="159"/>
      <c r="ER570" s="159"/>
      <c r="ES570" s="159"/>
      <c r="ET570" s="159"/>
      <c r="EU570" s="159"/>
      <c r="EV570" s="159"/>
      <c r="EW570" s="159"/>
      <c r="EX570" s="159"/>
      <c r="EY570" s="159"/>
      <c r="EZ570" s="159"/>
      <c r="FA570" s="159"/>
      <c r="FB570" s="159"/>
      <c r="FC570" s="159"/>
      <c r="FD570" s="159"/>
      <c r="FE570" s="159"/>
      <c r="FF570" s="159"/>
      <c r="FG570" s="159"/>
      <c r="FH570" s="159"/>
      <c r="FI570" s="159"/>
      <c r="FJ570" s="159"/>
      <c r="FK570" s="159"/>
      <c r="FL570" s="159"/>
      <c r="FM570" s="159"/>
      <c r="FN570" s="159"/>
      <c r="FO570" s="159"/>
      <c r="FP570" s="159"/>
      <c r="FQ570" s="159"/>
      <c r="FR570" s="159"/>
      <c r="FS570" s="159"/>
      <c r="FT570" s="159"/>
      <c r="FU570" s="159"/>
      <c r="FV570" s="159"/>
      <c r="FW570" s="159"/>
      <c r="FX570" s="159"/>
      <c r="FY570" s="159"/>
      <c r="FZ570" s="159"/>
      <c r="GA570" s="159"/>
      <c r="GB570" s="159"/>
      <c r="GC570" s="159"/>
      <c r="GD570" s="159"/>
      <c r="GE570" s="159"/>
      <c r="GF570" s="159"/>
      <c r="GG570" s="159"/>
      <c r="GH570" s="159"/>
      <c r="GI570" s="159"/>
      <c r="GJ570" s="159"/>
      <c r="GK570" s="159"/>
      <c r="GL570" s="159"/>
      <c r="GM570" s="159"/>
      <c r="GN570" s="159"/>
      <c r="GO570" s="159"/>
      <c r="GP570" s="159"/>
      <c r="GQ570" s="159"/>
      <c r="GR570" s="159"/>
      <c r="GS570" s="159"/>
      <c r="GT570" s="159"/>
      <c r="GU570" s="159"/>
      <c r="GV570" s="159"/>
      <c r="GW570" s="159"/>
      <c r="GX570" s="159"/>
      <c r="GY570" s="159"/>
      <c r="GZ570" s="159"/>
      <c r="HA570" s="159"/>
    </row>
    <row r="571" spans="1:209" ht="30" x14ac:dyDescent="0.25">
      <c r="A571" s="158">
        <v>1</v>
      </c>
      <c r="B571" s="58" t="s">
        <v>348</v>
      </c>
      <c r="C571" s="2184">
        <f>'2 уровень'!C1403</f>
        <v>928</v>
      </c>
      <c r="D571" s="2184">
        <f>'2 уровень'!D1403</f>
        <v>851</v>
      </c>
      <c r="E571" s="2184">
        <f>'2 уровень'!E1403</f>
        <v>1046</v>
      </c>
      <c r="F571" s="2185">
        <f>'2 уровень'!F1403</f>
        <v>122.91421856639249</v>
      </c>
      <c r="G571" s="232">
        <f>'2 уровень'!G1403</f>
        <v>0</v>
      </c>
      <c r="H571" s="232">
        <f>'2 уровень'!H1403</f>
        <v>0</v>
      </c>
      <c r="I571" s="241">
        <f>'2 уровень'!I1403</f>
        <v>0</v>
      </c>
      <c r="J571" s="241">
        <f>'2 уровень'!J1403</f>
        <v>0</v>
      </c>
      <c r="K571" s="241">
        <f>'2 уровень'!K1403</f>
        <v>0</v>
      </c>
      <c r="L571" s="241">
        <f>'2 уровень'!L1403</f>
        <v>0</v>
      </c>
      <c r="M571" s="241">
        <f>'2 уровень'!M1403</f>
        <v>0</v>
      </c>
      <c r="N571" s="241">
        <f>'2 уровень'!N1403</f>
        <v>0</v>
      </c>
      <c r="O571" s="160">
        <f>'2 уровень'!O1403</f>
        <v>0</v>
      </c>
      <c r="P571" s="160">
        <f>'2 уровень'!P1403</f>
        <v>0</v>
      </c>
      <c r="Q571" s="160">
        <f>'2 уровень'!Q1403</f>
        <v>0</v>
      </c>
      <c r="R571" s="160">
        <f>'2 уровень'!R1403</f>
        <v>0</v>
      </c>
      <c r="S571" s="160">
        <f>'2 уровень'!S1403</f>
        <v>0</v>
      </c>
      <c r="T571" s="160">
        <f>'2 уровень'!T1403</f>
        <v>0</v>
      </c>
      <c r="U571" s="160">
        <f>'2 уровень'!U1403</f>
        <v>0</v>
      </c>
      <c r="V571" s="160">
        <f>'2 уровень'!V1403</f>
        <v>0</v>
      </c>
      <c r="W571" s="160">
        <f>'2 уровень'!W1403</f>
        <v>0</v>
      </c>
      <c r="X571" s="160">
        <f>'2 уровень'!X1403</f>
        <v>0</v>
      </c>
      <c r="Y571" s="160">
        <f>'2 уровень'!Y1403</f>
        <v>0</v>
      </c>
      <c r="Z571" s="2222">
        <f>'2 уровень'!Z1403</f>
        <v>0</v>
      </c>
      <c r="AA571" s="160">
        <f>'2 уровень'!AA1403</f>
        <v>0</v>
      </c>
      <c r="AB571" s="160">
        <f>'2 уровень'!AB1403</f>
        <v>0</v>
      </c>
      <c r="AC571" s="160">
        <f>'2 уровень'!AC1403</f>
        <v>0</v>
      </c>
      <c r="AD571" s="2141">
        <f>'2 уровень'!AD1403</f>
        <v>0</v>
      </c>
      <c r="AE571" s="2141">
        <f>'2 уровень'!AE1403</f>
        <v>0</v>
      </c>
      <c r="AF571" s="2141">
        <f>'2 уровень'!AF1403</f>
        <v>0</v>
      </c>
      <c r="AG571" s="160"/>
      <c r="AH571" s="160"/>
      <c r="AI571" s="159"/>
      <c r="AJ571" s="159"/>
      <c r="AK571" s="159"/>
      <c r="AL571" s="159"/>
      <c r="AM571" s="159"/>
      <c r="AN571" s="159"/>
      <c r="AO571" s="159"/>
      <c r="AP571" s="159"/>
      <c r="AQ571" s="159"/>
      <c r="AR571" s="159"/>
      <c r="AS571" s="159"/>
      <c r="AT571" s="159"/>
      <c r="AU571" s="159"/>
      <c r="AV571" s="159"/>
      <c r="AW571" s="159"/>
      <c r="AX571" s="159"/>
      <c r="AY571" s="159"/>
      <c r="AZ571" s="159"/>
      <c r="BA571" s="159"/>
      <c r="BB571" s="159"/>
      <c r="BC571" s="159"/>
      <c r="BD571" s="159"/>
      <c r="BE571" s="159"/>
      <c r="BF571" s="159"/>
      <c r="BG571" s="159"/>
      <c r="BH571" s="159"/>
      <c r="BI571" s="159"/>
      <c r="BJ571" s="159"/>
      <c r="BK571" s="159"/>
      <c r="BL571" s="159"/>
      <c r="BM571" s="159"/>
      <c r="BN571" s="159"/>
      <c r="BO571" s="159"/>
      <c r="BP571" s="159"/>
      <c r="BQ571" s="159"/>
      <c r="BR571" s="159"/>
      <c r="BS571" s="159"/>
      <c r="BT571" s="159"/>
      <c r="BU571" s="159"/>
      <c r="BV571" s="159"/>
      <c r="BW571" s="159"/>
      <c r="BX571" s="159"/>
      <c r="BY571" s="159"/>
      <c r="BZ571" s="159"/>
      <c r="CA571" s="159"/>
      <c r="CB571" s="159"/>
      <c r="CC571" s="159"/>
      <c r="CD571" s="159"/>
      <c r="CE571" s="159"/>
      <c r="CF571" s="159"/>
      <c r="CG571" s="159"/>
      <c r="CH571" s="159"/>
      <c r="CI571" s="159"/>
      <c r="CJ571" s="159"/>
      <c r="CK571" s="159"/>
      <c r="CL571" s="159"/>
      <c r="CM571" s="159"/>
      <c r="CN571" s="159"/>
      <c r="CO571" s="159"/>
      <c r="CP571" s="159"/>
      <c r="CQ571" s="159"/>
      <c r="CR571" s="159"/>
      <c r="CS571" s="159"/>
      <c r="CT571" s="159"/>
      <c r="CU571" s="159"/>
      <c r="CV571" s="159"/>
      <c r="CW571" s="159"/>
      <c r="CX571" s="159"/>
      <c r="CY571" s="159"/>
      <c r="CZ571" s="159"/>
      <c r="DA571" s="159"/>
      <c r="DB571" s="159"/>
      <c r="DC571" s="159"/>
      <c r="DD571" s="159"/>
      <c r="DE571" s="159"/>
      <c r="DF571" s="159"/>
      <c r="DG571" s="159"/>
      <c r="DH571" s="159"/>
      <c r="DI571" s="159"/>
      <c r="DJ571" s="159"/>
      <c r="DK571" s="159"/>
      <c r="DL571" s="159"/>
      <c r="DM571" s="159"/>
      <c r="DN571" s="159"/>
      <c r="DO571" s="159"/>
      <c r="DP571" s="159"/>
      <c r="DQ571" s="159"/>
      <c r="DR571" s="159"/>
      <c r="DS571" s="159"/>
      <c r="DT571" s="159"/>
      <c r="DU571" s="159"/>
      <c r="DV571" s="159"/>
      <c r="DW571" s="159"/>
      <c r="DX571" s="159"/>
      <c r="DY571" s="159"/>
      <c r="DZ571" s="159"/>
      <c r="EA571" s="159"/>
      <c r="EB571" s="159"/>
      <c r="EC571" s="159"/>
      <c r="ED571" s="159"/>
      <c r="EE571" s="159"/>
      <c r="EF571" s="159"/>
      <c r="EG571" s="159"/>
      <c r="EH571" s="159"/>
      <c r="EI571" s="159"/>
      <c r="EJ571" s="159"/>
      <c r="EK571" s="159"/>
      <c r="EL571" s="159"/>
      <c r="EM571" s="159"/>
      <c r="EN571" s="159"/>
      <c r="EO571" s="159"/>
      <c r="EP571" s="159"/>
      <c r="EQ571" s="159"/>
      <c r="ER571" s="159"/>
      <c r="ES571" s="159"/>
      <c r="ET571" s="159"/>
      <c r="EU571" s="159"/>
      <c r="EV571" s="159"/>
      <c r="EW571" s="159"/>
      <c r="EX571" s="159"/>
      <c r="EY571" s="159"/>
      <c r="EZ571" s="159"/>
      <c r="FA571" s="159"/>
      <c r="FB571" s="159"/>
      <c r="FC571" s="159"/>
      <c r="FD571" s="159"/>
      <c r="FE571" s="159"/>
      <c r="FF571" s="159"/>
      <c r="FG571" s="159"/>
      <c r="FH571" s="159"/>
      <c r="FI571" s="159"/>
      <c r="FJ571" s="159"/>
      <c r="FK571" s="159"/>
      <c r="FL571" s="159"/>
      <c r="FM571" s="159"/>
      <c r="FN571" s="159"/>
      <c r="FO571" s="159"/>
      <c r="FP571" s="159"/>
      <c r="FQ571" s="159"/>
      <c r="FR571" s="159"/>
      <c r="FS571" s="159"/>
      <c r="FT571" s="159"/>
      <c r="FU571" s="159"/>
      <c r="FV571" s="159"/>
      <c r="FW571" s="159"/>
      <c r="FX571" s="159"/>
      <c r="FY571" s="159"/>
      <c r="FZ571" s="159"/>
      <c r="GA571" s="159"/>
      <c r="GB571" s="159"/>
      <c r="GC571" s="159"/>
      <c r="GD571" s="159"/>
      <c r="GE571" s="159"/>
      <c r="GF571" s="159"/>
      <c r="GG571" s="159"/>
      <c r="GH571" s="159"/>
      <c r="GI571" s="159"/>
      <c r="GJ571" s="159"/>
      <c r="GK571" s="159"/>
      <c r="GL571" s="159"/>
      <c r="GM571" s="159"/>
      <c r="GN571" s="159"/>
      <c r="GO571" s="159"/>
      <c r="GP571" s="159"/>
      <c r="GQ571" s="159"/>
      <c r="GR571" s="159"/>
      <c r="GS571" s="159"/>
      <c r="GT571" s="159"/>
      <c r="GU571" s="159"/>
      <c r="GV571" s="159"/>
      <c r="GW571" s="159"/>
      <c r="GX571" s="159"/>
      <c r="GY571" s="159"/>
      <c r="GZ571" s="159"/>
      <c r="HA571" s="159"/>
    </row>
    <row r="572" spans="1:209" ht="45" x14ac:dyDescent="0.25">
      <c r="A572" s="158">
        <v>1</v>
      </c>
      <c r="B572" s="58" t="s">
        <v>413</v>
      </c>
      <c r="C572" s="2184">
        <f>'2 уровень'!C1404</f>
        <v>234</v>
      </c>
      <c r="D572" s="2184">
        <f>'2 уровень'!D1404</f>
        <v>215</v>
      </c>
      <c r="E572" s="2184">
        <f>'2 уровень'!E1404</f>
        <v>287</v>
      </c>
      <c r="F572" s="2185">
        <f>'2 уровень'!F1404</f>
        <v>133.48837209302326</v>
      </c>
      <c r="G572" s="232">
        <f>'2 уровень'!G1404</f>
        <v>0</v>
      </c>
      <c r="H572" s="232">
        <f>'2 уровень'!H1404</f>
        <v>0</v>
      </c>
      <c r="I572" s="241">
        <f>'2 уровень'!I1404</f>
        <v>0</v>
      </c>
      <c r="J572" s="241">
        <f>'2 уровень'!J1404</f>
        <v>0</v>
      </c>
      <c r="K572" s="241">
        <f>'2 уровень'!K1404</f>
        <v>0</v>
      </c>
      <c r="L572" s="241">
        <f>'2 уровень'!L1404</f>
        <v>0</v>
      </c>
      <c r="M572" s="241">
        <f>'2 уровень'!M1404</f>
        <v>0</v>
      </c>
      <c r="N572" s="241">
        <f>'2 уровень'!N1404</f>
        <v>0</v>
      </c>
      <c r="O572" s="160">
        <f>'2 уровень'!O1404</f>
        <v>0</v>
      </c>
      <c r="P572" s="160">
        <f>'2 уровень'!P1404</f>
        <v>0</v>
      </c>
      <c r="Q572" s="160">
        <f>'2 уровень'!Q1404</f>
        <v>0</v>
      </c>
      <c r="R572" s="160">
        <f>'2 уровень'!R1404</f>
        <v>0</v>
      </c>
      <c r="S572" s="160">
        <f>'2 уровень'!S1404</f>
        <v>0</v>
      </c>
      <c r="T572" s="160">
        <f>'2 уровень'!T1404</f>
        <v>0</v>
      </c>
      <c r="U572" s="160">
        <f>'2 уровень'!U1404</f>
        <v>0</v>
      </c>
      <c r="V572" s="160">
        <f>'2 уровень'!V1404</f>
        <v>0</v>
      </c>
      <c r="W572" s="160">
        <f>'2 уровень'!W1404</f>
        <v>0</v>
      </c>
      <c r="X572" s="160">
        <f>'2 уровень'!X1404</f>
        <v>0</v>
      </c>
      <c r="Y572" s="160">
        <f>'2 уровень'!Y1404</f>
        <v>0</v>
      </c>
      <c r="Z572" s="2222">
        <f>'2 уровень'!Z1404</f>
        <v>0</v>
      </c>
      <c r="AA572" s="160">
        <f>'2 уровень'!AA1404</f>
        <v>0</v>
      </c>
      <c r="AB572" s="160">
        <f>'2 уровень'!AB1404</f>
        <v>0</v>
      </c>
      <c r="AC572" s="160">
        <f>'2 уровень'!AC1404</f>
        <v>0</v>
      </c>
      <c r="AD572" s="2141">
        <f>'2 уровень'!AD1404</f>
        <v>0</v>
      </c>
      <c r="AE572" s="2141">
        <f>'2 уровень'!AE1404</f>
        <v>0</v>
      </c>
      <c r="AF572" s="2141">
        <f>'2 уровень'!AF1404</f>
        <v>0</v>
      </c>
      <c r="AG572" s="160"/>
      <c r="AH572" s="160"/>
      <c r="AI572" s="159"/>
      <c r="AJ572" s="159"/>
      <c r="AK572" s="159"/>
      <c r="AL572" s="159"/>
      <c r="AM572" s="159"/>
      <c r="AN572" s="159"/>
      <c r="AO572" s="159"/>
      <c r="AP572" s="159"/>
      <c r="AQ572" s="159"/>
      <c r="AR572" s="159"/>
      <c r="AS572" s="159"/>
      <c r="AT572" s="159"/>
      <c r="AU572" s="159"/>
      <c r="AV572" s="159"/>
      <c r="AW572" s="159"/>
      <c r="AX572" s="159"/>
      <c r="AY572" s="159"/>
      <c r="AZ572" s="159"/>
      <c r="BA572" s="159"/>
      <c r="BB572" s="159"/>
      <c r="BC572" s="159"/>
      <c r="BD572" s="159"/>
      <c r="BE572" s="159"/>
      <c r="BF572" s="159"/>
      <c r="BG572" s="159"/>
      <c r="BH572" s="159"/>
      <c r="BI572" s="159"/>
      <c r="BJ572" s="159"/>
      <c r="BK572" s="159"/>
      <c r="BL572" s="159"/>
      <c r="BM572" s="159"/>
      <c r="BN572" s="159"/>
      <c r="BO572" s="159"/>
      <c r="BP572" s="159"/>
      <c r="BQ572" s="159"/>
      <c r="BR572" s="159"/>
      <c r="BS572" s="159"/>
      <c r="BT572" s="159"/>
      <c r="BU572" s="159"/>
      <c r="BV572" s="159"/>
      <c r="BW572" s="159"/>
      <c r="BX572" s="159"/>
      <c r="BY572" s="159"/>
      <c r="BZ572" s="159"/>
      <c r="CA572" s="159"/>
      <c r="CB572" s="159"/>
      <c r="CC572" s="159"/>
      <c r="CD572" s="159"/>
      <c r="CE572" s="159"/>
      <c r="CF572" s="159"/>
      <c r="CG572" s="159"/>
      <c r="CH572" s="159"/>
      <c r="CI572" s="159"/>
      <c r="CJ572" s="159"/>
      <c r="CK572" s="159"/>
      <c r="CL572" s="159"/>
      <c r="CM572" s="159"/>
      <c r="CN572" s="159"/>
      <c r="CO572" s="159"/>
      <c r="CP572" s="159"/>
      <c r="CQ572" s="159"/>
      <c r="CR572" s="159"/>
      <c r="CS572" s="159"/>
      <c r="CT572" s="159"/>
      <c r="CU572" s="159"/>
      <c r="CV572" s="159"/>
      <c r="CW572" s="159"/>
      <c r="CX572" s="159"/>
      <c r="CY572" s="159"/>
      <c r="CZ572" s="159"/>
      <c r="DA572" s="159"/>
      <c r="DB572" s="159"/>
      <c r="DC572" s="159"/>
      <c r="DD572" s="159"/>
      <c r="DE572" s="159"/>
      <c r="DF572" s="159"/>
      <c r="DG572" s="159"/>
      <c r="DH572" s="159"/>
      <c r="DI572" s="159"/>
      <c r="DJ572" s="159"/>
      <c r="DK572" s="159"/>
      <c r="DL572" s="159"/>
      <c r="DM572" s="159"/>
      <c r="DN572" s="159"/>
      <c r="DO572" s="159"/>
      <c r="DP572" s="159"/>
      <c r="DQ572" s="159"/>
      <c r="DR572" s="159"/>
      <c r="DS572" s="159"/>
      <c r="DT572" s="159"/>
      <c r="DU572" s="159"/>
      <c r="DV572" s="159"/>
      <c r="DW572" s="159"/>
      <c r="DX572" s="159"/>
      <c r="DY572" s="159"/>
      <c r="DZ572" s="159"/>
      <c r="EA572" s="159"/>
      <c r="EB572" s="159"/>
      <c r="EC572" s="159"/>
      <c r="ED572" s="159"/>
      <c r="EE572" s="159"/>
      <c r="EF572" s="159"/>
      <c r="EG572" s="159"/>
      <c r="EH572" s="159"/>
      <c r="EI572" s="159"/>
      <c r="EJ572" s="159"/>
      <c r="EK572" s="159"/>
      <c r="EL572" s="159"/>
      <c r="EM572" s="159"/>
      <c r="EN572" s="159"/>
      <c r="EO572" s="159"/>
      <c r="EP572" s="159"/>
      <c r="EQ572" s="159"/>
      <c r="ER572" s="159"/>
      <c r="ES572" s="159"/>
      <c r="ET572" s="159"/>
      <c r="EU572" s="159"/>
      <c r="EV572" s="159"/>
      <c r="EW572" s="159"/>
      <c r="EX572" s="159"/>
      <c r="EY572" s="159"/>
      <c r="EZ572" s="159"/>
      <c r="FA572" s="159"/>
      <c r="FB572" s="159"/>
      <c r="FC572" s="159"/>
      <c r="FD572" s="159"/>
      <c r="FE572" s="159"/>
      <c r="FF572" s="159"/>
      <c r="FG572" s="159"/>
      <c r="FH572" s="159"/>
      <c r="FI572" s="159"/>
      <c r="FJ572" s="159"/>
      <c r="FK572" s="159"/>
      <c r="FL572" s="159"/>
      <c r="FM572" s="159"/>
      <c r="FN572" s="159"/>
      <c r="FO572" s="159"/>
      <c r="FP572" s="159"/>
      <c r="FQ572" s="159"/>
      <c r="FR572" s="159"/>
      <c r="FS572" s="159"/>
      <c r="FT572" s="159"/>
      <c r="FU572" s="159"/>
      <c r="FV572" s="159"/>
      <c r="FW572" s="159"/>
      <c r="FX572" s="159"/>
      <c r="FY572" s="159"/>
      <c r="FZ572" s="159"/>
      <c r="GA572" s="159"/>
      <c r="GB572" s="159"/>
      <c r="GC572" s="159"/>
      <c r="GD572" s="159"/>
      <c r="GE572" s="159"/>
      <c r="GF572" s="159"/>
      <c r="GG572" s="159"/>
      <c r="GH572" s="159"/>
      <c r="GI572" s="159"/>
      <c r="GJ572" s="159"/>
      <c r="GK572" s="159"/>
      <c r="GL572" s="159"/>
      <c r="GM572" s="159"/>
      <c r="GN572" s="159"/>
      <c r="GO572" s="159"/>
      <c r="GP572" s="159"/>
      <c r="GQ572" s="159"/>
      <c r="GR572" s="159"/>
      <c r="GS572" s="159"/>
      <c r="GT572" s="159"/>
      <c r="GU572" s="159"/>
      <c r="GV572" s="159"/>
      <c r="GW572" s="159"/>
      <c r="GX572" s="159"/>
      <c r="GY572" s="159"/>
      <c r="GZ572" s="159"/>
      <c r="HA572" s="159"/>
    </row>
    <row r="573" spans="1:209" ht="30" x14ac:dyDescent="0.25">
      <c r="A573" s="158">
        <v>1</v>
      </c>
      <c r="B573" s="58" t="s">
        <v>414</v>
      </c>
      <c r="C573" s="2184">
        <f>'2 уровень'!C1405</f>
        <v>1286</v>
      </c>
      <c r="D573" s="2184">
        <f>'2 уровень'!D1405</f>
        <v>1179</v>
      </c>
      <c r="E573" s="2184">
        <f>'2 уровень'!E1405</f>
        <v>1494.7951807228917</v>
      </c>
      <c r="F573" s="2185">
        <f>'2 уровень'!F1405</f>
        <v>126.78500260584322</v>
      </c>
      <c r="G573" s="232"/>
      <c r="H573" s="232">
        <f>'2 уровень'!H1405</f>
        <v>0</v>
      </c>
      <c r="I573" s="241">
        <f>'2 уровень'!I1405</f>
        <v>0</v>
      </c>
      <c r="J573" s="241">
        <f>'2 уровень'!J1405</f>
        <v>0</v>
      </c>
      <c r="K573" s="241">
        <f>'2 уровень'!K1405</f>
        <v>0</v>
      </c>
      <c r="L573" s="241">
        <f>'2 уровень'!L1405</f>
        <v>0</v>
      </c>
      <c r="M573" s="241">
        <f>'2 уровень'!M1405</f>
        <v>0</v>
      </c>
      <c r="N573" s="241">
        <f>'2 уровень'!N1405</f>
        <v>0</v>
      </c>
      <c r="O573" s="160">
        <f>'2 уровень'!O1405</f>
        <v>0</v>
      </c>
      <c r="P573" s="160">
        <f>'2 уровень'!P1405</f>
        <v>0</v>
      </c>
      <c r="Q573" s="160">
        <f>'2 уровень'!Q1405</f>
        <v>0</v>
      </c>
      <c r="R573" s="160">
        <f>'2 уровень'!R1405</f>
        <v>0</v>
      </c>
      <c r="S573" s="160">
        <f>'2 уровень'!S1405</f>
        <v>0</v>
      </c>
      <c r="T573" s="160">
        <f>'2 уровень'!T1405</f>
        <v>0</v>
      </c>
      <c r="U573" s="160">
        <f>'2 уровень'!U1405</f>
        <v>0</v>
      </c>
      <c r="V573" s="160">
        <f>'2 уровень'!V1405</f>
        <v>0</v>
      </c>
      <c r="W573" s="160">
        <f>'2 уровень'!W1405</f>
        <v>0</v>
      </c>
      <c r="X573" s="160">
        <f>'2 уровень'!X1405</f>
        <v>0</v>
      </c>
      <c r="Y573" s="160">
        <f>'2 уровень'!Y1405</f>
        <v>0</v>
      </c>
      <c r="Z573" s="2222">
        <f>'2 уровень'!Z1405</f>
        <v>0</v>
      </c>
      <c r="AA573" s="160">
        <f>'2 уровень'!AA1405</f>
        <v>0</v>
      </c>
      <c r="AB573" s="160">
        <f>'2 уровень'!AB1405</f>
        <v>0</v>
      </c>
      <c r="AC573" s="160">
        <f>'2 уровень'!AC1405</f>
        <v>0</v>
      </c>
      <c r="AD573" s="2141">
        <f>'2 уровень'!AD1405</f>
        <v>0</v>
      </c>
      <c r="AE573" s="2141">
        <f>'2 уровень'!AE1405</f>
        <v>0</v>
      </c>
      <c r="AF573" s="2141">
        <f>'2 уровень'!AF1405</f>
        <v>0</v>
      </c>
      <c r="AG573" s="160"/>
      <c r="AH573" s="160"/>
      <c r="AI573" s="159"/>
      <c r="AJ573" s="159"/>
      <c r="AK573" s="159"/>
      <c r="AL573" s="159"/>
      <c r="AM573" s="159"/>
      <c r="AN573" s="159"/>
      <c r="AO573" s="159"/>
      <c r="AP573" s="159"/>
      <c r="AQ573" s="159"/>
      <c r="AR573" s="159"/>
      <c r="AS573" s="159"/>
      <c r="AT573" s="159"/>
      <c r="AU573" s="159"/>
      <c r="AV573" s="159"/>
      <c r="AW573" s="159"/>
      <c r="AX573" s="159"/>
      <c r="AY573" s="159"/>
      <c r="AZ573" s="159"/>
      <c r="BA573" s="159"/>
      <c r="BB573" s="159"/>
      <c r="BC573" s="159"/>
      <c r="BD573" s="159"/>
      <c r="BE573" s="159"/>
      <c r="BF573" s="159"/>
      <c r="BG573" s="159"/>
      <c r="BH573" s="159"/>
      <c r="BI573" s="159"/>
      <c r="BJ573" s="159"/>
      <c r="BK573" s="159"/>
      <c r="BL573" s="159"/>
      <c r="BM573" s="159"/>
      <c r="BN573" s="159"/>
      <c r="BO573" s="159"/>
      <c r="BP573" s="159"/>
      <c r="BQ573" s="159"/>
      <c r="BR573" s="159"/>
      <c r="BS573" s="159"/>
      <c r="BT573" s="159"/>
      <c r="BU573" s="159"/>
      <c r="BV573" s="159"/>
      <c r="BW573" s="159"/>
      <c r="BX573" s="159"/>
      <c r="BY573" s="159"/>
      <c r="BZ573" s="159"/>
      <c r="CA573" s="159"/>
      <c r="CB573" s="159"/>
      <c r="CC573" s="159"/>
      <c r="CD573" s="159"/>
      <c r="CE573" s="159"/>
      <c r="CF573" s="159"/>
      <c r="CG573" s="159"/>
      <c r="CH573" s="159"/>
      <c r="CI573" s="159"/>
      <c r="CJ573" s="159"/>
      <c r="CK573" s="159"/>
      <c r="CL573" s="159"/>
      <c r="CM573" s="159"/>
      <c r="CN573" s="159"/>
      <c r="CO573" s="159"/>
      <c r="CP573" s="159"/>
      <c r="CQ573" s="159"/>
      <c r="CR573" s="159"/>
      <c r="CS573" s="159"/>
      <c r="CT573" s="159"/>
      <c r="CU573" s="159"/>
      <c r="CV573" s="159"/>
      <c r="CW573" s="159"/>
      <c r="CX573" s="159"/>
      <c r="CY573" s="159"/>
      <c r="CZ573" s="159"/>
      <c r="DA573" s="159"/>
      <c r="DB573" s="159"/>
      <c r="DC573" s="159"/>
      <c r="DD573" s="159"/>
      <c r="DE573" s="159"/>
      <c r="DF573" s="159"/>
      <c r="DG573" s="159"/>
      <c r="DH573" s="159"/>
      <c r="DI573" s="159"/>
      <c r="DJ573" s="159"/>
      <c r="DK573" s="159"/>
      <c r="DL573" s="159"/>
      <c r="DM573" s="159"/>
      <c r="DN573" s="159"/>
      <c r="DO573" s="159"/>
      <c r="DP573" s="159"/>
      <c r="DQ573" s="159"/>
      <c r="DR573" s="159"/>
      <c r="DS573" s="159"/>
      <c r="DT573" s="159"/>
      <c r="DU573" s="159"/>
      <c r="DV573" s="159"/>
      <c r="DW573" s="159"/>
      <c r="DX573" s="159"/>
      <c r="DY573" s="159"/>
      <c r="DZ573" s="159"/>
      <c r="EA573" s="159"/>
      <c r="EB573" s="159"/>
      <c r="EC573" s="159"/>
      <c r="ED573" s="159"/>
      <c r="EE573" s="159"/>
      <c r="EF573" s="159"/>
      <c r="EG573" s="159"/>
      <c r="EH573" s="159"/>
      <c r="EI573" s="159"/>
      <c r="EJ573" s="159"/>
      <c r="EK573" s="159"/>
      <c r="EL573" s="159"/>
      <c r="EM573" s="159"/>
      <c r="EN573" s="159"/>
      <c r="EO573" s="159"/>
      <c r="EP573" s="159"/>
      <c r="EQ573" s="159"/>
      <c r="ER573" s="159"/>
      <c r="ES573" s="159"/>
      <c r="ET573" s="159"/>
      <c r="EU573" s="159"/>
      <c r="EV573" s="159"/>
      <c r="EW573" s="159"/>
      <c r="EX573" s="159"/>
      <c r="EY573" s="159"/>
      <c r="EZ573" s="159"/>
      <c r="FA573" s="159"/>
      <c r="FB573" s="159"/>
      <c r="FC573" s="159"/>
      <c r="FD573" s="159"/>
      <c r="FE573" s="159"/>
      <c r="FF573" s="159"/>
      <c r="FG573" s="159"/>
      <c r="FH573" s="159"/>
      <c r="FI573" s="159"/>
      <c r="FJ573" s="159"/>
      <c r="FK573" s="159"/>
      <c r="FL573" s="159"/>
      <c r="FM573" s="159"/>
      <c r="FN573" s="159"/>
      <c r="FO573" s="159"/>
      <c r="FP573" s="159"/>
      <c r="FQ573" s="159"/>
      <c r="FR573" s="159"/>
      <c r="FS573" s="159"/>
      <c r="FT573" s="159"/>
      <c r="FU573" s="159"/>
      <c r="FV573" s="159"/>
      <c r="FW573" s="159"/>
      <c r="FX573" s="159"/>
      <c r="FY573" s="159"/>
      <c r="FZ573" s="159"/>
      <c r="GA573" s="159"/>
      <c r="GB573" s="159"/>
      <c r="GC573" s="159"/>
      <c r="GD573" s="159"/>
      <c r="GE573" s="159"/>
      <c r="GF573" s="159"/>
      <c r="GG573" s="159"/>
      <c r="GH573" s="159"/>
      <c r="GI573" s="159"/>
      <c r="GJ573" s="159"/>
      <c r="GK573" s="159"/>
      <c r="GL573" s="159"/>
      <c r="GM573" s="159"/>
      <c r="GN573" s="159"/>
      <c r="GO573" s="159"/>
      <c r="GP573" s="159"/>
      <c r="GQ573" s="159"/>
      <c r="GR573" s="159"/>
      <c r="GS573" s="159"/>
      <c r="GT573" s="159"/>
      <c r="GU573" s="159"/>
      <c r="GV573" s="159"/>
      <c r="GW573" s="159"/>
      <c r="GX573" s="159"/>
      <c r="GY573" s="159"/>
      <c r="GZ573" s="159"/>
      <c r="HA573" s="159"/>
    </row>
    <row r="574" spans="1:209" ht="45" x14ac:dyDescent="0.25">
      <c r="A574" s="158">
        <v>1</v>
      </c>
      <c r="B574" s="2157" t="s">
        <v>349</v>
      </c>
      <c r="C574" s="2184">
        <f>'2 уровень'!C1406</f>
        <v>15563</v>
      </c>
      <c r="D574" s="2184">
        <f>'2 уровень'!D1406</f>
        <v>14266</v>
      </c>
      <c r="E574" s="2184">
        <f>'2 уровень'!E1406</f>
        <v>15424.008910212473</v>
      </c>
      <c r="F574" s="2185">
        <f>'2 уровень'!F1406</f>
        <v>108.1172641960779</v>
      </c>
      <c r="G574" s="232">
        <f>'2 уровень'!G1406</f>
        <v>0</v>
      </c>
      <c r="H574" s="232">
        <f>'2 уровень'!H1406</f>
        <v>0</v>
      </c>
      <c r="I574" s="241">
        <f>'2 уровень'!I1406</f>
        <v>0</v>
      </c>
      <c r="J574" s="241">
        <f>'2 уровень'!J1406</f>
        <v>0</v>
      </c>
      <c r="K574" s="241">
        <f>'2 уровень'!K1406</f>
        <v>0</v>
      </c>
      <c r="L574" s="241">
        <f>'2 уровень'!L1406</f>
        <v>0</v>
      </c>
      <c r="M574" s="241">
        <f>'2 уровень'!M1406</f>
        <v>0</v>
      </c>
      <c r="N574" s="241">
        <f>'2 уровень'!N1406</f>
        <v>0</v>
      </c>
      <c r="O574" s="160">
        <f>'2 уровень'!O1406</f>
        <v>0</v>
      </c>
      <c r="P574" s="160">
        <f>'2 уровень'!P1406</f>
        <v>0</v>
      </c>
      <c r="Q574" s="160">
        <f>'2 уровень'!Q1406</f>
        <v>0</v>
      </c>
      <c r="R574" s="160">
        <f>'2 уровень'!R1406</f>
        <v>0</v>
      </c>
      <c r="S574" s="160">
        <f>'2 уровень'!S1406</f>
        <v>0</v>
      </c>
      <c r="T574" s="160">
        <f>'2 уровень'!T1406</f>
        <v>0</v>
      </c>
      <c r="U574" s="160">
        <f>'2 уровень'!U1406</f>
        <v>0</v>
      </c>
      <c r="V574" s="160">
        <f>'2 уровень'!V1406</f>
        <v>0</v>
      </c>
      <c r="W574" s="160">
        <f>'2 уровень'!W1406</f>
        <v>0</v>
      </c>
      <c r="X574" s="160">
        <f>'2 уровень'!X1406</f>
        <v>0</v>
      </c>
      <c r="Y574" s="160">
        <f>'2 уровень'!Y1406</f>
        <v>0</v>
      </c>
      <c r="Z574" s="2222">
        <f>'2 уровень'!Z1406</f>
        <v>0</v>
      </c>
      <c r="AA574" s="160">
        <f>'2 уровень'!AA1406</f>
        <v>0</v>
      </c>
      <c r="AB574" s="160">
        <f>'2 уровень'!AB1406</f>
        <v>0</v>
      </c>
      <c r="AC574" s="160">
        <f>'2 уровень'!AC1406</f>
        <v>0</v>
      </c>
      <c r="AD574" s="2141">
        <f>'2 уровень'!AD1406</f>
        <v>0</v>
      </c>
      <c r="AE574" s="2141">
        <f>'2 уровень'!AE1406</f>
        <v>0</v>
      </c>
      <c r="AF574" s="2141">
        <f>'2 уровень'!AF1406</f>
        <v>0</v>
      </c>
      <c r="AG574" s="160"/>
      <c r="AH574" s="160"/>
      <c r="AI574" s="159"/>
      <c r="AJ574" s="159"/>
      <c r="AK574" s="159"/>
      <c r="AL574" s="159"/>
      <c r="AM574" s="159"/>
      <c r="AN574" s="159"/>
      <c r="AO574" s="159"/>
      <c r="AP574" s="159"/>
      <c r="AQ574" s="159"/>
      <c r="AR574" s="159"/>
      <c r="AS574" s="159"/>
      <c r="AT574" s="159"/>
      <c r="AU574" s="159"/>
      <c r="AV574" s="159"/>
      <c r="AW574" s="159"/>
      <c r="AX574" s="159"/>
      <c r="AY574" s="159"/>
      <c r="AZ574" s="159"/>
      <c r="BA574" s="159"/>
      <c r="BB574" s="159"/>
      <c r="BC574" s="159"/>
      <c r="BD574" s="159"/>
      <c r="BE574" s="159"/>
      <c r="BF574" s="159"/>
      <c r="BG574" s="159"/>
      <c r="BH574" s="159"/>
      <c r="BI574" s="159"/>
      <c r="BJ574" s="159"/>
      <c r="BK574" s="159"/>
      <c r="BL574" s="159"/>
      <c r="BM574" s="159"/>
      <c r="BN574" s="159"/>
      <c r="BO574" s="159"/>
      <c r="BP574" s="159"/>
      <c r="BQ574" s="159"/>
      <c r="BR574" s="159"/>
      <c r="BS574" s="159"/>
      <c r="BT574" s="159"/>
      <c r="BU574" s="159"/>
      <c r="BV574" s="159"/>
      <c r="BW574" s="159"/>
      <c r="BX574" s="159"/>
      <c r="BY574" s="159"/>
      <c r="BZ574" s="159"/>
      <c r="CA574" s="159"/>
      <c r="CB574" s="159"/>
      <c r="CC574" s="159"/>
      <c r="CD574" s="159"/>
      <c r="CE574" s="159"/>
      <c r="CF574" s="159"/>
      <c r="CG574" s="159"/>
      <c r="CH574" s="159"/>
      <c r="CI574" s="159"/>
      <c r="CJ574" s="159"/>
      <c r="CK574" s="159"/>
      <c r="CL574" s="159"/>
      <c r="CM574" s="159"/>
      <c r="CN574" s="159"/>
      <c r="CO574" s="159"/>
      <c r="CP574" s="159"/>
      <c r="CQ574" s="159"/>
      <c r="CR574" s="159"/>
      <c r="CS574" s="159"/>
      <c r="CT574" s="159"/>
      <c r="CU574" s="159"/>
      <c r="CV574" s="159"/>
      <c r="CW574" s="159"/>
      <c r="CX574" s="159"/>
      <c r="CY574" s="159"/>
      <c r="CZ574" s="159"/>
      <c r="DA574" s="159"/>
      <c r="DB574" s="159"/>
      <c r="DC574" s="159"/>
      <c r="DD574" s="159"/>
      <c r="DE574" s="159"/>
      <c r="DF574" s="159"/>
      <c r="DG574" s="159"/>
      <c r="DH574" s="159"/>
      <c r="DI574" s="159"/>
      <c r="DJ574" s="159"/>
      <c r="DK574" s="159"/>
      <c r="DL574" s="159"/>
      <c r="DM574" s="159"/>
      <c r="DN574" s="159"/>
      <c r="DO574" s="159"/>
      <c r="DP574" s="159"/>
      <c r="DQ574" s="159"/>
      <c r="DR574" s="159"/>
      <c r="DS574" s="159"/>
      <c r="DT574" s="159"/>
      <c r="DU574" s="159"/>
      <c r="DV574" s="159"/>
      <c r="DW574" s="159"/>
      <c r="DX574" s="159"/>
      <c r="DY574" s="159"/>
      <c r="DZ574" s="159"/>
      <c r="EA574" s="159"/>
      <c r="EB574" s="159"/>
      <c r="EC574" s="159"/>
      <c r="ED574" s="159"/>
      <c r="EE574" s="159"/>
      <c r="EF574" s="159"/>
      <c r="EG574" s="159"/>
      <c r="EH574" s="159"/>
      <c r="EI574" s="159"/>
      <c r="EJ574" s="159"/>
      <c r="EK574" s="159"/>
      <c r="EL574" s="159"/>
      <c r="EM574" s="159"/>
      <c r="EN574" s="159"/>
      <c r="EO574" s="159"/>
      <c r="EP574" s="159"/>
      <c r="EQ574" s="159"/>
      <c r="ER574" s="159"/>
      <c r="ES574" s="159"/>
      <c r="ET574" s="159"/>
      <c r="EU574" s="159"/>
      <c r="EV574" s="159"/>
      <c r="EW574" s="159"/>
      <c r="EX574" s="159"/>
      <c r="EY574" s="159"/>
      <c r="EZ574" s="159"/>
      <c r="FA574" s="159"/>
      <c r="FB574" s="159"/>
      <c r="FC574" s="159"/>
      <c r="FD574" s="159"/>
      <c r="FE574" s="159"/>
      <c r="FF574" s="159"/>
      <c r="FG574" s="159"/>
      <c r="FH574" s="159"/>
      <c r="FI574" s="159"/>
      <c r="FJ574" s="159"/>
      <c r="FK574" s="159"/>
      <c r="FL574" s="159"/>
      <c r="FM574" s="159"/>
      <c r="FN574" s="159"/>
      <c r="FO574" s="159"/>
      <c r="FP574" s="159"/>
      <c r="FQ574" s="159"/>
      <c r="FR574" s="159"/>
      <c r="FS574" s="159"/>
      <c r="FT574" s="159"/>
      <c r="FU574" s="159"/>
      <c r="FV574" s="159"/>
      <c r="FW574" s="159"/>
      <c r="FX574" s="159"/>
      <c r="FY574" s="159"/>
      <c r="FZ574" s="159"/>
      <c r="GA574" s="159"/>
      <c r="GB574" s="159"/>
      <c r="GC574" s="159"/>
      <c r="GD574" s="159"/>
      <c r="GE574" s="159"/>
      <c r="GF574" s="159"/>
      <c r="GG574" s="159"/>
      <c r="GH574" s="159"/>
      <c r="GI574" s="159"/>
      <c r="GJ574" s="159"/>
      <c r="GK574" s="159"/>
      <c r="GL574" s="159"/>
      <c r="GM574" s="159"/>
      <c r="GN574" s="159"/>
      <c r="GO574" s="159"/>
      <c r="GP574" s="159"/>
      <c r="GQ574" s="159"/>
      <c r="GR574" s="159"/>
      <c r="GS574" s="159"/>
      <c r="GT574" s="159"/>
      <c r="GU574" s="159"/>
      <c r="GV574" s="159"/>
      <c r="GW574" s="159"/>
      <c r="GX574" s="159"/>
      <c r="GY574" s="159"/>
      <c r="GZ574" s="159"/>
      <c r="HA574" s="159"/>
    </row>
    <row r="575" spans="1:209" ht="30" x14ac:dyDescent="0.25">
      <c r="A575" s="158">
        <v>1</v>
      </c>
      <c r="B575" s="58" t="s">
        <v>350</v>
      </c>
      <c r="C575" s="2184">
        <f>'2 уровень'!C1407</f>
        <v>3002</v>
      </c>
      <c r="D575" s="2184">
        <f>'2 уровень'!D1407</f>
        <v>2752</v>
      </c>
      <c r="E575" s="2184">
        <f>'2 уровень'!E1407</f>
        <v>1592</v>
      </c>
      <c r="F575" s="2185">
        <f>'2 уровень'!F1407</f>
        <v>57.848837209302332</v>
      </c>
      <c r="G575" s="232">
        <f>'2 уровень'!G1407</f>
        <v>0</v>
      </c>
      <c r="H575" s="232">
        <f>'2 уровень'!H1407</f>
        <v>0</v>
      </c>
      <c r="I575" s="241">
        <f>'2 уровень'!I1407</f>
        <v>0</v>
      </c>
      <c r="J575" s="241">
        <f>'2 уровень'!J1407</f>
        <v>0</v>
      </c>
      <c r="K575" s="241">
        <f>'2 уровень'!K1407</f>
        <v>0</v>
      </c>
      <c r="L575" s="241">
        <f>'2 уровень'!L1407</f>
        <v>0</v>
      </c>
      <c r="M575" s="241">
        <f>'2 уровень'!M1407</f>
        <v>0</v>
      </c>
      <c r="N575" s="241">
        <f>'2 уровень'!N1407</f>
        <v>0</v>
      </c>
      <c r="O575" s="160">
        <f>'2 уровень'!O1407</f>
        <v>0</v>
      </c>
      <c r="P575" s="160">
        <f>'2 уровень'!P1407</f>
        <v>0</v>
      </c>
      <c r="Q575" s="160">
        <f>'2 уровень'!Q1407</f>
        <v>0</v>
      </c>
      <c r="R575" s="160">
        <f>'2 уровень'!R1407</f>
        <v>0</v>
      </c>
      <c r="S575" s="160">
        <f>'2 уровень'!S1407</f>
        <v>0</v>
      </c>
      <c r="T575" s="160">
        <f>'2 уровень'!T1407</f>
        <v>0</v>
      </c>
      <c r="U575" s="160">
        <f>'2 уровень'!U1407</f>
        <v>0</v>
      </c>
      <c r="V575" s="160">
        <f>'2 уровень'!V1407</f>
        <v>0</v>
      </c>
      <c r="W575" s="160">
        <f>'2 уровень'!W1407</f>
        <v>0</v>
      </c>
      <c r="X575" s="160">
        <f>'2 уровень'!X1407</f>
        <v>0</v>
      </c>
      <c r="Y575" s="160">
        <f>'2 уровень'!Y1407</f>
        <v>0</v>
      </c>
      <c r="Z575" s="2222">
        <f>'2 уровень'!Z1407</f>
        <v>0</v>
      </c>
      <c r="AA575" s="160">
        <f>'2 уровень'!AA1407</f>
        <v>0</v>
      </c>
      <c r="AB575" s="160">
        <f>'2 уровень'!AB1407</f>
        <v>0</v>
      </c>
      <c r="AC575" s="160">
        <f>'2 уровень'!AC1407</f>
        <v>0</v>
      </c>
      <c r="AD575" s="2141">
        <f>'2 уровень'!AD1407</f>
        <v>0</v>
      </c>
      <c r="AE575" s="2141">
        <f>'2 уровень'!AE1407</f>
        <v>0</v>
      </c>
      <c r="AF575" s="2141">
        <f>'2 уровень'!AF1407</f>
        <v>0</v>
      </c>
      <c r="AG575" s="160"/>
      <c r="AH575" s="160"/>
      <c r="AI575" s="159"/>
      <c r="AJ575" s="159"/>
      <c r="AK575" s="159"/>
      <c r="AL575" s="159"/>
      <c r="AM575" s="159"/>
      <c r="AN575" s="159"/>
      <c r="AO575" s="159"/>
      <c r="AP575" s="159"/>
      <c r="AQ575" s="159"/>
      <c r="AR575" s="159"/>
      <c r="AS575" s="159"/>
      <c r="AT575" s="159"/>
      <c r="AU575" s="159"/>
      <c r="AV575" s="159"/>
      <c r="AW575" s="159"/>
      <c r="AX575" s="159"/>
      <c r="AY575" s="159"/>
      <c r="AZ575" s="159"/>
      <c r="BA575" s="159"/>
      <c r="BB575" s="159"/>
      <c r="BC575" s="159"/>
      <c r="BD575" s="159"/>
      <c r="BE575" s="159"/>
      <c r="BF575" s="159"/>
      <c r="BG575" s="159"/>
      <c r="BH575" s="159"/>
      <c r="BI575" s="159"/>
      <c r="BJ575" s="159"/>
      <c r="BK575" s="159"/>
      <c r="BL575" s="159"/>
      <c r="BM575" s="159"/>
      <c r="BN575" s="159"/>
      <c r="BO575" s="159"/>
      <c r="BP575" s="159"/>
      <c r="BQ575" s="159"/>
      <c r="BR575" s="159"/>
      <c r="BS575" s="159"/>
      <c r="BT575" s="159"/>
      <c r="BU575" s="159"/>
      <c r="BV575" s="159"/>
      <c r="BW575" s="159"/>
      <c r="BX575" s="159"/>
      <c r="BY575" s="159"/>
      <c r="BZ575" s="159"/>
      <c r="CA575" s="159"/>
      <c r="CB575" s="159"/>
      <c r="CC575" s="159"/>
      <c r="CD575" s="159"/>
      <c r="CE575" s="159"/>
      <c r="CF575" s="159"/>
      <c r="CG575" s="159"/>
      <c r="CH575" s="159"/>
      <c r="CI575" s="159"/>
      <c r="CJ575" s="159"/>
      <c r="CK575" s="159"/>
      <c r="CL575" s="159"/>
      <c r="CM575" s="159"/>
      <c r="CN575" s="159"/>
      <c r="CO575" s="159"/>
      <c r="CP575" s="159"/>
      <c r="CQ575" s="159"/>
      <c r="CR575" s="159"/>
      <c r="CS575" s="159"/>
      <c r="CT575" s="159"/>
      <c r="CU575" s="159"/>
      <c r="CV575" s="159"/>
      <c r="CW575" s="159"/>
      <c r="CX575" s="159"/>
      <c r="CY575" s="159"/>
      <c r="CZ575" s="159"/>
      <c r="DA575" s="159"/>
      <c r="DB575" s="159"/>
      <c r="DC575" s="159"/>
      <c r="DD575" s="159"/>
      <c r="DE575" s="159"/>
      <c r="DF575" s="159"/>
      <c r="DG575" s="159"/>
      <c r="DH575" s="159"/>
      <c r="DI575" s="159"/>
      <c r="DJ575" s="159"/>
      <c r="DK575" s="159"/>
      <c r="DL575" s="159"/>
      <c r="DM575" s="159"/>
      <c r="DN575" s="159"/>
      <c r="DO575" s="159"/>
      <c r="DP575" s="159"/>
      <c r="DQ575" s="159"/>
      <c r="DR575" s="159"/>
      <c r="DS575" s="159"/>
      <c r="DT575" s="159"/>
      <c r="DU575" s="159"/>
      <c r="DV575" s="159"/>
      <c r="DW575" s="159"/>
      <c r="DX575" s="159"/>
      <c r="DY575" s="159"/>
      <c r="DZ575" s="159"/>
      <c r="EA575" s="159"/>
      <c r="EB575" s="159"/>
      <c r="EC575" s="159"/>
      <c r="ED575" s="159"/>
      <c r="EE575" s="159"/>
      <c r="EF575" s="159"/>
      <c r="EG575" s="159"/>
      <c r="EH575" s="159"/>
      <c r="EI575" s="159"/>
      <c r="EJ575" s="159"/>
      <c r="EK575" s="159"/>
      <c r="EL575" s="159"/>
      <c r="EM575" s="159"/>
      <c r="EN575" s="159"/>
      <c r="EO575" s="159"/>
      <c r="EP575" s="159"/>
      <c r="EQ575" s="159"/>
      <c r="ER575" s="159"/>
      <c r="ES575" s="159"/>
      <c r="ET575" s="159"/>
      <c r="EU575" s="159"/>
      <c r="EV575" s="159"/>
      <c r="EW575" s="159"/>
      <c r="EX575" s="159"/>
      <c r="EY575" s="159"/>
      <c r="EZ575" s="159"/>
      <c r="FA575" s="159"/>
      <c r="FB575" s="159"/>
      <c r="FC575" s="159"/>
      <c r="FD575" s="159"/>
      <c r="FE575" s="159"/>
      <c r="FF575" s="159"/>
      <c r="FG575" s="159"/>
      <c r="FH575" s="159"/>
      <c r="FI575" s="159"/>
      <c r="FJ575" s="159"/>
      <c r="FK575" s="159"/>
      <c r="FL575" s="159"/>
      <c r="FM575" s="159"/>
      <c r="FN575" s="159"/>
      <c r="FO575" s="159"/>
      <c r="FP575" s="159"/>
      <c r="FQ575" s="159"/>
      <c r="FR575" s="159"/>
      <c r="FS575" s="159"/>
      <c r="FT575" s="159"/>
      <c r="FU575" s="159"/>
      <c r="FV575" s="159"/>
      <c r="FW575" s="159"/>
      <c r="FX575" s="159"/>
      <c r="FY575" s="159"/>
      <c r="FZ575" s="159"/>
      <c r="GA575" s="159"/>
      <c r="GB575" s="159"/>
      <c r="GC575" s="159"/>
      <c r="GD575" s="159"/>
      <c r="GE575" s="159"/>
      <c r="GF575" s="159"/>
      <c r="GG575" s="159"/>
      <c r="GH575" s="159"/>
      <c r="GI575" s="159"/>
      <c r="GJ575" s="159"/>
      <c r="GK575" s="159"/>
      <c r="GL575" s="159"/>
      <c r="GM575" s="159"/>
      <c r="GN575" s="159"/>
      <c r="GO575" s="159"/>
      <c r="GP575" s="159"/>
      <c r="GQ575" s="159"/>
      <c r="GR575" s="159"/>
      <c r="GS575" s="159"/>
      <c r="GT575" s="159"/>
      <c r="GU575" s="159"/>
      <c r="GV575" s="159"/>
      <c r="GW575" s="159"/>
      <c r="GX575" s="159"/>
      <c r="GY575" s="159"/>
      <c r="GZ575" s="159"/>
      <c r="HA575" s="159"/>
    </row>
    <row r="576" spans="1:209" ht="60" x14ac:dyDescent="0.25">
      <c r="A576" s="158">
        <v>1</v>
      </c>
      <c r="B576" s="58" t="s">
        <v>362</v>
      </c>
      <c r="C576" s="2184">
        <f>'2 уровень'!C1408</f>
        <v>7595</v>
      </c>
      <c r="D576" s="2184">
        <f>'2 уровень'!D1408</f>
        <v>6962</v>
      </c>
      <c r="E576" s="2184">
        <f>'2 уровень'!E1408</f>
        <v>10134</v>
      </c>
      <c r="F576" s="2185">
        <f>'2 уровень'!F1408</f>
        <v>145.56162022407355</v>
      </c>
      <c r="G576" s="232">
        <f>'2 уровень'!G1408</f>
        <v>0</v>
      </c>
      <c r="H576" s="232">
        <f>'2 уровень'!H1408</f>
        <v>0</v>
      </c>
      <c r="I576" s="241">
        <f>'2 уровень'!I1408</f>
        <v>0</v>
      </c>
      <c r="J576" s="241">
        <f>'2 уровень'!J1408</f>
        <v>0</v>
      </c>
      <c r="K576" s="241">
        <f>'2 уровень'!K1408</f>
        <v>0</v>
      </c>
      <c r="L576" s="241">
        <f>'2 уровень'!L1408</f>
        <v>0</v>
      </c>
      <c r="M576" s="241">
        <f>'2 уровень'!M1408</f>
        <v>0</v>
      </c>
      <c r="N576" s="241">
        <f>'2 уровень'!N1408</f>
        <v>0</v>
      </c>
      <c r="O576" s="160">
        <f>'2 уровень'!O1408</f>
        <v>0</v>
      </c>
      <c r="P576" s="160">
        <f>'2 уровень'!P1408</f>
        <v>0</v>
      </c>
      <c r="Q576" s="160">
        <f>'2 уровень'!Q1408</f>
        <v>0</v>
      </c>
      <c r="R576" s="160">
        <f>'2 уровень'!R1408</f>
        <v>0</v>
      </c>
      <c r="S576" s="160">
        <f>'2 уровень'!S1408</f>
        <v>0</v>
      </c>
      <c r="T576" s="160">
        <f>'2 уровень'!T1408</f>
        <v>0</v>
      </c>
      <c r="U576" s="160">
        <f>'2 уровень'!U1408</f>
        <v>0</v>
      </c>
      <c r="V576" s="160">
        <f>'2 уровень'!V1408</f>
        <v>0</v>
      </c>
      <c r="W576" s="160">
        <f>'2 уровень'!W1408</f>
        <v>0</v>
      </c>
      <c r="X576" s="160">
        <f>'2 уровень'!X1408</f>
        <v>0</v>
      </c>
      <c r="Y576" s="160">
        <f>'2 уровень'!Y1408</f>
        <v>0</v>
      </c>
      <c r="Z576" s="2222">
        <f>'2 уровень'!Z1408</f>
        <v>0</v>
      </c>
      <c r="AA576" s="160">
        <f>'2 уровень'!AA1408</f>
        <v>0</v>
      </c>
      <c r="AB576" s="160">
        <f>'2 уровень'!AB1408</f>
        <v>0</v>
      </c>
      <c r="AC576" s="160">
        <f>'2 уровень'!AC1408</f>
        <v>0</v>
      </c>
      <c r="AD576" s="2141">
        <f>'2 уровень'!AD1408</f>
        <v>0</v>
      </c>
      <c r="AE576" s="2141">
        <f>'2 уровень'!AE1408</f>
        <v>0</v>
      </c>
      <c r="AF576" s="2141">
        <f>'2 уровень'!AF1408</f>
        <v>0</v>
      </c>
      <c r="AG576" s="160"/>
      <c r="AH576" s="160"/>
      <c r="AI576" s="159"/>
      <c r="AJ576" s="159"/>
      <c r="AK576" s="159"/>
      <c r="AL576" s="159"/>
      <c r="AM576" s="159"/>
      <c r="AN576" s="159"/>
      <c r="AO576" s="159"/>
      <c r="AP576" s="159"/>
      <c r="AQ576" s="159"/>
      <c r="AR576" s="159"/>
      <c r="AS576" s="159"/>
      <c r="AT576" s="159"/>
      <c r="AU576" s="159"/>
      <c r="AV576" s="159"/>
      <c r="AW576" s="159"/>
      <c r="AX576" s="159"/>
      <c r="AY576" s="159"/>
      <c r="AZ576" s="159"/>
      <c r="BA576" s="159"/>
      <c r="BB576" s="159"/>
      <c r="BC576" s="159"/>
      <c r="BD576" s="159"/>
      <c r="BE576" s="159"/>
      <c r="BF576" s="159"/>
      <c r="BG576" s="159"/>
      <c r="BH576" s="159"/>
      <c r="BI576" s="159"/>
      <c r="BJ576" s="159"/>
      <c r="BK576" s="159"/>
      <c r="BL576" s="159"/>
      <c r="BM576" s="159"/>
      <c r="BN576" s="159"/>
      <c r="BO576" s="159"/>
      <c r="BP576" s="159"/>
      <c r="BQ576" s="159"/>
      <c r="BR576" s="159"/>
      <c r="BS576" s="159"/>
      <c r="BT576" s="159"/>
      <c r="BU576" s="159"/>
      <c r="BV576" s="159"/>
      <c r="BW576" s="159"/>
      <c r="BX576" s="159"/>
      <c r="BY576" s="159"/>
      <c r="BZ576" s="159"/>
      <c r="CA576" s="159"/>
      <c r="CB576" s="159"/>
      <c r="CC576" s="159"/>
      <c r="CD576" s="159"/>
      <c r="CE576" s="159"/>
      <c r="CF576" s="159"/>
      <c r="CG576" s="159"/>
      <c r="CH576" s="159"/>
      <c r="CI576" s="159"/>
      <c r="CJ576" s="159"/>
      <c r="CK576" s="159"/>
      <c r="CL576" s="159"/>
      <c r="CM576" s="159"/>
      <c r="CN576" s="159"/>
      <c r="CO576" s="159"/>
      <c r="CP576" s="159"/>
      <c r="CQ576" s="159"/>
      <c r="CR576" s="159"/>
      <c r="CS576" s="159"/>
      <c r="CT576" s="159"/>
      <c r="CU576" s="159"/>
      <c r="CV576" s="159"/>
      <c r="CW576" s="159"/>
      <c r="CX576" s="159"/>
      <c r="CY576" s="159"/>
      <c r="CZ576" s="159"/>
      <c r="DA576" s="159"/>
      <c r="DB576" s="159"/>
      <c r="DC576" s="159"/>
      <c r="DD576" s="159"/>
      <c r="DE576" s="159"/>
      <c r="DF576" s="159"/>
      <c r="DG576" s="159"/>
      <c r="DH576" s="159"/>
      <c r="DI576" s="159"/>
      <c r="DJ576" s="159"/>
      <c r="DK576" s="159"/>
      <c r="DL576" s="159"/>
      <c r="DM576" s="159"/>
      <c r="DN576" s="159"/>
      <c r="DO576" s="159"/>
      <c r="DP576" s="159"/>
      <c r="DQ576" s="159"/>
      <c r="DR576" s="159"/>
      <c r="DS576" s="159"/>
      <c r="DT576" s="159"/>
      <c r="DU576" s="159"/>
      <c r="DV576" s="159"/>
      <c r="DW576" s="159"/>
      <c r="DX576" s="159"/>
      <c r="DY576" s="159"/>
      <c r="DZ576" s="159"/>
      <c r="EA576" s="159"/>
      <c r="EB576" s="159"/>
      <c r="EC576" s="159"/>
      <c r="ED576" s="159"/>
      <c r="EE576" s="159"/>
      <c r="EF576" s="159"/>
      <c r="EG576" s="159"/>
      <c r="EH576" s="159"/>
      <c r="EI576" s="159"/>
      <c r="EJ576" s="159"/>
      <c r="EK576" s="159"/>
      <c r="EL576" s="159"/>
      <c r="EM576" s="159"/>
      <c r="EN576" s="159"/>
      <c r="EO576" s="159"/>
      <c r="EP576" s="159"/>
      <c r="EQ576" s="159"/>
      <c r="ER576" s="159"/>
      <c r="ES576" s="159"/>
      <c r="ET576" s="159"/>
      <c r="EU576" s="159"/>
      <c r="EV576" s="159"/>
      <c r="EW576" s="159"/>
      <c r="EX576" s="159"/>
      <c r="EY576" s="159"/>
      <c r="EZ576" s="159"/>
      <c r="FA576" s="159"/>
      <c r="FB576" s="159"/>
      <c r="FC576" s="159"/>
      <c r="FD576" s="159"/>
      <c r="FE576" s="159"/>
      <c r="FF576" s="159"/>
      <c r="FG576" s="159"/>
      <c r="FH576" s="159"/>
      <c r="FI576" s="159"/>
      <c r="FJ576" s="159"/>
      <c r="FK576" s="159"/>
      <c r="FL576" s="159"/>
      <c r="FM576" s="159"/>
      <c r="FN576" s="159"/>
      <c r="FO576" s="159"/>
      <c r="FP576" s="159"/>
      <c r="FQ576" s="159"/>
      <c r="FR576" s="159"/>
      <c r="FS576" s="159"/>
      <c r="FT576" s="159"/>
      <c r="FU576" s="159"/>
      <c r="FV576" s="159"/>
      <c r="FW576" s="159"/>
      <c r="FX576" s="159"/>
      <c r="FY576" s="159"/>
      <c r="FZ576" s="159"/>
      <c r="GA576" s="159"/>
      <c r="GB576" s="159"/>
      <c r="GC576" s="159"/>
      <c r="GD576" s="159"/>
      <c r="GE576" s="159"/>
      <c r="GF576" s="159"/>
      <c r="GG576" s="159"/>
      <c r="GH576" s="159"/>
      <c r="GI576" s="159"/>
      <c r="GJ576" s="159"/>
      <c r="GK576" s="159"/>
      <c r="GL576" s="159"/>
      <c r="GM576" s="159"/>
      <c r="GN576" s="159"/>
      <c r="GO576" s="159"/>
      <c r="GP576" s="159"/>
      <c r="GQ576" s="159"/>
      <c r="GR576" s="159"/>
      <c r="GS576" s="159"/>
      <c r="GT576" s="159"/>
      <c r="GU576" s="159"/>
      <c r="GV576" s="159"/>
      <c r="GW576" s="159"/>
      <c r="GX576" s="159"/>
      <c r="GY576" s="159"/>
      <c r="GZ576" s="159"/>
      <c r="HA576" s="159"/>
    </row>
    <row r="577" spans="1:209" ht="45" x14ac:dyDescent="0.25">
      <c r="A577" s="158">
        <v>1</v>
      </c>
      <c r="B577" s="58" t="s">
        <v>363</v>
      </c>
      <c r="C577" s="2184">
        <f>'2 уровень'!C1409</f>
        <v>2160</v>
      </c>
      <c r="D577" s="2184">
        <f>'2 уровень'!D1409</f>
        <v>1980</v>
      </c>
      <c r="E577" s="2184">
        <f>'2 уровень'!E1409</f>
        <v>1937.0089102124739</v>
      </c>
      <c r="F577" s="2185">
        <f>'2 уровень'!F1409</f>
        <v>97.828732839013838</v>
      </c>
      <c r="G577" s="232">
        <f>'2 уровень'!G1409</f>
        <v>0</v>
      </c>
      <c r="H577" s="232">
        <f>'2 уровень'!H1409</f>
        <v>0</v>
      </c>
      <c r="I577" s="241">
        <f>'2 уровень'!I1409</f>
        <v>0</v>
      </c>
      <c r="J577" s="241">
        <f>'2 уровень'!J1409</f>
        <v>0</v>
      </c>
      <c r="K577" s="241">
        <f>'2 уровень'!K1409</f>
        <v>0</v>
      </c>
      <c r="L577" s="241">
        <f>'2 уровень'!L1409</f>
        <v>0</v>
      </c>
      <c r="M577" s="241">
        <f>'2 уровень'!M1409</f>
        <v>0</v>
      </c>
      <c r="N577" s="241">
        <f>'2 уровень'!N1409</f>
        <v>0</v>
      </c>
      <c r="O577" s="160">
        <f>'2 уровень'!O1409</f>
        <v>0</v>
      </c>
      <c r="P577" s="160">
        <f>'2 уровень'!P1409</f>
        <v>0</v>
      </c>
      <c r="Q577" s="160">
        <f>'2 уровень'!Q1409</f>
        <v>0</v>
      </c>
      <c r="R577" s="160">
        <f>'2 уровень'!R1409</f>
        <v>0</v>
      </c>
      <c r="S577" s="160">
        <f>'2 уровень'!S1409</f>
        <v>0</v>
      </c>
      <c r="T577" s="160">
        <f>'2 уровень'!T1409</f>
        <v>0</v>
      </c>
      <c r="U577" s="160">
        <f>'2 уровень'!U1409</f>
        <v>0</v>
      </c>
      <c r="V577" s="160">
        <f>'2 уровень'!V1409</f>
        <v>0</v>
      </c>
      <c r="W577" s="160">
        <f>'2 уровень'!W1409</f>
        <v>0</v>
      </c>
      <c r="X577" s="160">
        <f>'2 уровень'!X1409</f>
        <v>0</v>
      </c>
      <c r="Y577" s="160">
        <f>'2 уровень'!Y1409</f>
        <v>0</v>
      </c>
      <c r="Z577" s="2222">
        <f>'2 уровень'!Z1409</f>
        <v>0</v>
      </c>
      <c r="AA577" s="160">
        <f>'2 уровень'!AA1409</f>
        <v>0</v>
      </c>
      <c r="AB577" s="160">
        <f>'2 уровень'!AB1409</f>
        <v>0</v>
      </c>
      <c r="AC577" s="160">
        <f>'2 уровень'!AC1409</f>
        <v>0</v>
      </c>
      <c r="AD577" s="2141">
        <f>'2 уровень'!AD1409</f>
        <v>0</v>
      </c>
      <c r="AE577" s="2141">
        <f>'2 уровень'!AE1409</f>
        <v>0</v>
      </c>
      <c r="AF577" s="2141">
        <f>'2 уровень'!AF1409</f>
        <v>0</v>
      </c>
      <c r="AG577" s="160"/>
      <c r="AH577" s="160"/>
      <c r="AI577" s="159"/>
      <c r="AJ577" s="159"/>
      <c r="AK577" s="159"/>
      <c r="AL577" s="159"/>
      <c r="AM577" s="159"/>
      <c r="AN577" s="159"/>
      <c r="AO577" s="159"/>
      <c r="AP577" s="159"/>
      <c r="AQ577" s="159"/>
      <c r="AR577" s="159"/>
      <c r="AS577" s="159"/>
      <c r="AT577" s="159"/>
      <c r="AU577" s="159"/>
      <c r="AV577" s="159"/>
      <c r="AW577" s="159"/>
      <c r="AX577" s="159"/>
      <c r="AY577" s="159"/>
      <c r="AZ577" s="159"/>
      <c r="BA577" s="159"/>
      <c r="BB577" s="159"/>
      <c r="BC577" s="159"/>
      <c r="BD577" s="159"/>
      <c r="BE577" s="159"/>
      <c r="BF577" s="159"/>
      <c r="BG577" s="159"/>
      <c r="BH577" s="159"/>
      <c r="BI577" s="159"/>
      <c r="BJ577" s="159"/>
      <c r="BK577" s="159"/>
      <c r="BL577" s="159"/>
      <c r="BM577" s="159"/>
      <c r="BN577" s="159"/>
      <c r="BO577" s="159"/>
      <c r="BP577" s="159"/>
      <c r="BQ577" s="159"/>
      <c r="BR577" s="159"/>
      <c r="BS577" s="159"/>
      <c r="BT577" s="159"/>
      <c r="BU577" s="159"/>
      <c r="BV577" s="159"/>
      <c r="BW577" s="159"/>
      <c r="BX577" s="159"/>
      <c r="BY577" s="159"/>
      <c r="BZ577" s="159"/>
      <c r="CA577" s="159"/>
      <c r="CB577" s="159"/>
      <c r="CC577" s="159"/>
      <c r="CD577" s="159"/>
      <c r="CE577" s="159"/>
      <c r="CF577" s="159"/>
      <c r="CG577" s="159"/>
      <c r="CH577" s="159"/>
      <c r="CI577" s="159"/>
      <c r="CJ577" s="159"/>
      <c r="CK577" s="159"/>
      <c r="CL577" s="159"/>
      <c r="CM577" s="159"/>
      <c r="CN577" s="159"/>
      <c r="CO577" s="159"/>
      <c r="CP577" s="159"/>
      <c r="CQ577" s="159"/>
      <c r="CR577" s="159"/>
      <c r="CS577" s="159"/>
      <c r="CT577" s="159"/>
      <c r="CU577" s="159"/>
      <c r="CV577" s="159"/>
      <c r="CW577" s="159"/>
      <c r="CX577" s="159"/>
      <c r="CY577" s="159"/>
      <c r="CZ577" s="159"/>
      <c r="DA577" s="159"/>
      <c r="DB577" s="159"/>
      <c r="DC577" s="159"/>
      <c r="DD577" s="159"/>
      <c r="DE577" s="159"/>
      <c r="DF577" s="159"/>
      <c r="DG577" s="159"/>
      <c r="DH577" s="159"/>
      <c r="DI577" s="159"/>
      <c r="DJ577" s="159"/>
      <c r="DK577" s="159"/>
      <c r="DL577" s="159"/>
      <c r="DM577" s="159"/>
      <c r="DN577" s="159"/>
      <c r="DO577" s="159"/>
      <c r="DP577" s="159"/>
      <c r="DQ577" s="159"/>
      <c r="DR577" s="159"/>
      <c r="DS577" s="159"/>
      <c r="DT577" s="159"/>
      <c r="DU577" s="159"/>
      <c r="DV577" s="159"/>
      <c r="DW577" s="159"/>
      <c r="DX577" s="159"/>
      <c r="DY577" s="159"/>
      <c r="DZ577" s="159"/>
      <c r="EA577" s="159"/>
      <c r="EB577" s="159"/>
      <c r="EC577" s="159"/>
      <c r="ED577" s="159"/>
      <c r="EE577" s="159"/>
      <c r="EF577" s="159"/>
      <c r="EG577" s="159"/>
      <c r="EH577" s="159"/>
      <c r="EI577" s="159"/>
      <c r="EJ577" s="159"/>
      <c r="EK577" s="159"/>
      <c r="EL577" s="159"/>
      <c r="EM577" s="159"/>
      <c r="EN577" s="159"/>
      <c r="EO577" s="159"/>
      <c r="EP577" s="159"/>
      <c r="EQ577" s="159"/>
      <c r="ER577" s="159"/>
      <c r="ES577" s="159"/>
      <c r="ET577" s="159"/>
      <c r="EU577" s="159"/>
      <c r="EV577" s="159"/>
      <c r="EW577" s="159"/>
      <c r="EX577" s="159"/>
      <c r="EY577" s="159"/>
      <c r="EZ577" s="159"/>
      <c r="FA577" s="159"/>
      <c r="FB577" s="159"/>
      <c r="FC577" s="159"/>
      <c r="FD577" s="159"/>
      <c r="FE577" s="159"/>
      <c r="FF577" s="159"/>
      <c r="FG577" s="159"/>
      <c r="FH577" s="159"/>
      <c r="FI577" s="159"/>
      <c r="FJ577" s="159"/>
      <c r="FK577" s="159"/>
      <c r="FL577" s="159"/>
      <c r="FM577" s="159"/>
      <c r="FN577" s="159"/>
      <c r="FO577" s="159"/>
      <c r="FP577" s="159"/>
      <c r="FQ577" s="159"/>
      <c r="FR577" s="159"/>
      <c r="FS577" s="159"/>
      <c r="FT577" s="159"/>
      <c r="FU577" s="159"/>
      <c r="FV577" s="159"/>
      <c r="FW577" s="159"/>
      <c r="FX577" s="159"/>
      <c r="FY577" s="159"/>
      <c r="FZ577" s="159"/>
      <c r="GA577" s="159"/>
      <c r="GB577" s="159"/>
      <c r="GC577" s="159"/>
      <c r="GD577" s="159"/>
      <c r="GE577" s="159"/>
      <c r="GF577" s="159"/>
      <c r="GG577" s="159"/>
      <c r="GH577" s="159"/>
      <c r="GI577" s="159"/>
      <c r="GJ577" s="159"/>
      <c r="GK577" s="159"/>
      <c r="GL577" s="159"/>
      <c r="GM577" s="159"/>
      <c r="GN577" s="159"/>
      <c r="GO577" s="159"/>
      <c r="GP577" s="159"/>
      <c r="GQ577" s="159"/>
      <c r="GR577" s="159"/>
      <c r="GS577" s="159"/>
      <c r="GT577" s="159"/>
      <c r="GU577" s="159"/>
      <c r="GV577" s="159"/>
      <c r="GW577" s="159"/>
      <c r="GX577" s="159"/>
      <c r="GY577" s="159"/>
      <c r="GZ577" s="159"/>
      <c r="HA577" s="159"/>
    </row>
    <row r="578" spans="1:209" ht="30" x14ac:dyDescent="0.25">
      <c r="A578" s="158">
        <v>1</v>
      </c>
      <c r="B578" s="58" t="s">
        <v>364</v>
      </c>
      <c r="C578" s="2184">
        <f>'2 уровень'!C1410</f>
        <v>1320</v>
      </c>
      <c r="D578" s="2184">
        <f>'2 уровень'!D1410</f>
        <v>1210</v>
      </c>
      <c r="E578" s="2184">
        <f>'2 уровень'!E1410</f>
        <v>176</v>
      </c>
      <c r="F578" s="2185">
        <f>'2 уровень'!F1410</f>
        <v>14.545454545454545</v>
      </c>
      <c r="G578" s="232">
        <f>'2 уровень'!G1410</f>
        <v>0</v>
      </c>
      <c r="H578" s="232">
        <f>'2 уровень'!H1410</f>
        <v>0</v>
      </c>
      <c r="I578" s="241">
        <f>'2 уровень'!I1410</f>
        <v>0</v>
      </c>
      <c r="J578" s="241">
        <f>'2 уровень'!J1410</f>
        <v>0</v>
      </c>
      <c r="K578" s="241">
        <f>'2 уровень'!K1410</f>
        <v>0</v>
      </c>
      <c r="L578" s="241">
        <f>'2 уровень'!L1410</f>
        <v>0</v>
      </c>
      <c r="M578" s="241">
        <f>'2 уровень'!M1410</f>
        <v>0</v>
      </c>
      <c r="N578" s="241">
        <f>'2 уровень'!N1410</f>
        <v>0</v>
      </c>
      <c r="O578" s="160">
        <f>'2 уровень'!O1410</f>
        <v>0</v>
      </c>
      <c r="P578" s="160">
        <f>'2 уровень'!P1410</f>
        <v>0</v>
      </c>
      <c r="Q578" s="160">
        <f>'2 уровень'!Q1410</f>
        <v>0</v>
      </c>
      <c r="R578" s="160">
        <f>'2 уровень'!R1410</f>
        <v>0</v>
      </c>
      <c r="S578" s="160">
        <f>'2 уровень'!S1410</f>
        <v>0</v>
      </c>
      <c r="T578" s="160">
        <f>'2 уровень'!T1410</f>
        <v>0</v>
      </c>
      <c r="U578" s="160">
        <f>'2 уровень'!U1410</f>
        <v>0</v>
      </c>
      <c r="V578" s="160">
        <f>'2 уровень'!V1410</f>
        <v>0</v>
      </c>
      <c r="W578" s="160">
        <f>'2 уровень'!W1410</f>
        <v>0</v>
      </c>
      <c r="X578" s="160">
        <f>'2 уровень'!X1410</f>
        <v>0</v>
      </c>
      <c r="Y578" s="160">
        <f>'2 уровень'!Y1410</f>
        <v>0</v>
      </c>
      <c r="Z578" s="2222">
        <f>'2 уровень'!Z1410</f>
        <v>0</v>
      </c>
      <c r="AA578" s="160">
        <f>'2 уровень'!AA1410</f>
        <v>0</v>
      </c>
      <c r="AB578" s="160">
        <f>'2 уровень'!AB1410</f>
        <v>0</v>
      </c>
      <c r="AC578" s="160">
        <f>'2 уровень'!AC1410</f>
        <v>0</v>
      </c>
      <c r="AD578" s="2141">
        <f>'2 уровень'!AD1410</f>
        <v>0</v>
      </c>
      <c r="AE578" s="2141">
        <f>'2 уровень'!AE1410</f>
        <v>0</v>
      </c>
      <c r="AF578" s="2141">
        <f>'2 уровень'!AF1410</f>
        <v>0</v>
      </c>
      <c r="AG578" s="160"/>
      <c r="AH578" s="160"/>
      <c r="AI578" s="159"/>
      <c r="AJ578" s="159"/>
      <c r="AK578" s="159"/>
      <c r="AL578" s="159"/>
      <c r="AM578" s="159"/>
      <c r="AN578" s="159"/>
      <c r="AO578" s="159"/>
      <c r="AP578" s="159"/>
      <c r="AQ578" s="159"/>
      <c r="AR578" s="159"/>
      <c r="AS578" s="159"/>
      <c r="AT578" s="159"/>
      <c r="AU578" s="159"/>
      <c r="AV578" s="159"/>
      <c r="AW578" s="159"/>
      <c r="AX578" s="159"/>
      <c r="AY578" s="159"/>
      <c r="AZ578" s="159"/>
      <c r="BA578" s="159"/>
      <c r="BB578" s="159"/>
      <c r="BC578" s="159"/>
      <c r="BD578" s="159"/>
      <c r="BE578" s="159"/>
      <c r="BF578" s="159"/>
      <c r="BG578" s="159"/>
      <c r="BH578" s="159"/>
      <c r="BI578" s="159"/>
      <c r="BJ578" s="159"/>
      <c r="BK578" s="159"/>
      <c r="BL578" s="159"/>
      <c r="BM578" s="159"/>
      <c r="BN578" s="159"/>
      <c r="BO578" s="159"/>
      <c r="BP578" s="159"/>
      <c r="BQ578" s="159"/>
      <c r="BR578" s="159"/>
      <c r="BS578" s="159"/>
      <c r="BT578" s="159"/>
      <c r="BU578" s="159"/>
      <c r="BV578" s="159"/>
      <c r="BW578" s="159"/>
      <c r="BX578" s="159"/>
      <c r="BY578" s="159"/>
      <c r="BZ578" s="159"/>
      <c r="CA578" s="159"/>
      <c r="CB578" s="159"/>
      <c r="CC578" s="159"/>
      <c r="CD578" s="159"/>
      <c r="CE578" s="159"/>
      <c r="CF578" s="159"/>
      <c r="CG578" s="159"/>
      <c r="CH578" s="159"/>
      <c r="CI578" s="159"/>
      <c r="CJ578" s="159"/>
      <c r="CK578" s="159"/>
      <c r="CL578" s="159"/>
      <c r="CM578" s="159"/>
      <c r="CN578" s="159"/>
      <c r="CO578" s="159"/>
      <c r="CP578" s="159"/>
      <c r="CQ578" s="159"/>
      <c r="CR578" s="159"/>
      <c r="CS578" s="159"/>
      <c r="CT578" s="159"/>
      <c r="CU578" s="159"/>
      <c r="CV578" s="159"/>
      <c r="CW578" s="159"/>
      <c r="CX578" s="159"/>
      <c r="CY578" s="159"/>
      <c r="CZ578" s="159"/>
      <c r="DA578" s="159"/>
      <c r="DB578" s="159"/>
      <c r="DC578" s="159"/>
      <c r="DD578" s="159"/>
      <c r="DE578" s="159"/>
      <c r="DF578" s="159"/>
      <c r="DG578" s="159"/>
      <c r="DH578" s="159"/>
      <c r="DI578" s="159"/>
      <c r="DJ578" s="159"/>
      <c r="DK578" s="159"/>
      <c r="DL578" s="159"/>
      <c r="DM578" s="159"/>
      <c r="DN578" s="159"/>
      <c r="DO578" s="159"/>
      <c r="DP578" s="159"/>
      <c r="DQ578" s="159"/>
      <c r="DR578" s="159"/>
      <c r="DS578" s="159"/>
      <c r="DT578" s="159"/>
      <c r="DU578" s="159"/>
      <c r="DV578" s="159"/>
      <c r="DW578" s="159"/>
      <c r="DX578" s="159"/>
      <c r="DY578" s="159"/>
      <c r="DZ578" s="159"/>
      <c r="EA578" s="159"/>
      <c r="EB578" s="159"/>
      <c r="EC578" s="159"/>
      <c r="ED578" s="159"/>
      <c r="EE578" s="159"/>
      <c r="EF578" s="159"/>
      <c r="EG578" s="159"/>
      <c r="EH578" s="159"/>
      <c r="EI578" s="159"/>
      <c r="EJ578" s="159"/>
      <c r="EK578" s="159"/>
      <c r="EL578" s="159"/>
      <c r="EM578" s="159"/>
      <c r="EN578" s="159"/>
      <c r="EO578" s="159"/>
      <c r="EP578" s="159"/>
      <c r="EQ578" s="159"/>
      <c r="ER578" s="159"/>
      <c r="ES578" s="159"/>
      <c r="ET578" s="159"/>
      <c r="EU578" s="159"/>
      <c r="EV578" s="159"/>
      <c r="EW578" s="159"/>
      <c r="EX578" s="159"/>
      <c r="EY578" s="159"/>
      <c r="EZ578" s="159"/>
      <c r="FA578" s="159"/>
      <c r="FB578" s="159"/>
      <c r="FC578" s="159"/>
      <c r="FD578" s="159"/>
      <c r="FE578" s="159"/>
      <c r="FF578" s="159"/>
      <c r="FG578" s="159"/>
      <c r="FH578" s="159"/>
      <c r="FI578" s="159"/>
      <c r="FJ578" s="159"/>
      <c r="FK578" s="159"/>
      <c r="FL578" s="159"/>
      <c r="FM578" s="159"/>
      <c r="FN578" s="159"/>
      <c r="FO578" s="159"/>
      <c r="FP578" s="159"/>
      <c r="FQ578" s="159"/>
      <c r="FR578" s="159"/>
      <c r="FS578" s="159"/>
      <c r="FT578" s="159"/>
      <c r="FU578" s="159"/>
      <c r="FV578" s="159"/>
      <c r="FW578" s="159"/>
      <c r="FX578" s="159"/>
      <c r="FY578" s="159"/>
      <c r="FZ578" s="159"/>
      <c r="GA578" s="159"/>
      <c r="GB578" s="159"/>
      <c r="GC578" s="159"/>
      <c r="GD578" s="159"/>
      <c r="GE578" s="159"/>
      <c r="GF578" s="159"/>
      <c r="GG578" s="159"/>
      <c r="GH578" s="159"/>
      <c r="GI578" s="159"/>
      <c r="GJ578" s="159"/>
      <c r="GK578" s="159"/>
      <c r="GL578" s="159"/>
      <c r="GM578" s="159"/>
      <c r="GN578" s="159"/>
      <c r="GO578" s="159"/>
      <c r="GP578" s="159"/>
      <c r="GQ578" s="159"/>
      <c r="GR578" s="159"/>
      <c r="GS578" s="159"/>
      <c r="GT578" s="159"/>
      <c r="GU578" s="159"/>
      <c r="GV578" s="159"/>
      <c r="GW578" s="159"/>
      <c r="GX578" s="159"/>
      <c r="GY578" s="159"/>
      <c r="GZ578" s="159"/>
      <c r="HA578" s="159"/>
    </row>
    <row r="579" spans="1:209" ht="30" x14ac:dyDescent="0.25">
      <c r="A579" s="158">
        <v>1</v>
      </c>
      <c r="B579" s="58" t="s">
        <v>365</v>
      </c>
      <c r="C579" s="2184">
        <f>'2 уровень'!C1411</f>
        <v>1486</v>
      </c>
      <c r="D579" s="2184">
        <f>'2 уровень'!D1411</f>
        <v>1362</v>
      </c>
      <c r="E579" s="2184">
        <f>'2 уровень'!E1411</f>
        <v>1585</v>
      </c>
      <c r="F579" s="2185">
        <f>'2 уровень'!F1411</f>
        <v>116.37298091042585</v>
      </c>
      <c r="G579" s="232">
        <f>'2 уровень'!G1411</f>
        <v>0</v>
      </c>
      <c r="H579" s="232">
        <f>'2 уровень'!H1411</f>
        <v>0</v>
      </c>
      <c r="I579" s="241">
        <f>'2 уровень'!I1411</f>
        <v>0</v>
      </c>
      <c r="J579" s="241">
        <f>'2 уровень'!J1411</f>
        <v>0</v>
      </c>
      <c r="K579" s="241">
        <f>'2 уровень'!K1411</f>
        <v>0</v>
      </c>
      <c r="L579" s="241">
        <f>'2 уровень'!L1411</f>
        <v>0</v>
      </c>
      <c r="M579" s="241">
        <f>'2 уровень'!M1411</f>
        <v>0</v>
      </c>
      <c r="N579" s="241">
        <f>'2 уровень'!N1411</f>
        <v>0</v>
      </c>
      <c r="O579" s="160">
        <f>'2 уровень'!O1411</f>
        <v>0</v>
      </c>
      <c r="P579" s="160">
        <f>'2 уровень'!P1411</f>
        <v>0</v>
      </c>
      <c r="Q579" s="160">
        <f>'2 уровень'!Q1411</f>
        <v>0</v>
      </c>
      <c r="R579" s="160">
        <f>'2 уровень'!R1411</f>
        <v>0</v>
      </c>
      <c r="S579" s="160">
        <f>'2 уровень'!S1411</f>
        <v>0</v>
      </c>
      <c r="T579" s="160">
        <f>'2 уровень'!T1411</f>
        <v>0</v>
      </c>
      <c r="U579" s="160">
        <f>'2 уровень'!U1411</f>
        <v>0</v>
      </c>
      <c r="V579" s="160">
        <f>'2 уровень'!V1411</f>
        <v>0</v>
      </c>
      <c r="W579" s="160">
        <f>'2 уровень'!W1411</f>
        <v>0</v>
      </c>
      <c r="X579" s="160">
        <f>'2 уровень'!X1411</f>
        <v>0</v>
      </c>
      <c r="Y579" s="160">
        <f>'2 уровень'!Y1411</f>
        <v>0</v>
      </c>
      <c r="Z579" s="2222">
        <f>'2 уровень'!Z1411</f>
        <v>0</v>
      </c>
      <c r="AA579" s="160">
        <f>'2 уровень'!AA1411</f>
        <v>0</v>
      </c>
      <c r="AB579" s="160">
        <f>'2 уровень'!AB1411</f>
        <v>0</v>
      </c>
      <c r="AC579" s="160">
        <f>'2 уровень'!AC1411</f>
        <v>0</v>
      </c>
      <c r="AD579" s="2141">
        <f>'2 уровень'!AD1411</f>
        <v>0</v>
      </c>
      <c r="AE579" s="2141">
        <f>'2 уровень'!AE1411</f>
        <v>0</v>
      </c>
      <c r="AF579" s="2141">
        <f>'2 уровень'!AF1411</f>
        <v>0</v>
      </c>
      <c r="AG579" s="160"/>
      <c r="AH579" s="160"/>
      <c r="AI579" s="159"/>
      <c r="AJ579" s="159"/>
      <c r="AK579" s="159"/>
      <c r="AL579" s="159"/>
      <c r="AM579" s="159"/>
      <c r="AN579" s="159"/>
      <c r="AO579" s="159"/>
      <c r="AP579" s="159"/>
      <c r="AQ579" s="159"/>
      <c r="AR579" s="159"/>
      <c r="AS579" s="159"/>
      <c r="AT579" s="159"/>
      <c r="AU579" s="159"/>
      <c r="AV579" s="159"/>
      <c r="AW579" s="159"/>
      <c r="AX579" s="159"/>
      <c r="AY579" s="159"/>
      <c r="AZ579" s="159"/>
      <c r="BA579" s="159"/>
      <c r="BB579" s="159"/>
      <c r="BC579" s="159"/>
      <c r="BD579" s="159"/>
      <c r="BE579" s="159"/>
      <c r="BF579" s="159"/>
      <c r="BG579" s="159"/>
      <c r="BH579" s="159"/>
      <c r="BI579" s="159"/>
      <c r="BJ579" s="159"/>
      <c r="BK579" s="159"/>
      <c r="BL579" s="159"/>
      <c r="BM579" s="159"/>
      <c r="BN579" s="159"/>
      <c r="BO579" s="159"/>
      <c r="BP579" s="159"/>
      <c r="BQ579" s="159"/>
      <c r="BR579" s="159"/>
      <c r="BS579" s="159"/>
      <c r="BT579" s="159"/>
      <c r="BU579" s="159"/>
      <c r="BV579" s="159"/>
      <c r="BW579" s="159"/>
      <c r="BX579" s="159"/>
      <c r="BY579" s="159"/>
      <c r="BZ579" s="159"/>
      <c r="CA579" s="159"/>
      <c r="CB579" s="159"/>
      <c r="CC579" s="159"/>
      <c r="CD579" s="159"/>
      <c r="CE579" s="159"/>
      <c r="CF579" s="159"/>
      <c r="CG579" s="159"/>
      <c r="CH579" s="159"/>
      <c r="CI579" s="159"/>
      <c r="CJ579" s="159"/>
      <c r="CK579" s="159"/>
      <c r="CL579" s="159"/>
      <c r="CM579" s="159"/>
      <c r="CN579" s="159"/>
      <c r="CO579" s="159"/>
      <c r="CP579" s="159"/>
      <c r="CQ579" s="159"/>
      <c r="CR579" s="159"/>
      <c r="CS579" s="159"/>
      <c r="CT579" s="159"/>
      <c r="CU579" s="159"/>
      <c r="CV579" s="159"/>
      <c r="CW579" s="159"/>
      <c r="CX579" s="159"/>
      <c r="CY579" s="159"/>
      <c r="CZ579" s="159"/>
      <c r="DA579" s="159"/>
      <c r="DB579" s="159"/>
      <c r="DC579" s="159"/>
      <c r="DD579" s="159"/>
      <c r="DE579" s="159"/>
      <c r="DF579" s="159"/>
      <c r="DG579" s="159"/>
      <c r="DH579" s="159"/>
      <c r="DI579" s="159"/>
      <c r="DJ579" s="159"/>
      <c r="DK579" s="159"/>
      <c r="DL579" s="159"/>
      <c r="DM579" s="159"/>
      <c r="DN579" s="159"/>
      <c r="DO579" s="159"/>
      <c r="DP579" s="159"/>
      <c r="DQ579" s="159"/>
      <c r="DR579" s="159"/>
      <c r="DS579" s="159"/>
      <c r="DT579" s="159"/>
      <c r="DU579" s="159"/>
      <c r="DV579" s="159"/>
      <c r="DW579" s="159"/>
      <c r="DX579" s="159"/>
      <c r="DY579" s="159"/>
      <c r="DZ579" s="159"/>
      <c r="EA579" s="159"/>
      <c r="EB579" s="159"/>
      <c r="EC579" s="159"/>
      <c r="ED579" s="159"/>
      <c r="EE579" s="159"/>
      <c r="EF579" s="159"/>
      <c r="EG579" s="159"/>
      <c r="EH579" s="159"/>
      <c r="EI579" s="159"/>
      <c r="EJ579" s="159"/>
      <c r="EK579" s="159"/>
      <c r="EL579" s="159"/>
      <c r="EM579" s="159"/>
      <c r="EN579" s="159"/>
      <c r="EO579" s="159"/>
      <c r="EP579" s="159"/>
      <c r="EQ579" s="159"/>
      <c r="ER579" s="159"/>
      <c r="ES579" s="159"/>
      <c r="ET579" s="159"/>
      <c r="EU579" s="159"/>
      <c r="EV579" s="159"/>
      <c r="EW579" s="159"/>
      <c r="EX579" s="159"/>
      <c r="EY579" s="159"/>
      <c r="EZ579" s="159"/>
      <c r="FA579" s="159"/>
      <c r="FB579" s="159"/>
      <c r="FC579" s="159"/>
      <c r="FD579" s="159"/>
      <c r="FE579" s="159"/>
      <c r="FF579" s="159"/>
      <c r="FG579" s="159"/>
      <c r="FH579" s="159"/>
      <c r="FI579" s="159"/>
      <c r="FJ579" s="159"/>
      <c r="FK579" s="159"/>
      <c r="FL579" s="159"/>
      <c r="FM579" s="159"/>
      <c r="FN579" s="159"/>
      <c r="FO579" s="159"/>
      <c r="FP579" s="159"/>
      <c r="FQ579" s="159"/>
      <c r="FR579" s="159"/>
      <c r="FS579" s="159"/>
      <c r="FT579" s="159"/>
      <c r="FU579" s="159"/>
      <c r="FV579" s="159"/>
      <c r="FW579" s="159"/>
      <c r="FX579" s="159"/>
      <c r="FY579" s="159"/>
      <c r="FZ579" s="159"/>
      <c r="GA579" s="159"/>
      <c r="GB579" s="159"/>
      <c r="GC579" s="159"/>
      <c r="GD579" s="159"/>
      <c r="GE579" s="159"/>
      <c r="GF579" s="159"/>
      <c r="GG579" s="159"/>
      <c r="GH579" s="159"/>
      <c r="GI579" s="159"/>
      <c r="GJ579" s="159"/>
      <c r="GK579" s="159"/>
      <c r="GL579" s="159"/>
      <c r="GM579" s="159"/>
      <c r="GN579" s="159"/>
      <c r="GO579" s="159"/>
      <c r="GP579" s="159"/>
      <c r="GQ579" s="159"/>
      <c r="GR579" s="159"/>
      <c r="GS579" s="159"/>
      <c r="GT579" s="159"/>
      <c r="GU579" s="159"/>
      <c r="GV579" s="159"/>
      <c r="GW579" s="159"/>
      <c r="GX579" s="159"/>
      <c r="GY579" s="159"/>
      <c r="GZ579" s="159"/>
      <c r="HA579" s="159"/>
    </row>
    <row r="580" spans="1:209" x14ac:dyDescent="0.25">
      <c r="A580" s="158">
        <v>1</v>
      </c>
      <c r="B580" s="58" t="s">
        <v>330</v>
      </c>
      <c r="C580" s="2184">
        <f>'2 уровень'!C1412</f>
        <v>14000</v>
      </c>
      <c r="D580" s="2184">
        <f>'2 уровень'!D1412</f>
        <v>12833</v>
      </c>
      <c r="E580" s="2184">
        <f>'2 уровень'!E1412</f>
        <v>21916</v>
      </c>
      <c r="F580" s="2185">
        <f>'2 уровень'!F1412</f>
        <v>170.77846177822801</v>
      </c>
      <c r="G580" s="232">
        <f>'2 уровень'!G1412</f>
        <v>0</v>
      </c>
      <c r="H580" s="232">
        <f>'2 уровень'!H1412</f>
        <v>0</v>
      </c>
      <c r="I580" s="241">
        <f>'2 уровень'!I1412</f>
        <v>0</v>
      </c>
      <c r="J580" s="241">
        <f>'2 уровень'!J1412</f>
        <v>0</v>
      </c>
      <c r="K580" s="241">
        <f>'2 уровень'!K1412</f>
        <v>0</v>
      </c>
      <c r="L580" s="241">
        <f>'2 уровень'!L1412</f>
        <v>0</v>
      </c>
      <c r="M580" s="241">
        <f>'2 уровень'!M1412</f>
        <v>0</v>
      </c>
      <c r="N580" s="241">
        <f>'2 уровень'!N1412</f>
        <v>0</v>
      </c>
      <c r="O580" s="160">
        <f>'2 уровень'!O1412</f>
        <v>0</v>
      </c>
      <c r="P580" s="160">
        <f>'2 уровень'!P1412</f>
        <v>0</v>
      </c>
      <c r="Q580" s="160">
        <f>'2 уровень'!Q1412</f>
        <v>0</v>
      </c>
      <c r="R580" s="160">
        <f>'2 уровень'!R1412</f>
        <v>0</v>
      </c>
      <c r="S580" s="160">
        <f>'2 уровень'!S1412</f>
        <v>0</v>
      </c>
      <c r="T580" s="160">
        <f>'2 уровень'!T1412</f>
        <v>0</v>
      </c>
      <c r="U580" s="160">
        <f>'2 уровень'!U1412</f>
        <v>0</v>
      </c>
      <c r="V580" s="160">
        <f>'2 уровень'!V1412</f>
        <v>0</v>
      </c>
      <c r="W580" s="160">
        <f>'2 уровень'!W1412</f>
        <v>0</v>
      </c>
      <c r="X580" s="160">
        <f>'2 уровень'!X1412</f>
        <v>0</v>
      </c>
      <c r="Y580" s="160">
        <f>'2 уровень'!Y1412</f>
        <v>0</v>
      </c>
      <c r="Z580" s="2222">
        <f>'2 уровень'!Z1412</f>
        <v>0</v>
      </c>
      <c r="AA580" s="160">
        <f>'2 уровень'!AA1412</f>
        <v>0</v>
      </c>
      <c r="AB580" s="160">
        <f>'2 уровень'!AB1412</f>
        <v>0</v>
      </c>
      <c r="AC580" s="160">
        <f>'2 уровень'!AC1412</f>
        <v>0</v>
      </c>
      <c r="AD580" s="2141">
        <f>'2 уровень'!AD1412</f>
        <v>0</v>
      </c>
      <c r="AE580" s="2141">
        <f>'2 уровень'!AE1412</f>
        <v>0</v>
      </c>
      <c r="AF580" s="2141">
        <f>'2 уровень'!AF1412</f>
        <v>0</v>
      </c>
      <c r="AG580" s="160"/>
      <c r="AH580" s="160"/>
      <c r="AI580" s="159"/>
      <c r="AJ580" s="159"/>
      <c r="AK580" s="159"/>
      <c r="AL580" s="159"/>
      <c r="AM580" s="159"/>
      <c r="AN580" s="159"/>
      <c r="AO580" s="159"/>
      <c r="AP580" s="159"/>
      <c r="AQ580" s="159"/>
      <c r="AR580" s="159"/>
      <c r="AS580" s="159"/>
      <c r="AT580" s="159"/>
      <c r="AU580" s="159"/>
      <c r="AV580" s="159"/>
      <c r="AW580" s="159"/>
      <c r="AX580" s="159"/>
      <c r="AY580" s="159"/>
      <c r="AZ580" s="159"/>
      <c r="BA580" s="159"/>
      <c r="BB580" s="159"/>
      <c r="BC580" s="159"/>
      <c r="BD580" s="159"/>
      <c r="BE580" s="159"/>
      <c r="BF580" s="159"/>
      <c r="BG580" s="159"/>
      <c r="BH580" s="159"/>
      <c r="BI580" s="159"/>
      <c r="BJ580" s="159"/>
      <c r="BK580" s="159"/>
      <c r="BL580" s="159"/>
      <c r="BM580" s="159"/>
      <c r="BN580" s="159"/>
      <c r="BO580" s="159"/>
      <c r="BP580" s="159"/>
      <c r="BQ580" s="159"/>
      <c r="BR580" s="159"/>
      <c r="BS580" s="159"/>
      <c r="BT580" s="159"/>
      <c r="BU580" s="159"/>
      <c r="BV580" s="159"/>
      <c r="BW580" s="159"/>
      <c r="BX580" s="159"/>
      <c r="BY580" s="159"/>
      <c r="BZ580" s="159"/>
      <c r="CA580" s="159"/>
      <c r="CB580" s="159"/>
      <c r="CC580" s="159"/>
      <c r="CD580" s="159"/>
      <c r="CE580" s="159"/>
      <c r="CF580" s="159"/>
      <c r="CG580" s="159"/>
      <c r="CH580" s="159"/>
      <c r="CI580" s="159"/>
      <c r="CJ580" s="159"/>
      <c r="CK580" s="159"/>
      <c r="CL580" s="159"/>
      <c r="CM580" s="159"/>
      <c r="CN580" s="159"/>
      <c r="CO580" s="159"/>
      <c r="CP580" s="159"/>
      <c r="CQ580" s="159"/>
      <c r="CR580" s="159"/>
      <c r="CS580" s="159"/>
      <c r="CT580" s="159"/>
      <c r="CU580" s="159"/>
      <c r="CV580" s="159"/>
      <c r="CW580" s="159"/>
      <c r="CX580" s="159"/>
      <c r="CY580" s="159"/>
      <c r="CZ580" s="159"/>
      <c r="DA580" s="159"/>
      <c r="DB580" s="159"/>
      <c r="DC580" s="159"/>
      <c r="DD580" s="159"/>
      <c r="DE580" s="159"/>
      <c r="DF580" s="159"/>
      <c r="DG580" s="159"/>
      <c r="DH580" s="159"/>
      <c r="DI580" s="159"/>
      <c r="DJ580" s="159"/>
      <c r="DK580" s="159"/>
      <c r="DL580" s="159"/>
      <c r="DM580" s="159"/>
      <c r="DN580" s="159"/>
      <c r="DO580" s="159"/>
      <c r="DP580" s="159"/>
      <c r="DQ580" s="159"/>
      <c r="DR580" s="159"/>
      <c r="DS580" s="159"/>
      <c r="DT580" s="159"/>
      <c r="DU580" s="159"/>
      <c r="DV580" s="159"/>
      <c r="DW580" s="159"/>
      <c r="DX580" s="159"/>
      <c r="DY580" s="159"/>
      <c r="DZ580" s="159"/>
      <c r="EA580" s="159"/>
      <c r="EB580" s="159"/>
      <c r="EC580" s="159"/>
      <c r="ED580" s="159"/>
      <c r="EE580" s="159"/>
      <c r="EF580" s="159"/>
      <c r="EG580" s="159"/>
      <c r="EH580" s="159"/>
      <c r="EI580" s="159"/>
      <c r="EJ580" s="159"/>
      <c r="EK580" s="159"/>
      <c r="EL580" s="159"/>
      <c r="EM580" s="159"/>
      <c r="EN580" s="159"/>
      <c r="EO580" s="159"/>
      <c r="EP580" s="159"/>
      <c r="EQ580" s="159"/>
      <c r="ER580" s="159"/>
      <c r="ES580" s="159"/>
      <c r="ET580" s="159"/>
      <c r="EU580" s="159"/>
      <c r="EV580" s="159"/>
      <c r="EW580" s="159"/>
      <c r="EX580" s="159"/>
      <c r="EY580" s="159"/>
      <c r="EZ580" s="159"/>
      <c r="FA580" s="159"/>
      <c r="FB580" s="159"/>
      <c r="FC580" s="159"/>
      <c r="FD580" s="159"/>
      <c r="FE580" s="159"/>
      <c r="FF580" s="159"/>
      <c r="FG580" s="159"/>
      <c r="FH580" s="159"/>
      <c r="FI580" s="159"/>
      <c r="FJ580" s="159"/>
      <c r="FK580" s="159"/>
      <c r="FL580" s="159"/>
      <c r="FM580" s="159"/>
      <c r="FN580" s="159"/>
      <c r="FO580" s="159"/>
      <c r="FP580" s="159"/>
      <c r="FQ580" s="159"/>
      <c r="FR580" s="159"/>
      <c r="FS580" s="159"/>
      <c r="FT580" s="159"/>
      <c r="FU580" s="159"/>
      <c r="FV580" s="159"/>
      <c r="FW580" s="159"/>
      <c r="FX580" s="159"/>
      <c r="FY580" s="159"/>
      <c r="FZ580" s="159"/>
      <c r="GA580" s="159"/>
      <c r="GB580" s="159"/>
      <c r="GC580" s="159"/>
      <c r="GD580" s="159"/>
      <c r="GE580" s="159"/>
      <c r="GF580" s="159"/>
      <c r="GG580" s="159"/>
      <c r="GH580" s="159"/>
      <c r="GI580" s="159"/>
      <c r="GJ580" s="159"/>
      <c r="GK580" s="159"/>
      <c r="GL580" s="159"/>
      <c r="GM580" s="159"/>
      <c r="GN580" s="159"/>
      <c r="GO580" s="159"/>
      <c r="GP580" s="159"/>
      <c r="GQ580" s="159"/>
      <c r="GR580" s="159"/>
      <c r="GS580" s="159"/>
      <c r="GT580" s="159"/>
      <c r="GU580" s="159"/>
      <c r="GV580" s="159"/>
      <c r="GW580" s="159"/>
      <c r="GX580" s="159"/>
      <c r="GY580" s="159"/>
      <c r="GZ580" s="159"/>
      <c r="HA580" s="159"/>
    </row>
    <row r="581" spans="1:209" x14ac:dyDescent="0.25">
      <c r="A581" s="158">
        <v>1</v>
      </c>
      <c r="B581" s="58" t="s">
        <v>169</v>
      </c>
      <c r="C581" s="2184">
        <f>'2 уровень'!C1413</f>
        <v>37000</v>
      </c>
      <c r="D581" s="2184">
        <f>'2 уровень'!D1413</f>
        <v>33917</v>
      </c>
      <c r="E581" s="2184">
        <f>'2 уровень'!E1413</f>
        <v>24325.2265625</v>
      </c>
      <c r="F581" s="2185">
        <f>'2 уровень'!F1413</f>
        <v>71.719864853908064</v>
      </c>
      <c r="G581" s="232"/>
      <c r="H581" s="232">
        <f>'2 уровень'!H1413</f>
        <v>0</v>
      </c>
      <c r="I581" s="241">
        <f>'2 уровень'!I1413</f>
        <v>0</v>
      </c>
      <c r="J581" s="241">
        <f>'2 уровень'!J1413</f>
        <v>0</v>
      </c>
      <c r="K581" s="241">
        <f>'2 уровень'!K1413</f>
        <v>0</v>
      </c>
      <c r="L581" s="241">
        <f>'2 уровень'!L1413</f>
        <v>0</v>
      </c>
      <c r="M581" s="241">
        <f>'2 уровень'!M1413</f>
        <v>0</v>
      </c>
      <c r="N581" s="241">
        <f>'2 уровень'!N1413</f>
        <v>0</v>
      </c>
      <c r="O581" s="160">
        <f>'2 уровень'!O1413</f>
        <v>0</v>
      </c>
      <c r="P581" s="160">
        <f>'2 уровень'!P1413</f>
        <v>0</v>
      </c>
      <c r="Q581" s="160">
        <f>'2 уровень'!Q1413</f>
        <v>0</v>
      </c>
      <c r="R581" s="160">
        <f>'2 уровень'!R1413</f>
        <v>0</v>
      </c>
      <c r="S581" s="160">
        <f>'2 уровень'!S1413</f>
        <v>0</v>
      </c>
      <c r="T581" s="160">
        <f>'2 уровень'!T1413</f>
        <v>0</v>
      </c>
      <c r="U581" s="160">
        <f>'2 уровень'!U1413</f>
        <v>0</v>
      </c>
      <c r="V581" s="160">
        <f>'2 уровень'!V1413</f>
        <v>0</v>
      </c>
      <c r="W581" s="160">
        <f>'2 уровень'!W1413</f>
        <v>0</v>
      </c>
      <c r="X581" s="160">
        <f>'2 уровень'!X1413</f>
        <v>0</v>
      </c>
      <c r="Y581" s="160">
        <f>'2 уровень'!Y1413</f>
        <v>0</v>
      </c>
      <c r="Z581" s="2222">
        <f>'2 уровень'!Z1413</f>
        <v>0</v>
      </c>
      <c r="AA581" s="160">
        <f>'2 уровень'!AA1413</f>
        <v>0</v>
      </c>
      <c r="AB581" s="160">
        <f>'2 уровень'!AB1413</f>
        <v>0</v>
      </c>
      <c r="AC581" s="160">
        <f>'2 уровень'!AC1413</f>
        <v>0</v>
      </c>
      <c r="AD581" s="2141">
        <f>'2 уровень'!AD1413</f>
        <v>0</v>
      </c>
      <c r="AE581" s="2141">
        <f>'2 уровень'!AE1413</f>
        <v>0</v>
      </c>
      <c r="AF581" s="2141">
        <f>'2 уровень'!AF1413</f>
        <v>0</v>
      </c>
      <c r="AG581" s="160"/>
      <c r="AH581" s="160"/>
      <c r="AI581" s="159"/>
      <c r="AJ581" s="159"/>
      <c r="AK581" s="159"/>
      <c r="AL581" s="159"/>
      <c r="AM581" s="159"/>
      <c r="AN581" s="159"/>
      <c r="AO581" s="159"/>
      <c r="AP581" s="159"/>
      <c r="AQ581" s="159"/>
      <c r="AR581" s="159"/>
      <c r="AS581" s="159"/>
      <c r="AT581" s="159"/>
      <c r="AU581" s="159"/>
      <c r="AV581" s="159"/>
      <c r="AW581" s="159"/>
      <c r="AX581" s="159"/>
      <c r="AY581" s="159"/>
      <c r="AZ581" s="159"/>
      <c r="BA581" s="159"/>
      <c r="BB581" s="159"/>
      <c r="BC581" s="159"/>
      <c r="BD581" s="159"/>
      <c r="BE581" s="159"/>
      <c r="BF581" s="159"/>
      <c r="BG581" s="159"/>
      <c r="BH581" s="159"/>
      <c r="BI581" s="159"/>
      <c r="BJ581" s="159"/>
      <c r="BK581" s="159"/>
      <c r="BL581" s="159"/>
      <c r="BM581" s="159"/>
      <c r="BN581" s="159"/>
      <c r="BO581" s="159"/>
      <c r="BP581" s="159"/>
      <c r="BQ581" s="159"/>
      <c r="BR581" s="159"/>
      <c r="BS581" s="159"/>
      <c r="BT581" s="159"/>
      <c r="BU581" s="159"/>
      <c r="BV581" s="159"/>
      <c r="BW581" s="159"/>
      <c r="BX581" s="159"/>
      <c r="BY581" s="159"/>
      <c r="BZ581" s="159"/>
      <c r="CA581" s="159"/>
      <c r="CB581" s="159"/>
      <c r="CC581" s="159"/>
      <c r="CD581" s="159"/>
      <c r="CE581" s="159"/>
      <c r="CF581" s="159"/>
      <c r="CG581" s="159"/>
      <c r="CH581" s="159"/>
      <c r="CI581" s="159"/>
      <c r="CJ581" s="159"/>
      <c r="CK581" s="159"/>
      <c r="CL581" s="159"/>
      <c r="CM581" s="159"/>
      <c r="CN581" s="159"/>
      <c r="CO581" s="159"/>
      <c r="CP581" s="159"/>
      <c r="CQ581" s="159"/>
      <c r="CR581" s="159"/>
      <c r="CS581" s="159"/>
      <c r="CT581" s="159"/>
      <c r="CU581" s="159"/>
      <c r="CV581" s="159"/>
      <c r="CW581" s="159"/>
      <c r="CX581" s="159"/>
      <c r="CY581" s="159"/>
      <c r="CZ581" s="159"/>
      <c r="DA581" s="159"/>
      <c r="DB581" s="159"/>
      <c r="DC581" s="159"/>
      <c r="DD581" s="159"/>
      <c r="DE581" s="159"/>
      <c r="DF581" s="159"/>
      <c r="DG581" s="159"/>
      <c r="DH581" s="159"/>
      <c r="DI581" s="159"/>
      <c r="DJ581" s="159"/>
      <c r="DK581" s="159"/>
      <c r="DL581" s="159"/>
      <c r="DM581" s="159"/>
      <c r="DN581" s="159"/>
      <c r="DO581" s="159"/>
      <c r="DP581" s="159"/>
      <c r="DQ581" s="159"/>
      <c r="DR581" s="159"/>
      <c r="DS581" s="159"/>
      <c r="DT581" s="159"/>
      <c r="DU581" s="159"/>
      <c r="DV581" s="159"/>
      <c r="DW581" s="159"/>
      <c r="DX581" s="159"/>
      <c r="DY581" s="159"/>
      <c r="DZ581" s="159"/>
      <c r="EA581" s="159"/>
      <c r="EB581" s="159"/>
      <c r="EC581" s="159"/>
      <c r="ED581" s="159"/>
      <c r="EE581" s="159"/>
      <c r="EF581" s="159"/>
      <c r="EG581" s="159"/>
      <c r="EH581" s="159"/>
      <c r="EI581" s="159"/>
      <c r="EJ581" s="159"/>
      <c r="EK581" s="159"/>
      <c r="EL581" s="159"/>
      <c r="EM581" s="159"/>
      <c r="EN581" s="159"/>
      <c r="EO581" s="159"/>
      <c r="EP581" s="159"/>
      <c r="EQ581" s="159"/>
      <c r="ER581" s="159"/>
      <c r="ES581" s="159"/>
      <c r="ET581" s="159"/>
      <c r="EU581" s="159"/>
      <c r="EV581" s="159"/>
      <c r="EW581" s="159"/>
      <c r="EX581" s="159"/>
      <c r="EY581" s="159"/>
      <c r="EZ581" s="159"/>
      <c r="FA581" s="159"/>
      <c r="FB581" s="159"/>
      <c r="FC581" s="159"/>
      <c r="FD581" s="159"/>
      <c r="FE581" s="159"/>
      <c r="FF581" s="159"/>
      <c r="FG581" s="159"/>
      <c r="FH581" s="159"/>
      <c r="FI581" s="159"/>
      <c r="FJ581" s="159"/>
      <c r="FK581" s="159"/>
      <c r="FL581" s="159"/>
      <c r="FM581" s="159"/>
      <c r="FN581" s="159"/>
      <c r="FO581" s="159"/>
      <c r="FP581" s="159"/>
      <c r="FQ581" s="159"/>
      <c r="FR581" s="159"/>
      <c r="FS581" s="159"/>
      <c r="FT581" s="159"/>
      <c r="FU581" s="159"/>
      <c r="FV581" s="159"/>
      <c r="FW581" s="159"/>
      <c r="FX581" s="159"/>
      <c r="FY581" s="159"/>
      <c r="FZ581" s="159"/>
      <c r="GA581" s="159"/>
      <c r="GB581" s="159"/>
      <c r="GC581" s="159"/>
      <c r="GD581" s="159"/>
      <c r="GE581" s="159"/>
      <c r="GF581" s="159"/>
      <c r="GG581" s="159"/>
      <c r="GH581" s="159"/>
      <c r="GI581" s="159"/>
      <c r="GJ581" s="159"/>
      <c r="GK581" s="159"/>
      <c r="GL581" s="159"/>
      <c r="GM581" s="159"/>
      <c r="GN581" s="159"/>
      <c r="GO581" s="159"/>
      <c r="GP581" s="159"/>
      <c r="GQ581" s="159"/>
      <c r="GR581" s="159"/>
      <c r="GS581" s="159"/>
      <c r="GT581" s="159"/>
      <c r="GU581" s="159"/>
      <c r="GV581" s="159"/>
      <c r="GW581" s="159"/>
      <c r="GX581" s="159"/>
      <c r="GY581" s="159"/>
      <c r="GZ581" s="159"/>
      <c r="HA581" s="159"/>
    </row>
    <row r="582" spans="1:209" x14ac:dyDescent="0.25">
      <c r="A582" s="158">
        <v>1</v>
      </c>
      <c r="B582" s="58" t="s">
        <v>336</v>
      </c>
      <c r="C582" s="2184">
        <f>'2 уровень'!C1414</f>
        <v>40200</v>
      </c>
      <c r="D582" s="2184">
        <f>'2 уровень'!D1414</f>
        <v>36850</v>
      </c>
      <c r="E582" s="2184">
        <f>'2 уровень'!E1414</f>
        <v>29084.5</v>
      </c>
      <c r="F582" s="2185">
        <f>'2 уровень'!F1414</f>
        <v>78.926729986431482</v>
      </c>
      <c r="G582" s="232">
        <f>'2 уровень'!G1414</f>
        <v>0</v>
      </c>
      <c r="H582" s="232">
        <f>'2 уровень'!H1414</f>
        <v>0</v>
      </c>
      <c r="I582" s="241">
        <f>'2 уровень'!I1414</f>
        <v>0</v>
      </c>
      <c r="J582" s="241">
        <f>'2 уровень'!J1414</f>
        <v>0</v>
      </c>
      <c r="K582" s="241">
        <f>'2 уровень'!K1414</f>
        <v>0</v>
      </c>
      <c r="L582" s="241">
        <f>'2 уровень'!L1414</f>
        <v>0</v>
      </c>
      <c r="M582" s="241">
        <f>'2 уровень'!M1414</f>
        <v>0</v>
      </c>
      <c r="N582" s="241">
        <f>'2 уровень'!N1414</f>
        <v>0</v>
      </c>
      <c r="O582" s="160">
        <f>'2 уровень'!O1414</f>
        <v>0</v>
      </c>
      <c r="P582" s="160">
        <f>'2 уровень'!P1414</f>
        <v>0</v>
      </c>
      <c r="Q582" s="160">
        <f>'2 уровень'!Q1414</f>
        <v>0</v>
      </c>
      <c r="R582" s="160">
        <f>'2 уровень'!R1414</f>
        <v>0</v>
      </c>
      <c r="S582" s="160">
        <f>'2 уровень'!S1414</f>
        <v>0</v>
      </c>
      <c r="T582" s="160">
        <f>'2 уровень'!T1414</f>
        <v>0</v>
      </c>
      <c r="U582" s="160">
        <f>'2 уровень'!U1414</f>
        <v>0</v>
      </c>
      <c r="V582" s="160">
        <f>'2 уровень'!V1414</f>
        <v>0</v>
      </c>
      <c r="W582" s="160">
        <f>'2 уровень'!W1414</f>
        <v>0</v>
      </c>
      <c r="X582" s="160">
        <f>'2 уровень'!X1414</f>
        <v>0</v>
      </c>
      <c r="Y582" s="160">
        <f>'2 уровень'!Y1414</f>
        <v>0</v>
      </c>
      <c r="Z582" s="2222">
        <f>'2 уровень'!Z1414</f>
        <v>0</v>
      </c>
      <c r="AA582" s="160">
        <f>'2 уровень'!AA1414</f>
        <v>0</v>
      </c>
      <c r="AB582" s="160">
        <f>'2 уровень'!AB1414</f>
        <v>0</v>
      </c>
      <c r="AC582" s="160">
        <f>'2 уровень'!AC1414</f>
        <v>0</v>
      </c>
      <c r="AD582" s="2141">
        <f>'2 уровень'!AD1414</f>
        <v>0</v>
      </c>
      <c r="AE582" s="2141">
        <f>'2 уровень'!AE1414</f>
        <v>0</v>
      </c>
      <c r="AF582" s="2141">
        <f>'2 уровень'!AF1414</f>
        <v>0</v>
      </c>
      <c r="AG582" s="160"/>
      <c r="AH582" s="160"/>
      <c r="AI582" s="159"/>
      <c r="AJ582" s="159"/>
      <c r="AK582" s="159"/>
      <c r="AL582" s="159"/>
      <c r="AM582" s="159"/>
      <c r="AN582" s="159"/>
      <c r="AO582" s="159"/>
      <c r="AP582" s="159"/>
      <c r="AQ582" s="159"/>
      <c r="AR582" s="159"/>
      <c r="AS582" s="159"/>
      <c r="AT582" s="159"/>
      <c r="AU582" s="159"/>
      <c r="AV582" s="159"/>
      <c r="AW582" s="159"/>
      <c r="AX582" s="159"/>
      <c r="AY582" s="159"/>
      <c r="AZ582" s="159"/>
      <c r="BA582" s="159"/>
      <c r="BB582" s="159"/>
      <c r="BC582" s="159"/>
      <c r="BD582" s="159"/>
      <c r="BE582" s="159"/>
      <c r="BF582" s="159"/>
      <c r="BG582" s="159"/>
      <c r="BH582" s="159"/>
      <c r="BI582" s="159"/>
      <c r="BJ582" s="159"/>
      <c r="BK582" s="159"/>
      <c r="BL582" s="159"/>
      <c r="BM582" s="159"/>
      <c r="BN582" s="159"/>
      <c r="BO582" s="159"/>
      <c r="BP582" s="159"/>
      <c r="BQ582" s="159"/>
      <c r="BR582" s="159"/>
      <c r="BS582" s="159"/>
      <c r="BT582" s="159"/>
      <c r="BU582" s="159"/>
      <c r="BV582" s="159"/>
      <c r="BW582" s="159"/>
      <c r="BX582" s="159"/>
      <c r="BY582" s="159"/>
      <c r="BZ582" s="159"/>
      <c r="CA582" s="159"/>
      <c r="CB582" s="159"/>
      <c r="CC582" s="159"/>
      <c r="CD582" s="159"/>
      <c r="CE582" s="159"/>
      <c r="CF582" s="159"/>
      <c r="CG582" s="159"/>
      <c r="CH582" s="159"/>
      <c r="CI582" s="159"/>
      <c r="CJ582" s="159"/>
      <c r="CK582" s="159"/>
      <c r="CL582" s="159"/>
      <c r="CM582" s="159"/>
      <c r="CN582" s="159"/>
      <c r="CO582" s="159"/>
      <c r="CP582" s="159"/>
      <c r="CQ582" s="159"/>
      <c r="CR582" s="159"/>
      <c r="CS582" s="159"/>
      <c r="CT582" s="159"/>
      <c r="CU582" s="159"/>
      <c r="CV582" s="159"/>
      <c r="CW582" s="159"/>
      <c r="CX582" s="159"/>
      <c r="CY582" s="159"/>
      <c r="CZ582" s="159"/>
      <c r="DA582" s="159"/>
      <c r="DB582" s="159"/>
      <c r="DC582" s="159"/>
      <c r="DD582" s="159"/>
      <c r="DE582" s="159"/>
      <c r="DF582" s="159"/>
      <c r="DG582" s="159"/>
      <c r="DH582" s="159"/>
      <c r="DI582" s="159"/>
      <c r="DJ582" s="159"/>
      <c r="DK582" s="159"/>
      <c r="DL582" s="159"/>
      <c r="DM582" s="159"/>
      <c r="DN582" s="159"/>
      <c r="DO582" s="159"/>
      <c r="DP582" s="159"/>
      <c r="DQ582" s="159"/>
      <c r="DR582" s="159"/>
      <c r="DS582" s="159"/>
      <c r="DT582" s="159"/>
      <c r="DU582" s="159"/>
      <c r="DV582" s="159"/>
      <c r="DW582" s="159"/>
      <c r="DX582" s="159"/>
      <c r="DY582" s="159"/>
      <c r="DZ582" s="159"/>
      <c r="EA582" s="159"/>
      <c r="EB582" s="159"/>
      <c r="EC582" s="159"/>
      <c r="ED582" s="159"/>
      <c r="EE582" s="159"/>
      <c r="EF582" s="159"/>
      <c r="EG582" s="159"/>
      <c r="EH582" s="159"/>
      <c r="EI582" s="159"/>
      <c r="EJ582" s="159"/>
      <c r="EK582" s="159"/>
      <c r="EL582" s="159"/>
      <c r="EM582" s="159"/>
      <c r="EN582" s="159"/>
      <c r="EO582" s="159"/>
      <c r="EP582" s="159"/>
      <c r="EQ582" s="159"/>
      <c r="ER582" s="159"/>
      <c r="ES582" s="159"/>
      <c r="ET582" s="159"/>
      <c r="EU582" s="159"/>
      <c r="EV582" s="159"/>
      <c r="EW582" s="159"/>
      <c r="EX582" s="159"/>
      <c r="EY582" s="159"/>
      <c r="EZ582" s="159"/>
      <c r="FA582" s="159"/>
      <c r="FB582" s="159"/>
      <c r="FC582" s="159"/>
      <c r="FD582" s="159"/>
      <c r="FE582" s="159"/>
      <c r="FF582" s="159"/>
      <c r="FG582" s="159"/>
      <c r="FH582" s="159"/>
      <c r="FI582" s="159"/>
      <c r="FJ582" s="159"/>
      <c r="FK582" s="159"/>
      <c r="FL582" s="159"/>
      <c r="FM582" s="159"/>
      <c r="FN582" s="159"/>
      <c r="FO582" s="159"/>
      <c r="FP582" s="159"/>
      <c r="FQ582" s="159"/>
      <c r="FR582" s="159"/>
      <c r="FS582" s="159"/>
      <c r="FT582" s="159"/>
      <c r="FU582" s="159"/>
      <c r="FV582" s="159"/>
      <c r="FW582" s="159"/>
      <c r="FX582" s="159"/>
      <c r="FY582" s="159"/>
      <c r="FZ582" s="159"/>
      <c r="GA582" s="159"/>
      <c r="GB582" s="159"/>
      <c r="GC582" s="159"/>
      <c r="GD582" s="159"/>
      <c r="GE582" s="159"/>
      <c r="GF582" s="159"/>
      <c r="GG582" s="159"/>
      <c r="GH582" s="159"/>
      <c r="GI582" s="159"/>
      <c r="GJ582" s="159"/>
      <c r="GK582" s="159"/>
      <c r="GL582" s="159"/>
      <c r="GM582" s="159"/>
      <c r="GN582" s="159"/>
      <c r="GO582" s="159"/>
      <c r="GP582" s="159"/>
      <c r="GQ582" s="159"/>
      <c r="GR582" s="159"/>
      <c r="GS582" s="159"/>
      <c r="GT582" s="159"/>
      <c r="GU582" s="159"/>
      <c r="GV582" s="159"/>
      <c r="GW582" s="159"/>
      <c r="GX582" s="159"/>
      <c r="GY582" s="159"/>
      <c r="GZ582" s="159"/>
      <c r="HA582" s="159"/>
    </row>
    <row r="583" spans="1:209" ht="30" x14ac:dyDescent="0.25">
      <c r="A583" s="158">
        <v>1</v>
      </c>
      <c r="B583" s="58" t="s">
        <v>170</v>
      </c>
      <c r="C583" s="2184">
        <f>'2 уровень'!C1415</f>
        <v>12099</v>
      </c>
      <c r="D583" s="2184">
        <f>'2 уровень'!D1415</f>
        <v>11091</v>
      </c>
      <c r="E583" s="2184">
        <f>'2 уровень'!E1415</f>
        <v>10789</v>
      </c>
      <c r="F583" s="2185">
        <f>'2 уровень'!F1415</f>
        <v>97.277071499413935</v>
      </c>
      <c r="G583" s="232">
        <f>'2 уровень'!G1415</f>
        <v>0</v>
      </c>
      <c r="H583" s="232">
        <f>'2 уровень'!H1415</f>
        <v>0</v>
      </c>
      <c r="I583" s="241">
        <f>'2 уровень'!I1415</f>
        <v>0</v>
      </c>
      <c r="J583" s="241">
        <f>'2 уровень'!J1415</f>
        <v>0</v>
      </c>
      <c r="K583" s="241">
        <f>'2 уровень'!K1415</f>
        <v>0</v>
      </c>
      <c r="L583" s="241">
        <f>'2 уровень'!L1415</f>
        <v>0</v>
      </c>
      <c r="M583" s="241">
        <f>'2 уровень'!M1415</f>
        <v>0</v>
      </c>
      <c r="N583" s="241">
        <f>'2 уровень'!N1415</f>
        <v>0</v>
      </c>
      <c r="O583" s="160">
        <f>'2 уровень'!O1415</f>
        <v>0</v>
      </c>
      <c r="P583" s="160">
        <f>'2 уровень'!P1415</f>
        <v>0</v>
      </c>
      <c r="Q583" s="160">
        <f>'2 уровень'!Q1415</f>
        <v>0</v>
      </c>
      <c r="R583" s="160">
        <f>'2 уровень'!R1415</f>
        <v>0</v>
      </c>
      <c r="S583" s="160">
        <f>'2 уровень'!S1415</f>
        <v>0</v>
      </c>
      <c r="T583" s="160">
        <f>'2 уровень'!T1415</f>
        <v>0</v>
      </c>
      <c r="U583" s="160">
        <f>'2 уровень'!U1415</f>
        <v>0</v>
      </c>
      <c r="V583" s="160">
        <f>'2 уровень'!V1415</f>
        <v>0</v>
      </c>
      <c r="W583" s="160">
        <f>'2 уровень'!W1415</f>
        <v>0</v>
      </c>
      <c r="X583" s="160">
        <f>'2 уровень'!X1415</f>
        <v>0</v>
      </c>
      <c r="Y583" s="160">
        <f>'2 уровень'!Y1415</f>
        <v>0</v>
      </c>
      <c r="Z583" s="2222">
        <f>'2 уровень'!Z1415</f>
        <v>0</v>
      </c>
      <c r="AA583" s="160">
        <f>'2 уровень'!AA1415</f>
        <v>0</v>
      </c>
      <c r="AB583" s="160">
        <f>'2 уровень'!AB1415</f>
        <v>0</v>
      </c>
      <c r="AC583" s="160">
        <f>'2 уровень'!AC1415</f>
        <v>0</v>
      </c>
      <c r="AD583" s="2141">
        <f>'2 уровень'!AD1415</f>
        <v>0</v>
      </c>
      <c r="AE583" s="2141">
        <f>'2 уровень'!AE1415</f>
        <v>0</v>
      </c>
      <c r="AF583" s="2141">
        <f>'2 уровень'!AF1415</f>
        <v>0</v>
      </c>
      <c r="AG583" s="160"/>
      <c r="AH583" s="160"/>
      <c r="AI583" s="159"/>
      <c r="AJ583" s="159"/>
      <c r="AK583" s="159"/>
      <c r="AL583" s="159"/>
      <c r="AM583" s="159"/>
      <c r="AN583" s="159"/>
      <c r="AO583" s="159"/>
      <c r="AP583" s="159"/>
      <c r="AQ583" s="159"/>
      <c r="AR583" s="159"/>
      <c r="AS583" s="159"/>
      <c r="AT583" s="159"/>
      <c r="AU583" s="159"/>
      <c r="AV583" s="159"/>
      <c r="AW583" s="159"/>
      <c r="AX583" s="159"/>
      <c r="AY583" s="159"/>
      <c r="AZ583" s="159"/>
      <c r="BA583" s="159"/>
      <c r="BB583" s="159"/>
      <c r="BC583" s="159"/>
      <c r="BD583" s="159"/>
      <c r="BE583" s="159"/>
      <c r="BF583" s="159"/>
      <c r="BG583" s="159"/>
      <c r="BH583" s="159"/>
      <c r="BI583" s="159"/>
      <c r="BJ583" s="159"/>
      <c r="BK583" s="159"/>
      <c r="BL583" s="159"/>
      <c r="BM583" s="159"/>
      <c r="BN583" s="159"/>
      <c r="BO583" s="159"/>
      <c r="BP583" s="159"/>
      <c r="BQ583" s="159"/>
      <c r="BR583" s="159"/>
      <c r="BS583" s="159"/>
      <c r="BT583" s="159"/>
      <c r="BU583" s="159"/>
      <c r="BV583" s="159"/>
      <c r="BW583" s="159"/>
      <c r="BX583" s="159"/>
      <c r="BY583" s="159"/>
      <c r="BZ583" s="159"/>
      <c r="CA583" s="159"/>
      <c r="CB583" s="159"/>
      <c r="CC583" s="159"/>
      <c r="CD583" s="159"/>
      <c r="CE583" s="159"/>
      <c r="CF583" s="159"/>
      <c r="CG583" s="159"/>
      <c r="CH583" s="159"/>
      <c r="CI583" s="159"/>
      <c r="CJ583" s="159"/>
      <c r="CK583" s="159"/>
      <c r="CL583" s="159"/>
      <c r="CM583" s="159"/>
      <c r="CN583" s="159"/>
      <c r="CO583" s="159"/>
      <c r="CP583" s="159"/>
      <c r="CQ583" s="159"/>
      <c r="CR583" s="159"/>
      <c r="CS583" s="159"/>
      <c r="CT583" s="159"/>
      <c r="CU583" s="159"/>
      <c r="CV583" s="159"/>
      <c r="CW583" s="159"/>
      <c r="CX583" s="159"/>
      <c r="CY583" s="159"/>
      <c r="CZ583" s="159"/>
      <c r="DA583" s="159"/>
      <c r="DB583" s="159"/>
      <c r="DC583" s="159"/>
      <c r="DD583" s="159"/>
      <c r="DE583" s="159"/>
      <c r="DF583" s="159"/>
      <c r="DG583" s="159"/>
      <c r="DH583" s="159"/>
      <c r="DI583" s="159"/>
      <c r="DJ583" s="159"/>
      <c r="DK583" s="159"/>
      <c r="DL583" s="159"/>
      <c r="DM583" s="159"/>
      <c r="DN583" s="159"/>
      <c r="DO583" s="159"/>
      <c r="DP583" s="159"/>
      <c r="DQ583" s="159"/>
      <c r="DR583" s="159"/>
      <c r="DS583" s="159"/>
      <c r="DT583" s="159"/>
      <c r="DU583" s="159"/>
      <c r="DV583" s="159"/>
      <c r="DW583" s="159"/>
      <c r="DX583" s="159"/>
      <c r="DY583" s="159"/>
      <c r="DZ583" s="159"/>
      <c r="EA583" s="159"/>
      <c r="EB583" s="159"/>
      <c r="EC583" s="159"/>
      <c r="ED583" s="159"/>
      <c r="EE583" s="159"/>
      <c r="EF583" s="159"/>
      <c r="EG583" s="159"/>
      <c r="EH583" s="159"/>
      <c r="EI583" s="159"/>
      <c r="EJ583" s="159"/>
      <c r="EK583" s="159"/>
      <c r="EL583" s="159"/>
      <c r="EM583" s="159"/>
      <c r="EN583" s="159"/>
      <c r="EO583" s="159"/>
      <c r="EP583" s="159"/>
      <c r="EQ583" s="159"/>
      <c r="ER583" s="159"/>
      <c r="ES583" s="159"/>
      <c r="ET583" s="159"/>
      <c r="EU583" s="159"/>
      <c r="EV583" s="159"/>
      <c r="EW583" s="159"/>
      <c r="EX583" s="159"/>
      <c r="EY583" s="159"/>
      <c r="EZ583" s="159"/>
      <c r="FA583" s="159"/>
      <c r="FB583" s="159"/>
      <c r="FC583" s="159"/>
      <c r="FD583" s="159"/>
      <c r="FE583" s="159"/>
      <c r="FF583" s="159"/>
      <c r="FG583" s="159"/>
      <c r="FH583" s="159"/>
      <c r="FI583" s="159"/>
      <c r="FJ583" s="159"/>
      <c r="FK583" s="159"/>
      <c r="FL583" s="159"/>
      <c r="FM583" s="159"/>
      <c r="FN583" s="159"/>
      <c r="FO583" s="159"/>
      <c r="FP583" s="159"/>
      <c r="FQ583" s="159"/>
      <c r="FR583" s="159"/>
      <c r="FS583" s="159"/>
      <c r="FT583" s="159"/>
      <c r="FU583" s="159"/>
      <c r="FV583" s="159"/>
      <c r="FW583" s="159"/>
      <c r="FX583" s="159"/>
      <c r="FY583" s="159"/>
      <c r="FZ583" s="159"/>
      <c r="GA583" s="159"/>
      <c r="GB583" s="159"/>
      <c r="GC583" s="159"/>
      <c r="GD583" s="159"/>
      <c r="GE583" s="159"/>
      <c r="GF583" s="159"/>
      <c r="GG583" s="159"/>
      <c r="GH583" s="159"/>
      <c r="GI583" s="159"/>
      <c r="GJ583" s="159"/>
      <c r="GK583" s="159"/>
      <c r="GL583" s="159"/>
      <c r="GM583" s="159"/>
      <c r="GN583" s="159"/>
      <c r="GO583" s="159"/>
      <c r="GP583" s="159"/>
      <c r="GQ583" s="159"/>
      <c r="GR583" s="159"/>
      <c r="GS583" s="159"/>
      <c r="GT583" s="159"/>
      <c r="GU583" s="159"/>
      <c r="GV583" s="159"/>
      <c r="GW583" s="159"/>
      <c r="GX583" s="159"/>
      <c r="GY583" s="159"/>
      <c r="GZ583" s="159"/>
      <c r="HA583" s="159"/>
    </row>
    <row r="584" spans="1:209" ht="30" x14ac:dyDescent="0.25">
      <c r="A584" s="158">
        <v>1</v>
      </c>
      <c r="B584" s="58" t="s">
        <v>361</v>
      </c>
      <c r="C584" s="2184">
        <f>'2 уровень'!C1416</f>
        <v>0</v>
      </c>
      <c r="D584" s="2184">
        <f>'2 уровень'!D1416</f>
        <v>0</v>
      </c>
      <c r="E584" s="2184">
        <f>'2 уровень'!E1416</f>
        <v>0</v>
      </c>
      <c r="F584" s="2185">
        <f>'2 уровень'!F1416</f>
        <v>0</v>
      </c>
      <c r="G584" s="232">
        <f>'2 уровень'!G1416</f>
        <v>0</v>
      </c>
      <c r="H584" s="232">
        <f>'2 уровень'!H1416</f>
        <v>0</v>
      </c>
      <c r="I584" s="241">
        <f>'2 уровень'!I1416</f>
        <v>0</v>
      </c>
      <c r="J584" s="241">
        <f>'2 уровень'!J1416</f>
        <v>0</v>
      </c>
      <c r="K584" s="241">
        <f>'2 уровень'!K1416</f>
        <v>0</v>
      </c>
      <c r="L584" s="241">
        <f>'2 уровень'!L1416</f>
        <v>0</v>
      </c>
      <c r="M584" s="241">
        <f>'2 уровень'!M1416</f>
        <v>0</v>
      </c>
      <c r="N584" s="241">
        <f>'2 уровень'!N1416</f>
        <v>0</v>
      </c>
      <c r="O584" s="160">
        <f>'2 уровень'!O1416</f>
        <v>0</v>
      </c>
      <c r="P584" s="160">
        <f>'2 уровень'!P1416</f>
        <v>0</v>
      </c>
      <c r="Q584" s="160">
        <f>'2 уровень'!Q1416</f>
        <v>0</v>
      </c>
      <c r="R584" s="160">
        <f>'2 уровень'!R1416</f>
        <v>0</v>
      </c>
      <c r="S584" s="160">
        <f>'2 уровень'!S1416</f>
        <v>0</v>
      </c>
      <c r="T584" s="160">
        <f>'2 уровень'!T1416</f>
        <v>0</v>
      </c>
      <c r="U584" s="160">
        <f>'2 уровень'!U1416</f>
        <v>0</v>
      </c>
      <c r="V584" s="160">
        <f>'2 уровень'!V1416</f>
        <v>0</v>
      </c>
      <c r="W584" s="160">
        <f>'2 уровень'!W1416</f>
        <v>0</v>
      </c>
      <c r="X584" s="160">
        <f>'2 уровень'!X1416</f>
        <v>0</v>
      </c>
      <c r="Y584" s="160">
        <f>'2 уровень'!Y1416</f>
        <v>0</v>
      </c>
      <c r="Z584" s="2222">
        <f>'2 уровень'!Z1416</f>
        <v>0</v>
      </c>
      <c r="AA584" s="160">
        <f>'2 уровень'!AA1416</f>
        <v>0</v>
      </c>
      <c r="AB584" s="160">
        <f>'2 уровень'!AB1416</f>
        <v>0</v>
      </c>
      <c r="AC584" s="160">
        <f>'2 уровень'!AC1416</f>
        <v>0</v>
      </c>
      <c r="AD584" s="2141">
        <f>'2 уровень'!AD1416</f>
        <v>0</v>
      </c>
      <c r="AE584" s="2141">
        <f>'2 уровень'!AE1416</f>
        <v>0</v>
      </c>
      <c r="AF584" s="2141">
        <f>'2 уровень'!AF1416</f>
        <v>0</v>
      </c>
      <c r="AG584" s="160"/>
      <c r="AH584" s="160"/>
      <c r="AI584" s="159"/>
      <c r="AJ584" s="159"/>
      <c r="AK584" s="159"/>
      <c r="AL584" s="159"/>
      <c r="AM584" s="159"/>
      <c r="AN584" s="159"/>
      <c r="AO584" s="159"/>
      <c r="AP584" s="159"/>
      <c r="AQ584" s="159"/>
      <c r="AR584" s="159"/>
      <c r="AS584" s="159"/>
      <c r="AT584" s="159"/>
      <c r="AU584" s="159"/>
      <c r="AV584" s="159"/>
      <c r="AW584" s="159"/>
      <c r="AX584" s="159"/>
      <c r="AY584" s="159"/>
      <c r="AZ584" s="159"/>
      <c r="BA584" s="159"/>
      <c r="BB584" s="159"/>
      <c r="BC584" s="159"/>
      <c r="BD584" s="159"/>
      <c r="BE584" s="159"/>
      <c r="BF584" s="159"/>
      <c r="BG584" s="159"/>
      <c r="BH584" s="159"/>
      <c r="BI584" s="159"/>
      <c r="BJ584" s="159"/>
      <c r="BK584" s="159"/>
      <c r="BL584" s="159"/>
      <c r="BM584" s="159"/>
      <c r="BN584" s="159"/>
      <c r="BO584" s="159"/>
      <c r="BP584" s="159"/>
      <c r="BQ584" s="159"/>
      <c r="BR584" s="159"/>
      <c r="BS584" s="159"/>
      <c r="BT584" s="159"/>
      <c r="BU584" s="159"/>
      <c r="BV584" s="159"/>
      <c r="BW584" s="159"/>
      <c r="BX584" s="159"/>
      <c r="BY584" s="159"/>
      <c r="BZ584" s="159"/>
      <c r="CA584" s="159"/>
      <c r="CB584" s="159"/>
      <c r="CC584" s="159"/>
      <c r="CD584" s="159"/>
      <c r="CE584" s="159"/>
      <c r="CF584" s="159"/>
      <c r="CG584" s="159"/>
      <c r="CH584" s="159"/>
      <c r="CI584" s="159"/>
      <c r="CJ584" s="159"/>
      <c r="CK584" s="159"/>
      <c r="CL584" s="159"/>
      <c r="CM584" s="159"/>
      <c r="CN584" s="159"/>
      <c r="CO584" s="159"/>
      <c r="CP584" s="159"/>
      <c r="CQ584" s="159"/>
      <c r="CR584" s="159"/>
      <c r="CS584" s="159"/>
      <c r="CT584" s="159"/>
      <c r="CU584" s="159"/>
      <c r="CV584" s="159"/>
      <c r="CW584" s="159"/>
      <c r="CX584" s="159"/>
      <c r="CY584" s="159"/>
      <c r="CZ584" s="159"/>
      <c r="DA584" s="159"/>
      <c r="DB584" s="159"/>
      <c r="DC584" s="159"/>
      <c r="DD584" s="159"/>
      <c r="DE584" s="159"/>
      <c r="DF584" s="159"/>
      <c r="DG584" s="159"/>
      <c r="DH584" s="159"/>
      <c r="DI584" s="159"/>
      <c r="DJ584" s="159"/>
      <c r="DK584" s="159"/>
      <c r="DL584" s="159"/>
      <c r="DM584" s="159"/>
      <c r="DN584" s="159"/>
      <c r="DO584" s="159"/>
      <c r="DP584" s="159"/>
      <c r="DQ584" s="159"/>
      <c r="DR584" s="159"/>
      <c r="DS584" s="159"/>
      <c r="DT584" s="159"/>
      <c r="DU584" s="159"/>
      <c r="DV584" s="159"/>
      <c r="DW584" s="159"/>
      <c r="DX584" s="159"/>
      <c r="DY584" s="159"/>
      <c r="DZ584" s="159"/>
      <c r="EA584" s="159"/>
      <c r="EB584" s="159"/>
      <c r="EC584" s="159"/>
      <c r="ED584" s="159"/>
      <c r="EE584" s="159"/>
      <c r="EF584" s="159"/>
      <c r="EG584" s="159"/>
      <c r="EH584" s="159"/>
      <c r="EI584" s="159"/>
      <c r="EJ584" s="159"/>
      <c r="EK584" s="159"/>
      <c r="EL584" s="159"/>
      <c r="EM584" s="159"/>
      <c r="EN584" s="159"/>
      <c r="EO584" s="159"/>
      <c r="EP584" s="159"/>
      <c r="EQ584" s="159"/>
      <c r="ER584" s="159"/>
      <c r="ES584" s="159"/>
      <c r="ET584" s="159"/>
      <c r="EU584" s="159"/>
      <c r="EV584" s="159"/>
      <c r="EW584" s="159"/>
      <c r="EX584" s="159"/>
      <c r="EY584" s="159"/>
      <c r="EZ584" s="159"/>
      <c r="FA584" s="159"/>
      <c r="FB584" s="159"/>
      <c r="FC584" s="159"/>
      <c r="FD584" s="159"/>
      <c r="FE584" s="159"/>
      <c r="FF584" s="159"/>
      <c r="FG584" s="159"/>
      <c r="FH584" s="159"/>
      <c r="FI584" s="159"/>
      <c r="FJ584" s="159"/>
      <c r="FK584" s="159"/>
      <c r="FL584" s="159"/>
      <c r="FM584" s="159"/>
      <c r="FN584" s="159"/>
      <c r="FO584" s="159"/>
      <c r="FP584" s="159"/>
      <c r="FQ584" s="159"/>
      <c r="FR584" s="159"/>
      <c r="FS584" s="159"/>
      <c r="FT584" s="159"/>
      <c r="FU584" s="159"/>
      <c r="FV584" s="159"/>
      <c r="FW584" s="159"/>
      <c r="FX584" s="159"/>
      <c r="FY584" s="159"/>
      <c r="FZ584" s="159"/>
      <c r="GA584" s="159"/>
      <c r="GB584" s="159"/>
      <c r="GC584" s="159"/>
      <c r="GD584" s="159"/>
      <c r="GE584" s="159"/>
      <c r="GF584" s="159"/>
      <c r="GG584" s="159"/>
      <c r="GH584" s="159"/>
      <c r="GI584" s="159"/>
      <c r="GJ584" s="159"/>
      <c r="GK584" s="159"/>
      <c r="GL584" s="159"/>
      <c r="GM584" s="159"/>
      <c r="GN584" s="159"/>
      <c r="GO584" s="159"/>
      <c r="GP584" s="159"/>
      <c r="GQ584" s="159"/>
      <c r="GR584" s="159"/>
      <c r="GS584" s="159"/>
      <c r="GT584" s="159"/>
      <c r="GU584" s="159"/>
      <c r="GV584" s="159"/>
      <c r="GW584" s="159"/>
      <c r="GX584" s="159"/>
      <c r="GY584" s="159"/>
      <c r="GZ584" s="159"/>
      <c r="HA584" s="159"/>
    </row>
    <row r="585" spans="1:209" x14ac:dyDescent="0.25">
      <c r="A585" s="158">
        <v>1</v>
      </c>
      <c r="B585" s="54" t="s">
        <v>91</v>
      </c>
      <c r="C585" s="2612">
        <f>'2 уровень'!C1417</f>
        <v>172104</v>
      </c>
      <c r="D585" s="2612">
        <f>'2 уровень'!D1417</f>
        <v>157764.40000000002</v>
      </c>
      <c r="E585" s="2612">
        <f>'2 уровень'!E1417</f>
        <v>134664.52909093536</v>
      </c>
      <c r="F585" s="2613">
        <f>'2 уровень'!F1417</f>
        <v>85.357995270755211</v>
      </c>
      <c r="G585" s="232">
        <f>'2 уровень'!G1417</f>
        <v>0</v>
      </c>
      <c r="H585" s="232">
        <f>'2 уровень'!H1417</f>
        <v>0</v>
      </c>
      <c r="I585" s="241">
        <f>'2 уровень'!I1417</f>
        <v>0</v>
      </c>
      <c r="J585" s="241">
        <f>'2 уровень'!J1417</f>
        <v>0</v>
      </c>
      <c r="K585" s="241">
        <f>'2 уровень'!K1417</f>
        <v>0</v>
      </c>
      <c r="L585" s="241">
        <f>'2 уровень'!L1417</f>
        <v>0</v>
      </c>
      <c r="M585" s="241">
        <f>'2 уровень'!M1417</f>
        <v>0</v>
      </c>
      <c r="N585" s="241">
        <f>'2 уровень'!N1417</f>
        <v>0</v>
      </c>
      <c r="O585" s="160">
        <f>'2 уровень'!O1417</f>
        <v>96013.518594444453</v>
      </c>
      <c r="P585" s="160">
        <f>'2 уровень'!P1417</f>
        <v>99349.033741500447</v>
      </c>
      <c r="Q585" s="160">
        <f>'2 уровень'!Q1417</f>
        <v>99349.033741500447</v>
      </c>
      <c r="R585" s="160">
        <f>'2 уровень'!R1417</f>
        <v>99349.033741500447</v>
      </c>
      <c r="S585" s="160">
        <f>'2 уровень'!S1417</f>
        <v>99349.033741500447</v>
      </c>
      <c r="T585" s="160">
        <f>'2 уровень'!T1417</f>
        <v>99682.439526949776</v>
      </c>
      <c r="U585" s="160">
        <f>'2 уровень'!U1417</f>
        <v>99682.439526949776</v>
      </c>
      <c r="V585" s="160">
        <f>'2 уровень'!V1417</f>
        <v>99682.439526949776</v>
      </c>
      <c r="W585" s="160">
        <f>'2 уровень'!W1417</f>
        <v>99676.127870000011</v>
      </c>
      <c r="X585" s="160">
        <f>'2 уровень'!X1417</f>
        <v>99676.12787292838</v>
      </c>
      <c r="Y585" s="160">
        <f>'2 уровень'!Y1417</f>
        <v>99676.12787292838</v>
      </c>
      <c r="Z585" s="2222">
        <f>'2 уровень'!Z1417</f>
        <v>91325.721188998956</v>
      </c>
      <c r="AA585" s="160">
        <f>'2 уровень'!AA1417</f>
        <v>85632.811040000001</v>
      </c>
      <c r="AB585" s="160">
        <f>'2 уровень'!AB1417</f>
        <v>-5692.9101489989553</v>
      </c>
      <c r="AC585" s="160">
        <f>'2 уровень'!AC1417</f>
        <v>-226.23297000000002</v>
      </c>
      <c r="AD585" s="2141">
        <f>'2 уровень'!AD1417</f>
        <v>0</v>
      </c>
      <c r="AE585" s="2141">
        <f>'2 уровень'!AE1417</f>
        <v>85406.578070000003</v>
      </c>
      <c r="AF585" s="2141">
        <f>'2 уровень'!AF1417</f>
        <v>0</v>
      </c>
      <c r="AG585" s="160"/>
      <c r="AH585" s="160"/>
      <c r="AI585" s="159"/>
      <c r="AJ585" s="159"/>
      <c r="AK585" s="159"/>
      <c r="AL585" s="159"/>
      <c r="AM585" s="159"/>
      <c r="AN585" s="159"/>
      <c r="AO585" s="159"/>
      <c r="AP585" s="159"/>
      <c r="AQ585" s="159"/>
      <c r="AR585" s="159"/>
      <c r="AS585" s="159"/>
      <c r="AT585" s="159"/>
      <c r="AU585" s="159"/>
      <c r="AV585" s="159"/>
      <c r="AW585" s="159"/>
      <c r="AX585" s="159"/>
      <c r="AY585" s="159"/>
      <c r="AZ585" s="159"/>
      <c r="BA585" s="159"/>
      <c r="BB585" s="159"/>
      <c r="BC585" s="159"/>
      <c r="BD585" s="159"/>
      <c r="BE585" s="159"/>
      <c r="BF585" s="159"/>
      <c r="BG585" s="159"/>
      <c r="BH585" s="159"/>
      <c r="BI585" s="159"/>
      <c r="BJ585" s="159"/>
      <c r="BK585" s="159"/>
      <c r="BL585" s="159"/>
      <c r="BM585" s="159"/>
      <c r="BN585" s="159"/>
      <c r="BO585" s="159"/>
      <c r="BP585" s="159"/>
      <c r="BQ585" s="159"/>
      <c r="BR585" s="159"/>
      <c r="BS585" s="159"/>
      <c r="BT585" s="159"/>
      <c r="BU585" s="159"/>
      <c r="BV585" s="159"/>
      <c r="BW585" s="159"/>
      <c r="BX585" s="159"/>
      <c r="BY585" s="159"/>
      <c r="BZ585" s="159"/>
      <c r="CA585" s="159"/>
      <c r="CB585" s="159"/>
      <c r="CC585" s="159"/>
      <c r="CD585" s="159"/>
      <c r="CE585" s="159"/>
      <c r="CF585" s="159"/>
      <c r="CG585" s="159"/>
      <c r="CH585" s="159"/>
      <c r="CI585" s="159"/>
      <c r="CJ585" s="159"/>
      <c r="CK585" s="159"/>
      <c r="CL585" s="159"/>
      <c r="CM585" s="159"/>
      <c r="CN585" s="159"/>
      <c r="CO585" s="159"/>
      <c r="CP585" s="159"/>
      <c r="CQ585" s="159"/>
      <c r="CR585" s="159"/>
      <c r="CS585" s="159"/>
      <c r="CT585" s="159"/>
      <c r="CU585" s="159"/>
      <c r="CV585" s="159"/>
      <c r="CW585" s="159"/>
      <c r="CX585" s="159"/>
      <c r="CY585" s="159"/>
      <c r="CZ585" s="159"/>
      <c r="DA585" s="159"/>
      <c r="DB585" s="159"/>
      <c r="DC585" s="159"/>
      <c r="DD585" s="159"/>
      <c r="DE585" s="159"/>
      <c r="DF585" s="159"/>
      <c r="DG585" s="159"/>
      <c r="DH585" s="159"/>
      <c r="DI585" s="159"/>
      <c r="DJ585" s="159"/>
      <c r="DK585" s="159"/>
      <c r="DL585" s="159"/>
      <c r="DM585" s="159"/>
      <c r="DN585" s="159"/>
      <c r="DO585" s="159"/>
      <c r="DP585" s="159"/>
      <c r="DQ585" s="159"/>
      <c r="DR585" s="159"/>
      <c r="DS585" s="159"/>
      <c r="DT585" s="159"/>
      <c r="DU585" s="159"/>
      <c r="DV585" s="159"/>
      <c r="DW585" s="159"/>
      <c r="DX585" s="159"/>
      <c r="DY585" s="159"/>
      <c r="DZ585" s="159"/>
      <c r="EA585" s="159"/>
      <c r="EB585" s="159"/>
      <c r="EC585" s="159"/>
      <c r="ED585" s="159"/>
      <c r="EE585" s="159"/>
      <c r="EF585" s="159"/>
      <c r="EG585" s="159"/>
      <c r="EH585" s="159"/>
      <c r="EI585" s="159"/>
      <c r="EJ585" s="159"/>
      <c r="EK585" s="159"/>
      <c r="EL585" s="159"/>
      <c r="EM585" s="159"/>
      <c r="EN585" s="159"/>
      <c r="EO585" s="159"/>
      <c r="EP585" s="159"/>
      <c r="EQ585" s="159"/>
      <c r="ER585" s="159"/>
      <c r="ES585" s="159"/>
      <c r="ET585" s="159"/>
      <c r="EU585" s="159"/>
      <c r="EV585" s="159"/>
      <c r="EW585" s="159"/>
      <c r="EX585" s="159"/>
      <c r="EY585" s="159"/>
      <c r="EZ585" s="159"/>
      <c r="FA585" s="159"/>
      <c r="FB585" s="159"/>
      <c r="FC585" s="159"/>
      <c r="FD585" s="159"/>
      <c r="FE585" s="159"/>
      <c r="FF585" s="159"/>
      <c r="FG585" s="159"/>
      <c r="FH585" s="159"/>
      <c r="FI585" s="159"/>
      <c r="FJ585" s="159"/>
      <c r="FK585" s="159"/>
      <c r="FL585" s="159"/>
      <c r="FM585" s="159"/>
      <c r="FN585" s="159"/>
      <c r="FO585" s="159"/>
      <c r="FP585" s="159"/>
      <c r="FQ585" s="159"/>
      <c r="FR585" s="159"/>
      <c r="FS585" s="159"/>
      <c r="FT585" s="159"/>
      <c r="FU585" s="159"/>
      <c r="FV585" s="159"/>
      <c r="FW585" s="159"/>
      <c r="FX585" s="159"/>
      <c r="FY585" s="159"/>
      <c r="FZ585" s="159"/>
      <c r="GA585" s="159"/>
      <c r="GB585" s="159"/>
      <c r="GC585" s="159"/>
      <c r="GD585" s="159"/>
      <c r="GE585" s="159"/>
      <c r="GF585" s="159"/>
      <c r="GG585" s="159"/>
      <c r="GH585" s="159"/>
      <c r="GI585" s="159"/>
      <c r="GJ585" s="159"/>
      <c r="GK585" s="159"/>
      <c r="GL585" s="159"/>
      <c r="GM585" s="159"/>
      <c r="GN585" s="159"/>
      <c r="GO585" s="159"/>
      <c r="GP585" s="159"/>
      <c r="GQ585" s="159"/>
      <c r="GR585" s="159"/>
      <c r="GS585" s="159"/>
      <c r="GT585" s="159"/>
      <c r="GU585" s="159"/>
      <c r="GV585" s="159"/>
      <c r="GW585" s="159"/>
      <c r="GX585" s="159"/>
      <c r="GY585" s="159"/>
      <c r="GZ585" s="159"/>
      <c r="HA585" s="159"/>
    </row>
    <row r="586" spans="1:209" x14ac:dyDescent="0.25">
      <c r="A586" s="158">
        <v>1</v>
      </c>
      <c r="B586" s="2183" t="s">
        <v>82</v>
      </c>
      <c r="C586" s="2184">
        <f>'2 уровень'!C1418</f>
        <v>830</v>
      </c>
      <c r="D586" s="2184">
        <f>'2 уровень'!D1418</f>
        <v>761</v>
      </c>
      <c r="E586" s="2184">
        <f>'2 уровень'!E1418</f>
        <v>746</v>
      </c>
      <c r="F586" s="2185">
        <f>'2 уровень'!F1418</f>
        <v>98.028909329829176</v>
      </c>
      <c r="G586" s="232">
        <f>'2 уровень'!G1418</f>
        <v>10.638554216867471</v>
      </c>
      <c r="H586" s="232">
        <f>'2 уровень'!H1418</f>
        <v>10.396782841823056</v>
      </c>
      <c r="I586" s="241">
        <f>'2 уровень'!I1418</f>
        <v>8830</v>
      </c>
      <c r="J586" s="241">
        <f>'2 уровень'!J1418</f>
        <v>8096</v>
      </c>
      <c r="K586" s="241">
        <f>'2 уровень'!K1418</f>
        <v>7756</v>
      </c>
      <c r="L586" s="241">
        <f>'2 уровень'!L1418</f>
        <v>95.800395256917</v>
      </c>
      <c r="M586" s="241">
        <f>'2 уровень'!M1418</f>
        <v>29.433333333333334</v>
      </c>
      <c r="N586" s="241">
        <f>'2 уровень'!N1418</f>
        <v>287.46628230206943</v>
      </c>
      <c r="O586" s="160">
        <f>'2 уровень'!O1418</f>
        <v>0</v>
      </c>
      <c r="P586" s="160">
        <f>'2 уровень'!P1418</f>
        <v>0</v>
      </c>
      <c r="Q586" s="160">
        <f>'2 уровень'!Q1418</f>
        <v>0</v>
      </c>
      <c r="R586" s="160">
        <f>'2 уровень'!R1418</f>
        <v>0</v>
      </c>
      <c r="S586" s="160">
        <f>'2 уровень'!S1418</f>
        <v>0</v>
      </c>
      <c r="T586" s="160">
        <f>'2 уровень'!T1418</f>
        <v>0</v>
      </c>
      <c r="U586" s="160">
        <f>'2 уровень'!U1418</f>
        <v>0</v>
      </c>
      <c r="V586" s="160">
        <f>'2 уровень'!V1418</f>
        <v>0</v>
      </c>
      <c r="W586" s="160">
        <f>'2 уровень'!W1418</f>
        <v>0</v>
      </c>
      <c r="X586" s="160">
        <f>'2 уровень'!X1418</f>
        <v>0</v>
      </c>
      <c r="Y586" s="160">
        <f>'2 уровень'!Y1418</f>
        <v>0</v>
      </c>
      <c r="Z586" s="2222">
        <f>'2 уровень'!Z1418</f>
        <v>0</v>
      </c>
      <c r="AA586" s="160">
        <f>'2 уровень'!AA1418</f>
        <v>0</v>
      </c>
      <c r="AB586" s="160">
        <f>'2 уровень'!AB1418</f>
        <v>0</v>
      </c>
      <c r="AC586" s="160">
        <f>'2 уровень'!AC1418</f>
        <v>0</v>
      </c>
      <c r="AD586" s="2141">
        <f>'2 уровень'!AD1418</f>
        <v>0</v>
      </c>
      <c r="AE586" s="2141">
        <f>'2 уровень'!AE1418</f>
        <v>0</v>
      </c>
      <c r="AF586" s="2141">
        <f>'2 уровень'!AF1418</f>
        <v>0</v>
      </c>
      <c r="AG586" s="160"/>
      <c r="AH586" s="160"/>
      <c r="AI586" s="159"/>
      <c r="AJ586" s="159"/>
      <c r="AK586" s="159"/>
      <c r="AL586" s="159"/>
      <c r="AM586" s="159"/>
      <c r="AN586" s="159"/>
      <c r="AO586" s="159"/>
      <c r="AP586" s="159"/>
      <c r="AQ586" s="159"/>
      <c r="AR586" s="159"/>
      <c r="AS586" s="159"/>
      <c r="AT586" s="159"/>
      <c r="AU586" s="159"/>
      <c r="AV586" s="159"/>
      <c r="AW586" s="159"/>
      <c r="AX586" s="159"/>
      <c r="AY586" s="159"/>
      <c r="AZ586" s="159"/>
      <c r="BA586" s="159"/>
      <c r="BB586" s="159"/>
      <c r="BC586" s="159"/>
      <c r="BD586" s="159"/>
      <c r="BE586" s="159"/>
      <c r="BF586" s="159"/>
      <c r="BG586" s="159"/>
      <c r="BH586" s="159"/>
      <c r="BI586" s="159"/>
      <c r="BJ586" s="159"/>
      <c r="BK586" s="159"/>
      <c r="BL586" s="159"/>
      <c r="BM586" s="159"/>
      <c r="BN586" s="159"/>
      <c r="BO586" s="159"/>
      <c r="BP586" s="159"/>
      <c r="BQ586" s="159"/>
      <c r="BR586" s="159"/>
      <c r="BS586" s="159"/>
      <c r="BT586" s="159"/>
      <c r="BU586" s="159"/>
      <c r="BV586" s="159"/>
      <c r="BW586" s="159"/>
      <c r="BX586" s="159"/>
      <c r="BY586" s="159"/>
      <c r="BZ586" s="159"/>
      <c r="CA586" s="159"/>
      <c r="CB586" s="159"/>
      <c r="CC586" s="159"/>
      <c r="CD586" s="159"/>
      <c r="CE586" s="159"/>
      <c r="CF586" s="159"/>
      <c r="CG586" s="159"/>
      <c r="CH586" s="159"/>
      <c r="CI586" s="159"/>
      <c r="CJ586" s="159"/>
      <c r="CK586" s="159"/>
      <c r="CL586" s="159"/>
      <c r="CM586" s="159"/>
      <c r="CN586" s="159"/>
      <c r="CO586" s="159"/>
      <c r="CP586" s="159"/>
      <c r="CQ586" s="159"/>
      <c r="CR586" s="159"/>
      <c r="CS586" s="159"/>
      <c r="CT586" s="159"/>
      <c r="CU586" s="159"/>
      <c r="CV586" s="159"/>
      <c r="CW586" s="159"/>
      <c r="CX586" s="159"/>
      <c r="CY586" s="159"/>
      <c r="CZ586" s="159"/>
      <c r="DA586" s="159"/>
      <c r="DB586" s="159"/>
      <c r="DC586" s="159"/>
      <c r="DD586" s="159"/>
      <c r="DE586" s="159"/>
      <c r="DF586" s="159"/>
      <c r="DG586" s="159"/>
      <c r="DH586" s="159"/>
      <c r="DI586" s="159"/>
      <c r="DJ586" s="159"/>
      <c r="DK586" s="159"/>
      <c r="DL586" s="159"/>
      <c r="DM586" s="159"/>
      <c r="DN586" s="159"/>
      <c r="DO586" s="159"/>
      <c r="DP586" s="159"/>
      <c r="DQ586" s="159"/>
      <c r="DR586" s="159"/>
      <c r="DS586" s="159"/>
      <c r="DT586" s="159"/>
      <c r="DU586" s="159"/>
      <c r="DV586" s="159"/>
      <c r="DW586" s="159"/>
      <c r="DX586" s="159"/>
      <c r="DY586" s="159"/>
      <c r="DZ586" s="159"/>
      <c r="EA586" s="159"/>
      <c r="EB586" s="159"/>
      <c r="EC586" s="159"/>
      <c r="ED586" s="159"/>
      <c r="EE586" s="159"/>
      <c r="EF586" s="159"/>
      <c r="EG586" s="159"/>
      <c r="EH586" s="159"/>
      <c r="EI586" s="159"/>
      <c r="EJ586" s="159"/>
      <c r="EK586" s="159"/>
      <c r="EL586" s="159"/>
      <c r="EM586" s="159"/>
      <c r="EN586" s="159"/>
      <c r="EO586" s="159"/>
      <c r="EP586" s="159"/>
      <c r="EQ586" s="159"/>
      <c r="ER586" s="159"/>
      <c r="ES586" s="159"/>
      <c r="ET586" s="159"/>
      <c r="EU586" s="159"/>
      <c r="EV586" s="159"/>
      <c r="EW586" s="159"/>
      <c r="EX586" s="159"/>
      <c r="EY586" s="159"/>
      <c r="EZ586" s="159"/>
      <c r="FA586" s="159"/>
      <c r="FB586" s="159"/>
      <c r="FC586" s="159"/>
      <c r="FD586" s="159"/>
      <c r="FE586" s="159"/>
      <c r="FF586" s="159"/>
      <c r="FG586" s="159"/>
      <c r="FH586" s="159"/>
      <c r="FI586" s="159"/>
      <c r="FJ586" s="159"/>
      <c r="FK586" s="159"/>
      <c r="FL586" s="159"/>
      <c r="FM586" s="159"/>
      <c r="FN586" s="159"/>
      <c r="FO586" s="159"/>
      <c r="FP586" s="159"/>
      <c r="FQ586" s="159"/>
      <c r="FR586" s="159"/>
      <c r="FS586" s="159"/>
      <c r="FT586" s="159"/>
      <c r="FU586" s="159"/>
      <c r="FV586" s="159"/>
      <c r="FW586" s="159"/>
      <c r="FX586" s="159"/>
      <c r="FY586" s="159"/>
      <c r="FZ586" s="159"/>
      <c r="GA586" s="159"/>
      <c r="GB586" s="159"/>
      <c r="GC586" s="159"/>
      <c r="GD586" s="159"/>
      <c r="GE586" s="159"/>
      <c r="GF586" s="159"/>
      <c r="GG586" s="159"/>
      <c r="GH586" s="159"/>
      <c r="GI586" s="159"/>
      <c r="GJ586" s="159"/>
      <c r="GK586" s="159"/>
      <c r="GL586" s="159"/>
      <c r="GM586" s="159"/>
      <c r="GN586" s="159"/>
      <c r="GO586" s="159"/>
      <c r="GP586" s="159"/>
      <c r="GQ586" s="159"/>
      <c r="GR586" s="159"/>
      <c r="GS586" s="159"/>
      <c r="GT586" s="159"/>
      <c r="GU586" s="159"/>
      <c r="GV586" s="159"/>
      <c r="GW586" s="159"/>
      <c r="GX586" s="159"/>
      <c r="GY586" s="159"/>
      <c r="GZ586" s="159"/>
      <c r="HA586" s="159"/>
    </row>
    <row r="587" spans="1:209" x14ac:dyDescent="0.25">
      <c r="A587" s="158">
        <v>1</v>
      </c>
      <c r="B587" s="48" t="s">
        <v>16</v>
      </c>
      <c r="C587" s="2184">
        <f>'2 уровень'!C1419</f>
        <v>350</v>
      </c>
      <c r="D587" s="2184">
        <f>'2 уровень'!D1419</f>
        <v>321</v>
      </c>
      <c r="E587" s="2184">
        <f>'2 уровень'!E1419</f>
        <v>337</v>
      </c>
      <c r="F587" s="2185">
        <f>'2 уровень'!F1419</f>
        <v>104.98442367601245</v>
      </c>
      <c r="G587" s="232">
        <f>'2 уровень'!G1419</f>
        <v>8</v>
      </c>
      <c r="H587" s="232">
        <f>'2 уровень'!H1419</f>
        <v>8.3590504451038576</v>
      </c>
      <c r="I587" s="241">
        <f>'2 уровень'!I1419</f>
        <v>2800</v>
      </c>
      <c r="J587" s="241">
        <f>'2 уровень'!J1419</f>
        <v>3465</v>
      </c>
      <c r="K587" s="241">
        <f>'2 уровень'!K1419</f>
        <v>2817</v>
      </c>
      <c r="L587" s="241">
        <f>'2 уровень'!L1419</f>
        <v>81.298701298701303</v>
      </c>
      <c r="M587" s="241">
        <f>'2 уровень'!M1419</f>
        <v>0</v>
      </c>
      <c r="N587" s="241" t="e">
        <f>'2 уровень'!N1419</f>
        <v>#DIV/0!</v>
      </c>
      <c r="O587" s="160">
        <f>'2 уровень'!O1419</f>
        <v>0</v>
      </c>
      <c r="P587" s="160">
        <f>'2 уровень'!P1419</f>
        <v>0</v>
      </c>
      <c r="Q587" s="160">
        <f>'2 уровень'!Q1419</f>
        <v>0</v>
      </c>
      <c r="R587" s="160">
        <f>'2 уровень'!R1419</f>
        <v>0</v>
      </c>
      <c r="S587" s="160">
        <f>'2 уровень'!S1419</f>
        <v>0</v>
      </c>
      <c r="T587" s="160">
        <f>'2 уровень'!T1419</f>
        <v>0</v>
      </c>
      <c r="U587" s="160">
        <f>'2 уровень'!U1419</f>
        <v>0</v>
      </c>
      <c r="V587" s="160">
        <f>'2 уровень'!V1419</f>
        <v>0</v>
      </c>
      <c r="W587" s="160">
        <f>'2 уровень'!W1419</f>
        <v>0</v>
      </c>
      <c r="X587" s="160">
        <f>'2 уровень'!X1419</f>
        <v>0</v>
      </c>
      <c r="Y587" s="160">
        <f>'2 уровень'!Y1419</f>
        <v>0</v>
      </c>
      <c r="Z587" s="2222">
        <f>'2 уровень'!Z1419</f>
        <v>0</v>
      </c>
      <c r="AA587" s="160">
        <f>'2 уровень'!AA1419</f>
        <v>0</v>
      </c>
      <c r="AB587" s="160">
        <f>'2 уровень'!AB1419</f>
        <v>0</v>
      </c>
      <c r="AC587" s="160">
        <f>'2 уровень'!AC1419</f>
        <v>0</v>
      </c>
      <c r="AD587" s="2141">
        <f>'2 уровень'!AD1419</f>
        <v>0</v>
      </c>
      <c r="AE587" s="2141">
        <f>'2 уровень'!AE1419</f>
        <v>0</v>
      </c>
      <c r="AF587" s="2141">
        <f>'2 уровень'!AF1419</f>
        <v>0</v>
      </c>
      <c r="AG587" s="160"/>
      <c r="AH587" s="160"/>
      <c r="AI587" s="159"/>
      <c r="AJ587" s="159"/>
      <c r="AK587" s="159"/>
      <c r="AL587" s="159"/>
      <c r="AM587" s="159"/>
      <c r="AN587" s="159"/>
      <c r="AO587" s="159"/>
      <c r="AP587" s="159"/>
      <c r="AQ587" s="159"/>
      <c r="AR587" s="159"/>
      <c r="AS587" s="159"/>
      <c r="AT587" s="159"/>
      <c r="AU587" s="159"/>
      <c r="AV587" s="159"/>
      <c r="AW587" s="159"/>
      <c r="AX587" s="159"/>
      <c r="AY587" s="159"/>
      <c r="AZ587" s="159"/>
      <c r="BA587" s="159"/>
      <c r="BB587" s="159"/>
      <c r="BC587" s="159"/>
      <c r="BD587" s="159"/>
      <c r="BE587" s="159"/>
      <c r="BF587" s="159"/>
      <c r="BG587" s="159"/>
      <c r="BH587" s="159"/>
      <c r="BI587" s="159"/>
      <c r="BJ587" s="159"/>
      <c r="BK587" s="159"/>
      <c r="BL587" s="159"/>
      <c r="BM587" s="159"/>
      <c r="BN587" s="159"/>
      <c r="BO587" s="159"/>
      <c r="BP587" s="159"/>
      <c r="BQ587" s="159"/>
      <c r="BR587" s="159"/>
      <c r="BS587" s="159"/>
      <c r="BT587" s="159"/>
      <c r="BU587" s="159"/>
      <c r="BV587" s="159"/>
      <c r="BW587" s="159"/>
      <c r="BX587" s="159"/>
      <c r="BY587" s="159"/>
      <c r="BZ587" s="159"/>
      <c r="CA587" s="159"/>
      <c r="CB587" s="159"/>
      <c r="CC587" s="159"/>
      <c r="CD587" s="159"/>
      <c r="CE587" s="159"/>
      <c r="CF587" s="159"/>
      <c r="CG587" s="159"/>
      <c r="CH587" s="159"/>
      <c r="CI587" s="159"/>
      <c r="CJ587" s="159"/>
      <c r="CK587" s="159"/>
      <c r="CL587" s="159"/>
      <c r="CM587" s="159"/>
      <c r="CN587" s="159"/>
      <c r="CO587" s="159"/>
      <c r="CP587" s="159"/>
      <c r="CQ587" s="159"/>
      <c r="CR587" s="159"/>
      <c r="CS587" s="159"/>
      <c r="CT587" s="159"/>
      <c r="CU587" s="159"/>
      <c r="CV587" s="159"/>
      <c r="CW587" s="159"/>
      <c r="CX587" s="159"/>
      <c r="CY587" s="159"/>
      <c r="CZ587" s="159"/>
      <c r="DA587" s="159"/>
      <c r="DB587" s="159"/>
      <c r="DC587" s="159"/>
      <c r="DD587" s="159"/>
      <c r="DE587" s="159"/>
      <c r="DF587" s="159"/>
      <c r="DG587" s="159"/>
      <c r="DH587" s="159"/>
      <c r="DI587" s="159"/>
      <c r="DJ587" s="159"/>
      <c r="DK587" s="159"/>
      <c r="DL587" s="159"/>
      <c r="DM587" s="159"/>
      <c r="DN587" s="159"/>
      <c r="DO587" s="159"/>
      <c r="DP587" s="159"/>
      <c r="DQ587" s="159"/>
      <c r="DR587" s="159"/>
      <c r="DS587" s="159"/>
      <c r="DT587" s="159"/>
      <c r="DU587" s="159"/>
      <c r="DV587" s="159"/>
      <c r="DW587" s="159"/>
      <c r="DX587" s="159"/>
      <c r="DY587" s="159"/>
      <c r="DZ587" s="159"/>
      <c r="EA587" s="159"/>
      <c r="EB587" s="159"/>
      <c r="EC587" s="159"/>
      <c r="ED587" s="159"/>
      <c r="EE587" s="159"/>
      <c r="EF587" s="159"/>
      <c r="EG587" s="159"/>
      <c r="EH587" s="159"/>
      <c r="EI587" s="159"/>
      <c r="EJ587" s="159"/>
      <c r="EK587" s="159"/>
      <c r="EL587" s="159"/>
      <c r="EM587" s="159"/>
      <c r="EN587" s="159"/>
      <c r="EO587" s="159"/>
      <c r="EP587" s="159"/>
      <c r="EQ587" s="159"/>
      <c r="ER587" s="159"/>
      <c r="ES587" s="159"/>
      <c r="ET587" s="159"/>
      <c r="EU587" s="159"/>
      <c r="EV587" s="159"/>
      <c r="EW587" s="159"/>
      <c r="EX587" s="159"/>
      <c r="EY587" s="159"/>
      <c r="EZ587" s="159"/>
      <c r="FA587" s="159"/>
      <c r="FB587" s="159"/>
      <c r="FC587" s="159"/>
      <c r="FD587" s="159"/>
      <c r="FE587" s="159"/>
      <c r="FF587" s="159"/>
      <c r="FG587" s="159"/>
      <c r="FH587" s="159"/>
      <c r="FI587" s="159"/>
      <c r="FJ587" s="159"/>
      <c r="FK587" s="159"/>
      <c r="FL587" s="159"/>
      <c r="FM587" s="159"/>
      <c r="FN587" s="159"/>
      <c r="FO587" s="159"/>
      <c r="FP587" s="159"/>
      <c r="FQ587" s="159"/>
      <c r="FR587" s="159"/>
      <c r="FS587" s="159"/>
      <c r="FT587" s="159"/>
      <c r="FU587" s="159"/>
      <c r="FV587" s="159"/>
      <c r="FW587" s="159"/>
      <c r="FX587" s="159"/>
      <c r="FY587" s="159"/>
      <c r="FZ587" s="159"/>
      <c r="GA587" s="159"/>
      <c r="GB587" s="159"/>
      <c r="GC587" s="159"/>
      <c r="GD587" s="159"/>
      <c r="GE587" s="159"/>
      <c r="GF587" s="159"/>
      <c r="GG587" s="159"/>
      <c r="GH587" s="159"/>
      <c r="GI587" s="159"/>
      <c r="GJ587" s="159"/>
      <c r="GK587" s="159"/>
      <c r="GL587" s="159"/>
      <c r="GM587" s="159"/>
      <c r="GN587" s="159"/>
      <c r="GO587" s="159"/>
      <c r="GP587" s="159"/>
      <c r="GQ587" s="159"/>
      <c r="GR587" s="159"/>
      <c r="GS587" s="159"/>
      <c r="GT587" s="159"/>
      <c r="GU587" s="159"/>
      <c r="GV587" s="159"/>
      <c r="GW587" s="159"/>
      <c r="GX587" s="159"/>
      <c r="GY587" s="159"/>
      <c r="GZ587" s="159"/>
      <c r="HA587" s="159"/>
    </row>
    <row r="588" spans="1:209" ht="29.25" x14ac:dyDescent="0.25">
      <c r="A588" s="158">
        <v>1</v>
      </c>
      <c r="B588" s="298" t="s">
        <v>188</v>
      </c>
      <c r="C588" s="2184">
        <f>'2 уровень'!C1420</f>
        <v>1180</v>
      </c>
      <c r="D588" s="2184">
        <f>'2 уровень'!D1420</f>
        <v>1082</v>
      </c>
      <c r="E588" s="2184">
        <f>'2 уровень'!E1420</f>
        <v>1083</v>
      </c>
      <c r="F588" s="2185">
        <f>'2 уровень'!F1420</f>
        <v>100.09242144177448</v>
      </c>
      <c r="G588" s="232">
        <f>'2 уровень'!G1420</f>
        <v>9.8559322033898304</v>
      </c>
      <c r="H588" s="232">
        <f>'2 уровень'!H1420</f>
        <v>9.7626962142197602</v>
      </c>
      <c r="I588" s="241">
        <f>'2 уровень'!I1420</f>
        <v>11630</v>
      </c>
      <c r="J588" s="241">
        <f>'2 уровень'!J1420</f>
        <v>11561</v>
      </c>
      <c r="K588" s="241">
        <f>'2 уровень'!K1420</f>
        <v>10573</v>
      </c>
      <c r="L588" s="241">
        <f>'2 уровень'!L1420</f>
        <v>91.454026468298593</v>
      </c>
      <c r="M588" s="241">
        <f>'2 уровень'!M1420</f>
        <v>29.433333333333334</v>
      </c>
      <c r="N588" s="241">
        <f>'2 уровень'!N1420</f>
        <v>391.87480695974466</v>
      </c>
      <c r="O588" s="160">
        <f>'2 уровень'!O1420</f>
        <v>20447.6768496</v>
      </c>
      <c r="P588" s="160">
        <f>'2 уровень'!P1420</f>
        <v>26859.331699199996</v>
      </c>
      <c r="Q588" s="160">
        <f>'2 уровень'!Q1420</f>
        <v>26859.331699199996</v>
      </c>
      <c r="R588" s="160">
        <f>'2 уровень'!R1420</f>
        <v>26859.331699199996</v>
      </c>
      <c r="S588" s="160">
        <f>'2 уровень'!S1420</f>
        <v>26859.331699199996</v>
      </c>
      <c r="T588" s="160">
        <f>'2 уровень'!T1420</f>
        <v>28560.622330239999</v>
      </c>
      <c r="U588" s="160">
        <f>'2 уровень'!U1420</f>
        <v>27829.441734640001</v>
      </c>
      <c r="V588" s="160">
        <f>'2 уровень'!V1420</f>
        <v>27829.441734640001</v>
      </c>
      <c r="W588" s="160">
        <f>'2 уровень'!W1420</f>
        <v>27829.441734640001</v>
      </c>
      <c r="X588" s="160">
        <f>'2 уровень'!X1420</f>
        <v>27829.441734640001</v>
      </c>
      <c r="Y588" s="160">
        <f>'2 уровень'!Y1420</f>
        <v>27829.441734640001</v>
      </c>
      <c r="Z588" s="2222">
        <f>'2 уровень'!Z1420</f>
        <v>25664.454382839998</v>
      </c>
      <c r="AA588" s="160">
        <f>'2 уровень'!AA1420</f>
        <v>23782.869290000002</v>
      </c>
      <c r="AB588" s="160">
        <f>'2 уровень'!AB1420</f>
        <v>-1881.5850928399959</v>
      </c>
      <c r="AC588" s="160">
        <f>'2 уровень'!AC1420</f>
        <v>-120.74892</v>
      </c>
      <c r="AD588" s="2141">
        <f>'2 уровень'!AD1420</f>
        <v>0</v>
      </c>
      <c r="AE588" s="2141">
        <f>'2 уровень'!AE1420</f>
        <v>23662.120370000001</v>
      </c>
      <c r="AF588" s="2141">
        <f>'2 уровень'!AF1420</f>
        <v>0</v>
      </c>
      <c r="AG588" s="160"/>
      <c r="AH588" s="160"/>
      <c r="AI588" s="159"/>
      <c r="AJ588" s="159"/>
      <c r="AK588" s="159"/>
      <c r="AL588" s="159"/>
      <c r="AM588" s="159"/>
      <c r="AN588" s="159"/>
      <c r="AO588" s="159"/>
      <c r="AP588" s="159"/>
      <c r="AQ588" s="159"/>
      <c r="AR588" s="159"/>
      <c r="AS588" s="159"/>
      <c r="AT588" s="159"/>
      <c r="AU588" s="159"/>
      <c r="AV588" s="159"/>
      <c r="AW588" s="159"/>
      <c r="AX588" s="159"/>
      <c r="AY588" s="159"/>
      <c r="AZ588" s="159"/>
      <c r="BA588" s="159"/>
      <c r="BB588" s="159"/>
      <c r="BC588" s="159"/>
      <c r="BD588" s="159"/>
      <c r="BE588" s="159"/>
      <c r="BF588" s="159"/>
      <c r="BG588" s="159"/>
      <c r="BH588" s="159"/>
      <c r="BI588" s="159"/>
      <c r="BJ588" s="159"/>
      <c r="BK588" s="159"/>
      <c r="BL588" s="159"/>
      <c r="BM588" s="159"/>
      <c r="BN588" s="159"/>
      <c r="BO588" s="159"/>
      <c r="BP588" s="159"/>
      <c r="BQ588" s="159"/>
      <c r="BR588" s="159"/>
      <c r="BS588" s="159"/>
      <c r="BT588" s="159"/>
      <c r="BU588" s="159"/>
      <c r="BV588" s="159"/>
      <c r="BW588" s="159"/>
      <c r="BX588" s="159"/>
      <c r="BY588" s="159"/>
      <c r="BZ588" s="159"/>
      <c r="CA588" s="159"/>
      <c r="CB588" s="159"/>
      <c r="CC588" s="159"/>
      <c r="CD588" s="159"/>
      <c r="CE588" s="159"/>
      <c r="CF588" s="159"/>
      <c r="CG588" s="159"/>
      <c r="CH588" s="159"/>
      <c r="CI588" s="159"/>
      <c r="CJ588" s="159"/>
      <c r="CK588" s="159"/>
      <c r="CL588" s="159"/>
      <c r="CM588" s="159"/>
      <c r="CN588" s="159"/>
      <c r="CO588" s="159"/>
      <c r="CP588" s="159"/>
      <c r="CQ588" s="159"/>
      <c r="CR588" s="159"/>
      <c r="CS588" s="159"/>
      <c r="CT588" s="159"/>
      <c r="CU588" s="159"/>
      <c r="CV588" s="159"/>
      <c r="CW588" s="159"/>
      <c r="CX588" s="159"/>
      <c r="CY588" s="159"/>
      <c r="CZ588" s="159"/>
      <c r="DA588" s="159"/>
      <c r="DB588" s="159"/>
      <c r="DC588" s="159"/>
      <c r="DD588" s="159"/>
      <c r="DE588" s="159"/>
      <c r="DF588" s="159"/>
      <c r="DG588" s="159"/>
      <c r="DH588" s="159"/>
      <c r="DI588" s="159"/>
      <c r="DJ588" s="159"/>
      <c r="DK588" s="159"/>
      <c r="DL588" s="159"/>
      <c r="DM588" s="159"/>
      <c r="DN588" s="159"/>
      <c r="DO588" s="159"/>
      <c r="DP588" s="159"/>
      <c r="DQ588" s="159"/>
      <c r="DR588" s="159"/>
      <c r="DS588" s="159"/>
      <c r="DT588" s="159"/>
      <c r="DU588" s="159"/>
      <c r="DV588" s="159"/>
      <c r="DW588" s="159"/>
      <c r="DX588" s="159"/>
      <c r="DY588" s="159"/>
      <c r="DZ588" s="159"/>
      <c r="EA588" s="159"/>
      <c r="EB588" s="159"/>
      <c r="EC588" s="159"/>
      <c r="ED588" s="159"/>
      <c r="EE588" s="159"/>
      <c r="EF588" s="159"/>
      <c r="EG588" s="159"/>
      <c r="EH588" s="159"/>
      <c r="EI588" s="159"/>
      <c r="EJ588" s="159"/>
      <c r="EK588" s="159"/>
      <c r="EL588" s="159"/>
      <c r="EM588" s="159"/>
      <c r="EN588" s="159"/>
      <c r="EO588" s="159"/>
      <c r="EP588" s="159"/>
      <c r="EQ588" s="159"/>
      <c r="ER588" s="159"/>
      <c r="ES588" s="159"/>
      <c r="ET588" s="159"/>
      <c r="EU588" s="159"/>
      <c r="EV588" s="159"/>
      <c r="EW588" s="159"/>
      <c r="EX588" s="159"/>
      <c r="EY588" s="159"/>
      <c r="EZ588" s="159"/>
      <c r="FA588" s="159"/>
      <c r="FB588" s="159"/>
      <c r="FC588" s="159"/>
      <c r="FD588" s="159"/>
      <c r="FE588" s="159"/>
      <c r="FF588" s="159"/>
      <c r="FG588" s="159"/>
      <c r="FH588" s="159"/>
      <c r="FI588" s="159"/>
      <c r="FJ588" s="159"/>
      <c r="FK588" s="159"/>
      <c r="FL588" s="159"/>
      <c r="FM588" s="159"/>
      <c r="FN588" s="159"/>
      <c r="FO588" s="159"/>
      <c r="FP588" s="159"/>
      <c r="FQ588" s="159"/>
      <c r="FR588" s="159"/>
      <c r="FS588" s="159"/>
      <c r="FT588" s="159"/>
      <c r="FU588" s="159"/>
      <c r="FV588" s="159"/>
      <c r="FW588" s="159"/>
      <c r="FX588" s="159"/>
      <c r="FY588" s="159"/>
      <c r="FZ588" s="159"/>
      <c r="GA588" s="159"/>
      <c r="GB588" s="159"/>
      <c r="GC588" s="159"/>
      <c r="GD588" s="159"/>
      <c r="GE588" s="159"/>
      <c r="GF588" s="159"/>
      <c r="GG588" s="159"/>
      <c r="GH588" s="159"/>
      <c r="GI588" s="159"/>
      <c r="GJ588" s="159"/>
      <c r="GK588" s="159"/>
      <c r="GL588" s="159"/>
      <c r="GM588" s="159"/>
      <c r="GN588" s="159"/>
      <c r="GO588" s="159"/>
      <c r="GP588" s="159"/>
      <c r="GQ588" s="159"/>
      <c r="GR588" s="159"/>
      <c r="GS588" s="159"/>
      <c r="GT588" s="159"/>
      <c r="GU588" s="159"/>
      <c r="GV588" s="159"/>
      <c r="GW588" s="159"/>
      <c r="GX588" s="159"/>
      <c r="GY588" s="159"/>
      <c r="GZ588" s="159"/>
      <c r="HA588" s="159"/>
    </row>
    <row r="589" spans="1:209" x14ac:dyDescent="0.25">
      <c r="A589" s="158">
        <v>1</v>
      </c>
      <c r="B589" s="196" t="s">
        <v>395</v>
      </c>
      <c r="C589" s="2184">
        <f>'2 уровень'!C1421</f>
        <v>5400</v>
      </c>
      <c r="D589" s="2184">
        <f>'2 уровень'!D1421</f>
        <v>4950</v>
      </c>
      <c r="E589" s="2184">
        <f>'2 уровень'!E1421</f>
        <v>4974</v>
      </c>
      <c r="F589" s="2185">
        <f>'2 уровень'!F1421</f>
        <v>100.48484848484848</v>
      </c>
      <c r="G589" s="232">
        <f>'2 уровень'!G1421</f>
        <v>0</v>
      </c>
      <c r="H589" s="232">
        <f>'2 уровень'!H1421</f>
        <v>0</v>
      </c>
      <c r="I589" s="241">
        <f>'2 уровень'!I1421</f>
        <v>0</v>
      </c>
      <c r="J589" s="241">
        <f>'2 уровень'!J1421</f>
        <v>0</v>
      </c>
      <c r="K589" s="241">
        <f>'2 уровень'!K1421</f>
        <v>0</v>
      </c>
      <c r="L589" s="241">
        <f>'2 уровень'!L1421</f>
        <v>0</v>
      </c>
      <c r="M589" s="241">
        <f>'2 уровень'!M1421</f>
        <v>0</v>
      </c>
      <c r="N589" s="241">
        <f>'2 уровень'!N1421</f>
        <v>0</v>
      </c>
      <c r="O589" s="160">
        <f>'2 уровень'!O1421</f>
        <v>10378.787006479999</v>
      </c>
      <c r="P589" s="160">
        <f>'2 уровень'!P1421</f>
        <v>10378.787006479999</v>
      </c>
      <c r="Q589" s="160">
        <f>'2 уровень'!Q1421</f>
        <v>10378.787006479999</v>
      </c>
      <c r="R589" s="160">
        <f>'2 уровень'!R1421</f>
        <v>10378.787006479999</v>
      </c>
      <c r="S589" s="160">
        <f>'2 уровень'!S1421</f>
        <v>10378.787006479999</v>
      </c>
      <c r="T589" s="160">
        <f>'2 уровень'!T1421</f>
        <v>10581.106159366665</v>
      </c>
      <c r="U589" s="160">
        <f>'2 уровень'!U1421</f>
        <v>10581.106159366665</v>
      </c>
      <c r="V589" s="160">
        <f>'2 уровень'!V1421</f>
        <v>10581.106159366665</v>
      </c>
      <c r="W589" s="160">
        <f>'2 уровень'!W1421</f>
        <v>10581.106159366665</v>
      </c>
      <c r="X589" s="160">
        <f>'2 уровень'!X1421</f>
        <v>10581.372079999999</v>
      </c>
      <c r="Y589" s="160">
        <f>'2 уровень'!Y1421</f>
        <v>10581.372079999999</v>
      </c>
      <c r="Z589" s="2222">
        <f>'2 уровень'!Z1421</f>
        <v>9687.4817864555534</v>
      </c>
      <c r="AA589" s="160">
        <f>'2 уровень'!AA1421</f>
        <v>9524.7338100000034</v>
      </c>
      <c r="AB589" s="160">
        <f>'2 уровень'!AB1421</f>
        <v>-162.74797645555009</v>
      </c>
      <c r="AC589" s="160">
        <f>'2 уровень'!AC1421</f>
        <v>-36.619590000000002</v>
      </c>
      <c r="AD589" s="2141">
        <f>'2 уровень'!AD1421</f>
        <v>0</v>
      </c>
      <c r="AE589" s="2141">
        <f>'2 уровень'!AE1421</f>
        <v>9488.1142200000031</v>
      </c>
      <c r="AF589" s="2141">
        <f>'2 уровень'!AF1421</f>
        <v>0</v>
      </c>
      <c r="AG589" s="160"/>
      <c r="AH589" s="160"/>
      <c r="AI589" s="159"/>
      <c r="AJ589" s="159"/>
      <c r="AK589" s="159"/>
      <c r="AL589" s="159"/>
      <c r="AM589" s="159"/>
      <c r="AN589" s="159"/>
      <c r="AO589" s="159"/>
      <c r="AP589" s="159"/>
      <c r="AQ589" s="159"/>
      <c r="AR589" s="159"/>
      <c r="AS589" s="159"/>
      <c r="AT589" s="159"/>
      <c r="AU589" s="159"/>
      <c r="AV589" s="159"/>
      <c r="AW589" s="159"/>
      <c r="AX589" s="159"/>
      <c r="AY589" s="159"/>
      <c r="AZ589" s="159"/>
      <c r="BA589" s="159"/>
      <c r="BB589" s="159"/>
      <c r="BC589" s="159"/>
      <c r="BD589" s="159"/>
      <c r="BE589" s="159"/>
      <c r="BF589" s="159"/>
      <c r="BG589" s="159"/>
      <c r="BH589" s="159"/>
      <c r="BI589" s="159"/>
      <c r="BJ589" s="159"/>
      <c r="BK589" s="159"/>
      <c r="BL589" s="159"/>
      <c r="BM589" s="159"/>
      <c r="BN589" s="159"/>
      <c r="BO589" s="159"/>
      <c r="BP589" s="159"/>
      <c r="BQ589" s="159"/>
      <c r="BR589" s="159"/>
      <c r="BS589" s="159"/>
      <c r="BT589" s="159"/>
      <c r="BU589" s="159"/>
      <c r="BV589" s="159"/>
      <c r="BW589" s="159"/>
      <c r="BX589" s="159"/>
      <c r="BY589" s="159"/>
      <c r="BZ589" s="159"/>
      <c r="CA589" s="159"/>
      <c r="CB589" s="159"/>
      <c r="CC589" s="159"/>
      <c r="CD589" s="159"/>
      <c r="CE589" s="159"/>
      <c r="CF589" s="159"/>
      <c r="CG589" s="159"/>
      <c r="CH589" s="159"/>
      <c r="CI589" s="159"/>
      <c r="CJ589" s="159"/>
      <c r="CK589" s="159"/>
      <c r="CL589" s="159"/>
      <c r="CM589" s="159"/>
      <c r="CN589" s="159"/>
      <c r="CO589" s="159"/>
      <c r="CP589" s="159"/>
      <c r="CQ589" s="159"/>
      <c r="CR589" s="159"/>
      <c r="CS589" s="159"/>
      <c r="CT589" s="159"/>
      <c r="CU589" s="159"/>
      <c r="CV589" s="159"/>
      <c r="CW589" s="159"/>
      <c r="CX589" s="159"/>
      <c r="CY589" s="159"/>
      <c r="CZ589" s="159"/>
      <c r="DA589" s="159"/>
      <c r="DB589" s="159"/>
      <c r="DC589" s="159"/>
      <c r="DD589" s="159"/>
      <c r="DE589" s="159"/>
      <c r="DF589" s="159"/>
      <c r="DG589" s="159"/>
      <c r="DH589" s="159"/>
      <c r="DI589" s="159"/>
      <c r="DJ589" s="159"/>
      <c r="DK589" s="159"/>
      <c r="DL589" s="159"/>
      <c r="DM589" s="159"/>
      <c r="DN589" s="159"/>
      <c r="DO589" s="159"/>
      <c r="DP589" s="159"/>
      <c r="DQ589" s="159"/>
      <c r="DR589" s="159"/>
      <c r="DS589" s="159"/>
      <c r="DT589" s="159"/>
      <c r="DU589" s="159"/>
      <c r="DV589" s="159"/>
      <c r="DW589" s="159"/>
      <c r="DX589" s="159"/>
      <c r="DY589" s="159"/>
      <c r="DZ589" s="159"/>
      <c r="EA589" s="159"/>
      <c r="EB589" s="159"/>
      <c r="EC589" s="159"/>
      <c r="ED589" s="159"/>
      <c r="EE589" s="159"/>
      <c r="EF589" s="159"/>
      <c r="EG589" s="159"/>
      <c r="EH589" s="159"/>
      <c r="EI589" s="159"/>
      <c r="EJ589" s="159"/>
      <c r="EK589" s="159"/>
      <c r="EL589" s="159"/>
      <c r="EM589" s="159"/>
      <c r="EN589" s="159"/>
      <c r="EO589" s="159"/>
      <c r="EP589" s="159"/>
      <c r="EQ589" s="159"/>
      <c r="ER589" s="159"/>
      <c r="ES589" s="159"/>
      <c r="ET589" s="159"/>
      <c r="EU589" s="159"/>
      <c r="EV589" s="159"/>
      <c r="EW589" s="159"/>
      <c r="EX589" s="159"/>
      <c r="EY589" s="159"/>
      <c r="EZ589" s="159"/>
      <c r="FA589" s="159"/>
      <c r="FB589" s="159"/>
      <c r="FC589" s="159"/>
      <c r="FD589" s="159"/>
      <c r="FE589" s="159"/>
      <c r="FF589" s="159"/>
      <c r="FG589" s="159"/>
      <c r="FH589" s="159"/>
      <c r="FI589" s="159"/>
      <c r="FJ589" s="159"/>
      <c r="FK589" s="159"/>
      <c r="FL589" s="159"/>
      <c r="FM589" s="159"/>
      <c r="FN589" s="159"/>
      <c r="FO589" s="159"/>
      <c r="FP589" s="159"/>
      <c r="FQ589" s="159"/>
      <c r="FR589" s="159"/>
      <c r="FS589" s="159"/>
      <c r="FT589" s="159"/>
      <c r="FU589" s="159"/>
      <c r="FV589" s="159"/>
      <c r="FW589" s="159"/>
      <c r="FX589" s="159"/>
      <c r="FY589" s="159"/>
      <c r="FZ589" s="159"/>
      <c r="GA589" s="159"/>
      <c r="GB589" s="159"/>
      <c r="GC589" s="159"/>
      <c r="GD589" s="159"/>
      <c r="GE589" s="159"/>
      <c r="GF589" s="159"/>
      <c r="GG589" s="159"/>
      <c r="GH589" s="159"/>
      <c r="GI589" s="159"/>
      <c r="GJ589" s="159"/>
      <c r="GK589" s="159"/>
      <c r="GL589" s="159"/>
      <c r="GM589" s="159"/>
      <c r="GN589" s="159"/>
      <c r="GO589" s="159"/>
      <c r="GP589" s="159"/>
      <c r="GQ589" s="159"/>
      <c r="GR589" s="159"/>
      <c r="GS589" s="159"/>
      <c r="GT589" s="159"/>
      <c r="GU589" s="159"/>
      <c r="GV589" s="159"/>
      <c r="GW589" s="159"/>
      <c r="GX589" s="159"/>
      <c r="GY589" s="159"/>
      <c r="GZ589" s="159"/>
      <c r="HA589" s="159"/>
    </row>
    <row r="590" spans="1:209" x14ac:dyDescent="0.25">
      <c r="A590" s="158">
        <v>1</v>
      </c>
      <c r="B590" s="196" t="s">
        <v>367</v>
      </c>
      <c r="C590" s="2184">
        <f>'2 уровень'!C1422</f>
        <v>5395</v>
      </c>
      <c r="D590" s="2184">
        <f>'2 уровень'!D1422</f>
        <v>4945</v>
      </c>
      <c r="E590" s="2184">
        <f>'2 уровень'!E1422</f>
        <v>4971</v>
      </c>
      <c r="F590" s="2185">
        <f>'2 уровень'!F1422</f>
        <v>100.52578361981799</v>
      </c>
      <c r="G590" s="232">
        <f>'2 уровень'!G1422</f>
        <v>0</v>
      </c>
      <c r="H590" s="232">
        <f>'2 уровень'!H1422</f>
        <v>0</v>
      </c>
      <c r="I590" s="241">
        <f>'2 уровень'!I1422</f>
        <v>0</v>
      </c>
      <c r="J590" s="241">
        <f>'2 уровень'!J1422</f>
        <v>0</v>
      </c>
      <c r="K590" s="241">
        <f>'2 уровень'!K1422</f>
        <v>0</v>
      </c>
      <c r="L590" s="241">
        <f>'2 уровень'!L1422</f>
        <v>0</v>
      </c>
      <c r="M590" s="241">
        <f>'2 уровень'!M1422</f>
        <v>0</v>
      </c>
      <c r="N590" s="241">
        <f>'2 уровень'!N1422</f>
        <v>0</v>
      </c>
      <c r="O590" s="160">
        <f>'2 уровень'!O1422</f>
        <v>0</v>
      </c>
      <c r="P590" s="160">
        <f>'2 уровень'!P1422</f>
        <v>0</v>
      </c>
      <c r="Q590" s="160">
        <f>'2 уровень'!Q1422</f>
        <v>0</v>
      </c>
      <c r="R590" s="160">
        <f>'2 уровень'!R1422</f>
        <v>0</v>
      </c>
      <c r="S590" s="160">
        <f>'2 уровень'!S1422</f>
        <v>0</v>
      </c>
      <c r="T590" s="160">
        <f>'2 уровень'!T1422</f>
        <v>0</v>
      </c>
      <c r="U590" s="160">
        <f>'2 уровень'!U1422</f>
        <v>0</v>
      </c>
      <c r="V590" s="160">
        <f>'2 уровень'!V1422</f>
        <v>0</v>
      </c>
      <c r="W590" s="160">
        <f>'2 уровень'!W1422</f>
        <v>0</v>
      </c>
      <c r="X590" s="160">
        <f>'2 уровень'!X1422</f>
        <v>0</v>
      </c>
      <c r="Y590" s="160">
        <f>'2 уровень'!Y1422</f>
        <v>0</v>
      </c>
      <c r="Z590" s="2222">
        <f>'2 уровень'!Z1422</f>
        <v>9687.4817864555534</v>
      </c>
      <c r="AA590" s="160">
        <f>'2 уровень'!AA1422</f>
        <v>0</v>
      </c>
      <c r="AB590" s="160">
        <f>'2 уровень'!AB1422</f>
        <v>0</v>
      </c>
      <c r="AC590" s="160">
        <f>'2 уровень'!AC1422</f>
        <v>0</v>
      </c>
      <c r="AD590" s="2141">
        <f>'2 уровень'!AD1422</f>
        <v>0</v>
      </c>
      <c r="AE590" s="2141">
        <f>'2 уровень'!AE1422</f>
        <v>0</v>
      </c>
      <c r="AF590" s="2141">
        <f>'2 уровень'!AF1422</f>
        <v>0</v>
      </c>
      <c r="AG590" s="160"/>
      <c r="AH590" s="160"/>
      <c r="AI590" s="159"/>
      <c r="AJ590" s="159"/>
      <c r="AK590" s="159"/>
      <c r="AL590" s="159"/>
      <c r="AM590" s="159"/>
      <c r="AN590" s="159"/>
      <c r="AO590" s="159"/>
      <c r="AP590" s="159"/>
      <c r="AQ590" s="159"/>
      <c r="AR590" s="159"/>
      <c r="AS590" s="159"/>
      <c r="AT590" s="159"/>
      <c r="AU590" s="159"/>
      <c r="AV590" s="159"/>
      <c r="AW590" s="159"/>
      <c r="AX590" s="159"/>
      <c r="AY590" s="159"/>
      <c r="AZ590" s="159"/>
      <c r="BA590" s="159"/>
      <c r="BB590" s="159"/>
      <c r="BC590" s="159"/>
      <c r="BD590" s="159"/>
      <c r="BE590" s="159"/>
      <c r="BF590" s="159"/>
      <c r="BG590" s="159"/>
      <c r="BH590" s="159"/>
      <c r="BI590" s="159"/>
      <c r="BJ590" s="159"/>
      <c r="BK590" s="159"/>
      <c r="BL590" s="159"/>
      <c r="BM590" s="159"/>
      <c r="BN590" s="159"/>
      <c r="BO590" s="159"/>
      <c r="BP590" s="159"/>
      <c r="BQ590" s="159"/>
      <c r="BR590" s="159"/>
      <c r="BS590" s="159"/>
      <c r="BT590" s="159"/>
      <c r="BU590" s="159"/>
      <c r="BV590" s="159"/>
      <c r="BW590" s="159"/>
      <c r="BX590" s="159"/>
      <c r="BY590" s="159"/>
      <c r="BZ590" s="159"/>
      <c r="CA590" s="159"/>
      <c r="CB590" s="159"/>
      <c r="CC590" s="159"/>
      <c r="CD590" s="159"/>
      <c r="CE590" s="159"/>
      <c r="CF590" s="159"/>
      <c r="CG590" s="159"/>
      <c r="CH590" s="159"/>
      <c r="CI590" s="159"/>
      <c r="CJ590" s="159"/>
      <c r="CK590" s="159"/>
      <c r="CL590" s="159"/>
      <c r="CM590" s="159"/>
      <c r="CN590" s="159"/>
      <c r="CO590" s="159"/>
      <c r="CP590" s="159"/>
      <c r="CQ590" s="159"/>
      <c r="CR590" s="159"/>
      <c r="CS590" s="159"/>
      <c r="CT590" s="159"/>
      <c r="CU590" s="159"/>
      <c r="CV590" s="159"/>
      <c r="CW590" s="159"/>
      <c r="CX590" s="159"/>
      <c r="CY590" s="159"/>
      <c r="CZ590" s="159"/>
      <c r="DA590" s="159"/>
      <c r="DB590" s="159"/>
      <c r="DC590" s="159"/>
      <c r="DD590" s="159"/>
      <c r="DE590" s="159"/>
      <c r="DF590" s="159"/>
      <c r="DG590" s="159"/>
      <c r="DH590" s="159"/>
      <c r="DI590" s="159"/>
      <c r="DJ590" s="159"/>
      <c r="DK590" s="159"/>
      <c r="DL590" s="159"/>
      <c r="DM590" s="159"/>
      <c r="DN590" s="159"/>
      <c r="DO590" s="159"/>
      <c r="DP590" s="159"/>
      <c r="DQ590" s="159"/>
      <c r="DR590" s="159"/>
      <c r="DS590" s="159"/>
      <c r="DT590" s="159"/>
      <c r="DU590" s="159"/>
      <c r="DV590" s="159"/>
      <c r="DW590" s="159"/>
      <c r="DX590" s="159"/>
      <c r="DY590" s="159"/>
      <c r="DZ590" s="159"/>
      <c r="EA590" s="159"/>
      <c r="EB590" s="159"/>
      <c r="EC590" s="159"/>
      <c r="ED590" s="159"/>
      <c r="EE590" s="159"/>
      <c r="EF590" s="159"/>
      <c r="EG590" s="159"/>
      <c r="EH590" s="159"/>
      <c r="EI590" s="159"/>
      <c r="EJ590" s="159"/>
      <c r="EK590" s="159"/>
      <c r="EL590" s="159"/>
      <c r="EM590" s="159"/>
      <c r="EN590" s="159"/>
      <c r="EO590" s="159"/>
      <c r="EP590" s="159"/>
      <c r="EQ590" s="159"/>
      <c r="ER590" s="159"/>
      <c r="ES590" s="159"/>
      <c r="ET590" s="159"/>
      <c r="EU590" s="159"/>
      <c r="EV590" s="159"/>
      <c r="EW590" s="159"/>
      <c r="EX590" s="159"/>
      <c r="EY590" s="159"/>
      <c r="EZ590" s="159"/>
      <c r="FA590" s="159"/>
      <c r="FB590" s="159"/>
      <c r="FC590" s="159"/>
      <c r="FD590" s="159"/>
      <c r="FE590" s="159"/>
      <c r="FF590" s="159"/>
      <c r="FG590" s="159"/>
      <c r="FH590" s="159"/>
      <c r="FI590" s="159"/>
      <c r="FJ590" s="159"/>
      <c r="FK590" s="159"/>
      <c r="FL590" s="159"/>
      <c r="FM590" s="159"/>
      <c r="FN590" s="159"/>
      <c r="FO590" s="159"/>
      <c r="FP590" s="159"/>
      <c r="FQ590" s="159"/>
      <c r="FR590" s="159"/>
      <c r="FS590" s="159"/>
      <c r="FT590" s="159"/>
      <c r="FU590" s="159"/>
      <c r="FV590" s="159"/>
      <c r="FW590" s="159"/>
      <c r="FX590" s="159"/>
      <c r="FY590" s="159"/>
      <c r="FZ590" s="159"/>
      <c r="GA590" s="159"/>
      <c r="GB590" s="159"/>
      <c r="GC590" s="159"/>
      <c r="GD590" s="159"/>
      <c r="GE590" s="159"/>
      <c r="GF590" s="159"/>
      <c r="GG590" s="159"/>
      <c r="GH590" s="159"/>
      <c r="GI590" s="159"/>
      <c r="GJ590" s="159"/>
      <c r="GK590" s="159"/>
      <c r="GL590" s="159"/>
      <c r="GM590" s="159"/>
      <c r="GN590" s="159"/>
      <c r="GO590" s="159"/>
      <c r="GP590" s="159"/>
      <c r="GQ590" s="159"/>
      <c r="GR590" s="159"/>
      <c r="GS590" s="159"/>
      <c r="GT590" s="159"/>
      <c r="GU590" s="159"/>
      <c r="GV590" s="159"/>
      <c r="GW590" s="159"/>
      <c r="GX590" s="159"/>
      <c r="GY590" s="159"/>
      <c r="GZ590" s="159"/>
      <c r="HA590" s="159"/>
    </row>
    <row r="591" spans="1:209" x14ac:dyDescent="0.25">
      <c r="A591" s="158">
        <v>1</v>
      </c>
      <c r="B591" s="937" t="s">
        <v>368</v>
      </c>
      <c r="C591" s="2184">
        <f>'2 уровень'!C1423</f>
        <v>5395</v>
      </c>
      <c r="D591" s="2184">
        <f>'2 уровень'!D1423</f>
        <v>4945</v>
      </c>
      <c r="E591" s="2184">
        <f>'2 уровень'!E1423</f>
        <v>4971</v>
      </c>
      <c r="F591" s="2185">
        <f>'2 уровень'!F1423</f>
        <v>100.52578361981799</v>
      </c>
      <c r="G591" s="232">
        <f>'2 уровень'!G1423</f>
        <v>0</v>
      </c>
      <c r="H591" s="232">
        <f>'2 уровень'!H1423</f>
        <v>0</v>
      </c>
      <c r="I591" s="241">
        <f>'2 уровень'!I1423</f>
        <v>0</v>
      </c>
      <c r="J591" s="241">
        <f>'2 уровень'!J1423</f>
        <v>0</v>
      </c>
      <c r="K591" s="241">
        <f>'2 уровень'!K1423</f>
        <v>0</v>
      </c>
      <c r="L591" s="241">
        <f>'2 уровень'!L1423</f>
        <v>0</v>
      </c>
      <c r="M591" s="241">
        <f>'2 уровень'!M1423</f>
        <v>0</v>
      </c>
      <c r="N591" s="241">
        <f>'2 уровень'!N1423</f>
        <v>0</v>
      </c>
      <c r="O591" s="160">
        <f>'2 уровень'!O1423</f>
        <v>0</v>
      </c>
      <c r="P591" s="160">
        <f>'2 уровень'!P1423</f>
        <v>0</v>
      </c>
      <c r="Q591" s="160">
        <f>'2 уровень'!Q1423</f>
        <v>0</v>
      </c>
      <c r="R591" s="160">
        <f>'2 уровень'!R1423</f>
        <v>0</v>
      </c>
      <c r="S591" s="160">
        <f>'2 уровень'!S1423</f>
        <v>0</v>
      </c>
      <c r="T591" s="160">
        <f>'2 уровень'!T1423</f>
        <v>0</v>
      </c>
      <c r="U591" s="160">
        <f>'2 уровень'!U1423</f>
        <v>0</v>
      </c>
      <c r="V591" s="160">
        <f>'2 уровень'!V1423</f>
        <v>0</v>
      </c>
      <c r="W591" s="160">
        <f>'2 уровень'!W1423</f>
        <v>0</v>
      </c>
      <c r="X591" s="160">
        <f>'2 уровень'!X1423</f>
        <v>0</v>
      </c>
      <c r="Y591" s="160">
        <f>'2 уровень'!Y1423</f>
        <v>0</v>
      </c>
      <c r="Z591" s="2222">
        <f>'2 уровень'!Z1423</f>
        <v>0</v>
      </c>
      <c r="AA591" s="160">
        <f>'2 уровень'!AA1423</f>
        <v>0</v>
      </c>
      <c r="AB591" s="160">
        <f>'2 уровень'!AB1423</f>
        <v>0</v>
      </c>
      <c r="AC591" s="160">
        <f>'2 уровень'!AC1423</f>
        <v>0</v>
      </c>
      <c r="AD591" s="2141">
        <f>'2 уровень'!AD1423</f>
        <v>0</v>
      </c>
      <c r="AE591" s="2141">
        <f>'2 уровень'!AE1423</f>
        <v>0</v>
      </c>
      <c r="AF591" s="2141">
        <f>'2 уровень'!AF1423</f>
        <v>0</v>
      </c>
      <c r="AG591" s="160"/>
      <c r="AH591" s="160"/>
      <c r="AI591" s="159"/>
      <c r="AJ591" s="159"/>
      <c r="AK591" s="159"/>
      <c r="AL591" s="159"/>
      <c r="AM591" s="159"/>
      <c r="AN591" s="159"/>
      <c r="AO591" s="159"/>
      <c r="AP591" s="159"/>
      <c r="AQ591" s="159"/>
      <c r="AR591" s="159"/>
      <c r="AS591" s="159"/>
      <c r="AT591" s="159"/>
      <c r="AU591" s="159"/>
      <c r="AV591" s="159"/>
      <c r="AW591" s="159"/>
      <c r="AX591" s="159"/>
      <c r="AY591" s="159"/>
      <c r="AZ591" s="159"/>
      <c r="BA591" s="159"/>
      <c r="BB591" s="159"/>
      <c r="BC591" s="159"/>
      <c r="BD591" s="159"/>
      <c r="BE591" s="159"/>
      <c r="BF591" s="159"/>
      <c r="BG591" s="159"/>
      <c r="BH591" s="159"/>
      <c r="BI591" s="159"/>
      <c r="BJ591" s="159"/>
      <c r="BK591" s="159"/>
      <c r="BL591" s="159"/>
      <c r="BM591" s="159"/>
      <c r="BN591" s="159"/>
      <c r="BO591" s="159"/>
      <c r="BP591" s="159"/>
      <c r="BQ591" s="159"/>
      <c r="BR591" s="159"/>
      <c r="BS591" s="159"/>
      <c r="BT591" s="159"/>
      <c r="BU591" s="159"/>
      <c r="BV591" s="159"/>
      <c r="BW591" s="159"/>
      <c r="BX591" s="159"/>
      <c r="BY591" s="159"/>
      <c r="BZ591" s="159"/>
      <c r="CA591" s="159"/>
      <c r="CB591" s="159"/>
      <c r="CC591" s="159"/>
      <c r="CD591" s="159"/>
      <c r="CE591" s="159"/>
      <c r="CF591" s="159"/>
      <c r="CG591" s="159"/>
      <c r="CH591" s="159"/>
      <c r="CI591" s="159"/>
      <c r="CJ591" s="159"/>
      <c r="CK591" s="159"/>
      <c r="CL591" s="159"/>
      <c r="CM591" s="159"/>
      <c r="CN591" s="159"/>
      <c r="CO591" s="159"/>
      <c r="CP591" s="159"/>
      <c r="CQ591" s="159"/>
      <c r="CR591" s="159"/>
      <c r="CS591" s="159"/>
      <c r="CT591" s="159"/>
      <c r="CU591" s="159"/>
      <c r="CV591" s="159"/>
      <c r="CW591" s="159"/>
      <c r="CX591" s="159"/>
      <c r="CY591" s="159"/>
      <c r="CZ591" s="159"/>
      <c r="DA591" s="159"/>
      <c r="DB591" s="159"/>
      <c r="DC591" s="159"/>
      <c r="DD591" s="159"/>
      <c r="DE591" s="159"/>
      <c r="DF591" s="159"/>
      <c r="DG591" s="159"/>
      <c r="DH591" s="159"/>
      <c r="DI591" s="159"/>
      <c r="DJ591" s="159"/>
      <c r="DK591" s="159"/>
      <c r="DL591" s="159"/>
      <c r="DM591" s="159"/>
      <c r="DN591" s="159"/>
      <c r="DO591" s="159"/>
      <c r="DP591" s="159"/>
      <c r="DQ591" s="159"/>
      <c r="DR591" s="159"/>
      <c r="DS591" s="159"/>
      <c r="DT591" s="159"/>
      <c r="DU591" s="159"/>
      <c r="DV591" s="159"/>
      <c r="DW591" s="159"/>
      <c r="DX591" s="159"/>
      <c r="DY591" s="159"/>
      <c r="DZ591" s="159"/>
      <c r="EA591" s="159"/>
      <c r="EB591" s="159"/>
      <c r="EC591" s="159"/>
      <c r="ED591" s="159"/>
      <c r="EE591" s="159"/>
      <c r="EF591" s="159"/>
      <c r="EG591" s="159"/>
      <c r="EH591" s="159"/>
      <c r="EI591" s="159"/>
      <c r="EJ591" s="159"/>
      <c r="EK591" s="159"/>
      <c r="EL591" s="159"/>
      <c r="EM591" s="159"/>
      <c r="EN591" s="159"/>
      <c r="EO591" s="159"/>
      <c r="EP591" s="159"/>
      <c r="EQ591" s="159"/>
      <c r="ER591" s="159"/>
      <c r="ES591" s="159"/>
      <c r="ET591" s="159"/>
      <c r="EU591" s="159"/>
      <c r="EV591" s="159"/>
      <c r="EW591" s="159"/>
      <c r="EX591" s="159"/>
      <c r="EY591" s="159"/>
      <c r="EZ591" s="159"/>
      <c r="FA591" s="159"/>
      <c r="FB591" s="159"/>
      <c r="FC591" s="159"/>
      <c r="FD591" s="159"/>
      <c r="FE591" s="159"/>
      <c r="FF591" s="159"/>
      <c r="FG591" s="159"/>
      <c r="FH591" s="159"/>
      <c r="FI591" s="159"/>
      <c r="FJ591" s="159"/>
      <c r="FK591" s="159"/>
      <c r="FL591" s="159"/>
      <c r="FM591" s="159"/>
      <c r="FN591" s="159"/>
      <c r="FO591" s="159"/>
      <c r="FP591" s="159"/>
      <c r="FQ591" s="159"/>
      <c r="FR591" s="159"/>
      <c r="FS591" s="159"/>
      <c r="FT591" s="159"/>
      <c r="FU591" s="159"/>
      <c r="FV591" s="159"/>
      <c r="FW591" s="159"/>
      <c r="FX591" s="159"/>
      <c r="FY591" s="159"/>
      <c r="FZ591" s="159"/>
      <c r="GA591" s="159"/>
      <c r="GB591" s="159"/>
      <c r="GC591" s="159"/>
      <c r="GD591" s="159"/>
      <c r="GE591" s="159"/>
      <c r="GF591" s="159"/>
      <c r="GG591" s="159"/>
      <c r="GH591" s="159"/>
      <c r="GI591" s="159"/>
      <c r="GJ591" s="159"/>
      <c r="GK591" s="159"/>
      <c r="GL591" s="159"/>
      <c r="GM591" s="159"/>
      <c r="GN591" s="159"/>
      <c r="GO591" s="159"/>
      <c r="GP591" s="159"/>
      <c r="GQ591" s="159"/>
      <c r="GR591" s="159"/>
      <c r="GS591" s="159"/>
      <c r="GT591" s="159"/>
      <c r="GU591" s="159"/>
      <c r="GV591" s="159"/>
      <c r="GW591" s="159"/>
      <c r="GX591" s="159"/>
      <c r="GY591" s="159"/>
      <c r="GZ591" s="159"/>
      <c r="HA591" s="159"/>
    </row>
    <row r="592" spans="1:209" x14ac:dyDescent="0.25">
      <c r="A592" s="158">
        <v>1</v>
      </c>
      <c r="B592" s="196" t="s">
        <v>369</v>
      </c>
      <c r="C592" s="2184">
        <f>'2 уровень'!C1424</f>
        <v>5</v>
      </c>
      <c r="D592" s="2184">
        <f>'2 уровень'!D1424</f>
        <v>5</v>
      </c>
      <c r="E592" s="2184">
        <f>'2 уровень'!E1424</f>
        <v>3</v>
      </c>
      <c r="F592" s="2185">
        <f>'2 уровень'!F1424</f>
        <v>0</v>
      </c>
      <c r="G592" s="232">
        <f>'2 уровень'!G1424</f>
        <v>0</v>
      </c>
      <c r="H592" s="232">
        <f>'2 уровень'!H1424</f>
        <v>0</v>
      </c>
      <c r="I592" s="241">
        <f>'2 уровень'!I1424</f>
        <v>0</v>
      </c>
      <c r="J592" s="241">
        <f>'2 уровень'!J1424</f>
        <v>0</v>
      </c>
      <c r="K592" s="241">
        <f>'2 уровень'!K1424</f>
        <v>0</v>
      </c>
      <c r="L592" s="241">
        <f>'2 уровень'!L1424</f>
        <v>0</v>
      </c>
      <c r="M592" s="241">
        <f>'2 уровень'!M1424</f>
        <v>0</v>
      </c>
      <c r="N592" s="241">
        <f>'2 уровень'!N1424</f>
        <v>0</v>
      </c>
      <c r="O592" s="160">
        <f>'2 уровень'!O1424</f>
        <v>0</v>
      </c>
      <c r="P592" s="160">
        <f>'2 уровень'!P1424</f>
        <v>0</v>
      </c>
      <c r="Q592" s="160">
        <f>'2 уровень'!Q1424</f>
        <v>0</v>
      </c>
      <c r="R592" s="160">
        <f>'2 уровень'!R1424</f>
        <v>0</v>
      </c>
      <c r="S592" s="160">
        <f>'2 уровень'!S1424</f>
        <v>0</v>
      </c>
      <c r="T592" s="160">
        <f>'2 уровень'!T1424</f>
        <v>0</v>
      </c>
      <c r="U592" s="160">
        <f>'2 уровень'!U1424</f>
        <v>0</v>
      </c>
      <c r="V592" s="160">
        <f>'2 уровень'!V1424</f>
        <v>0</v>
      </c>
      <c r="W592" s="160">
        <f>'2 уровень'!W1424</f>
        <v>0</v>
      </c>
      <c r="X592" s="160">
        <f>'2 уровень'!X1424</f>
        <v>0</v>
      </c>
      <c r="Y592" s="160">
        <f>'2 уровень'!Y1424</f>
        <v>0</v>
      </c>
      <c r="Z592" s="2222">
        <f>'2 уровень'!Z1424</f>
        <v>0</v>
      </c>
      <c r="AA592" s="160">
        <f>'2 уровень'!AA1424</f>
        <v>0</v>
      </c>
      <c r="AB592" s="160">
        <f>'2 уровень'!AB1424</f>
        <v>0</v>
      </c>
      <c r="AC592" s="160">
        <f>'2 уровень'!AC1424</f>
        <v>0</v>
      </c>
      <c r="AD592" s="2141">
        <f>'2 уровень'!AD1424</f>
        <v>0</v>
      </c>
      <c r="AE592" s="2141">
        <f>'2 уровень'!AE1424</f>
        <v>0</v>
      </c>
      <c r="AF592" s="2141">
        <f>'2 уровень'!AF1424</f>
        <v>0</v>
      </c>
      <c r="AG592" s="160"/>
      <c r="AH592" s="160"/>
      <c r="AI592" s="159"/>
      <c r="AJ592" s="159"/>
      <c r="AK592" s="159"/>
      <c r="AL592" s="159"/>
      <c r="AM592" s="159"/>
      <c r="AN592" s="159"/>
      <c r="AO592" s="159"/>
      <c r="AP592" s="159"/>
      <c r="AQ592" s="159"/>
      <c r="AR592" s="159"/>
      <c r="AS592" s="159"/>
      <c r="AT592" s="159"/>
      <c r="AU592" s="159"/>
      <c r="AV592" s="159"/>
      <c r="AW592" s="159"/>
      <c r="AX592" s="159"/>
      <c r="AY592" s="159"/>
      <c r="AZ592" s="159"/>
      <c r="BA592" s="159"/>
      <c r="BB592" s="159"/>
      <c r="BC592" s="159"/>
      <c r="BD592" s="159"/>
      <c r="BE592" s="159"/>
      <c r="BF592" s="159"/>
      <c r="BG592" s="159"/>
      <c r="BH592" s="159"/>
      <c r="BI592" s="159"/>
      <c r="BJ592" s="159"/>
      <c r="BK592" s="159"/>
      <c r="BL592" s="159"/>
      <c r="BM592" s="159"/>
      <c r="BN592" s="159"/>
      <c r="BO592" s="159"/>
      <c r="BP592" s="159"/>
      <c r="BQ592" s="159"/>
      <c r="BR592" s="159"/>
      <c r="BS592" s="159"/>
      <c r="BT592" s="159"/>
      <c r="BU592" s="159"/>
      <c r="BV592" s="159"/>
      <c r="BW592" s="159"/>
      <c r="BX592" s="159"/>
      <c r="BY592" s="159"/>
      <c r="BZ592" s="159"/>
      <c r="CA592" s="159"/>
      <c r="CB592" s="159"/>
      <c r="CC592" s="159"/>
      <c r="CD592" s="159"/>
      <c r="CE592" s="159"/>
      <c r="CF592" s="159"/>
      <c r="CG592" s="159"/>
      <c r="CH592" s="159"/>
      <c r="CI592" s="159"/>
      <c r="CJ592" s="159"/>
      <c r="CK592" s="159"/>
      <c r="CL592" s="159"/>
      <c r="CM592" s="159"/>
      <c r="CN592" s="159"/>
      <c r="CO592" s="159"/>
      <c r="CP592" s="159"/>
      <c r="CQ592" s="159"/>
      <c r="CR592" s="159"/>
      <c r="CS592" s="159"/>
      <c r="CT592" s="159"/>
      <c r="CU592" s="159"/>
      <c r="CV592" s="159"/>
      <c r="CW592" s="159"/>
      <c r="CX592" s="159"/>
      <c r="CY592" s="159"/>
      <c r="CZ592" s="159"/>
      <c r="DA592" s="159"/>
      <c r="DB592" s="159"/>
      <c r="DC592" s="159"/>
      <c r="DD592" s="159"/>
      <c r="DE592" s="159"/>
      <c r="DF592" s="159"/>
      <c r="DG592" s="159"/>
      <c r="DH592" s="159"/>
      <c r="DI592" s="159"/>
      <c r="DJ592" s="159"/>
      <c r="DK592" s="159"/>
      <c r="DL592" s="159"/>
      <c r="DM592" s="159"/>
      <c r="DN592" s="159"/>
      <c r="DO592" s="159"/>
      <c r="DP592" s="159"/>
      <c r="DQ592" s="159"/>
      <c r="DR592" s="159"/>
      <c r="DS592" s="159"/>
      <c r="DT592" s="159"/>
      <c r="DU592" s="159"/>
      <c r="DV592" s="159"/>
      <c r="DW592" s="159"/>
      <c r="DX592" s="159"/>
      <c r="DY592" s="159"/>
      <c r="DZ592" s="159"/>
      <c r="EA592" s="159"/>
      <c r="EB592" s="159"/>
      <c r="EC592" s="159"/>
      <c r="ED592" s="159"/>
      <c r="EE592" s="159"/>
      <c r="EF592" s="159"/>
      <c r="EG592" s="159"/>
      <c r="EH592" s="159"/>
      <c r="EI592" s="159"/>
      <c r="EJ592" s="159"/>
      <c r="EK592" s="159"/>
      <c r="EL592" s="159"/>
      <c r="EM592" s="159"/>
      <c r="EN592" s="159"/>
      <c r="EO592" s="159"/>
      <c r="EP592" s="159"/>
      <c r="EQ592" s="159"/>
      <c r="ER592" s="159"/>
      <c r="ES592" s="159"/>
      <c r="ET592" s="159"/>
      <c r="EU592" s="159"/>
      <c r="EV592" s="159"/>
      <c r="EW592" s="159"/>
      <c r="EX592" s="159"/>
      <c r="EY592" s="159"/>
      <c r="EZ592" s="159"/>
      <c r="FA592" s="159"/>
      <c r="FB592" s="159"/>
      <c r="FC592" s="159"/>
      <c r="FD592" s="159"/>
      <c r="FE592" s="159"/>
      <c r="FF592" s="159"/>
      <c r="FG592" s="159"/>
      <c r="FH592" s="159"/>
      <c r="FI592" s="159"/>
      <c r="FJ592" s="159"/>
      <c r="FK592" s="159"/>
      <c r="FL592" s="159"/>
      <c r="FM592" s="159"/>
      <c r="FN592" s="159"/>
      <c r="FO592" s="159"/>
      <c r="FP592" s="159"/>
      <c r="FQ592" s="159"/>
      <c r="FR592" s="159"/>
      <c r="FS592" s="159"/>
      <c r="FT592" s="159"/>
      <c r="FU592" s="159"/>
      <c r="FV592" s="159"/>
      <c r="FW592" s="159"/>
      <c r="FX592" s="159"/>
      <c r="FY592" s="159"/>
      <c r="FZ592" s="159"/>
      <c r="GA592" s="159"/>
      <c r="GB592" s="159"/>
      <c r="GC592" s="159"/>
      <c r="GD592" s="159"/>
      <c r="GE592" s="159"/>
      <c r="GF592" s="159"/>
      <c r="GG592" s="159"/>
      <c r="GH592" s="159"/>
      <c r="GI592" s="159"/>
      <c r="GJ592" s="159"/>
      <c r="GK592" s="159"/>
      <c r="GL592" s="159"/>
      <c r="GM592" s="159"/>
      <c r="GN592" s="159"/>
      <c r="GO592" s="159"/>
      <c r="GP592" s="159"/>
      <c r="GQ592" s="159"/>
      <c r="GR592" s="159"/>
      <c r="GS592" s="159"/>
      <c r="GT592" s="159"/>
      <c r="GU592" s="159"/>
      <c r="GV592" s="159"/>
      <c r="GW592" s="159"/>
      <c r="GX592" s="159"/>
      <c r="GY592" s="159"/>
      <c r="GZ592" s="159"/>
      <c r="HA592" s="159"/>
    </row>
    <row r="593" spans="1:209" ht="30" x14ac:dyDescent="0.25">
      <c r="A593" s="158">
        <v>1</v>
      </c>
      <c r="B593" s="937" t="s">
        <v>370</v>
      </c>
      <c r="C593" s="2184">
        <f>'2 уровень'!C1425</f>
        <v>5</v>
      </c>
      <c r="D593" s="2184">
        <f>'2 уровень'!D1425</f>
        <v>5</v>
      </c>
      <c r="E593" s="2184">
        <f>'2 уровень'!E1425</f>
        <v>1</v>
      </c>
      <c r="F593" s="2185">
        <f>'2 уровень'!F1425</f>
        <v>0</v>
      </c>
      <c r="G593" s="232">
        <f>'2 уровень'!G1425</f>
        <v>0</v>
      </c>
      <c r="H593" s="232">
        <f>'2 уровень'!H1425</f>
        <v>0</v>
      </c>
      <c r="I593" s="241">
        <f>'2 уровень'!I1425</f>
        <v>0</v>
      </c>
      <c r="J593" s="241">
        <f>'2 уровень'!J1425</f>
        <v>0</v>
      </c>
      <c r="K593" s="241">
        <f>'2 уровень'!K1425</f>
        <v>0</v>
      </c>
      <c r="L593" s="241">
        <f>'2 уровень'!L1425</f>
        <v>0</v>
      </c>
      <c r="M593" s="241">
        <f>'2 уровень'!M1425</f>
        <v>0</v>
      </c>
      <c r="N593" s="241">
        <f>'2 уровень'!N1425</f>
        <v>0</v>
      </c>
      <c r="O593" s="160">
        <f>'2 уровень'!O1425</f>
        <v>0</v>
      </c>
      <c r="P593" s="160">
        <f>'2 уровень'!P1425</f>
        <v>0</v>
      </c>
      <c r="Q593" s="160">
        <f>'2 уровень'!Q1425</f>
        <v>0</v>
      </c>
      <c r="R593" s="160">
        <f>'2 уровень'!R1425</f>
        <v>0</v>
      </c>
      <c r="S593" s="160">
        <f>'2 уровень'!S1425</f>
        <v>0</v>
      </c>
      <c r="T593" s="160">
        <f>'2 уровень'!T1425</f>
        <v>0</v>
      </c>
      <c r="U593" s="160">
        <f>'2 уровень'!U1425</f>
        <v>0</v>
      </c>
      <c r="V593" s="160">
        <f>'2 уровень'!V1425</f>
        <v>0</v>
      </c>
      <c r="W593" s="160">
        <f>'2 уровень'!W1425</f>
        <v>0</v>
      </c>
      <c r="X593" s="160">
        <f>'2 уровень'!X1425</f>
        <v>0</v>
      </c>
      <c r="Y593" s="160">
        <f>'2 уровень'!Y1425</f>
        <v>0</v>
      </c>
      <c r="Z593" s="2222">
        <f>'2 уровень'!Z1425</f>
        <v>0</v>
      </c>
      <c r="AA593" s="160">
        <f>'2 уровень'!AA1425</f>
        <v>0</v>
      </c>
      <c r="AB593" s="160">
        <f>'2 уровень'!AB1425</f>
        <v>0</v>
      </c>
      <c r="AC593" s="160">
        <f>'2 уровень'!AC1425</f>
        <v>0</v>
      </c>
      <c r="AD593" s="2141">
        <f>'2 уровень'!AD1425</f>
        <v>0</v>
      </c>
      <c r="AE593" s="2141">
        <f>'2 уровень'!AE1425</f>
        <v>0</v>
      </c>
      <c r="AF593" s="2141">
        <f>'2 уровень'!AF1425</f>
        <v>0</v>
      </c>
      <c r="AG593" s="160"/>
      <c r="AH593" s="160"/>
      <c r="AI593" s="159"/>
      <c r="AJ593" s="159"/>
      <c r="AK593" s="159"/>
      <c r="AL593" s="159"/>
      <c r="AM593" s="159"/>
      <c r="AN593" s="159"/>
      <c r="AO593" s="159"/>
      <c r="AP593" s="159"/>
      <c r="AQ593" s="159"/>
      <c r="AR593" s="159"/>
      <c r="AS593" s="159"/>
      <c r="AT593" s="159"/>
      <c r="AU593" s="159"/>
      <c r="AV593" s="159"/>
      <c r="AW593" s="159"/>
      <c r="AX593" s="159"/>
      <c r="AY593" s="159"/>
      <c r="AZ593" s="159"/>
      <c r="BA593" s="159"/>
      <c r="BB593" s="159"/>
      <c r="BC593" s="159"/>
      <c r="BD593" s="159"/>
      <c r="BE593" s="159"/>
      <c r="BF593" s="159"/>
      <c r="BG593" s="159"/>
      <c r="BH593" s="159"/>
      <c r="BI593" s="159"/>
      <c r="BJ593" s="159"/>
      <c r="BK593" s="159"/>
      <c r="BL593" s="159"/>
      <c r="BM593" s="159"/>
      <c r="BN593" s="159"/>
      <c r="BO593" s="159"/>
      <c r="BP593" s="159"/>
      <c r="BQ593" s="159"/>
      <c r="BR593" s="159"/>
      <c r="BS593" s="159"/>
      <c r="BT593" s="159"/>
      <c r="BU593" s="159"/>
      <c r="BV593" s="159"/>
      <c r="BW593" s="159"/>
      <c r="BX593" s="159"/>
      <c r="BY593" s="159"/>
      <c r="BZ593" s="159"/>
      <c r="CA593" s="159"/>
      <c r="CB593" s="159"/>
      <c r="CC593" s="159"/>
      <c r="CD593" s="159"/>
      <c r="CE593" s="159"/>
      <c r="CF593" s="159"/>
      <c r="CG593" s="159"/>
      <c r="CH593" s="159"/>
      <c r="CI593" s="159"/>
      <c r="CJ593" s="159"/>
      <c r="CK593" s="159"/>
      <c r="CL593" s="159"/>
      <c r="CM593" s="159"/>
      <c r="CN593" s="159"/>
      <c r="CO593" s="159"/>
      <c r="CP593" s="159"/>
      <c r="CQ593" s="159"/>
      <c r="CR593" s="159"/>
      <c r="CS593" s="159"/>
      <c r="CT593" s="159"/>
      <c r="CU593" s="159"/>
      <c r="CV593" s="159"/>
      <c r="CW593" s="159"/>
      <c r="CX593" s="159"/>
      <c r="CY593" s="159"/>
      <c r="CZ593" s="159"/>
      <c r="DA593" s="159"/>
      <c r="DB593" s="159"/>
      <c r="DC593" s="159"/>
      <c r="DD593" s="159"/>
      <c r="DE593" s="159"/>
      <c r="DF593" s="159"/>
      <c r="DG593" s="159"/>
      <c r="DH593" s="159"/>
      <c r="DI593" s="159"/>
      <c r="DJ593" s="159"/>
      <c r="DK593" s="159"/>
      <c r="DL593" s="159"/>
      <c r="DM593" s="159"/>
      <c r="DN593" s="159"/>
      <c r="DO593" s="159"/>
      <c r="DP593" s="159"/>
      <c r="DQ593" s="159"/>
      <c r="DR593" s="159"/>
      <c r="DS593" s="159"/>
      <c r="DT593" s="159"/>
      <c r="DU593" s="159"/>
      <c r="DV593" s="159"/>
      <c r="DW593" s="159"/>
      <c r="DX593" s="159"/>
      <c r="DY593" s="159"/>
      <c r="DZ593" s="159"/>
      <c r="EA593" s="159"/>
      <c r="EB593" s="159"/>
      <c r="EC593" s="159"/>
      <c r="ED593" s="159"/>
      <c r="EE593" s="159"/>
      <c r="EF593" s="159"/>
      <c r="EG593" s="159"/>
      <c r="EH593" s="159"/>
      <c r="EI593" s="159"/>
      <c r="EJ593" s="159"/>
      <c r="EK593" s="159"/>
      <c r="EL593" s="159"/>
      <c r="EM593" s="159"/>
      <c r="EN593" s="159"/>
      <c r="EO593" s="159"/>
      <c r="EP593" s="159"/>
      <c r="EQ593" s="159"/>
      <c r="ER593" s="159"/>
      <c r="ES593" s="159"/>
      <c r="ET593" s="159"/>
      <c r="EU593" s="159"/>
      <c r="EV593" s="159"/>
      <c r="EW593" s="159"/>
      <c r="EX593" s="159"/>
      <c r="EY593" s="159"/>
      <c r="EZ593" s="159"/>
      <c r="FA593" s="159"/>
      <c r="FB593" s="159"/>
      <c r="FC593" s="159"/>
      <c r="FD593" s="159"/>
      <c r="FE593" s="159"/>
      <c r="FF593" s="159"/>
      <c r="FG593" s="159"/>
      <c r="FH593" s="159"/>
      <c r="FI593" s="159"/>
      <c r="FJ593" s="159"/>
      <c r="FK593" s="159"/>
      <c r="FL593" s="159"/>
      <c r="FM593" s="159"/>
      <c r="FN593" s="159"/>
      <c r="FO593" s="159"/>
      <c r="FP593" s="159"/>
      <c r="FQ593" s="159"/>
      <c r="FR593" s="159"/>
      <c r="FS593" s="159"/>
      <c r="FT593" s="159"/>
      <c r="FU593" s="159"/>
      <c r="FV593" s="159"/>
      <c r="FW593" s="159"/>
      <c r="FX593" s="159"/>
      <c r="FY593" s="159"/>
      <c r="FZ593" s="159"/>
      <c r="GA593" s="159"/>
      <c r="GB593" s="159"/>
      <c r="GC593" s="159"/>
      <c r="GD593" s="159"/>
      <c r="GE593" s="159"/>
      <c r="GF593" s="159"/>
      <c r="GG593" s="159"/>
      <c r="GH593" s="159"/>
      <c r="GI593" s="159"/>
      <c r="GJ593" s="159"/>
      <c r="GK593" s="159"/>
      <c r="GL593" s="159"/>
      <c r="GM593" s="159"/>
      <c r="GN593" s="159"/>
      <c r="GO593" s="159"/>
      <c r="GP593" s="159"/>
      <c r="GQ593" s="159"/>
      <c r="GR593" s="159"/>
      <c r="GS593" s="159"/>
      <c r="GT593" s="159"/>
      <c r="GU593" s="159"/>
      <c r="GV593" s="159"/>
      <c r="GW593" s="159"/>
      <c r="GX593" s="159"/>
      <c r="GY593" s="159"/>
      <c r="GZ593" s="159"/>
      <c r="HA593" s="159"/>
    </row>
    <row r="594" spans="1:209" ht="15.75" thickBot="1" x14ac:dyDescent="0.3">
      <c r="A594" s="158">
        <v>1</v>
      </c>
      <c r="B594" s="2170" t="s">
        <v>371</v>
      </c>
      <c r="C594" s="2184">
        <f>'2 уровень'!C1426</f>
        <v>0</v>
      </c>
      <c r="D594" s="2184">
        <f>'2 уровень'!D1426</f>
        <v>0</v>
      </c>
      <c r="E594" s="2184">
        <f>'2 уровень'!E1426</f>
        <v>2</v>
      </c>
      <c r="F594" s="2185">
        <f>'2 уровень'!F1426</f>
        <v>0</v>
      </c>
      <c r="G594" s="232">
        <f>'2 уровень'!G1426</f>
        <v>0</v>
      </c>
      <c r="H594" s="232">
        <f>'2 уровень'!H1426</f>
        <v>0</v>
      </c>
      <c r="I594" s="241">
        <f>'2 уровень'!I1426</f>
        <v>0</v>
      </c>
      <c r="J594" s="241">
        <f>'2 уровень'!J1426</f>
        <v>0</v>
      </c>
      <c r="K594" s="241">
        <f>'2 уровень'!K1426</f>
        <v>0</v>
      </c>
      <c r="L594" s="241">
        <f>'2 уровень'!L1426</f>
        <v>0</v>
      </c>
      <c r="M594" s="241">
        <f>'2 уровень'!M1426</f>
        <v>0</v>
      </c>
      <c r="N594" s="241">
        <f>'2 уровень'!N1426</f>
        <v>0</v>
      </c>
      <c r="O594" s="160">
        <f>'2 уровень'!O1426</f>
        <v>0</v>
      </c>
      <c r="P594" s="160">
        <f>'2 уровень'!P1426</f>
        <v>0</v>
      </c>
      <c r="Q594" s="160">
        <f>'2 уровень'!Q1426</f>
        <v>0</v>
      </c>
      <c r="R594" s="160">
        <f>'2 уровень'!R1426</f>
        <v>0</v>
      </c>
      <c r="S594" s="160">
        <f>'2 уровень'!S1426</f>
        <v>0</v>
      </c>
      <c r="T594" s="160">
        <f>'2 уровень'!T1426</f>
        <v>0</v>
      </c>
      <c r="U594" s="160">
        <f>'2 уровень'!U1426</f>
        <v>0</v>
      </c>
      <c r="V594" s="160">
        <f>'2 уровень'!V1426</f>
        <v>0</v>
      </c>
      <c r="W594" s="160">
        <f>'2 уровень'!W1426</f>
        <v>0</v>
      </c>
      <c r="X594" s="160">
        <f>'2 уровень'!X1426</f>
        <v>0</v>
      </c>
      <c r="Y594" s="160">
        <f>'2 уровень'!Y1426</f>
        <v>0</v>
      </c>
      <c r="Z594" s="2222">
        <f>'2 уровень'!Z1426</f>
        <v>0</v>
      </c>
      <c r="AA594" s="160">
        <f>'2 уровень'!AA1426</f>
        <v>0</v>
      </c>
      <c r="AB594" s="160">
        <f>'2 уровень'!AB1426</f>
        <v>0</v>
      </c>
      <c r="AC594" s="160">
        <f>'2 уровень'!AC1426</f>
        <v>0</v>
      </c>
      <c r="AD594" s="2141">
        <f>'2 уровень'!AD1426</f>
        <v>0</v>
      </c>
      <c r="AE594" s="2141">
        <f>'2 уровень'!AE1426</f>
        <v>0</v>
      </c>
      <c r="AF594" s="2141">
        <f>'2 уровень'!AF1426</f>
        <v>0</v>
      </c>
      <c r="AG594" s="160"/>
      <c r="AH594" s="160"/>
      <c r="AI594" s="159"/>
      <c r="AJ594" s="159"/>
      <c r="AK594" s="159"/>
      <c r="AL594" s="159"/>
      <c r="AM594" s="159"/>
      <c r="AN594" s="159"/>
      <c r="AO594" s="159"/>
      <c r="AP594" s="159"/>
      <c r="AQ594" s="159"/>
      <c r="AR594" s="159"/>
      <c r="AS594" s="159"/>
      <c r="AT594" s="159"/>
      <c r="AU594" s="159"/>
      <c r="AV594" s="159"/>
      <c r="AW594" s="159"/>
      <c r="AX594" s="159"/>
      <c r="AY594" s="159"/>
      <c r="AZ594" s="159"/>
      <c r="BA594" s="159"/>
      <c r="BB594" s="159"/>
      <c r="BC594" s="159"/>
      <c r="BD594" s="159"/>
      <c r="BE594" s="159"/>
      <c r="BF594" s="159"/>
      <c r="BG594" s="159"/>
      <c r="BH594" s="159"/>
      <c r="BI594" s="159"/>
      <c r="BJ594" s="159"/>
      <c r="BK594" s="159"/>
      <c r="BL594" s="159"/>
      <c r="BM594" s="159"/>
      <c r="BN594" s="159"/>
      <c r="BO594" s="159"/>
      <c r="BP594" s="159"/>
      <c r="BQ594" s="159"/>
      <c r="BR594" s="159"/>
      <c r="BS594" s="159"/>
      <c r="BT594" s="159"/>
      <c r="BU594" s="159"/>
      <c r="BV594" s="159"/>
      <c r="BW594" s="159"/>
      <c r="BX594" s="159"/>
      <c r="BY594" s="159"/>
      <c r="BZ594" s="159"/>
      <c r="CA594" s="159"/>
      <c r="CB594" s="159"/>
      <c r="CC594" s="159"/>
      <c r="CD594" s="159"/>
      <c r="CE594" s="159"/>
      <c r="CF594" s="159"/>
      <c r="CG594" s="159"/>
      <c r="CH594" s="159"/>
      <c r="CI594" s="159"/>
      <c r="CJ594" s="159"/>
      <c r="CK594" s="159"/>
      <c r="CL594" s="159"/>
      <c r="CM594" s="159"/>
      <c r="CN594" s="159"/>
      <c r="CO594" s="159"/>
      <c r="CP594" s="159"/>
      <c r="CQ594" s="159"/>
      <c r="CR594" s="159"/>
      <c r="CS594" s="159"/>
      <c r="CT594" s="159"/>
      <c r="CU594" s="159"/>
      <c r="CV594" s="159"/>
      <c r="CW594" s="159"/>
      <c r="CX594" s="159"/>
      <c r="CY594" s="159"/>
      <c r="CZ594" s="159"/>
      <c r="DA594" s="159"/>
      <c r="DB594" s="159"/>
      <c r="DC594" s="159"/>
      <c r="DD594" s="159"/>
      <c r="DE594" s="159"/>
      <c r="DF594" s="159"/>
      <c r="DG594" s="159"/>
      <c r="DH594" s="159"/>
      <c r="DI594" s="159"/>
      <c r="DJ594" s="159"/>
      <c r="DK594" s="159"/>
      <c r="DL594" s="159"/>
      <c r="DM594" s="159"/>
      <c r="DN594" s="159"/>
      <c r="DO594" s="159"/>
      <c r="DP594" s="159"/>
      <c r="DQ594" s="159"/>
      <c r="DR594" s="159"/>
      <c r="DS594" s="159"/>
      <c r="DT594" s="159"/>
      <c r="DU594" s="159"/>
      <c r="DV594" s="159"/>
      <c r="DW594" s="159"/>
      <c r="DX594" s="159"/>
      <c r="DY594" s="159"/>
      <c r="DZ594" s="159"/>
      <c r="EA594" s="159"/>
      <c r="EB594" s="159"/>
      <c r="EC594" s="159"/>
      <c r="ED594" s="159"/>
      <c r="EE594" s="159"/>
      <c r="EF594" s="159"/>
      <c r="EG594" s="159"/>
      <c r="EH594" s="159"/>
      <c r="EI594" s="159"/>
      <c r="EJ594" s="159"/>
      <c r="EK594" s="159"/>
      <c r="EL594" s="159"/>
      <c r="EM594" s="159"/>
      <c r="EN594" s="159"/>
      <c r="EO594" s="159"/>
      <c r="EP594" s="159"/>
      <c r="EQ594" s="159"/>
      <c r="ER594" s="159"/>
      <c r="ES594" s="159"/>
      <c r="ET594" s="159"/>
      <c r="EU594" s="159"/>
      <c r="EV594" s="159"/>
      <c r="EW594" s="159"/>
      <c r="EX594" s="159"/>
      <c r="EY594" s="159"/>
      <c r="EZ594" s="159"/>
      <c r="FA594" s="159"/>
      <c r="FB594" s="159"/>
      <c r="FC594" s="159"/>
      <c r="FD594" s="159"/>
      <c r="FE594" s="159"/>
      <c r="FF594" s="159"/>
      <c r="FG594" s="159"/>
      <c r="FH594" s="159"/>
      <c r="FI594" s="159"/>
      <c r="FJ594" s="159"/>
      <c r="FK594" s="159"/>
      <c r="FL594" s="159"/>
      <c r="FM594" s="159"/>
      <c r="FN594" s="159"/>
      <c r="FO594" s="159"/>
      <c r="FP594" s="159"/>
      <c r="FQ594" s="159"/>
      <c r="FR594" s="159"/>
      <c r="FS594" s="159"/>
      <c r="FT594" s="159"/>
      <c r="FU594" s="159"/>
      <c r="FV594" s="159"/>
      <c r="FW594" s="159"/>
      <c r="FX594" s="159"/>
      <c r="FY594" s="159"/>
      <c r="FZ594" s="159"/>
      <c r="GA594" s="159"/>
      <c r="GB594" s="159"/>
      <c r="GC594" s="159"/>
      <c r="GD594" s="159"/>
      <c r="GE594" s="159"/>
      <c r="GF594" s="159"/>
      <c r="GG594" s="159"/>
      <c r="GH594" s="159"/>
      <c r="GI594" s="159"/>
      <c r="GJ594" s="159"/>
      <c r="GK594" s="159"/>
      <c r="GL594" s="159"/>
      <c r="GM594" s="159"/>
      <c r="GN594" s="159"/>
      <c r="GO594" s="159"/>
      <c r="GP594" s="159"/>
      <c r="GQ594" s="159"/>
      <c r="GR594" s="159"/>
      <c r="GS594" s="159"/>
      <c r="GT594" s="159"/>
      <c r="GU594" s="159"/>
      <c r="GV594" s="159"/>
      <c r="GW594" s="159"/>
      <c r="GX594" s="159"/>
      <c r="GY594" s="159"/>
      <c r="GZ594" s="159"/>
      <c r="HA594" s="159"/>
    </row>
    <row r="595" spans="1:209" ht="15" customHeight="1" x14ac:dyDescent="0.25">
      <c r="A595" s="158">
        <v>1</v>
      </c>
      <c r="B595" s="369" t="s">
        <v>130</v>
      </c>
      <c r="C595" s="370"/>
      <c r="D595" s="370"/>
      <c r="E595" s="370"/>
      <c r="F595" s="723"/>
      <c r="G595" s="371"/>
      <c r="H595" s="371"/>
      <c r="I595" s="372"/>
      <c r="J595" s="372"/>
      <c r="K595" s="372"/>
      <c r="L595" s="372"/>
      <c r="M595" s="372"/>
      <c r="N595" s="372"/>
      <c r="O595" s="2187">
        <f t="shared" ref="O595:T595" si="62">O596-O597-O619-O622-O623</f>
        <v>-2.2737367544323206E-12</v>
      </c>
      <c r="P595" s="2187">
        <f t="shared" si="62"/>
        <v>0</v>
      </c>
      <c r="Q595" s="2187">
        <f t="shared" si="62"/>
        <v>0</v>
      </c>
      <c r="R595" s="2187">
        <f t="shared" si="62"/>
        <v>0</v>
      </c>
      <c r="S595" s="2187">
        <f t="shared" si="62"/>
        <v>0</v>
      </c>
      <c r="T595" s="2187">
        <f t="shared" si="62"/>
        <v>0</v>
      </c>
      <c r="U595" s="2187">
        <f t="shared" ref="U595:AF595" si="63">U596-U597-U619-U622-U623</f>
        <v>0</v>
      </c>
      <c r="V595" s="2187">
        <f t="shared" si="63"/>
        <v>4.3200998334214091E-12</v>
      </c>
      <c r="W595" s="2187">
        <f t="shared" si="63"/>
        <v>-2.9558577807620168E-12</v>
      </c>
      <c r="X595" s="2187">
        <f t="shared" ref="X595:Y595" si="64">X596-X597-X619-X622-X623</f>
        <v>4.3200998334214091E-12</v>
      </c>
      <c r="Y595" s="2187">
        <f t="shared" si="64"/>
        <v>4.3200998334214091E-12</v>
      </c>
      <c r="Z595" s="978">
        <f t="shared" si="63"/>
        <v>4.0927261579781771E-12</v>
      </c>
      <c r="AA595" s="2187">
        <f t="shared" si="63"/>
        <v>0</v>
      </c>
      <c r="AB595" s="2187">
        <f t="shared" si="63"/>
        <v>0</v>
      </c>
      <c r="AC595" s="2187">
        <f t="shared" si="63"/>
        <v>1.3322676295501878E-14</v>
      </c>
      <c r="AD595" s="2188">
        <f t="shared" ref="AD595" si="65">AD596-AD597-AD619-AD622-AD623</f>
        <v>0</v>
      </c>
      <c r="AE595" s="2188">
        <f t="shared" si="63"/>
        <v>-4.7748471843078732E-12</v>
      </c>
      <c r="AF595" s="2188">
        <f t="shared" si="63"/>
        <v>0</v>
      </c>
      <c r="AG595" s="2187"/>
      <c r="AH595" s="2187"/>
      <c r="AI595" s="159"/>
      <c r="AJ595" s="159"/>
      <c r="AK595" s="159"/>
      <c r="AL595" s="159"/>
      <c r="AM595" s="159"/>
      <c r="AN595" s="159"/>
      <c r="AO595" s="159"/>
      <c r="AP595" s="159"/>
      <c r="AQ595" s="159"/>
      <c r="AR595" s="159"/>
      <c r="AS595" s="159"/>
      <c r="AT595" s="159"/>
      <c r="AU595" s="159"/>
      <c r="AV595" s="159"/>
      <c r="AW595" s="159"/>
      <c r="AX595" s="159"/>
      <c r="AY595" s="159"/>
      <c r="AZ595" s="159"/>
      <c r="BA595" s="159"/>
      <c r="BB595" s="159"/>
      <c r="BC595" s="159"/>
      <c r="BD595" s="159"/>
      <c r="BE595" s="159"/>
      <c r="BF595" s="159"/>
      <c r="BG595" s="159"/>
      <c r="BH595" s="159"/>
      <c r="BI595" s="159"/>
      <c r="BJ595" s="159"/>
      <c r="BK595" s="159"/>
      <c r="BL595" s="159"/>
      <c r="BM595" s="159"/>
      <c r="BN595" s="159"/>
      <c r="BO595" s="159"/>
      <c r="BP595" s="159"/>
      <c r="BQ595" s="159"/>
      <c r="BR595" s="159"/>
      <c r="BS595" s="159"/>
      <c r="BT595" s="159"/>
      <c r="BU595" s="159"/>
      <c r="BV595" s="159"/>
      <c r="BW595" s="159"/>
      <c r="BX595" s="159"/>
      <c r="BY595" s="159"/>
      <c r="BZ595" s="159"/>
      <c r="CA595" s="159"/>
      <c r="CB595" s="159"/>
      <c r="CC595" s="159"/>
      <c r="CD595" s="159"/>
      <c r="CE595" s="159"/>
      <c r="CF595" s="159"/>
      <c r="CG595" s="159"/>
      <c r="CH595" s="159"/>
      <c r="CI595" s="159"/>
      <c r="CJ595" s="159"/>
      <c r="CK595" s="159"/>
      <c r="CL595" s="159"/>
      <c r="CM595" s="159"/>
      <c r="CN595" s="159"/>
      <c r="CO595" s="159"/>
      <c r="CP595" s="159"/>
      <c r="CQ595" s="159"/>
      <c r="CR595" s="159"/>
      <c r="CS595" s="159"/>
      <c r="CT595" s="159"/>
      <c r="CU595" s="159"/>
      <c r="CV595" s="159"/>
      <c r="CW595" s="159"/>
      <c r="CX595" s="159"/>
      <c r="CY595" s="159"/>
      <c r="CZ595" s="159"/>
      <c r="DA595" s="159"/>
      <c r="DB595" s="159"/>
      <c r="DC595" s="159"/>
      <c r="DD595" s="159"/>
      <c r="DE595" s="159"/>
      <c r="DF595" s="159"/>
      <c r="DG595" s="159"/>
      <c r="DH595" s="159"/>
      <c r="DI595" s="159"/>
      <c r="DJ595" s="159"/>
      <c r="DK595" s="159"/>
      <c r="DL595" s="159"/>
      <c r="DM595" s="159"/>
      <c r="DN595" s="159"/>
      <c r="DO595" s="159"/>
      <c r="DP595" s="159"/>
      <c r="DQ595" s="159"/>
      <c r="DR595" s="159"/>
      <c r="DS595" s="159"/>
      <c r="DT595" s="159"/>
      <c r="DU595" s="159"/>
      <c r="DV595" s="159"/>
      <c r="DW595" s="159"/>
      <c r="DX595" s="159"/>
      <c r="DY595" s="159"/>
      <c r="DZ595" s="159"/>
      <c r="EA595" s="159"/>
      <c r="EB595" s="159"/>
      <c r="EC595" s="159"/>
      <c r="ED595" s="159"/>
      <c r="EE595" s="159"/>
      <c r="EF595" s="159"/>
      <c r="EG595" s="159"/>
      <c r="EH595" s="159"/>
      <c r="EI595" s="159"/>
      <c r="EJ595" s="159"/>
      <c r="EK595" s="159"/>
      <c r="EL595" s="159"/>
      <c r="EM595" s="159"/>
      <c r="EN595" s="159"/>
      <c r="EO595" s="159"/>
      <c r="EP595" s="159"/>
      <c r="EQ595" s="159"/>
      <c r="ER595" s="159"/>
      <c r="ES595" s="159"/>
      <c r="ET595" s="159"/>
      <c r="EU595" s="159"/>
      <c r="EV595" s="159"/>
      <c r="EW595" s="159"/>
      <c r="EX595" s="159"/>
      <c r="EY595" s="159"/>
      <c r="EZ595" s="159"/>
      <c r="FA595" s="159"/>
      <c r="FB595" s="159"/>
      <c r="FC595" s="159"/>
      <c r="FD595" s="159"/>
      <c r="FE595" s="159"/>
      <c r="FF595" s="159"/>
      <c r="FG595" s="159"/>
      <c r="FH595" s="159"/>
      <c r="FI595" s="159"/>
      <c r="FJ595" s="159"/>
      <c r="FK595" s="159"/>
      <c r="FL595" s="159"/>
      <c r="FM595" s="159"/>
      <c r="FN595" s="159"/>
      <c r="FO595" s="159"/>
      <c r="FP595" s="159"/>
      <c r="FQ595" s="159"/>
      <c r="FR595" s="159"/>
      <c r="FS595" s="159"/>
      <c r="FT595" s="159"/>
      <c r="FU595" s="159"/>
      <c r="FV595" s="159"/>
      <c r="FW595" s="159"/>
      <c r="FX595" s="159"/>
      <c r="FY595" s="159"/>
      <c r="FZ595" s="159"/>
      <c r="GA595" s="159"/>
      <c r="GB595" s="159"/>
      <c r="GC595" s="159"/>
      <c r="GD595" s="159"/>
      <c r="GE595" s="159"/>
      <c r="GF595" s="159"/>
      <c r="GG595" s="159"/>
      <c r="GH595" s="159"/>
      <c r="GI595" s="159"/>
      <c r="GJ595" s="159"/>
      <c r="GK595" s="159"/>
      <c r="GL595" s="159"/>
      <c r="GM595" s="159"/>
      <c r="GN595" s="159"/>
      <c r="GO595" s="159"/>
      <c r="GP595" s="159"/>
      <c r="GQ595" s="159"/>
      <c r="GR595" s="159"/>
      <c r="GS595" s="159"/>
      <c r="GT595" s="159"/>
      <c r="GU595" s="159"/>
      <c r="GV595" s="159"/>
      <c r="GW595" s="159"/>
      <c r="GX595" s="159"/>
      <c r="GY595" s="159"/>
      <c r="GZ595" s="159"/>
      <c r="HA595" s="159"/>
    </row>
    <row r="596" spans="1:209" s="159" customFormat="1" ht="15" customHeight="1" x14ac:dyDescent="0.25">
      <c r="A596" s="158">
        <v>1</v>
      </c>
      <c r="B596" s="178" t="s">
        <v>116</v>
      </c>
      <c r="C596" s="236"/>
      <c r="D596" s="236"/>
      <c r="E596" s="236"/>
      <c r="F596" s="720"/>
      <c r="G596" s="152"/>
      <c r="H596" s="152"/>
      <c r="I596" s="161"/>
      <c r="J596" s="161"/>
      <c r="K596" s="161"/>
      <c r="L596" s="161"/>
      <c r="M596" s="161"/>
      <c r="N596" s="161"/>
      <c r="O596" s="160">
        <f>'2 уровень'!O1479</f>
        <v>36945.874934399995</v>
      </c>
      <c r="P596" s="160">
        <f>'2 уровень'!P1479</f>
        <v>42688.631910216005</v>
      </c>
      <c r="Q596" s="160">
        <f>'2 уровень'!Q1479</f>
        <v>42688.631910216005</v>
      </c>
      <c r="R596" s="160">
        <f>'2 уровень'!R1479</f>
        <v>44361.890214116007</v>
      </c>
      <c r="S596" s="160">
        <f>'2 уровень'!S1479</f>
        <v>44361.890214116007</v>
      </c>
      <c r="T596" s="160">
        <f>'2 уровень'!T1479</f>
        <v>47362.605314678673</v>
      </c>
      <c r="U596" s="160">
        <f>'2 уровень'!U1479</f>
        <v>47357.363042913872</v>
      </c>
      <c r="V596" s="160">
        <f>'2 уровень'!V1479</f>
        <v>51767.221282391198</v>
      </c>
      <c r="W596" s="160">
        <f>'2 уровень'!W1479</f>
        <v>49764.47550205786</v>
      </c>
      <c r="X596" s="160">
        <f>'2 уровень'!X1479</f>
        <v>49681.779456093471</v>
      </c>
      <c r="Y596" s="160">
        <f>'2 уровень'!Y1479</f>
        <v>49681.779456093471</v>
      </c>
      <c r="Z596" s="2222">
        <f>'2 уровень'!Z1479</f>
        <v>45186.601819404772</v>
      </c>
      <c r="AA596" s="160">
        <f>'2 уровень'!AA1479</f>
        <v>41491.903009999995</v>
      </c>
      <c r="AB596" s="160">
        <f>'2 уровень'!AB1479</f>
        <v>-3694.6988094047756</v>
      </c>
      <c r="AC596" s="160">
        <f>'2 уровень'!AC1479</f>
        <v>-184.60205999999999</v>
      </c>
      <c r="AD596" s="2141">
        <f>'2 уровень'!AD1479</f>
        <v>0</v>
      </c>
      <c r="AE596" s="2141">
        <f>'2 уровень'!AE1479</f>
        <v>41307.30094999999</v>
      </c>
      <c r="AF596" s="2141">
        <f>'2 уровень'!AF1479</f>
        <v>0</v>
      </c>
      <c r="AG596" s="160"/>
      <c r="AH596" s="160"/>
      <c r="AI596" s="158"/>
      <c r="AJ596" s="158"/>
      <c r="AK596" s="158"/>
      <c r="AL596" s="158"/>
      <c r="AM596" s="158"/>
      <c r="AN596" s="158"/>
      <c r="AO596" s="158"/>
      <c r="AP596" s="158"/>
      <c r="AQ596" s="158"/>
      <c r="AR596" s="158"/>
      <c r="AS596" s="158"/>
      <c r="AT596" s="158"/>
      <c r="AU596" s="158"/>
      <c r="AV596" s="158"/>
      <c r="AW596" s="158"/>
      <c r="AX596" s="158"/>
      <c r="AY596" s="158"/>
      <c r="AZ596" s="158"/>
      <c r="BA596" s="158"/>
      <c r="BB596" s="158"/>
      <c r="BC596" s="158"/>
      <c r="BD596" s="158"/>
      <c r="BE596" s="158"/>
      <c r="BF596" s="158"/>
      <c r="BG596" s="158"/>
      <c r="BH596" s="158"/>
      <c r="BI596" s="158"/>
      <c r="BJ596" s="158"/>
      <c r="BK596" s="158"/>
      <c r="BL596" s="158"/>
      <c r="BM596" s="158"/>
      <c r="BN596" s="158"/>
      <c r="BO596" s="158"/>
      <c r="BP596" s="158"/>
      <c r="BQ596" s="158"/>
      <c r="BR596" s="158"/>
      <c r="BS596" s="158"/>
      <c r="BT596" s="158"/>
      <c r="BU596" s="158"/>
      <c r="BV596" s="158"/>
      <c r="BW596" s="158"/>
      <c r="BX596" s="158"/>
      <c r="BY596" s="158"/>
      <c r="BZ596" s="158"/>
      <c r="CA596" s="158"/>
      <c r="CB596" s="158"/>
      <c r="CC596" s="158"/>
      <c r="CD596" s="158"/>
      <c r="CE596" s="158"/>
      <c r="CF596" s="158"/>
      <c r="CG596" s="158"/>
      <c r="CH596" s="158"/>
      <c r="CI596" s="158"/>
      <c r="CJ596" s="158"/>
      <c r="CK596" s="158"/>
      <c r="CL596" s="158"/>
      <c r="CM596" s="158"/>
      <c r="CN596" s="158"/>
      <c r="CO596" s="158"/>
      <c r="CP596" s="158"/>
      <c r="CQ596" s="158"/>
      <c r="CR596" s="158"/>
      <c r="CS596" s="158"/>
      <c r="CT596" s="158"/>
      <c r="CU596" s="158"/>
      <c r="CV596" s="158"/>
      <c r="CW596" s="158"/>
      <c r="CX596" s="158"/>
      <c r="CY596" s="158"/>
      <c r="CZ596" s="158"/>
      <c r="DA596" s="158"/>
      <c r="DB596" s="158"/>
      <c r="DC596" s="158"/>
      <c r="DD596" s="158"/>
      <c r="DE596" s="158"/>
      <c r="DF596" s="158"/>
      <c r="DG596" s="158"/>
      <c r="DH596" s="158"/>
      <c r="DI596" s="158"/>
      <c r="DJ596" s="158"/>
      <c r="DK596" s="158"/>
      <c r="DL596" s="158"/>
      <c r="DM596" s="158"/>
      <c r="DN596" s="158"/>
      <c r="DO596" s="158"/>
      <c r="DP596" s="158"/>
      <c r="DQ596" s="158"/>
      <c r="DR596" s="158"/>
      <c r="DS596" s="158"/>
      <c r="DT596" s="158"/>
      <c r="DU596" s="158"/>
      <c r="DV596" s="158"/>
      <c r="DW596" s="158"/>
      <c r="DX596" s="158"/>
      <c r="DY596" s="158"/>
      <c r="DZ596" s="158"/>
      <c r="EA596" s="158"/>
      <c r="EB596" s="158"/>
      <c r="EC596" s="158"/>
      <c r="ED596" s="158"/>
      <c r="EE596" s="158"/>
      <c r="EF596" s="158"/>
      <c r="EG596" s="158"/>
      <c r="EH596" s="158"/>
      <c r="EI596" s="158"/>
      <c r="EJ596" s="158"/>
      <c r="EK596" s="158"/>
      <c r="EL596" s="158"/>
      <c r="EM596" s="158"/>
      <c r="EN596" s="158"/>
      <c r="EO596" s="158"/>
      <c r="EP596" s="158"/>
      <c r="EQ596" s="158"/>
      <c r="ER596" s="158"/>
      <c r="ES596" s="158"/>
      <c r="ET596" s="158"/>
      <c r="EU596" s="158"/>
      <c r="EV596" s="158"/>
      <c r="EW596" s="158"/>
      <c r="EX596" s="158"/>
      <c r="EY596" s="158"/>
      <c r="EZ596" s="158"/>
      <c r="FA596" s="158"/>
      <c r="FB596" s="158"/>
      <c r="FC596" s="158"/>
      <c r="FD596" s="158"/>
      <c r="FE596" s="158"/>
      <c r="FF596" s="158"/>
      <c r="FG596" s="158"/>
      <c r="FH596" s="158"/>
      <c r="FI596" s="158"/>
      <c r="FJ596" s="158"/>
      <c r="FK596" s="158"/>
      <c r="FL596" s="158"/>
      <c r="FM596" s="158"/>
      <c r="FN596" s="158"/>
      <c r="FO596" s="158"/>
      <c r="FP596" s="158"/>
      <c r="FQ596" s="158"/>
      <c r="FR596" s="158"/>
      <c r="FS596" s="158"/>
      <c r="FT596" s="158"/>
      <c r="FU596" s="158"/>
      <c r="FV596" s="158"/>
      <c r="FW596" s="158"/>
      <c r="FX596" s="158"/>
      <c r="FY596" s="158"/>
      <c r="FZ596" s="158"/>
      <c r="GA596" s="158"/>
      <c r="GB596" s="158"/>
      <c r="GC596" s="158"/>
      <c r="GD596" s="158"/>
      <c r="GE596" s="158"/>
      <c r="GF596" s="158"/>
      <c r="GG596" s="158"/>
      <c r="GH596" s="158"/>
      <c r="GI596" s="158"/>
      <c r="GJ596" s="158"/>
      <c r="GK596" s="158"/>
      <c r="GL596" s="158"/>
      <c r="GM596" s="158"/>
      <c r="GN596" s="158"/>
      <c r="GO596" s="158"/>
      <c r="GP596" s="158"/>
      <c r="GQ596" s="158"/>
      <c r="GR596" s="158"/>
      <c r="GS596" s="158"/>
      <c r="GT596" s="158"/>
      <c r="GU596" s="158"/>
      <c r="GV596" s="158"/>
      <c r="GW596" s="158"/>
      <c r="GX596" s="158"/>
      <c r="GY596" s="158"/>
      <c r="GZ596" s="158"/>
      <c r="HA596" s="158"/>
    </row>
    <row r="597" spans="1:209" s="159" customFormat="1" ht="15" customHeight="1" x14ac:dyDescent="0.25">
      <c r="A597" s="158">
        <v>1</v>
      </c>
      <c r="B597" s="110" t="s">
        <v>43</v>
      </c>
      <c r="C597" s="184">
        <f>'2 уровень'!C1480</f>
        <v>398</v>
      </c>
      <c r="D597" s="184">
        <f>'2 уровень'!D1480</f>
        <v>365</v>
      </c>
      <c r="E597" s="184">
        <f>'2 уровень'!E1480</f>
        <v>351</v>
      </c>
      <c r="F597" s="716">
        <f>'2 уровень'!F1480</f>
        <v>96.164383561643845</v>
      </c>
      <c r="G597" s="152">
        <f>'2 уровень'!G1480</f>
        <v>8.8316582914572859</v>
      </c>
      <c r="H597" s="152">
        <f>'2 уровень'!H1480</f>
        <v>9.4301994301994299</v>
      </c>
      <c r="I597" s="160">
        <f>'2 уровень'!I1480</f>
        <v>3515</v>
      </c>
      <c r="J597" s="160">
        <f>'2 уровень'!J1480</f>
        <v>3223</v>
      </c>
      <c r="K597" s="160">
        <f>'2 уровень'!K1480</f>
        <v>3310</v>
      </c>
      <c r="L597" s="160">
        <f>'2 уровень'!L1480</f>
        <v>102.69934843313683</v>
      </c>
      <c r="M597" s="160">
        <f>'2 уровень'!M1480</f>
        <v>10.496495098039217</v>
      </c>
      <c r="N597" s="160">
        <f>'2 уровень'!N1480</f>
        <v>344.01093481038464</v>
      </c>
      <c r="O597" s="160">
        <f>'2 уровень'!O1480</f>
        <v>15581.907855359997</v>
      </c>
      <c r="P597" s="160">
        <f>'2 уровень'!P1480</f>
        <v>14306.704575715999</v>
      </c>
      <c r="Q597" s="160">
        <f>'2 уровень'!Q1480</f>
        <v>14306.704575715999</v>
      </c>
      <c r="R597" s="160">
        <f>'2 уровень'!R1480</f>
        <v>15979.962879616003</v>
      </c>
      <c r="S597" s="160">
        <f>'2 уровень'!S1480</f>
        <v>15979.962879616003</v>
      </c>
      <c r="T597" s="160">
        <f>'2 уровень'!T1480</f>
        <v>16408.237607392002</v>
      </c>
      <c r="U597" s="160">
        <f>'2 уровень'!U1480</f>
        <v>16522.665486227204</v>
      </c>
      <c r="V597" s="160">
        <f>'2 уровень'!V1480</f>
        <v>18430.527525704532</v>
      </c>
      <c r="W597" s="160">
        <f>'2 уровень'!W1480</f>
        <v>18430.527525704532</v>
      </c>
      <c r="X597" s="160">
        <f>'2 уровень'!X1480</f>
        <v>17285.810302018137</v>
      </c>
      <c r="Y597" s="160">
        <f>'2 уровень'!Y1480</f>
        <v>17285.810302018137</v>
      </c>
      <c r="Z597" s="2222">
        <f>'2 уровень'!Z1480</f>
        <v>15898.25664915344</v>
      </c>
      <c r="AA597" s="160">
        <f>'2 уровень'!AA1480</f>
        <v>14238.211569999998</v>
      </c>
      <c r="AB597" s="160">
        <f>'2 уровень'!AB1480</f>
        <v>-1660.0450791534422</v>
      </c>
      <c r="AC597" s="160">
        <f>'2 уровень'!AC1480</f>
        <v>-121.25035000000001</v>
      </c>
      <c r="AD597" s="2141">
        <f>'2 уровень'!AD1480</f>
        <v>0</v>
      </c>
      <c r="AE597" s="2141">
        <f>'2 уровень'!AE1480</f>
        <v>14116.961219999997</v>
      </c>
      <c r="AF597" s="2141">
        <f>'2 уровень'!AF1480</f>
        <v>0</v>
      </c>
      <c r="AG597" s="160"/>
      <c r="AH597" s="160"/>
    </row>
    <row r="598" spans="1:209" x14ac:dyDescent="0.25">
      <c r="A598" s="158">
        <v>1</v>
      </c>
      <c r="B598" s="2157" t="s">
        <v>351</v>
      </c>
      <c r="C598" s="185">
        <f>'2 уровень'!C1481</f>
        <v>0</v>
      </c>
      <c r="D598" s="185">
        <f>'2 уровень'!D1481</f>
        <v>0</v>
      </c>
      <c r="E598" s="185">
        <f>'2 уровень'!E1481</f>
        <v>0</v>
      </c>
      <c r="F598" s="717">
        <f>'2 уровень'!F1481</f>
        <v>0</v>
      </c>
      <c r="G598" s="232">
        <f>'2 уровень'!G1481</f>
        <v>0</v>
      </c>
      <c r="H598" s="232">
        <f>'2 уровень'!H1481</f>
        <v>0</v>
      </c>
      <c r="I598" s="241">
        <f>'2 уровень'!I1481</f>
        <v>0</v>
      </c>
      <c r="J598" s="241">
        <f>'2 уровень'!J1481</f>
        <v>0</v>
      </c>
      <c r="K598" s="241">
        <f>'2 уровень'!K1481</f>
        <v>0</v>
      </c>
      <c r="L598" s="241">
        <f>'2 уровень'!L1481</f>
        <v>0</v>
      </c>
      <c r="M598" s="241">
        <f>'2 уровень'!M1481</f>
        <v>0</v>
      </c>
      <c r="N598" s="241">
        <f>'2 уровень'!N1481</f>
        <v>0</v>
      </c>
      <c r="O598" s="160">
        <f>'2 уровень'!O1481</f>
        <v>0</v>
      </c>
      <c r="P598" s="160">
        <f>'2 уровень'!P1481</f>
        <v>0</v>
      </c>
      <c r="Q598" s="160">
        <f>'2 уровень'!Q1481</f>
        <v>0</v>
      </c>
      <c r="R598" s="160">
        <f>'2 уровень'!R1481</f>
        <v>0</v>
      </c>
      <c r="S598" s="160">
        <f>'2 уровень'!S1481</f>
        <v>0</v>
      </c>
      <c r="T598" s="160">
        <f>'2 уровень'!T1481</f>
        <v>0</v>
      </c>
      <c r="U598" s="160">
        <f>'2 уровень'!U1481</f>
        <v>0</v>
      </c>
      <c r="V598" s="160">
        <f>'2 уровень'!V1481</f>
        <v>0</v>
      </c>
      <c r="W598" s="160">
        <f>'2 уровень'!W1481</f>
        <v>0</v>
      </c>
      <c r="X598" s="160">
        <f>'2 уровень'!X1481</f>
        <v>0</v>
      </c>
      <c r="Y598" s="160">
        <f>'2 уровень'!Y1481</f>
        <v>0</v>
      </c>
      <c r="Z598" s="2222">
        <f>'2 уровень'!Z1481</f>
        <v>0</v>
      </c>
      <c r="AA598" s="160">
        <f>'2 уровень'!AA1481</f>
        <v>0</v>
      </c>
      <c r="AB598" s="160">
        <f>'2 уровень'!AB1481</f>
        <v>0</v>
      </c>
      <c r="AC598" s="160">
        <f>'2 уровень'!AC1481</f>
        <v>0</v>
      </c>
      <c r="AD598" s="2141">
        <f>'2 уровень'!AD1481</f>
        <v>0</v>
      </c>
      <c r="AE598" s="2141">
        <f>'2 уровень'!AE1481</f>
        <v>0</v>
      </c>
      <c r="AF598" s="2141">
        <f>'2 уровень'!AF1481</f>
        <v>0</v>
      </c>
      <c r="AG598" s="160"/>
      <c r="AH598" s="160"/>
      <c r="AI598" s="159"/>
      <c r="AJ598" s="159"/>
      <c r="AK598" s="159"/>
      <c r="AL598" s="159"/>
      <c r="AM598" s="159"/>
      <c r="AN598" s="159"/>
      <c r="AO598" s="159"/>
      <c r="AP598" s="159"/>
      <c r="AQ598" s="159"/>
      <c r="AR598" s="159"/>
      <c r="AS598" s="159"/>
      <c r="AT598" s="159"/>
      <c r="AU598" s="159"/>
      <c r="AV598" s="159"/>
      <c r="AW598" s="159"/>
      <c r="AX598" s="159"/>
      <c r="AY598" s="159"/>
      <c r="AZ598" s="159"/>
      <c r="BA598" s="159"/>
      <c r="BB598" s="159"/>
      <c r="BC598" s="159"/>
      <c r="BD598" s="159"/>
      <c r="BE598" s="159"/>
      <c r="BF598" s="159"/>
      <c r="BG598" s="159"/>
      <c r="BH598" s="159"/>
      <c r="BI598" s="159"/>
      <c r="BJ598" s="159"/>
      <c r="BK598" s="159"/>
      <c r="BL598" s="159"/>
      <c r="BM598" s="159"/>
      <c r="BN598" s="159"/>
      <c r="BO598" s="159"/>
      <c r="BP598" s="159"/>
      <c r="BQ598" s="159"/>
      <c r="BR598" s="159"/>
      <c r="BS598" s="159"/>
      <c r="BT598" s="159"/>
      <c r="BU598" s="159"/>
      <c r="BV598" s="159"/>
      <c r="BW598" s="159"/>
      <c r="BX598" s="159"/>
      <c r="BY598" s="159"/>
      <c r="BZ598" s="159"/>
      <c r="CA598" s="159"/>
      <c r="CB598" s="159"/>
      <c r="CC598" s="159"/>
      <c r="CD598" s="159"/>
      <c r="CE598" s="159"/>
      <c r="CF598" s="159"/>
      <c r="CG598" s="159"/>
      <c r="CH598" s="159"/>
      <c r="CI598" s="159"/>
      <c r="CJ598" s="159"/>
      <c r="CK598" s="159"/>
      <c r="CL598" s="159"/>
      <c r="CM598" s="159"/>
      <c r="CN598" s="159"/>
      <c r="CO598" s="159"/>
      <c r="CP598" s="159"/>
      <c r="CQ598" s="159"/>
      <c r="CR598" s="159"/>
      <c r="CS598" s="159"/>
      <c r="CT598" s="159"/>
      <c r="CU598" s="159"/>
      <c r="CV598" s="159"/>
      <c r="CW598" s="159"/>
      <c r="CX598" s="159"/>
      <c r="CY598" s="159"/>
      <c r="CZ598" s="159"/>
      <c r="DA598" s="159"/>
      <c r="DB598" s="159"/>
      <c r="DC598" s="159"/>
      <c r="DD598" s="159"/>
      <c r="DE598" s="159"/>
      <c r="DF598" s="159"/>
      <c r="DG598" s="159"/>
      <c r="DH598" s="159"/>
      <c r="DI598" s="159"/>
      <c r="DJ598" s="159"/>
      <c r="DK598" s="159"/>
      <c r="DL598" s="159"/>
      <c r="DM598" s="159"/>
      <c r="DN598" s="159"/>
      <c r="DO598" s="159"/>
      <c r="DP598" s="159"/>
      <c r="DQ598" s="159"/>
      <c r="DR598" s="159"/>
      <c r="DS598" s="159"/>
      <c r="DT598" s="159"/>
      <c r="DU598" s="159"/>
      <c r="DV598" s="159"/>
      <c r="DW598" s="159"/>
      <c r="DX598" s="159"/>
      <c r="DY598" s="159"/>
      <c r="DZ598" s="159"/>
      <c r="EA598" s="159"/>
      <c r="EB598" s="159"/>
      <c r="EC598" s="159"/>
      <c r="ED598" s="159"/>
      <c r="EE598" s="159"/>
      <c r="EF598" s="159"/>
      <c r="EG598" s="159"/>
      <c r="EH598" s="159"/>
      <c r="EI598" s="159"/>
      <c r="EJ598" s="159"/>
      <c r="EK598" s="159"/>
      <c r="EL598" s="159"/>
      <c r="EM598" s="159"/>
      <c r="EN598" s="159"/>
      <c r="EO598" s="159"/>
      <c r="EP598" s="159"/>
      <c r="EQ598" s="159"/>
      <c r="ER598" s="159"/>
      <c r="ES598" s="159"/>
      <c r="ET598" s="159"/>
      <c r="EU598" s="159"/>
      <c r="EV598" s="159"/>
      <c r="EW598" s="159"/>
      <c r="EX598" s="159"/>
      <c r="EY598" s="159"/>
      <c r="EZ598" s="159"/>
      <c r="FA598" s="159"/>
      <c r="FB598" s="159"/>
      <c r="FC598" s="159"/>
      <c r="FD598" s="159"/>
      <c r="FE598" s="159"/>
      <c r="FF598" s="159"/>
      <c r="FG598" s="159"/>
      <c r="FH598" s="159"/>
      <c r="FI598" s="159"/>
      <c r="FJ598" s="159"/>
      <c r="FK598" s="159"/>
      <c r="FL598" s="159"/>
      <c r="FM598" s="159"/>
      <c r="FN598" s="159"/>
      <c r="FO598" s="159"/>
      <c r="FP598" s="159"/>
      <c r="FQ598" s="159"/>
      <c r="FR598" s="159"/>
      <c r="FS598" s="159"/>
      <c r="FT598" s="159"/>
      <c r="FU598" s="159"/>
      <c r="FV598" s="159"/>
      <c r="FW598" s="159"/>
      <c r="FX598" s="159"/>
      <c r="FY598" s="159"/>
      <c r="FZ598" s="159"/>
      <c r="GA598" s="159"/>
      <c r="GB598" s="159"/>
      <c r="GC598" s="159"/>
      <c r="GD598" s="159"/>
      <c r="GE598" s="159"/>
      <c r="GF598" s="159"/>
      <c r="GG598" s="159"/>
      <c r="GH598" s="159"/>
      <c r="GI598" s="159"/>
      <c r="GJ598" s="159"/>
      <c r="GK598" s="159"/>
      <c r="GL598" s="159"/>
      <c r="GM598" s="159"/>
      <c r="GN598" s="159"/>
      <c r="GO598" s="159"/>
      <c r="GP598" s="159"/>
      <c r="GQ598" s="159"/>
      <c r="GR598" s="159"/>
      <c r="GS598" s="159"/>
      <c r="GT598" s="159"/>
      <c r="GU598" s="159"/>
      <c r="GV598" s="159"/>
      <c r="GW598" s="159"/>
      <c r="GX598" s="159"/>
      <c r="GY598" s="159"/>
      <c r="GZ598" s="159"/>
      <c r="HA598" s="159"/>
    </row>
    <row r="599" spans="1:209" ht="30" x14ac:dyDescent="0.25">
      <c r="A599" s="158">
        <v>1</v>
      </c>
      <c r="B599" s="58" t="s">
        <v>217</v>
      </c>
      <c r="C599" s="185">
        <f>'2 уровень'!C1482</f>
        <v>5315</v>
      </c>
      <c r="D599" s="185">
        <f>'2 уровень'!D1482</f>
        <v>4873</v>
      </c>
      <c r="E599" s="185">
        <f>'2 уровень'!E1482</f>
        <v>3361</v>
      </c>
      <c r="F599" s="717">
        <f>'2 уровень'!F1482</f>
        <v>68.971885901908479</v>
      </c>
      <c r="G599" s="232">
        <f>'2 уровень'!G1482</f>
        <v>0</v>
      </c>
      <c r="H599" s="232">
        <f>'2 уровень'!H1482</f>
        <v>0</v>
      </c>
      <c r="I599" s="241">
        <f>'2 уровень'!I1482</f>
        <v>0</v>
      </c>
      <c r="J599" s="241">
        <f>'2 уровень'!J1482</f>
        <v>0</v>
      </c>
      <c r="K599" s="241">
        <f>'2 уровень'!K1482</f>
        <v>0</v>
      </c>
      <c r="L599" s="241">
        <f>'2 уровень'!L1482</f>
        <v>0</v>
      </c>
      <c r="M599" s="241">
        <f>'2 уровень'!M1482</f>
        <v>0</v>
      </c>
      <c r="N599" s="241">
        <f>'2 уровень'!N1482</f>
        <v>0</v>
      </c>
      <c r="O599" s="160">
        <f>'2 уровень'!O1482</f>
        <v>0</v>
      </c>
      <c r="P599" s="160">
        <f>'2 уровень'!P1482</f>
        <v>0</v>
      </c>
      <c r="Q599" s="160">
        <f>'2 уровень'!Q1482</f>
        <v>0</v>
      </c>
      <c r="R599" s="160">
        <f>'2 уровень'!R1482</f>
        <v>0</v>
      </c>
      <c r="S599" s="160">
        <f>'2 уровень'!S1482</f>
        <v>0</v>
      </c>
      <c r="T599" s="160">
        <f>'2 уровень'!T1482</f>
        <v>0</v>
      </c>
      <c r="U599" s="160">
        <f>'2 уровень'!U1482</f>
        <v>0</v>
      </c>
      <c r="V599" s="160">
        <f>'2 уровень'!V1482</f>
        <v>0</v>
      </c>
      <c r="W599" s="160">
        <f>'2 уровень'!W1482</f>
        <v>0</v>
      </c>
      <c r="X599" s="160">
        <f>'2 уровень'!X1482</f>
        <v>0</v>
      </c>
      <c r="Y599" s="160">
        <f>'2 уровень'!Y1482</f>
        <v>0</v>
      </c>
      <c r="Z599" s="2222">
        <f>'2 уровень'!Z1482</f>
        <v>0</v>
      </c>
      <c r="AA599" s="160">
        <f>'2 уровень'!AA1482</f>
        <v>0</v>
      </c>
      <c r="AB599" s="160">
        <f>'2 уровень'!AB1482</f>
        <v>0</v>
      </c>
      <c r="AC599" s="160">
        <f>'2 уровень'!AC1482</f>
        <v>0</v>
      </c>
      <c r="AD599" s="2141">
        <f>'2 уровень'!AD1482</f>
        <v>0</v>
      </c>
      <c r="AE599" s="2141">
        <f>'2 уровень'!AE1482</f>
        <v>0</v>
      </c>
      <c r="AF599" s="2141">
        <f>'2 уровень'!AF1482</f>
        <v>0</v>
      </c>
      <c r="AG599" s="160"/>
      <c r="AH599" s="160"/>
    </row>
    <row r="600" spans="1:209" ht="30" x14ac:dyDescent="0.25">
      <c r="A600" s="158">
        <v>1</v>
      </c>
      <c r="B600" s="58" t="s">
        <v>341</v>
      </c>
      <c r="C600" s="185">
        <f>'2 уровень'!C1483</f>
        <v>0</v>
      </c>
      <c r="D600" s="185">
        <f>'2 уровень'!D1483</f>
        <v>0</v>
      </c>
      <c r="E600" s="185">
        <f>'2 уровень'!E1483</f>
        <v>0</v>
      </c>
      <c r="F600" s="717">
        <f>'2 уровень'!F1483</f>
        <v>0</v>
      </c>
      <c r="G600" s="232">
        <f>'2 уровень'!G1483</f>
        <v>0</v>
      </c>
      <c r="H600" s="232">
        <f>'2 уровень'!H1483</f>
        <v>0</v>
      </c>
      <c r="I600" s="241">
        <f>'2 уровень'!I1483</f>
        <v>0</v>
      </c>
      <c r="J600" s="241">
        <f>'2 уровень'!J1483</f>
        <v>0</v>
      </c>
      <c r="K600" s="241">
        <f>'2 уровень'!K1483</f>
        <v>0</v>
      </c>
      <c r="L600" s="241">
        <f>'2 уровень'!L1483</f>
        <v>0</v>
      </c>
      <c r="M600" s="241">
        <f>'2 уровень'!M1483</f>
        <v>0</v>
      </c>
      <c r="N600" s="241">
        <f>'2 уровень'!N1483</f>
        <v>0</v>
      </c>
      <c r="O600" s="160">
        <f>'2 уровень'!O1483</f>
        <v>0</v>
      </c>
      <c r="P600" s="160">
        <f>'2 уровень'!P1483</f>
        <v>0</v>
      </c>
      <c r="Q600" s="160">
        <f>'2 уровень'!Q1483</f>
        <v>0</v>
      </c>
      <c r="R600" s="160">
        <f>'2 уровень'!R1483</f>
        <v>0</v>
      </c>
      <c r="S600" s="160">
        <f>'2 уровень'!S1483</f>
        <v>0</v>
      </c>
      <c r="T600" s="160">
        <f>'2 уровень'!T1483</f>
        <v>0</v>
      </c>
      <c r="U600" s="160">
        <f>'2 уровень'!U1483</f>
        <v>0</v>
      </c>
      <c r="V600" s="160">
        <f>'2 уровень'!V1483</f>
        <v>0</v>
      </c>
      <c r="W600" s="160">
        <f>'2 уровень'!W1483</f>
        <v>0</v>
      </c>
      <c r="X600" s="160">
        <f>'2 уровень'!X1483</f>
        <v>0</v>
      </c>
      <c r="Y600" s="160">
        <f>'2 уровень'!Y1483</f>
        <v>0</v>
      </c>
      <c r="Z600" s="2222">
        <f>'2 уровень'!Z1483</f>
        <v>0</v>
      </c>
      <c r="AA600" s="160">
        <f>'2 уровень'!AA1483</f>
        <v>0</v>
      </c>
      <c r="AB600" s="160">
        <f>'2 уровень'!AB1483</f>
        <v>0</v>
      </c>
      <c r="AC600" s="160">
        <f>'2 уровень'!AC1483</f>
        <v>0</v>
      </c>
      <c r="AD600" s="2141">
        <f>'2 уровень'!AD1483</f>
        <v>0</v>
      </c>
      <c r="AE600" s="2141">
        <f>'2 уровень'!AE1483</f>
        <v>0</v>
      </c>
      <c r="AF600" s="2141">
        <f>'2 уровень'!AF1483</f>
        <v>0</v>
      </c>
      <c r="AG600" s="160"/>
      <c r="AH600" s="160"/>
    </row>
    <row r="601" spans="1:209" ht="30" x14ac:dyDescent="0.25">
      <c r="A601" s="158">
        <v>1</v>
      </c>
      <c r="B601" s="58" t="s">
        <v>342</v>
      </c>
      <c r="C601" s="185">
        <f>'2 уровень'!C1484</f>
        <v>347</v>
      </c>
      <c r="D601" s="185">
        <f>'2 уровень'!D1484</f>
        <v>318</v>
      </c>
      <c r="E601" s="185">
        <f>'2 уровень'!E1484</f>
        <v>600</v>
      </c>
      <c r="F601" s="717">
        <f>'2 уровень'!F1484</f>
        <v>188.67924528301887</v>
      </c>
      <c r="G601" s="232">
        <f>'2 уровень'!G1484</f>
        <v>0</v>
      </c>
      <c r="H601" s="232">
        <f>'2 уровень'!H1484</f>
        <v>0</v>
      </c>
      <c r="I601" s="241">
        <f>'2 уровень'!I1484</f>
        <v>0</v>
      </c>
      <c r="J601" s="241">
        <f>'2 уровень'!J1484</f>
        <v>0</v>
      </c>
      <c r="K601" s="241">
        <f>'2 уровень'!K1484</f>
        <v>0</v>
      </c>
      <c r="L601" s="241">
        <f>'2 уровень'!L1484</f>
        <v>0</v>
      </c>
      <c r="M601" s="241">
        <f>'2 уровень'!M1484</f>
        <v>0</v>
      </c>
      <c r="N601" s="241">
        <f>'2 уровень'!N1484</f>
        <v>0</v>
      </c>
      <c r="O601" s="160">
        <f>'2 уровень'!O1484</f>
        <v>0</v>
      </c>
      <c r="P601" s="160">
        <f>'2 уровень'!P1484</f>
        <v>0</v>
      </c>
      <c r="Q601" s="160">
        <f>'2 уровень'!Q1484</f>
        <v>0</v>
      </c>
      <c r="R601" s="160">
        <f>'2 уровень'!R1484</f>
        <v>0</v>
      </c>
      <c r="S601" s="160">
        <f>'2 уровень'!S1484</f>
        <v>0</v>
      </c>
      <c r="T601" s="160">
        <f>'2 уровень'!T1484</f>
        <v>0</v>
      </c>
      <c r="U601" s="160">
        <f>'2 уровень'!U1484</f>
        <v>0</v>
      </c>
      <c r="V601" s="160">
        <f>'2 уровень'!V1484</f>
        <v>0</v>
      </c>
      <c r="W601" s="160">
        <f>'2 уровень'!W1484</f>
        <v>0</v>
      </c>
      <c r="X601" s="160">
        <f>'2 уровень'!X1484</f>
        <v>0</v>
      </c>
      <c r="Y601" s="160">
        <f>'2 уровень'!Y1484</f>
        <v>0</v>
      </c>
      <c r="Z601" s="2222">
        <f>'2 уровень'!Z1484</f>
        <v>0</v>
      </c>
      <c r="AA601" s="160">
        <f>'2 уровень'!AA1484</f>
        <v>0</v>
      </c>
      <c r="AB601" s="160">
        <f>'2 уровень'!AB1484</f>
        <v>0</v>
      </c>
      <c r="AC601" s="160">
        <f>'2 уровень'!AC1484</f>
        <v>0</v>
      </c>
      <c r="AD601" s="2141">
        <f>'2 уровень'!AD1484</f>
        <v>0</v>
      </c>
      <c r="AE601" s="2141">
        <f>'2 уровень'!AE1484</f>
        <v>0</v>
      </c>
      <c r="AF601" s="2141">
        <f>'2 уровень'!AF1484</f>
        <v>0</v>
      </c>
      <c r="AG601" s="160"/>
      <c r="AH601" s="160"/>
    </row>
    <row r="602" spans="1:209" ht="30" x14ac:dyDescent="0.25">
      <c r="A602" s="158">
        <v>1</v>
      </c>
      <c r="B602" s="58" t="s">
        <v>343</v>
      </c>
      <c r="C602" s="185">
        <f>'2 уровень'!C1485</f>
        <v>15</v>
      </c>
      <c r="D602" s="185">
        <f>'2 уровень'!D1485</f>
        <v>14</v>
      </c>
      <c r="E602" s="185">
        <f>'2 уровень'!E1485</f>
        <v>18</v>
      </c>
      <c r="F602" s="717">
        <f>'2 уровень'!F1485</f>
        <v>128.57142857142858</v>
      </c>
      <c r="G602" s="232">
        <f>'2 уровень'!G1485</f>
        <v>0</v>
      </c>
      <c r="H602" s="232">
        <f>'2 уровень'!H1485</f>
        <v>0</v>
      </c>
      <c r="I602" s="241">
        <f>'2 уровень'!I1485</f>
        <v>0</v>
      </c>
      <c r="J602" s="241">
        <f>'2 уровень'!J1485</f>
        <v>0</v>
      </c>
      <c r="K602" s="241">
        <f>'2 уровень'!K1485</f>
        <v>0</v>
      </c>
      <c r="L602" s="241">
        <f>'2 уровень'!L1485</f>
        <v>0</v>
      </c>
      <c r="M602" s="241">
        <f>'2 уровень'!M1485</f>
        <v>0</v>
      </c>
      <c r="N602" s="241">
        <f>'2 уровень'!N1485</f>
        <v>0</v>
      </c>
      <c r="O602" s="160">
        <f>'2 уровень'!O1485</f>
        <v>0</v>
      </c>
      <c r="P602" s="160">
        <f>'2 уровень'!P1485</f>
        <v>0</v>
      </c>
      <c r="Q602" s="160">
        <f>'2 уровень'!Q1485</f>
        <v>0</v>
      </c>
      <c r="R602" s="160">
        <f>'2 уровень'!R1485</f>
        <v>0</v>
      </c>
      <c r="S602" s="160">
        <f>'2 уровень'!S1485</f>
        <v>0</v>
      </c>
      <c r="T602" s="160">
        <f>'2 уровень'!T1485</f>
        <v>0</v>
      </c>
      <c r="U602" s="160">
        <f>'2 уровень'!U1485</f>
        <v>0</v>
      </c>
      <c r="V602" s="160">
        <f>'2 уровень'!V1485</f>
        <v>0</v>
      </c>
      <c r="W602" s="160">
        <f>'2 уровень'!W1485</f>
        <v>0</v>
      </c>
      <c r="X602" s="160">
        <f>'2 уровень'!X1485</f>
        <v>0</v>
      </c>
      <c r="Y602" s="160">
        <f>'2 уровень'!Y1485</f>
        <v>0</v>
      </c>
      <c r="Z602" s="2222">
        <f>'2 уровень'!Z1485</f>
        <v>0</v>
      </c>
      <c r="AA602" s="160">
        <f>'2 уровень'!AA1485</f>
        <v>0</v>
      </c>
      <c r="AB602" s="160">
        <f>'2 уровень'!AB1485</f>
        <v>0</v>
      </c>
      <c r="AC602" s="160">
        <f>'2 уровень'!AC1485</f>
        <v>0</v>
      </c>
      <c r="AD602" s="2141">
        <f>'2 уровень'!AD1485</f>
        <v>0</v>
      </c>
      <c r="AE602" s="2141">
        <f>'2 уровень'!AE1485</f>
        <v>0</v>
      </c>
      <c r="AF602" s="2141">
        <f>'2 уровень'!AF1485</f>
        <v>0</v>
      </c>
      <c r="AG602" s="160"/>
      <c r="AH602" s="160"/>
    </row>
    <row r="603" spans="1:209" ht="45" x14ac:dyDescent="0.25">
      <c r="A603" s="158">
        <v>1</v>
      </c>
      <c r="B603" s="2157" t="s">
        <v>346</v>
      </c>
      <c r="C603" s="185">
        <f>'2 уровень'!C1486</f>
        <v>469</v>
      </c>
      <c r="D603" s="185">
        <f>'2 уровень'!D1486</f>
        <v>430</v>
      </c>
      <c r="E603" s="185">
        <f>'2 уровень'!E1486</f>
        <v>431</v>
      </c>
      <c r="F603" s="717">
        <f>'2 уровень'!F1486</f>
        <v>100.23255813953489</v>
      </c>
      <c r="G603" s="232">
        <f>'2 уровень'!G1486</f>
        <v>0</v>
      </c>
      <c r="H603" s="232">
        <f>'2 уровень'!H1486</f>
        <v>0</v>
      </c>
      <c r="I603" s="241">
        <f>'2 уровень'!I1486</f>
        <v>0</v>
      </c>
      <c r="J603" s="241">
        <f>'2 уровень'!J1486</f>
        <v>0</v>
      </c>
      <c r="K603" s="241">
        <f>'2 уровень'!K1486</f>
        <v>0</v>
      </c>
      <c r="L603" s="241">
        <f>'2 уровень'!L1486</f>
        <v>0</v>
      </c>
      <c r="M603" s="241">
        <f>'2 уровень'!M1486</f>
        <v>0</v>
      </c>
      <c r="N603" s="241">
        <f>'2 уровень'!N1486</f>
        <v>0</v>
      </c>
      <c r="O603" s="160">
        <f>'2 уровень'!O1486</f>
        <v>0</v>
      </c>
      <c r="P603" s="160">
        <f>'2 уровень'!P1486</f>
        <v>0</v>
      </c>
      <c r="Q603" s="160">
        <f>'2 уровень'!Q1486</f>
        <v>0</v>
      </c>
      <c r="R603" s="160">
        <f>'2 уровень'!R1486</f>
        <v>0</v>
      </c>
      <c r="S603" s="160">
        <f>'2 уровень'!S1486</f>
        <v>0</v>
      </c>
      <c r="T603" s="160">
        <f>'2 уровень'!T1486</f>
        <v>0</v>
      </c>
      <c r="U603" s="160">
        <f>'2 уровень'!U1486</f>
        <v>0</v>
      </c>
      <c r="V603" s="160">
        <f>'2 уровень'!V1486</f>
        <v>0</v>
      </c>
      <c r="W603" s="160">
        <f>'2 уровень'!W1486</f>
        <v>0</v>
      </c>
      <c r="X603" s="160">
        <f>'2 уровень'!X1486</f>
        <v>0</v>
      </c>
      <c r="Y603" s="160">
        <f>'2 уровень'!Y1486</f>
        <v>0</v>
      </c>
      <c r="Z603" s="2222">
        <f>'2 уровень'!Z1486</f>
        <v>0</v>
      </c>
      <c r="AA603" s="160">
        <f>'2 уровень'!AA1486</f>
        <v>0</v>
      </c>
      <c r="AB603" s="160">
        <f>'2 уровень'!AB1486</f>
        <v>0</v>
      </c>
      <c r="AC603" s="160">
        <f>'2 уровень'!AC1486</f>
        <v>0</v>
      </c>
      <c r="AD603" s="2141">
        <f>'2 уровень'!AD1486</f>
        <v>0</v>
      </c>
      <c r="AE603" s="2141">
        <f>'2 уровень'!AE1486</f>
        <v>0</v>
      </c>
      <c r="AF603" s="2141">
        <f>'2 уровень'!AF1486</f>
        <v>0</v>
      </c>
      <c r="AG603" s="160"/>
      <c r="AH603" s="160"/>
    </row>
    <row r="604" spans="1:209" ht="30" x14ac:dyDescent="0.25">
      <c r="A604" s="158">
        <v>1</v>
      </c>
      <c r="B604" s="58" t="s">
        <v>347</v>
      </c>
      <c r="C604" s="185">
        <f>'2 уровень'!C1487</f>
        <v>360</v>
      </c>
      <c r="D604" s="185">
        <f>'2 уровень'!D1487</f>
        <v>330</v>
      </c>
      <c r="E604" s="185">
        <f>'2 уровень'!E1487</f>
        <v>342</v>
      </c>
      <c r="F604" s="717">
        <f>'2 уровень'!F1487</f>
        <v>103.63636363636364</v>
      </c>
      <c r="G604" s="232">
        <f>'2 уровень'!G1487</f>
        <v>0</v>
      </c>
      <c r="H604" s="232">
        <f>'2 уровень'!H1487</f>
        <v>0</v>
      </c>
      <c r="I604" s="241">
        <f>'2 уровень'!I1487</f>
        <v>0</v>
      </c>
      <c r="J604" s="241">
        <f>'2 уровень'!J1487</f>
        <v>0</v>
      </c>
      <c r="K604" s="241">
        <f>'2 уровень'!K1487</f>
        <v>0</v>
      </c>
      <c r="L604" s="241">
        <f>'2 уровень'!L1487</f>
        <v>0</v>
      </c>
      <c r="M604" s="241">
        <f>'2 уровень'!M1487</f>
        <v>0</v>
      </c>
      <c r="N604" s="241">
        <f>'2 уровень'!N1487</f>
        <v>0</v>
      </c>
      <c r="O604" s="160">
        <f>'2 уровень'!O1487</f>
        <v>0</v>
      </c>
      <c r="P604" s="160">
        <f>'2 уровень'!P1487</f>
        <v>0</v>
      </c>
      <c r="Q604" s="160">
        <f>'2 уровень'!Q1487</f>
        <v>0</v>
      </c>
      <c r="R604" s="160">
        <f>'2 уровень'!R1487</f>
        <v>0</v>
      </c>
      <c r="S604" s="160">
        <f>'2 уровень'!S1487</f>
        <v>0</v>
      </c>
      <c r="T604" s="160">
        <f>'2 уровень'!T1487</f>
        <v>0</v>
      </c>
      <c r="U604" s="160">
        <f>'2 уровень'!U1487</f>
        <v>0</v>
      </c>
      <c r="V604" s="160">
        <f>'2 уровень'!V1487</f>
        <v>0</v>
      </c>
      <c r="W604" s="160">
        <f>'2 уровень'!W1487</f>
        <v>0</v>
      </c>
      <c r="X604" s="160">
        <f>'2 уровень'!X1487</f>
        <v>0</v>
      </c>
      <c r="Y604" s="160">
        <f>'2 уровень'!Y1487</f>
        <v>0</v>
      </c>
      <c r="Z604" s="2222">
        <f>'2 уровень'!Z1487</f>
        <v>0</v>
      </c>
      <c r="AA604" s="160">
        <f>'2 уровень'!AA1487</f>
        <v>0</v>
      </c>
      <c r="AB604" s="160">
        <f>'2 уровень'!AB1487</f>
        <v>0</v>
      </c>
      <c r="AC604" s="160">
        <f>'2 уровень'!AC1487</f>
        <v>0</v>
      </c>
      <c r="AD604" s="2141">
        <f>'2 уровень'!AD1487</f>
        <v>0</v>
      </c>
      <c r="AE604" s="2141">
        <f>'2 уровень'!AE1487</f>
        <v>0</v>
      </c>
      <c r="AF604" s="2141">
        <f>'2 уровень'!AF1487</f>
        <v>0</v>
      </c>
      <c r="AG604" s="160"/>
      <c r="AH604" s="160"/>
    </row>
    <row r="605" spans="1:209" ht="30" x14ac:dyDescent="0.25">
      <c r="A605" s="158">
        <v>1</v>
      </c>
      <c r="B605" s="58" t="s">
        <v>348</v>
      </c>
      <c r="C605" s="185">
        <f>'2 уровень'!C1488</f>
        <v>109</v>
      </c>
      <c r="D605" s="185">
        <f>'2 уровень'!D1488</f>
        <v>100</v>
      </c>
      <c r="E605" s="185">
        <f>'2 уровень'!E1488</f>
        <v>89</v>
      </c>
      <c r="F605" s="717">
        <f>'2 уровень'!F1488</f>
        <v>89</v>
      </c>
      <c r="G605" s="232">
        <f>'2 уровень'!G1488</f>
        <v>0</v>
      </c>
      <c r="H605" s="232">
        <f>'2 уровень'!H1488</f>
        <v>0</v>
      </c>
      <c r="I605" s="241">
        <f>'2 уровень'!I1488</f>
        <v>0</v>
      </c>
      <c r="J605" s="241">
        <f>'2 уровень'!J1488</f>
        <v>0</v>
      </c>
      <c r="K605" s="241">
        <f>'2 уровень'!K1488</f>
        <v>0</v>
      </c>
      <c r="L605" s="241">
        <f>'2 уровень'!L1488</f>
        <v>0</v>
      </c>
      <c r="M605" s="241">
        <f>'2 уровень'!M1488</f>
        <v>0</v>
      </c>
      <c r="N605" s="241">
        <f>'2 уровень'!N1488</f>
        <v>0</v>
      </c>
      <c r="O605" s="160">
        <f>'2 уровень'!O1488</f>
        <v>0</v>
      </c>
      <c r="P605" s="160">
        <f>'2 уровень'!P1488</f>
        <v>0</v>
      </c>
      <c r="Q605" s="160">
        <f>'2 уровень'!Q1488</f>
        <v>0</v>
      </c>
      <c r="R605" s="160">
        <f>'2 уровень'!R1488</f>
        <v>0</v>
      </c>
      <c r="S605" s="160">
        <f>'2 уровень'!S1488</f>
        <v>0</v>
      </c>
      <c r="T605" s="160">
        <f>'2 уровень'!T1488</f>
        <v>0</v>
      </c>
      <c r="U605" s="160">
        <f>'2 уровень'!U1488</f>
        <v>0</v>
      </c>
      <c r="V605" s="160">
        <f>'2 уровень'!V1488</f>
        <v>0</v>
      </c>
      <c r="W605" s="160">
        <f>'2 уровень'!W1488</f>
        <v>0</v>
      </c>
      <c r="X605" s="160">
        <f>'2 уровень'!X1488</f>
        <v>0</v>
      </c>
      <c r="Y605" s="160">
        <f>'2 уровень'!Y1488</f>
        <v>0</v>
      </c>
      <c r="Z605" s="2222">
        <f>'2 уровень'!Z1488</f>
        <v>0</v>
      </c>
      <c r="AA605" s="160">
        <f>'2 уровень'!AA1488</f>
        <v>0</v>
      </c>
      <c r="AB605" s="160">
        <f>'2 уровень'!AB1488</f>
        <v>0</v>
      </c>
      <c r="AC605" s="160">
        <f>'2 уровень'!AC1488</f>
        <v>0</v>
      </c>
      <c r="AD605" s="2141">
        <f>'2 уровень'!AD1488</f>
        <v>0</v>
      </c>
      <c r="AE605" s="2141">
        <f>'2 уровень'!AE1488</f>
        <v>0</v>
      </c>
      <c r="AF605" s="2141">
        <f>'2 уровень'!AF1488</f>
        <v>0</v>
      </c>
      <c r="AG605" s="160"/>
      <c r="AH605" s="160"/>
    </row>
    <row r="606" spans="1:209" ht="45" x14ac:dyDescent="0.25">
      <c r="A606" s="158">
        <v>1</v>
      </c>
      <c r="B606" s="58" t="s">
        <v>413</v>
      </c>
      <c r="C606" s="185">
        <f>'2 уровень'!C1489</f>
        <v>0</v>
      </c>
      <c r="D606" s="185">
        <f>'2 уровень'!D1489</f>
        <v>0</v>
      </c>
      <c r="E606" s="185">
        <f>'2 уровень'!E1489</f>
        <v>0</v>
      </c>
      <c r="F606" s="717">
        <f>'2 уровень'!F1489</f>
        <v>0</v>
      </c>
      <c r="G606" s="232">
        <f>'2 уровень'!G1489</f>
        <v>0</v>
      </c>
      <c r="H606" s="232">
        <f>'2 уровень'!H1489</f>
        <v>0</v>
      </c>
      <c r="I606" s="241">
        <f>'2 уровень'!I1489</f>
        <v>0</v>
      </c>
      <c r="J606" s="241">
        <f>'2 уровень'!J1489</f>
        <v>0</v>
      </c>
      <c r="K606" s="241">
        <f>'2 уровень'!K1489</f>
        <v>0</v>
      </c>
      <c r="L606" s="241">
        <f>'2 уровень'!L1489</f>
        <v>0</v>
      </c>
      <c r="M606" s="241">
        <f>'2 уровень'!M1489</f>
        <v>0</v>
      </c>
      <c r="N606" s="241">
        <f>'2 уровень'!N1489</f>
        <v>0</v>
      </c>
      <c r="O606" s="160">
        <f>'2 уровень'!O1489</f>
        <v>0</v>
      </c>
      <c r="P606" s="160">
        <f>'2 уровень'!P1489</f>
        <v>0</v>
      </c>
      <c r="Q606" s="160">
        <f>'2 уровень'!Q1489</f>
        <v>0</v>
      </c>
      <c r="R606" s="160">
        <f>'2 уровень'!R1489</f>
        <v>0</v>
      </c>
      <c r="S606" s="160">
        <f>'2 уровень'!S1489</f>
        <v>0</v>
      </c>
      <c r="T606" s="160">
        <f>'2 уровень'!T1489</f>
        <v>0</v>
      </c>
      <c r="U606" s="160">
        <f>'2 уровень'!U1489</f>
        <v>0</v>
      </c>
      <c r="V606" s="160">
        <f>'2 уровень'!V1489</f>
        <v>0</v>
      </c>
      <c r="W606" s="160">
        <f>'2 уровень'!W1489</f>
        <v>0</v>
      </c>
      <c r="X606" s="160">
        <f>'2 уровень'!X1489</f>
        <v>0</v>
      </c>
      <c r="Y606" s="160">
        <f>'2 уровень'!Y1489</f>
        <v>0</v>
      </c>
      <c r="Z606" s="2222">
        <f>'2 уровень'!Z1489</f>
        <v>0</v>
      </c>
      <c r="AA606" s="160">
        <f>'2 уровень'!AA1489</f>
        <v>0</v>
      </c>
      <c r="AB606" s="160">
        <f>'2 уровень'!AB1489</f>
        <v>0</v>
      </c>
      <c r="AC606" s="160">
        <f>'2 уровень'!AC1489</f>
        <v>0</v>
      </c>
      <c r="AD606" s="2141">
        <f>'2 уровень'!AD1489</f>
        <v>0</v>
      </c>
      <c r="AE606" s="2141">
        <f>'2 уровень'!AE1489</f>
        <v>0</v>
      </c>
      <c r="AF606" s="2141">
        <f>'2 уровень'!AF1489</f>
        <v>0</v>
      </c>
      <c r="AG606" s="160"/>
      <c r="AH606" s="160"/>
    </row>
    <row r="607" spans="1:209" ht="30" x14ac:dyDescent="0.25">
      <c r="A607" s="158">
        <v>1</v>
      </c>
      <c r="B607" s="58" t="s">
        <v>414</v>
      </c>
      <c r="C607" s="185">
        <f>'2 уровень'!C1490</f>
        <v>0</v>
      </c>
      <c r="D607" s="185">
        <f>'2 уровень'!D1490</f>
        <v>0</v>
      </c>
      <c r="E607" s="185">
        <f>'2 уровень'!E1490</f>
        <v>0</v>
      </c>
      <c r="F607" s="717">
        <f>'2 уровень'!F1490</f>
        <v>0</v>
      </c>
      <c r="G607" s="232">
        <f>'2 уровень'!G1490</f>
        <v>0</v>
      </c>
      <c r="H607" s="232">
        <f>'2 уровень'!H1490</f>
        <v>0</v>
      </c>
      <c r="I607" s="241">
        <f>'2 уровень'!I1490</f>
        <v>0</v>
      </c>
      <c r="J607" s="241">
        <f>'2 уровень'!J1490</f>
        <v>0</v>
      </c>
      <c r="K607" s="241">
        <f>'2 уровень'!K1490</f>
        <v>0</v>
      </c>
      <c r="L607" s="241">
        <f>'2 уровень'!L1490</f>
        <v>0</v>
      </c>
      <c r="M607" s="241">
        <f>'2 уровень'!M1490</f>
        <v>0</v>
      </c>
      <c r="N607" s="241">
        <f>'2 уровень'!N1490</f>
        <v>0</v>
      </c>
      <c r="O607" s="160">
        <f>'2 уровень'!O1490</f>
        <v>0</v>
      </c>
      <c r="P607" s="160">
        <f>'2 уровень'!P1490</f>
        <v>0</v>
      </c>
      <c r="Q607" s="160">
        <f>'2 уровень'!Q1490</f>
        <v>0</v>
      </c>
      <c r="R607" s="160">
        <f>'2 уровень'!R1490</f>
        <v>0</v>
      </c>
      <c r="S607" s="160">
        <f>'2 уровень'!S1490</f>
        <v>0</v>
      </c>
      <c r="T607" s="160">
        <f>'2 уровень'!T1490</f>
        <v>0</v>
      </c>
      <c r="U607" s="160">
        <f>'2 уровень'!U1490</f>
        <v>0</v>
      </c>
      <c r="V607" s="160">
        <f>'2 уровень'!V1490</f>
        <v>0</v>
      </c>
      <c r="W607" s="160">
        <f>'2 уровень'!W1490</f>
        <v>0</v>
      </c>
      <c r="X607" s="160">
        <f>'2 уровень'!X1490</f>
        <v>0</v>
      </c>
      <c r="Y607" s="160">
        <f>'2 уровень'!Y1490</f>
        <v>0</v>
      </c>
      <c r="Z607" s="2222">
        <f>'2 уровень'!Z1490</f>
        <v>0</v>
      </c>
      <c r="AA607" s="160">
        <f>'2 уровень'!AA1490</f>
        <v>0</v>
      </c>
      <c r="AB607" s="160">
        <f>'2 уровень'!AB1490</f>
        <v>0</v>
      </c>
      <c r="AC607" s="160">
        <f>'2 уровень'!AC1490</f>
        <v>0</v>
      </c>
      <c r="AD607" s="2141">
        <f>'2 уровень'!AD1490</f>
        <v>0</v>
      </c>
      <c r="AE607" s="2141">
        <f>'2 уровень'!AE1490</f>
        <v>0</v>
      </c>
      <c r="AF607" s="2141">
        <f>'2 уровень'!AF1490</f>
        <v>0</v>
      </c>
      <c r="AG607" s="160"/>
      <c r="AH607" s="160"/>
    </row>
    <row r="608" spans="1:209" ht="45" x14ac:dyDescent="0.25">
      <c r="A608" s="158">
        <v>1</v>
      </c>
      <c r="B608" s="2157" t="s">
        <v>349</v>
      </c>
      <c r="C608" s="185">
        <f>'2 уровень'!C1491</f>
        <v>2484</v>
      </c>
      <c r="D608" s="185">
        <f>'2 уровень'!D1491</f>
        <v>2278</v>
      </c>
      <c r="E608" s="185">
        <f>'2 уровень'!E1491</f>
        <v>1935</v>
      </c>
      <c r="F608" s="717">
        <f>'2 уровень'!F1491</f>
        <v>84.942932396839339</v>
      </c>
      <c r="G608" s="232"/>
      <c r="H608" s="232">
        <f>'2 уровень'!H1491</f>
        <v>0</v>
      </c>
      <c r="I608" s="241">
        <f>'2 уровень'!I1491</f>
        <v>0</v>
      </c>
      <c r="J608" s="241">
        <f>'2 уровень'!J1491</f>
        <v>0</v>
      </c>
      <c r="K608" s="241">
        <f>'2 уровень'!K1491</f>
        <v>0</v>
      </c>
      <c r="L608" s="241">
        <f>'2 уровень'!L1491</f>
        <v>0</v>
      </c>
      <c r="M608" s="241">
        <f>'2 уровень'!M1491</f>
        <v>0</v>
      </c>
      <c r="N608" s="241">
        <f>'2 уровень'!N1491</f>
        <v>0</v>
      </c>
      <c r="O608" s="160">
        <f>'2 уровень'!O1491</f>
        <v>0</v>
      </c>
      <c r="P608" s="160">
        <f>'2 уровень'!P1491</f>
        <v>0</v>
      </c>
      <c r="Q608" s="160">
        <f>'2 уровень'!Q1491</f>
        <v>0</v>
      </c>
      <c r="R608" s="160">
        <f>'2 уровень'!R1491</f>
        <v>0</v>
      </c>
      <c r="S608" s="160">
        <f>'2 уровень'!S1491</f>
        <v>0</v>
      </c>
      <c r="T608" s="160">
        <f>'2 уровень'!T1491</f>
        <v>0</v>
      </c>
      <c r="U608" s="160">
        <f>'2 уровень'!U1491</f>
        <v>0</v>
      </c>
      <c r="V608" s="160">
        <f>'2 уровень'!V1491</f>
        <v>0</v>
      </c>
      <c r="W608" s="160">
        <f>'2 уровень'!W1491</f>
        <v>0</v>
      </c>
      <c r="X608" s="160">
        <f>'2 уровень'!X1491</f>
        <v>0</v>
      </c>
      <c r="Y608" s="160">
        <f>'2 уровень'!Y1491</f>
        <v>0</v>
      </c>
      <c r="Z608" s="2222">
        <f>'2 уровень'!Z1491</f>
        <v>0</v>
      </c>
      <c r="AA608" s="160">
        <f>'2 уровень'!AA1491</f>
        <v>0</v>
      </c>
      <c r="AB608" s="160">
        <f>'2 уровень'!AB1491</f>
        <v>0</v>
      </c>
      <c r="AC608" s="160">
        <f>'2 уровень'!AC1491</f>
        <v>0</v>
      </c>
      <c r="AD608" s="2141">
        <f>'2 уровень'!AD1491</f>
        <v>0</v>
      </c>
      <c r="AE608" s="2141">
        <f>'2 уровень'!AE1491</f>
        <v>0</v>
      </c>
      <c r="AF608" s="2141">
        <f>'2 уровень'!AF1491</f>
        <v>0</v>
      </c>
      <c r="AG608" s="160"/>
      <c r="AH608" s="160"/>
    </row>
    <row r="609" spans="1:34" ht="30" x14ac:dyDescent="0.25">
      <c r="A609" s="158">
        <v>1</v>
      </c>
      <c r="B609" s="58" t="s">
        <v>350</v>
      </c>
      <c r="C609" s="185">
        <f>'2 уровень'!C1492</f>
        <v>15</v>
      </c>
      <c r="D609" s="185">
        <f>'2 уровень'!D1492</f>
        <v>14</v>
      </c>
      <c r="E609" s="185">
        <f>'2 уровень'!E1492</f>
        <v>34</v>
      </c>
      <c r="F609" s="717">
        <f>'2 уровень'!F1492</f>
        <v>242.85714285714283</v>
      </c>
      <c r="G609" s="232">
        <f>'2 уровень'!G1492</f>
        <v>0</v>
      </c>
      <c r="H609" s="232">
        <f>'2 уровень'!H1492</f>
        <v>0</v>
      </c>
      <c r="I609" s="241">
        <f>'2 уровень'!I1492</f>
        <v>0</v>
      </c>
      <c r="J609" s="241">
        <f>'2 уровень'!J1492</f>
        <v>0</v>
      </c>
      <c r="K609" s="241">
        <f>'2 уровень'!K1492</f>
        <v>0</v>
      </c>
      <c r="L609" s="241">
        <f>'2 уровень'!L1492</f>
        <v>0</v>
      </c>
      <c r="M609" s="241">
        <f>'2 уровень'!M1492</f>
        <v>0</v>
      </c>
      <c r="N609" s="241">
        <f>'2 уровень'!N1492</f>
        <v>0</v>
      </c>
      <c r="O609" s="160">
        <f>'2 уровень'!O1492</f>
        <v>0</v>
      </c>
      <c r="P609" s="160">
        <f>'2 уровень'!P1492</f>
        <v>0</v>
      </c>
      <c r="Q609" s="160">
        <f>'2 уровень'!Q1492</f>
        <v>0</v>
      </c>
      <c r="R609" s="160">
        <f>'2 уровень'!R1492</f>
        <v>0</v>
      </c>
      <c r="S609" s="160">
        <f>'2 уровень'!S1492</f>
        <v>0</v>
      </c>
      <c r="T609" s="160">
        <f>'2 уровень'!T1492</f>
        <v>0</v>
      </c>
      <c r="U609" s="160">
        <f>'2 уровень'!U1492</f>
        <v>0</v>
      </c>
      <c r="V609" s="160">
        <f>'2 уровень'!V1492</f>
        <v>0</v>
      </c>
      <c r="W609" s="160">
        <f>'2 уровень'!W1492</f>
        <v>0</v>
      </c>
      <c r="X609" s="160">
        <f>'2 уровень'!X1492</f>
        <v>0</v>
      </c>
      <c r="Y609" s="160">
        <f>'2 уровень'!Y1492</f>
        <v>0</v>
      </c>
      <c r="Z609" s="2222">
        <f>'2 уровень'!Z1492</f>
        <v>0</v>
      </c>
      <c r="AA609" s="160">
        <f>'2 уровень'!AA1492</f>
        <v>0</v>
      </c>
      <c r="AB609" s="160">
        <f>'2 уровень'!AB1492</f>
        <v>0</v>
      </c>
      <c r="AC609" s="160">
        <f>'2 уровень'!AC1492</f>
        <v>0</v>
      </c>
      <c r="AD609" s="2141">
        <f>'2 уровень'!AD1492</f>
        <v>0</v>
      </c>
      <c r="AE609" s="2141">
        <f>'2 уровень'!AE1492</f>
        <v>0</v>
      </c>
      <c r="AF609" s="2141">
        <f>'2 уровень'!AF1492</f>
        <v>0</v>
      </c>
      <c r="AG609" s="160"/>
      <c r="AH609" s="160"/>
    </row>
    <row r="610" spans="1:34" ht="60" x14ac:dyDescent="0.25">
      <c r="A610" s="158">
        <v>1</v>
      </c>
      <c r="B610" s="58" t="s">
        <v>362</v>
      </c>
      <c r="C610" s="185">
        <f>'2 уровень'!C1493</f>
        <v>1488</v>
      </c>
      <c r="D610" s="185">
        <f>'2 уровень'!D1493</f>
        <v>1364</v>
      </c>
      <c r="E610" s="185">
        <f>'2 уровень'!E1493</f>
        <v>1342</v>
      </c>
      <c r="F610" s="717">
        <f>'2 уровень'!F1493</f>
        <v>98.387096774193552</v>
      </c>
      <c r="G610" s="232">
        <f>'2 уровень'!G1493</f>
        <v>0</v>
      </c>
      <c r="H610" s="232">
        <f>'2 уровень'!H1493</f>
        <v>0</v>
      </c>
      <c r="I610" s="241">
        <f>'2 уровень'!I1493</f>
        <v>0</v>
      </c>
      <c r="J610" s="241">
        <f>'2 уровень'!J1493</f>
        <v>0</v>
      </c>
      <c r="K610" s="241">
        <f>'2 уровень'!K1493</f>
        <v>0</v>
      </c>
      <c r="L610" s="241">
        <f>'2 уровень'!L1493</f>
        <v>0</v>
      </c>
      <c r="M610" s="241">
        <f>'2 уровень'!M1493</f>
        <v>0</v>
      </c>
      <c r="N610" s="241">
        <f>'2 уровень'!N1493</f>
        <v>0</v>
      </c>
      <c r="O610" s="160">
        <f>'2 уровень'!O1493</f>
        <v>0</v>
      </c>
      <c r="P610" s="160">
        <f>'2 уровень'!P1493</f>
        <v>0</v>
      </c>
      <c r="Q610" s="160">
        <f>'2 уровень'!Q1493</f>
        <v>0</v>
      </c>
      <c r="R610" s="160">
        <f>'2 уровень'!R1493</f>
        <v>0</v>
      </c>
      <c r="S610" s="160">
        <f>'2 уровень'!S1493</f>
        <v>0</v>
      </c>
      <c r="T610" s="160">
        <f>'2 уровень'!T1493</f>
        <v>0</v>
      </c>
      <c r="U610" s="160">
        <f>'2 уровень'!U1493</f>
        <v>0</v>
      </c>
      <c r="V610" s="160">
        <f>'2 уровень'!V1493</f>
        <v>0</v>
      </c>
      <c r="W610" s="160">
        <f>'2 уровень'!W1493</f>
        <v>0</v>
      </c>
      <c r="X610" s="160">
        <f>'2 уровень'!X1493</f>
        <v>0</v>
      </c>
      <c r="Y610" s="160">
        <f>'2 уровень'!Y1493</f>
        <v>0</v>
      </c>
      <c r="Z610" s="2222">
        <f>'2 уровень'!Z1493</f>
        <v>0</v>
      </c>
      <c r="AA610" s="160">
        <f>'2 уровень'!AA1493</f>
        <v>0</v>
      </c>
      <c r="AB610" s="160">
        <f>'2 уровень'!AB1493</f>
        <v>0</v>
      </c>
      <c r="AC610" s="160">
        <f>'2 уровень'!AC1493</f>
        <v>0</v>
      </c>
      <c r="AD610" s="2141">
        <f>'2 уровень'!AD1493</f>
        <v>0</v>
      </c>
      <c r="AE610" s="2141">
        <f>'2 уровень'!AE1493</f>
        <v>0</v>
      </c>
      <c r="AF610" s="2141">
        <f>'2 уровень'!AF1493</f>
        <v>0</v>
      </c>
      <c r="AG610" s="160"/>
      <c r="AH610" s="160"/>
    </row>
    <row r="611" spans="1:34" ht="45" x14ac:dyDescent="0.25">
      <c r="A611" s="158">
        <v>1</v>
      </c>
      <c r="B611" s="58" t="s">
        <v>363</v>
      </c>
      <c r="C611" s="185">
        <f>'2 уровень'!C1494</f>
        <v>278</v>
      </c>
      <c r="D611" s="185">
        <f>'2 уровень'!D1494</f>
        <v>255</v>
      </c>
      <c r="E611" s="185">
        <f>'2 уровень'!E1494</f>
        <v>141</v>
      </c>
      <c r="F611" s="717">
        <f>'2 уровень'!F1494</f>
        <v>55.294117647058826</v>
      </c>
      <c r="G611" s="232">
        <f>'2 уровень'!G1494</f>
        <v>0</v>
      </c>
      <c r="H611" s="232">
        <f>'2 уровень'!H1494</f>
        <v>0</v>
      </c>
      <c r="I611" s="241">
        <f>'2 уровень'!I1494</f>
        <v>0</v>
      </c>
      <c r="J611" s="241">
        <f>'2 уровень'!J1494</f>
        <v>0</v>
      </c>
      <c r="K611" s="241">
        <f>'2 уровень'!K1494</f>
        <v>0</v>
      </c>
      <c r="L611" s="241">
        <f>'2 уровень'!L1494</f>
        <v>0</v>
      </c>
      <c r="M611" s="241">
        <f>'2 уровень'!M1494</f>
        <v>0</v>
      </c>
      <c r="N611" s="241">
        <f>'2 уровень'!N1494</f>
        <v>0</v>
      </c>
      <c r="O611" s="160">
        <f>'2 уровень'!O1494</f>
        <v>0</v>
      </c>
      <c r="P611" s="160">
        <f>'2 уровень'!P1494</f>
        <v>0</v>
      </c>
      <c r="Q611" s="160">
        <f>'2 уровень'!Q1494</f>
        <v>0</v>
      </c>
      <c r="R611" s="160">
        <f>'2 уровень'!R1494</f>
        <v>0</v>
      </c>
      <c r="S611" s="160">
        <f>'2 уровень'!S1494</f>
        <v>0</v>
      </c>
      <c r="T611" s="160">
        <f>'2 уровень'!T1494</f>
        <v>0</v>
      </c>
      <c r="U611" s="160">
        <f>'2 уровень'!U1494</f>
        <v>0</v>
      </c>
      <c r="V611" s="160">
        <f>'2 уровень'!V1494</f>
        <v>0</v>
      </c>
      <c r="W611" s="160">
        <f>'2 уровень'!W1494</f>
        <v>0</v>
      </c>
      <c r="X611" s="160">
        <f>'2 уровень'!X1494</f>
        <v>0</v>
      </c>
      <c r="Y611" s="160">
        <f>'2 уровень'!Y1494</f>
        <v>0</v>
      </c>
      <c r="Z611" s="2222">
        <f>'2 уровень'!Z1494</f>
        <v>0</v>
      </c>
      <c r="AA611" s="160">
        <f>'2 уровень'!AA1494</f>
        <v>0</v>
      </c>
      <c r="AB611" s="160">
        <f>'2 уровень'!AB1494</f>
        <v>0</v>
      </c>
      <c r="AC611" s="160">
        <f>'2 уровень'!AC1494</f>
        <v>0</v>
      </c>
      <c r="AD611" s="2141">
        <f>'2 уровень'!AD1494</f>
        <v>0</v>
      </c>
      <c r="AE611" s="2141">
        <f>'2 уровень'!AE1494</f>
        <v>0</v>
      </c>
      <c r="AF611" s="2141">
        <f>'2 уровень'!AF1494</f>
        <v>0</v>
      </c>
      <c r="AG611" s="160"/>
      <c r="AH611" s="160"/>
    </row>
    <row r="612" spans="1:34" ht="30" x14ac:dyDescent="0.25">
      <c r="A612" s="158">
        <v>1</v>
      </c>
      <c r="B612" s="58" t="s">
        <v>364</v>
      </c>
      <c r="C612" s="185">
        <f>'2 уровень'!C1495</f>
        <v>531</v>
      </c>
      <c r="D612" s="185">
        <f>'2 уровень'!D1495</f>
        <v>487</v>
      </c>
      <c r="E612" s="185">
        <f>'2 уровень'!E1495</f>
        <v>243</v>
      </c>
      <c r="F612" s="717">
        <f>'2 уровень'!F1495</f>
        <v>49.897330595482551</v>
      </c>
      <c r="G612" s="232">
        <f>'2 уровень'!G1495</f>
        <v>0</v>
      </c>
      <c r="H612" s="232">
        <f>'2 уровень'!H1495</f>
        <v>0</v>
      </c>
      <c r="I612" s="241">
        <f>'2 уровень'!I1495</f>
        <v>0</v>
      </c>
      <c r="J612" s="241">
        <f>'2 уровень'!J1495</f>
        <v>0</v>
      </c>
      <c r="K612" s="241">
        <f>'2 уровень'!K1495</f>
        <v>0</v>
      </c>
      <c r="L612" s="241">
        <f>'2 уровень'!L1495</f>
        <v>0</v>
      </c>
      <c r="M612" s="241">
        <f>'2 уровень'!M1495</f>
        <v>0</v>
      </c>
      <c r="N612" s="241">
        <f>'2 уровень'!N1495</f>
        <v>0</v>
      </c>
      <c r="O612" s="160">
        <f>'2 уровень'!O1495</f>
        <v>0</v>
      </c>
      <c r="P612" s="160">
        <f>'2 уровень'!P1495</f>
        <v>0</v>
      </c>
      <c r="Q612" s="160">
        <f>'2 уровень'!Q1495</f>
        <v>0</v>
      </c>
      <c r="R612" s="160">
        <f>'2 уровень'!R1495</f>
        <v>0</v>
      </c>
      <c r="S612" s="160">
        <f>'2 уровень'!S1495</f>
        <v>0</v>
      </c>
      <c r="T612" s="160">
        <f>'2 уровень'!T1495</f>
        <v>0</v>
      </c>
      <c r="U612" s="160">
        <f>'2 уровень'!U1495</f>
        <v>0</v>
      </c>
      <c r="V612" s="160">
        <f>'2 уровень'!V1495</f>
        <v>0</v>
      </c>
      <c r="W612" s="160">
        <f>'2 уровень'!W1495</f>
        <v>0</v>
      </c>
      <c r="X612" s="160">
        <f>'2 уровень'!X1495</f>
        <v>0</v>
      </c>
      <c r="Y612" s="160">
        <f>'2 уровень'!Y1495</f>
        <v>0</v>
      </c>
      <c r="Z612" s="2222">
        <f>'2 уровень'!Z1495</f>
        <v>0</v>
      </c>
      <c r="AA612" s="160">
        <f>'2 уровень'!AA1495</f>
        <v>0</v>
      </c>
      <c r="AB612" s="160">
        <f>'2 уровень'!AB1495</f>
        <v>0</v>
      </c>
      <c r="AC612" s="160">
        <f>'2 уровень'!AC1495</f>
        <v>0</v>
      </c>
      <c r="AD612" s="2141">
        <f>'2 уровень'!AD1495</f>
        <v>0</v>
      </c>
      <c r="AE612" s="2141">
        <f>'2 уровень'!AE1495</f>
        <v>0</v>
      </c>
      <c r="AF612" s="2141">
        <f>'2 уровень'!AF1495</f>
        <v>0</v>
      </c>
      <c r="AG612" s="160"/>
      <c r="AH612" s="160"/>
    </row>
    <row r="613" spans="1:34" ht="30" x14ac:dyDescent="0.25">
      <c r="A613" s="158">
        <v>1</v>
      </c>
      <c r="B613" s="58" t="s">
        <v>365</v>
      </c>
      <c r="C613" s="185">
        <f>'2 уровень'!C1496</f>
        <v>172</v>
      </c>
      <c r="D613" s="185">
        <f>'2 уровень'!D1496</f>
        <v>158</v>
      </c>
      <c r="E613" s="185">
        <f>'2 уровень'!E1496</f>
        <v>175</v>
      </c>
      <c r="F613" s="717">
        <f>'2 уровень'!F1496</f>
        <v>110.75949367088607</v>
      </c>
      <c r="G613" s="232">
        <f>'2 уровень'!G1496</f>
        <v>0</v>
      </c>
      <c r="H613" s="232">
        <f>'2 уровень'!H1496</f>
        <v>0</v>
      </c>
      <c r="I613" s="241">
        <f>'2 уровень'!I1496</f>
        <v>0</v>
      </c>
      <c r="J613" s="241">
        <f>'2 уровень'!J1496</f>
        <v>0</v>
      </c>
      <c r="K613" s="241">
        <f>'2 уровень'!K1496</f>
        <v>0</v>
      </c>
      <c r="L613" s="241">
        <f>'2 уровень'!L1496</f>
        <v>0</v>
      </c>
      <c r="M613" s="241">
        <f>'2 уровень'!M1496</f>
        <v>0</v>
      </c>
      <c r="N613" s="241">
        <f>'2 уровень'!N1496</f>
        <v>0</v>
      </c>
      <c r="O613" s="160">
        <f>'2 уровень'!O1496</f>
        <v>0</v>
      </c>
      <c r="P613" s="160">
        <f>'2 уровень'!P1496</f>
        <v>0</v>
      </c>
      <c r="Q613" s="160">
        <f>'2 уровень'!Q1496</f>
        <v>0</v>
      </c>
      <c r="R613" s="160">
        <f>'2 уровень'!R1496</f>
        <v>0</v>
      </c>
      <c r="S613" s="160">
        <f>'2 уровень'!S1496</f>
        <v>0</v>
      </c>
      <c r="T613" s="160">
        <f>'2 уровень'!T1496</f>
        <v>0</v>
      </c>
      <c r="U613" s="160">
        <f>'2 уровень'!U1496</f>
        <v>0</v>
      </c>
      <c r="V613" s="160">
        <f>'2 уровень'!V1496</f>
        <v>0</v>
      </c>
      <c r="W613" s="160">
        <f>'2 уровень'!W1496</f>
        <v>0</v>
      </c>
      <c r="X613" s="160">
        <f>'2 уровень'!X1496</f>
        <v>0</v>
      </c>
      <c r="Y613" s="160">
        <f>'2 уровень'!Y1496</f>
        <v>0</v>
      </c>
      <c r="Z613" s="2222">
        <f>'2 уровень'!Z1496</f>
        <v>0</v>
      </c>
      <c r="AA613" s="160">
        <f>'2 уровень'!AA1496</f>
        <v>0</v>
      </c>
      <c r="AB613" s="160">
        <f>'2 уровень'!AB1496</f>
        <v>0</v>
      </c>
      <c r="AC613" s="160">
        <f>'2 уровень'!AC1496</f>
        <v>0</v>
      </c>
      <c r="AD613" s="2141">
        <f>'2 уровень'!AD1496</f>
        <v>0</v>
      </c>
      <c r="AE613" s="2141">
        <f>'2 уровень'!AE1496</f>
        <v>0</v>
      </c>
      <c r="AF613" s="2141">
        <f>'2 уровень'!AF1496</f>
        <v>0</v>
      </c>
      <c r="AG613" s="160"/>
      <c r="AH613" s="160"/>
    </row>
    <row r="614" spans="1:34" x14ac:dyDescent="0.25">
      <c r="A614" s="158">
        <v>1</v>
      </c>
      <c r="B614" s="58" t="s">
        <v>330</v>
      </c>
      <c r="C614" s="185">
        <f>'2 уровень'!C1497</f>
        <v>2000</v>
      </c>
      <c r="D614" s="185">
        <f>'2 уровень'!D1497</f>
        <v>1833</v>
      </c>
      <c r="E614" s="185">
        <f>'2 уровень'!E1497</f>
        <v>377</v>
      </c>
      <c r="F614" s="717">
        <f>'2 уровень'!F1497</f>
        <v>20.567375886524822</v>
      </c>
      <c r="G614" s="232">
        <f>'2 уровень'!G1497</f>
        <v>0</v>
      </c>
      <c r="H614" s="232">
        <f>'2 уровень'!H1497</f>
        <v>0</v>
      </c>
      <c r="I614" s="241">
        <f>'2 уровень'!I1497</f>
        <v>0</v>
      </c>
      <c r="J614" s="241">
        <f>'2 уровень'!J1497</f>
        <v>0</v>
      </c>
      <c r="K614" s="241">
        <f>'2 уровень'!K1497</f>
        <v>0</v>
      </c>
      <c r="L614" s="241">
        <f>'2 уровень'!L1497</f>
        <v>0</v>
      </c>
      <c r="M614" s="241">
        <f>'2 уровень'!M1497</f>
        <v>0</v>
      </c>
      <c r="N614" s="241">
        <f>'2 уровень'!N1497</f>
        <v>0</v>
      </c>
      <c r="O614" s="160">
        <f>'2 уровень'!O1497</f>
        <v>0</v>
      </c>
      <c r="P614" s="160">
        <f>'2 уровень'!P1497</f>
        <v>0</v>
      </c>
      <c r="Q614" s="160">
        <f>'2 уровень'!Q1497</f>
        <v>0</v>
      </c>
      <c r="R614" s="160">
        <f>'2 уровень'!R1497</f>
        <v>0</v>
      </c>
      <c r="S614" s="160">
        <f>'2 уровень'!S1497</f>
        <v>0</v>
      </c>
      <c r="T614" s="160">
        <f>'2 уровень'!T1497</f>
        <v>0</v>
      </c>
      <c r="U614" s="160">
        <f>'2 уровень'!U1497</f>
        <v>0</v>
      </c>
      <c r="V614" s="160">
        <f>'2 уровень'!V1497</f>
        <v>0</v>
      </c>
      <c r="W614" s="160">
        <f>'2 уровень'!W1497</f>
        <v>0</v>
      </c>
      <c r="X614" s="160">
        <f>'2 уровень'!X1497</f>
        <v>0</v>
      </c>
      <c r="Y614" s="160">
        <f>'2 уровень'!Y1497</f>
        <v>0</v>
      </c>
      <c r="Z614" s="2222">
        <f>'2 уровень'!Z1497</f>
        <v>0</v>
      </c>
      <c r="AA614" s="160">
        <f>'2 уровень'!AA1497</f>
        <v>0</v>
      </c>
      <c r="AB614" s="160">
        <f>'2 уровень'!AB1497</f>
        <v>0</v>
      </c>
      <c r="AC614" s="160">
        <f>'2 уровень'!AC1497</f>
        <v>0</v>
      </c>
      <c r="AD614" s="2141">
        <f>'2 уровень'!AD1497</f>
        <v>0</v>
      </c>
      <c r="AE614" s="2141">
        <f>'2 уровень'!AE1497</f>
        <v>0</v>
      </c>
      <c r="AF614" s="2141">
        <f>'2 уровень'!AF1497</f>
        <v>0</v>
      </c>
      <c r="AG614" s="160"/>
      <c r="AH614" s="160"/>
    </row>
    <row r="615" spans="1:34" x14ac:dyDescent="0.25">
      <c r="A615" s="158">
        <v>1</v>
      </c>
      <c r="B615" s="58" t="s">
        <v>169</v>
      </c>
      <c r="C615" s="185">
        <f>'2 уровень'!C1498</f>
        <v>4000</v>
      </c>
      <c r="D615" s="185">
        <f>'2 уровень'!D1498</f>
        <v>3667</v>
      </c>
      <c r="E615" s="185">
        <f>'2 уровень'!E1498</f>
        <v>2753.5</v>
      </c>
      <c r="F615" s="717">
        <f>'2 уровень'!F1498</f>
        <v>75.088628306517592</v>
      </c>
      <c r="G615" s="232">
        <f>'2 уровень'!G1498</f>
        <v>0</v>
      </c>
      <c r="H615" s="232">
        <f>'2 уровень'!H1498</f>
        <v>0</v>
      </c>
      <c r="I615" s="241">
        <f>'2 уровень'!I1498</f>
        <v>0</v>
      </c>
      <c r="J615" s="241">
        <f>'2 уровень'!J1498</f>
        <v>0</v>
      </c>
      <c r="K615" s="241">
        <f>'2 уровень'!K1498</f>
        <v>0</v>
      </c>
      <c r="L615" s="241">
        <f>'2 уровень'!L1498</f>
        <v>0</v>
      </c>
      <c r="M615" s="241">
        <f>'2 уровень'!M1498</f>
        <v>0</v>
      </c>
      <c r="N615" s="241">
        <f>'2 уровень'!N1498</f>
        <v>0</v>
      </c>
      <c r="O615" s="160">
        <f>'2 уровень'!O1498</f>
        <v>0</v>
      </c>
      <c r="P615" s="160">
        <f>'2 уровень'!P1498</f>
        <v>0</v>
      </c>
      <c r="Q615" s="160">
        <f>'2 уровень'!Q1498</f>
        <v>0</v>
      </c>
      <c r="R615" s="160">
        <f>'2 уровень'!R1498</f>
        <v>0</v>
      </c>
      <c r="S615" s="160">
        <f>'2 уровень'!S1498</f>
        <v>0</v>
      </c>
      <c r="T615" s="160">
        <f>'2 уровень'!T1498</f>
        <v>0</v>
      </c>
      <c r="U615" s="160">
        <f>'2 уровень'!U1498</f>
        <v>0</v>
      </c>
      <c r="V615" s="160">
        <f>'2 уровень'!V1498</f>
        <v>0</v>
      </c>
      <c r="W615" s="160">
        <f>'2 уровень'!W1498</f>
        <v>0</v>
      </c>
      <c r="X615" s="160">
        <f>'2 уровень'!X1498</f>
        <v>0</v>
      </c>
      <c r="Y615" s="160">
        <f>'2 уровень'!Y1498</f>
        <v>0</v>
      </c>
      <c r="Z615" s="2222">
        <f>'2 уровень'!Z1498</f>
        <v>0</v>
      </c>
      <c r="AA615" s="160">
        <f>'2 уровень'!AA1498</f>
        <v>0</v>
      </c>
      <c r="AB615" s="160">
        <f>'2 уровень'!AB1498</f>
        <v>0</v>
      </c>
      <c r="AC615" s="160">
        <f>'2 уровень'!AC1498</f>
        <v>0</v>
      </c>
      <c r="AD615" s="2141">
        <f>'2 уровень'!AD1498</f>
        <v>0</v>
      </c>
      <c r="AE615" s="2141">
        <f>'2 уровень'!AE1498</f>
        <v>0</v>
      </c>
      <c r="AF615" s="2141">
        <f>'2 уровень'!AF1498</f>
        <v>0</v>
      </c>
      <c r="AG615" s="160"/>
      <c r="AH615" s="160"/>
    </row>
    <row r="616" spans="1:34" x14ac:dyDescent="0.25">
      <c r="A616" s="158">
        <v>1</v>
      </c>
      <c r="B616" s="58" t="s">
        <v>336</v>
      </c>
      <c r="C616" s="185">
        <f>'2 уровень'!C1499</f>
        <v>3650</v>
      </c>
      <c r="D616" s="185">
        <f>'2 уровень'!D1499</f>
        <v>3346</v>
      </c>
      <c r="E616" s="185">
        <f>'2 уровень'!E1499</f>
        <v>1504</v>
      </c>
      <c r="F616" s="717">
        <f>'2 уровень'!F1499</f>
        <v>44.949193066347874</v>
      </c>
      <c r="G616" s="232">
        <f>'2 уровень'!G1499</f>
        <v>0</v>
      </c>
      <c r="H616" s="232">
        <f>'2 уровень'!H1499</f>
        <v>0</v>
      </c>
      <c r="I616" s="241">
        <f>'2 уровень'!I1499</f>
        <v>0</v>
      </c>
      <c r="J616" s="241">
        <f>'2 уровень'!J1499</f>
        <v>0</v>
      </c>
      <c r="K616" s="241">
        <f>'2 уровень'!K1499</f>
        <v>0</v>
      </c>
      <c r="L616" s="241">
        <f>'2 уровень'!L1499</f>
        <v>0</v>
      </c>
      <c r="M616" s="241">
        <f>'2 уровень'!M1499</f>
        <v>0</v>
      </c>
      <c r="N616" s="241">
        <f>'2 уровень'!N1499</f>
        <v>0</v>
      </c>
      <c r="O616" s="160">
        <f>'2 уровень'!O1499</f>
        <v>0</v>
      </c>
      <c r="P616" s="160">
        <f>'2 уровень'!P1499</f>
        <v>0</v>
      </c>
      <c r="Q616" s="160">
        <f>'2 уровень'!Q1499</f>
        <v>0</v>
      </c>
      <c r="R616" s="160">
        <f>'2 уровень'!R1499</f>
        <v>0</v>
      </c>
      <c r="S616" s="160">
        <f>'2 уровень'!S1499</f>
        <v>0</v>
      </c>
      <c r="T616" s="160">
        <f>'2 уровень'!T1499</f>
        <v>0</v>
      </c>
      <c r="U616" s="160">
        <f>'2 уровень'!U1499</f>
        <v>0</v>
      </c>
      <c r="V616" s="160">
        <f>'2 уровень'!V1499</f>
        <v>0</v>
      </c>
      <c r="W616" s="160">
        <f>'2 уровень'!W1499</f>
        <v>0</v>
      </c>
      <c r="X616" s="160">
        <f>'2 уровень'!X1499</f>
        <v>0</v>
      </c>
      <c r="Y616" s="160">
        <f>'2 уровень'!Y1499</f>
        <v>0</v>
      </c>
      <c r="Z616" s="2222">
        <f>'2 уровень'!Z1499</f>
        <v>0</v>
      </c>
      <c r="AA616" s="160">
        <f>'2 уровень'!AA1499</f>
        <v>0</v>
      </c>
      <c r="AB616" s="160">
        <f>'2 уровень'!AB1499</f>
        <v>0</v>
      </c>
      <c r="AC616" s="160">
        <f>'2 уровень'!AC1499</f>
        <v>0</v>
      </c>
      <c r="AD616" s="2141">
        <f>'2 уровень'!AD1499</f>
        <v>0</v>
      </c>
      <c r="AE616" s="2141">
        <f>'2 уровень'!AE1499</f>
        <v>0</v>
      </c>
      <c r="AF616" s="2141">
        <f>'2 уровень'!AF1499</f>
        <v>0</v>
      </c>
      <c r="AG616" s="160"/>
      <c r="AH616" s="160"/>
    </row>
    <row r="617" spans="1:34" ht="30" x14ac:dyDescent="0.25">
      <c r="A617" s="158">
        <v>1</v>
      </c>
      <c r="B617" s="58" t="s">
        <v>170</v>
      </c>
      <c r="C617" s="185">
        <f>'2 уровень'!C1500</f>
        <v>1310</v>
      </c>
      <c r="D617" s="185">
        <f>'2 уровень'!D1500</f>
        <v>1201</v>
      </c>
      <c r="E617" s="185">
        <f>'2 уровень'!E1500</f>
        <v>881</v>
      </c>
      <c r="F617" s="717">
        <f>'2 уровень'!F1500</f>
        <v>73.355537052456285</v>
      </c>
      <c r="G617" s="232">
        <f>'2 уровень'!G1500</f>
        <v>0</v>
      </c>
      <c r="H617" s="232">
        <f>'2 уровень'!H1500</f>
        <v>0</v>
      </c>
      <c r="I617" s="241">
        <f>'2 уровень'!I1500</f>
        <v>0</v>
      </c>
      <c r="J617" s="241">
        <f>'2 уровень'!J1500</f>
        <v>0</v>
      </c>
      <c r="K617" s="241">
        <f>'2 уровень'!K1500</f>
        <v>0</v>
      </c>
      <c r="L617" s="241">
        <f>'2 уровень'!L1500</f>
        <v>0</v>
      </c>
      <c r="M617" s="241">
        <f>'2 уровень'!M1500</f>
        <v>0</v>
      </c>
      <c r="N617" s="241">
        <f>'2 уровень'!N1500</f>
        <v>0</v>
      </c>
      <c r="O617" s="160">
        <f>'2 уровень'!O1500</f>
        <v>0</v>
      </c>
      <c r="P617" s="160">
        <f>'2 уровень'!P1500</f>
        <v>0</v>
      </c>
      <c r="Q617" s="160">
        <f>'2 уровень'!Q1500</f>
        <v>0</v>
      </c>
      <c r="R617" s="160">
        <f>'2 уровень'!R1500</f>
        <v>0</v>
      </c>
      <c r="S617" s="160">
        <f>'2 уровень'!S1500</f>
        <v>0</v>
      </c>
      <c r="T617" s="160">
        <f>'2 уровень'!T1500</f>
        <v>0</v>
      </c>
      <c r="U617" s="160">
        <f>'2 уровень'!U1500</f>
        <v>0</v>
      </c>
      <c r="V617" s="160">
        <f>'2 уровень'!V1500</f>
        <v>0</v>
      </c>
      <c r="W617" s="160">
        <f>'2 уровень'!W1500</f>
        <v>0</v>
      </c>
      <c r="X617" s="160">
        <f>'2 уровень'!X1500</f>
        <v>0</v>
      </c>
      <c r="Y617" s="160">
        <f>'2 уровень'!Y1500</f>
        <v>0</v>
      </c>
      <c r="Z617" s="2222">
        <f>'2 уровень'!Z1500</f>
        <v>0</v>
      </c>
      <c r="AA617" s="160">
        <f>'2 уровень'!AA1500</f>
        <v>0</v>
      </c>
      <c r="AB617" s="160">
        <f>'2 уровень'!AB1500</f>
        <v>0</v>
      </c>
      <c r="AC617" s="160">
        <f>'2 уровень'!AC1500</f>
        <v>0</v>
      </c>
      <c r="AD617" s="2141">
        <f>'2 уровень'!AD1500</f>
        <v>0</v>
      </c>
      <c r="AE617" s="2141">
        <f>'2 уровень'!AE1500</f>
        <v>0</v>
      </c>
      <c r="AF617" s="2141">
        <f>'2 уровень'!AF1500</f>
        <v>0</v>
      </c>
      <c r="AG617" s="160"/>
      <c r="AH617" s="160"/>
    </row>
    <row r="618" spans="1:34" ht="30" x14ac:dyDescent="0.25">
      <c r="A618" s="158">
        <v>1</v>
      </c>
      <c r="B618" s="58" t="s">
        <v>361</v>
      </c>
      <c r="C618" s="185">
        <f>'2 уровень'!C1501</f>
        <v>0</v>
      </c>
      <c r="D618" s="185">
        <f>'2 уровень'!D1501</f>
        <v>0</v>
      </c>
      <c r="E618" s="185">
        <f>'2 уровень'!E1501</f>
        <v>0</v>
      </c>
      <c r="F618" s="717">
        <f>'2 уровень'!F1501</f>
        <v>0</v>
      </c>
      <c r="G618" s="232">
        <f>'2 уровень'!G1501</f>
        <v>0</v>
      </c>
      <c r="H618" s="232">
        <f>'2 уровень'!H1501</f>
        <v>0</v>
      </c>
      <c r="I618" s="241">
        <f>'2 уровень'!I1501</f>
        <v>0</v>
      </c>
      <c r="J618" s="241">
        <f>'2 уровень'!J1501</f>
        <v>0</v>
      </c>
      <c r="K618" s="241">
        <f>'2 уровень'!K1501</f>
        <v>0</v>
      </c>
      <c r="L618" s="241">
        <f>'2 уровень'!L1501</f>
        <v>0</v>
      </c>
      <c r="M618" s="241">
        <f>'2 уровень'!M1501</f>
        <v>0</v>
      </c>
      <c r="N618" s="241">
        <f>'2 уровень'!N1501</f>
        <v>0</v>
      </c>
      <c r="O618" s="160">
        <f>'2 уровень'!O1501</f>
        <v>0</v>
      </c>
      <c r="P618" s="160">
        <f>'2 уровень'!P1501</f>
        <v>0</v>
      </c>
      <c r="Q618" s="160">
        <f>'2 уровень'!Q1501</f>
        <v>0</v>
      </c>
      <c r="R618" s="160">
        <f>'2 уровень'!R1501</f>
        <v>0</v>
      </c>
      <c r="S618" s="160">
        <f>'2 уровень'!S1501</f>
        <v>0</v>
      </c>
      <c r="T618" s="160">
        <f>'2 уровень'!T1501</f>
        <v>0</v>
      </c>
      <c r="U618" s="160">
        <f>'2 уровень'!U1501</f>
        <v>0</v>
      </c>
      <c r="V618" s="160">
        <f>'2 уровень'!V1501</f>
        <v>0</v>
      </c>
      <c r="W618" s="160">
        <f>'2 уровень'!W1501</f>
        <v>0</v>
      </c>
      <c r="X618" s="160">
        <f>'2 уровень'!X1501</f>
        <v>0</v>
      </c>
      <c r="Y618" s="160">
        <f>'2 уровень'!Y1501</f>
        <v>0</v>
      </c>
      <c r="Z618" s="2222">
        <f>'2 уровень'!Z1501</f>
        <v>0</v>
      </c>
      <c r="AA618" s="160">
        <f>'2 уровень'!AA1501</f>
        <v>0</v>
      </c>
      <c r="AB618" s="160">
        <f>'2 уровень'!AB1501</f>
        <v>0</v>
      </c>
      <c r="AC618" s="160">
        <f>'2 уровень'!AC1501</f>
        <v>0</v>
      </c>
      <c r="AD618" s="2141">
        <f>'2 уровень'!AD1501</f>
        <v>0</v>
      </c>
      <c r="AE618" s="2141">
        <f>'2 уровень'!AE1501</f>
        <v>0</v>
      </c>
      <c r="AF618" s="2141">
        <f>'2 уровень'!AF1501</f>
        <v>0</v>
      </c>
      <c r="AG618" s="160"/>
      <c r="AH618" s="160"/>
    </row>
    <row r="619" spans="1:34" x14ac:dyDescent="0.25">
      <c r="A619" s="158">
        <v>1</v>
      </c>
      <c r="B619" s="54" t="s">
        <v>91</v>
      </c>
      <c r="C619" s="244">
        <f>'2 уровень'!C1502</f>
        <v>19425</v>
      </c>
      <c r="D619" s="244">
        <f>'2 уровень'!D1502</f>
        <v>17808.400000000001</v>
      </c>
      <c r="E619" s="244">
        <f>'2 уровень'!E1502</f>
        <v>13053.2</v>
      </c>
      <c r="F619" s="718">
        <f>'2 уровень'!F1502</f>
        <v>73.297994204981919</v>
      </c>
      <c r="G619" s="232">
        <f>'2 уровень'!G1502</f>
        <v>0</v>
      </c>
      <c r="H619" s="232">
        <f>'2 уровень'!H1502</f>
        <v>0</v>
      </c>
      <c r="I619" s="241">
        <f>'2 уровень'!I1502</f>
        <v>0</v>
      </c>
      <c r="J619" s="241">
        <f>'2 уровень'!J1502</f>
        <v>0</v>
      </c>
      <c r="K619" s="241">
        <f>'2 уровень'!K1502</f>
        <v>0</v>
      </c>
      <c r="L619" s="241">
        <f>'2 уровень'!L1502</f>
        <v>0</v>
      </c>
      <c r="M619" s="241">
        <f>'2 уровень'!M1502</f>
        <v>0</v>
      </c>
      <c r="N619" s="241">
        <f>'2 уровень'!N1502</f>
        <v>0</v>
      </c>
      <c r="O619" s="160">
        <f>'2 уровень'!O1502</f>
        <v>16005.59626</v>
      </c>
      <c r="P619" s="160">
        <f>'2 уровень'!P1502</f>
        <v>22458.454927500003</v>
      </c>
      <c r="Q619" s="160">
        <f>'2 уровень'!Q1502</f>
        <v>22458.454927500003</v>
      </c>
      <c r="R619" s="160">
        <f>'2 уровень'!R1502</f>
        <v>22458.454927500003</v>
      </c>
      <c r="S619" s="160">
        <f>'2 уровень'!S1502</f>
        <v>22458.454927500003</v>
      </c>
      <c r="T619" s="160">
        <f>'2 уровень'!T1502</f>
        <v>24923.629260333335</v>
      </c>
      <c r="U619" s="160">
        <f>'2 уровень'!U1502</f>
        <v>24923.629260333335</v>
      </c>
      <c r="V619" s="160">
        <f>'2 уровень'!V1502</f>
        <v>27425.625460333333</v>
      </c>
      <c r="W619" s="160">
        <f>'2 уровень'!W1502</f>
        <v>25422.879679999998</v>
      </c>
      <c r="X619" s="160">
        <f>'2 уровень'!X1502</f>
        <v>26484.869996955331</v>
      </c>
      <c r="Y619" s="160">
        <f>'2 уровень'!Y1502</f>
        <v>26484.869996955331</v>
      </c>
      <c r="Z619" s="2222">
        <f>'2 уровень'!Z1502</f>
        <v>23858.56946432628</v>
      </c>
      <c r="AA619" s="160">
        <f>'2 уровень'!AA1502</f>
        <v>22693.399179999997</v>
      </c>
      <c r="AB619" s="160">
        <f>'2 уровень'!AB1502</f>
        <v>-1165.1702843262829</v>
      </c>
      <c r="AC619" s="160">
        <f>'2 уровень'!AC1502</f>
        <v>-19.126609999999999</v>
      </c>
      <c r="AD619" s="2141">
        <f>'2 уровень'!AD1502</f>
        <v>0</v>
      </c>
      <c r="AE619" s="2141">
        <f>'2 уровень'!AE1502</f>
        <v>22674.272569999997</v>
      </c>
      <c r="AF619" s="2141">
        <f>'2 уровень'!AF1502</f>
        <v>0</v>
      </c>
      <c r="AG619" s="160"/>
      <c r="AH619" s="160"/>
    </row>
    <row r="620" spans="1:34" x14ac:dyDescent="0.25">
      <c r="A620" s="158">
        <v>1</v>
      </c>
      <c r="B620" s="2189" t="s">
        <v>82</v>
      </c>
      <c r="C620" s="185">
        <f>'2 уровень'!C1503</f>
        <v>120</v>
      </c>
      <c r="D620" s="185">
        <f>'2 уровень'!D1503</f>
        <v>110</v>
      </c>
      <c r="E620" s="185">
        <f>'2 уровень'!E1503</f>
        <v>82</v>
      </c>
      <c r="F620" s="717">
        <f>'2 уровень'!F1503</f>
        <v>74.545454545454547</v>
      </c>
      <c r="G620" s="232">
        <f>'2 уровень'!G1503</f>
        <v>9</v>
      </c>
      <c r="H620" s="232">
        <f>'2 уровень'!H1503</f>
        <v>9.3536585365853657</v>
      </c>
      <c r="I620" s="241">
        <f>'2 уровень'!I1503</f>
        <v>1080</v>
      </c>
      <c r="J620" s="241">
        <f>'2 уровень'!J1503</f>
        <v>990</v>
      </c>
      <c r="K620" s="241">
        <f>'2 уровень'!K1503</f>
        <v>767</v>
      </c>
      <c r="L620" s="241">
        <f>'2 уровень'!L1503</f>
        <v>77.474747474747474</v>
      </c>
      <c r="M620" s="241">
        <f>'2 уровень'!M1503</f>
        <v>3.6</v>
      </c>
      <c r="N620" s="241">
        <f>'2 уровень'!N1503</f>
        <v>232.42424242424244</v>
      </c>
      <c r="O620" s="160">
        <f>'2 уровень'!O1503</f>
        <v>0</v>
      </c>
      <c r="P620" s="160">
        <f>'2 уровень'!P1503</f>
        <v>0</v>
      </c>
      <c r="Q620" s="160">
        <f>'2 уровень'!Q1503</f>
        <v>0</v>
      </c>
      <c r="R620" s="160">
        <f>'2 уровень'!R1503</f>
        <v>0</v>
      </c>
      <c r="S620" s="160">
        <f>'2 уровень'!S1503</f>
        <v>0</v>
      </c>
      <c r="T620" s="160">
        <f>'2 уровень'!T1503</f>
        <v>0</v>
      </c>
      <c r="U620" s="160">
        <f>'2 уровень'!U1503</f>
        <v>0</v>
      </c>
      <c r="V620" s="160">
        <f>'2 уровень'!V1503</f>
        <v>0</v>
      </c>
      <c r="W620" s="160">
        <f>'2 уровень'!W1503</f>
        <v>0</v>
      </c>
      <c r="X620" s="160">
        <f>'2 уровень'!X1503</f>
        <v>0</v>
      </c>
      <c r="Y620" s="160">
        <f>'2 уровень'!Y1503</f>
        <v>0</v>
      </c>
      <c r="Z620" s="2222">
        <f>'2 уровень'!Z1503</f>
        <v>0</v>
      </c>
      <c r="AA620" s="160">
        <f>'2 уровень'!AA1503</f>
        <v>0</v>
      </c>
      <c r="AB620" s="160">
        <f>'2 уровень'!AB1503</f>
        <v>0</v>
      </c>
      <c r="AC620" s="160">
        <f>'2 уровень'!AC1503</f>
        <v>0</v>
      </c>
      <c r="AD620" s="2141">
        <f>'2 уровень'!AD1503</f>
        <v>0</v>
      </c>
      <c r="AE620" s="2141">
        <f>'2 уровень'!AE1503</f>
        <v>0</v>
      </c>
      <c r="AF620" s="2141">
        <f>'2 уровень'!AF1503</f>
        <v>0</v>
      </c>
      <c r="AG620" s="160"/>
      <c r="AH620" s="160"/>
    </row>
    <row r="621" spans="1:34" x14ac:dyDescent="0.25">
      <c r="A621" s="158">
        <v>1</v>
      </c>
      <c r="B621" s="48" t="s">
        <v>16</v>
      </c>
      <c r="C621" s="185">
        <f>'2 уровень'!C1504</f>
        <v>75</v>
      </c>
      <c r="D621" s="185">
        <f>'2 уровень'!D1504</f>
        <v>69</v>
      </c>
      <c r="E621" s="185">
        <f>'2 уровень'!E1504</f>
        <v>73</v>
      </c>
      <c r="F621" s="717">
        <f>'2 уровень'!F1504</f>
        <v>105.79710144927536</v>
      </c>
      <c r="G621" s="232">
        <f>'2 уровень'!G1504</f>
        <v>8</v>
      </c>
      <c r="H621" s="232">
        <f>'2 уровень'!H1504</f>
        <v>7.6712328767123283</v>
      </c>
      <c r="I621" s="241">
        <f>'2 уровень'!I1504</f>
        <v>600</v>
      </c>
      <c r="J621" s="241">
        <f>'2 уровень'!J1504</f>
        <v>552</v>
      </c>
      <c r="K621" s="241">
        <f>'2 уровень'!K1504</f>
        <v>560</v>
      </c>
      <c r="L621" s="241">
        <f>'2 уровень'!L1504</f>
        <v>101.44927536231884</v>
      </c>
      <c r="M621" s="241">
        <f>'2 уровень'!M1504</f>
        <v>3</v>
      </c>
      <c r="N621" s="241">
        <f>'2 уровень'!N1504</f>
        <v>203.63636363636363</v>
      </c>
      <c r="O621" s="160">
        <f>'2 уровень'!O1504</f>
        <v>0</v>
      </c>
      <c r="P621" s="160">
        <f>'2 уровень'!P1504</f>
        <v>0</v>
      </c>
      <c r="Q621" s="160">
        <f>'2 уровень'!Q1504</f>
        <v>0</v>
      </c>
      <c r="R621" s="160">
        <f>'2 уровень'!R1504</f>
        <v>0</v>
      </c>
      <c r="S621" s="160">
        <f>'2 уровень'!S1504</f>
        <v>0</v>
      </c>
      <c r="T621" s="160">
        <f>'2 уровень'!T1504</f>
        <v>0</v>
      </c>
      <c r="U621" s="160">
        <f>'2 уровень'!U1504</f>
        <v>0</v>
      </c>
      <c r="V621" s="160">
        <f>'2 уровень'!V1504</f>
        <v>0</v>
      </c>
      <c r="W621" s="160">
        <f>'2 уровень'!W1504</f>
        <v>0</v>
      </c>
      <c r="X621" s="160">
        <f>'2 уровень'!X1504</f>
        <v>0</v>
      </c>
      <c r="Y621" s="160">
        <f>'2 уровень'!Y1504</f>
        <v>0</v>
      </c>
      <c r="Z621" s="2222">
        <f>'2 уровень'!Z1504</f>
        <v>0</v>
      </c>
      <c r="AA621" s="160">
        <f>'2 уровень'!AA1504</f>
        <v>0</v>
      </c>
      <c r="AB621" s="160">
        <f>'2 уровень'!AB1504</f>
        <v>0</v>
      </c>
      <c r="AC621" s="160">
        <f>'2 уровень'!AC1504</f>
        <v>0</v>
      </c>
      <c r="AD621" s="2141">
        <f>'2 уровень'!AD1504</f>
        <v>0</v>
      </c>
      <c r="AE621" s="2141">
        <f>'2 уровень'!AE1504</f>
        <v>0</v>
      </c>
      <c r="AF621" s="2141">
        <f>'2 уровень'!AF1504</f>
        <v>0</v>
      </c>
      <c r="AG621" s="160"/>
      <c r="AH621" s="160"/>
    </row>
    <row r="622" spans="1:34" ht="29.25" x14ac:dyDescent="0.25">
      <c r="A622" s="158">
        <v>1</v>
      </c>
      <c r="B622" s="2179" t="s">
        <v>188</v>
      </c>
      <c r="C622" s="185">
        <f>'2 уровень'!C1505</f>
        <v>195</v>
      </c>
      <c r="D622" s="185">
        <f>'2 уровень'!D1505</f>
        <v>179</v>
      </c>
      <c r="E622" s="185">
        <f>'2 уровень'!E1505</f>
        <v>155</v>
      </c>
      <c r="F622" s="717">
        <f>'2 уровень'!F1505</f>
        <v>86.592178770949729</v>
      </c>
      <c r="G622" s="232">
        <f>'2 уровень'!G1505</f>
        <v>8.6145251396648046</v>
      </c>
      <c r="H622" s="232">
        <f>'2 уровень'!H1505</f>
        <v>8.5612903225806445</v>
      </c>
      <c r="I622" s="241">
        <f>'2 уровень'!I1505</f>
        <v>1680</v>
      </c>
      <c r="J622" s="241">
        <f>'2 уровень'!J1505</f>
        <v>1542</v>
      </c>
      <c r="K622" s="241">
        <f>'2 уровень'!K1505</f>
        <v>1327</v>
      </c>
      <c r="L622" s="241">
        <f>'2 уровень'!L1505</f>
        <v>86.057068741893644</v>
      </c>
      <c r="M622" s="241">
        <f>'2 уровень'!M1505</f>
        <v>6.6</v>
      </c>
      <c r="N622" s="241">
        <f>'2 уровень'!N1505</f>
        <v>219.33884297520663</v>
      </c>
      <c r="O622" s="160">
        <f>'2 уровень'!O1505</f>
        <v>4078.66383288</v>
      </c>
      <c r="P622" s="160">
        <f>'2 уровень'!P1505</f>
        <v>4643.7654208399999</v>
      </c>
      <c r="Q622" s="160">
        <f>'2 уровень'!Q1505</f>
        <v>4643.7654208399999</v>
      </c>
      <c r="R622" s="160">
        <f>'2 уровень'!R1505</f>
        <v>4643.7654208399999</v>
      </c>
      <c r="S622" s="160">
        <f>'2 уровень'!S1505</f>
        <v>4643.7654208399999</v>
      </c>
      <c r="T622" s="160">
        <f>'2 уровень'!T1505</f>
        <v>4727.5505477200004</v>
      </c>
      <c r="U622" s="160">
        <f>'2 уровень'!U1505</f>
        <v>4607.8803971199986</v>
      </c>
      <c r="V622" s="160">
        <f>'2 уровень'!V1505</f>
        <v>4607.8803971199986</v>
      </c>
      <c r="W622" s="160">
        <f>'2 уровень'!W1505</f>
        <v>4607.8803971199986</v>
      </c>
      <c r="X622" s="160">
        <f>'2 уровень'!X1505</f>
        <v>4607.8803971199986</v>
      </c>
      <c r="Y622" s="160">
        <f>'2 уровень'!Y1505</f>
        <v>4607.8803971199986</v>
      </c>
      <c r="Z622" s="2222">
        <f>'2 уровень'!Z1505</f>
        <v>4236.5638978472725</v>
      </c>
      <c r="AA622" s="160">
        <f>'2 уровень'!AA1505</f>
        <v>3429.4166099999998</v>
      </c>
      <c r="AB622" s="160">
        <f>'2 уровень'!AB1505</f>
        <v>-807.14728784727276</v>
      </c>
      <c r="AC622" s="160">
        <f>'2 уровень'!AC1505</f>
        <v>-37.257869999999997</v>
      </c>
      <c r="AD622" s="2141">
        <f>'2 уровень'!AD1505</f>
        <v>0</v>
      </c>
      <c r="AE622" s="2141">
        <f>'2 уровень'!AE1505</f>
        <v>3392.1587399999999</v>
      </c>
      <c r="AF622" s="2141">
        <f>'2 уровень'!AF1505</f>
        <v>0</v>
      </c>
      <c r="AG622" s="160"/>
      <c r="AH622" s="160"/>
    </row>
    <row r="623" spans="1:34" x14ac:dyDescent="0.25">
      <c r="A623" s="158">
        <v>1</v>
      </c>
      <c r="B623" s="196" t="s">
        <v>395</v>
      </c>
      <c r="C623" s="185">
        <f>'2 уровень'!C1506</f>
        <v>860</v>
      </c>
      <c r="D623" s="185">
        <f>'2 уровень'!D1506</f>
        <v>789</v>
      </c>
      <c r="E623" s="185">
        <f>'2 уровень'!E1506</f>
        <v>784</v>
      </c>
      <c r="F623" s="717">
        <f>'2 уровень'!F1506</f>
        <v>99.366286438529784</v>
      </c>
      <c r="G623" s="232">
        <f>'2 уровень'!G1506</f>
        <v>0</v>
      </c>
      <c r="H623" s="232">
        <f>'2 уровень'!H1506</f>
        <v>0</v>
      </c>
      <c r="I623" s="241">
        <f>'2 уровень'!I1506</f>
        <v>0</v>
      </c>
      <c r="J623" s="241">
        <f>'2 уровень'!J1506</f>
        <v>0</v>
      </c>
      <c r="K623" s="241">
        <f>'2 уровень'!K1506</f>
        <v>0</v>
      </c>
      <c r="L623" s="241">
        <f>'2 уровень'!L1506</f>
        <v>0</v>
      </c>
      <c r="M623" s="241">
        <f>'2 уровень'!M1506</f>
        <v>0</v>
      </c>
      <c r="N623" s="241">
        <f>'2 уровень'!N1506</f>
        <v>0</v>
      </c>
      <c r="O623" s="160">
        <f>'2 уровень'!O1506</f>
        <v>1279.7069861599998</v>
      </c>
      <c r="P623" s="160">
        <f>'2 уровень'!P1506</f>
        <v>1279.7069861599998</v>
      </c>
      <c r="Q623" s="160">
        <f>'2 уровень'!Q1506</f>
        <v>1279.7069861599998</v>
      </c>
      <c r="R623" s="160">
        <f>'2 уровень'!R1506</f>
        <v>1279.7069861599998</v>
      </c>
      <c r="S623" s="160">
        <f>'2 уровень'!S1506</f>
        <v>1279.7069861599998</v>
      </c>
      <c r="T623" s="160">
        <f>'2 уровень'!T1506</f>
        <v>1303.1878992333334</v>
      </c>
      <c r="U623" s="160">
        <f>'2 уровень'!U1506</f>
        <v>1303.1878992333334</v>
      </c>
      <c r="V623" s="160">
        <f>'2 уровень'!V1506</f>
        <v>1303.1878992333334</v>
      </c>
      <c r="W623" s="160">
        <f>'2 уровень'!W1506</f>
        <v>1303.1878992333334</v>
      </c>
      <c r="X623" s="160">
        <f>'2 уровень'!X1506</f>
        <v>1303.21876</v>
      </c>
      <c r="Y623" s="160">
        <f>'2 уровень'!Y1506</f>
        <v>1303.21876</v>
      </c>
      <c r="Z623" s="2222">
        <f>'2 уровень'!Z1506</f>
        <v>1193.2118080777777</v>
      </c>
      <c r="AA623" s="160">
        <f>'2 уровень'!AA1506</f>
        <v>1130.87565</v>
      </c>
      <c r="AB623" s="160">
        <f>'2 уровень'!AB1506</f>
        <v>-62.336158077777782</v>
      </c>
      <c r="AC623" s="160">
        <f>'2 уровень'!AC1506</f>
        <v>-6.9672299999999998</v>
      </c>
      <c r="AD623" s="2141">
        <f>'2 уровень'!AD1506</f>
        <v>0</v>
      </c>
      <c r="AE623" s="2141">
        <f>'2 уровень'!AE1506</f>
        <v>1123.90842</v>
      </c>
      <c r="AF623" s="2141">
        <f>'2 уровень'!AF1506</f>
        <v>0</v>
      </c>
      <c r="AG623" s="160"/>
      <c r="AH623" s="160"/>
    </row>
    <row r="624" spans="1:34" x14ac:dyDescent="0.25">
      <c r="A624" s="158">
        <v>1</v>
      </c>
      <c r="B624" s="196" t="s">
        <v>367</v>
      </c>
      <c r="C624" s="185">
        <f>'2 уровень'!C1507</f>
        <v>858</v>
      </c>
      <c r="D624" s="185">
        <f>'2 уровень'!D1507</f>
        <v>787</v>
      </c>
      <c r="E624" s="185">
        <f>'2 уровень'!E1507</f>
        <v>769</v>
      </c>
      <c r="F624" s="717">
        <f>'2 уровень'!F1507</f>
        <v>97.712833545107998</v>
      </c>
      <c r="G624" s="232">
        <f>'2 уровень'!G1507</f>
        <v>0</v>
      </c>
      <c r="H624" s="232">
        <f>'2 уровень'!H1507</f>
        <v>0</v>
      </c>
      <c r="I624" s="241">
        <f>'2 уровень'!I1507</f>
        <v>0</v>
      </c>
      <c r="J624" s="241">
        <f>'2 уровень'!J1507</f>
        <v>0</v>
      </c>
      <c r="K624" s="241">
        <f>'2 уровень'!K1507</f>
        <v>0</v>
      </c>
      <c r="L624" s="241">
        <f>'2 уровень'!L1507</f>
        <v>0</v>
      </c>
      <c r="M624" s="241">
        <f>'2 уровень'!M1507</f>
        <v>0</v>
      </c>
      <c r="N624" s="241">
        <f>'2 уровень'!N1507</f>
        <v>0</v>
      </c>
      <c r="O624" s="160">
        <f>'2 уровень'!O1507</f>
        <v>0</v>
      </c>
      <c r="P624" s="160">
        <f>'2 уровень'!P1507</f>
        <v>0</v>
      </c>
      <c r="Q624" s="160">
        <f>'2 уровень'!Q1507</f>
        <v>0</v>
      </c>
      <c r="R624" s="160">
        <f>'2 уровень'!R1507</f>
        <v>0</v>
      </c>
      <c r="S624" s="160">
        <f>'2 уровень'!S1507</f>
        <v>0</v>
      </c>
      <c r="T624" s="160">
        <f>'2 уровень'!T1507</f>
        <v>0</v>
      </c>
      <c r="U624" s="160">
        <f>'2 уровень'!U1507</f>
        <v>0</v>
      </c>
      <c r="V624" s="160">
        <f>'2 уровень'!V1507</f>
        <v>0</v>
      </c>
      <c r="W624" s="160">
        <f>'2 уровень'!W1507</f>
        <v>0</v>
      </c>
      <c r="X624" s="160">
        <f>'2 уровень'!X1507</f>
        <v>0</v>
      </c>
      <c r="Y624" s="160">
        <f>'2 уровень'!Y1507</f>
        <v>0</v>
      </c>
      <c r="Z624" s="2222">
        <f>'2 уровень'!Z1507</f>
        <v>0</v>
      </c>
      <c r="AA624" s="160">
        <f>'2 уровень'!AA1507</f>
        <v>0</v>
      </c>
      <c r="AB624" s="160">
        <f>'2 уровень'!AB1507</f>
        <v>0</v>
      </c>
      <c r="AC624" s="160">
        <f>'2 уровень'!AC1507</f>
        <v>0</v>
      </c>
      <c r="AD624" s="2141">
        <f>'2 уровень'!AD1507</f>
        <v>0</v>
      </c>
      <c r="AE624" s="2141">
        <f>'2 уровень'!AE1507</f>
        <v>0</v>
      </c>
      <c r="AF624" s="2141">
        <f>'2 уровень'!AF1507</f>
        <v>0</v>
      </c>
      <c r="AG624" s="160"/>
      <c r="AH624" s="160"/>
    </row>
    <row r="625" spans="1:209" x14ac:dyDescent="0.25">
      <c r="A625" s="158">
        <v>1</v>
      </c>
      <c r="B625" s="937" t="s">
        <v>368</v>
      </c>
      <c r="C625" s="185">
        <f>'2 уровень'!C1508</f>
        <v>858</v>
      </c>
      <c r="D625" s="185">
        <f>'2 уровень'!D1508</f>
        <v>787</v>
      </c>
      <c r="E625" s="185">
        <f>'2 уровень'!E1508</f>
        <v>769</v>
      </c>
      <c r="F625" s="717">
        <f>'2 уровень'!F1508</f>
        <v>97.712833545107998</v>
      </c>
      <c r="G625" s="232">
        <f>'2 уровень'!G1508</f>
        <v>0</v>
      </c>
      <c r="H625" s="232">
        <f>'2 уровень'!H1508</f>
        <v>0</v>
      </c>
      <c r="I625" s="241">
        <f>'2 уровень'!I1508</f>
        <v>0</v>
      </c>
      <c r="J625" s="241">
        <f>'2 уровень'!J1508</f>
        <v>0</v>
      </c>
      <c r="K625" s="241">
        <f>'2 уровень'!K1508</f>
        <v>0</v>
      </c>
      <c r="L625" s="241">
        <f>'2 уровень'!L1508</f>
        <v>0</v>
      </c>
      <c r="M625" s="241">
        <f>'2 уровень'!M1508</f>
        <v>0</v>
      </c>
      <c r="N625" s="241">
        <f>'2 уровень'!N1508</f>
        <v>0</v>
      </c>
      <c r="O625" s="160">
        <f>'2 уровень'!O1508</f>
        <v>0</v>
      </c>
      <c r="P625" s="160">
        <f>'2 уровень'!P1508</f>
        <v>0</v>
      </c>
      <c r="Q625" s="160">
        <f>'2 уровень'!Q1508</f>
        <v>0</v>
      </c>
      <c r="R625" s="160">
        <f>'2 уровень'!R1508</f>
        <v>0</v>
      </c>
      <c r="S625" s="160">
        <f>'2 уровень'!S1508</f>
        <v>0</v>
      </c>
      <c r="T625" s="160">
        <f>'2 уровень'!T1508</f>
        <v>0</v>
      </c>
      <c r="U625" s="160">
        <f>'2 уровень'!U1508</f>
        <v>0</v>
      </c>
      <c r="V625" s="160">
        <f>'2 уровень'!V1508</f>
        <v>0</v>
      </c>
      <c r="W625" s="160">
        <f>'2 уровень'!W1508</f>
        <v>0</v>
      </c>
      <c r="X625" s="160">
        <f>'2 уровень'!X1508</f>
        <v>0</v>
      </c>
      <c r="Y625" s="160">
        <f>'2 уровень'!Y1508</f>
        <v>0</v>
      </c>
      <c r="Z625" s="2222">
        <f>'2 уровень'!Z1508</f>
        <v>0</v>
      </c>
      <c r="AA625" s="160">
        <f>'2 уровень'!AA1508</f>
        <v>0</v>
      </c>
      <c r="AB625" s="160">
        <f>'2 уровень'!AB1508</f>
        <v>0</v>
      </c>
      <c r="AC625" s="160">
        <f>'2 уровень'!AC1508</f>
        <v>0</v>
      </c>
      <c r="AD625" s="2141">
        <f>'2 уровень'!AD1508</f>
        <v>0</v>
      </c>
      <c r="AE625" s="2141">
        <f>'2 уровень'!AE1508</f>
        <v>0</v>
      </c>
      <c r="AF625" s="2141">
        <f>'2 уровень'!AF1508</f>
        <v>0</v>
      </c>
      <c r="AG625" s="160"/>
      <c r="AH625" s="160"/>
    </row>
    <row r="626" spans="1:209" x14ac:dyDescent="0.25">
      <c r="A626" s="158">
        <v>1</v>
      </c>
      <c r="B626" s="196" t="s">
        <v>369</v>
      </c>
      <c r="C626" s="185">
        <f>'2 уровень'!C1509</f>
        <v>2</v>
      </c>
      <c r="D626" s="185">
        <f>'2 уровень'!D1509</f>
        <v>2</v>
      </c>
      <c r="E626" s="185">
        <f>'2 уровень'!E1509</f>
        <v>15</v>
      </c>
      <c r="F626" s="717">
        <f>'2 уровень'!F1509</f>
        <v>750</v>
      </c>
      <c r="G626" s="232">
        <f>'2 уровень'!G1509</f>
        <v>0</v>
      </c>
      <c r="H626" s="232">
        <f>'2 уровень'!H1509</f>
        <v>0</v>
      </c>
      <c r="I626" s="241">
        <f>'2 уровень'!I1509</f>
        <v>0</v>
      </c>
      <c r="J626" s="241">
        <f>'2 уровень'!J1509</f>
        <v>0</v>
      </c>
      <c r="K626" s="241">
        <f>'2 уровень'!K1509</f>
        <v>0</v>
      </c>
      <c r="L626" s="241">
        <f>'2 уровень'!L1509</f>
        <v>0</v>
      </c>
      <c r="M626" s="241">
        <f>'2 уровень'!M1509</f>
        <v>0</v>
      </c>
      <c r="N626" s="241">
        <f>'2 уровень'!N1509</f>
        <v>0</v>
      </c>
      <c r="O626" s="160">
        <f>'2 уровень'!O1509</f>
        <v>0</v>
      </c>
      <c r="P626" s="160">
        <f>'2 уровень'!P1509</f>
        <v>0</v>
      </c>
      <c r="Q626" s="160">
        <f>'2 уровень'!Q1509</f>
        <v>0</v>
      </c>
      <c r="R626" s="160">
        <f>'2 уровень'!R1509</f>
        <v>0</v>
      </c>
      <c r="S626" s="160">
        <f>'2 уровень'!S1509</f>
        <v>0</v>
      </c>
      <c r="T626" s="160">
        <f>'2 уровень'!T1509</f>
        <v>0</v>
      </c>
      <c r="U626" s="160">
        <f>'2 уровень'!U1509</f>
        <v>0</v>
      </c>
      <c r="V626" s="160">
        <f>'2 уровень'!V1509</f>
        <v>0</v>
      </c>
      <c r="W626" s="160">
        <f>'2 уровень'!W1509</f>
        <v>0</v>
      </c>
      <c r="X626" s="160">
        <f>'2 уровень'!X1509</f>
        <v>0</v>
      </c>
      <c r="Y626" s="160">
        <f>'2 уровень'!Y1509</f>
        <v>0</v>
      </c>
      <c r="Z626" s="2222">
        <f>'2 уровень'!Z1509</f>
        <v>0</v>
      </c>
      <c r="AA626" s="160">
        <f>'2 уровень'!AA1509</f>
        <v>0</v>
      </c>
      <c r="AB626" s="160">
        <f>'2 уровень'!AB1509</f>
        <v>0</v>
      </c>
      <c r="AC626" s="160">
        <f>'2 уровень'!AC1509</f>
        <v>0</v>
      </c>
      <c r="AD626" s="2141">
        <f>'2 уровень'!AD1509</f>
        <v>0</v>
      </c>
      <c r="AE626" s="2141">
        <f>'2 уровень'!AE1509</f>
        <v>0</v>
      </c>
      <c r="AF626" s="2141">
        <f>'2 уровень'!AF1509</f>
        <v>0</v>
      </c>
      <c r="AG626" s="160"/>
      <c r="AH626" s="160"/>
    </row>
    <row r="627" spans="1:209" ht="30" x14ac:dyDescent="0.25">
      <c r="A627" s="158">
        <v>1</v>
      </c>
      <c r="B627" s="937" t="s">
        <v>370</v>
      </c>
      <c r="C627" s="185">
        <f>'2 уровень'!C1510</f>
        <v>2</v>
      </c>
      <c r="D627" s="185">
        <f>'2 уровень'!D1510</f>
        <v>2</v>
      </c>
      <c r="E627" s="185">
        <f>'2 уровень'!E1510</f>
        <v>0</v>
      </c>
      <c r="F627" s="717">
        <f>'2 уровень'!F1510</f>
        <v>0</v>
      </c>
      <c r="G627" s="232">
        <f>'2 уровень'!G1510</f>
        <v>0</v>
      </c>
      <c r="H627" s="232">
        <f>'2 уровень'!H1510</f>
        <v>0</v>
      </c>
      <c r="I627" s="241">
        <f>'2 уровень'!I1510</f>
        <v>0</v>
      </c>
      <c r="J627" s="241">
        <f>'2 уровень'!J1510</f>
        <v>0</v>
      </c>
      <c r="K627" s="241">
        <f>'2 уровень'!K1510</f>
        <v>0</v>
      </c>
      <c r="L627" s="241">
        <f>'2 уровень'!L1510</f>
        <v>0</v>
      </c>
      <c r="M627" s="241">
        <f>'2 уровень'!M1510</f>
        <v>0</v>
      </c>
      <c r="N627" s="241">
        <f>'2 уровень'!N1510</f>
        <v>0</v>
      </c>
      <c r="O627" s="160">
        <f>'2 уровень'!O1510</f>
        <v>0</v>
      </c>
      <c r="P627" s="160">
        <f>'2 уровень'!P1510</f>
        <v>0</v>
      </c>
      <c r="Q627" s="160">
        <f>'2 уровень'!Q1510</f>
        <v>0</v>
      </c>
      <c r="R627" s="160">
        <f>'2 уровень'!R1510</f>
        <v>0</v>
      </c>
      <c r="S627" s="160">
        <f>'2 уровень'!S1510</f>
        <v>0</v>
      </c>
      <c r="T627" s="160">
        <f>'2 уровень'!T1510</f>
        <v>0</v>
      </c>
      <c r="U627" s="160">
        <f>'2 уровень'!U1510</f>
        <v>0</v>
      </c>
      <c r="V627" s="160">
        <f>'2 уровень'!V1510</f>
        <v>0</v>
      </c>
      <c r="W627" s="160">
        <f>'2 уровень'!W1510</f>
        <v>0</v>
      </c>
      <c r="X627" s="160">
        <f>'2 уровень'!X1510</f>
        <v>0</v>
      </c>
      <c r="Y627" s="160">
        <f>'2 уровень'!Y1510</f>
        <v>0</v>
      </c>
      <c r="Z627" s="2222">
        <f>'2 уровень'!Z1510</f>
        <v>0</v>
      </c>
      <c r="AA627" s="160">
        <f>'2 уровень'!AA1510</f>
        <v>0</v>
      </c>
      <c r="AB627" s="160">
        <f>'2 уровень'!AB1510</f>
        <v>0</v>
      </c>
      <c r="AC627" s="160">
        <f>'2 уровень'!AC1510</f>
        <v>0</v>
      </c>
      <c r="AD627" s="2141">
        <f>'2 уровень'!AD1510</f>
        <v>0</v>
      </c>
      <c r="AE627" s="2141">
        <f>'2 уровень'!AE1510</f>
        <v>0</v>
      </c>
      <c r="AF627" s="2141">
        <f>'2 уровень'!AF1510</f>
        <v>0</v>
      </c>
      <c r="AG627" s="160"/>
      <c r="AH627" s="160"/>
    </row>
    <row r="628" spans="1:209" ht="15.75" thickBot="1" x14ac:dyDescent="0.3">
      <c r="A628" s="158">
        <v>1</v>
      </c>
      <c r="B628" s="2170" t="s">
        <v>371</v>
      </c>
      <c r="C628" s="185">
        <f>'2 уровень'!C1511</f>
        <v>0</v>
      </c>
      <c r="D628" s="185">
        <f>'2 уровень'!D1511</f>
        <v>0</v>
      </c>
      <c r="E628" s="185">
        <f>'2 уровень'!E1511</f>
        <v>15</v>
      </c>
      <c r="F628" s="717">
        <f>'2 уровень'!F1511</f>
        <v>0</v>
      </c>
      <c r="G628" s="232">
        <f>'2 уровень'!G1511</f>
        <v>0</v>
      </c>
      <c r="H628" s="232">
        <f>'2 уровень'!H1511</f>
        <v>0</v>
      </c>
      <c r="I628" s="241">
        <f>'2 уровень'!I1511</f>
        <v>0</v>
      </c>
      <c r="J628" s="241">
        <f>'2 уровень'!J1511</f>
        <v>0</v>
      </c>
      <c r="K628" s="241">
        <f>'2 уровень'!K1511</f>
        <v>0</v>
      </c>
      <c r="L628" s="241">
        <f>'2 уровень'!L1511</f>
        <v>0</v>
      </c>
      <c r="M628" s="241">
        <f>'2 уровень'!M1511</f>
        <v>0</v>
      </c>
      <c r="N628" s="241">
        <f>'2 уровень'!N1511</f>
        <v>0</v>
      </c>
      <c r="O628" s="160">
        <f>'2 уровень'!O1511</f>
        <v>0</v>
      </c>
      <c r="P628" s="160">
        <f>'2 уровень'!P1511</f>
        <v>0</v>
      </c>
      <c r="Q628" s="160">
        <f>'2 уровень'!Q1511</f>
        <v>0</v>
      </c>
      <c r="R628" s="160">
        <f>'2 уровень'!R1511</f>
        <v>0</v>
      </c>
      <c r="S628" s="160">
        <f>'2 уровень'!S1511</f>
        <v>0</v>
      </c>
      <c r="T628" s="160">
        <f>'2 уровень'!T1511</f>
        <v>0</v>
      </c>
      <c r="U628" s="160">
        <f>'2 уровень'!U1511</f>
        <v>0</v>
      </c>
      <c r="V628" s="160">
        <f>'2 уровень'!V1511</f>
        <v>0</v>
      </c>
      <c r="W628" s="160">
        <f>'2 уровень'!W1511</f>
        <v>0</v>
      </c>
      <c r="X628" s="160">
        <f>'2 уровень'!X1511</f>
        <v>0</v>
      </c>
      <c r="Y628" s="160">
        <f>'2 уровень'!Y1511</f>
        <v>0</v>
      </c>
      <c r="Z628" s="2222">
        <f>'2 уровень'!Z1511</f>
        <v>0</v>
      </c>
      <c r="AA628" s="160">
        <f>'2 уровень'!AA1511</f>
        <v>0</v>
      </c>
      <c r="AB628" s="160">
        <f>'2 уровень'!AB1511</f>
        <v>0</v>
      </c>
      <c r="AC628" s="160">
        <f>'2 уровень'!AC1511</f>
        <v>0</v>
      </c>
      <c r="AD628" s="2141">
        <f>'2 уровень'!AD1511</f>
        <v>0</v>
      </c>
      <c r="AE628" s="2141">
        <f>'2 уровень'!AE1511</f>
        <v>0</v>
      </c>
      <c r="AF628" s="2141">
        <f>'2 уровень'!AF1511</f>
        <v>0</v>
      </c>
      <c r="AG628" s="160"/>
      <c r="AH628" s="160"/>
    </row>
    <row r="629" spans="1:209" ht="15" customHeight="1" x14ac:dyDescent="0.25">
      <c r="A629" s="158">
        <v>1</v>
      </c>
      <c r="B629" s="369" t="s">
        <v>131</v>
      </c>
      <c r="C629" s="370"/>
      <c r="D629" s="370"/>
      <c r="E629" s="370"/>
      <c r="F629" s="723"/>
      <c r="G629" s="371"/>
      <c r="H629" s="371"/>
      <c r="I629" s="372"/>
      <c r="J629" s="372"/>
      <c r="K629" s="372"/>
      <c r="L629" s="372"/>
      <c r="M629" s="372"/>
      <c r="N629" s="372"/>
      <c r="O629" s="2187">
        <f>O630-O631-O653-O656-O657</f>
        <v>0</v>
      </c>
      <c r="P629" s="2187">
        <f t="shared" ref="P629:AE629" si="66">P630-P631-P653-P656-P657</f>
        <v>0</v>
      </c>
      <c r="Q629" s="2187">
        <f t="shared" si="66"/>
        <v>0</v>
      </c>
      <c r="R629" s="2187">
        <f t="shared" ref="R629:W629" si="67">R630-R631-R653-R656-R657</f>
        <v>8.6401996668428183E-12</v>
      </c>
      <c r="S629" s="2187">
        <f t="shared" si="67"/>
        <v>8.6401996668428183E-12</v>
      </c>
      <c r="T629" s="2187">
        <f t="shared" si="67"/>
        <v>0</v>
      </c>
      <c r="U629" s="2187">
        <f t="shared" si="67"/>
        <v>0</v>
      </c>
      <c r="V629" s="2187">
        <f t="shared" si="67"/>
        <v>0</v>
      </c>
      <c r="W629" s="2187">
        <f t="shared" si="67"/>
        <v>-7.73070496506989E-12</v>
      </c>
      <c r="X629" s="2187">
        <f t="shared" ref="X629:Y629" si="68">X630-X631-X653-X656-X657</f>
        <v>4.0927261579781771E-12</v>
      </c>
      <c r="Y629" s="2187">
        <f t="shared" si="68"/>
        <v>4.0927261579781771E-12</v>
      </c>
      <c r="Z629" s="978">
        <f t="shared" si="66"/>
        <v>4.0927261579781771E-12</v>
      </c>
      <c r="AA629" s="2187">
        <f t="shared" si="66"/>
        <v>0</v>
      </c>
      <c r="AB629" s="2187">
        <f t="shared" si="66"/>
        <v>0</v>
      </c>
      <c r="AC629" s="2187">
        <f t="shared" si="66"/>
        <v>0</v>
      </c>
      <c r="AD629" s="2188">
        <f t="shared" ref="AD629" si="69">AD630-AD631-AD653-AD656-AD657</f>
        <v>0</v>
      </c>
      <c r="AE629" s="2188">
        <f t="shared" si="66"/>
        <v>0</v>
      </c>
      <c r="AF629" s="2188">
        <f>AF630-AF631-AF653-AF656-AF657</f>
        <v>0</v>
      </c>
      <c r="AG629" s="2187"/>
      <c r="AH629" s="2187"/>
    </row>
    <row r="630" spans="1:209" s="159" customFormat="1" ht="15" customHeight="1" x14ac:dyDescent="0.25">
      <c r="A630" s="158">
        <v>1</v>
      </c>
      <c r="B630" s="178" t="s">
        <v>116</v>
      </c>
      <c r="C630" s="236"/>
      <c r="D630" s="236"/>
      <c r="E630" s="236"/>
      <c r="F630" s="720"/>
      <c r="G630" s="152"/>
      <c r="H630" s="152"/>
      <c r="I630" s="161"/>
      <c r="J630" s="161"/>
      <c r="K630" s="161"/>
      <c r="L630" s="161"/>
      <c r="M630" s="161"/>
      <c r="N630" s="161"/>
      <c r="O630" s="160">
        <f>'2 уровень'!O1564</f>
        <v>61406.784579391991</v>
      </c>
      <c r="P630" s="160">
        <f>'2 уровень'!P1564</f>
        <v>67841.775945299989</v>
      </c>
      <c r="Q630" s="160">
        <f>'2 уровень'!Q1564</f>
        <v>67841.775945299989</v>
      </c>
      <c r="R630" s="160">
        <f>'2 уровень'!R1564</f>
        <v>72029.936186512001</v>
      </c>
      <c r="S630" s="160">
        <f>'2 уровень'!S1564</f>
        <v>72029.936186512001</v>
      </c>
      <c r="T630" s="160">
        <f>'2 уровень'!T1564</f>
        <v>75520.312843054402</v>
      </c>
      <c r="U630" s="160">
        <f>'2 уровень'!U1564</f>
        <v>75550.409702320001</v>
      </c>
      <c r="V630" s="160">
        <f>'2 уровень'!V1564</f>
        <v>84526.575842320002</v>
      </c>
      <c r="W630" s="160">
        <f>'2 уровень'!W1564</f>
        <v>80524.431899486663</v>
      </c>
      <c r="X630" s="160">
        <f>'2 уровень'!X1564</f>
        <v>49919.36630393294</v>
      </c>
      <c r="Y630" s="160">
        <f>'2 уровень'!Y1564</f>
        <v>49919.36630393294</v>
      </c>
      <c r="Z630" s="2222">
        <f>'2 уровень'!Z1564</f>
        <v>49919.36630393294</v>
      </c>
      <c r="AA630" s="160">
        <f>'2 уровень'!AA1564</f>
        <v>49958.183109999998</v>
      </c>
      <c r="AB630" s="160">
        <f>'2 уровень'!AB1564</f>
        <v>38.816806067061407</v>
      </c>
      <c r="AC630" s="160">
        <f>'2 уровень'!AC1564</f>
        <v>-767.95537999999999</v>
      </c>
      <c r="AD630" s="2141">
        <f>'2 уровень'!AD1564</f>
        <v>0</v>
      </c>
      <c r="AE630" s="2141">
        <f>'2 уровень'!AE1564</f>
        <v>49190.227729999999</v>
      </c>
      <c r="AF630" s="2141">
        <f>'2 уровень'!AF1564</f>
        <v>0</v>
      </c>
      <c r="AG630" s="160"/>
      <c r="AH630" s="160"/>
    </row>
    <row r="631" spans="1:209" s="159" customFormat="1" ht="15" customHeight="1" x14ac:dyDescent="0.25">
      <c r="A631" s="158">
        <v>1</v>
      </c>
      <c r="B631" s="110" t="s">
        <v>43</v>
      </c>
      <c r="C631" s="184">
        <f>'2 уровень'!C1565</f>
        <v>633</v>
      </c>
      <c r="D631" s="184">
        <f>'2 уровень'!D1565</f>
        <v>633</v>
      </c>
      <c r="E631" s="184">
        <f>'2 уровень'!E1565</f>
        <v>633</v>
      </c>
      <c r="F631" s="716">
        <f>'2 уровень'!F1565</f>
        <v>100</v>
      </c>
      <c r="G631" s="152">
        <f>'2 уровень'!G1565</f>
        <v>9.706161137440759</v>
      </c>
      <c r="H631" s="152">
        <f>'2 уровень'!H1565</f>
        <v>8.6666666666666661</v>
      </c>
      <c r="I631" s="160">
        <f>'2 уровень'!I1565</f>
        <v>6144</v>
      </c>
      <c r="J631" s="160">
        <f>'2 уровень'!J1565</f>
        <v>6144</v>
      </c>
      <c r="K631" s="160">
        <f>'2 уровень'!K1565</f>
        <v>5486</v>
      </c>
      <c r="L631" s="160">
        <f>'2 уровень'!L1565</f>
        <v>89.290364583333343</v>
      </c>
      <c r="M631" s="160">
        <f>'2 уровень'!M1565</f>
        <v>18.286470588235293</v>
      </c>
      <c r="N631" s="160">
        <f>'2 уровень'!N1565</f>
        <v>327.27623648587399</v>
      </c>
      <c r="O631" s="160">
        <f>'2 уровень'!O1565</f>
        <v>28176.936517631992</v>
      </c>
      <c r="P631" s="160">
        <f>'2 уровень'!P1565</f>
        <v>25350.003751939992</v>
      </c>
      <c r="Q631" s="160">
        <f>'2 уровень'!Q1565</f>
        <v>25350.003751939992</v>
      </c>
      <c r="R631" s="160">
        <f>'2 уровень'!R1565</f>
        <v>29538.163993151997</v>
      </c>
      <c r="S631" s="160">
        <f>'2 уровень'!S1565</f>
        <v>29538.163993151997</v>
      </c>
      <c r="T631" s="160">
        <f>'2 уровень'!T1565</f>
        <v>32805.703552934399</v>
      </c>
      <c r="U631" s="160">
        <f>'2 уровень'!U1565</f>
        <v>32965.985540000001</v>
      </c>
      <c r="V631" s="160">
        <f>'2 уровень'!V1565</f>
        <v>36939.230080000001</v>
      </c>
      <c r="W631" s="160">
        <f>'2 уровень'!W1565</f>
        <v>36939.230080000001</v>
      </c>
      <c r="X631" s="160">
        <f>'2 уровень'!X1565</f>
        <v>23802.86836</v>
      </c>
      <c r="Y631" s="160">
        <f>'2 уровень'!Y1565</f>
        <v>23802.86836</v>
      </c>
      <c r="Z631" s="2222">
        <f>'2 уровень'!Z1565</f>
        <v>23802.86836</v>
      </c>
      <c r="AA631" s="160">
        <f>'2 уровень'!AA1565</f>
        <v>23802.86836</v>
      </c>
      <c r="AB631" s="160">
        <f>'2 уровень'!AB1565</f>
        <v>0</v>
      </c>
      <c r="AC631" s="160">
        <f>'2 уровень'!AC1565</f>
        <v>-517.55682999999999</v>
      </c>
      <c r="AD631" s="2141">
        <f>'2 уровень'!AD1565</f>
        <v>0</v>
      </c>
      <c r="AE631" s="2141">
        <f>'2 уровень'!AE1565</f>
        <v>23285.311529999999</v>
      </c>
      <c r="AF631" s="2141">
        <f>'2 уровень'!AF1565</f>
        <v>0</v>
      </c>
      <c r="AG631" s="160"/>
      <c r="AH631" s="160"/>
      <c r="AI631" s="158"/>
      <c r="AJ631" s="158"/>
      <c r="AK631" s="158"/>
      <c r="AL631" s="158"/>
      <c r="AM631" s="158"/>
      <c r="AN631" s="158"/>
      <c r="AO631" s="158"/>
      <c r="AP631" s="158"/>
      <c r="AQ631" s="158"/>
      <c r="AR631" s="158"/>
      <c r="AS631" s="158"/>
      <c r="AT631" s="158"/>
      <c r="AU631" s="158"/>
      <c r="AV631" s="158"/>
      <c r="AW631" s="158"/>
      <c r="AX631" s="158"/>
      <c r="AY631" s="158"/>
      <c r="AZ631" s="158"/>
      <c r="BA631" s="158"/>
      <c r="BB631" s="158"/>
      <c r="BC631" s="158"/>
      <c r="BD631" s="158"/>
      <c r="BE631" s="158"/>
      <c r="BF631" s="158"/>
      <c r="BG631" s="158"/>
      <c r="BH631" s="158"/>
      <c r="BI631" s="158"/>
      <c r="BJ631" s="158"/>
      <c r="BK631" s="158"/>
      <c r="BL631" s="158"/>
      <c r="BM631" s="158"/>
      <c r="BN631" s="158"/>
      <c r="BO631" s="158"/>
      <c r="BP631" s="158"/>
      <c r="BQ631" s="158"/>
      <c r="BR631" s="158"/>
      <c r="BS631" s="158"/>
      <c r="BT631" s="158"/>
      <c r="BU631" s="158"/>
      <c r="BV631" s="158"/>
      <c r="BW631" s="158"/>
      <c r="BX631" s="158"/>
      <c r="BY631" s="158"/>
      <c r="BZ631" s="158"/>
      <c r="CA631" s="158"/>
      <c r="CB631" s="158"/>
      <c r="CC631" s="158"/>
      <c r="CD631" s="158"/>
      <c r="CE631" s="158"/>
      <c r="CF631" s="158"/>
      <c r="CG631" s="158"/>
      <c r="CH631" s="158"/>
      <c r="CI631" s="158"/>
      <c r="CJ631" s="158"/>
      <c r="CK631" s="158"/>
      <c r="CL631" s="158"/>
      <c r="CM631" s="158"/>
      <c r="CN631" s="158"/>
      <c r="CO631" s="158"/>
      <c r="CP631" s="158"/>
      <c r="CQ631" s="158"/>
      <c r="CR631" s="158"/>
      <c r="CS631" s="158"/>
      <c r="CT631" s="158"/>
      <c r="CU631" s="158"/>
      <c r="CV631" s="158"/>
      <c r="CW631" s="158"/>
      <c r="CX631" s="158"/>
      <c r="CY631" s="158"/>
      <c r="CZ631" s="158"/>
      <c r="DA631" s="158"/>
      <c r="DB631" s="158"/>
      <c r="DC631" s="158"/>
      <c r="DD631" s="158"/>
      <c r="DE631" s="158"/>
      <c r="DF631" s="158"/>
      <c r="DG631" s="158"/>
      <c r="DH631" s="158"/>
      <c r="DI631" s="158"/>
      <c r="DJ631" s="158"/>
      <c r="DK631" s="158"/>
      <c r="DL631" s="158"/>
      <c r="DM631" s="158"/>
      <c r="DN631" s="158"/>
      <c r="DO631" s="158"/>
      <c r="DP631" s="158"/>
      <c r="DQ631" s="158"/>
      <c r="DR631" s="158"/>
      <c r="DS631" s="158"/>
      <c r="DT631" s="158"/>
      <c r="DU631" s="158"/>
      <c r="DV631" s="158"/>
      <c r="DW631" s="158"/>
      <c r="DX631" s="158"/>
      <c r="DY631" s="158"/>
      <c r="DZ631" s="158"/>
      <c r="EA631" s="158"/>
      <c r="EB631" s="158"/>
      <c r="EC631" s="158"/>
      <c r="ED631" s="158"/>
      <c r="EE631" s="158"/>
      <c r="EF631" s="158"/>
      <c r="EG631" s="158"/>
      <c r="EH631" s="158"/>
      <c r="EI631" s="158"/>
      <c r="EJ631" s="158"/>
      <c r="EK631" s="158"/>
      <c r="EL631" s="158"/>
      <c r="EM631" s="158"/>
      <c r="EN631" s="158"/>
      <c r="EO631" s="158"/>
      <c r="EP631" s="158"/>
      <c r="EQ631" s="158"/>
      <c r="ER631" s="158"/>
      <c r="ES631" s="158"/>
      <c r="ET631" s="158"/>
      <c r="EU631" s="158"/>
      <c r="EV631" s="158"/>
      <c r="EW631" s="158"/>
      <c r="EX631" s="158"/>
      <c r="EY631" s="158"/>
      <c r="EZ631" s="158"/>
      <c r="FA631" s="158"/>
      <c r="FB631" s="158"/>
      <c r="FC631" s="158"/>
      <c r="FD631" s="158"/>
      <c r="FE631" s="158"/>
      <c r="FF631" s="158"/>
      <c r="FG631" s="158"/>
      <c r="FH631" s="158"/>
      <c r="FI631" s="158"/>
      <c r="FJ631" s="158"/>
      <c r="FK631" s="158"/>
      <c r="FL631" s="158"/>
      <c r="FM631" s="158"/>
      <c r="FN631" s="158"/>
      <c r="FO631" s="158"/>
      <c r="FP631" s="158"/>
      <c r="FQ631" s="158"/>
      <c r="FR631" s="158"/>
      <c r="FS631" s="158"/>
      <c r="FT631" s="158"/>
      <c r="FU631" s="158"/>
      <c r="FV631" s="158"/>
      <c r="FW631" s="158"/>
      <c r="FX631" s="158"/>
      <c r="FY631" s="158"/>
      <c r="FZ631" s="158"/>
      <c r="GA631" s="158"/>
      <c r="GB631" s="158"/>
      <c r="GC631" s="158"/>
      <c r="GD631" s="158"/>
      <c r="GE631" s="158"/>
      <c r="GF631" s="158"/>
      <c r="GG631" s="158"/>
      <c r="GH631" s="158"/>
      <c r="GI631" s="158"/>
      <c r="GJ631" s="158"/>
      <c r="GK631" s="158"/>
      <c r="GL631" s="158"/>
      <c r="GM631" s="158"/>
      <c r="GN631" s="158"/>
      <c r="GO631" s="158"/>
      <c r="GP631" s="158"/>
      <c r="GQ631" s="158"/>
      <c r="GR631" s="158"/>
      <c r="GS631" s="158"/>
      <c r="GT631" s="158"/>
      <c r="GU631" s="158"/>
      <c r="GV631" s="158"/>
      <c r="GW631" s="158"/>
      <c r="GX631" s="158"/>
      <c r="GY631" s="158"/>
      <c r="GZ631" s="158"/>
      <c r="HA631" s="158"/>
    </row>
    <row r="632" spans="1:209" x14ac:dyDescent="0.25">
      <c r="A632" s="158">
        <v>1</v>
      </c>
      <c r="B632" s="2157" t="s">
        <v>351</v>
      </c>
      <c r="C632" s="185">
        <f>'2 уровень'!C1566</f>
        <v>0</v>
      </c>
      <c r="D632" s="185">
        <f>'2 уровень'!D1566</f>
        <v>0</v>
      </c>
      <c r="E632" s="185">
        <f>'2 уровень'!E1566</f>
        <v>0</v>
      </c>
      <c r="F632" s="717">
        <f>'2 уровень'!F1566</f>
        <v>0</v>
      </c>
      <c r="G632" s="232">
        <f>'2 уровень'!G1566</f>
        <v>0</v>
      </c>
      <c r="H632" s="232">
        <f>'2 уровень'!H1566</f>
        <v>0</v>
      </c>
      <c r="I632" s="241">
        <f>'2 уровень'!I1566</f>
        <v>0</v>
      </c>
      <c r="J632" s="241">
        <f>'2 уровень'!J1566</f>
        <v>0</v>
      </c>
      <c r="K632" s="241">
        <f>'2 уровень'!K1566</f>
        <v>0</v>
      </c>
      <c r="L632" s="241">
        <f>'2 уровень'!L1566</f>
        <v>0</v>
      </c>
      <c r="M632" s="241">
        <f>'2 уровень'!M1566</f>
        <v>0</v>
      </c>
      <c r="N632" s="241">
        <f>'2 уровень'!N1566</f>
        <v>0</v>
      </c>
      <c r="O632" s="160">
        <f>'2 уровень'!O1566</f>
        <v>0</v>
      </c>
      <c r="P632" s="160">
        <f>'2 уровень'!P1566</f>
        <v>0</v>
      </c>
      <c r="Q632" s="160">
        <f>'2 уровень'!Q1566</f>
        <v>0</v>
      </c>
      <c r="R632" s="160">
        <f>'2 уровень'!R1566</f>
        <v>0</v>
      </c>
      <c r="S632" s="160">
        <f>'2 уровень'!S1566</f>
        <v>0</v>
      </c>
      <c r="T632" s="160">
        <f>'2 уровень'!T1566</f>
        <v>0</v>
      </c>
      <c r="U632" s="160">
        <f>'2 уровень'!U1566</f>
        <v>0</v>
      </c>
      <c r="V632" s="160">
        <f>'2 уровень'!V1566</f>
        <v>0</v>
      </c>
      <c r="W632" s="160">
        <f>'2 уровень'!W1566</f>
        <v>0</v>
      </c>
      <c r="X632" s="160">
        <f>'2 уровень'!X1566</f>
        <v>0</v>
      </c>
      <c r="Y632" s="160">
        <f>'2 уровень'!Y1566</f>
        <v>0</v>
      </c>
      <c r="Z632" s="2222">
        <f>'2 уровень'!Z1566</f>
        <v>0</v>
      </c>
      <c r="AA632" s="160">
        <f>'2 уровень'!AA1566</f>
        <v>0</v>
      </c>
      <c r="AB632" s="160">
        <f>'2 уровень'!AB1566</f>
        <v>0</v>
      </c>
      <c r="AC632" s="160">
        <f>'2 уровень'!AC1566</f>
        <v>0</v>
      </c>
      <c r="AD632" s="2141">
        <f>'2 уровень'!AD1566</f>
        <v>0</v>
      </c>
      <c r="AE632" s="2141">
        <f>'2 уровень'!AE1566</f>
        <v>0</v>
      </c>
      <c r="AF632" s="2141">
        <f>'2 уровень'!AF1566</f>
        <v>0</v>
      </c>
      <c r="AG632" s="160"/>
      <c r="AH632" s="160"/>
    </row>
    <row r="633" spans="1:209" ht="30" x14ac:dyDescent="0.25">
      <c r="A633" s="158">
        <v>1</v>
      </c>
      <c r="B633" s="58" t="s">
        <v>217</v>
      </c>
      <c r="C633" s="185">
        <f>'2 уровень'!C1567</f>
        <v>8925</v>
      </c>
      <c r="D633" s="185">
        <f>'2 уровень'!D1567</f>
        <v>8925</v>
      </c>
      <c r="E633" s="185">
        <f>'2 уровень'!E1567</f>
        <v>8925</v>
      </c>
      <c r="F633" s="717">
        <f>'2 уровень'!F1567</f>
        <v>100</v>
      </c>
      <c r="G633" s="232">
        <f>'2 уровень'!G1567</f>
        <v>0</v>
      </c>
      <c r="H633" s="232">
        <f>'2 уровень'!H1567</f>
        <v>0</v>
      </c>
      <c r="I633" s="241">
        <f>'2 уровень'!I1567</f>
        <v>0</v>
      </c>
      <c r="J633" s="241">
        <f>'2 уровень'!J1567</f>
        <v>0</v>
      </c>
      <c r="K633" s="241">
        <f>'2 уровень'!K1567</f>
        <v>0</v>
      </c>
      <c r="L633" s="241">
        <f>'2 уровень'!L1567</f>
        <v>0</v>
      </c>
      <c r="M633" s="241">
        <f>'2 уровень'!M1567</f>
        <v>0</v>
      </c>
      <c r="N633" s="241">
        <f>'2 уровень'!N1567</f>
        <v>0</v>
      </c>
      <c r="O633" s="160">
        <f>'2 уровень'!O1567</f>
        <v>0</v>
      </c>
      <c r="P633" s="160">
        <f>'2 уровень'!P1567</f>
        <v>0</v>
      </c>
      <c r="Q633" s="160">
        <f>'2 уровень'!Q1567</f>
        <v>0</v>
      </c>
      <c r="R633" s="160">
        <f>'2 уровень'!R1567</f>
        <v>0</v>
      </c>
      <c r="S633" s="160">
        <f>'2 уровень'!S1567</f>
        <v>0</v>
      </c>
      <c r="T633" s="160">
        <f>'2 уровень'!T1567</f>
        <v>0</v>
      </c>
      <c r="U633" s="160">
        <f>'2 уровень'!U1567</f>
        <v>0</v>
      </c>
      <c r="V633" s="160">
        <f>'2 уровень'!V1567</f>
        <v>0</v>
      </c>
      <c r="W633" s="160">
        <f>'2 уровень'!W1567</f>
        <v>0</v>
      </c>
      <c r="X633" s="160">
        <f>'2 уровень'!X1567</f>
        <v>0</v>
      </c>
      <c r="Y633" s="160">
        <f>'2 уровень'!Y1567</f>
        <v>0</v>
      </c>
      <c r="Z633" s="2222">
        <f>'2 уровень'!Z1567</f>
        <v>0</v>
      </c>
      <c r="AA633" s="160">
        <f>'2 уровень'!AA1567</f>
        <v>0</v>
      </c>
      <c r="AB633" s="160">
        <f>'2 уровень'!AB1567</f>
        <v>0</v>
      </c>
      <c r="AC633" s="160">
        <f>'2 уровень'!AC1567</f>
        <v>0</v>
      </c>
      <c r="AD633" s="2141">
        <f>'2 уровень'!AD1567</f>
        <v>0</v>
      </c>
      <c r="AE633" s="2141">
        <f>'2 уровень'!AE1567</f>
        <v>0</v>
      </c>
      <c r="AF633" s="2141">
        <f>'2 уровень'!AF1567</f>
        <v>0</v>
      </c>
      <c r="AG633" s="160"/>
      <c r="AH633" s="160"/>
      <c r="AI633" s="159"/>
      <c r="AJ633" s="159"/>
      <c r="AK633" s="159"/>
      <c r="AL633" s="159"/>
      <c r="AM633" s="159"/>
      <c r="AN633" s="159"/>
      <c r="AO633" s="159"/>
      <c r="AP633" s="159"/>
      <c r="AQ633" s="159"/>
      <c r="AR633" s="159"/>
      <c r="AS633" s="159"/>
      <c r="AT633" s="159"/>
      <c r="AU633" s="159"/>
      <c r="AV633" s="159"/>
      <c r="AW633" s="159"/>
      <c r="AX633" s="159"/>
      <c r="AY633" s="159"/>
      <c r="AZ633" s="159"/>
      <c r="BA633" s="159"/>
      <c r="BB633" s="159"/>
      <c r="BC633" s="159"/>
      <c r="BD633" s="159"/>
      <c r="BE633" s="159"/>
      <c r="BF633" s="159"/>
      <c r="BG633" s="159"/>
      <c r="BH633" s="159"/>
      <c r="BI633" s="159"/>
      <c r="BJ633" s="159"/>
      <c r="BK633" s="159"/>
      <c r="BL633" s="159"/>
      <c r="BM633" s="159"/>
      <c r="BN633" s="159"/>
      <c r="BO633" s="159"/>
      <c r="BP633" s="159"/>
      <c r="BQ633" s="159"/>
      <c r="BR633" s="159"/>
      <c r="BS633" s="159"/>
      <c r="BT633" s="159"/>
      <c r="BU633" s="159"/>
      <c r="BV633" s="159"/>
      <c r="BW633" s="159"/>
      <c r="BX633" s="159"/>
      <c r="BY633" s="159"/>
      <c r="BZ633" s="159"/>
      <c r="CA633" s="159"/>
      <c r="CB633" s="159"/>
      <c r="CC633" s="159"/>
      <c r="CD633" s="159"/>
      <c r="CE633" s="159"/>
      <c r="CF633" s="159"/>
      <c r="CG633" s="159"/>
      <c r="CH633" s="159"/>
      <c r="CI633" s="159"/>
      <c r="CJ633" s="159"/>
      <c r="CK633" s="159"/>
      <c r="CL633" s="159"/>
      <c r="CM633" s="159"/>
      <c r="CN633" s="159"/>
      <c r="CO633" s="159"/>
      <c r="CP633" s="159"/>
      <c r="CQ633" s="159"/>
      <c r="CR633" s="159"/>
      <c r="CS633" s="159"/>
      <c r="CT633" s="159"/>
      <c r="CU633" s="159"/>
      <c r="CV633" s="159"/>
      <c r="CW633" s="159"/>
      <c r="CX633" s="159"/>
      <c r="CY633" s="159"/>
      <c r="CZ633" s="159"/>
      <c r="DA633" s="159"/>
      <c r="DB633" s="159"/>
      <c r="DC633" s="159"/>
      <c r="DD633" s="159"/>
      <c r="DE633" s="159"/>
      <c r="DF633" s="159"/>
      <c r="DG633" s="159"/>
      <c r="DH633" s="159"/>
      <c r="DI633" s="159"/>
      <c r="DJ633" s="159"/>
      <c r="DK633" s="159"/>
      <c r="DL633" s="159"/>
      <c r="DM633" s="159"/>
      <c r="DN633" s="159"/>
      <c r="DO633" s="159"/>
      <c r="DP633" s="159"/>
      <c r="DQ633" s="159"/>
      <c r="DR633" s="159"/>
      <c r="DS633" s="159"/>
      <c r="DT633" s="159"/>
      <c r="DU633" s="159"/>
      <c r="DV633" s="159"/>
      <c r="DW633" s="159"/>
      <c r="DX633" s="159"/>
      <c r="DY633" s="159"/>
      <c r="DZ633" s="159"/>
      <c r="EA633" s="159"/>
      <c r="EB633" s="159"/>
      <c r="EC633" s="159"/>
      <c r="ED633" s="159"/>
      <c r="EE633" s="159"/>
      <c r="EF633" s="159"/>
      <c r="EG633" s="159"/>
      <c r="EH633" s="159"/>
      <c r="EI633" s="159"/>
      <c r="EJ633" s="159"/>
      <c r="EK633" s="159"/>
      <c r="EL633" s="159"/>
      <c r="EM633" s="159"/>
      <c r="EN633" s="159"/>
      <c r="EO633" s="159"/>
      <c r="EP633" s="159"/>
      <c r="EQ633" s="159"/>
      <c r="ER633" s="159"/>
      <c r="ES633" s="159"/>
      <c r="ET633" s="159"/>
      <c r="EU633" s="159"/>
      <c r="EV633" s="159"/>
      <c r="EW633" s="159"/>
      <c r="EX633" s="159"/>
      <c r="EY633" s="159"/>
      <c r="EZ633" s="159"/>
      <c r="FA633" s="159"/>
      <c r="FB633" s="159"/>
      <c r="FC633" s="159"/>
      <c r="FD633" s="159"/>
      <c r="FE633" s="159"/>
      <c r="FF633" s="159"/>
      <c r="FG633" s="159"/>
      <c r="FH633" s="159"/>
      <c r="FI633" s="159"/>
      <c r="FJ633" s="159"/>
      <c r="FK633" s="159"/>
      <c r="FL633" s="159"/>
      <c r="FM633" s="159"/>
      <c r="FN633" s="159"/>
      <c r="FO633" s="159"/>
      <c r="FP633" s="159"/>
      <c r="FQ633" s="159"/>
      <c r="FR633" s="159"/>
      <c r="FS633" s="159"/>
      <c r="FT633" s="159"/>
      <c r="FU633" s="159"/>
      <c r="FV633" s="159"/>
      <c r="FW633" s="159"/>
      <c r="FX633" s="159"/>
      <c r="FY633" s="159"/>
      <c r="FZ633" s="159"/>
      <c r="GA633" s="159"/>
      <c r="GB633" s="159"/>
      <c r="GC633" s="159"/>
      <c r="GD633" s="159"/>
      <c r="GE633" s="159"/>
      <c r="GF633" s="159"/>
      <c r="GG633" s="159"/>
      <c r="GH633" s="159"/>
      <c r="GI633" s="159"/>
      <c r="GJ633" s="159"/>
      <c r="GK633" s="159"/>
      <c r="GL633" s="159"/>
      <c r="GM633" s="159"/>
      <c r="GN633" s="159"/>
      <c r="GO633" s="159"/>
      <c r="GP633" s="159"/>
      <c r="GQ633" s="159"/>
      <c r="GR633" s="159"/>
      <c r="GS633" s="159"/>
      <c r="GT633" s="159"/>
      <c r="GU633" s="159"/>
      <c r="GV633" s="159"/>
      <c r="GW633" s="159"/>
      <c r="GX633" s="159"/>
      <c r="GY633" s="159"/>
      <c r="GZ633" s="159"/>
      <c r="HA633" s="159"/>
    </row>
    <row r="634" spans="1:209" ht="30" x14ac:dyDescent="0.25">
      <c r="A634" s="158">
        <v>1</v>
      </c>
      <c r="B634" s="58" t="s">
        <v>341</v>
      </c>
      <c r="C634" s="185">
        <f>'2 уровень'!C1568</f>
        <v>0</v>
      </c>
      <c r="D634" s="185">
        <f>'2 уровень'!D1568</f>
        <v>0</v>
      </c>
      <c r="E634" s="185">
        <f>'2 уровень'!E1568</f>
        <v>0</v>
      </c>
      <c r="F634" s="717">
        <f>'2 уровень'!F1568</f>
        <v>0</v>
      </c>
      <c r="G634" s="232">
        <f>'2 уровень'!G1568</f>
        <v>0</v>
      </c>
      <c r="H634" s="232">
        <f>'2 уровень'!H1568</f>
        <v>0</v>
      </c>
      <c r="I634" s="241">
        <f>'2 уровень'!I1568</f>
        <v>0</v>
      </c>
      <c r="J634" s="241">
        <f>'2 уровень'!J1568</f>
        <v>0</v>
      </c>
      <c r="K634" s="241">
        <f>'2 уровень'!K1568</f>
        <v>0</v>
      </c>
      <c r="L634" s="241">
        <f>'2 уровень'!L1568</f>
        <v>0</v>
      </c>
      <c r="M634" s="241">
        <f>'2 уровень'!M1568</f>
        <v>0</v>
      </c>
      <c r="N634" s="241">
        <f>'2 уровень'!N1568</f>
        <v>0</v>
      </c>
      <c r="O634" s="160">
        <f>'2 уровень'!O1568</f>
        <v>0</v>
      </c>
      <c r="P634" s="160">
        <f>'2 уровень'!P1568</f>
        <v>0</v>
      </c>
      <c r="Q634" s="160">
        <f>'2 уровень'!Q1568</f>
        <v>0</v>
      </c>
      <c r="R634" s="160">
        <f>'2 уровень'!R1568</f>
        <v>0</v>
      </c>
      <c r="S634" s="160">
        <f>'2 уровень'!S1568</f>
        <v>0</v>
      </c>
      <c r="T634" s="160">
        <f>'2 уровень'!T1568</f>
        <v>0</v>
      </c>
      <c r="U634" s="160">
        <f>'2 уровень'!U1568</f>
        <v>0</v>
      </c>
      <c r="V634" s="160">
        <f>'2 уровень'!V1568</f>
        <v>0</v>
      </c>
      <c r="W634" s="160">
        <f>'2 уровень'!W1568</f>
        <v>0</v>
      </c>
      <c r="X634" s="160">
        <f>'2 уровень'!X1568</f>
        <v>0</v>
      </c>
      <c r="Y634" s="160">
        <f>'2 уровень'!Y1568</f>
        <v>0</v>
      </c>
      <c r="Z634" s="2222">
        <f>'2 уровень'!Z1568</f>
        <v>0</v>
      </c>
      <c r="AA634" s="160">
        <f>'2 уровень'!AA1568</f>
        <v>0</v>
      </c>
      <c r="AB634" s="160">
        <f>'2 уровень'!AB1568</f>
        <v>0</v>
      </c>
      <c r="AC634" s="160">
        <f>'2 уровень'!AC1568</f>
        <v>0</v>
      </c>
      <c r="AD634" s="2141">
        <f>'2 уровень'!AD1568</f>
        <v>0</v>
      </c>
      <c r="AE634" s="2141">
        <f>'2 уровень'!AE1568</f>
        <v>0</v>
      </c>
      <c r="AF634" s="2141">
        <f>'2 уровень'!AF1568</f>
        <v>0</v>
      </c>
      <c r="AG634" s="160"/>
      <c r="AH634" s="160"/>
      <c r="AI634" s="159"/>
      <c r="AJ634" s="159"/>
      <c r="AK634" s="159"/>
      <c r="AL634" s="159"/>
      <c r="AM634" s="159"/>
      <c r="AN634" s="159"/>
      <c r="AO634" s="159"/>
      <c r="AP634" s="159"/>
      <c r="AQ634" s="159"/>
      <c r="AR634" s="159"/>
      <c r="AS634" s="159"/>
      <c r="AT634" s="159"/>
      <c r="AU634" s="159"/>
      <c r="AV634" s="159"/>
      <c r="AW634" s="159"/>
      <c r="AX634" s="159"/>
      <c r="AY634" s="159"/>
      <c r="AZ634" s="159"/>
      <c r="BA634" s="159"/>
      <c r="BB634" s="159"/>
      <c r="BC634" s="159"/>
      <c r="BD634" s="159"/>
      <c r="BE634" s="159"/>
      <c r="BF634" s="159"/>
      <c r="BG634" s="159"/>
      <c r="BH634" s="159"/>
      <c r="BI634" s="159"/>
      <c r="BJ634" s="159"/>
      <c r="BK634" s="159"/>
      <c r="BL634" s="159"/>
      <c r="BM634" s="159"/>
      <c r="BN634" s="159"/>
      <c r="BO634" s="159"/>
      <c r="BP634" s="159"/>
      <c r="BQ634" s="159"/>
      <c r="BR634" s="159"/>
      <c r="BS634" s="159"/>
      <c r="BT634" s="159"/>
      <c r="BU634" s="159"/>
      <c r="BV634" s="159"/>
      <c r="BW634" s="159"/>
      <c r="BX634" s="159"/>
      <c r="BY634" s="159"/>
      <c r="BZ634" s="159"/>
      <c r="CA634" s="159"/>
      <c r="CB634" s="159"/>
      <c r="CC634" s="159"/>
      <c r="CD634" s="159"/>
      <c r="CE634" s="159"/>
      <c r="CF634" s="159"/>
      <c r="CG634" s="159"/>
      <c r="CH634" s="159"/>
      <c r="CI634" s="159"/>
      <c r="CJ634" s="159"/>
      <c r="CK634" s="159"/>
      <c r="CL634" s="159"/>
      <c r="CM634" s="159"/>
      <c r="CN634" s="159"/>
      <c r="CO634" s="159"/>
      <c r="CP634" s="159"/>
      <c r="CQ634" s="159"/>
      <c r="CR634" s="159"/>
      <c r="CS634" s="159"/>
      <c r="CT634" s="159"/>
      <c r="CU634" s="159"/>
      <c r="CV634" s="159"/>
      <c r="CW634" s="159"/>
      <c r="CX634" s="159"/>
      <c r="CY634" s="159"/>
      <c r="CZ634" s="159"/>
      <c r="DA634" s="159"/>
      <c r="DB634" s="159"/>
      <c r="DC634" s="159"/>
      <c r="DD634" s="159"/>
      <c r="DE634" s="159"/>
      <c r="DF634" s="159"/>
      <c r="DG634" s="159"/>
      <c r="DH634" s="159"/>
      <c r="DI634" s="159"/>
      <c r="DJ634" s="159"/>
      <c r="DK634" s="159"/>
      <c r="DL634" s="159"/>
      <c r="DM634" s="159"/>
      <c r="DN634" s="159"/>
      <c r="DO634" s="159"/>
      <c r="DP634" s="159"/>
      <c r="DQ634" s="159"/>
      <c r="DR634" s="159"/>
      <c r="DS634" s="159"/>
      <c r="DT634" s="159"/>
      <c r="DU634" s="159"/>
      <c r="DV634" s="159"/>
      <c r="DW634" s="159"/>
      <c r="DX634" s="159"/>
      <c r="DY634" s="159"/>
      <c r="DZ634" s="159"/>
      <c r="EA634" s="159"/>
      <c r="EB634" s="159"/>
      <c r="EC634" s="159"/>
      <c r="ED634" s="159"/>
      <c r="EE634" s="159"/>
      <c r="EF634" s="159"/>
      <c r="EG634" s="159"/>
      <c r="EH634" s="159"/>
      <c r="EI634" s="159"/>
      <c r="EJ634" s="159"/>
      <c r="EK634" s="159"/>
      <c r="EL634" s="159"/>
      <c r="EM634" s="159"/>
      <c r="EN634" s="159"/>
      <c r="EO634" s="159"/>
      <c r="EP634" s="159"/>
      <c r="EQ634" s="159"/>
      <c r="ER634" s="159"/>
      <c r="ES634" s="159"/>
      <c r="ET634" s="159"/>
      <c r="EU634" s="159"/>
      <c r="EV634" s="159"/>
      <c r="EW634" s="159"/>
      <c r="EX634" s="159"/>
      <c r="EY634" s="159"/>
      <c r="EZ634" s="159"/>
      <c r="FA634" s="159"/>
      <c r="FB634" s="159"/>
      <c r="FC634" s="159"/>
      <c r="FD634" s="159"/>
      <c r="FE634" s="159"/>
      <c r="FF634" s="159"/>
      <c r="FG634" s="159"/>
      <c r="FH634" s="159"/>
      <c r="FI634" s="159"/>
      <c r="FJ634" s="159"/>
      <c r="FK634" s="159"/>
      <c r="FL634" s="159"/>
      <c r="FM634" s="159"/>
      <c r="FN634" s="159"/>
      <c r="FO634" s="159"/>
      <c r="FP634" s="159"/>
      <c r="FQ634" s="159"/>
      <c r="FR634" s="159"/>
      <c r="FS634" s="159"/>
      <c r="FT634" s="159"/>
      <c r="FU634" s="159"/>
      <c r="FV634" s="159"/>
      <c r="FW634" s="159"/>
      <c r="FX634" s="159"/>
      <c r="FY634" s="159"/>
      <c r="FZ634" s="159"/>
      <c r="GA634" s="159"/>
      <c r="GB634" s="159"/>
      <c r="GC634" s="159"/>
      <c r="GD634" s="159"/>
      <c r="GE634" s="159"/>
      <c r="GF634" s="159"/>
      <c r="GG634" s="159"/>
      <c r="GH634" s="159"/>
      <c r="GI634" s="159"/>
      <c r="GJ634" s="159"/>
      <c r="GK634" s="159"/>
      <c r="GL634" s="159"/>
      <c r="GM634" s="159"/>
      <c r="GN634" s="159"/>
      <c r="GO634" s="159"/>
      <c r="GP634" s="159"/>
      <c r="GQ634" s="159"/>
      <c r="GR634" s="159"/>
      <c r="GS634" s="159"/>
      <c r="GT634" s="159"/>
      <c r="GU634" s="159"/>
      <c r="GV634" s="159"/>
      <c r="GW634" s="159"/>
      <c r="GX634" s="159"/>
      <c r="GY634" s="159"/>
      <c r="GZ634" s="159"/>
      <c r="HA634" s="159"/>
    </row>
    <row r="635" spans="1:209" ht="30" x14ac:dyDescent="0.25">
      <c r="A635" s="158">
        <v>1</v>
      </c>
      <c r="B635" s="58" t="s">
        <v>342</v>
      </c>
      <c r="C635" s="185">
        <f>'2 уровень'!C1569</f>
        <v>0</v>
      </c>
      <c r="D635" s="185">
        <f>'2 уровень'!D1569</f>
        <v>0</v>
      </c>
      <c r="E635" s="185">
        <f>'2 уровень'!E1569</f>
        <v>0</v>
      </c>
      <c r="F635" s="717">
        <f>'2 уровень'!F1569</f>
        <v>0</v>
      </c>
      <c r="G635" s="232">
        <f>'2 уровень'!G1569</f>
        <v>0</v>
      </c>
      <c r="H635" s="232">
        <f>'2 уровень'!H1569</f>
        <v>0</v>
      </c>
      <c r="I635" s="241">
        <f>'2 уровень'!I1569</f>
        <v>0</v>
      </c>
      <c r="J635" s="241">
        <f>'2 уровень'!J1569</f>
        <v>0</v>
      </c>
      <c r="K635" s="241">
        <f>'2 уровень'!K1569</f>
        <v>0</v>
      </c>
      <c r="L635" s="241">
        <f>'2 уровень'!L1569</f>
        <v>0</v>
      </c>
      <c r="M635" s="241">
        <f>'2 уровень'!M1569</f>
        <v>0</v>
      </c>
      <c r="N635" s="241">
        <f>'2 уровень'!N1569</f>
        <v>0</v>
      </c>
      <c r="O635" s="160">
        <f>'2 уровень'!O1569</f>
        <v>0</v>
      </c>
      <c r="P635" s="160">
        <f>'2 уровень'!P1569</f>
        <v>0</v>
      </c>
      <c r="Q635" s="160">
        <f>'2 уровень'!Q1569</f>
        <v>0</v>
      </c>
      <c r="R635" s="160">
        <f>'2 уровень'!R1569</f>
        <v>0</v>
      </c>
      <c r="S635" s="160">
        <f>'2 уровень'!S1569</f>
        <v>0</v>
      </c>
      <c r="T635" s="160">
        <f>'2 уровень'!T1569</f>
        <v>0</v>
      </c>
      <c r="U635" s="160">
        <f>'2 уровень'!U1569</f>
        <v>0</v>
      </c>
      <c r="V635" s="160">
        <f>'2 уровень'!V1569</f>
        <v>0</v>
      </c>
      <c r="W635" s="160">
        <f>'2 уровень'!W1569</f>
        <v>0</v>
      </c>
      <c r="X635" s="160">
        <f>'2 уровень'!X1569</f>
        <v>0</v>
      </c>
      <c r="Y635" s="160">
        <f>'2 уровень'!Y1569</f>
        <v>0</v>
      </c>
      <c r="Z635" s="2222">
        <f>'2 уровень'!Z1569</f>
        <v>0</v>
      </c>
      <c r="AA635" s="160">
        <f>'2 уровень'!AA1569</f>
        <v>0</v>
      </c>
      <c r="AB635" s="160">
        <f>'2 уровень'!AB1569</f>
        <v>0</v>
      </c>
      <c r="AC635" s="160">
        <f>'2 уровень'!AC1569</f>
        <v>0</v>
      </c>
      <c r="AD635" s="2141">
        <f>'2 уровень'!AD1569</f>
        <v>0</v>
      </c>
      <c r="AE635" s="2141">
        <f>'2 уровень'!AE1569</f>
        <v>0</v>
      </c>
      <c r="AF635" s="2141">
        <f>'2 уровень'!AF1569</f>
        <v>0</v>
      </c>
      <c r="AG635" s="160"/>
      <c r="AH635" s="160"/>
      <c r="AI635" s="159"/>
      <c r="AJ635" s="159"/>
      <c r="AK635" s="159"/>
      <c r="AL635" s="159"/>
      <c r="AM635" s="159"/>
      <c r="AN635" s="159"/>
      <c r="AO635" s="159"/>
      <c r="AP635" s="159"/>
      <c r="AQ635" s="159"/>
      <c r="AR635" s="159"/>
      <c r="AS635" s="159"/>
      <c r="AT635" s="159"/>
      <c r="AU635" s="159"/>
      <c r="AV635" s="159"/>
      <c r="AW635" s="159"/>
      <c r="AX635" s="159"/>
      <c r="AY635" s="159"/>
      <c r="AZ635" s="159"/>
      <c r="BA635" s="159"/>
      <c r="BB635" s="159"/>
      <c r="BC635" s="159"/>
      <c r="BD635" s="159"/>
      <c r="BE635" s="159"/>
      <c r="BF635" s="159"/>
      <c r="BG635" s="159"/>
      <c r="BH635" s="159"/>
      <c r="BI635" s="159"/>
      <c r="BJ635" s="159"/>
      <c r="BK635" s="159"/>
      <c r="BL635" s="159"/>
      <c r="BM635" s="159"/>
      <c r="BN635" s="159"/>
      <c r="BO635" s="159"/>
      <c r="BP635" s="159"/>
      <c r="BQ635" s="159"/>
      <c r="BR635" s="159"/>
      <c r="BS635" s="159"/>
      <c r="BT635" s="159"/>
      <c r="BU635" s="159"/>
      <c r="BV635" s="159"/>
      <c r="BW635" s="159"/>
      <c r="BX635" s="159"/>
      <c r="BY635" s="159"/>
      <c r="BZ635" s="159"/>
      <c r="CA635" s="159"/>
      <c r="CB635" s="159"/>
      <c r="CC635" s="159"/>
      <c r="CD635" s="159"/>
      <c r="CE635" s="159"/>
      <c r="CF635" s="159"/>
      <c r="CG635" s="159"/>
      <c r="CH635" s="159"/>
      <c r="CI635" s="159"/>
      <c r="CJ635" s="159"/>
      <c r="CK635" s="159"/>
      <c r="CL635" s="159"/>
      <c r="CM635" s="159"/>
      <c r="CN635" s="159"/>
      <c r="CO635" s="159"/>
      <c r="CP635" s="159"/>
      <c r="CQ635" s="159"/>
      <c r="CR635" s="159"/>
      <c r="CS635" s="159"/>
      <c r="CT635" s="159"/>
      <c r="CU635" s="159"/>
      <c r="CV635" s="159"/>
      <c r="CW635" s="159"/>
      <c r="CX635" s="159"/>
      <c r="CY635" s="159"/>
      <c r="CZ635" s="159"/>
      <c r="DA635" s="159"/>
      <c r="DB635" s="159"/>
      <c r="DC635" s="159"/>
      <c r="DD635" s="159"/>
      <c r="DE635" s="159"/>
      <c r="DF635" s="159"/>
      <c r="DG635" s="159"/>
      <c r="DH635" s="159"/>
      <c r="DI635" s="159"/>
      <c r="DJ635" s="159"/>
      <c r="DK635" s="159"/>
      <c r="DL635" s="159"/>
      <c r="DM635" s="159"/>
      <c r="DN635" s="159"/>
      <c r="DO635" s="159"/>
      <c r="DP635" s="159"/>
      <c r="DQ635" s="159"/>
      <c r="DR635" s="159"/>
      <c r="DS635" s="159"/>
      <c r="DT635" s="159"/>
      <c r="DU635" s="159"/>
      <c r="DV635" s="159"/>
      <c r="DW635" s="159"/>
      <c r="DX635" s="159"/>
      <c r="DY635" s="159"/>
      <c r="DZ635" s="159"/>
      <c r="EA635" s="159"/>
      <c r="EB635" s="159"/>
      <c r="EC635" s="159"/>
      <c r="ED635" s="159"/>
      <c r="EE635" s="159"/>
      <c r="EF635" s="159"/>
      <c r="EG635" s="159"/>
      <c r="EH635" s="159"/>
      <c r="EI635" s="159"/>
      <c r="EJ635" s="159"/>
      <c r="EK635" s="159"/>
      <c r="EL635" s="159"/>
      <c r="EM635" s="159"/>
      <c r="EN635" s="159"/>
      <c r="EO635" s="159"/>
      <c r="EP635" s="159"/>
      <c r="EQ635" s="159"/>
      <c r="ER635" s="159"/>
      <c r="ES635" s="159"/>
      <c r="ET635" s="159"/>
      <c r="EU635" s="159"/>
      <c r="EV635" s="159"/>
      <c r="EW635" s="159"/>
      <c r="EX635" s="159"/>
      <c r="EY635" s="159"/>
      <c r="EZ635" s="159"/>
      <c r="FA635" s="159"/>
      <c r="FB635" s="159"/>
      <c r="FC635" s="159"/>
      <c r="FD635" s="159"/>
      <c r="FE635" s="159"/>
      <c r="FF635" s="159"/>
      <c r="FG635" s="159"/>
      <c r="FH635" s="159"/>
      <c r="FI635" s="159"/>
      <c r="FJ635" s="159"/>
      <c r="FK635" s="159"/>
      <c r="FL635" s="159"/>
      <c r="FM635" s="159"/>
      <c r="FN635" s="159"/>
      <c r="FO635" s="159"/>
      <c r="FP635" s="159"/>
      <c r="FQ635" s="159"/>
      <c r="FR635" s="159"/>
      <c r="FS635" s="159"/>
      <c r="FT635" s="159"/>
      <c r="FU635" s="159"/>
      <c r="FV635" s="159"/>
      <c r="FW635" s="159"/>
      <c r="FX635" s="159"/>
      <c r="FY635" s="159"/>
      <c r="FZ635" s="159"/>
      <c r="GA635" s="159"/>
      <c r="GB635" s="159"/>
      <c r="GC635" s="159"/>
      <c r="GD635" s="159"/>
      <c r="GE635" s="159"/>
      <c r="GF635" s="159"/>
      <c r="GG635" s="159"/>
      <c r="GH635" s="159"/>
      <c r="GI635" s="159"/>
      <c r="GJ635" s="159"/>
      <c r="GK635" s="159"/>
      <c r="GL635" s="159"/>
      <c r="GM635" s="159"/>
      <c r="GN635" s="159"/>
      <c r="GO635" s="159"/>
      <c r="GP635" s="159"/>
      <c r="GQ635" s="159"/>
      <c r="GR635" s="159"/>
      <c r="GS635" s="159"/>
      <c r="GT635" s="159"/>
      <c r="GU635" s="159"/>
      <c r="GV635" s="159"/>
      <c r="GW635" s="159"/>
      <c r="GX635" s="159"/>
      <c r="GY635" s="159"/>
      <c r="GZ635" s="159"/>
      <c r="HA635" s="159"/>
    </row>
    <row r="636" spans="1:209" ht="30" x14ac:dyDescent="0.25">
      <c r="A636" s="158">
        <v>1</v>
      </c>
      <c r="B636" s="58" t="s">
        <v>343</v>
      </c>
      <c r="C636" s="185">
        <f>'2 уровень'!C1570</f>
        <v>0</v>
      </c>
      <c r="D636" s="185">
        <f>'2 уровень'!D1570</f>
        <v>0</v>
      </c>
      <c r="E636" s="185">
        <f>'2 уровень'!E1570</f>
        <v>0</v>
      </c>
      <c r="F636" s="717">
        <f>'2 уровень'!F1570</f>
        <v>0</v>
      </c>
      <c r="G636" s="232">
        <f>'2 уровень'!G1570</f>
        <v>0</v>
      </c>
      <c r="H636" s="232">
        <f>'2 уровень'!H1570</f>
        <v>0</v>
      </c>
      <c r="I636" s="241">
        <f>'2 уровень'!I1570</f>
        <v>0</v>
      </c>
      <c r="J636" s="241">
        <f>'2 уровень'!J1570</f>
        <v>0</v>
      </c>
      <c r="K636" s="241">
        <f>'2 уровень'!K1570</f>
        <v>0</v>
      </c>
      <c r="L636" s="241">
        <f>'2 уровень'!L1570</f>
        <v>0</v>
      </c>
      <c r="M636" s="241">
        <f>'2 уровень'!M1570</f>
        <v>0</v>
      </c>
      <c r="N636" s="241">
        <f>'2 уровень'!N1570</f>
        <v>0</v>
      </c>
      <c r="O636" s="160">
        <f>'2 уровень'!O1570</f>
        <v>0</v>
      </c>
      <c r="P636" s="160">
        <f>'2 уровень'!P1570</f>
        <v>0</v>
      </c>
      <c r="Q636" s="160">
        <f>'2 уровень'!Q1570</f>
        <v>0</v>
      </c>
      <c r="R636" s="160">
        <f>'2 уровень'!R1570</f>
        <v>0</v>
      </c>
      <c r="S636" s="160">
        <f>'2 уровень'!S1570</f>
        <v>0</v>
      </c>
      <c r="T636" s="160">
        <f>'2 уровень'!T1570</f>
        <v>0</v>
      </c>
      <c r="U636" s="160">
        <f>'2 уровень'!U1570</f>
        <v>0</v>
      </c>
      <c r="V636" s="160">
        <f>'2 уровень'!V1570</f>
        <v>0</v>
      </c>
      <c r="W636" s="160">
        <f>'2 уровень'!W1570</f>
        <v>0</v>
      </c>
      <c r="X636" s="160">
        <f>'2 уровень'!X1570</f>
        <v>0</v>
      </c>
      <c r="Y636" s="160">
        <f>'2 уровень'!Y1570</f>
        <v>0</v>
      </c>
      <c r="Z636" s="2222">
        <f>'2 уровень'!Z1570</f>
        <v>0</v>
      </c>
      <c r="AA636" s="160">
        <f>'2 уровень'!AA1570</f>
        <v>0</v>
      </c>
      <c r="AB636" s="160">
        <f>'2 уровень'!AB1570</f>
        <v>0</v>
      </c>
      <c r="AC636" s="160">
        <f>'2 уровень'!AC1570</f>
        <v>0</v>
      </c>
      <c r="AD636" s="2141">
        <f>'2 уровень'!AD1570</f>
        <v>0</v>
      </c>
      <c r="AE636" s="2141">
        <f>'2 уровень'!AE1570</f>
        <v>0</v>
      </c>
      <c r="AF636" s="2141">
        <f>'2 уровень'!AF1570</f>
        <v>0</v>
      </c>
      <c r="AG636" s="160"/>
      <c r="AH636" s="160"/>
      <c r="AI636" s="159"/>
      <c r="AJ636" s="159"/>
      <c r="AK636" s="159"/>
      <c r="AL636" s="159"/>
      <c r="AM636" s="159"/>
      <c r="AN636" s="159"/>
      <c r="AO636" s="159"/>
      <c r="AP636" s="159"/>
      <c r="AQ636" s="159"/>
      <c r="AR636" s="159"/>
      <c r="AS636" s="159"/>
      <c r="AT636" s="159"/>
      <c r="AU636" s="159"/>
      <c r="AV636" s="159"/>
      <c r="AW636" s="159"/>
      <c r="AX636" s="159"/>
      <c r="AY636" s="159"/>
      <c r="AZ636" s="159"/>
      <c r="BA636" s="159"/>
      <c r="BB636" s="159"/>
      <c r="BC636" s="159"/>
      <c r="BD636" s="159"/>
      <c r="BE636" s="159"/>
      <c r="BF636" s="159"/>
      <c r="BG636" s="159"/>
      <c r="BH636" s="159"/>
      <c r="BI636" s="159"/>
      <c r="BJ636" s="159"/>
      <c r="BK636" s="159"/>
      <c r="BL636" s="159"/>
      <c r="BM636" s="159"/>
      <c r="BN636" s="159"/>
      <c r="BO636" s="159"/>
      <c r="BP636" s="159"/>
      <c r="BQ636" s="159"/>
      <c r="BR636" s="159"/>
      <c r="BS636" s="159"/>
      <c r="BT636" s="159"/>
      <c r="BU636" s="159"/>
      <c r="BV636" s="159"/>
      <c r="BW636" s="159"/>
      <c r="BX636" s="159"/>
      <c r="BY636" s="159"/>
      <c r="BZ636" s="159"/>
      <c r="CA636" s="159"/>
      <c r="CB636" s="159"/>
      <c r="CC636" s="159"/>
      <c r="CD636" s="159"/>
      <c r="CE636" s="159"/>
      <c r="CF636" s="159"/>
      <c r="CG636" s="159"/>
      <c r="CH636" s="159"/>
      <c r="CI636" s="159"/>
      <c r="CJ636" s="159"/>
      <c r="CK636" s="159"/>
      <c r="CL636" s="159"/>
      <c r="CM636" s="159"/>
      <c r="CN636" s="159"/>
      <c r="CO636" s="159"/>
      <c r="CP636" s="159"/>
      <c r="CQ636" s="159"/>
      <c r="CR636" s="159"/>
      <c r="CS636" s="159"/>
      <c r="CT636" s="159"/>
      <c r="CU636" s="159"/>
      <c r="CV636" s="159"/>
      <c r="CW636" s="159"/>
      <c r="CX636" s="159"/>
      <c r="CY636" s="159"/>
      <c r="CZ636" s="159"/>
      <c r="DA636" s="159"/>
      <c r="DB636" s="159"/>
      <c r="DC636" s="159"/>
      <c r="DD636" s="159"/>
      <c r="DE636" s="159"/>
      <c r="DF636" s="159"/>
      <c r="DG636" s="159"/>
      <c r="DH636" s="159"/>
      <c r="DI636" s="159"/>
      <c r="DJ636" s="159"/>
      <c r="DK636" s="159"/>
      <c r="DL636" s="159"/>
      <c r="DM636" s="159"/>
      <c r="DN636" s="159"/>
      <c r="DO636" s="159"/>
      <c r="DP636" s="159"/>
      <c r="DQ636" s="159"/>
      <c r="DR636" s="159"/>
      <c r="DS636" s="159"/>
      <c r="DT636" s="159"/>
      <c r="DU636" s="159"/>
      <c r="DV636" s="159"/>
      <c r="DW636" s="159"/>
      <c r="DX636" s="159"/>
      <c r="DY636" s="159"/>
      <c r="DZ636" s="159"/>
      <c r="EA636" s="159"/>
      <c r="EB636" s="159"/>
      <c r="EC636" s="159"/>
      <c r="ED636" s="159"/>
      <c r="EE636" s="159"/>
      <c r="EF636" s="159"/>
      <c r="EG636" s="159"/>
      <c r="EH636" s="159"/>
      <c r="EI636" s="159"/>
      <c r="EJ636" s="159"/>
      <c r="EK636" s="159"/>
      <c r="EL636" s="159"/>
      <c r="EM636" s="159"/>
      <c r="EN636" s="159"/>
      <c r="EO636" s="159"/>
      <c r="EP636" s="159"/>
      <c r="EQ636" s="159"/>
      <c r="ER636" s="159"/>
      <c r="ES636" s="159"/>
      <c r="ET636" s="159"/>
      <c r="EU636" s="159"/>
      <c r="EV636" s="159"/>
      <c r="EW636" s="159"/>
      <c r="EX636" s="159"/>
      <c r="EY636" s="159"/>
      <c r="EZ636" s="159"/>
      <c r="FA636" s="159"/>
      <c r="FB636" s="159"/>
      <c r="FC636" s="159"/>
      <c r="FD636" s="159"/>
      <c r="FE636" s="159"/>
      <c r="FF636" s="159"/>
      <c r="FG636" s="159"/>
      <c r="FH636" s="159"/>
      <c r="FI636" s="159"/>
      <c r="FJ636" s="159"/>
      <c r="FK636" s="159"/>
      <c r="FL636" s="159"/>
      <c r="FM636" s="159"/>
      <c r="FN636" s="159"/>
      <c r="FO636" s="159"/>
      <c r="FP636" s="159"/>
      <c r="FQ636" s="159"/>
      <c r="FR636" s="159"/>
      <c r="FS636" s="159"/>
      <c r="FT636" s="159"/>
      <c r="FU636" s="159"/>
      <c r="FV636" s="159"/>
      <c r="FW636" s="159"/>
      <c r="FX636" s="159"/>
      <c r="FY636" s="159"/>
      <c r="FZ636" s="159"/>
      <c r="GA636" s="159"/>
      <c r="GB636" s="159"/>
      <c r="GC636" s="159"/>
      <c r="GD636" s="159"/>
      <c r="GE636" s="159"/>
      <c r="GF636" s="159"/>
      <c r="GG636" s="159"/>
      <c r="GH636" s="159"/>
      <c r="GI636" s="159"/>
      <c r="GJ636" s="159"/>
      <c r="GK636" s="159"/>
      <c r="GL636" s="159"/>
      <c r="GM636" s="159"/>
      <c r="GN636" s="159"/>
      <c r="GO636" s="159"/>
      <c r="GP636" s="159"/>
      <c r="GQ636" s="159"/>
      <c r="GR636" s="159"/>
      <c r="GS636" s="159"/>
      <c r="GT636" s="159"/>
      <c r="GU636" s="159"/>
      <c r="GV636" s="159"/>
      <c r="GW636" s="159"/>
      <c r="GX636" s="159"/>
      <c r="GY636" s="159"/>
      <c r="GZ636" s="159"/>
      <c r="HA636" s="159"/>
    </row>
    <row r="637" spans="1:209" ht="45" x14ac:dyDescent="0.25">
      <c r="A637" s="158">
        <v>1</v>
      </c>
      <c r="B637" s="2157" t="s">
        <v>346</v>
      </c>
      <c r="C637" s="185">
        <f>'2 уровень'!C1571</f>
        <v>204</v>
      </c>
      <c r="D637" s="185">
        <f>'2 уровень'!D1571</f>
        <v>204</v>
      </c>
      <c r="E637" s="185">
        <f>'2 уровень'!E1571</f>
        <v>204</v>
      </c>
      <c r="F637" s="717">
        <f>'2 уровень'!F1571</f>
        <v>100</v>
      </c>
      <c r="G637" s="232">
        <f>'2 уровень'!G1571</f>
        <v>0</v>
      </c>
      <c r="H637" s="232">
        <f>'2 уровень'!H1571</f>
        <v>0</v>
      </c>
      <c r="I637" s="241">
        <f>'2 уровень'!I1571</f>
        <v>0</v>
      </c>
      <c r="J637" s="241">
        <f>'2 уровень'!J1571</f>
        <v>0</v>
      </c>
      <c r="K637" s="241">
        <f>'2 уровень'!K1571</f>
        <v>0</v>
      </c>
      <c r="L637" s="241">
        <f>'2 уровень'!L1571</f>
        <v>0</v>
      </c>
      <c r="M637" s="241">
        <f>'2 уровень'!M1571</f>
        <v>0</v>
      </c>
      <c r="N637" s="241">
        <f>'2 уровень'!N1571</f>
        <v>0</v>
      </c>
      <c r="O637" s="160">
        <f>'2 уровень'!O1571</f>
        <v>0</v>
      </c>
      <c r="P637" s="160">
        <f>'2 уровень'!P1571</f>
        <v>0</v>
      </c>
      <c r="Q637" s="160">
        <f>'2 уровень'!Q1571</f>
        <v>0</v>
      </c>
      <c r="R637" s="160">
        <f>'2 уровень'!R1571</f>
        <v>0</v>
      </c>
      <c r="S637" s="160">
        <f>'2 уровень'!S1571</f>
        <v>0</v>
      </c>
      <c r="T637" s="160">
        <f>'2 уровень'!T1571</f>
        <v>0</v>
      </c>
      <c r="U637" s="160">
        <f>'2 уровень'!U1571</f>
        <v>0</v>
      </c>
      <c r="V637" s="160">
        <f>'2 уровень'!V1571</f>
        <v>0</v>
      </c>
      <c r="W637" s="160">
        <f>'2 уровень'!W1571</f>
        <v>0</v>
      </c>
      <c r="X637" s="160">
        <f>'2 уровень'!X1571</f>
        <v>0</v>
      </c>
      <c r="Y637" s="160">
        <f>'2 уровень'!Y1571</f>
        <v>0</v>
      </c>
      <c r="Z637" s="2222">
        <f>'2 уровень'!Z1571</f>
        <v>0</v>
      </c>
      <c r="AA637" s="160">
        <f>'2 уровень'!AA1571</f>
        <v>0</v>
      </c>
      <c r="AB637" s="160">
        <f>'2 уровень'!AB1571</f>
        <v>0</v>
      </c>
      <c r="AC637" s="160">
        <f>'2 уровень'!AC1571</f>
        <v>0</v>
      </c>
      <c r="AD637" s="2141">
        <f>'2 уровень'!AD1571</f>
        <v>0</v>
      </c>
      <c r="AE637" s="2141">
        <f>'2 уровень'!AE1571</f>
        <v>0</v>
      </c>
      <c r="AF637" s="2141">
        <f>'2 уровень'!AF1571</f>
        <v>0</v>
      </c>
      <c r="AG637" s="160"/>
      <c r="AH637" s="160"/>
      <c r="AI637" s="159"/>
      <c r="AJ637" s="159"/>
      <c r="AK637" s="159"/>
      <c r="AL637" s="159"/>
      <c r="AM637" s="159"/>
      <c r="AN637" s="159"/>
      <c r="AO637" s="159"/>
      <c r="AP637" s="159"/>
      <c r="AQ637" s="159"/>
      <c r="AR637" s="159"/>
      <c r="AS637" s="159"/>
      <c r="AT637" s="159"/>
      <c r="AU637" s="159"/>
      <c r="AV637" s="159"/>
      <c r="AW637" s="159"/>
      <c r="AX637" s="159"/>
      <c r="AY637" s="159"/>
      <c r="AZ637" s="159"/>
      <c r="BA637" s="159"/>
      <c r="BB637" s="159"/>
      <c r="BC637" s="159"/>
      <c r="BD637" s="159"/>
      <c r="BE637" s="159"/>
      <c r="BF637" s="159"/>
      <c r="BG637" s="159"/>
      <c r="BH637" s="159"/>
      <c r="BI637" s="159"/>
      <c r="BJ637" s="159"/>
      <c r="BK637" s="159"/>
      <c r="BL637" s="159"/>
      <c r="BM637" s="159"/>
      <c r="BN637" s="159"/>
      <c r="BO637" s="159"/>
      <c r="BP637" s="159"/>
      <c r="BQ637" s="159"/>
      <c r="BR637" s="159"/>
      <c r="BS637" s="159"/>
      <c r="BT637" s="159"/>
      <c r="BU637" s="159"/>
      <c r="BV637" s="159"/>
      <c r="BW637" s="159"/>
      <c r="BX637" s="159"/>
      <c r="BY637" s="159"/>
      <c r="BZ637" s="159"/>
      <c r="CA637" s="159"/>
      <c r="CB637" s="159"/>
      <c r="CC637" s="159"/>
      <c r="CD637" s="159"/>
      <c r="CE637" s="159"/>
      <c r="CF637" s="159"/>
      <c r="CG637" s="159"/>
      <c r="CH637" s="159"/>
      <c r="CI637" s="159"/>
      <c r="CJ637" s="159"/>
      <c r="CK637" s="159"/>
      <c r="CL637" s="159"/>
      <c r="CM637" s="159"/>
      <c r="CN637" s="159"/>
      <c r="CO637" s="159"/>
      <c r="CP637" s="159"/>
      <c r="CQ637" s="159"/>
      <c r="CR637" s="159"/>
      <c r="CS637" s="159"/>
      <c r="CT637" s="159"/>
      <c r="CU637" s="159"/>
      <c r="CV637" s="159"/>
      <c r="CW637" s="159"/>
      <c r="CX637" s="159"/>
      <c r="CY637" s="159"/>
      <c r="CZ637" s="159"/>
      <c r="DA637" s="159"/>
      <c r="DB637" s="159"/>
      <c r="DC637" s="159"/>
      <c r="DD637" s="159"/>
      <c r="DE637" s="159"/>
      <c r="DF637" s="159"/>
      <c r="DG637" s="159"/>
      <c r="DH637" s="159"/>
      <c r="DI637" s="159"/>
      <c r="DJ637" s="159"/>
      <c r="DK637" s="159"/>
      <c r="DL637" s="159"/>
      <c r="DM637" s="159"/>
      <c r="DN637" s="159"/>
      <c r="DO637" s="159"/>
      <c r="DP637" s="159"/>
      <c r="DQ637" s="159"/>
      <c r="DR637" s="159"/>
      <c r="DS637" s="159"/>
      <c r="DT637" s="159"/>
      <c r="DU637" s="159"/>
      <c r="DV637" s="159"/>
      <c r="DW637" s="159"/>
      <c r="DX637" s="159"/>
      <c r="DY637" s="159"/>
      <c r="DZ637" s="159"/>
      <c r="EA637" s="159"/>
      <c r="EB637" s="159"/>
      <c r="EC637" s="159"/>
      <c r="ED637" s="159"/>
      <c r="EE637" s="159"/>
      <c r="EF637" s="159"/>
      <c r="EG637" s="159"/>
      <c r="EH637" s="159"/>
      <c r="EI637" s="159"/>
      <c r="EJ637" s="159"/>
      <c r="EK637" s="159"/>
      <c r="EL637" s="159"/>
      <c r="EM637" s="159"/>
      <c r="EN637" s="159"/>
      <c r="EO637" s="159"/>
      <c r="EP637" s="159"/>
      <c r="EQ637" s="159"/>
      <c r="ER637" s="159"/>
      <c r="ES637" s="159"/>
      <c r="ET637" s="159"/>
      <c r="EU637" s="159"/>
      <c r="EV637" s="159"/>
      <c r="EW637" s="159"/>
      <c r="EX637" s="159"/>
      <c r="EY637" s="159"/>
      <c r="EZ637" s="159"/>
      <c r="FA637" s="159"/>
      <c r="FB637" s="159"/>
      <c r="FC637" s="159"/>
      <c r="FD637" s="159"/>
      <c r="FE637" s="159"/>
      <c r="FF637" s="159"/>
      <c r="FG637" s="159"/>
      <c r="FH637" s="159"/>
      <c r="FI637" s="159"/>
      <c r="FJ637" s="159"/>
      <c r="FK637" s="159"/>
      <c r="FL637" s="159"/>
      <c r="FM637" s="159"/>
      <c r="FN637" s="159"/>
      <c r="FO637" s="159"/>
      <c r="FP637" s="159"/>
      <c r="FQ637" s="159"/>
      <c r="FR637" s="159"/>
      <c r="FS637" s="159"/>
      <c r="FT637" s="159"/>
      <c r="FU637" s="159"/>
      <c r="FV637" s="159"/>
      <c r="FW637" s="159"/>
      <c r="FX637" s="159"/>
      <c r="FY637" s="159"/>
      <c r="FZ637" s="159"/>
      <c r="GA637" s="159"/>
      <c r="GB637" s="159"/>
      <c r="GC637" s="159"/>
      <c r="GD637" s="159"/>
      <c r="GE637" s="159"/>
      <c r="GF637" s="159"/>
      <c r="GG637" s="159"/>
      <c r="GH637" s="159"/>
      <c r="GI637" s="159"/>
      <c r="GJ637" s="159"/>
      <c r="GK637" s="159"/>
      <c r="GL637" s="159"/>
      <c r="GM637" s="159"/>
      <c r="GN637" s="159"/>
      <c r="GO637" s="159"/>
      <c r="GP637" s="159"/>
      <c r="GQ637" s="159"/>
      <c r="GR637" s="159"/>
      <c r="GS637" s="159"/>
      <c r="GT637" s="159"/>
      <c r="GU637" s="159"/>
      <c r="GV637" s="159"/>
      <c r="GW637" s="159"/>
      <c r="GX637" s="159"/>
      <c r="GY637" s="159"/>
      <c r="GZ637" s="159"/>
      <c r="HA637" s="159"/>
    </row>
    <row r="638" spans="1:209" ht="30" x14ac:dyDescent="0.25">
      <c r="A638" s="158">
        <v>1</v>
      </c>
      <c r="B638" s="58" t="s">
        <v>347</v>
      </c>
      <c r="C638" s="185">
        <f>'2 уровень'!C1572</f>
        <v>203</v>
      </c>
      <c r="D638" s="185">
        <f>'2 уровень'!D1572</f>
        <v>203</v>
      </c>
      <c r="E638" s="185">
        <f>'2 уровень'!E1572</f>
        <v>203</v>
      </c>
      <c r="F638" s="717">
        <f>'2 уровень'!F1572</f>
        <v>100</v>
      </c>
      <c r="G638" s="232">
        <f>'2 уровень'!G1572</f>
        <v>0</v>
      </c>
      <c r="H638" s="232">
        <f>'2 уровень'!H1572</f>
        <v>0</v>
      </c>
      <c r="I638" s="241">
        <f>'2 уровень'!I1572</f>
        <v>0</v>
      </c>
      <c r="J638" s="241">
        <f>'2 уровень'!J1572</f>
        <v>0</v>
      </c>
      <c r="K638" s="241">
        <f>'2 уровень'!K1572</f>
        <v>0</v>
      </c>
      <c r="L638" s="241">
        <f>'2 уровень'!L1572</f>
        <v>0</v>
      </c>
      <c r="M638" s="241">
        <f>'2 уровень'!M1572</f>
        <v>0</v>
      </c>
      <c r="N638" s="241">
        <f>'2 уровень'!N1572</f>
        <v>0</v>
      </c>
      <c r="O638" s="160">
        <f>'2 уровень'!O1572</f>
        <v>0</v>
      </c>
      <c r="P638" s="160">
        <f>'2 уровень'!P1572</f>
        <v>0</v>
      </c>
      <c r="Q638" s="160">
        <f>'2 уровень'!Q1572</f>
        <v>0</v>
      </c>
      <c r="R638" s="160">
        <f>'2 уровень'!R1572</f>
        <v>0</v>
      </c>
      <c r="S638" s="160">
        <f>'2 уровень'!S1572</f>
        <v>0</v>
      </c>
      <c r="T638" s="160">
        <f>'2 уровень'!T1572</f>
        <v>0</v>
      </c>
      <c r="U638" s="160">
        <f>'2 уровень'!U1572</f>
        <v>0</v>
      </c>
      <c r="V638" s="160">
        <f>'2 уровень'!V1572</f>
        <v>0</v>
      </c>
      <c r="W638" s="160">
        <f>'2 уровень'!W1572</f>
        <v>0</v>
      </c>
      <c r="X638" s="160">
        <f>'2 уровень'!X1572</f>
        <v>0</v>
      </c>
      <c r="Y638" s="160">
        <f>'2 уровень'!Y1572</f>
        <v>0</v>
      </c>
      <c r="Z638" s="2222">
        <f>'2 уровень'!Z1572</f>
        <v>0</v>
      </c>
      <c r="AA638" s="160">
        <f>'2 уровень'!AA1572</f>
        <v>0</v>
      </c>
      <c r="AB638" s="160">
        <f>'2 уровень'!AB1572</f>
        <v>0</v>
      </c>
      <c r="AC638" s="160">
        <f>'2 уровень'!AC1572</f>
        <v>0</v>
      </c>
      <c r="AD638" s="2141">
        <f>'2 уровень'!AD1572</f>
        <v>0</v>
      </c>
      <c r="AE638" s="2141">
        <f>'2 уровень'!AE1572</f>
        <v>0</v>
      </c>
      <c r="AF638" s="2141">
        <f>'2 уровень'!AF1572</f>
        <v>0</v>
      </c>
      <c r="AG638" s="160"/>
      <c r="AH638" s="160"/>
      <c r="AI638" s="159"/>
      <c r="AJ638" s="159"/>
      <c r="AK638" s="159"/>
      <c r="AL638" s="159"/>
      <c r="AM638" s="159"/>
      <c r="AN638" s="159"/>
      <c r="AO638" s="159"/>
      <c r="AP638" s="159"/>
      <c r="AQ638" s="159"/>
      <c r="AR638" s="159"/>
      <c r="AS638" s="159"/>
      <c r="AT638" s="159"/>
      <c r="AU638" s="159"/>
      <c r="AV638" s="159"/>
      <c r="AW638" s="159"/>
      <c r="AX638" s="159"/>
      <c r="AY638" s="159"/>
      <c r="AZ638" s="159"/>
      <c r="BA638" s="159"/>
      <c r="BB638" s="159"/>
      <c r="BC638" s="159"/>
      <c r="BD638" s="159"/>
      <c r="BE638" s="159"/>
      <c r="BF638" s="159"/>
      <c r="BG638" s="159"/>
      <c r="BH638" s="159"/>
      <c r="BI638" s="159"/>
      <c r="BJ638" s="159"/>
      <c r="BK638" s="159"/>
      <c r="BL638" s="159"/>
      <c r="BM638" s="159"/>
      <c r="BN638" s="159"/>
      <c r="BO638" s="159"/>
      <c r="BP638" s="159"/>
      <c r="BQ638" s="159"/>
      <c r="BR638" s="159"/>
      <c r="BS638" s="159"/>
      <c r="BT638" s="159"/>
      <c r="BU638" s="159"/>
      <c r="BV638" s="159"/>
      <c r="BW638" s="159"/>
      <c r="BX638" s="159"/>
      <c r="BY638" s="159"/>
      <c r="BZ638" s="159"/>
      <c r="CA638" s="159"/>
      <c r="CB638" s="159"/>
      <c r="CC638" s="159"/>
      <c r="CD638" s="159"/>
      <c r="CE638" s="159"/>
      <c r="CF638" s="159"/>
      <c r="CG638" s="159"/>
      <c r="CH638" s="159"/>
      <c r="CI638" s="159"/>
      <c r="CJ638" s="159"/>
      <c r="CK638" s="159"/>
      <c r="CL638" s="159"/>
      <c r="CM638" s="159"/>
      <c r="CN638" s="159"/>
      <c r="CO638" s="159"/>
      <c r="CP638" s="159"/>
      <c r="CQ638" s="159"/>
      <c r="CR638" s="159"/>
      <c r="CS638" s="159"/>
      <c r="CT638" s="159"/>
      <c r="CU638" s="159"/>
      <c r="CV638" s="159"/>
      <c r="CW638" s="159"/>
      <c r="CX638" s="159"/>
      <c r="CY638" s="159"/>
      <c r="CZ638" s="159"/>
      <c r="DA638" s="159"/>
      <c r="DB638" s="159"/>
      <c r="DC638" s="159"/>
      <c r="DD638" s="159"/>
      <c r="DE638" s="159"/>
      <c r="DF638" s="159"/>
      <c r="DG638" s="159"/>
      <c r="DH638" s="159"/>
      <c r="DI638" s="159"/>
      <c r="DJ638" s="159"/>
      <c r="DK638" s="159"/>
      <c r="DL638" s="159"/>
      <c r="DM638" s="159"/>
      <c r="DN638" s="159"/>
      <c r="DO638" s="159"/>
      <c r="DP638" s="159"/>
      <c r="DQ638" s="159"/>
      <c r="DR638" s="159"/>
      <c r="DS638" s="159"/>
      <c r="DT638" s="159"/>
      <c r="DU638" s="159"/>
      <c r="DV638" s="159"/>
      <c r="DW638" s="159"/>
      <c r="DX638" s="159"/>
      <c r="DY638" s="159"/>
      <c r="DZ638" s="159"/>
      <c r="EA638" s="159"/>
      <c r="EB638" s="159"/>
      <c r="EC638" s="159"/>
      <c r="ED638" s="159"/>
      <c r="EE638" s="159"/>
      <c r="EF638" s="159"/>
      <c r="EG638" s="159"/>
      <c r="EH638" s="159"/>
      <c r="EI638" s="159"/>
      <c r="EJ638" s="159"/>
      <c r="EK638" s="159"/>
      <c r="EL638" s="159"/>
      <c r="EM638" s="159"/>
      <c r="EN638" s="159"/>
      <c r="EO638" s="159"/>
      <c r="EP638" s="159"/>
      <c r="EQ638" s="159"/>
      <c r="ER638" s="159"/>
      <c r="ES638" s="159"/>
      <c r="ET638" s="159"/>
      <c r="EU638" s="159"/>
      <c r="EV638" s="159"/>
      <c r="EW638" s="159"/>
      <c r="EX638" s="159"/>
      <c r="EY638" s="159"/>
      <c r="EZ638" s="159"/>
      <c r="FA638" s="159"/>
      <c r="FB638" s="159"/>
      <c r="FC638" s="159"/>
      <c r="FD638" s="159"/>
      <c r="FE638" s="159"/>
      <c r="FF638" s="159"/>
      <c r="FG638" s="159"/>
      <c r="FH638" s="159"/>
      <c r="FI638" s="159"/>
      <c r="FJ638" s="159"/>
      <c r="FK638" s="159"/>
      <c r="FL638" s="159"/>
      <c r="FM638" s="159"/>
      <c r="FN638" s="159"/>
      <c r="FO638" s="159"/>
      <c r="FP638" s="159"/>
      <c r="FQ638" s="159"/>
      <c r="FR638" s="159"/>
      <c r="FS638" s="159"/>
      <c r="FT638" s="159"/>
      <c r="FU638" s="159"/>
      <c r="FV638" s="159"/>
      <c r="FW638" s="159"/>
      <c r="FX638" s="159"/>
      <c r="FY638" s="159"/>
      <c r="FZ638" s="159"/>
      <c r="GA638" s="159"/>
      <c r="GB638" s="159"/>
      <c r="GC638" s="159"/>
      <c r="GD638" s="159"/>
      <c r="GE638" s="159"/>
      <c r="GF638" s="159"/>
      <c r="GG638" s="159"/>
      <c r="GH638" s="159"/>
      <c r="GI638" s="159"/>
      <c r="GJ638" s="159"/>
      <c r="GK638" s="159"/>
      <c r="GL638" s="159"/>
      <c r="GM638" s="159"/>
      <c r="GN638" s="159"/>
      <c r="GO638" s="159"/>
      <c r="GP638" s="159"/>
      <c r="GQ638" s="159"/>
      <c r="GR638" s="159"/>
      <c r="GS638" s="159"/>
      <c r="GT638" s="159"/>
      <c r="GU638" s="159"/>
      <c r="GV638" s="159"/>
      <c r="GW638" s="159"/>
      <c r="GX638" s="159"/>
      <c r="GY638" s="159"/>
      <c r="GZ638" s="159"/>
      <c r="HA638" s="159"/>
    </row>
    <row r="639" spans="1:209" ht="30" x14ac:dyDescent="0.25">
      <c r="A639" s="158">
        <v>1</v>
      </c>
      <c r="B639" s="58" t="s">
        <v>348</v>
      </c>
      <c r="C639" s="185">
        <f>'2 уровень'!C1573</f>
        <v>1</v>
      </c>
      <c r="D639" s="185">
        <f>'2 уровень'!D1573</f>
        <v>1</v>
      </c>
      <c r="E639" s="185">
        <f>'2 уровень'!E1573</f>
        <v>1</v>
      </c>
      <c r="F639" s="717">
        <f>'2 уровень'!F1573</f>
        <v>100</v>
      </c>
      <c r="G639" s="232">
        <f>'2 уровень'!G1573</f>
        <v>0</v>
      </c>
      <c r="H639" s="232">
        <f>'2 уровень'!H1573</f>
        <v>0</v>
      </c>
      <c r="I639" s="241">
        <f>'2 уровень'!I1573</f>
        <v>0</v>
      </c>
      <c r="J639" s="241">
        <f>'2 уровень'!J1573</f>
        <v>0</v>
      </c>
      <c r="K639" s="241">
        <f>'2 уровень'!K1573</f>
        <v>0</v>
      </c>
      <c r="L639" s="241">
        <f>'2 уровень'!L1573</f>
        <v>0</v>
      </c>
      <c r="M639" s="241">
        <f>'2 уровень'!M1573</f>
        <v>0</v>
      </c>
      <c r="N639" s="241">
        <f>'2 уровень'!N1573</f>
        <v>0</v>
      </c>
      <c r="O639" s="160">
        <f>'2 уровень'!O1573</f>
        <v>0</v>
      </c>
      <c r="P639" s="160">
        <f>'2 уровень'!P1573</f>
        <v>0</v>
      </c>
      <c r="Q639" s="160">
        <f>'2 уровень'!Q1573</f>
        <v>0</v>
      </c>
      <c r="R639" s="160">
        <f>'2 уровень'!R1573</f>
        <v>0</v>
      </c>
      <c r="S639" s="160">
        <f>'2 уровень'!S1573</f>
        <v>0</v>
      </c>
      <c r="T639" s="160">
        <f>'2 уровень'!T1573</f>
        <v>0</v>
      </c>
      <c r="U639" s="160">
        <f>'2 уровень'!U1573</f>
        <v>0</v>
      </c>
      <c r="V639" s="160">
        <f>'2 уровень'!V1573</f>
        <v>0</v>
      </c>
      <c r="W639" s="160">
        <f>'2 уровень'!W1573</f>
        <v>0</v>
      </c>
      <c r="X639" s="160">
        <f>'2 уровень'!X1573</f>
        <v>0</v>
      </c>
      <c r="Y639" s="160">
        <f>'2 уровень'!Y1573</f>
        <v>0</v>
      </c>
      <c r="Z639" s="2222">
        <f>'2 уровень'!Z1573</f>
        <v>0</v>
      </c>
      <c r="AA639" s="160">
        <f>'2 уровень'!AA1573</f>
        <v>0</v>
      </c>
      <c r="AB639" s="160">
        <f>'2 уровень'!AB1573</f>
        <v>0</v>
      </c>
      <c r="AC639" s="160">
        <f>'2 уровень'!AC1573</f>
        <v>0</v>
      </c>
      <c r="AD639" s="2141">
        <f>'2 уровень'!AD1573</f>
        <v>0</v>
      </c>
      <c r="AE639" s="2141">
        <f>'2 уровень'!AE1573</f>
        <v>0</v>
      </c>
      <c r="AF639" s="2141">
        <f>'2 уровень'!AF1573</f>
        <v>0</v>
      </c>
      <c r="AG639" s="160"/>
      <c r="AH639" s="160"/>
      <c r="AI639" s="159"/>
      <c r="AJ639" s="159"/>
      <c r="AK639" s="159"/>
      <c r="AL639" s="159"/>
      <c r="AM639" s="159"/>
      <c r="AN639" s="159"/>
      <c r="AO639" s="159"/>
      <c r="AP639" s="159"/>
      <c r="AQ639" s="159"/>
      <c r="AR639" s="159"/>
      <c r="AS639" s="159"/>
      <c r="AT639" s="159"/>
      <c r="AU639" s="159"/>
      <c r="AV639" s="159"/>
      <c r="AW639" s="159"/>
      <c r="AX639" s="159"/>
      <c r="AY639" s="159"/>
      <c r="AZ639" s="159"/>
      <c r="BA639" s="159"/>
      <c r="BB639" s="159"/>
      <c r="BC639" s="159"/>
      <c r="BD639" s="159"/>
      <c r="BE639" s="159"/>
      <c r="BF639" s="159"/>
      <c r="BG639" s="159"/>
      <c r="BH639" s="159"/>
      <c r="BI639" s="159"/>
      <c r="BJ639" s="159"/>
      <c r="BK639" s="159"/>
      <c r="BL639" s="159"/>
      <c r="BM639" s="159"/>
      <c r="BN639" s="159"/>
      <c r="BO639" s="159"/>
      <c r="BP639" s="159"/>
      <c r="BQ639" s="159"/>
      <c r="BR639" s="159"/>
      <c r="BS639" s="159"/>
      <c r="BT639" s="159"/>
      <c r="BU639" s="159"/>
      <c r="BV639" s="159"/>
      <c r="BW639" s="159"/>
      <c r="BX639" s="159"/>
      <c r="BY639" s="159"/>
      <c r="BZ639" s="159"/>
      <c r="CA639" s="159"/>
      <c r="CB639" s="159"/>
      <c r="CC639" s="159"/>
      <c r="CD639" s="159"/>
      <c r="CE639" s="159"/>
      <c r="CF639" s="159"/>
      <c r="CG639" s="159"/>
      <c r="CH639" s="159"/>
      <c r="CI639" s="159"/>
      <c r="CJ639" s="159"/>
      <c r="CK639" s="159"/>
      <c r="CL639" s="159"/>
      <c r="CM639" s="159"/>
      <c r="CN639" s="159"/>
      <c r="CO639" s="159"/>
      <c r="CP639" s="159"/>
      <c r="CQ639" s="159"/>
      <c r="CR639" s="159"/>
      <c r="CS639" s="159"/>
      <c r="CT639" s="159"/>
      <c r="CU639" s="159"/>
      <c r="CV639" s="159"/>
      <c r="CW639" s="159"/>
      <c r="CX639" s="159"/>
      <c r="CY639" s="159"/>
      <c r="CZ639" s="159"/>
      <c r="DA639" s="159"/>
      <c r="DB639" s="159"/>
      <c r="DC639" s="159"/>
      <c r="DD639" s="159"/>
      <c r="DE639" s="159"/>
      <c r="DF639" s="159"/>
      <c r="DG639" s="159"/>
      <c r="DH639" s="159"/>
      <c r="DI639" s="159"/>
      <c r="DJ639" s="159"/>
      <c r="DK639" s="159"/>
      <c r="DL639" s="159"/>
      <c r="DM639" s="159"/>
      <c r="DN639" s="159"/>
      <c r="DO639" s="159"/>
      <c r="DP639" s="159"/>
      <c r="DQ639" s="159"/>
      <c r="DR639" s="159"/>
      <c r="DS639" s="159"/>
      <c r="DT639" s="159"/>
      <c r="DU639" s="159"/>
      <c r="DV639" s="159"/>
      <c r="DW639" s="159"/>
      <c r="DX639" s="159"/>
      <c r="DY639" s="159"/>
      <c r="DZ639" s="159"/>
      <c r="EA639" s="159"/>
      <c r="EB639" s="159"/>
      <c r="EC639" s="159"/>
      <c r="ED639" s="159"/>
      <c r="EE639" s="159"/>
      <c r="EF639" s="159"/>
      <c r="EG639" s="159"/>
      <c r="EH639" s="159"/>
      <c r="EI639" s="159"/>
      <c r="EJ639" s="159"/>
      <c r="EK639" s="159"/>
      <c r="EL639" s="159"/>
      <c r="EM639" s="159"/>
      <c r="EN639" s="159"/>
      <c r="EO639" s="159"/>
      <c r="EP639" s="159"/>
      <c r="EQ639" s="159"/>
      <c r="ER639" s="159"/>
      <c r="ES639" s="159"/>
      <c r="ET639" s="159"/>
      <c r="EU639" s="159"/>
      <c r="EV639" s="159"/>
      <c r="EW639" s="159"/>
      <c r="EX639" s="159"/>
      <c r="EY639" s="159"/>
      <c r="EZ639" s="159"/>
      <c r="FA639" s="159"/>
      <c r="FB639" s="159"/>
      <c r="FC639" s="159"/>
      <c r="FD639" s="159"/>
      <c r="FE639" s="159"/>
      <c r="FF639" s="159"/>
      <c r="FG639" s="159"/>
      <c r="FH639" s="159"/>
      <c r="FI639" s="159"/>
      <c r="FJ639" s="159"/>
      <c r="FK639" s="159"/>
      <c r="FL639" s="159"/>
      <c r="FM639" s="159"/>
      <c r="FN639" s="159"/>
      <c r="FO639" s="159"/>
      <c r="FP639" s="159"/>
      <c r="FQ639" s="159"/>
      <c r="FR639" s="159"/>
      <c r="FS639" s="159"/>
      <c r="FT639" s="159"/>
      <c r="FU639" s="159"/>
      <c r="FV639" s="159"/>
      <c r="FW639" s="159"/>
      <c r="FX639" s="159"/>
      <c r="FY639" s="159"/>
      <c r="FZ639" s="159"/>
      <c r="GA639" s="159"/>
      <c r="GB639" s="159"/>
      <c r="GC639" s="159"/>
      <c r="GD639" s="159"/>
      <c r="GE639" s="159"/>
      <c r="GF639" s="159"/>
      <c r="GG639" s="159"/>
      <c r="GH639" s="159"/>
      <c r="GI639" s="159"/>
      <c r="GJ639" s="159"/>
      <c r="GK639" s="159"/>
      <c r="GL639" s="159"/>
      <c r="GM639" s="159"/>
      <c r="GN639" s="159"/>
      <c r="GO639" s="159"/>
      <c r="GP639" s="159"/>
      <c r="GQ639" s="159"/>
      <c r="GR639" s="159"/>
      <c r="GS639" s="159"/>
      <c r="GT639" s="159"/>
      <c r="GU639" s="159"/>
      <c r="GV639" s="159"/>
      <c r="GW639" s="159"/>
      <c r="GX639" s="159"/>
      <c r="GY639" s="159"/>
      <c r="GZ639" s="159"/>
      <c r="HA639" s="159"/>
    </row>
    <row r="640" spans="1:209" ht="45" x14ac:dyDescent="0.25">
      <c r="A640" s="158">
        <v>1</v>
      </c>
      <c r="B640" s="58" t="s">
        <v>413</v>
      </c>
      <c r="C640" s="185">
        <f>'2 уровень'!C1574</f>
        <v>0</v>
      </c>
      <c r="D640" s="185">
        <f>'2 уровень'!D1574</f>
        <v>0</v>
      </c>
      <c r="E640" s="185">
        <f>'2 уровень'!E1574</f>
        <v>0</v>
      </c>
      <c r="F640" s="717">
        <f>'2 уровень'!F1574</f>
        <v>0</v>
      </c>
      <c r="G640" s="232">
        <f>'2 уровень'!G1574</f>
        <v>0</v>
      </c>
      <c r="H640" s="232">
        <f>'2 уровень'!H1574</f>
        <v>0</v>
      </c>
      <c r="I640" s="241">
        <f>'2 уровень'!I1574</f>
        <v>0</v>
      </c>
      <c r="J640" s="241">
        <f>'2 уровень'!J1574</f>
        <v>0</v>
      </c>
      <c r="K640" s="241">
        <f>'2 уровень'!K1574</f>
        <v>0</v>
      </c>
      <c r="L640" s="241">
        <f>'2 уровень'!L1574</f>
        <v>0</v>
      </c>
      <c r="M640" s="241">
        <f>'2 уровень'!M1574</f>
        <v>0</v>
      </c>
      <c r="N640" s="241">
        <f>'2 уровень'!N1574</f>
        <v>0</v>
      </c>
      <c r="O640" s="160">
        <f>'2 уровень'!O1574</f>
        <v>0</v>
      </c>
      <c r="P640" s="160">
        <f>'2 уровень'!P1574</f>
        <v>0</v>
      </c>
      <c r="Q640" s="160">
        <f>'2 уровень'!Q1574</f>
        <v>0</v>
      </c>
      <c r="R640" s="160">
        <f>'2 уровень'!R1574</f>
        <v>0</v>
      </c>
      <c r="S640" s="160">
        <f>'2 уровень'!S1574</f>
        <v>0</v>
      </c>
      <c r="T640" s="160">
        <f>'2 уровень'!T1574</f>
        <v>0</v>
      </c>
      <c r="U640" s="160">
        <f>'2 уровень'!U1574</f>
        <v>0</v>
      </c>
      <c r="V640" s="160">
        <f>'2 уровень'!V1574</f>
        <v>0</v>
      </c>
      <c r="W640" s="160">
        <f>'2 уровень'!W1574</f>
        <v>0</v>
      </c>
      <c r="X640" s="160">
        <f>'2 уровень'!X1574</f>
        <v>0</v>
      </c>
      <c r="Y640" s="160">
        <f>'2 уровень'!Y1574</f>
        <v>0</v>
      </c>
      <c r="Z640" s="2222">
        <f>'2 уровень'!Z1574</f>
        <v>0</v>
      </c>
      <c r="AA640" s="160">
        <f>'2 уровень'!AA1574</f>
        <v>0</v>
      </c>
      <c r="AB640" s="160">
        <f>'2 уровень'!AB1574</f>
        <v>0</v>
      </c>
      <c r="AC640" s="160">
        <f>'2 уровень'!AC1574</f>
        <v>0</v>
      </c>
      <c r="AD640" s="2141">
        <f>'2 уровень'!AD1574</f>
        <v>0</v>
      </c>
      <c r="AE640" s="2141">
        <f>'2 уровень'!AE1574</f>
        <v>0</v>
      </c>
      <c r="AF640" s="2141">
        <f>'2 уровень'!AF1574</f>
        <v>0</v>
      </c>
      <c r="AG640" s="160"/>
      <c r="AH640" s="160"/>
      <c r="AI640" s="159"/>
      <c r="AJ640" s="159"/>
      <c r="AK640" s="159"/>
      <c r="AL640" s="159"/>
      <c r="AM640" s="159"/>
      <c r="AN640" s="159"/>
      <c r="AO640" s="159"/>
      <c r="AP640" s="159"/>
      <c r="AQ640" s="159"/>
      <c r="AR640" s="159"/>
      <c r="AS640" s="159"/>
      <c r="AT640" s="159"/>
      <c r="AU640" s="159"/>
      <c r="AV640" s="159"/>
      <c r="AW640" s="159"/>
      <c r="AX640" s="159"/>
      <c r="AY640" s="159"/>
      <c r="AZ640" s="159"/>
      <c r="BA640" s="159"/>
      <c r="BB640" s="159"/>
      <c r="BC640" s="159"/>
      <c r="BD640" s="159"/>
      <c r="BE640" s="159"/>
      <c r="BF640" s="159"/>
      <c r="BG640" s="159"/>
      <c r="BH640" s="159"/>
      <c r="BI640" s="159"/>
      <c r="BJ640" s="159"/>
      <c r="BK640" s="159"/>
      <c r="BL640" s="159"/>
      <c r="BM640" s="159"/>
      <c r="BN640" s="159"/>
      <c r="BO640" s="159"/>
      <c r="BP640" s="159"/>
      <c r="BQ640" s="159"/>
      <c r="BR640" s="159"/>
      <c r="BS640" s="159"/>
      <c r="BT640" s="159"/>
      <c r="BU640" s="159"/>
      <c r="BV640" s="159"/>
      <c r="BW640" s="159"/>
      <c r="BX640" s="159"/>
      <c r="BY640" s="159"/>
      <c r="BZ640" s="159"/>
      <c r="CA640" s="159"/>
      <c r="CB640" s="159"/>
      <c r="CC640" s="159"/>
      <c r="CD640" s="159"/>
      <c r="CE640" s="159"/>
      <c r="CF640" s="159"/>
      <c r="CG640" s="159"/>
      <c r="CH640" s="159"/>
      <c r="CI640" s="159"/>
      <c r="CJ640" s="159"/>
      <c r="CK640" s="159"/>
      <c r="CL640" s="159"/>
      <c r="CM640" s="159"/>
      <c r="CN640" s="159"/>
      <c r="CO640" s="159"/>
      <c r="CP640" s="159"/>
      <c r="CQ640" s="159"/>
      <c r="CR640" s="159"/>
      <c r="CS640" s="159"/>
      <c r="CT640" s="159"/>
      <c r="CU640" s="159"/>
      <c r="CV640" s="159"/>
      <c r="CW640" s="159"/>
      <c r="CX640" s="159"/>
      <c r="CY640" s="159"/>
      <c r="CZ640" s="159"/>
      <c r="DA640" s="159"/>
      <c r="DB640" s="159"/>
      <c r="DC640" s="159"/>
      <c r="DD640" s="159"/>
      <c r="DE640" s="159"/>
      <c r="DF640" s="159"/>
      <c r="DG640" s="159"/>
      <c r="DH640" s="159"/>
      <c r="DI640" s="159"/>
      <c r="DJ640" s="159"/>
      <c r="DK640" s="159"/>
      <c r="DL640" s="159"/>
      <c r="DM640" s="159"/>
      <c r="DN640" s="159"/>
      <c r="DO640" s="159"/>
      <c r="DP640" s="159"/>
      <c r="DQ640" s="159"/>
      <c r="DR640" s="159"/>
      <c r="DS640" s="159"/>
      <c r="DT640" s="159"/>
      <c r="DU640" s="159"/>
      <c r="DV640" s="159"/>
      <c r="DW640" s="159"/>
      <c r="DX640" s="159"/>
      <c r="DY640" s="159"/>
      <c r="DZ640" s="159"/>
      <c r="EA640" s="159"/>
      <c r="EB640" s="159"/>
      <c r="EC640" s="159"/>
      <c r="ED640" s="159"/>
      <c r="EE640" s="159"/>
      <c r="EF640" s="159"/>
      <c r="EG640" s="159"/>
      <c r="EH640" s="159"/>
      <c r="EI640" s="159"/>
      <c r="EJ640" s="159"/>
      <c r="EK640" s="159"/>
      <c r="EL640" s="159"/>
      <c r="EM640" s="159"/>
      <c r="EN640" s="159"/>
      <c r="EO640" s="159"/>
      <c r="EP640" s="159"/>
      <c r="EQ640" s="159"/>
      <c r="ER640" s="159"/>
      <c r="ES640" s="159"/>
      <c r="ET640" s="159"/>
      <c r="EU640" s="159"/>
      <c r="EV640" s="159"/>
      <c r="EW640" s="159"/>
      <c r="EX640" s="159"/>
      <c r="EY640" s="159"/>
      <c r="EZ640" s="159"/>
      <c r="FA640" s="159"/>
      <c r="FB640" s="159"/>
      <c r="FC640" s="159"/>
      <c r="FD640" s="159"/>
      <c r="FE640" s="159"/>
      <c r="FF640" s="159"/>
      <c r="FG640" s="159"/>
      <c r="FH640" s="159"/>
      <c r="FI640" s="159"/>
      <c r="FJ640" s="159"/>
      <c r="FK640" s="159"/>
      <c r="FL640" s="159"/>
      <c r="FM640" s="159"/>
      <c r="FN640" s="159"/>
      <c r="FO640" s="159"/>
      <c r="FP640" s="159"/>
      <c r="FQ640" s="159"/>
      <c r="FR640" s="159"/>
      <c r="FS640" s="159"/>
      <c r="FT640" s="159"/>
      <c r="FU640" s="159"/>
      <c r="FV640" s="159"/>
      <c r="FW640" s="159"/>
      <c r="FX640" s="159"/>
      <c r="FY640" s="159"/>
      <c r="FZ640" s="159"/>
      <c r="GA640" s="159"/>
      <c r="GB640" s="159"/>
      <c r="GC640" s="159"/>
      <c r="GD640" s="159"/>
      <c r="GE640" s="159"/>
      <c r="GF640" s="159"/>
      <c r="GG640" s="159"/>
      <c r="GH640" s="159"/>
      <c r="GI640" s="159"/>
      <c r="GJ640" s="159"/>
      <c r="GK640" s="159"/>
      <c r="GL640" s="159"/>
      <c r="GM640" s="159"/>
      <c r="GN640" s="159"/>
      <c r="GO640" s="159"/>
      <c r="GP640" s="159"/>
      <c r="GQ640" s="159"/>
      <c r="GR640" s="159"/>
      <c r="GS640" s="159"/>
      <c r="GT640" s="159"/>
      <c r="GU640" s="159"/>
      <c r="GV640" s="159"/>
      <c r="GW640" s="159"/>
      <c r="GX640" s="159"/>
      <c r="GY640" s="159"/>
      <c r="GZ640" s="159"/>
      <c r="HA640" s="159"/>
    </row>
    <row r="641" spans="1:209" ht="30" x14ac:dyDescent="0.25">
      <c r="A641" s="158">
        <v>1</v>
      </c>
      <c r="B641" s="58" t="s">
        <v>414</v>
      </c>
      <c r="C641" s="185">
        <f>'2 уровень'!C1575</f>
        <v>0</v>
      </c>
      <c r="D641" s="185">
        <f>'2 уровень'!D1575</f>
        <v>0</v>
      </c>
      <c r="E641" s="185">
        <f>'2 уровень'!E1575</f>
        <v>0</v>
      </c>
      <c r="F641" s="717" t="e">
        <f>'2 уровень'!F1575</f>
        <v>#DIV/0!</v>
      </c>
      <c r="G641" s="232">
        <f>'2 уровень'!G1575</f>
        <v>0</v>
      </c>
      <c r="H641" s="232">
        <f>'2 уровень'!H1575</f>
        <v>0</v>
      </c>
      <c r="I641" s="241">
        <f>'2 уровень'!I1575</f>
        <v>0</v>
      </c>
      <c r="J641" s="241">
        <f>'2 уровень'!J1575</f>
        <v>0</v>
      </c>
      <c r="K641" s="241">
        <f>'2 уровень'!K1575</f>
        <v>0</v>
      </c>
      <c r="L641" s="241">
        <f>'2 уровень'!L1575</f>
        <v>0</v>
      </c>
      <c r="M641" s="241">
        <f>'2 уровень'!M1575</f>
        <v>0</v>
      </c>
      <c r="N641" s="241">
        <f>'2 уровень'!N1575</f>
        <v>0</v>
      </c>
      <c r="O641" s="160">
        <f>'2 уровень'!O1575</f>
        <v>0</v>
      </c>
      <c r="P641" s="160">
        <f>'2 уровень'!P1575</f>
        <v>0</v>
      </c>
      <c r="Q641" s="160">
        <f>'2 уровень'!Q1575</f>
        <v>0</v>
      </c>
      <c r="R641" s="160">
        <f>'2 уровень'!R1575</f>
        <v>0</v>
      </c>
      <c r="S641" s="160">
        <f>'2 уровень'!S1575</f>
        <v>0</v>
      </c>
      <c r="T641" s="160">
        <f>'2 уровень'!T1575</f>
        <v>0</v>
      </c>
      <c r="U641" s="160">
        <f>'2 уровень'!U1575</f>
        <v>0</v>
      </c>
      <c r="V641" s="160">
        <f>'2 уровень'!V1575</f>
        <v>0</v>
      </c>
      <c r="W641" s="160">
        <f>'2 уровень'!W1575</f>
        <v>0</v>
      </c>
      <c r="X641" s="160">
        <f>'2 уровень'!X1575</f>
        <v>0</v>
      </c>
      <c r="Y641" s="160">
        <f>'2 уровень'!Y1575</f>
        <v>0</v>
      </c>
      <c r="Z641" s="2222">
        <f>'2 уровень'!Z1575</f>
        <v>0</v>
      </c>
      <c r="AA641" s="160">
        <f>'2 уровень'!AA1575</f>
        <v>0</v>
      </c>
      <c r="AB641" s="160">
        <f>'2 уровень'!AB1575</f>
        <v>0</v>
      </c>
      <c r="AC641" s="160">
        <f>'2 уровень'!AC1575</f>
        <v>0</v>
      </c>
      <c r="AD641" s="2141">
        <f>'2 уровень'!AD1575</f>
        <v>0</v>
      </c>
      <c r="AE641" s="2141">
        <f>'2 уровень'!AE1575</f>
        <v>0</v>
      </c>
      <c r="AF641" s="2141">
        <f>'2 уровень'!AF1575</f>
        <v>0</v>
      </c>
      <c r="AG641" s="160"/>
      <c r="AH641" s="160"/>
      <c r="AI641" s="159"/>
      <c r="AJ641" s="159"/>
      <c r="AK641" s="159"/>
      <c r="AL641" s="159"/>
      <c r="AM641" s="159"/>
      <c r="AN641" s="159"/>
      <c r="AO641" s="159"/>
      <c r="AP641" s="159"/>
      <c r="AQ641" s="159"/>
      <c r="AR641" s="159"/>
      <c r="AS641" s="159"/>
      <c r="AT641" s="159"/>
      <c r="AU641" s="159"/>
      <c r="AV641" s="159"/>
      <c r="AW641" s="159"/>
      <c r="AX641" s="159"/>
      <c r="AY641" s="159"/>
      <c r="AZ641" s="159"/>
      <c r="BA641" s="159"/>
      <c r="BB641" s="159"/>
      <c r="BC641" s="159"/>
      <c r="BD641" s="159"/>
      <c r="BE641" s="159"/>
      <c r="BF641" s="159"/>
      <c r="BG641" s="159"/>
      <c r="BH641" s="159"/>
      <c r="BI641" s="159"/>
      <c r="BJ641" s="159"/>
      <c r="BK641" s="159"/>
      <c r="BL641" s="159"/>
      <c r="BM641" s="159"/>
      <c r="BN641" s="159"/>
      <c r="BO641" s="159"/>
      <c r="BP641" s="159"/>
      <c r="BQ641" s="159"/>
      <c r="BR641" s="159"/>
      <c r="BS641" s="159"/>
      <c r="BT641" s="159"/>
      <c r="BU641" s="159"/>
      <c r="BV641" s="159"/>
      <c r="BW641" s="159"/>
      <c r="BX641" s="159"/>
      <c r="BY641" s="159"/>
      <c r="BZ641" s="159"/>
      <c r="CA641" s="159"/>
      <c r="CB641" s="159"/>
      <c r="CC641" s="159"/>
      <c r="CD641" s="159"/>
      <c r="CE641" s="159"/>
      <c r="CF641" s="159"/>
      <c r="CG641" s="159"/>
      <c r="CH641" s="159"/>
      <c r="CI641" s="159"/>
      <c r="CJ641" s="159"/>
      <c r="CK641" s="159"/>
      <c r="CL641" s="159"/>
      <c r="CM641" s="159"/>
      <c r="CN641" s="159"/>
      <c r="CO641" s="159"/>
      <c r="CP641" s="159"/>
      <c r="CQ641" s="159"/>
      <c r="CR641" s="159"/>
      <c r="CS641" s="159"/>
      <c r="CT641" s="159"/>
      <c r="CU641" s="159"/>
      <c r="CV641" s="159"/>
      <c r="CW641" s="159"/>
      <c r="CX641" s="159"/>
      <c r="CY641" s="159"/>
      <c r="CZ641" s="159"/>
      <c r="DA641" s="159"/>
      <c r="DB641" s="159"/>
      <c r="DC641" s="159"/>
      <c r="DD641" s="159"/>
      <c r="DE641" s="159"/>
      <c r="DF641" s="159"/>
      <c r="DG641" s="159"/>
      <c r="DH641" s="159"/>
      <c r="DI641" s="159"/>
      <c r="DJ641" s="159"/>
      <c r="DK641" s="159"/>
      <c r="DL641" s="159"/>
      <c r="DM641" s="159"/>
      <c r="DN641" s="159"/>
      <c r="DO641" s="159"/>
      <c r="DP641" s="159"/>
      <c r="DQ641" s="159"/>
      <c r="DR641" s="159"/>
      <c r="DS641" s="159"/>
      <c r="DT641" s="159"/>
      <c r="DU641" s="159"/>
      <c r="DV641" s="159"/>
      <c r="DW641" s="159"/>
      <c r="DX641" s="159"/>
      <c r="DY641" s="159"/>
      <c r="DZ641" s="159"/>
      <c r="EA641" s="159"/>
      <c r="EB641" s="159"/>
      <c r="EC641" s="159"/>
      <c r="ED641" s="159"/>
      <c r="EE641" s="159"/>
      <c r="EF641" s="159"/>
      <c r="EG641" s="159"/>
      <c r="EH641" s="159"/>
      <c r="EI641" s="159"/>
      <c r="EJ641" s="159"/>
      <c r="EK641" s="159"/>
      <c r="EL641" s="159"/>
      <c r="EM641" s="159"/>
      <c r="EN641" s="159"/>
      <c r="EO641" s="159"/>
      <c r="EP641" s="159"/>
      <c r="EQ641" s="159"/>
      <c r="ER641" s="159"/>
      <c r="ES641" s="159"/>
      <c r="ET641" s="159"/>
      <c r="EU641" s="159"/>
      <c r="EV641" s="159"/>
      <c r="EW641" s="159"/>
      <c r="EX641" s="159"/>
      <c r="EY641" s="159"/>
      <c r="EZ641" s="159"/>
      <c r="FA641" s="159"/>
      <c r="FB641" s="159"/>
      <c r="FC641" s="159"/>
      <c r="FD641" s="159"/>
      <c r="FE641" s="159"/>
      <c r="FF641" s="159"/>
      <c r="FG641" s="159"/>
      <c r="FH641" s="159"/>
      <c r="FI641" s="159"/>
      <c r="FJ641" s="159"/>
      <c r="FK641" s="159"/>
      <c r="FL641" s="159"/>
      <c r="FM641" s="159"/>
      <c r="FN641" s="159"/>
      <c r="FO641" s="159"/>
      <c r="FP641" s="159"/>
      <c r="FQ641" s="159"/>
      <c r="FR641" s="159"/>
      <c r="FS641" s="159"/>
      <c r="FT641" s="159"/>
      <c r="FU641" s="159"/>
      <c r="FV641" s="159"/>
      <c r="FW641" s="159"/>
      <c r="FX641" s="159"/>
      <c r="FY641" s="159"/>
      <c r="FZ641" s="159"/>
      <c r="GA641" s="159"/>
      <c r="GB641" s="159"/>
      <c r="GC641" s="159"/>
      <c r="GD641" s="159"/>
      <c r="GE641" s="159"/>
      <c r="GF641" s="159"/>
      <c r="GG641" s="159"/>
      <c r="GH641" s="159"/>
      <c r="GI641" s="159"/>
      <c r="GJ641" s="159"/>
      <c r="GK641" s="159"/>
      <c r="GL641" s="159"/>
      <c r="GM641" s="159"/>
      <c r="GN641" s="159"/>
      <c r="GO641" s="159"/>
      <c r="GP641" s="159"/>
      <c r="GQ641" s="159"/>
      <c r="GR641" s="159"/>
      <c r="GS641" s="159"/>
      <c r="GT641" s="159"/>
      <c r="GU641" s="159"/>
      <c r="GV641" s="159"/>
      <c r="GW641" s="159"/>
      <c r="GX641" s="159"/>
      <c r="GY641" s="159"/>
      <c r="GZ641" s="159"/>
      <c r="HA641" s="159"/>
    </row>
    <row r="642" spans="1:209" ht="45" x14ac:dyDescent="0.25">
      <c r="A642" s="158">
        <v>1</v>
      </c>
      <c r="B642" s="2157" t="s">
        <v>349</v>
      </c>
      <c r="C642" s="185">
        <f>'2 уровень'!C1576</f>
        <v>1310</v>
      </c>
      <c r="D642" s="185">
        <f>'2 уровень'!D1576</f>
        <v>1310</v>
      </c>
      <c r="E642" s="185">
        <f>'2 уровень'!E1576</f>
        <v>1310</v>
      </c>
      <c r="F642" s="717">
        <f>'2 уровень'!F1576</f>
        <v>100</v>
      </c>
      <c r="G642" s="232">
        <f>'2 уровень'!G1576</f>
        <v>0</v>
      </c>
      <c r="H642" s="232">
        <f>'2 уровень'!H1576</f>
        <v>0</v>
      </c>
      <c r="I642" s="241">
        <f>'2 уровень'!I1576</f>
        <v>0</v>
      </c>
      <c r="J642" s="241">
        <f>'2 уровень'!J1576</f>
        <v>0</v>
      </c>
      <c r="K642" s="241">
        <f>'2 уровень'!K1576</f>
        <v>0</v>
      </c>
      <c r="L642" s="241">
        <f>'2 уровень'!L1576</f>
        <v>0</v>
      </c>
      <c r="M642" s="241">
        <f>'2 уровень'!M1576</f>
        <v>0</v>
      </c>
      <c r="N642" s="241">
        <f>'2 уровень'!N1576</f>
        <v>0</v>
      </c>
      <c r="O642" s="160">
        <f>'2 уровень'!O1576</f>
        <v>0</v>
      </c>
      <c r="P642" s="160">
        <f>'2 уровень'!P1576</f>
        <v>0</v>
      </c>
      <c r="Q642" s="160">
        <f>'2 уровень'!Q1576</f>
        <v>0</v>
      </c>
      <c r="R642" s="160">
        <f>'2 уровень'!R1576</f>
        <v>0</v>
      </c>
      <c r="S642" s="160">
        <f>'2 уровень'!S1576</f>
        <v>0</v>
      </c>
      <c r="T642" s="160">
        <f>'2 уровень'!T1576</f>
        <v>0</v>
      </c>
      <c r="U642" s="160">
        <f>'2 уровень'!U1576</f>
        <v>0</v>
      </c>
      <c r="V642" s="160">
        <f>'2 уровень'!V1576</f>
        <v>0</v>
      </c>
      <c r="W642" s="160">
        <f>'2 уровень'!W1576</f>
        <v>0</v>
      </c>
      <c r="X642" s="160">
        <f>'2 уровень'!X1576</f>
        <v>0</v>
      </c>
      <c r="Y642" s="160">
        <f>'2 уровень'!Y1576</f>
        <v>0</v>
      </c>
      <c r="Z642" s="2222">
        <f>'2 уровень'!Z1576</f>
        <v>0</v>
      </c>
      <c r="AA642" s="160">
        <f>'2 уровень'!AA1576</f>
        <v>0</v>
      </c>
      <c r="AB642" s="160">
        <f>'2 уровень'!AB1576</f>
        <v>0</v>
      </c>
      <c r="AC642" s="160">
        <f>'2 уровень'!AC1576</f>
        <v>0</v>
      </c>
      <c r="AD642" s="2141">
        <f>'2 уровень'!AD1576</f>
        <v>0</v>
      </c>
      <c r="AE642" s="2141">
        <f>'2 уровень'!AE1576</f>
        <v>0</v>
      </c>
      <c r="AF642" s="2141">
        <f>'2 уровень'!AF1576</f>
        <v>0</v>
      </c>
      <c r="AG642" s="160"/>
      <c r="AH642" s="160"/>
      <c r="AI642" s="159"/>
      <c r="AJ642" s="159"/>
      <c r="AK642" s="159"/>
      <c r="AL642" s="159"/>
      <c r="AM642" s="159"/>
      <c r="AN642" s="159"/>
      <c r="AO642" s="159"/>
      <c r="AP642" s="159"/>
      <c r="AQ642" s="159"/>
      <c r="AR642" s="159"/>
      <c r="AS642" s="159"/>
      <c r="AT642" s="159"/>
      <c r="AU642" s="159"/>
      <c r="AV642" s="159"/>
      <c r="AW642" s="159"/>
      <c r="AX642" s="159"/>
      <c r="AY642" s="159"/>
      <c r="AZ642" s="159"/>
      <c r="BA642" s="159"/>
      <c r="BB642" s="159"/>
      <c r="BC642" s="159"/>
      <c r="BD642" s="159"/>
      <c r="BE642" s="159"/>
      <c r="BF642" s="159"/>
      <c r="BG642" s="159"/>
      <c r="BH642" s="159"/>
      <c r="BI642" s="159"/>
      <c r="BJ642" s="159"/>
      <c r="BK642" s="159"/>
      <c r="BL642" s="159"/>
      <c r="BM642" s="159"/>
      <c r="BN642" s="159"/>
      <c r="BO642" s="159"/>
      <c r="BP642" s="159"/>
      <c r="BQ642" s="159"/>
      <c r="BR642" s="159"/>
      <c r="BS642" s="159"/>
      <c r="BT642" s="159"/>
      <c r="BU642" s="159"/>
      <c r="BV642" s="159"/>
      <c r="BW642" s="159"/>
      <c r="BX642" s="159"/>
      <c r="BY642" s="159"/>
      <c r="BZ642" s="159"/>
      <c r="CA642" s="159"/>
      <c r="CB642" s="159"/>
      <c r="CC642" s="159"/>
      <c r="CD642" s="159"/>
      <c r="CE642" s="159"/>
      <c r="CF642" s="159"/>
      <c r="CG642" s="159"/>
      <c r="CH642" s="159"/>
      <c r="CI642" s="159"/>
      <c r="CJ642" s="159"/>
      <c r="CK642" s="159"/>
      <c r="CL642" s="159"/>
      <c r="CM642" s="159"/>
      <c r="CN642" s="159"/>
      <c r="CO642" s="159"/>
      <c r="CP642" s="159"/>
      <c r="CQ642" s="159"/>
      <c r="CR642" s="159"/>
      <c r="CS642" s="159"/>
      <c r="CT642" s="159"/>
      <c r="CU642" s="159"/>
      <c r="CV642" s="159"/>
      <c r="CW642" s="159"/>
      <c r="CX642" s="159"/>
      <c r="CY642" s="159"/>
      <c r="CZ642" s="159"/>
      <c r="DA642" s="159"/>
      <c r="DB642" s="159"/>
      <c r="DC642" s="159"/>
      <c r="DD642" s="159"/>
      <c r="DE642" s="159"/>
      <c r="DF642" s="159"/>
      <c r="DG642" s="159"/>
      <c r="DH642" s="159"/>
      <c r="DI642" s="159"/>
      <c r="DJ642" s="159"/>
      <c r="DK642" s="159"/>
      <c r="DL642" s="159"/>
      <c r="DM642" s="159"/>
      <c r="DN642" s="159"/>
      <c r="DO642" s="159"/>
      <c r="DP642" s="159"/>
      <c r="DQ642" s="159"/>
      <c r="DR642" s="159"/>
      <c r="DS642" s="159"/>
      <c r="DT642" s="159"/>
      <c r="DU642" s="159"/>
      <c r="DV642" s="159"/>
      <c r="DW642" s="159"/>
      <c r="DX642" s="159"/>
      <c r="DY642" s="159"/>
      <c r="DZ642" s="159"/>
      <c r="EA642" s="159"/>
      <c r="EB642" s="159"/>
      <c r="EC642" s="159"/>
      <c r="ED642" s="159"/>
      <c r="EE642" s="159"/>
      <c r="EF642" s="159"/>
      <c r="EG642" s="159"/>
      <c r="EH642" s="159"/>
      <c r="EI642" s="159"/>
      <c r="EJ642" s="159"/>
      <c r="EK642" s="159"/>
      <c r="EL642" s="159"/>
      <c r="EM642" s="159"/>
      <c r="EN642" s="159"/>
      <c r="EO642" s="159"/>
      <c r="EP642" s="159"/>
      <c r="EQ642" s="159"/>
      <c r="ER642" s="159"/>
      <c r="ES642" s="159"/>
      <c r="ET642" s="159"/>
      <c r="EU642" s="159"/>
      <c r="EV642" s="159"/>
      <c r="EW642" s="159"/>
      <c r="EX642" s="159"/>
      <c r="EY642" s="159"/>
      <c r="EZ642" s="159"/>
      <c r="FA642" s="159"/>
      <c r="FB642" s="159"/>
      <c r="FC642" s="159"/>
      <c r="FD642" s="159"/>
      <c r="FE642" s="159"/>
      <c r="FF642" s="159"/>
      <c r="FG642" s="159"/>
      <c r="FH642" s="159"/>
      <c r="FI642" s="159"/>
      <c r="FJ642" s="159"/>
      <c r="FK642" s="159"/>
      <c r="FL642" s="159"/>
      <c r="FM642" s="159"/>
      <c r="FN642" s="159"/>
      <c r="FO642" s="159"/>
      <c r="FP642" s="159"/>
      <c r="FQ642" s="159"/>
      <c r="FR642" s="159"/>
      <c r="FS642" s="159"/>
      <c r="FT642" s="159"/>
      <c r="FU642" s="159"/>
      <c r="FV642" s="159"/>
      <c r="FW642" s="159"/>
      <c r="FX642" s="159"/>
      <c r="FY642" s="159"/>
      <c r="FZ642" s="159"/>
      <c r="GA642" s="159"/>
      <c r="GB642" s="159"/>
      <c r="GC642" s="159"/>
      <c r="GD642" s="159"/>
      <c r="GE642" s="159"/>
      <c r="GF642" s="159"/>
      <c r="GG642" s="159"/>
      <c r="GH642" s="159"/>
      <c r="GI642" s="159"/>
      <c r="GJ642" s="159"/>
      <c r="GK642" s="159"/>
      <c r="GL642" s="159"/>
      <c r="GM642" s="159"/>
      <c r="GN642" s="159"/>
      <c r="GO642" s="159"/>
      <c r="GP642" s="159"/>
      <c r="GQ642" s="159"/>
      <c r="GR642" s="159"/>
      <c r="GS642" s="159"/>
      <c r="GT642" s="159"/>
      <c r="GU642" s="159"/>
      <c r="GV642" s="159"/>
      <c r="GW642" s="159"/>
      <c r="GX642" s="159"/>
      <c r="GY642" s="159"/>
      <c r="GZ642" s="159"/>
      <c r="HA642" s="159"/>
    </row>
    <row r="643" spans="1:209" ht="30" x14ac:dyDescent="0.25">
      <c r="A643" s="158">
        <v>1</v>
      </c>
      <c r="B643" s="58" t="s">
        <v>350</v>
      </c>
      <c r="C643" s="185">
        <f>'2 уровень'!C1577</f>
        <v>0</v>
      </c>
      <c r="D643" s="185">
        <f>'2 уровень'!D1577</f>
        <v>0</v>
      </c>
      <c r="E643" s="185">
        <f>'2 уровень'!E1577</f>
        <v>0</v>
      </c>
      <c r="F643" s="717" t="e">
        <f>'2 уровень'!F1577</f>
        <v>#DIV/0!</v>
      </c>
      <c r="G643" s="232">
        <f>'2 уровень'!G1577</f>
        <v>0</v>
      </c>
      <c r="H643" s="232">
        <f>'2 уровень'!H1577</f>
        <v>0</v>
      </c>
      <c r="I643" s="241">
        <f>'2 уровень'!I1577</f>
        <v>0</v>
      </c>
      <c r="J643" s="241">
        <f>'2 уровень'!J1577</f>
        <v>0</v>
      </c>
      <c r="K643" s="241">
        <f>'2 уровень'!K1577</f>
        <v>0</v>
      </c>
      <c r="L643" s="241">
        <f>'2 уровень'!L1577</f>
        <v>0</v>
      </c>
      <c r="M643" s="241">
        <f>'2 уровень'!M1577</f>
        <v>0</v>
      </c>
      <c r="N643" s="241">
        <f>'2 уровень'!N1577</f>
        <v>0</v>
      </c>
      <c r="O643" s="160">
        <f>'2 уровень'!O1577</f>
        <v>0</v>
      </c>
      <c r="P643" s="160">
        <f>'2 уровень'!P1577</f>
        <v>0</v>
      </c>
      <c r="Q643" s="160">
        <f>'2 уровень'!Q1577</f>
        <v>0</v>
      </c>
      <c r="R643" s="160">
        <f>'2 уровень'!R1577</f>
        <v>0</v>
      </c>
      <c r="S643" s="160">
        <f>'2 уровень'!S1577</f>
        <v>0</v>
      </c>
      <c r="T643" s="160">
        <f>'2 уровень'!T1577</f>
        <v>0</v>
      </c>
      <c r="U643" s="160">
        <f>'2 уровень'!U1577</f>
        <v>0</v>
      </c>
      <c r="V643" s="160">
        <f>'2 уровень'!V1577</f>
        <v>0</v>
      </c>
      <c r="W643" s="160">
        <f>'2 уровень'!W1577</f>
        <v>0</v>
      </c>
      <c r="X643" s="160">
        <f>'2 уровень'!X1577</f>
        <v>0</v>
      </c>
      <c r="Y643" s="160">
        <f>'2 уровень'!Y1577</f>
        <v>0</v>
      </c>
      <c r="Z643" s="2222">
        <f>'2 уровень'!Z1577</f>
        <v>0</v>
      </c>
      <c r="AA643" s="160">
        <f>'2 уровень'!AA1577</f>
        <v>0</v>
      </c>
      <c r="AB643" s="160">
        <f>'2 уровень'!AB1577</f>
        <v>0</v>
      </c>
      <c r="AC643" s="160">
        <f>'2 уровень'!AC1577</f>
        <v>0</v>
      </c>
      <c r="AD643" s="2141">
        <f>'2 уровень'!AD1577</f>
        <v>0</v>
      </c>
      <c r="AE643" s="2141">
        <f>'2 уровень'!AE1577</f>
        <v>0</v>
      </c>
      <c r="AF643" s="2141">
        <f>'2 уровень'!AF1577</f>
        <v>0</v>
      </c>
      <c r="AG643" s="160"/>
      <c r="AH643" s="160"/>
      <c r="AI643" s="159"/>
      <c r="AJ643" s="159"/>
      <c r="AK643" s="159"/>
      <c r="AL643" s="159"/>
      <c r="AM643" s="159"/>
      <c r="AN643" s="159"/>
      <c r="AO643" s="159"/>
      <c r="AP643" s="159"/>
      <c r="AQ643" s="159"/>
      <c r="AR643" s="159"/>
      <c r="AS643" s="159"/>
      <c r="AT643" s="159"/>
      <c r="AU643" s="159"/>
      <c r="AV643" s="159"/>
      <c r="AW643" s="159"/>
      <c r="AX643" s="159"/>
      <c r="AY643" s="159"/>
      <c r="AZ643" s="159"/>
      <c r="BA643" s="159"/>
      <c r="BB643" s="159"/>
      <c r="BC643" s="159"/>
      <c r="BD643" s="159"/>
      <c r="BE643" s="159"/>
      <c r="BF643" s="159"/>
      <c r="BG643" s="159"/>
      <c r="BH643" s="159"/>
      <c r="BI643" s="159"/>
      <c r="BJ643" s="159"/>
      <c r="BK643" s="159"/>
      <c r="BL643" s="159"/>
      <c r="BM643" s="159"/>
      <c r="BN643" s="159"/>
      <c r="BO643" s="159"/>
      <c r="BP643" s="159"/>
      <c r="BQ643" s="159"/>
      <c r="BR643" s="159"/>
      <c r="BS643" s="159"/>
      <c r="BT643" s="159"/>
      <c r="BU643" s="159"/>
      <c r="BV643" s="159"/>
      <c r="BW643" s="159"/>
      <c r="BX643" s="159"/>
      <c r="BY643" s="159"/>
      <c r="BZ643" s="159"/>
      <c r="CA643" s="159"/>
      <c r="CB643" s="159"/>
      <c r="CC643" s="159"/>
      <c r="CD643" s="159"/>
      <c r="CE643" s="159"/>
      <c r="CF643" s="159"/>
      <c r="CG643" s="159"/>
      <c r="CH643" s="159"/>
      <c r="CI643" s="159"/>
      <c r="CJ643" s="159"/>
      <c r="CK643" s="159"/>
      <c r="CL643" s="159"/>
      <c r="CM643" s="159"/>
      <c r="CN643" s="159"/>
      <c r="CO643" s="159"/>
      <c r="CP643" s="159"/>
      <c r="CQ643" s="159"/>
      <c r="CR643" s="159"/>
      <c r="CS643" s="159"/>
      <c r="CT643" s="159"/>
      <c r="CU643" s="159"/>
      <c r="CV643" s="159"/>
      <c r="CW643" s="159"/>
      <c r="CX643" s="159"/>
      <c r="CY643" s="159"/>
      <c r="CZ643" s="159"/>
      <c r="DA643" s="159"/>
      <c r="DB643" s="159"/>
      <c r="DC643" s="159"/>
      <c r="DD643" s="159"/>
      <c r="DE643" s="159"/>
      <c r="DF643" s="159"/>
      <c r="DG643" s="159"/>
      <c r="DH643" s="159"/>
      <c r="DI643" s="159"/>
      <c r="DJ643" s="159"/>
      <c r="DK643" s="159"/>
      <c r="DL643" s="159"/>
      <c r="DM643" s="159"/>
      <c r="DN643" s="159"/>
      <c r="DO643" s="159"/>
      <c r="DP643" s="159"/>
      <c r="DQ643" s="159"/>
      <c r="DR643" s="159"/>
      <c r="DS643" s="159"/>
      <c r="DT643" s="159"/>
      <c r="DU643" s="159"/>
      <c r="DV643" s="159"/>
      <c r="DW643" s="159"/>
      <c r="DX643" s="159"/>
      <c r="DY643" s="159"/>
      <c r="DZ643" s="159"/>
      <c r="EA643" s="159"/>
      <c r="EB643" s="159"/>
      <c r="EC643" s="159"/>
      <c r="ED643" s="159"/>
      <c r="EE643" s="159"/>
      <c r="EF643" s="159"/>
      <c r="EG643" s="159"/>
      <c r="EH643" s="159"/>
      <c r="EI643" s="159"/>
      <c r="EJ643" s="159"/>
      <c r="EK643" s="159"/>
      <c r="EL643" s="159"/>
      <c r="EM643" s="159"/>
      <c r="EN643" s="159"/>
      <c r="EO643" s="159"/>
      <c r="EP643" s="159"/>
      <c r="EQ643" s="159"/>
      <c r="ER643" s="159"/>
      <c r="ES643" s="159"/>
      <c r="ET643" s="159"/>
      <c r="EU643" s="159"/>
      <c r="EV643" s="159"/>
      <c r="EW643" s="159"/>
      <c r="EX643" s="159"/>
      <c r="EY643" s="159"/>
      <c r="EZ643" s="159"/>
      <c r="FA643" s="159"/>
      <c r="FB643" s="159"/>
      <c r="FC643" s="159"/>
      <c r="FD643" s="159"/>
      <c r="FE643" s="159"/>
      <c r="FF643" s="159"/>
      <c r="FG643" s="159"/>
      <c r="FH643" s="159"/>
      <c r="FI643" s="159"/>
      <c r="FJ643" s="159"/>
      <c r="FK643" s="159"/>
      <c r="FL643" s="159"/>
      <c r="FM643" s="159"/>
      <c r="FN643" s="159"/>
      <c r="FO643" s="159"/>
      <c r="FP643" s="159"/>
      <c r="FQ643" s="159"/>
      <c r="FR643" s="159"/>
      <c r="FS643" s="159"/>
      <c r="FT643" s="159"/>
      <c r="FU643" s="159"/>
      <c r="FV643" s="159"/>
      <c r="FW643" s="159"/>
      <c r="FX643" s="159"/>
      <c r="FY643" s="159"/>
      <c r="FZ643" s="159"/>
      <c r="GA643" s="159"/>
      <c r="GB643" s="159"/>
      <c r="GC643" s="159"/>
      <c r="GD643" s="159"/>
      <c r="GE643" s="159"/>
      <c r="GF643" s="159"/>
      <c r="GG643" s="159"/>
      <c r="GH643" s="159"/>
      <c r="GI643" s="159"/>
      <c r="GJ643" s="159"/>
      <c r="GK643" s="159"/>
      <c r="GL643" s="159"/>
      <c r="GM643" s="159"/>
      <c r="GN643" s="159"/>
      <c r="GO643" s="159"/>
      <c r="GP643" s="159"/>
      <c r="GQ643" s="159"/>
      <c r="GR643" s="159"/>
      <c r="GS643" s="159"/>
      <c r="GT643" s="159"/>
      <c r="GU643" s="159"/>
      <c r="GV643" s="159"/>
      <c r="GW643" s="159"/>
      <c r="GX643" s="159"/>
      <c r="GY643" s="159"/>
      <c r="GZ643" s="159"/>
      <c r="HA643" s="159"/>
    </row>
    <row r="644" spans="1:209" ht="60" x14ac:dyDescent="0.25">
      <c r="A644" s="158">
        <v>1</v>
      </c>
      <c r="B644" s="58" t="s">
        <v>362</v>
      </c>
      <c r="C644" s="185">
        <f>'2 уровень'!C1578</f>
        <v>1240</v>
      </c>
      <c r="D644" s="185">
        <f>'2 уровень'!D1578</f>
        <v>1240</v>
      </c>
      <c r="E644" s="185">
        <f>'2 уровень'!E1578</f>
        <v>1240</v>
      </c>
      <c r="F644" s="717">
        <f>'2 уровень'!F1578</f>
        <v>100</v>
      </c>
      <c r="G644" s="232"/>
      <c r="H644" s="232">
        <f>'2 уровень'!H1578</f>
        <v>0</v>
      </c>
      <c r="I644" s="241">
        <f>'2 уровень'!I1578</f>
        <v>0</v>
      </c>
      <c r="J644" s="241">
        <f>'2 уровень'!J1578</f>
        <v>0</v>
      </c>
      <c r="K644" s="241">
        <f>'2 уровень'!K1578</f>
        <v>0</v>
      </c>
      <c r="L644" s="241">
        <f>'2 уровень'!L1578</f>
        <v>0</v>
      </c>
      <c r="M644" s="241">
        <f>'2 уровень'!M1578</f>
        <v>0</v>
      </c>
      <c r="N644" s="241">
        <f>'2 уровень'!N1578</f>
        <v>0</v>
      </c>
      <c r="O644" s="160">
        <f>'2 уровень'!O1578</f>
        <v>0</v>
      </c>
      <c r="P644" s="160">
        <f>'2 уровень'!P1578</f>
        <v>0</v>
      </c>
      <c r="Q644" s="160">
        <f>'2 уровень'!Q1578</f>
        <v>0</v>
      </c>
      <c r="R644" s="160">
        <f>'2 уровень'!R1578</f>
        <v>0</v>
      </c>
      <c r="S644" s="160">
        <f>'2 уровень'!S1578</f>
        <v>0</v>
      </c>
      <c r="T644" s="160">
        <f>'2 уровень'!T1578</f>
        <v>0</v>
      </c>
      <c r="U644" s="160">
        <f>'2 уровень'!U1578</f>
        <v>0</v>
      </c>
      <c r="V644" s="160">
        <f>'2 уровень'!V1578</f>
        <v>0</v>
      </c>
      <c r="W644" s="160">
        <f>'2 уровень'!W1578</f>
        <v>0</v>
      </c>
      <c r="X644" s="160">
        <f>'2 уровень'!X1578</f>
        <v>0</v>
      </c>
      <c r="Y644" s="160">
        <f>'2 уровень'!Y1578</f>
        <v>0</v>
      </c>
      <c r="Z644" s="2222">
        <f>'2 уровень'!Z1578</f>
        <v>0</v>
      </c>
      <c r="AA644" s="160">
        <f>'2 уровень'!AA1578</f>
        <v>0</v>
      </c>
      <c r="AB644" s="160">
        <f>'2 уровень'!AB1578</f>
        <v>0</v>
      </c>
      <c r="AC644" s="160">
        <f>'2 уровень'!AC1578</f>
        <v>0</v>
      </c>
      <c r="AD644" s="2141">
        <f>'2 уровень'!AD1578</f>
        <v>0</v>
      </c>
      <c r="AE644" s="2141">
        <f>'2 уровень'!AE1578</f>
        <v>0</v>
      </c>
      <c r="AF644" s="2141">
        <f>'2 уровень'!AF1578</f>
        <v>0</v>
      </c>
      <c r="AG644" s="160"/>
      <c r="AH644" s="160"/>
      <c r="AI644" s="159"/>
      <c r="AJ644" s="159"/>
      <c r="AK644" s="159"/>
      <c r="AL644" s="159"/>
      <c r="AM644" s="159"/>
      <c r="AN644" s="159"/>
      <c r="AO644" s="159"/>
      <c r="AP644" s="159"/>
      <c r="AQ644" s="159"/>
      <c r="AR644" s="159"/>
      <c r="AS644" s="159"/>
      <c r="AT644" s="159"/>
      <c r="AU644" s="159"/>
      <c r="AV644" s="159"/>
      <c r="AW644" s="159"/>
      <c r="AX644" s="159"/>
      <c r="AY644" s="159"/>
      <c r="AZ644" s="159"/>
      <c r="BA644" s="159"/>
      <c r="BB644" s="159"/>
      <c r="BC644" s="159"/>
      <c r="BD644" s="159"/>
      <c r="BE644" s="159"/>
      <c r="BF644" s="159"/>
      <c r="BG644" s="159"/>
      <c r="BH644" s="159"/>
      <c r="BI644" s="159"/>
      <c r="BJ644" s="159"/>
      <c r="BK644" s="159"/>
      <c r="BL644" s="159"/>
      <c r="BM644" s="159"/>
      <c r="BN644" s="159"/>
      <c r="BO644" s="159"/>
      <c r="BP644" s="159"/>
      <c r="BQ644" s="159"/>
      <c r="BR644" s="159"/>
      <c r="BS644" s="159"/>
      <c r="BT644" s="159"/>
      <c r="BU644" s="159"/>
      <c r="BV644" s="159"/>
      <c r="BW644" s="159"/>
      <c r="BX644" s="159"/>
      <c r="BY644" s="159"/>
      <c r="BZ644" s="159"/>
      <c r="CA644" s="159"/>
      <c r="CB644" s="159"/>
      <c r="CC644" s="159"/>
      <c r="CD644" s="159"/>
      <c r="CE644" s="159"/>
      <c r="CF644" s="159"/>
      <c r="CG644" s="159"/>
      <c r="CH644" s="159"/>
      <c r="CI644" s="159"/>
      <c r="CJ644" s="159"/>
      <c r="CK644" s="159"/>
      <c r="CL644" s="159"/>
      <c r="CM644" s="159"/>
      <c r="CN644" s="159"/>
      <c r="CO644" s="159"/>
      <c r="CP644" s="159"/>
      <c r="CQ644" s="159"/>
      <c r="CR644" s="159"/>
      <c r="CS644" s="159"/>
      <c r="CT644" s="159"/>
      <c r="CU644" s="159"/>
      <c r="CV644" s="159"/>
      <c r="CW644" s="159"/>
      <c r="CX644" s="159"/>
      <c r="CY644" s="159"/>
      <c r="CZ644" s="159"/>
      <c r="DA644" s="159"/>
      <c r="DB644" s="159"/>
      <c r="DC644" s="159"/>
      <c r="DD644" s="159"/>
      <c r="DE644" s="159"/>
      <c r="DF644" s="159"/>
      <c r="DG644" s="159"/>
      <c r="DH644" s="159"/>
      <c r="DI644" s="159"/>
      <c r="DJ644" s="159"/>
      <c r="DK644" s="159"/>
      <c r="DL644" s="159"/>
      <c r="DM644" s="159"/>
      <c r="DN644" s="159"/>
      <c r="DO644" s="159"/>
      <c r="DP644" s="159"/>
      <c r="DQ644" s="159"/>
      <c r="DR644" s="159"/>
      <c r="DS644" s="159"/>
      <c r="DT644" s="159"/>
      <c r="DU644" s="159"/>
      <c r="DV644" s="159"/>
      <c r="DW644" s="159"/>
      <c r="DX644" s="159"/>
      <c r="DY644" s="159"/>
      <c r="DZ644" s="159"/>
      <c r="EA644" s="159"/>
      <c r="EB644" s="159"/>
      <c r="EC644" s="159"/>
      <c r="ED644" s="159"/>
      <c r="EE644" s="159"/>
      <c r="EF644" s="159"/>
      <c r="EG644" s="159"/>
      <c r="EH644" s="159"/>
      <c r="EI644" s="159"/>
      <c r="EJ644" s="159"/>
      <c r="EK644" s="159"/>
      <c r="EL644" s="159"/>
      <c r="EM644" s="159"/>
      <c r="EN644" s="159"/>
      <c r="EO644" s="159"/>
      <c r="EP644" s="159"/>
      <c r="EQ644" s="159"/>
      <c r="ER644" s="159"/>
      <c r="ES644" s="159"/>
      <c r="ET644" s="159"/>
      <c r="EU644" s="159"/>
      <c r="EV644" s="159"/>
      <c r="EW644" s="159"/>
      <c r="EX644" s="159"/>
      <c r="EY644" s="159"/>
      <c r="EZ644" s="159"/>
      <c r="FA644" s="159"/>
      <c r="FB644" s="159"/>
      <c r="FC644" s="159"/>
      <c r="FD644" s="159"/>
      <c r="FE644" s="159"/>
      <c r="FF644" s="159"/>
      <c r="FG644" s="159"/>
      <c r="FH644" s="159"/>
      <c r="FI644" s="159"/>
      <c r="FJ644" s="159"/>
      <c r="FK644" s="159"/>
      <c r="FL644" s="159"/>
      <c r="FM644" s="159"/>
      <c r="FN644" s="159"/>
      <c r="FO644" s="159"/>
      <c r="FP644" s="159"/>
      <c r="FQ644" s="159"/>
      <c r="FR644" s="159"/>
      <c r="FS644" s="159"/>
      <c r="FT644" s="159"/>
      <c r="FU644" s="159"/>
      <c r="FV644" s="159"/>
      <c r="FW644" s="159"/>
      <c r="FX644" s="159"/>
      <c r="FY644" s="159"/>
      <c r="FZ644" s="159"/>
      <c r="GA644" s="159"/>
      <c r="GB644" s="159"/>
      <c r="GC644" s="159"/>
      <c r="GD644" s="159"/>
      <c r="GE644" s="159"/>
      <c r="GF644" s="159"/>
      <c r="GG644" s="159"/>
      <c r="GH644" s="159"/>
      <c r="GI644" s="159"/>
      <c r="GJ644" s="159"/>
      <c r="GK644" s="159"/>
      <c r="GL644" s="159"/>
      <c r="GM644" s="159"/>
      <c r="GN644" s="159"/>
      <c r="GO644" s="159"/>
      <c r="GP644" s="159"/>
      <c r="GQ644" s="159"/>
      <c r="GR644" s="159"/>
      <c r="GS644" s="159"/>
      <c r="GT644" s="159"/>
      <c r="GU644" s="159"/>
      <c r="GV644" s="159"/>
      <c r="GW644" s="159"/>
      <c r="GX644" s="159"/>
      <c r="GY644" s="159"/>
      <c r="GZ644" s="159"/>
      <c r="HA644" s="159"/>
    </row>
    <row r="645" spans="1:209" ht="45" x14ac:dyDescent="0.25">
      <c r="A645" s="158">
        <v>1</v>
      </c>
      <c r="B645" s="58" t="s">
        <v>363</v>
      </c>
      <c r="C645" s="185">
        <f>'2 уровень'!C1579</f>
        <v>70</v>
      </c>
      <c r="D645" s="185">
        <f>'2 уровень'!D1579</f>
        <v>70</v>
      </c>
      <c r="E645" s="185">
        <f>'2 уровень'!E1579</f>
        <v>70</v>
      </c>
      <c r="F645" s="717">
        <f>'2 уровень'!F1579</f>
        <v>0</v>
      </c>
      <c r="G645" s="232">
        <f>'2 уровень'!G1579</f>
        <v>0</v>
      </c>
      <c r="H645" s="232">
        <f>'2 уровень'!H1579</f>
        <v>0</v>
      </c>
      <c r="I645" s="241">
        <f>'2 уровень'!I1579</f>
        <v>0</v>
      </c>
      <c r="J645" s="241">
        <f>'2 уровень'!J1579</f>
        <v>0</v>
      </c>
      <c r="K645" s="241">
        <f>'2 уровень'!K1579</f>
        <v>0</v>
      </c>
      <c r="L645" s="241">
        <f>'2 уровень'!L1579</f>
        <v>0</v>
      </c>
      <c r="M645" s="241">
        <f>'2 уровень'!M1579</f>
        <v>0</v>
      </c>
      <c r="N645" s="241">
        <f>'2 уровень'!N1579</f>
        <v>0</v>
      </c>
      <c r="O645" s="160">
        <f>'2 уровень'!O1579</f>
        <v>0</v>
      </c>
      <c r="P645" s="160">
        <f>'2 уровень'!P1579</f>
        <v>0</v>
      </c>
      <c r="Q645" s="160">
        <f>'2 уровень'!Q1579</f>
        <v>0</v>
      </c>
      <c r="R645" s="160">
        <f>'2 уровень'!R1579</f>
        <v>0</v>
      </c>
      <c r="S645" s="160">
        <f>'2 уровень'!S1579</f>
        <v>0</v>
      </c>
      <c r="T645" s="160">
        <f>'2 уровень'!T1579</f>
        <v>0</v>
      </c>
      <c r="U645" s="160">
        <f>'2 уровень'!U1579</f>
        <v>0</v>
      </c>
      <c r="V645" s="160">
        <f>'2 уровень'!V1579</f>
        <v>0</v>
      </c>
      <c r="W645" s="160">
        <f>'2 уровень'!W1579</f>
        <v>0</v>
      </c>
      <c r="X645" s="160">
        <f>'2 уровень'!X1579</f>
        <v>0</v>
      </c>
      <c r="Y645" s="160">
        <f>'2 уровень'!Y1579</f>
        <v>0</v>
      </c>
      <c r="Z645" s="2222">
        <f>'2 уровень'!Z1579</f>
        <v>0</v>
      </c>
      <c r="AA645" s="160">
        <f>'2 уровень'!AA1579</f>
        <v>0</v>
      </c>
      <c r="AB645" s="160">
        <f>'2 уровень'!AB1579</f>
        <v>0</v>
      </c>
      <c r="AC645" s="160">
        <f>'2 уровень'!AC1579</f>
        <v>0</v>
      </c>
      <c r="AD645" s="2141">
        <f>'2 уровень'!AD1579</f>
        <v>0</v>
      </c>
      <c r="AE645" s="2141">
        <f>'2 уровень'!AE1579</f>
        <v>0</v>
      </c>
      <c r="AF645" s="2141">
        <f>'2 уровень'!AF1579</f>
        <v>0</v>
      </c>
      <c r="AG645" s="160"/>
      <c r="AH645" s="160"/>
      <c r="AI645" s="159"/>
      <c r="AJ645" s="159"/>
      <c r="AK645" s="159"/>
      <c r="AL645" s="159"/>
      <c r="AM645" s="159"/>
      <c r="AN645" s="159"/>
      <c r="AO645" s="159"/>
      <c r="AP645" s="159"/>
      <c r="AQ645" s="159"/>
      <c r="AR645" s="159"/>
      <c r="AS645" s="159"/>
      <c r="AT645" s="159"/>
      <c r="AU645" s="159"/>
      <c r="AV645" s="159"/>
      <c r="AW645" s="159"/>
      <c r="AX645" s="159"/>
      <c r="AY645" s="159"/>
      <c r="AZ645" s="159"/>
      <c r="BA645" s="159"/>
      <c r="BB645" s="159"/>
      <c r="BC645" s="159"/>
      <c r="BD645" s="159"/>
      <c r="BE645" s="159"/>
      <c r="BF645" s="159"/>
      <c r="BG645" s="159"/>
      <c r="BH645" s="159"/>
      <c r="BI645" s="159"/>
      <c r="BJ645" s="159"/>
      <c r="BK645" s="159"/>
      <c r="BL645" s="159"/>
      <c r="BM645" s="159"/>
      <c r="BN645" s="159"/>
      <c r="BO645" s="159"/>
      <c r="BP645" s="159"/>
      <c r="BQ645" s="159"/>
      <c r="BR645" s="159"/>
      <c r="BS645" s="159"/>
      <c r="BT645" s="159"/>
      <c r="BU645" s="159"/>
      <c r="BV645" s="159"/>
      <c r="BW645" s="159"/>
      <c r="BX645" s="159"/>
      <c r="BY645" s="159"/>
      <c r="BZ645" s="159"/>
      <c r="CA645" s="159"/>
      <c r="CB645" s="159"/>
      <c r="CC645" s="159"/>
      <c r="CD645" s="159"/>
      <c r="CE645" s="159"/>
      <c r="CF645" s="159"/>
      <c r="CG645" s="159"/>
      <c r="CH645" s="159"/>
      <c r="CI645" s="159"/>
      <c r="CJ645" s="159"/>
      <c r="CK645" s="159"/>
      <c r="CL645" s="159"/>
      <c r="CM645" s="159"/>
      <c r="CN645" s="159"/>
      <c r="CO645" s="159"/>
      <c r="CP645" s="159"/>
      <c r="CQ645" s="159"/>
      <c r="CR645" s="159"/>
      <c r="CS645" s="159"/>
      <c r="CT645" s="159"/>
      <c r="CU645" s="159"/>
      <c r="CV645" s="159"/>
      <c r="CW645" s="159"/>
      <c r="CX645" s="159"/>
      <c r="CY645" s="159"/>
      <c r="CZ645" s="159"/>
      <c r="DA645" s="159"/>
      <c r="DB645" s="159"/>
      <c r="DC645" s="159"/>
      <c r="DD645" s="159"/>
      <c r="DE645" s="159"/>
      <c r="DF645" s="159"/>
      <c r="DG645" s="159"/>
      <c r="DH645" s="159"/>
      <c r="DI645" s="159"/>
      <c r="DJ645" s="159"/>
      <c r="DK645" s="159"/>
      <c r="DL645" s="159"/>
      <c r="DM645" s="159"/>
      <c r="DN645" s="159"/>
      <c r="DO645" s="159"/>
      <c r="DP645" s="159"/>
      <c r="DQ645" s="159"/>
      <c r="DR645" s="159"/>
      <c r="DS645" s="159"/>
      <c r="DT645" s="159"/>
      <c r="DU645" s="159"/>
      <c r="DV645" s="159"/>
      <c r="DW645" s="159"/>
      <c r="DX645" s="159"/>
      <c r="DY645" s="159"/>
      <c r="DZ645" s="159"/>
      <c r="EA645" s="159"/>
      <c r="EB645" s="159"/>
      <c r="EC645" s="159"/>
      <c r="ED645" s="159"/>
      <c r="EE645" s="159"/>
      <c r="EF645" s="159"/>
      <c r="EG645" s="159"/>
      <c r="EH645" s="159"/>
      <c r="EI645" s="159"/>
      <c r="EJ645" s="159"/>
      <c r="EK645" s="159"/>
      <c r="EL645" s="159"/>
      <c r="EM645" s="159"/>
      <c r="EN645" s="159"/>
      <c r="EO645" s="159"/>
      <c r="EP645" s="159"/>
      <c r="EQ645" s="159"/>
      <c r="ER645" s="159"/>
      <c r="ES645" s="159"/>
      <c r="ET645" s="159"/>
      <c r="EU645" s="159"/>
      <c r="EV645" s="159"/>
      <c r="EW645" s="159"/>
      <c r="EX645" s="159"/>
      <c r="EY645" s="159"/>
      <c r="EZ645" s="159"/>
      <c r="FA645" s="159"/>
      <c r="FB645" s="159"/>
      <c r="FC645" s="159"/>
      <c r="FD645" s="159"/>
      <c r="FE645" s="159"/>
      <c r="FF645" s="159"/>
      <c r="FG645" s="159"/>
      <c r="FH645" s="159"/>
      <c r="FI645" s="159"/>
      <c r="FJ645" s="159"/>
      <c r="FK645" s="159"/>
      <c r="FL645" s="159"/>
      <c r="FM645" s="159"/>
      <c r="FN645" s="159"/>
      <c r="FO645" s="159"/>
      <c r="FP645" s="159"/>
      <c r="FQ645" s="159"/>
      <c r="FR645" s="159"/>
      <c r="FS645" s="159"/>
      <c r="FT645" s="159"/>
      <c r="FU645" s="159"/>
      <c r="FV645" s="159"/>
      <c r="FW645" s="159"/>
      <c r="FX645" s="159"/>
      <c r="FY645" s="159"/>
      <c r="FZ645" s="159"/>
      <c r="GA645" s="159"/>
      <c r="GB645" s="159"/>
      <c r="GC645" s="159"/>
      <c r="GD645" s="159"/>
      <c r="GE645" s="159"/>
      <c r="GF645" s="159"/>
      <c r="GG645" s="159"/>
      <c r="GH645" s="159"/>
      <c r="GI645" s="159"/>
      <c r="GJ645" s="159"/>
      <c r="GK645" s="159"/>
      <c r="GL645" s="159"/>
      <c r="GM645" s="159"/>
      <c r="GN645" s="159"/>
      <c r="GO645" s="159"/>
      <c r="GP645" s="159"/>
      <c r="GQ645" s="159"/>
      <c r="GR645" s="159"/>
      <c r="GS645" s="159"/>
      <c r="GT645" s="159"/>
      <c r="GU645" s="159"/>
      <c r="GV645" s="159"/>
      <c r="GW645" s="159"/>
      <c r="GX645" s="159"/>
      <c r="GY645" s="159"/>
      <c r="GZ645" s="159"/>
      <c r="HA645" s="159"/>
    </row>
    <row r="646" spans="1:209" ht="30" x14ac:dyDescent="0.25">
      <c r="A646" s="158">
        <v>1</v>
      </c>
      <c r="B646" s="58" t="s">
        <v>364</v>
      </c>
      <c r="C646" s="185">
        <f>'2 уровень'!C1580</f>
        <v>0</v>
      </c>
      <c r="D646" s="185">
        <f>'2 уровень'!D1580</f>
        <v>0</v>
      </c>
      <c r="E646" s="185">
        <f>'2 уровень'!E1580</f>
        <v>0</v>
      </c>
      <c r="F646" s="717" t="e">
        <f>'2 уровень'!F1580</f>
        <v>#DIV/0!</v>
      </c>
      <c r="G646" s="232">
        <f>'2 уровень'!G1580</f>
        <v>0</v>
      </c>
      <c r="H646" s="232">
        <f>'2 уровень'!H1580</f>
        <v>0</v>
      </c>
      <c r="I646" s="241">
        <f>'2 уровень'!I1580</f>
        <v>0</v>
      </c>
      <c r="J646" s="241">
        <f>'2 уровень'!J1580</f>
        <v>0</v>
      </c>
      <c r="K646" s="241">
        <f>'2 уровень'!K1580</f>
        <v>0</v>
      </c>
      <c r="L646" s="241">
        <f>'2 уровень'!L1580</f>
        <v>0</v>
      </c>
      <c r="M646" s="241">
        <f>'2 уровень'!M1580</f>
        <v>0</v>
      </c>
      <c r="N646" s="241">
        <f>'2 уровень'!N1580</f>
        <v>0</v>
      </c>
      <c r="O646" s="160">
        <f>'2 уровень'!O1580</f>
        <v>0</v>
      </c>
      <c r="P646" s="160">
        <f>'2 уровень'!P1580</f>
        <v>0</v>
      </c>
      <c r="Q646" s="160">
        <f>'2 уровень'!Q1580</f>
        <v>0</v>
      </c>
      <c r="R646" s="160">
        <f>'2 уровень'!R1580</f>
        <v>0</v>
      </c>
      <c r="S646" s="160">
        <f>'2 уровень'!S1580</f>
        <v>0</v>
      </c>
      <c r="T646" s="160">
        <f>'2 уровень'!T1580</f>
        <v>0</v>
      </c>
      <c r="U646" s="160">
        <f>'2 уровень'!U1580</f>
        <v>0</v>
      </c>
      <c r="V646" s="160">
        <f>'2 уровень'!V1580</f>
        <v>0</v>
      </c>
      <c r="W646" s="160">
        <f>'2 уровень'!W1580</f>
        <v>0</v>
      </c>
      <c r="X646" s="160">
        <f>'2 уровень'!X1580</f>
        <v>0</v>
      </c>
      <c r="Y646" s="160">
        <f>'2 уровень'!Y1580</f>
        <v>0</v>
      </c>
      <c r="Z646" s="2222">
        <f>'2 уровень'!Z1580</f>
        <v>0</v>
      </c>
      <c r="AA646" s="160">
        <f>'2 уровень'!AA1580</f>
        <v>0</v>
      </c>
      <c r="AB646" s="160">
        <f>'2 уровень'!AB1580</f>
        <v>0</v>
      </c>
      <c r="AC646" s="160">
        <f>'2 уровень'!AC1580</f>
        <v>0</v>
      </c>
      <c r="AD646" s="2141">
        <f>'2 уровень'!AD1580</f>
        <v>0</v>
      </c>
      <c r="AE646" s="2141">
        <f>'2 уровень'!AE1580</f>
        <v>0</v>
      </c>
      <c r="AF646" s="2141">
        <f>'2 уровень'!AF1580</f>
        <v>0</v>
      </c>
      <c r="AG646" s="160"/>
      <c r="AH646" s="160"/>
      <c r="AI646" s="159"/>
      <c r="AJ646" s="159"/>
      <c r="AK646" s="159"/>
      <c r="AL646" s="159"/>
      <c r="AM646" s="159"/>
      <c r="AN646" s="159"/>
      <c r="AO646" s="159"/>
      <c r="AP646" s="159"/>
      <c r="AQ646" s="159"/>
      <c r="AR646" s="159"/>
      <c r="AS646" s="159"/>
      <c r="AT646" s="159"/>
      <c r="AU646" s="159"/>
      <c r="AV646" s="159"/>
      <c r="AW646" s="159"/>
      <c r="AX646" s="159"/>
      <c r="AY646" s="159"/>
      <c r="AZ646" s="159"/>
      <c r="BA646" s="159"/>
      <c r="BB646" s="159"/>
      <c r="BC646" s="159"/>
      <c r="BD646" s="159"/>
      <c r="BE646" s="159"/>
      <c r="BF646" s="159"/>
      <c r="BG646" s="159"/>
      <c r="BH646" s="159"/>
      <c r="BI646" s="159"/>
      <c r="BJ646" s="159"/>
      <c r="BK646" s="159"/>
      <c r="BL646" s="159"/>
      <c r="BM646" s="159"/>
      <c r="BN646" s="159"/>
      <c r="BO646" s="159"/>
      <c r="BP646" s="159"/>
      <c r="BQ646" s="159"/>
      <c r="BR646" s="159"/>
      <c r="BS646" s="159"/>
      <c r="BT646" s="159"/>
      <c r="BU646" s="159"/>
      <c r="BV646" s="159"/>
      <c r="BW646" s="159"/>
      <c r="BX646" s="159"/>
      <c r="BY646" s="159"/>
      <c r="BZ646" s="159"/>
      <c r="CA646" s="159"/>
      <c r="CB646" s="159"/>
      <c r="CC646" s="159"/>
      <c r="CD646" s="159"/>
      <c r="CE646" s="159"/>
      <c r="CF646" s="159"/>
      <c r="CG646" s="159"/>
      <c r="CH646" s="159"/>
      <c r="CI646" s="159"/>
      <c r="CJ646" s="159"/>
      <c r="CK646" s="159"/>
      <c r="CL646" s="159"/>
      <c r="CM646" s="159"/>
      <c r="CN646" s="159"/>
      <c r="CO646" s="159"/>
      <c r="CP646" s="159"/>
      <c r="CQ646" s="159"/>
      <c r="CR646" s="159"/>
      <c r="CS646" s="159"/>
      <c r="CT646" s="159"/>
      <c r="CU646" s="159"/>
      <c r="CV646" s="159"/>
      <c r="CW646" s="159"/>
      <c r="CX646" s="159"/>
      <c r="CY646" s="159"/>
      <c r="CZ646" s="159"/>
      <c r="DA646" s="159"/>
      <c r="DB646" s="159"/>
      <c r="DC646" s="159"/>
      <c r="DD646" s="159"/>
      <c r="DE646" s="159"/>
      <c r="DF646" s="159"/>
      <c r="DG646" s="159"/>
      <c r="DH646" s="159"/>
      <c r="DI646" s="159"/>
      <c r="DJ646" s="159"/>
      <c r="DK646" s="159"/>
      <c r="DL646" s="159"/>
      <c r="DM646" s="159"/>
      <c r="DN646" s="159"/>
      <c r="DO646" s="159"/>
      <c r="DP646" s="159"/>
      <c r="DQ646" s="159"/>
      <c r="DR646" s="159"/>
      <c r="DS646" s="159"/>
      <c r="DT646" s="159"/>
      <c r="DU646" s="159"/>
      <c r="DV646" s="159"/>
      <c r="DW646" s="159"/>
      <c r="DX646" s="159"/>
      <c r="DY646" s="159"/>
      <c r="DZ646" s="159"/>
      <c r="EA646" s="159"/>
      <c r="EB646" s="159"/>
      <c r="EC646" s="159"/>
      <c r="ED646" s="159"/>
      <c r="EE646" s="159"/>
      <c r="EF646" s="159"/>
      <c r="EG646" s="159"/>
      <c r="EH646" s="159"/>
      <c r="EI646" s="159"/>
      <c r="EJ646" s="159"/>
      <c r="EK646" s="159"/>
      <c r="EL646" s="159"/>
      <c r="EM646" s="159"/>
      <c r="EN646" s="159"/>
      <c r="EO646" s="159"/>
      <c r="EP646" s="159"/>
      <c r="EQ646" s="159"/>
      <c r="ER646" s="159"/>
      <c r="ES646" s="159"/>
      <c r="ET646" s="159"/>
      <c r="EU646" s="159"/>
      <c r="EV646" s="159"/>
      <c r="EW646" s="159"/>
      <c r="EX646" s="159"/>
      <c r="EY646" s="159"/>
      <c r="EZ646" s="159"/>
      <c r="FA646" s="159"/>
      <c r="FB646" s="159"/>
      <c r="FC646" s="159"/>
      <c r="FD646" s="159"/>
      <c r="FE646" s="159"/>
      <c r="FF646" s="159"/>
      <c r="FG646" s="159"/>
      <c r="FH646" s="159"/>
      <c r="FI646" s="159"/>
      <c r="FJ646" s="159"/>
      <c r="FK646" s="159"/>
      <c r="FL646" s="159"/>
      <c r="FM646" s="159"/>
      <c r="FN646" s="159"/>
      <c r="FO646" s="159"/>
      <c r="FP646" s="159"/>
      <c r="FQ646" s="159"/>
      <c r="FR646" s="159"/>
      <c r="FS646" s="159"/>
      <c r="FT646" s="159"/>
      <c r="FU646" s="159"/>
      <c r="FV646" s="159"/>
      <c r="FW646" s="159"/>
      <c r="FX646" s="159"/>
      <c r="FY646" s="159"/>
      <c r="FZ646" s="159"/>
      <c r="GA646" s="159"/>
      <c r="GB646" s="159"/>
      <c r="GC646" s="159"/>
      <c r="GD646" s="159"/>
      <c r="GE646" s="159"/>
      <c r="GF646" s="159"/>
      <c r="GG646" s="159"/>
      <c r="GH646" s="159"/>
      <c r="GI646" s="159"/>
      <c r="GJ646" s="159"/>
      <c r="GK646" s="159"/>
      <c r="GL646" s="159"/>
      <c r="GM646" s="159"/>
      <c r="GN646" s="159"/>
      <c r="GO646" s="159"/>
      <c r="GP646" s="159"/>
      <c r="GQ646" s="159"/>
      <c r="GR646" s="159"/>
      <c r="GS646" s="159"/>
      <c r="GT646" s="159"/>
      <c r="GU646" s="159"/>
      <c r="GV646" s="159"/>
      <c r="GW646" s="159"/>
      <c r="GX646" s="159"/>
      <c r="GY646" s="159"/>
      <c r="GZ646" s="159"/>
      <c r="HA646" s="159"/>
    </row>
    <row r="647" spans="1:209" ht="30" x14ac:dyDescent="0.25">
      <c r="A647" s="158">
        <v>1</v>
      </c>
      <c r="B647" s="58" t="s">
        <v>365</v>
      </c>
      <c r="C647" s="185">
        <f>'2 уровень'!C1581</f>
        <v>0</v>
      </c>
      <c r="D647" s="185">
        <f>'2 уровень'!D1581</f>
        <v>0</v>
      </c>
      <c r="E647" s="185">
        <f>'2 уровень'!E1581</f>
        <v>0</v>
      </c>
      <c r="F647" s="717">
        <f>'2 уровень'!F1581</f>
        <v>0</v>
      </c>
      <c r="G647" s="232">
        <f>'2 уровень'!G1581</f>
        <v>0</v>
      </c>
      <c r="H647" s="232">
        <f>'2 уровень'!H1581</f>
        <v>0</v>
      </c>
      <c r="I647" s="241">
        <f>'2 уровень'!I1581</f>
        <v>0</v>
      </c>
      <c r="J647" s="241">
        <f>'2 уровень'!J1581</f>
        <v>0</v>
      </c>
      <c r="K647" s="241">
        <f>'2 уровень'!K1581</f>
        <v>0</v>
      </c>
      <c r="L647" s="241">
        <f>'2 уровень'!L1581</f>
        <v>0</v>
      </c>
      <c r="M647" s="241">
        <f>'2 уровень'!M1581</f>
        <v>0</v>
      </c>
      <c r="N647" s="241">
        <f>'2 уровень'!N1581</f>
        <v>0</v>
      </c>
      <c r="O647" s="160">
        <f>'2 уровень'!O1581</f>
        <v>0</v>
      </c>
      <c r="P647" s="160">
        <f>'2 уровень'!P1581</f>
        <v>0</v>
      </c>
      <c r="Q647" s="160">
        <f>'2 уровень'!Q1581</f>
        <v>0</v>
      </c>
      <c r="R647" s="160">
        <f>'2 уровень'!R1581</f>
        <v>0</v>
      </c>
      <c r="S647" s="160">
        <f>'2 уровень'!S1581</f>
        <v>0</v>
      </c>
      <c r="T647" s="160">
        <f>'2 уровень'!T1581</f>
        <v>0</v>
      </c>
      <c r="U647" s="160">
        <f>'2 уровень'!U1581</f>
        <v>0</v>
      </c>
      <c r="V647" s="160">
        <f>'2 уровень'!V1581</f>
        <v>0</v>
      </c>
      <c r="W647" s="160">
        <f>'2 уровень'!W1581</f>
        <v>0</v>
      </c>
      <c r="X647" s="160">
        <f>'2 уровень'!X1581</f>
        <v>0</v>
      </c>
      <c r="Y647" s="160">
        <f>'2 уровень'!Y1581</f>
        <v>0</v>
      </c>
      <c r="Z647" s="2222">
        <f>'2 уровень'!Z1581</f>
        <v>0</v>
      </c>
      <c r="AA647" s="160">
        <f>'2 уровень'!AA1581</f>
        <v>0</v>
      </c>
      <c r="AB647" s="160">
        <f>'2 уровень'!AB1581</f>
        <v>0</v>
      </c>
      <c r="AC647" s="160">
        <f>'2 уровень'!AC1581</f>
        <v>0</v>
      </c>
      <c r="AD647" s="2141">
        <f>'2 уровень'!AD1581</f>
        <v>0</v>
      </c>
      <c r="AE647" s="2141">
        <f>'2 уровень'!AE1581</f>
        <v>0</v>
      </c>
      <c r="AF647" s="2141">
        <f>'2 уровень'!AF1581</f>
        <v>0</v>
      </c>
      <c r="AG647" s="160"/>
      <c r="AH647" s="160"/>
      <c r="AI647" s="159"/>
      <c r="AJ647" s="159"/>
      <c r="AK647" s="159"/>
      <c r="AL647" s="159"/>
      <c r="AM647" s="159"/>
      <c r="AN647" s="159"/>
      <c r="AO647" s="159"/>
      <c r="AP647" s="159"/>
      <c r="AQ647" s="159"/>
      <c r="AR647" s="159"/>
      <c r="AS647" s="159"/>
      <c r="AT647" s="159"/>
      <c r="AU647" s="159"/>
      <c r="AV647" s="159"/>
      <c r="AW647" s="159"/>
      <c r="AX647" s="159"/>
      <c r="AY647" s="159"/>
      <c r="AZ647" s="159"/>
      <c r="BA647" s="159"/>
      <c r="BB647" s="159"/>
      <c r="BC647" s="159"/>
      <c r="BD647" s="159"/>
      <c r="BE647" s="159"/>
      <c r="BF647" s="159"/>
      <c r="BG647" s="159"/>
      <c r="BH647" s="159"/>
      <c r="BI647" s="159"/>
      <c r="BJ647" s="159"/>
      <c r="BK647" s="159"/>
      <c r="BL647" s="159"/>
      <c r="BM647" s="159"/>
      <c r="BN647" s="159"/>
      <c r="BO647" s="159"/>
      <c r="BP647" s="159"/>
      <c r="BQ647" s="159"/>
      <c r="BR647" s="159"/>
      <c r="BS647" s="159"/>
      <c r="BT647" s="159"/>
      <c r="BU647" s="159"/>
      <c r="BV647" s="159"/>
      <c r="BW647" s="159"/>
      <c r="BX647" s="159"/>
      <c r="BY647" s="159"/>
      <c r="BZ647" s="159"/>
      <c r="CA647" s="159"/>
      <c r="CB647" s="159"/>
      <c r="CC647" s="159"/>
      <c r="CD647" s="159"/>
      <c r="CE647" s="159"/>
      <c r="CF647" s="159"/>
      <c r="CG647" s="159"/>
      <c r="CH647" s="159"/>
      <c r="CI647" s="159"/>
      <c r="CJ647" s="159"/>
      <c r="CK647" s="159"/>
      <c r="CL647" s="159"/>
      <c r="CM647" s="159"/>
      <c r="CN647" s="159"/>
      <c r="CO647" s="159"/>
      <c r="CP647" s="159"/>
      <c r="CQ647" s="159"/>
      <c r="CR647" s="159"/>
      <c r="CS647" s="159"/>
      <c r="CT647" s="159"/>
      <c r="CU647" s="159"/>
      <c r="CV647" s="159"/>
      <c r="CW647" s="159"/>
      <c r="CX647" s="159"/>
      <c r="CY647" s="159"/>
      <c r="CZ647" s="159"/>
      <c r="DA647" s="159"/>
      <c r="DB647" s="159"/>
      <c r="DC647" s="159"/>
      <c r="DD647" s="159"/>
      <c r="DE647" s="159"/>
      <c r="DF647" s="159"/>
      <c r="DG647" s="159"/>
      <c r="DH647" s="159"/>
      <c r="DI647" s="159"/>
      <c r="DJ647" s="159"/>
      <c r="DK647" s="159"/>
      <c r="DL647" s="159"/>
      <c r="DM647" s="159"/>
      <c r="DN647" s="159"/>
      <c r="DO647" s="159"/>
      <c r="DP647" s="159"/>
      <c r="DQ647" s="159"/>
      <c r="DR647" s="159"/>
      <c r="DS647" s="159"/>
      <c r="DT647" s="159"/>
      <c r="DU647" s="159"/>
      <c r="DV647" s="159"/>
      <c r="DW647" s="159"/>
      <c r="DX647" s="159"/>
      <c r="DY647" s="159"/>
      <c r="DZ647" s="159"/>
      <c r="EA647" s="159"/>
      <c r="EB647" s="159"/>
      <c r="EC647" s="159"/>
      <c r="ED647" s="159"/>
      <c r="EE647" s="159"/>
      <c r="EF647" s="159"/>
      <c r="EG647" s="159"/>
      <c r="EH647" s="159"/>
      <c r="EI647" s="159"/>
      <c r="EJ647" s="159"/>
      <c r="EK647" s="159"/>
      <c r="EL647" s="159"/>
      <c r="EM647" s="159"/>
      <c r="EN647" s="159"/>
      <c r="EO647" s="159"/>
      <c r="EP647" s="159"/>
      <c r="EQ647" s="159"/>
      <c r="ER647" s="159"/>
      <c r="ES647" s="159"/>
      <c r="ET647" s="159"/>
      <c r="EU647" s="159"/>
      <c r="EV647" s="159"/>
      <c r="EW647" s="159"/>
      <c r="EX647" s="159"/>
      <c r="EY647" s="159"/>
      <c r="EZ647" s="159"/>
      <c r="FA647" s="159"/>
      <c r="FB647" s="159"/>
      <c r="FC647" s="159"/>
      <c r="FD647" s="159"/>
      <c r="FE647" s="159"/>
      <c r="FF647" s="159"/>
      <c r="FG647" s="159"/>
      <c r="FH647" s="159"/>
      <c r="FI647" s="159"/>
      <c r="FJ647" s="159"/>
      <c r="FK647" s="159"/>
      <c r="FL647" s="159"/>
      <c r="FM647" s="159"/>
      <c r="FN647" s="159"/>
      <c r="FO647" s="159"/>
      <c r="FP647" s="159"/>
      <c r="FQ647" s="159"/>
      <c r="FR647" s="159"/>
      <c r="FS647" s="159"/>
      <c r="FT647" s="159"/>
      <c r="FU647" s="159"/>
      <c r="FV647" s="159"/>
      <c r="FW647" s="159"/>
      <c r="FX647" s="159"/>
      <c r="FY647" s="159"/>
      <c r="FZ647" s="159"/>
      <c r="GA647" s="159"/>
      <c r="GB647" s="159"/>
      <c r="GC647" s="159"/>
      <c r="GD647" s="159"/>
      <c r="GE647" s="159"/>
      <c r="GF647" s="159"/>
      <c r="GG647" s="159"/>
      <c r="GH647" s="159"/>
      <c r="GI647" s="159"/>
      <c r="GJ647" s="159"/>
      <c r="GK647" s="159"/>
      <c r="GL647" s="159"/>
      <c r="GM647" s="159"/>
      <c r="GN647" s="159"/>
      <c r="GO647" s="159"/>
      <c r="GP647" s="159"/>
      <c r="GQ647" s="159"/>
      <c r="GR647" s="159"/>
      <c r="GS647" s="159"/>
      <c r="GT647" s="159"/>
      <c r="GU647" s="159"/>
      <c r="GV647" s="159"/>
      <c r="GW647" s="159"/>
      <c r="GX647" s="159"/>
      <c r="GY647" s="159"/>
      <c r="GZ647" s="159"/>
      <c r="HA647" s="159"/>
    </row>
    <row r="648" spans="1:209" x14ac:dyDescent="0.25">
      <c r="A648" s="158">
        <v>1</v>
      </c>
      <c r="B648" s="58" t="s">
        <v>330</v>
      </c>
      <c r="C648" s="185">
        <f>'2 уровень'!C1582</f>
        <v>7411</v>
      </c>
      <c r="D648" s="185">
        <f>'2 уровень'!D1582</f>
        <v>7411</v>
      </c>
      <c r="E648" s="185">
        <f>'2 уровень'!E1582</f>
        <v>7411</v>
      </c>
      <c r="F648" s="717">
        <f>'2 уровень'!F1582</f>
        <v>100</v>
      </c>
      <c r="G648" s="232">
        <f>'2 уровень'!G1582</f>
        <v>0</v>
      </c>
      <c r="H648" s="232">
        <f>'2 уровень'!H1582</f>
        <v>0</v>
      </c>
      <c r="I648" s="241">
        <f>'2 уровень'!I1582</f>
        <v>0</v>
      </c>
      <c r="J648" s="241">
        <f>'2 уровень'!J1582</f>
        <v>0</v>
      </c>
      <c r="K648" s="241">
        <f>'2 уровень'!K1582</f>
        <v>0</v>
      </c>
      <c r="L648" s="241">
        <f>'2 уровень'!L1582</f>
        <v>0</v>
      </c>
      <c r="M648" s="241">
        <f>'2 уровень'!M1582</f>
        <v>0</v>
      </c>
      <c r="N648" s="241">
        <f>'2 уровень'!N1582</f>
        <v>0</v>
      </c>
      <c r="O648" s="160">
        <f>'2 уровень'!O1582</f>
        <v>0</v>
      </c>
      <c r="P648" s="160">
        <f>'2 уровень'!P1582</f>
        <v>0</v>
      </c>
      <c r="Q648" s="160">
        <f>'2 уровень'!Q1582</f>
        <v>0</v>
      </c>
      <c r="R648" s="160">
        <f>'2 уровень'!R1582</f>
        <v>0</v>
      </c>
      <c r="S648" s="160">
        <f>'2 уровень'!S1582</f>
        <v>0</v>
      </c>
      <c r="T648" s="160">
        <f>'2 уровень'!T1582</f>
        <v>0</v>
      </c>
      <c r="U648" s="160">
        <f>'2 уровень'!U1582</f>
        <v>0</v>
      </c>
      <c r="V648" s="160">
        <f>'2 уровень'!V1582</f>
        <v>0</v>
      </c>
      <c r="W648" s="160">
        <f>'2 уровень'!W1582</f>
        <v>0</v>
      </c>
      <c r="X648" s="160">
        <f>'2 уровень'!X1582</f>
        <v>0</v>
      </c>
      <c r="Y648" s="160">
        <f>'2 уровень'!Y1582</f>
        <v>0</v>
      </c>
      <c r="Z648" s="2222">
        <f>'2 уровень'!Z1582</f>
        <v>0</v>
      </c>
      <c r="AA648" s="160">
        <f>'2 уровень'!AA1582</f>
        <v>0</v>
      </c>
      <c r="AB648" s="160">
        <f>'2 уровень'!AB1582</f>
        <v>0</v>
      </c>
      <c r="AC648" s="160">
        <f>'2 уровень'!AC1582</f>
        <v>0</v>
      </c>
      <c r="AD648" s="2141">
        <f>'2 уровень'!AD1582</f>
        <v>0</v>
      </c>
      <c r="AE648" s="2141">
        <f>'2 уровень'!AE1582</f>
        <v>0</v>
      </c>
      <c r="AF648" s="2141">
        <f>'2 уровень'!AF1582</f>
        <v>0</v>
      </c>
      <c r="AG648" s="160"/>
      <c r="AH648" s="160"/>
      <c r="AI648" s="159"/>
      <c r="AJ648" s="159"/>
      <c r="AK648" s="159"/>
      <c r="AL648" s="159"/>
      <c r="AM648" s="159"/>
      <c r="AN648" s="159"/>
      <c r="AO648" s="159"/>
      <c r="AP648" s="159"/>
      <c r="AQ648" s="159"/>
      <c r="AR648" s="159"/>
      <c r="AS648" s="159"/>
      <c r="AT648" s="159"/>
      <c r="AU648" s="159"/>
      <c r="AV648" s="159"/>
      <c r="AW648" s="159"/>
      <c r="AX648" s="159"/>
      <c r="AY648" s="159"/>
      <c r="AZ648" s="159"/>
      <c r="BA648" s="159"/>
      <c r="BB648" s="159"/>
      <c r="BC648" s="159"/>
      <c r="BD648" s="159"/>
      <c r="BE648" s="159"/>
      <c r="BF648" s="159"/>
      <c r="BG648" s="159"/>
      <c r="BH648" s="159"/>
      <c r="BI648" s="159"/>
      <c r="BJ648" s="159"/>
      <c r="BK648" s="159"/>
      <c r="BL648" s="159"/>
      <c r="BM648" s="159"/>
      <c r="BN648" s="159"/>
      <c r="BO648" s="159"/>
      <c r="BP648" s="159"/>
      <c r="BQ648" s="159"/>
      <c r="BR648" s="159"/>
      <c r="BS648" s="159"/>
      <c r="BT648" s="159"/>
      <c r="BU648" s="159"/>
      <c r="BV648" s="159"/>
      <c r="BW648" s="159"/>
      <c r="BX648" s="159"/>
      <c r="BY648" s="159"/>
      <c r="BZ648" s="159"/>
      <c r="CA648" s="159"/>
      <c r="CB648" s="159"/>
      <c r="CC648" s="159"/>
      <c r="CD648" s="159"/>
      <c r="CE648" s="159"/>
      <c r="CF648" s="159"/>
      <c r="CG648" s="159"/>
      <c r="CH648" s="159"/>
      <c r="CI648" s="159"/>
      <c r="CJ648" s="159"/>
      <c r="CK648" s="159"/>
      <c r="CL648" s="159"/>
      <c r="CM648" s="159"/>
      <c r="CN648" s="159"/>
      <c r="CO648" s="159"/>
      <c r="CP648" s="159"/>
      <c r="CQ648" s="159"/>
      <c r="CR648" s="159"/>
      <c r="CS648" s="159"/>
      <c r="CT648" s="159"/>
      <c r="CU648" s="159"/>
      <c r="CV648" s="159"/>
      <c r="CW648" s="159"/>
      <c r="CX648" s="159"/>
      <c r="CY648" s="159"/>
      <c r="CZ648" s="159"/>
      <c r="DA648" s="159"/>
      <c r="DB648" s="159"/>
      <c r="DC648" s="159"/>
      <c r="DD648" s="159"/>
      <c r="DE648" s="159"/>
      <c r="DF648" s="159"/>
      <c r="DG648" s="159"/>
      <c r="DH648" s="159"/>
      <c r="DI648" s="159"/>
      <c r="DJ648" s="159"/>
      <c r="DK648" s="159"/>
      <c r="DL648" s="159"/>
      <c r="DM648" s="159"/>
      <c r="DN648" s="159"/>
      <c r="DO648" s="159"/>
      <c r="DP648" s="159"/>
      <c r="DQ648" s="159"/>
      <c r="DR648" s="159"/>
      <c r="DS648" s="159"/>
      <c r="DT648" s="159"/>
      <c r="DU648" s="159"/>
      <c r="DV648" s="159"/>
      <c r="DW648" s="159"/>
      <c r="DX648" s="159"/>
      <c r="DY648" s="159"/>
      <c r="DZ648" s="159"/>
      <c r="EA648" s="159"/>
      <c r="EB648" s="159"/>
      <c r="EC648" s="159"/>
      <c r="ED648" s="159"/>
      <c r="EE648" s="159"/>
      <c r="EF648" s="159"/>
      <c r="EG648" s="159"/>
      <c r="EH648" s="159"/>
      <c r="EI648" s="159"/>
      <c r="EJ648" s="159"/>
      <c r="EK648" s="159"/>
      <c r="EL648" s="159"/>
      <c r="EM648" s="159"/>
      <c r="EN648" s="159"/>
      <c r="EO648" s="159"/>
      <c r="EP648" s="159"/>
      <c r="EQ648" s="159"/>
      <c r="ER648" s="159"/>
      <c r="ES648" s="159"/>
      <c r="ET648" s="159"/>
      <c r="EU648" s="159"/>
      <c r="EV648" s="159"/>
      <c r="EW648" s="159"/>
      <c r="EX648" s="159"/>
      <c r="EY648" s="159"/>
      <c r="EZ648" s="159"/>
      <c r="FA648" s="159"/>
      <c r="FB648" s="159"/>
      <c r="FC648" s="159"/>
      <c r="FD648" s="159"/>
      <c r="FE648" s="159"/>
      <c r="FF648" s="159"/>
      <c r="FG648" s="159"/>
      <c r="FH648" s="159"/>
      <c r="FI648" s="159"/>
      <c r="FJ648" s="159"/>
      <c r="FK648" s="159"/>
      <c r="FL648" s="159"/>
      <c r="FM648" s="159"/>
      <c r="FN648" s="159"/>
      <c r="FO648" s="159"/>
      <c r="FP648" s="159"/>
      <c r="FQ648" s="159"/>
      <c r="FR648" s="159"/>
      <c r="FS648" s="159"/>
      <c r="FT648" s="159"/>
      <c r="FU648" s="159"/>
      <c r="FV648" s="159"/>
      <c r="FW648" s="159"/>
      <c r="FX648" s="159"/>
      <c r="FY648" s="159"/>
      <c r="FZ648" s="159"/>
      <c r="GA648" s="159"/>
      <c r="GB648" s="159"/>
      <c r="GC648" s="159"/>
      <c r="GD648" s="159"/>
      <c r="GE648" s="159"/>
      <c r="GF648" s="159"/>
      <c r="GG648" s="159"/>
      <c r="GH648" s="159"/>
      <c r="GI648" s="159"/>
      <c r="GJ648" s="159"/>
      <c r="GK648" s="159"/>
      <c r="GL648" s="159"/>
      <c r="GM648" s="159"/>
      <c r="GN648" s="159"/>
      <c r="GO648" s="159"/>
      <c r="GP648" s="159"/>
      <c r="GQ648" s="159"/>
      <c r="GR648" s="159"/>
      <c r="GS648" s="159"/>
      <c r="GT648" s="159"/>
      <c r="GU648" s="159"/>
      <c r="GV648" s="159"/>
      <c r="GW648" s="159"/>
      <c r="GX648" s="159"/>
      <c r="GY648" s="159"/>
      <c r="GZ648" s="159"/>
      <c r="HA648" s="159"/>
    </row>
    <row r="649" spans="1:209" x14ac:dyDescent="0.25">
      <c r="A649" s="158">
        <v>1</v>
      </c>
      <c r="B649" s="58" t="s">
        <v>169</v>
      </c>
      <c r="C649" s="185">
        <f>'2 уровень'!C1583</f>
        <v>4895</v>
      </c>
      <c r="D649" s="185">
        <f>'2 уровень'!D1583</f>
        <v>4895</v>
      </c>
      <c r="E649" s="185">
        <f>'2 уровень'!E1583</f>
        <v>4895.26953125</v>
      </c>
      <c r="F649" s="717">
        <f>'2 уровень'!F1583</f>
        <v>100.00550625638407</v>
      </c>
      <c r="G649" s="232">
        <f>'2 уровень'!G1583</f>
        <v>0</v>
      </c>
      <c r="H649" s="232">
        <f>'2 уровень'!H1583</f>
        <v>0</v>
      </c>
      <c r="I649" s="241">
        <f>'2 уровень'!I1583</f>
        <v>0</v>
      </c>
      <c r="J649" s="241">
        <f>'2 уровень'!J1583</f>
        <v>0</v>
      </c>
      <c r="K649" s="241">
        <f>'2 уровень'!K1583</f>
        <v>0</v>
      </c>
      <c r="L649" s="241">
        <f>'2 уровень'!L1583</f>
        <v>0</v>
      </c>
      <c r="M649" s="241">
        <f>'2 уровень'!M1583</f>
        <v>0</v>
      </c>
      <c r="N649" s="241">
        <f>'2 уровень'!N1583</f>
        <v>0</v>
      </c>
      <c r="O649" s="160">
        <f>'2 уровень'!O1583</f>
        <v>0</v>
      </c>
      <c r="P649" s="160">
        <f>'2 уровень'!P1583</f>
        <v>0</v>
      </c>
      <c r="Q649" s="160">
        <f>'2 уровень'!Q1583</f>
        <v>0</v>
      </c>
      <c r="R649" s="160">
        <f>'2 уровень'!R1583</f>
        <v>0</v>
      </c>
      <c r="S649" s="160">
        <f>'2 уровень'!S1583</f>
        <v>0</v>
      </c>
      <c r="T649" s="160">
        <f>'2 уровень'!T1583</f>
        <v>0</v>
      </c>
      <c r="U649" s="160">
        <f>'2 уровень'!U1583</f>
        <v>0</v>
      </c>
      <c r="V649" s="160">
        <f>'2 уровень'!V1583</f>
        <v>0</v>
      </c>
      <c r="W649" s="160">
        <f>'2 уровень'!W1583</f>
        <v>0</v>
      </c>
      <c r="X649" s="160">
        <f>'2 уровень'!X1583</f>
        <v>0</v>
      </c>
      <c r="Y649" s="160">
        <f>'2 уровень'!Y1583</f>
        <v>0</v>
      </c>
      <c r="Z649" s="2222">
        <f>'2 уровень'!Z1583</f>
        <v>0</v>
      </c>
      <c r="AA649" s="160">
        <f>'2 уровень'!AA1583</f>
        <v>0</v>
      </c>
      <c r="AB649" s="160">
        <f>'2 уровень'!AB1583</f>
        <v>0</v>
      </c>
      <c r="AC649" s="160">
        <f>'2 уровень'!AC1583</f>
        <v>0</v>
      </c>
      <c r="AD649" s="2141">
        <f>'2 уровень'!AD1583</f>
        <v>0</v>
      </c>
      <c r="AE649" s="2141">
        <f>'2 уровень'!AE1583</f>
        <v>0</v>
      </c>
      <c r="AF649" s="2141">
        <f>'2 уровень'!AF1583</f>
        <v>0</v>
      </c>
      <c r="AG649" s="160"/>
      <c r="AH649" s="160"/>
      <c r="AI649" s="159"/>
      <c r="AJ649" s="159"/>
      <c r="AK649" s="159"/>
      <c r="AL649" s="159"/>
      <c r="AM649" s="159"/>
      <c r="AN649" s="159"/>
      <c r="AO649" s="159"/>
      <c r="AP649" s="159"/>
      <c r="AQ649" s="159"/>
      <c r="AR649" s="159"/>
      <c r="AS649" s="159"/>
      <c r="AT649" s="159"/>
      <c r="AU649" s="159"/>
      <c r="AV649" s="159"/>
      <c r="AW649" s="159"/>
      <c r="AX649" s="159"/>
      <c r="AY649" s="159"/>
      <c r="AZ649" s="159"/>
      <c r="BA649" s="159"/>
      <c r="BB649" s="159"/>
      <c r="BC649" s="159"/>
      <c r="BD649" s="159"/>
      <c r="BE649" s="159"/>
      <c r="BF649" s="159"/>
      <c r="BG649" s="159"/>
      <c r="BH649" s="159"/>
      <c r="BI649" s="159"/>
      <c r="BJ649" s="159"/>
      <c r="BK649" s="159"/>
      <c r="BL649" s="159"/>
      <c r="BM649" s="159"/>
      <c r="BN649" s="159"/>
      <c r="BO649" s="159"/>
      <c r="BP649" s="159"/>
      <c r="BQ649" s="159"/>
      <c r="BR649" s="159"/>
      <c r="BS649" s="159"/>
      <c r="BT649" s="159"/>
      <c r="BU649" s="159"/>
      <c r="BV649" s="159"/>
      <c r="BW649" s="159"/>
      <c r="BX649" s="159"/>
      <c r="BY649" s="159"/>
      <c r="BZ649" s="159"/>
      <c r="CA649" s="159"/>
      <c r="CB649" s="159"/>
      <c r="CC649" s="159"/>
      <c r="CD649" s="159"/>
      <c r="CE649" s="159"/>
      <c r="CF649" s="159"/>
      <c r="CG649" s="159"/>
      <c r="CH649" s="159"/>
      <c r="CI649" s="159"/>
      <c r="CJ649" s="159"/>
      <c r="CK649" s="159"/>
      <c r="CL649" s="159"/>
      <c r="CM649" s="159"/>
      <c r="CN649" s="159"/>
      <c r="CO649" s="159"/>
      <c r="CP649" s="159"/>
      <c r="CQ649" s="159"/>
      <c r="CR649" s="159"/>
      <c r="CS649" s="159"/>
      <c r="CT649" s="159"/>
      <c r="CU649" s="159"/>
      <c r="CV649" s="159"/>
      <c r="CW649" s="159"/>
      <c r="CX649" s="159"/>
      <c r="CY649" s="159"/>
      <c r="CZ649" s="159"/>
      <c r="DA649" s="159"/>
      <c r="DB649" s="159"/>
      <c r="DC649" s="159"/>
      <c r="DD649" s="159"/>
      <c r="DE649" s="159"/>
      <c r="DF649" s="159"/>
      <c r="DG649" s="159"/>
      <c r="DH649" s="159"/>
      <c r="DI649" s="159"/>
      <c r="DJ649" s="159"/>
      <c r="DK649" s="159"/>
      <c r="DL649" s="159"/>
      <c r="DM649" s="159"/>
      <c r="DN649" s="159"/>
      <c r="DO649" s="159"/>
      <c r="DP649" s="159"/>
      <c r="DQ649" s="159"/>
      <c r="DR649" s="159"/>
      <c r="DS649" s="159"/>
      <c r="DT649" s="159"/>
      <c r="DU649" s="159"/>
      <c r="DV649" s="159"/>
      <c r="DW649" s="159"/>
      <c r="DX649" s="159"/>
      <c r="DY649" s="159"/>
      <c r="DZ649" s="159"/>
      <c r="EA649" s="159"/>
      <c r="EB649" s="159"/>
      <c r="EC649" s="159"/>
      <c r="ED649" s="159"/>
      <c r="EE649" s="159"/>
      <c r="EF649" s="159"/>
      <c r="EG649" s="159"/>
      <c r="EH649" s="159"/>
      <c r="EI649" s="159"/>
      <c r="EJ649" s="159"/>
      <c r="EK649" s="159"/>
      <c r="EL649" s="159"/>
      <c r="EM649" s="159"/>
      <c r="EN649" s="159"/>
      <c r="EO649" s="159"/>
      <c r="EP649" s="159"/>
      <c r="EQ649" s="159"/>
      <c r="ER649" s="159"/>
      <c r="ES649" s="159"/>
      <c r="ET649" s="159"/>
      <c r="EU649" s="159"/>
      <c r="EV649" s="159"/>
      <c r="EW649" s="159"/>
      <c r="EX649" s="159"/>
      <c r="EY649" s="159"/>
      <c r="EZ649" s="159"/>
      <c r="FA649" s="159"/>
      <c r="FB649" s="159"/>
      <c r="FC649" s="159"/>
      <c r="FD649" s="159"/>
      <c r="FE649" s="159"/>
      <c r="FF649" s="159"/>
      <c r="FG649" s="159"/>
      <c r="FH649" s="159"/>
      <c r="FI649" s="159"/>
      <c r="FJ649" s="159"/>
      <c r="FK649" s="159"/>
      <c r="FL649" s="159"/>
      <c r="FM649" s="159"/>
      <c r="FN649" s="159"/>
      <c r="FO649" s="159"/>
      <c r="FP649" s="159"/>
      <c r="FQ649" s="159"/>
      <c r="FR649" s="159"/>
      <c r="FS649" s="159"/>
      <c r="FT649" s="159"/>
      <c r="FU649" s="159"/>
      <c r="FV649" s="159"/>
      <c r="FW649" s="159"/>
      <c r="FX649" s="159"/>
      <c r="FY649" s="159"/>
      <c r="FZ649" s="159"/>
      <c r="GA649" s="159"/>
      <c r="GB649" s="159"/>
      <c r="GC649" s="159"/>
      <c r="GD649" s="159"/>
      <c r="GE649" s="159"/>
      <c r="GF649" s="159"/>
      <c r="GG649" s="159"/>
      <c r="GH649" s="159"/>
      <c r="GI649" s="159"/>
      <c r="GJ649" s="159"/>
      <c r="GK649" s="159"/>
      <c r="GL649" s="159"/>
      <c r="GM649" s="159"/>
      <c r="GN649" s="159"/>
      <c r="GO649" s="159"/>
      <c r="GP649" s="159"/>
      <c r="GQ649" s="159"/>
      <c r="GR649" s="159"/>
      <c r="GS649" s="159"/>
      <c r="GT649" s="159"/>
      <c r="GU649" s="159"/>
      <c r="GV649" s="159"/>
      <c r="GW649" s="159"/>
      <c r="GX649" s="159"/>
      <c r="GY649" s="159"/>
      <c r="GZ649" s="159"/>
      <c r="HA649" s="159"/>
    </row>
    <row r="650" spans="1:209" x14ac:dyDescent="0.25">
      <c r="A650" s="158">
        <v>1</v>
      </c>
      <c r="B650" s="58" t="s">
        <v>336</v>
      </c>
      <c r="C650" s="185">
        <f>'2 уровень'!C1584</f>
        <v>9616</v>
      </c>
      <c r="D650" s="185">
        <f>'2 уровень'!D1584</f>
        <v>9616</v>
      </c>
      <c r="E650" s="185">
        <f>'2 уровень'!E1584</f>
        <v>9616.25</v>
      </c>
      <c r="F650" s="717">
        <f>'2 уровень'!F1584</f>
        <v>100.00259983361065</v>
      </c>
      <c r="G650" s="232">
        <f>'2 уровень'!G1584</f>
        <v>0</v>
      </c>
      <c r="H650" s="232">
        <f>'2 уровень'!H1584</f>
        <v>0</v>
      </c>
      <c r="I650" s="241">
        <f>'2 уровень'!I1584</f>
        <v>0</v>
      </c>
      <c r="J650" s="241">
        <f>'2 уровень'!J1584</f>
        <v>0</v>
      </c>
      <c r="K650" s="241">
        <f>'2 уровень'!K1584</f>
        <v>0</v>
      </c>
      <c r="L650" s="241">
        <f>'2 уровень'!L1584</f>
        <v>0</v>
      </c>
      <c r="M650" s="241">
        <f>'2 уровень'!M1584</f>
        <v>0</v>
      </c>
      <c r="N650" s="241">
        <f>'2 уровень'!N1584</f>
        <v>0</v>
      </c>
      <c r="O650" s="160">
        <f>'2 уровень'!O1584</f>
        <v>0</v>
      </c>
      <c r="P650" s="160">
        <f>'2 уровень'!P1584</f>
        <v>0</v>
      </c>
      <c r="Q650" s="160">
        <f>'2 уровень'!Q1584</f>
        <v>0</v>
      </c>
      <c r="R650" s="160">
        <f>'2 уровень'!R1584</f>
        <v>0</v>
      </c>
      <c r="S650" s="160">
        <f>'2 уровень'!S1584</f>
        <v>0</v>
      </c>
      <c r="T650" s="160">
        <f>'2 уровень'!T1584</f>
        <v>0</v>
      </c>
      <c r="U650" s="160">
        <f>'2 уровень'!U1584</f>
        <v>0</v>
      </c>
      <c r="V650" s="160">
        <f>'2 уровень'!V1584</f>
        <v>0</v>
      </c>
      <c r="W650" s="160">
        <f>'2 уровень'!W1584</f>
        <v>0</v>
      </c>
      <c r="X650" s="160">
        <f>'2 уровень'!X1584</f>
        <v>0</v>
      </c>
      <c r="Y650" s="160">
        <f>'2 уровень'!Y1584</f>
        <v>0</v>
      </c>
      <c r="Z650" s="2222">
        <f>'2 уровень'!Z1584</f>
        <v>0</v>
      </c>
      <c r="AA650" s="160">
        <f>'2 уровень'!AA1584</f>
        <v>0</v>
      </c>
      <c r="AB650" s="160">
        <f>'2 уровень'!AB1584</f>
        <v>0</v>
      </c>
      <c r="AC650" s="160">
        <f>'2 уровень'!AC1584</f>
        <v>0</v>
      </c>
      <c r="AD650" s="2141">
        <f>'2 уровень'!AD1584</f>
        <v>0</v>
      </c>
      <c r="AE650" s="2141">
        <f>'2 уровень'!AE1584</f>
        <v>0</v>
      </c>
      <c r="AF650" s="2141">
        <f>'2 уровень'!AF1584</f>
        <v>0</v>
      </c>
      <c r="AG650" s="160"/>
      <c r="AH650" s="160"/>
      <c r="AI650" s="159"/>
      <c r="AJ650" s="159"/>
      <c r="AK650" s="159"/>
      <c r="AL650" s="159"/>
      <c r="AM650" s="159"/>
      <c r="AN650" s="159"/>
      <c r="AO650" s="159"/>
      <c r="AP650" s="159"/>
      <c r="AQ650" s="159"/>
      <c r="AR650" s="159"/>
      <c r="AS650" s="159"/>
      <c r="AT650" s="159"/>
      <c r="AU650" s="159"/>
      <c r="AV650" s="159"/>
      <c r="AW650" s="159"/>
      <c r="AX650" s="159"/>
      <c r="AY650" s="159"/>
      <c r="AZ650" s="159"/>
      <c r="BA650" s="159"/>
      <c r="BB650" s="159"/>
      <c r="BC650" s="159"/>
      <c r="BD650" s="159"/>
      <c r="BE650" s="159"/>
      <c r="BF650" s="159"/>
      <c r="BG650" s="159"/>
      <c r="BH650" s="159"/>
      <c r="BI650" s="159"/>
      <c r="BJ650" s="159"/>
      <c r="BK650" s="159"/>
      <c r="BL650" s="159"/>
      <c r="BM650" s="159"/>
      <c r="BN650" s="159"/>
      <c r="BO650" s="159"/>
      <c r="BP650" s="159"/>
      <c r="BQ650" s="159"/>
      <c r="BR650" s="159"/>
      <c r="BS650" s="159"/>
      <c r="BT650" s="159"/>
      <c r="BU650" s="159"/>
      <c r="BV650" s="159"/>
      <c r="BW650" s="159"/>
      <c r="BX650" s="159"/>
      <c r="BY650" s="159"/>
      <c r="BZ650" s="159"/>
      <c r="CA650" s="159"/>
      <c r="CB650" s="159"/>
      <c r="CC650" s="159"/>
      <c r="CD650" s="159"/>
      <c r="CE650" s="159"/>
      <c r="CF650" s="159"/>
      <c r="CG650" s="159"/>
      <c r="CH650" s="159"/>
      <c r="CI650" s="159"/>
      <c r="CJ650" s="159"/>
      <c r="CK650" s="159"/>
      <c r="CL650" s="159"/>
      <c r="CM650" s="159"/>
      <c r="CN650" s="159"/>
      <c r="CO650" s="159"/>
      <c r="CP650" s="159"/>
      <c r="CQ650" s="159"/>
      <c r="CR650" s="159"/>
      <c r="CS650" s="159"/>
      <c r="CT650" s="159"/>
      <c r="CU650" s="159"/>
      <c r="CV650" s="159"/>
      <c r="CW650" s="159"/>
      <c r="CX650" s="159"/>
      <c r="CY650" s="159"/>
      <c r="CZ650" s="159"/>
      <c r="DA650" s="159"/>
      <c r="DB650" s="159"/>
      <c r="DC650" s="159"/>
      <c r="DD650" s="159"/>
      <c r="DE650" s="159"/>
      <c r="DF650" s="159"/>
      <c r="DG650" s="159"/>
      <c r="DH650" s="159"/>
      <c r="DI650" s="159"/>
      <c r="DJ650" s="159"/>
      <c r="DK650" s="159"/>
      <c r="DL650" s="159"/>
      <c r="DM650" s="159"/>
      <c r="DN650" s="159"/>
      <c r="DO650" s="159"/>
      <c r="DP650" s="159"/>
      <c r="DQ650" s="159"/>
      <c r="DR650" s="159"/>
      <c r="DS650" s="159"/>
      <c r="DT650" s="159"/>
      <c r="DU650" s="159"/>
      <c r="DV650" s="159"/>
      <c r="DW650" s="159"/>
      <c r="DX650" s="159"/>
      <c r="DY650" s="159"/>
      <c r="DZ650" s="159"/>
      <c r="EA650" s="159"/>
      <c r="EB650" s="159"/>
      <c r="EC650" s="159"/>
      <c r="ED650" s="159"/>
      <c r="EE650" s="159"/>
      <c r="EF650" s="159"/>
      <c r="EG650" s="159"/>
      <c r="EH650" s="159"/>
      <c r="EI650" s="159"/>
      <c r="EJ650" s="159"/>
      <c r="EK650" s="159"/>
      <c r="EL650" s="159"/>
      <c r="EM650" s="159"/>
      <c r="EN650" s="159"/>
      <c r="EO650" s="159"/>
      <c r="EP650" s="159"/>
      <c r="EQ650" s="159"/>
      <c r="ER650" s="159"/>
      <c r="ES650" s="159"/>
      <c r="ET650" s="159"/>
      <c r="EU650" s="159"/>
      <c r="EV650" s="159"/>
      <c r="EW650" s="159"/>
      <c r="EX650" s="159"/>
      <c r="EY650" s="159"/>
      <c r="EZ650" s="159"/>
      <c r="FA650" s="159"/>
      <c r="FB650" s="159"/>
      <c r="FC650" s="159"/>
      <c r="FD650" s="159"/>
      <c r="FE650" s="159"/>
      <c r="FF650" s="159"/>
      <c r="FG650" s="159"/>
      <c r="FH650" s="159"/>
      <c r="FI650" s="159"/>
      <c r="FJ650" s="159"/>
      <c r="FK650" s="159"/>
      <c r="FL650" s="159"/>
      <c r="FM650" s="159"/>
      <c r="FN650" s="159"/>
      <c r="FO650" s="159"/>
      <c r="FP650" s="159"/>
      <c r="FQ650" s="159"/>
      <c r="FR650" s="159"/>
      <c r="FS650" s="159"/>
      <c r="FT650" s="159"/>
      <c r="FU650" s="159"/>
      <c r="FV650" s="159"/>
      <c r="FW650" s="159"/>
      <c r="FX650" s="159"/>
      <c r="FY650" s="159"/>
      <c r="FZ650" s="159"/>
      <c r="GA650" s="159"/>
      <c r="GB650" s="159"/>
      <c r="GC650" s="159"/>
      <c r="GD650" s="159"/>
      <c r="GE650" s="159"/>
      <c r="GF650" s="159"/>
      <c r="GG650" s="159"/>
      <c r="GH650" s="159"/>
      <c r="GI650" s="159"/>
      <c r="GJ650" s="159"/>
      <c r="GK650" s="159"/>
      <c r="GL650" s="159"/>
      <c r="GM650" s="159"/>
      <c r="GN650" s="159"/>
      <c r="GO650" s="159"/>
      <c r="GP650" s="159"/>
      <c r="GQ650" s="159"/>
      <c r="GR650" s="159"/>
      <c r="GS650" s="159"/>
      <c r="GT650" s="159"/>
      <c r="GU650" s="159"/>
      <c r="GV650" s="159"/>
      <c r="GW650" s="159"/>
      <c r="GX650" s="159"/>
      <c r="GY650" s="159"/>
      <c r="GZ650" s="159"/>
      <c r="HA650" s="159"/>
    </row>
    <row r="651" spans="1:209" ht="30" x14ac:dyDescent="0.25">
      <c r="A651" s="158">
        <v>1</v>
      </c>
      <c r="B651" s="58" t="s">
        <v>170</v>
      </c>
      <c r="C651" s="185">
        <f>'2 уровень'!C1585</f>
        <v>97</v>
      </c>
      <c r="D651" s="185">
        <f>'2 уровень'!D1585</f>
        <v>97</v>
      </c>
      <c r="E651" s="185">
        <f>'2 уровень'!E1585</f>
        <v>97</v>
      </c>
      <c r="F651" s="717">
        <f>'2 уровень'!F1585</f>
        <v>100</v>
      </c>
      <c r="G651" s="232"/>
      <c r="H651" s="232">
        <f>'2 уровень'!H1585</f>
        <v>0</v>
      </c>
      <c r="I651" s="241">
        <f>'2 уровень'!I1585</f>
        <v>0</v>
      </c>
      <c r="J651" s="241">
        <f>'2 уровень'!J1585</f>
        <v>0</v>
      </c>
      <c r="K651" s="241">
        <f>'2 уровень'!K1585</f>
        <v>0</v>
      </c>
      <c r="L651" s="241">
        <f>'2 уровень'!L1585</f>
        <v>0</v>
      </c>
      <c r="M651" s="241">
        <f>'2 уровень'!M1585</f>
        <v>0</v>
      </c>
      <c r="N651" s="241">
        <f>'2 уровень'!N1585</f>
        <v>0</v>
      </c>
      <c r="O651" s="160">
        <f>'2 уровень'!O1585</f>
        <v>0</v>
      </c>
      <c r="P651" s="160">
        <f>'2 уровень'!P1585</f>
        <v>0</v>
      </c>
      <c r="Q651" s="160">
        <f>'2 уровень'!Q1585</f>
        <v>0</v>
      </c>
      <c r="R651" s="160">
        <f>'2 уровень'!R1585</f>
        <v>0</v>
      </c>
      <c r="S651" s="160">
        <f>'2 уровень'!S1585</f>
        <v>0</v>
      </c>
      <c r="T651" s="160">
        <f>'2 уровень'!T1585</f>
        <v>0</v>
      </c>
      <c r="U651" s="160">
        <f>'2 уровень'!U1585</f>
        <v>0</v>
      </c>
      <c r="V651" s="160">
        <f>'2 уровень'!V1585</f>
        <v>0</v>
      </c>
      <c r="W651" s="160">
        <f>'2 уровень'!W1585</f>
        <v>0</v>
      </c>
      <c r="X651" s="160">
        <f>'2 уровень'!X1585</f>
        <v>0</v>
      </c>
      <c r="Y651" s="160">
        <f>'2 уровень'!Y1585</f>
        <v>0</v>
      </c>
      <c r="Z651" s="2222">
        <f>'2 уровень'!Z1585</f>
        <v>0</v>
      </c>
      <c r="AA651" s="160">
        <f>'2 уровень'!AA1585</f>
        <v>0</v>
      </c>
      <c r="AB651" s="160">
        <f>'2 уровень'!AB1585</f>
        <v>0</v>
      </c>
      <c r="AC651" s="160">
        <f>'2 уровень'!AC1585</f>
        <v>0</v>
      </c>
      <c r="AD651" s="2141">
        <f>'2 уровень'!AD1585</f>
        <v>0</v>
      </c>
      <c r="AE651" s="2141">
        <f>'2 уровень'!AE1585</f>
        <v>0</v>
      </c>
      <c r="AF651" s="2141">
        <f>'2 уровень'!AF1585</f>
        <v>0</v>
      </c>
      <c r="AG651" s="160"/>
      <c r="AH651" s="160"/>
      <c r="AI651" s="159"/>
      <c r="AJ651" s="159"/>
      <c r="AK651" s="159"/>
      <c r="AL651" s="159"/>
      <c r="AM651" s="159"/>
      <c r="AN651" s="159"/>
      <c r="AO651" s="159"/>
      <c r="AP651" s="159"/>
      <c r="AQ651" s="159"/>
      <c r="AR651" s="159"/>
      <c r="AS651" s="159"/>
      <c r="AT651" s="159"/>
      <c r="AU651" s="159"/>
      <c r="AV651" s="159"/>
      <c r="AW651" s="159"/>
      <c r="AX651" s="159"/>
      <c r="AY651" s="159"/>
      <c r="AZ651" s="159"/>
      <c r="BA651" s="159"/>
      <c r="BB651" s="159"/>
      <c r="BC651" s="159"/>
      <c r="BD651" s="159"/>
      <c r="BE651" s="159"/>
      <c r="BF651" s="159"/>
      <c r="BG651" s="159"/>
      <c r="BH651" s="159"/>
      <c r="BI651" s="159"/>
      <c r="BJ651" s="159"/>
      <c r="BK651" s="159"/>
      <c r="BL651" s="159"/>
      <c r="BM651" s="159"/>
      <c r="BN651" s="159"/>
      <c r="BO651" s="159"/>
      <c r="BP651" s="159"/>
      <c r="BQ651" s="159"/>
      <c r="BR651" s="159"/>
      <c r="BS651" s="159"/>
      <c r="BT651" s="159"/>
      <c r="BU651" s="159"/>
      <c r="BV651" s="159"/>
      <c r="BW651" s="159"/>
      <c r="BX651" s="159"/>
      <c r="BY651" s="159"/>
      <c r="BZ651" s="159"/>
      <c r="CA651" s="159"/>
      <c r="CB651" s="159"/>
      <c r="CC651" s="159"/>
      <c r="CD651" s="159"/>
      <c r="CE651" s="159"/>
      <c r="CF651" s="159"/>
      <c r="CG651" s="159"/>
      <c r="CH651" s="159"/>
      <c r="CI651" s="159"/>
      <c r="CJ651" s="159"/>
      <c r="CK651" s="159"/>
      <c r="CL651" s="159"/>
      <c r="CM651" s="159"/>
      <c r="CN651" s="159"/>
      <c r="CO651" s="159"/>
      <c r="CP651" s="159"/>
      <c r="CQ651" s="159"/>
      <c r="CR651" s="159"/>
      <c r="CS651" s="159"/>
      <c r="CT651" s="159"/>
      <c r="CU651" s="159"/>
      <c r="CV651" s="159"/>
      <c r="CW651" s="159"/>
      <c r="CX651" s="159"/>
      <c r="CY651" s="159"/>
      <c r="CZ651" s="159"/>
      <c r="DA651" s="159"/>
      <c r="DB651" s="159"/>
      <c r="DC651" s="159"/>
      <c r="DD651" s="159"/>
      <c r="DE651" s="159"/>
      <c r="DF651" s="159"/>
      <c r="DG651" s="159"/>
      <c r="DH651" s="159"/>
      <c r="DI651" s="159"/>
      <c r="DJ651" s="159"/>
      <c r="DK651" s="159"/>
      <c r="DL651" s="159"/>
      <c r="DM651" s="159"/>
      <c r="DN651" s="159"/>
      <c r="DO651" s="159"/>
      <c r="DP651" s="159"/>
      <c r="DQ651" s="159"/>
      <c r="DR651" s="159"/>
      <c r="DS651" s="159"/>
      <c r="DT651" s="159"/>
      <c r="DU651" s="159"/>
      <c r="DV651" s="159"/>
      <c r="DW651" s="159"/>
      <c r="DX651" s="159"/>
      <c r="DY651" s="159"/>
      <c r="DZ651" s="159"/>
      <c r="EA651" s="159"/>
      <c r="EB651" s="159"/>
      <c r="EC651" s="159"/>
      <c r="ED651" s="159"/>
      <c r="EE651" s="159"/>
      <c r="EF651" s="159"/>
      <c r="EG651" s="159"/>
      <c r="EH651" s="159"/>
      <c r="EI651" s="159"/>
      <c r="EJ651" s="159"/>
      <c r="EK651" s="159"/>
      <c r="EL651" s="159"/>
      <c r="EM651" s="159"/>
      <c r="EN651" s="159"/>
      <c r="EO651" s="159"/>
      <c r="EP651" s="159"/>
      <c r="EQ651" s="159"/>
      <c r="ER651" s="159"/>
      <c r="ES651" s="159"/>
      <c r="ET651" s="159"/>
      <c r="EU651" s="159"/>
      <c r="EV651" s="159"/>
      <c r="EW651" s="159"/>
      <c r="EX651" s="159"/>
      <c r="EY651" s="159"/>
      <c r="EZ651" s="159"/>
      <c r="FA651" s="159"/>
      <c r="FB651" s="159"/>
      <c r="FC651" s="159"/>
      <c r="FD651" s="159"/>
      <c r="FE651" s="159"/>
      <c r="FF651" s="159"/>
      <c r="FG651" s="159"/>
      <c r="FH651" s="159"/>
      <c r="FI651" s="159"/>
      <c r="FJ651" s="159"/>
      <c r="FK651" s="159"/>
      <c r="FL651" s="159"/>
      <c r="FM651" s="159"/>
      <c r="FN651" s="159"/>
      <c r="FO651" s="159"/>
      <c r="FP651" s="159"/>
      <c r="FQ651" s="159"/>
      <c r="FR651" s="159"/>
      <c r="FS651" s="159"/>
      <c r="FT651" s="159"/>
      <c r="FU651" s="159"/>
      <c r="FV651" s="159"/>
      <c r="FW651" s="159"/>
      <c r="FX651" s="159"/>
      <c r="FY651" s="159"/>
      <c r="FZ651" s="159"/>
      <c r="GA651" s="159"/>
      <c r="GB651" s="159"/>
      <c r="GC651" s="159"/>
      <c r="GD651" s="159"/>
      <c r="GE651" s="159"/>
      <c r="GF651" s="159"/>
      <c r="GG651" s="159"/>
      <c r="GH651" s="159"/>
      <c r="GI651" s="159"/>
      <c r="GJ651" s="159"/>
      <c r="GK651" s="159"/>
      <c r="GL651" s="159"/>
      <c r="GM651" s="159"/>
      <c r="GN651" s="159"/>
      <c r="GO651" s="159"/>
      <c r="GP651" s="159"/>
      <c r="GQ651" s="159"/>
      <c r="GR651" s="159"/>
      <c r="GS651" s="159"/>
      <c r="GT651" s="159"/>
      <c r="GU651" s="159"/>
      <c r="GV651" s="159"/>
      <c r="GW651" s="159"/>
      <c r="GX651" s="159"/>
      <c r="GY651" s="159"/>
      <c r="GZ651" s="159"/>
      <c r="HA651" s="159"/>
    </row>
    <row r="652" spans="1:209" ht="30" x14ac:dyDescent="0.25">
      <c r="A652" s="158">
        <v>1</v>
      </c>
      <c r="B652" s="58" t="s">
        <v>361</v>
      </c>
      <c r="C652" s="185">
        <f>'2 уровень'!C1586</f>
        <v>0</v>
      </c>
      <c r="D652" s="185">
        <f>'2 уровень'!D1586</f>
        <v>0</v>
      </c>
      <c r="E652" s="185">
        <f>'2 уровень'!E1586</f>
        <v>0</v>
      </c>
      <c r="F652" s="717">
        <f>'2 уровень'!F1586</f>
        <v>0</v>
      </c>
      <c r="G652" s="232">
        <f>'2 уровень'!G1586</f>
        <v>0</v>
      </c>
      <c r="H652" s="232">
        <f>'2 уровень'!H1586</f>
        <v>0</v>
      </c>
      <c r="I652" s="241">
        <f>'2 уровень'!I1586</f>
        <v>0</v>
      </c>
      <c r="J652" s="241">
        <f>'2 уровень'!J1586</f>
        <v>0</v>
      </c>
      <c r="K652" s="241">
        <f>'2 уровень'!K1586</f>
        <v>0</v>
      </c>
      <c r="L652" s="241">
        <f>'2 уровень'!L1586</f>
        <v>0</v>
      </c>
      <c r="M652" s="241">
        <f>'2 уровень'!M1586</f>
        <v>0</v>
      </c>
      <c r="N652" s="241">
        <f>'2 уровень'!N1586</f>
        <v>0</v>
      </c>
      <c r="O652" s="160">
        <f>'2 уровень'!O1586</f>
        <v>0</v>
      </c>
      <c r="P652" s="160">
        <f>'2 уровень'!P1586</f>
        <v>0</v>
      </c>
      <c r="Q652" s="160">
        <f>'2 уровень'!Q1586</f>
        <v>0</v>
      </c>
      <c r="R652" s="160">
        <f>'2 уровень'!R1586</f>
        <v>0</v>
      </c>
      <c r="S652" s="160">
        <f>'2 уровень'!S1586</f>
        <v>0</v>
      </c>
      <c r="T652" s="160">
        <f>'2 уровень'!T1586</f>
        <v>0</v>
      </c>
      <c r="U652" s="160">
        <f>'2 уровень'!U1586</f>
        <v>0</v>
      </c>
      <c r="V652" s="160">
        <f>'2 уровень'!V1586</f>
        <v>0</v>
      </c>
      <c r="W652" s="160">
        <f>'2 уровень'!W1586</f>
        <v>0</v>
      </c>
      <c r="X652" s="160">
        <f>'2 уровень'!X1586</f>
        <v>0</v>
      </c>
      <c r="Y652" s="160">
        <f>'2 уровень'!Y1586</f>
        <v>0</v>
      </c>
      <c r="Z652" s="2222">
        <f>'2 уровень'!Z1586</f>
        <v>0</v>
      </c>
      <c r="AA652" s="160">
        <f>'2 уровень'!AA1586</f>
        <v>0</v>
      </c>
      <c r="AB652" s="160">
        <f>'2 уровень'!AB1586</f>
        <v>0</v>
      </c>
      <c r="AC652" s="160">
        <f>'2 уровень'!AC1586</f>
        <v>0</v>
      </c>
      <c r="AD652" s="2141">
        <f>'2 уровень'!AD1586</f>
        <v>0</v>
      </c>
      <c r="AE652" s="2141">
        <f>'2 уровень'!AE1586</f>
        <v>0</v>
      </c>
      <c r="AF652" s="2141">
        <f>'2 уровень'!AF1586</f>
        <v>0</v>
      </c>
      <c r="AG652" s="160"/>
      <c r="AH652" s="160"/>
      <c r="AI652" s="159"/>
      <c r="AJ652" s="159"/>
      <c r="AK652" s="159"/>
      <c r="AL652" s="159"/>
      <c r="AM652" s="159"/>
      <c r="AN652" s="159"/>
      <c r="AO652" s="159"/>
      <c r="AP652" s="159"/>
      <c r="AQ652" s="159"/>
      <c r="AR652" s="159"/>
      <c r="AS652" s="159"/>
      <c r="AT652" s="159"/>
      <c r="AU652" s="159"/>
      <c r="AV652" s="159"/>
      <c r="AW652" s="159"/>
      <c r="AX652" s="159"/>
      <c r="AY652" s="159"/>
      <c r="AZ652" s="159"/>
      <c r="BA652" s="159"/>
      <c r="BB652" s="159"/>
      <c r="BC652" s="159"/>
      <c r="BD652" s="159"/>
      <c r="BE652" s="159"/>
      <c r="BF652" s="159"/>
      <c r="BG652" s="159"/>
      <c r="BH652" s="159"/>
      <c r="BI652" s="159"/>
      <c r="BJ652" s="159"/>
      <c r="BK652" s="159"/>
      <c r="BL652" s="159"/>
      <c r="BM652" s="159"/>
      <c r="BN652" s="159"/>
      <c r="BO652" s="159"/>
      <c r="BP652" s="159"/>
      <c r="BQ652" s="159"/>
      <c r="BR652" s="159"/>
      <c r="BS652" s="159"/>
      <c r="BT652" s="159"/>
      <c r="BU652" s="159"/>
      <c r="BV652" s="159"/>
      <c r="BW652" s="159"/>
      <c r="BX652" s="159"/>
      <c r="BY652" s="159"/>
      <c r="BZ652" s="159"/>
      <c r="CA652" s="159"/>
      <c r="CB652" s="159"/>
      <c r="CC652" s="159"/>
      <c r="CD652" s="159"/>
      <c r="CE652" s="159"/>
      <c r="CF652" s="159"/>
      <c r="CG652" s="159"/>
      <c r="CH652" s="159"/>
      <c r="CI652" s="159"/>
      <c r="CJ652" s="159"/>
      <c r="CK652" s="159"/>
      <c r="CL652" s="159"/>
      <c r="CM652" s="159"/>
      <c r="CN652" s="159"/>
      <c r="CO652" s="159"/>
      <c r="CP652" s="159"/>
      <c r="CQ652" s="159"/>
      <c r="CR652" s="159"/>
      <c r="CS652" s="159"/>
      <c r="CT652" s="159"/>
      <c r="CU652" s="159"/>
      <c r="CV652" s="159"/>
      <c r="CW652" s="159"/>
      <c r="CX652" s="159"/>
      <c r="CY652" s="159"/>
      <c r="CZ652" s="159"/>
      <c r="DA652" s="159"/>
      <c r="DB652" s="159"/>
      <c r="DC652" s="159"/>
      <c r="DD652" s="159"/>
      <c r="DE652" s="159"/>
      <c r="DF652" s="159"/>
      <c r="DG652" s="159"/>
      <c r="DH652" s="159"/>
      <c r="DI652" s="159"/>
      <c r="DJ652" s="159"/>
      <c r="DK652" s="159"/>
      <c r="DL652" s="159"/>
      <c r="DM652" s="159"/>
      <c r="DN652" s="159"/>
      <c r="DO652" s="159"/>
      <c r="DP652" s="159"/>
      <c r="DQ652" s="159"/>
      <c r="DR652" s="159"/>
      <c r="DS652" s="159"/>
      <c r="DT652" s="159"/>
      <c r="DU652" s="159"/>
      <c r="DV652" s="159"/>
      <c r="DW652" s="159"/>
      <c r="DX652" s="159"/>
      <c r="DY652" s="159"/>
      <c r="DZ652" s="159"/>
      <c r="EA652" s="159"/>
      <c r="EB652" s="159"/>
      <c r="EC652" s="159"/>
      <c r="ED652" s="159"/>
      <c r="EE652" s="159"/>
      <c r="EF652" s="159"/>
      <c r="EG652" s="159"/>
      <c r="EH652" s="159"/>
      <c r="EI652" s="159"/>
      <c r="EJ652" s="159"/>
      <c r="EK652" s="159"/>
      <c r="EL652" s="159"/>
      <c r="EM652" s="159"/>
      <c r="EN652" s="159"/>
      <c r="EO652" s="159"/>
      <c r="EP652" s="159"/>
      <c r="EQ652" s="159"/>
      <c r="ER652" s="159"/>
      <c r="ES652" s="159"/>
      <c r="ET652" s="159"/>
      <c r="EU652" s="159"/>
      <c r="EV652" s="159"/>
      <c r="EW652" s="159"/>
      <c r="EX652" s="159"/>
      <c r="EY652" s="159"/>
      <c r="EZ652" s="159"/>
      <c r="FA652" s="159"/>
      <c r="FB652" s="159"/>
      <c r="FC652" s="159"/>
      <c r="FD652" s="159"/>
      <c r="FE652" s="159"/>
      <c r="FF652" s="159"/>
      <c r="FG652" s="159"/>
      <c r="FH652" s="159"/>
      <c r="FI652" s="159"/>
      <c r="FJ652" s="159"/>
      <c r="FK652" s="159"/>
      <c r="FL652" s="159"/>
      <c r="FM652" s="159"/>
      <c r="FN652" s="159"/>
      <c r="FO652" s="159"/>
      <c r="FP652" s="159"/>
      <c r="FQ652" s="159"/>
      <c r="FR652" s="159"/>
      <c r="FS652" s="159"/>
      <c r="FT652" s="159"/>
      <c r="FU652" s="159"/>
      <c r="FV652" s="159"/>
      <c r="FW652" s="159"/>
      <c r="FX652" s="159"/>
      <c r="FY652" s="159"/>
      <c r="FZ652" s="159"/>
      <c r="GA652" s="159"/>
      <c r="GB652" s="159"/>
      <c r="GC652" s="159"/>
      <c r="GD652" s="159"/>
      <c r="GE652" s="159"/>
      <c r="GF652" s="159"/>
      <c r="GG652" s="159"/>
      <c r="GH652" s="159"/>
      <c r="GI652" s="159"/>
      <c r="GJ652" s="159"/>
      <c r="GK652" s="159"/>
      <c r="GL652" s="159"/>
      <c r="GM652" s="159"/>
      <c r="GN652" s="159"/>
      <c r="GO652" s="159"/>
      <c r="GP652" s="159"/>
      <c r="GQ652" s="159"/>
      <c r="GR652" s="159"/>
      <c r="GS652" s="159"/>
      <c r="GT652" s="159"/>
      <c r="GU652" s="159"/>
      <c r="GV652" s="159"/>
      <c r="GW652" s="159"/>
      <c r="GX652" s="159"/>
      <c r="GY652" s="159"/>
      <c r="GZ652" s="159"/>
      <c r="HA652" s="159"/>
    </row>
    <row r="653" spans="1:209" x14ac:dyDescent="0.25">
      <c r="A653" s="158">
        <v>1</v>
      </c>
      <c r="B653" s="54" t="s">
        <v>91</v>
      </c>
      <c r="C653" s="244">
        <f>'2 уровень'!C1587</f>
        <v>24686</v>
      </c>
      <c r="D653" s="244">
        <f>'2 уровень'!D1587</f>
        <v>24686</v>
      </c>
      <c r="E653" s="244">
        <f>'2 уровень'!E1587</f>
        <v>24686.862500000003</v>
      </c>
      <c r="F653" s="718">
        <f>'2 уровень'!F1587</f>
        <v>100.00349388317267</v>
      </c>
      <c r="G653" s="232">
        <f>'2 уровень'!G1587</f>
        <v>0</v>
      </c>
      <c r="H653" s="232">
        <f>'2 уровень'!H1587</f>
        <v>0</v>
      </c>
      <c r="I653" s="241">
        <f>'2 уровень'!I1587</f>
        <v>0</v>
      </c>
      <c r="J653" s="241">
        <f>'2 уровень'!J1587</f>
        <v>0</v>
      </c>
      <c r="K653" s="241">
        <f>'2 уровень'!K1587</f>
        <v>0</v>
      </c>
      <c r="L653" s="241">
        <f>'2 уровень'!L1587</f>
        <v>0</v>
      </c>
      <c r="M653" s="241">
        <f>'2 уровень'!M1587</f>
        <v>0</v>
      </c>
      <c r="N653" s="241">
        <f>'2 уровень'!N1587</f>
        <v>0</v>
      </c>
      <c r="O653" s="160">
        <f>'2 уровень'!O1587</f>
        <v>26367.030105999998</v>
      </c>
      <c r="P653" s="160">
        <f>'2 уровень'!P1587</f>
        <v>34439.448159839994</v>
      </c>
      <c r="Q653" s="160">
        <f>'2 уровень'!Q1587</f>
        <v>34439.448159839994</v>
      </c>
      <c r="R653" s="160">
        <f>'2 уровень'!R1587</f>
        <v>34439.448159839994</v>
      </c>
      <c r="S653" s="160">
        <f>'2 уровень'!S1587</f>
        <v>34439.448159839994</v>
      </c>
      <c r="T653" s="160">
        <f>'2 уровень'!T1587</f>
        <v>34605.929082833332</v>
      </c>
      <c r="U653" s="160">
        <f>'2 уровень'!U1587</f>
        <v>34605.929082833332</v>
      </c>
      <c r="V653" s="160">
        <f>'2 уровень'!V1587</f>
        <v>39608.850682833334</v>
      </c>
      <c r="W653" s="160">
        <f>'2 уровень'!W1587</f>
        <v>35606.706740000001</v>
      </c>
      <c r="X653" s="160">
        <f>'2 уровень'!X1587</f>
        <v>22839.482123932936</v>
      </c>
      <c r="Y653" s="160">
        <f>'2 уровень'!Y1587</f>
        <v>22839.482123932936</v>
      </c>
      <c r="Z653" s="2222">
        <f>'2 уровень'!Z1587</f>
        <v>22839.482123932936</v>
      </c>
      <c r="AA653" s="160">
        <f>'2 уровень'!AA1587</f>
        <v>22878.298929999997</v>
      </c>
      <c r="AB653" s="160">
        <f>'2 уровень'!AB1587</f>
        <v>38.816806067061407</v>
      </c>
      <c r="AC653" s="160">
        <f>'2 уровень'!AC1587</f>
        <v>-140.69834</v>
      </c>
      <c r="AD653" s="2141">
        <f>'2 уровень'!AD1587</f>
        <v>0</v>
      </c>
      <c r="AE653" s="2141">
        <f>'2 уровень'!AE1587</f>
        <v>22737.600589999998</v>
      </c>
      <c r="AF653" s="2141">
        <f>'2 уровень'!AF1587</f>
        <v>0</v>
      </c>
      <c r="AG653" s="160"/>
      <c r="AH653" s="160"/>
      <c r="AI653" s="159"/>
      <c r="AJ653" s="159"/>
      <c r="AK653" s="159"/>
      <c r="AL653" s="159"/>
      <c r="AM653" s="159"/>
      <c r="AN653" s="159"/>
      <c r="AO653" s="159"/>
      <c r="AP653" s="159"/>
      <c r="AQ653" s="159"/>
      <c r="AR653" s="159"/>
      <c r="AS653" s="159"/>
      <c r="AT653" s="159"/>
      <c r="AU653" s="159"/>
      <c r="AV653" s="159"/>
      <c r="AW653" s="159"/>
      <c r="AX653" s="159"/>
      <c r="AY653" s="159"/>
      <c r="AZ653" s="159"/>
      <c r="BA653" s="159"/>
      <c r="BB653" s="159"/>
      <c r="BC653" s="159"/>
      <c r="BD653" s="159"/>
      <c r="BE653" s="159"/>
      <c r="BF653" s="159"/>
      <c r="BG653" s="159"/>
      <c r="BH653" s="159"/>
      <c r="BI653" s="159"/>
      <c r="BJ653" s="159"/>
      <c r="BK653" s="159"/>
      <c r="BL653" s="159"/>
      <c r="BM653" s="159"/>
      <c r="BN653" s="159"/>
      <c r="BO653" s="159"/>
      <c r="BP653" s="159"/>
      <c r="BQ653" s="159"/>
      <c r="BR653" s="159"/>
      <c r="BS653" s="159"/>
      <c r="BT653" s="159"/>
      <c r="BU653" s="159"/>
      <c r="BV653" s="159"/>
      <c r="BW653" s="159"/>
      <c r="BX653" s="159"/>
      <c r="BY653" s="159"/>
      <c r="BZ653" s="159"/>
      <c r="CA653" s="159"/>
      <c r="CB653" s="159"/>
      <c r="CC653" s="159"/>
      <c r="CD653" s="159"/>
      <c r="CE653" s="159"/>
      <c r="CF653" s="159"/>
      <c r="CG653" s="159"/>
      <c r="CH653" s="159"/>
      <c r="CI653" s="159"/>
      <c r="CJ653" s="159"/>
      <c r="CK653" s="159"/>
      <c r="CL653" s="159"/>
      <c r="CM653" s="159"/>
      <c r="CN653" s="159"/>
      <c r="CO653" s="159"/>
      <c r="CP653" s="159"/>
      <c r="CQ653" s="159"/>
      <c r="CR653" s="159"/>
      <c r="CS653" s="159"/>
      <c r="CT653" s="159"/>
      <c r="CU653" s="159"/>
      <c r="CV653" s="159"/>
      <c r="CW653" s="159"/>
      <c r="CX653" s="159"/>
      <c r="CY653" s="159"/>
      <c r="CZ653" s="159"/>
      <c r="DA653" s="159"/>
      <c r="DB653" s="159"/>
      <c r="DC653" s="159"/>
      <c r="DD653" s="159"/>
      <c r="DE653" s="159"/>
      <c r="DF653" s="159"/>
      <c r="DG653" s="159"/>
      <c r="DH653" s="159"/>
      <c r="DI653" s="159"/>
      <c r="DJ653" s="159"/>
      <c r="DK653" s="159"/>
      <c r="DL653" s="159"/>
      <c r="DM653" s="159"/>
      <c r="DN653" s="159"/>
      <c r="DO653" s="159"/>
      <c r="DP653" s="159"/>
      <c r="DQ653" s="159"/>
      <c r="DR653" s="159"/>
      <c r="DS653" s="159"/>
      <c r="DT653" s="159"/>
      <c r="DU653" s="159"/>
      <c r="DV653" s="159"/>
      <c r="DW653" s="159"/>
      <c r="DX653" s="159"/>
      <c r="DY653" s="159"/>
      <c r="DZ653" s="159"/>
      <c r="EA653" s="159"/>
      <c r="EB653" s="159"/>
      <c r="EC653" s="159"/>
      <c r="ED653" s="159"/>
      <c r="EE653" s="159"/>
      <c r="EF653" s="159"/>
      <c r="EG653" s="159"/>
      <c r="EH653" s="159"/>
      <c r="EI653" s="159"/>
      <c r="EJ653" s="159"/>
      <c r="EK653" s="159"/>
      <c r="EL653" s="159"/>
      <c r="EM653" s="159"/>
      <c r="EN653" s="159"/>
      <c r="EO653" s="159"/>
      <c r="EP653" s="159"/>
      <c r="EQ653" s="159"/>
      <c r="ER653" s="159"/>
      <c r="ES653" s="159"/>
      <c r="ET653" s="159"/>
      <c r="EU653" s="159"/>
      <c r="EV653" s="159"/>
      <c r="EW653" s="159"/>
      <c r="EX653" s="159"/>
      <c r="EY653" s="159"/>
      <c r="EZ653" s="159"/>
      <c r="FA653" s="159"/>
      <c r="FB653" s="159"/>
      <c r="FC653" s="159"/>
      <c r="FD653" s="159"/>
      <c r="FE653" s="159"/>
      <c r="FF653" s="159"/>
      <c r="FG653" s="159"/>
      <c r="FH653" s="159"/>
      <c r="FI653" s="159"/>
      <c r="FJ653" s="159"/>
      <c r="FK653" s="159"/>
      <c r="FL653" s="159"/>
      <c r="FM653" s="159"/>
      <c r="FN653" s="159"/>
      <c r="FO653" s="159"/>
      <c r="FP653" s="159"/>
      <c r="FQ653" s="159"/>
      <c r="FR653" s="159"/>
      <c r="FS653" s="159"/>
      <c r="FT653" s="159"/>
      <c r="FU653" s="159"/>
      <c r="FV653" s="159"/>
      <c r="FW653" s="159"/>
      <c r="FX653" s="159"/>
      <c r="FY653" s="159"/>
      <c r="FZ653" s="159"/>
      <c r="GA653" s="159"/>
      <c r="GB653" s="159"/>
      <c r="GC653" s="159"/>
      <c r="GD653" s="159"/>
      <c r="GE653" s="159"/>
      <c r="GF653" s="159"/>
      <c r="GG653" s="159"/>
      <c r="GH653" s="159"/>
      <c r="GI653" s="159"/>
      <c r="GJ653" s="159"/>
      <c r="GK653" s="159"/>
      <c r="GL653" s="159"/>
      <c r="GM653" s="159"/>
      <c r="GN653" s="159"/>
      <c r="GO653" s="159"/>
      <c r="GP653" s="159"/>
      <c r="GQ653" s="159"/>
      <c r="GR653" s="159"/>
      <c r="GS653" s="159"/>
      <c r="GT653" s="159"/>
      <c r="GU653" s="159"/>
      <c r="GV653" s="159"/>
      <c r="GW653" s="159"/>
      <c r="GX653" s="159"/>
      <c r="GY653" s="159"/>
      <c r="GZ653" s="159"/>
      <c r="HA653" s="159"/>
    </row>
    <row r="654" spans="1:209" x14ac:dyDescent="0.25">
      <c r="A654" s="158">
        <v>1</v>
      </c>
      <c r="B654" s="2183" t="s">
        <v>82</v>
      </c>
      <c r="C654" s="185">
        <f>'2 уровень'!C1588</f>
        <v>51</v>
      </c>
      <c r="D654" s="185">
        <f>'2 уровень'!D1588</f>
        <v>51</v>
      </c>
      <c r="E654" s="185">
        <f>'2 уровень'!E1588</f>
        <v>51</v>
      </c>
      <c r="F654" s="717">
        <f>'2 уровень'!F1588</f>
        <v>100</v>
      </c>
      <c r="G654" s="232">
        <f>'2 уровень'!G1588</f>
        <v>10.647058823529411</v>
      </c>
      <c r="H654" s="232">
        <f>'2 уровень'!H1588</f>
        <v>10.725490196078431</v>
      </c>
      <c r="I654" s="241">
        <f>'2 уровень'!I1588</f>
        <v>543</v>
      </c>
      <c r="J654" s="241">
        <f>'2 уровень'!J1588</f>
        <v>543</v>
      </c>
      <c r="K654" s="241">
        <f>'2 уровень'!K1588</f>
        <v>547</v>
      </c>
      <c r="L654" s="241">
        <f>'2 уровень'!L1588</f>
        <v>100.73664825046041</v>
      </c>
      <c r="M654" s="241">
        <f>'2 уровень'!M1588</f>
        <v>2</v>
      </c>
      <c r="N654" s="241">
        <f>'2 уровень'!N1588</f>
        <v>298.36363636363637</v>
      </c>
      <c r="O654" s="160">
        <f>'2 уровень'!O1588</f>
        <v>0</v>
      </c>
      <c r="P654" s="160">
        <f>'2 уровень'!P1588</f>
        <v>0</v>
      </c>
      <c r="Q654" s="160">
        <f>'2 уровень'!Q1588</f>
        <v>0</v>
      </c>
      <c r="R654" s="160">
        <f>'2 уровень'!R1588</f>
        <v>0</v>
      </c>
      <c r="S654" s="160">
        <f>'2 уровень'!S1588</f>
        <v>0</v>
      </c>
      <c r="T654" s="160">
        <f>'2 уровень'!T1588</f>
        <v>0</v>
      </c>
      <c r="U654" s="160">
        <f>'2 уровень'!U1588</f>
        <v>0</v>
      </c>
      <c r="V654" s="160">
        <f>'2 уровень'!V1588</f>
        <v>0</v>
      </c>
      <c r="W654" s="160">
        <f>'2 уровень'!W1588</f>
        <v>0</v>
      </c>
      <c r="X654" s="160">
        <f>'2 уровень'!X1588</f>
        <v>0</v>
      </c>
      <c r="Y654" s="160">
        <f>'2 уровень'!Y1588</f>
        <v>0</v>
      </c>
      <c r="Z654" s="2222">
        <f>'2 уровень'!Z1588</f>
        <v>0</v>
      </c>
      <c r="AA654" s="160">
        <f>'2 уровень'!AA1588</f>
        <v>0</v>
      </c>
      <c r="AB654" s="160">
        <f>'2 уровень'!AB1588</f>
        <v>0</v>
      </c>
      <c r="AC654" s="160">
        <f>'2 уровень'!AC1588</f>
        <v>0</v>
      </c>
      <c r="AD654" s="2141">
        <f>'2 уровень'!AD1588</f>
        <v>0</v>
      </c>
      <c r="AE654" s="2141">
        <f>'2 уровень'!AE1588</f>
        <v>0</v>
      </c>
      <c r="AF654" s="2141">
        <f>'2 уровень'!AF1588</f>
        <v>0</v>
      </c>
      <c r="AG654" s="160"/>
      <c r="AH654" s="160"/>
      <c r="AI654" s="159"/>
      <c r="AJ654" s="159"/>
      <c r="AK654" s="159"/>
      <c r="AL654" s="159"/>
      <c r="AM654" s="159"/>
      <c r="AN654" s="159"/>
      <c r="AO654" s="159"/>
      <c r="AP654" s="159"/>
      <c r="AQ654" s="159"/>
      <c r="AR654" s="159"/>
      <c r="AS654" s="159"/>
      <c r="AT654" s="159"/>
      <c r="AU654" s="159"/>
      <c r="AV654" s="159"/>
      <c r="AW654" s="159"/>
      <c r="AX654" s="159"/>
      <c r="AY654" s="159"/>
      <c r="AZ654" s="159"/>
      <c r="BA654" s="159"/>
      <c r="BB654" s="159"/>
      <c r="BC654" s="159"/>
      <c r="BD654" s="159"/>
      <c r="BE654" s="159"/>
      <c r="BF654" s="159"/>
      <c r="BG654" s="159"/>
      <c r="BH654" s="159"/>
      <c r="BI654" s="159"/>
      <c r="BJ654" s="159"/>
      <c r="BK654" s="159"/>
      <c r="BL654" s="159"/>
      <c r="BM654" s="159"/>
      <c r="BN654" s="159"/>
      <c r="BO654" s="159"/>
      <c r="BP654" s="159"/>
      <c r="BQ654" s="159"/>
      <c r="BR654" s="159"/>
      <c r="BS654" s="159"/>
      <c r="BT654" s="159"/>
      <c r="BU654" s="159"/>
      <c r="BV654" s="159"/>
      <c r="BW654" s="159"/>
      <c r="BX654" s="159"/>
      <c r="BY654" s="159"/>
      <c r="BZ654" s="159"/>
      <c r="CA654" s="159"/>
      <c r="CB654" s="159"/>
      <c r="CC654" s="159"/>
      <c r="CD654" s="159"/>
      <c r="CE654" s="159"/>
      <c r="CF654" s="159"/>
      <c r="CG654" s="159"/>
      <c r="CH654" s="159"/>
      <c r="CI654" s="159"/>
      <c r="CJ654" s="159"/>
      <c r="CK654" s="159"/>
      <c r="CL654" s="159"/>
      <c r="CM654" s="159"/>
      <c r="CN654" s="159"/>
      <c r="CO654" s="159"/>
      <c r="CP654" s="159"/>
      <c r="CQ654" s="159"/>
      <c r="CR654" s="159"/>
      <c r="CS654" s="159"/>
      <c r="CT654" s="159"/>
      <c r="CU654" s="159"/>
      <c r="CV654" s="159"/>
      <c r="CW654" s="159"/>
      <c r="CX654" s="159"/>
      <c r="CY654" s="159"/>
      <c r="CZ654" s="159"/>
      <c r="DA654" s="159"/>
      <c r="DB654" s="159"/>
      <c r="DC654" s="159"/>
      <c r="DD654" s="159"/>
      <c r="DE654" s="159"/>
      <c r="DF654" s="159"/>
      <c r="DG654" s="159"/>
      <c r="DH654" s="159"/>
      <c r="DI654" s="159"/>
      <c r="DJ654" s="159"/>
      <c r="DK654" s="159"/>
      <c r="DL654" s="159"/>
      <c r="DM654" s="159"/>
      <c r="DN654" s="159"/>
      <c r="DO654" s="159"/>
      <c r="DP654" s="159"/>
      <c r="DQ654" s="159"/>
      <c r="DR654" s="159"/>
      <c r="DS654" s="159"/>
      <c r="DT654" s="159"/>
      <c r="DU654" s="159"/>
      <c r="DV654" s="159"/>
      <c r="DW654" s="159"/>
      <c r="DX654" s="159"/>
      <c r="DY654" s="159"/>
      <c r="DZ654" s="159"/>
      <c r="EA654" s="159"/>
      <c r="EB654" s="159"/>
      <c r="EC654" s="159"/>
      <c r="ED654" s="159"/>
      <c r="EE654" s="159"/>
      <c r="EF654" s="159"/>
      <c r="EG654" s="159"/>
      <c r="EH654" s="159"/>
      <c r="EI654" s="159"/>
      <c r="EJ654" s="159"/>
      <c r="EK654" s="159"/>
      <c r="EL654" s="159"/>
      <c r="EM654" s="159"/>
      <c r="EN654" s="159"/>
      <c r="EO654" s="159"/>
      <c r="EP654" s="159"/>
      <c r="EQ654" s="159"/>
      <c r="ER654" s="159"/>
      <c r="ES654" s="159"/>
      <c r="ET654" s="159"/>
      <c r="EU654" s="159"/>
      <c r="EV654" s="159"/>
      <c r="EW654" s="159"/>
      <c r="EX654" s="159"/>
      <c r="EY654" s="159"/>
      <c r="EZ654" s="159"/>
      <c r="FA654" s="159"/>
      <c r="FB654" s="159"/>
      <c r="FC654" s="159"/>
      <c r="FD654" s="159"/>
      <c r="FE654" s="159"/>
      <c r="FF654" s="159"/>
      <c r="FG654" s="159"/>
      <c r="FH654" s="159"/>
      <c r="FI654" s="159"/>
      <c r="FJ654" s="159"/>
      <c r="FK654" s="159"/>
      <c r="FL654" s="159"/>
      <c r="FM654" s="159"/>
      <c r="FN654" s="159"/>
      <c r="FO654" s="159"/>
      <c r="FP654" s="159"/>
      <c r="FQ654" s="159"/>
      <c r="FR654" s="159"/>
      <c r="FS654" s="159"/>
      <c r="FT654" s="159"/>
      <c r="FU654" s="159"/>
      <c r="FV654" s="159"/>
      <c r="FW654" s="159"/>
      <c r="FX654" s="159"/>
      <c r="FY654" s="159"/>
      <c r="FZ654" s="159"/>
      <c r="GA654" s="159"/>
      <c r="GB654" s="159"/>
      <c r="GC654" s="159"/>
      <c r="GD654" s="159"/>
      <c r="GE654" s="159"/>
      <c r="GF654" s="159"/>
      <c r="GG654" s="159"/>
      <c r="GH654" s="159"/>
      <c r="GI654" s="159"/>
      <c r="GJ654" s="159"/>
      <c r="GK654" s="159"/>
      <c r="GL654" s="159"/>
      <c r="GM654" s="159"/>
      <c r="GN654" s="159"/>
      <c r="GO654" s="159"/>
      <c r="GP654" s="159"/>
      <c r="GQ654" s="159"/>
      <c r="GR654" s="159"/>
      <c r="GS654" s="159"/>
      <c r="GT654" s="159"/>
      <c r="GU654" s="159"/>
      <c r="GV654" s="159"/>
      <c r="GW654" s="159"/>
      <c r="GX654" s="159"/>
      <c r="GY654" s="159"/>
      <c r="GZ654" s="159"/>
      <c r="HA654" s="159"/>
    </row>
    <row r="655" spans="1:209" x14ac:dyDescent="0.25">
      <c r="A655" s="158">
        <v>1</v>
      </c>
      <c r="B655" s="47" t="s">
        <v>16</v>
      </c>
      <c r="C655" s="185">
        <f>'2 уровень'!C1589</f>
        <v>0</v>
      </c>
      <c r="D655" s="185">
        <f>'2 уровень'!D1589</f>
        <v>0</v>
      </c>
      <c r="E655" s="185">
        <f>'2 уровень'!E1589</f>
        <v>0</v>
      </c>
      <c r="F655" s="717">
        <f>'2 уровень'!F1589</f>
        <v>0</v>
      </c>
      <c r="G655" s="232">
        <f>'2 уровень'!G1589</f>
        <v>0</v>
      </c>
      <c r="H655" s="232">
        <f>'2 уровень'!H1589</f>
        <v>0</v>
      </c>
      <c r="I655" s="241">
        <f>'2 уровень'!I1589</f>
        <v>0</v>
      </c>
      <c r="J655" s="241">
        <f>'2 уровень'!J1589</f>
        <v>0</v>
      </c>
      <c r="K655" s="241">
        <f>'2 уровень'!K1589</f>
        <v>0</v>
      </c>
      <c r="L655" s="241">
        <f>'2 уровень'!L1589</f>
        <v>0</v>
      </c>
      <c r="M655" s="241">
        <f>'2 уровень'!M1589</f>
        <v>0</v>
      </c>
      <c r="N655" s="241">
        <f>'2 уровень'!N1589</f>
        <v>0</v>
      </c>
      <c r="O655" s="160">
        <f>'2 уровень'!O1589</f>
        <v>0</v>
      </c>
      <c r="P655" s="160">
        <f>'2 уровень'!P1589</f>
        <v>0</v>
      </c>
      <c r="Q655" s="160">
        <f>'2 уровень'!Q1589</f>
        <v>0</v>
      </c>
      <c r="R655" s="160">
        <f>'2 уровень'!R1589</f>
        <v>0</v>
      </c>
      <c r="S655" s="160">
        <f>'2 уровень'!S1589</f>
        <v>0</v>
      </c>
      <c r="T655" s="160">
        <f>'2 уровень'!T1589</f>
        <v>0</v>
      </c>
      <c r="U655" s="160">
        <f>'2 уровень'!U1589</f>
        <v>0</v>
      </c>
      <c r="V655" s="160">
        <f>'2 уровень'!V1589</f>
        <v>0</v>
      </c>
      <c r="W655" s="160">
        <f>'2 уровень'!W1589</f>
        <v>0</v>
      </c>
      <c r="X655" s="160">
        <f>'2 уровень'!X1589</f>
        <v>0</v>
      </c>
      <c r="Y655" s="160">
        <f>'2 уровень'!Y1589</f>
        <v>0</v>
      </c>
      <c r="Z655" s="2222">
        <f>'2 уровень'!Z1589</f>
        <v>0</v>
      </c>
      <c r="AA655" s="160">
        <f>'2 уровень'!AA1589</f>
        <v>0</v>
      </c>
      <c r="AB655" s="160">
        <f>'2 уровень'!AB1589</f>
        <v>0</v>
      </c>
      <c r="AC655" s="160">
        <f>'2 уровень'!AC1589</f>
        <v>0</v>
      </c>
      <c r="AD655" s="2141">
        <f>'2 уровень'!AD1589</f>
        <v>0</v>
      </c>
      <c r="AE655" s="2141">
        <f>'2 уровень'!AE1589</f>
        <v>0</v>
      </c>
      <c r="AF655" s="2141">
        <f>'2 уровень'!AF1589</f>
        <v>0</v>
      </c>
      <c r="AG655" s="160"/>
      <c r="AH655" s="160"/>
      <c r="AI655" s="159"/>
      <c r="AJ655" s="159"/>
      <c r="AK655" s="159"/>
      <c r="AL655" s="159"/>
      <c r="AM655" s="159"/>
      <c r="AN655" s="159"/>
      <c r="AO655" s="159"/>
      <c r="AP655" s="159"/>
      <c r="AQ655" s="159"/>
      <c r="AR655" s="159"/>
      <c r="AS655" s="159"/>
      <c r="AT655" s="159"/>
      <c r="AU655" s="159"/>
      <c r="AV655" s="159"/>
      <c r="AW655" s="159"/>
      <c r="AX655" s="159"/>
      <c r="AY655" s="159"/>
      <c r="AZ655" s="159"/>
      <c r="BA655" s="159"/>
      <c r="BB655" s="159"/>
      <c r="BC655" s="159"/>
      <c r="BD655" s="159"/>
      <c r="BE655" s="159"/>
      <c r="BF655" s="159"/>
      <c r="BG655" s="159"/>
      <c r="BH655" s="159"/>
      <c r="BI655" s="159"/>
      <c r="BJ655" s="159"/>
      <c r="BK655" s="159"/>
      <c r="BL655" s="159"/>
      <c r="BM655" s="159"/>
      <c r="BN655" s="159"/>
      <c r="BO655" s="159"/>
      <c r="BP655" s="159"/>
      <c r="BQ655" s="159"/>
      <c r="BR655" s="159"/>
      <c r="BS655" s="159"/>
      <c r="BT655" s="159"/>
      <c r="BU655" s="159"/>
      <c r="BV655" s="159"/>
      <c r="BW655" s="159"/>
      <c r="BX655" s="159"/>
      <c r="BY655" s="159"/>
      <c r="BZ655" s="159"/>
      <c r="CA655" s="159"/>
      <c r="CB655" s="159"/>
      <c r="CC655" s="159"/>
      <c r="CD655" s="159"/>
      <c r="CE655" s="159"/>
      <c r="CF655" s="159"/>
      <c r="CG655" s="159"/>
      <c r="CH655" s="159"/>
      <c r="CI655" s="159"/>
      <c r="CJ655" s="159"/>
      <c r="CK655" s="159"/>
      <c r="CL655" s="159"/>
      <c r="CM655" s="159"/>
      <c r="CN655" s="159"/>
      <c r="CO655" s="159"/>
      <c r="CP655" s="159"/>
      <c r="CQ655" s="159"/>
      <c r="CR655" s="159"/>
      <c r="CS655" s="159"/>
      <c r="CT655" s="159"/>
      <c r="CU655" s="159"/>
      <c r="CV655" s="159"/>
      <c r="CW655" s="159"/>
      <c r="CX655" s="159"/>
      <c r="CY655" s="159"/>
      <c r="CZ655" s="159"/>
      <c r="DA655" s="159"/>
      <c r="DB655" s="159"/>
      <c r="DC655" s="159"/>
      <c r="DD655" s="159"/>
      <c r="DE655" s="159"/>
      <c r="DF655" s="159"/>
      <c r="DG655" s="159"/>
      <c r="DH655" s="159"/>
      <c r="DI655" s="159"/>
      <c r="DJ655" s="159"/>
      <c r="DK655" s="159"/>
      <c r="DL655" s="159"/>
      <c r="DM655" s="159"/>
      <c r="DN655" s="159"/>
      <c r="DO655" s="159"/>
      <c r="DP655" s="159"/>
      <c r="DQ655" s="159"/>
      <c r="DR655" s="159"/>
      <c r="DS655" s="159"/>
      <c r="DT655" s="159"/>
      <c r="DU655" s="159"/>
      <c r="DV655" s="159"/>
      <c r="DW655" s="159"/>
      <c r="DX655" s="159"/>
      <c r="DY655" s="159"/>
      <c r="DZ655" s="159"/>
      <c r="EA655" s="159"/>
      <c r="EB655" s="159"/>
      <c r="EC655" s="159"/>
      <c r="ED655" s="159"/>
      <c r="EE655" s="159"/>
      <c r="EF655" s="159"/>
      <c r="EG655" s="159"/>
      <c r="EH655" s="159"/>
      <c r="EI655" s="159"/>
      <c r="EJ655" s="159"/>
      <c r="EK655" s="159"/>
      <c r="EL655" s="159"/>
      <c r="EM655" s="159"/>
      <c r="EN655" s="159"/>
      <c r="EO655" s="159"/>
      <c r="EP655" s="159"/>
      <c r="EQ655" s="159"/>
      <c r="ER655" s="159"/>
      <c r="ES655" s="159"/>
      <c r="ET655" s="159"/>
      <c r="EU655" s="159"/>
      <c r="EV655" s="159"/>
      <c r="EW655" s="159"/>
      <c r="EX655" s="159"/>
      <c r="EY655" s="159"/>
      <c r="EZ655" s="159"/>
      <c r="FA655" s="159"/>
      <c r="FB655" s="159"/>
      <c r="FC655" s="159"/>
      <c r="FD655" s="159"/>
      <c r="FE655" s="159"/>
      <c r="FF655" s="159"/>
      <c r="FG655" s="159"/>
      <c r="FH655" s="159"/>
      <c r="FI655" s="159"/>
      <c r="FJ655" s="159"/>
      <c r="FK655" s="159"/>
      <c r="FL655" s="159"/>
      <c r="FM655" s="159"/>
      <c r="FN655" s="159"/>
      <c r="FO655" s="159"/>
      <c r="FP655" s="159"/>
      <c r="FQ655" s="159"/>
      <c r="FR655" s="159"/>
      <c r="FS655" s="159"/>
      <c r="FT655" s="159"/>
      <c r="FU655" s="159"/>
      <c r="FV655" s="159"/>
      <c r="FW655" s="159"/>
      <c r="FX655" s="159"/>
      <c r="FY655" s="159"/>
      <c r="FZ655" s="159"/>
      <c r="GA655" s="159"/>
      <c r="GB655" s="159"/>
      <c r="GC655" s="159"/>
      <c r="GD655" s="159"/>
      <c r="GE655" s="159"/>
      <c r="GF655" s="159"/>
      <c r="GG655" s="159"/>
      <c r="GH655" s="159"/>
      <c r="GI655" s="159"/>
      <c r="GJ655" s="159"/>
      <c r="GK655" s="159"/>
      <c r="GL655" s="159"/>
      <c r="GM655" s="159"/>
      <c r="GN655" s="159"/>
      <c r="GO655" s="159"/>
      <c r="GP655" s="159"/>
      <c r="GQ655" s="159"/>
      <c r="GR655" s="159"/>
      <c r="GS655" s="159"/>
      <c r="GT655" s="159"/>
      <c r="GU655" s="159"/>
      <c r="GV655" s="159"/>
      <c r="GW655" s="159"/>
      <c r="GX655" s="159"/>
      <c r="GY655" s="159"/>
      <c r="GZ655" s="159"/>
      <c r="HA655" s="159"/>
    </row>
    <row r="656" spans="1:209" ht="29.25" x14ac:dyDescent="0.25">
      <c r="A656" s="158">
        <v>1</v>
      </c>
      <c r="B656" s="298" t="s">
        <v>188</v>
      </c>
      <c r="C656" s="185">
        <f>'2 уровень'!C1590</f>
        <v>51</v>
      </c>
      <c r="D656" s="185">
        <f>'2 уровень'!D1590</f>
        <v>51</v>
      </c>
      <c r="E656" s="185">
        <f>'2 уровень'!E1590</f>
        <v>51</v>
      </c>
      <c r="F656" s="717">
        <f>'2 уровень'!F1590</f>
        <v>100</v>
      </c>
      <c r="G656" s="232">
        <f>'2 уровень'!G1590</f>
        <v>10.647058823529411</v>
      </c>
      <c r="H656" s="232">
        <f>'2 уровень'!H1590</f>
        <v>10.725490196078431</v>
      </c>
      <c r="I656" s="241">
        <f>'2 уровень'!I1590</f>
        <v>543</v>
      </c>
      <c r="J656" s="241">
        <f>'2 уровень'!J1590</f>
        <v>543</v>
      </c>
      <c r="K656" s="241">
        <f>'2 уровень'!K1590</f>
        <v>547</v>
      </c>
      <c r="L656" s="241">
        <f>'2 уровень'!L1590</f>
        <v>100.73664825046041</v>
      </c>
      <c r="M656" s="241">
        <f>'2 уровень'!M1590</f>
        <v>2</v>
      </c>
      <c r="N656" s="241">
        <f>'2 уровень'!N1590</f>
        <v>298.36363636363637</v>
      </c>
      <c r="O656" s="160">
        <f>'2 уровень'!O1590</f>
        <v>3895.6511193600004</v>
      </c>
      <c r="P656" s="160">
        <f>'2 уровень'!P1590</f>
        <v>5085.157197120001</v>
      </c>
      <c r="Q656" s="160">
        <f>'2 уровень'!Q1590</f>
        <v>5085.157197120001</v>
      </c>
      <c r="R656" s="160">
        <f>'2 уровень'!R1590</f>
        <v>5085.157197120001</v>
      </c>
      <c r="S656" s="160">
        <f>'2 уровень'!S1590</f>
        <v>5085.157197120001</v>
      </c>
      <c r="T656" s="160">
        <f>'2 уровень'!T1590</f>
        <v>5085.157197120001</v>
      </c>
      <c r="U656" s="160">
        <f>'2 уровень'!U1590</f>
        <v>4954.9720693200006</v>
      </c>
      <c r="V656" s="160">
        <f>'2 уровень'!V1590</f>
        <v>4954.9720693200006</v>
      </c>
      <c r="W656" s="160">
        <f>'2 уровень'!W1590</f>
        <v>4954.9720693200006</v>
      </c>
      <c r="X656" s="160">
        <f>'2 уровень'!X1590</f>
        <v>1131.7713099999999</v>
      </c>
      <c r="Y656" s="160">
        <f>'2 уровень'!Y1590</f>
        <v>1131.7713099999999</v>
      </c>
      <c r="Z656" s="2222">
        <f>'2 уровень'!Z1590</f>
        <v>1131.7713099999999</v>
      </c>
      <c r="AA656" s="160">
        <f>'2 уровень'!AA1590</f>
        <v>1131.7713100000003</v>
      </c>
      <c r="AB656" s="160">
        <f>'2 уровень'!AB1590</f>
        <v>0</v>
      </c>
      <c r="AC656" s="160">
        <f>'2 уровень'!AC1590</f>
        <v>-59.279589999999999</v>
      </c>
      <c r="AD656" s="2141">
        <f>'2 уровень'!AD1590</f>
        <v>0</v>
      </c>
      <c r="AE656" s="2141">
        <f>'2 уровень'!AE1590</f>
        <v>1072.4917200000002</v>
      </c>
      <c r="AF656" s="2141">
        <f>'2 уровень'!AF1590</f>
        <v>0</v>
      </c>
      <c r="AG656" s="160"/>
      <c r="AH656" s="160"/>
      <c r="AI656" s="159"/>
      <c r="AJ656" s="159"/>
      <c r="AK656" s="159"/>
      <c r="AL656" s="159"/>
      <c r="AM656" s="159"/>
      <c r="AN656" s="159"/>
      <c r="AO656" s="159"/>
      <c r="AP656" s="159"/>
      <c r="AQ656" s="159"/>
      <c r="AR656" s="159"/>
      <c r="AS656" s="159"/>
      <c r="AT656" s="159"/>
      <c r="AU656" s="159"/>
      <c r="AV656" s="159"/>
      <c r="AW656" s="159"/>
      <c r="AX656" s="159"/>
      <c r="AY656" s="159"/>
      <c r="AZ656" s="159"/>
      <c r="BA656" s="159"/>
      <c r="BB656" s="159"/>
      <c r="BC656" s="159"/>
      <c r="BD656" s="159"/>
      <c r="BE656" s="159"/>
      <c r="BF656" s="159"/>
      <c r="BG656" s="159"/>
      <c r="BH656" s="159"/>
      <c r="BI656" s="159"/>
      <c r="BJ656" s="159"/>
      <c r="BK656" s="159"/>
      <c r="BL656" s="159"/>
      <c r="BM656" s="159"/>
      <c r="BN656" s="159"/>
      <c r="BO656" s="159"/>
      <c r="BP656" s="159"/>
      <c r="BQ656" s="159"/>
      <c r="BR656" s="159"/>
      <c r="BS656" s="159"/>
      <c r="BT656" s="159"/>
      <c r="BU656" s="159"/>
      <c r="BV656" s="159"/>
      <c r="BW656" s="159"/>
      <c r="BX656" s="159"/>
      <c r="BY656" s="159"/>
      <c r="BZ656" s="159"/>
      <c r="CA656" s="159"/>
      <c r="CB656" s="159"/>
      <c r="CC656" s="159"/>
      <c r="CD656" s="159"/>
      <c r="CE656" s="159"/>
      <c r="CF656" s="159"/>
      <c r="CG656" s="159"/>
      <c r="CH656" s="159"/>
      <c r="CI656" s="159"/>
      <c r="CJ656" s="159"/>
      <c r="CK656" s="159"/>
      <c r="CL656" s="159"/>
      <c r="CM656" s="159"/>
      <c r="CN656" s="159"/>
      <c r="CO656" s="159"/>
      <c r="CP656" s="159"/>
      <c r="CQ656" s="159"/>
      <c r="CR656" s="159"/>
      <c r="CS656" s="159"/>
      <c r="CT656" s="159"/>
      <c r="CU656" s="159"/>
      <c r="CV656" s="159"/>
      <c r="CW656" s="159"/>
      <c r="CX656" s="159"/>
      <c r="CY656" s="159"/>
      <c r="CZ656" s="159"/>
      <c r="DA656" s="159"/>
      <c r="DB656" s="159"/>
      <c r="DC656" s="159"/>
      <c r="DD656" s="159"/>
      <c r="DE656" s="159"/>
      <c r="DF656" s="159"/>
      <c r="DG656" s="159"/>
      <c r="DH656" s="159"/>
      <c r="DI656" s="159"/>
      <c r="DJ656" s="159"/>
      <c r="DK656" s="159"/>
      <c r="DL656" s="159"/>
      <c r="DM656" s="159"/>
      <c r="DN656" s="159"/>
      <c r="DO656" s="159"/>
      <c r="DP656" s="159"/>
      <c r="DQ656" s="159"/>
      <c r="DR656" s="159"/>
      <c r="DS656" s="159"/>
      <c r="DT656" s="159"/>
      <c r="DU656" s="159"/>
      <c r="DV656" s="159"/>
      <c r="DW656" s="159"/>
      <c r="DX656" s="159"/>
      <c r="DY656" s="159"/>
      <c r="DZ656" s="159"/>
      <c r="EA656" s="159"/>
      <c r="EB656" s="159"/>
      <c r="EC656" s="159"/>
      <c r="ED656" s="159"/>
      <c r="EE656" s="159"/>
      <c r="EF656" s="159"/>
      <c r="EG656" s="159"/>
      <c r="EH656" s="159"/>
      <c r="EI656" s="159"/>
      <c r="EJ656" s="159"/>
      <c r="EK656" s="159"/>
      <c r="EL656" s="159"/>
      <c r="EM656" s="159"/>
      <c r="EN656" s="159"/>
      <c r="EO656" s="159"/>
      <c r="EP656" s="159"/>
      <c r="EQ656" s="159"/>
      <c r="ER656" s="159"/>
      <c r="ES656" s="159"/>
      <c r="ET656" s="159"/>
      <c r="EU656" s="159"/>
      <c r="EV656" s="159"/>
      <c r="EW656" s="159"/>
      <c r="EX656" s="159"/>
      <c r="EY656" s="159"/>
      <c r="EZ656" s="159"/>
      <c r="FA656" s="159"/>
      <c r="FB656" s="159"/>
      <c r="FC656" s="159"/>
      <c r="FD656" s="159"/>
      <c r="FE656" s="159"/>
      <c r="FF656" s="159"/>
      <c r="FG656" s="159"/>
      <c r="FH656" s="159"/>
      <c r="FI656" s="159"/>
      <c r="FJ656" s="159"/>
      <c r="FK656" s="159"/>
      <c r="FL656" s="159"/>
      <c r="FM656" s="159"/>
      <c r="FN656" s="159"/>
      <c r="FO656" s="159"/>
      <c r="FP656" s="159"/>
      <c r="FQ656" s="159"/>
      <c r="FR656" s="159"/>
      <c r="FS656" s="159"/>
      <c r="FT656" s="159"/>
      <c r="FU656" s="159"/>
      <c r="FV656" s="159"/>
      <c r="FW656" s="159"/>
      <c r="FX656" s="159"/>
      <c r="FY656" s="159"/>
      <c r="FZ656" s="159"/>
      <c r="GA656" s="159"/>
      <c r="GB656" s="159"/>
      <c r="GC656" s="159"/>
      <c r="GD656" s="159"/>
      <c r="GE656" s="159"/>
      <c r="GF656" s="159"/>
      <c r="GG656" s="159"/>
      <c r="GH656" s="159"/>
      <c r="GI656" s="159"/>
      <c r="GJ656" s="159"/>
      <c r="GK656" s="159"/>
      <c r="GL656" s="159"/>
      <c r="GM656" s="159"/>
      <c r="GN656" s="159"/>
      <c r="GO656" s="159"/>
      <c r="GP656" s="159"/>
      <c r="GQ656" s="159"/>
      <c r="GR656" s="159"/>
      <c r="GS656" s="159"/>
      <c r="GT656" s="159"/>
      <c r="GU656" s="159"/>
      <c r="GV656" s="159"/>
      <c r="GW656" s="159"/>
      <c r="GX656" s="159"/>
      <c r="GY656" s="159"/>
      <c r="GZ656" s="159"/>
      <c r="HA656" s="159"/>
    </row>
    <row r="657" spans="1:209" x14ac:dyDescent="0.25">
      <c r="A657" s="158">
        <v>1</v>
      </c>
      <c r="B657" s="196" t="s">
        <v>395</v>
      </c>
      <c r="C657" s="185">
        <f>'2 уровень'!C1591</f>
        <v>565</v>
      </c>
      <c r="D657" s="185">
        <f>'2 уровень'!D1591</f>
        <v>565</v>
      </c>
      <c r="E657" s="185">
        <f>'2 уровень'!E1591</f>
        <v>565</v>
      </c>
      <c r="F657" s="717">
        <f>'2 уровень'!F1591</f>
        <v>100</v>
      </c>
      <c r="G657" s="232">
        <f>'2 уровень'!G1591</f>
        <v>0</v>
      </c>
      <c r="H657" s="232">
        <f>'2 уровень'!H1591</f>
        <v>0</v>
      </c>
      <c r="I657" s="241">
        <f>'2 уровень'!I1591</f>
        <v>0</v>
      </c>
      <c r="J657" s="241">
        <f>'2 уровень'!J1591</f>
        <v>0</v>
      </c>
      <c r="K657" s="241">
        <f>'2 уровень'!K1591</f>
        <v>0</v>
      </c>
      <c r="L657" s="241">
        <f>'2 уровень'!L1591</f>
        <v>0</v>
      </c>
      <c r="M657" s="241">
        <f>'2 уровень'!M1591</f>
        <v>0</v>
      </c>
      <c r="N657" s="241">
        <f>'2 уровень'!N1591</f>
        <v>0</v>
      </c>
      <c r="O657" s="160">
        <f>'2 уровень'!O1591</f>
        <v>2967.1668364000002</v>
      </c>
      <c r="P657" s="160">
        <f>'2 уровень'!P1591</f>
        <v>2967.1668364000002</v>
      </c>
      <c r="Q657" s="160">
        <f>'2 уровень'!Q1591</f>
        <v>2967.1668364000002</v>
      </c>
      <c r="R657" s="160">
        <f>'2 уровень'!R1591</f>
        <v>2967.1668364000002</v>
      </c>
      <c r="S657" s="160">
        <f>'2 уровень'!S1591</f>
        <v>2967.1668364000002</v>
      </c>
      <c r="T657" s="160">
        <f>'2 уровень'!T1591</f>
        <v>3023.5230101666671</v>
      </c>
      <c r="U657" s="160">
        <f>'2 уровень'!U1591</f>
        <v>3023.5230101666671</v>
      </c>
      <c r="V657" s="160">
        <f>'2 уровень'!V1591</f>
        <v>3023.5230101666671</v>
      </c>
      <c r="W657" s="160">
        <f>'2 уровень'!W1591</f>
        <v>3023.5230101666671</v>
      </c>
      <c r="X657" s="160">
        <f>'2 уровень'!X1591</f>
        <v>2145.24451</v>
      </c>
      <c r="Y657" s="160">
        <f>'2 уровень'!Y1591</f>
        <v>2145.24451</v>
      </c>
      <c r="Z657" s="2222">
        <f>'2 уровень'!Z1591</f>
        <v>2145.24451</v>
      </c>
      <c r="AA657" s="160">
        <f>'2 уровень'!AA1591</f>
        <v>2145.2445100000004</v>
      </c>
      <c r="AB657" s="160">
        <f>'2 уровень'!AB1591</f>
        <v>0</v>
      </c>
      <c r="AC657" s="160">
        <f>'2 уровень'!AC1591</f>
        <v>-50.420620000000007</v>
      </c>
      <c r="AD657" s="2141">
        <f>'2 уровень'!AD1591</f>
        <v>0</v>
      </c>
      <c r="AE657" s="2141">
        <f>'2 уровень'!AE1591</f>
        <v>2094.8238900000006</v>
      </c>
      <c r="AF657" s="2141">
        <f>'2 уровень'!AF1591</f>
        <v>0</v>
      </c>
      <c r="AG657" s="160"/>
      <c r="AH657" s="160"/>
      <c r="AI657" s="159"/>
      <c r="AJ657" s="159"/>
      <c r="AK657" s="159"/>
      <c r="AL657" s="159"/>
      <c r="AM657" s="159"/>
      <c r="AN657" s="159"/>
      <c r="AO657" s="159"/>
      <c r="AP657" s="159"/>
      <c r="AQ657" s="159"/>
      <c r="AR657" s="159"/>
      <c r="AS657" s="159"/>
      <c r="AT657" s="159"/>
      <c r="AU657" s="159"/>
      <c r="AV657" s="159"/>
      <c r="AW657" s="159"/>
      <c r="AX657" s="159"/>
      <c r="AY657" s="159"/>
      <c r="AZ657" s="159"/>
      <c r="BA657" s="159"/>
      <c r="BB657" s="159"/>
      <c r="BC657" s="159"/>
      <c r="BD657" s="159"/>
      <c r="BE657" s="159"/>
      <c r="BF657" s="159"/>
      <c r="BG657" s="159"/>
      <c r="BH657" s="159"/>
      <c r="BI657" s="159"/>
      <c r="BJ657" s="159"/>
      <c r="BK657" s="159"/>
      <c r="BL657" s="159"/>
      <c r="BM657" s="159"/>
      <c r="BN657" s="159"/>
      <c r="BO657" s="159"/>
      <c r="BP657" s="159"/>
      <c r="BQ657" s="159"/>
      <c r="BR657" s="159"/>
      <c r="BS657" s="159"/>
      <c r="BT657" s="159"/>
      <c r="BU657" s="159"/>
      <c r="BV657" s="159"/>
      <c r="BW657" s="159"/>
      <c r="BX657" s="159"/>
      <c r="BY657" s="159"/>
      <c r="BZ657" s="159"/>
      <c r="CA657" s="159"/>
      <c r="CB657" s="159"/>
      <c r="CC657" s="159"/>
      <c r="CD657" s="159"/>
      <c r="CE657" s="159"/>
      <c r="CF657" s="159"/>
      <c r="CG657" s="159"/>
      <c r="CH657" s="159"/>
      <c r="CI657" s="159"/>
      <c r="CJ657" s="159"/>
      <c r="CK657" s="159"/>
      <c r="CL657" s="159"/>
      <c r="CM657" s="159"/>
      <c r="CN657" s="159"/>
      <c r="CO657" s="159"/>
      <c r="CP657" s="159"/>
      <c r="CQ657" s="159"/>
      <c r="CR657" s="159"/>
      <c r="CS657" s="159"/>
      <c r="CT657" s="159"/>
      <c r="CU657" s="159"/>
      <c r="CV657" s="159"/>
      <c r="CW657" s="159"/>
      <c r="CX657" s="159"/>
      <c r="CY657" s="159"/>
      <c r="CZ657" s="159"/>
      <c r="DA657" s="159"/>
      <c r="DB657" s="159"/>
      <c r="DC657" s="159"/>
      <c r="DD657" s="159"/>
      <c r="DE657" s="159"/>
      <c r="DF657" s="159"/>
      <c r="DG657" s="159"/>
      <c r="DH657" s="159"/>
      <c r="DI657" s="159"/>
      <c r="DJ657" s="159"/>
      <c r="DK657" s="159"/>
      <c r="DL657" s="159"/>
      <c r="DM657" s="159"/>
      <c r="DN657" s="159"/>
      <c r="DO657" s="159"/>
      <c r="DP657" s="159"/>
      <c r="DQ657" s="159"/>
      <c r="DR657" s="159"/>
      <c r="DS657" s="159"/>
      <c r="DT657" s="159"/>
      <c r="DU657" s="159"/>
      <c r="DV657" s="159"/>
      <c r="DW657" s="159"/>
      <c r="DX657" s="159"/>
      <c r="DY657" s="159"/>
      <c r="DZ657" s="159"/>
      <c r="EA657" s="159"/>
      <c r="EB657" s="159"/>
      <c r="EC657" s="159"/>
      <c r="ED657" s="159"/>
      <c r="EE657" s="159"/>
      <c r="EF657" s="159"/>
      <c r="EG657" s="159"/>
      <c r="EH657" s="159"/>
      <c r="EI657" s="159"/>
      <c r="EJ657" s="159"/>
      <c r="EK657" s="159"/>
      <c r="EL657" s="159"/>
      <c r="EM657" s="159"/>
      <c r="EN657" s="159"/>
      <c r="EO657" s="159"/>
      <c r="EP657" s="159"/>
      <c r="EQ657" s="159"/>
      <c r="ER657" s="159"/>
      <c r="ES657" s="159"/>
      <c r="ET657" s="159"/>
      <c r="EU657" s="159"/>
      <c r="EV657" s="159"/>
      <c r="EW657" s="159"/>
      <c r="EX657" s="159"/>
      <c r="EY657" s="159"/>
      <c r="EZ657" s="159"/>
      <c r="FA657" s="159"/>
      <c r="FB657" s="159"/>
      <c r="FC657" s="159"/>
      <c r="FD657" s="159"/>
      <c r="FE657" s="159"/>
      <c r="FF657" s="159"/>
      <c r="FG657" s="159"/>
      <c r="FH657" s="159"/>
      <c r="FI657" s="159"/>
      <c r="FJ657" s="159"/>
      <c r="FK657" s="159"/>
      <c r="FL657" s="159"/>
      <c r="FM657" s="159"/>
      <c r="FN657" s="159"/>
      <c r="FO657" s="159"/>
      <c r="FP657" s="159"/>
      <c r="FQ657" s="159"/>
      <c r="FR657" s="159"/>
      <c r="FS657" s="159"/>
      <c r="FT657" s="159"/>
      <c r="FU657" s="159"/>
      <c r="FV657" s="159"/>
      <c r="FW657" s="159"/>
      <c r="FX657" s="159"/>
      <c r="FY657" s="159"/>
      <c r="FZ657" s="159"/>
      <c r="GA657" s="159"/>
      <c r="GB657" s="159"/>
      <c r="GC657" s="159"/>
      <c r="GD657" s="159"/>
      <c r="GE657" s="159"/>
      <c r="GF657" s="159"/>
      <c r="GG657" s="159"/>
      <c r="GH657" s="159"/>
      <c r="GI657" s="159"/>
      <c r="GJ657" s="159"/>
      <c r="GK657" s="159"/>
      <c r="GL657" s="159"/>
      <c r="GM657" s="159"/>
      <c r="GN657" s="159"/>
      <c r="GO657" s="159"/>
      <c r="GP657" s="159"/>
      <c r="GQ657" s="159"/>
      <c r="GR657" s="159"/>
      <c r="GS657" s="159"/>
      <c r="GT657" s="159"/>
      <c r="GU657" s="159"/>
      <c r="GV657" s="159"/>
      <c r="GW657" s="159"/>
      <c r="GX657" s="159"/>
      <c r="GY657" s="159"/>
      <c r="GZ657" s="159"/>
      <c r="HA657" s="159"/>
    </row>
    <row r="658" spans="1:209" x14ac:dyDescent="0.25">
      <c r="A658" s="158">
        <v>1</v>
      </c>
      <c r="B658" s="196" t="s">
        <v>367</v>
      </c>
      <c r="C658" s="185">
        <f>'2 уровень'!C1592</f>
        <v>565</v>
      </c>
      <c r="D658" s="185">
        <f>'2 уровень'!D1592</f>
        <v>565</v>
      </c>
      <c r="E658" s="185">
        <f>'2 уровень'!E1592</f>
        <v>565</v>
      </c>
      <c r="F658" s="717">
        <f>'2 уровень'!F1592</f>
        <v>100</v>
      </c>
      <c r="G658" s="232">
        <f>'2 уровень'!G1592</f>
        <v>0</v>
      </c>
      <c r="H658" s="232">
        <f>'2 уровень'!H1592</f>
        <v>0</v>
      </c>
      <c r="I658" s="241">
        <f>'2 уровень'!I1592</f>
        <v>0</v>
      </c>
      <c r="J658" s="241">
        <f>'2 уровень'!J1592</f>
        <v>0</v>
      </c>
      <c r="K658" s="241">
        <f>'2 уровень'!K1592</f>
        <v>0</v>
      </c>
      <c r="L658" s="241">
        <f>'2 уровень'!L1592</f>
        <v>0</v>
      </c>
      <c r="M658" s="241">
        <f>'2 уровень'!M1592</f>
        <v>0</v>
      </c>
      <c r="N658" s="241">
        <f>'2 уровень'!N1592</f>
        <v>0</v>
      </c>
      <c r="O658" s="160">
        <f>'2 уровень'!O1592</f>
        <v>0</v>
      </c>
      <c r="P658" s="160">
        <f>'2 уровень'!P1592</f>
        <v>0</v>
      </c>
      <c r="Q658" s="160">
        <f>'2 уровень'!Q1592</f>
        <v>0</v>
      </c>
      <c r="R658" s="160">
        <f>'2 уровень'!R1592</f>
        <v>0</v>
      </c>
      <c r="S658" s="160">
        <f>'2 уровень'!S1592</f>
        <v>0</v>
      </c>
      <c r="T658" s="160">
        <f>'2 уровень'!T1592</f>
        <v>0</v>
      </c>
      <c r="U658" s="160">
        <f>'2 уровень'!U1592</f>
        <v>0</v>
      </c>
      <c r="V658" s="160">
        <f>'2 уровень'!V1592</f>
        <v>0</v>
      </c>
      <c r="W658" s="160">
        <f>'2 уровень'!W1592</f>
        <v>0</v>
      </c>
      <c r="X658" s="160">
        <f>'2 уровень'!X1592</f>
        <v>0</v>
      </c>
      <c r="Y658" s="160">
        <f>'2 уровень'!Y1592</f>
        <v>0</v>
      </c>
      <c r="Z658" s="2222">
        <f>'2 уровень'!Z1592</f>
        <v>0</v>
      </c>
      <c r="AA658" s="160">
        <f>'2 уровень'!AA1592</f>
        <v>0</v>
      </c>
      <c r="AB658" s="160">
        <f>'2 уровень'!AB1592</f>
        <v>0</v>
      </c>
      <c r="AC658" s="160">
        <f>'2 уровень'!AC1592</f>
        <v>0</v>
      </c>
      <c r="AD658" s="2141">
        <f>'2 уровень'!AD1592</f>
        <v>0</v>
      </c>
      <c r="AE658" s="2141">
        <f>'2 уровень'!AE1592</f>
        <v>0</v>
      </c>
      <c r="AF658" s="2141">
        <f>'2 уровень'!AF1592</f>
        <v>0</v>
      </c>
      <c r="AG658" s="160"/>
      <c r="AH658" s="160"/>
    </row>
    <row r="659" spans="1:209" x14ac:dyDescent="0.25">
      <c r="A659" s="158">
        <v>1</v>
      </c>
      <c r="B659" s="937" t="s">
        <v>368</v>
      </c>
      <c r="C659" s="185">
        <f>'2 уровень'!C1593</f>
        <v>565</v>
      </c>
      <c r="D659" s="185">
        <f>'2 уровень'!D1593</f>
        <v>565</v>
      </c>
      <c r="E659" s="185">
        <f>'2 уровень'!E1593</f>
        <v>565</v>
      </c>
      <c r="F659" s="717">
        <f>'2 уровень'!F1593</f>
        <v>100</v>
      </c>
      <c r="G659" s="232">
        <f>'2 уровень'!G1593</f>
        <v>0</v>
      </c>
      <c r="H659" s="232">
        <f>'2 уровень'!H1593</f>
        <v>0</v>
      </c>
      <c r="I659" s="241">
        <f>'2 уровень'!I1593</f>
        <v>0</v>
      </c>
      <c r="J659" s="241">
        <f>'2 уровень'!J1593</f>
        <v>0</v>
      </c>
      <c r="K659" s="241">
        <f>'2 уровень'!K1593</f>
        <v>0</v>
      </c>
      <c r="L659" s="241">
        <f>'2 уровень'!L1593</f>
        <v>0</v>
      </c>
      <c r="M659" s="241">
        <f>'2 уровень'!M1593</f>
        <v>0</v>
      </c>
      <c r="N659" s="241">
        <f>'2 уровень'!N1593</f>
        <v>0</v>
      </c>
      <c r="O659" s="160">
        <f>'2 уровень'!O1593</f>
        <v>0</v>
      </c>
      <c r="P659" s="160">
        <f>'2 уровень'!P1593</f>
        <v>0</v>
      </c>
      <c r="Q659" s="160">
        <f>'2 уровень'!Q1593</f>
        <v>0</v>
      </c>
      <c r="R659" s="160">
        <f>'2 уровень'!R1593</f>
        <v>0</v>
      </c>
      <c r="S659" s="160">
        <f>'2 уровень'!S1593</f>
        <v>0</v>
      </c>
      <c r="T659" s="160">
        <f>'2 уровень'!T1593</f>
        <v>0</v>
      </c>
      <c r="U659" s="160">
        <f>'2 уровень'!U1593</f>
        <v>0</v>
      </c>
      <c r="V659" s="160">
        <f>'2 уровень'!V1593</f>
        <v>0</v>
      </c>
      <c r="W659" s="160">
        <f>'2 уровень'!W1593</f>
        <v>0</v>
      </c>
      <c r="X659" s="160">
        <f>'2 уровень'!X1593</f>
        <v>0</v>
      </c>
      <c r="Y659" s="160">
        <f>'2 уровень'!Y1593</f>
        <v>0</v>
      </c>
      <c r="Z659" s="2222">
        <f>'2 уровень'!Z1593</f>
        <v>0</v>
      </c>
      <c r="AA659" s="160">
        <f>'2 уровень'!AA1593</f>
        <v>0</v>
      </c>
      <c r="AB659" s="160">
        <f>'2 уровень'!AB1593</f>
        <v>0</v>
      </c>
      <c r="AC659" s="160">
        <f>'2 уровень'!AC1593</f>
        <v>0</v>
      </c>
      <c r="AD659" s="2141">
        <f>'2 уровень'!AD1593</f>
        <v>0</v>
      </c>
      <c r="AE659" s="2141">
        <f>'2 уровень'!AE1593</f>
        <v>0</v>
      </c>
      <c r="AF659" s="2141">
        <f>'2 уровень'!AF1593</f>
        <v>0</v>
      </c>
      <c r="AG659" s="160"/>
      <c r="AH659" s="160"/>
      <c r="AI659" s="159"/>
      <c r="AJ659" s="159"/>
      <c r="AK659" s="159"/>
      <c r="AL659" s="159"/>
      <c r="AM659" s="159"/>
      <c r="AN659" s="159"/>
      <c r="AO659" s="159"/>
      <c r="AP659" s="159"/>
      <c r="AQ659" s="159"/>
      <c r="AR659" s="159"/>
      <c r="AS659" s="159"/>
      <c r="AT659" s="159"/>
      <c r="AU659" s="159"/>
      <c r="AV659" s="159"/>
      <c r="AW659" s="159"/>
      <c r="AX659" s="159"/>
      <c r="AY659" s="159"/>
      <c r="AZ659" s="159"/>
      <c r="BA659" s="159"/>
      <c r="BB659" s="159"/>
      <c r="BC659" s="159"/>
      <c r="BD659" s="159"/>
      <c r="BE659" s="159"/>
      <c r="BF659" s="159"/>
      <c r="BG659" s="159"/>
      <c r="BH659" s="159"/>
      <c r="BI659" s="159"/>
      <c r="BJ659" s="159"/>
      <c r="BK659" s="159"/>
      <c r="BL659" s="159"/>
      <c r="BM659" s="159"/>
      <c r="BN659" s="159"/>
      <c r="BO659" s="159"/>
      <c r="BP659" s="159"/>
      <c r="BQ659" s="159"/>
      <c r="BR659" s="159"/>
      <c r="BS659" s="159"/>
      <c r="BT659" s="159"/>
      <c r="BU659" s="159"/>
      <c r="BV659" s="159"/>
      <c r="BW659" s="159"/>
      <c r="BX659" s="159"/>
      <c r="BY659" s="159"/>
      <c r="BZ659" s="159"/>
      <c r="CA659" s="159"/>
      <c r="CB659" s="159"/>
      <c r="CC659" s="159"/>
      <c r="CD659" s="159"/>
      <c r="CE659" s="159"/>
      <c r="CF659" s="159"/>
      <c r="CG659" s="159"/>
      <c r="CH659" s="159"/>
      <c r="CI659" s="159"/>
      <c r="CJ659" s="159"/>
      <c r="CK659" s="159"/>
      <c r="CL659" s="159"/>
      <c r="CM659" s="159"/>
      <c r="CN659" s="159"/>
      <c r="CO659" s="159"/>
      <c r="CP659" s="159"/>
      <c r="CQ659" s="159"/>
      <c r="CR659" s="159"/>
      <c r="CS659" s="159"/>
      <c r="CT659" s="159"/>
      <c r="CU659" s="159"/>
      <c r="CV659" s="159"/>
      <c r="CW659" s="159"/>
      <c r="CX659" s="159"/>
      <c r="CY659" s="159"/>
      <c r="CZ659" s="159"/>
      <c r="DA659" s="159"/>
      <c r="DB659" s="159"/>
      <c r="DC659" s="159"/>
      <c r="DD659" s="159"/>
      <c r="DE659" s="159"/>
      <c r="DF659" s="159"/>
      <c r="DG659" s="159"/>
      <c r="DH659" s="159"/>
      <c r="DI659" s="159"/>
      <c r="DJ659" s="159"/>
      <c r="DK659" s="159"/>
      <c r="DL659" s="159"/>
      <c r="DM659" s="159"/>
      <c r="DN659" s="159"/>
      <c r="DO659" s="159"/>
      <c r="DP659" s="159"/>
      <c r="DQ659" s="159"/>
      <c r="DR659" s="159"/>
      <c r="DS659" s="159"/>
      <c r="DT659" s="159"/>
      <c r="DU659" s="159"/>
      <c r="DV659" s="159"/>
      <c r="DW659" s="159"/>
      <c r="DX659" s="159"/>
      <c r="DY659" s="159"/>
      <c r="DZ659" s="159"/>
      <c r="EA659" s="159"/>
      <c r="EB659" s="159"/>
      <c r="EC659" s="159"/>
      <c r="ED659" s="159"/>
      <c r="EE659" s="159"/>
      <c r="EF659" s="159"/>
      <c r="EG659" s="159"/>
      <c r="EH659" s="159"/>
      <c r="EI659" s="159"/>
      <c r="EJ659" s="159"/>
      <c r="EK659" s="159"/>
      <c r="EL659" s="159"/>
      <c r="EM659" s="159"/>
      <c r="EN659" s="159"/>
      <c r="EO659" s="159"/>
      <c r="EP659" s="159"/>
      <c r="EQ659" s="159"/>
      <c r="ER659" s="159"/>
      <c r="ES659" s="159"/>
      <c r="ET659" s="159"/>
      <c r="EU659" s="159"/>
      <c r="EV659" s="159"/>
      <c r="EW659" s="159"/>
      <c r="EX659" s="159"/>
      <c r="EY659" s="159"/>
      <c r="EZ659" s="159"/>
      <c r="FA659" s="159"/>
      <c r="FB659" s="159"/>
      <c r="FC659" s="159"/>
      <c r="FD659" s="159"/>
      <c r="FE659" s="159"/>
      <c r="FF659" s="159"/>
      <c r="FG659" s="159"/>
      <c r="FH659" s="159"/>
      <c r="FI659" s="159"/>
      <c r="FJ659" s="159"/>
      <c r="FK659" s="159"/>
      <c r="FL659" s="159"/>
      <c r="FM659" s="159"/>
      <c r="FN659" s="159"/>
      <c r="FO659" s="159"/>
      <c r="FP659" s="159"/>
      <c r="FQ659" s="159"/>
      <c r="FR659" s="159"/>
      <c r="FS659" s="159"/>
      <c r="FT659" s="159"/>
      <c r="FU659" s="159"/>
      <c r="FV659" s="159"/>
      <c r="FW659" s="159"/>
      <c r="FX659" s="159"/>
      <c r="FY659" s="159"/>
      <c r="FZ659" s="159"/>
      <c r="GA659" s="159"/>
      <c r="GB659" s="159"/>
      <c r="GC659" s="159"/>
      <c r="GD659" s="159"/>
      <c r="GE659" s="159"/>
      <c r="GF659" s="159"/>
      <c r="GG659" s="159"/>
      <c r="GH659" s="159"/>
      <c r="GI659" s="159"/>
      <c r="GJ659" s="159"/>
      <c r="GK659" s="159"/>
      <c r="GL659" s="159"/>
      <c r="GM659" s="159"/>
      <c r="GN659" s="159"/>
      <c r="GO659" s="159"/>
      <c r="GP659" s="159"/>
      <c r="GQ659" s="159"/>
      <c r="GR659" s="159"/>
      <c r="GS659" s="159"/>
      <c r="GT659" s="159"/>
      <c r="GU659" s="159"/>
      <c r="GV659" s="159"/>
      <c r="GW659" s="159"/>
      <c r="GX659" s="159"/>
      <c r="GY659" s="159"/>
      <c r="GZ659" s="159"/>
      <c r="HA659" s="159"/>
    </row>
    <row r="660" spans="1:209" x14ac:dyDescent="0.25">
      <c r="A660" s="158">
        <v>1</v>
      </c>
      <c r="B660" s="196" t="s">
        <v>369</v>
      </c>
      <c r="C660" s="185">
        <f>'2 уровень'!C1594</f>
        <v>0</v>
      </c>
      <c r="D660" s="185">
        <f>'2 уровень'!D1594</f>
        <v>0</v>
      </c>
      <c r="E660" s="185">
        <f>'2 уровень'!E1594</f>
        <v>0</v>
      </c>
      <c r="F660" s="717">
        <f>'2 уровень'!F1594</f>
        <v>0</v>
      </c>
      <c r="G660" s="232">
        <f>'2 уровень'!G1594</f>
        <v>0</v>
      </c>
      <c r="H660" s="232">
        <f>'2 уровень'!H1594</f>
        <v>0</v>
      </c>
      <c r="I660" s="241">
        <f>'2 уровень'!I1594</f>
        <v>0</v>
      </c>
      <c r="J660" s="241">
        <f>'2 уровень'!J1594</f>
        <v>0</v>
      </c>
      <c r="K660" s="241">
        <f>'2 уровень'!K1594</f>
        <v>0</v>
      </c>
      <c r="L660" s="241">
        <f>'2 уровень'!L1594</f>
        <v>0</v>
      </c>
      <c r="M660" s="241">
        <f>'2 уровень'!M1594</f>
        <v>0</v>
      </c>
      <c r="N660" s="241">
        <f>'2 уровень'!N1594</f>
        <v>0</v>
      </c>
      <c r="O660" s="160">
        <f>'2 уровень'!O1594</f>
        <v>0</v>
      </c>
      <c r="P660" s="160">
        <f>'2 уровень'!P1594</f>
        <v>0</v>
      </c>
      <c r="Q660" s="160">
        <f>'2 уровень'!Q1594</f>
        <v>0</v>
      </c>
      <c r="R660" s="160">
        <f>'2 уровень'!R1594</f>
        <v>0</v>
      </c>
      <c r="S660" s="160">
        <f>'2 уровень'!S1594</f>
        <v>0</v>
      </c>
      <c r="T660" s="160">
        <f>'2 уровень'!T1594</f>
        <v>0</v>
      </c>
      <c r="U660" s="160">
        <f>'2 уровень'!U1594</f>
        <v>0</v>
      </c>
      <c r="V660" s="160">
        <f>'2 уровень'!V1594</f>
        <v>0</v>
      </c>
      <c r="W660" s="160">
        <f>'2 уровень'!W1594</f>
        <v>0</v>
      </c>
      <c r="X660" s="160">
        <f>'2 уровень'!X1594</f>
        <v>0</v>
      </c>
      <c r="Y660" s="160">
        <f>'2 уровень'!Y1594</f>
        <v>0</v>
      </c>
      <c r="Z660" s="2222">
        <f>'2 уровень'!Z1594</f>
        <v>0</v>
      </c>
      <c r="AA660" s="160">
        <f>'2 уровень'!AA1594</f>
        <v>0</v>
      </c>
      <c r="AB660" s="160">
        <f>'2 уровень'!AB1594</f>
        <v>0</v>
      </c>
      <c r="AC660" s="160">
        <f>'2 уровень'!AC1594</f>
        <v>0</v>
      </c>
      <c r="AD660" s="2141">
        <f>'2 уровень'!AD1594</f>
        <v>0</v>
      </c>
      <c r="AE660" s="2141">
        <f>'2 уровень'!AE1594</f>
        <v>0</v>
      </c>
      <c r="AF660" s="2141">
        <f>'2 уровень'!AF1594</f>
        <v>0</v>
      </c>
      <c r="AG660" s="160"/>
      <c r="AH660" s="160"/>
    </row>
    <row r="661" spans="1:209" ht="30" x14ac:dyDescent="0.25">
      <c r="A661" s="158">
        <v>1</v>
      </c>
      <c r="B661" s="937" t="s">
        <v>370</v>
      </c>
      <c r="C661" s="185">
        <f>'2 уровень'!C1595</f>
        <v>0</v>
      </c>
      <c r="D661" s="185">
        <f>'2 уровень'!D1595</f>
        <v>0</v>
      </c>
      <c r="E661" s="185">
        <f>'2 уровень'!E1595</f>
        <v>0</v>
      </c>
      <c r="F661" s="717">
        <f>'2 уровень'!F1595</f>
        <v>0</v>
      </c>
      <c r="G661" s="232">
        <f>'2 уровень'!G1595</f>
        <v>0</v>
      </c>
      <c r="H661" s="232">
        <f>'2 уровень'!H1595</f>
        <v>0</v>
      </c>
      <c r="I661" s="241">
        <f>'2 уровень'!I1595</f>
        <v>0</v>
      </c>
      <c r="J661" s="241">
        <f>'2 уровень'!J1595</f>
        <v>0</v>
      </c>
      <c r="K661" s="241">
        <f>'2 уровень'!K1595</f>
        <v>0</v>
      </c>
      <c r="L661" s="241">
        <f>'2 уровень'!L1595</f>
        <v>0</v>
      </c>
      <c r="M661" s="241">
        <f>'2 уровень'!M1595</f>
        <v>0</v>
      </c>
      <c r="N661" s="241">
        <f>'2 уровень'!N1595</f>
        <v>0</v>
      </c>
      <c r="O661" s="160">
        <f>'2 уровень'!O1595</f>
        <v>0</v>
      </c>
      <c r="P661" s="160">
        <f>'2 уровень'!P1595</f>
        <v>0</v>
      </c>
      <c r="Q661" s="160">
        <f>'2 уровень'!Q1595</f>
        <v>0</v>
      </c>
      <c r="R661" s="160">
        <f>'2 уровень'!R1595</f>
        <v>0</v>
      </c>
      <c r="S661" s="160">
        <f>'2 уровень'!S1595</f>
        <v>0</v>
      </c>
      <c r="T661" s="160">
        <f>'2 уровень'!T1595</f>
        <v>0</v>
      </c>
      <c r="U661" s="160">
        <f>'2 уровень'!U1595</f>
        <v>0</v>
      </c>
      <c r="V661" s="160">
        <f>'2 уровень'!V1595</f>
        <v>0</v>
      </c>
      <c r="W661" s="160">
        <f>'2 уровень'!W1595</f>
        <v>0</v>
      </c>
      <c r="X661" s="160">
        <f>'2 уровень'!X1595</f>
        <v>0</v>
      </c>
      <c r="Y661" s="160">
        <f>'2 уровень'!Y1595</f>
        <v>0</v>
      </c>
      <c r="Z661" s="2222">
        <f>'2 уровень'!Z1595</f>
        <v>0</v>
      </c>
      <c r="AA661" s="160">
        <f>'2 уровень'!AA1595</f>
        <v>0</v>
      </c>
      <c r="AB661" s="160">
        <f>'2 уровень'!AB1595</f>
        <v>0</v>
      </c>
      <c r="AC661" s="160">
        <f>'2 уровень'!AC1595</f>
        <v>0</v>
      </c>
      <c r="AD661" s="2141">
        <f>'2 уровень'!AD1595</f>
        <v>0</v>
      </c>
      <c r="AE661" s="2141">
        <f>'2 уровень'!AE1595</f>
        <v>0</v>
      </c>
      <c r="AF661" s="2141">
        <f>'2 уровень'!AF1595</f>
        <v>0</v>
      </c>
      <c r="AG661" s="160"/>
      <c r="AH661" s="160"/>
      <c r="AI661" s="159"/>
      <c r="AJ661" s="159"/>
      <c r="AK661" s="159"/>
      <c r="AL661" s="159"/>
      <c r="AM661" s="159"/>
      <c r="AN661" s="159"/>
      <c r="AO661" s="159"/>
      <c r="AP661" s="159"/>
      <c r="AQ661" s="159"/>
      <c r="AR661" s="159"/>
      <c r="AS661" s="159"/>
      <c r="AT661" s="159"/>
      <c r="AU661" s="159"/>
      <c r="AV661" s="159"/>
      <c r="AW661" s="159"/>
      <c r="AX661" s="159"/>
      <c r="AY661" s="159"/>
      <c r="AZ661" s="159"/>
      <c r="BA661" s="159"/>
      <c r="BB661" s="159"/>
      <c r="BC661" s="159"/>
      <c r="BD661" s="159"/>
      <c r="BE661" s="159"/>
      <c r="BF661" s="159"/>
      <c r="BG661" s="159"/>
      <c r="BH661" s="159"/>
      <c r="BI661" s="159"/>
      <c r="BJ661" s="159"/>
      <c r="BK661" s="159"/>
      <c r="BL661" s="159"/>
      <c r="BM661" s="159"/>
      <c r="BN661" s="159"/>
      <c r="BO661" s="159"/>
      <c r="BP661" s="159"/>
      <c r="BQ661" s="159"/>
      <c r="BR661" s="159"/>
      <c r="BS661" s="159"/>
      <c r="BT661" s="159"/>
      <c r="BU661" s="159"/>
      <c r="BV661" s="159"/>
      <c r="BW661" s="159"/>
      <c r="BX661" s="159"/>
      <c r="BY661" s="159"/>
      <c r="BZ661" s="159"/>
      <c r="CA661" s="159"/>
      <c r="CB661" s="159"/>
      <c r="CC661" s="159"/>
      <c r="CD661" s="159"/>
      <c r="CE661" s="159"/>
      <c r="CF661" s="159"/>
      <c r="CG661" s="159"/>
      <c r="CH661" s="159"/>
      <c r="CI661" s="159"/>
      <c r="CJ661" s="159"/>
      <c r="CK661" s="159"/>
      <c r="CL661" s="159"/>
      <c r="CM661" s="159"/>
      <c r="CN661" s="159"/>
      <c r="CO661" s="159"/>
      <c r="CP661" s="159"/>
      <c r="CQ661" s="159"/>
      <c r="CR661" s="159"/>
      <c r="CS661" s="159"/>
      <c r="CT661" s="159"/>
      <c r="CU661" s="159"/>
      <c r="CV661" s="159"/>
      <c r="CW661" s="159"/>
      <c r="CX661" s="159"/>
      <c r="CY661" s="159"/>
      <c r="CZ661" s="159"/>
      <c r="DA661" s="159"/>
      <c r="DB661" s="159"/>
      <c r="DC661" s="159"/>
      <c r="DD661" s="159"/>
      <c r="DE661" s="159"/>
      <c r="DF661" s="159"/>
      <c r="DG661" s="159"/>
      <c r="DH661" s="159"/>
      <c r="DI661" s="159"/>
      <c r="DJ661" s="159"/>
      <c r="DK661" s="159"/>
      <c r="DL661" s="159"/>
      <c r="DM661" s="159"/>
      <c r="DN661" s="159"/>
      <c r="DO661" s="159"/>
      <c r="DP661" s="159"/>
      <c r="DQ661" s="159"/>
      <c r="DR661" s="159"/>
      <c r="DS661" s="159"/>
      <c r="DT661" s="159"/>
      <c r="DU661" s="159"/>
      <c r="DV661" s="159"/>
      <c r="DW661" s="159"/>
      <c r="DX661" s="159"/>
      <c r="DY661" s="159"/>
      <c r="DZ661" s="159"/>
      <c r="EA661" s="159"/>
      <c r="EB661" s="159"/>
      <c r="EC661" s="159"/>
      <c r="ED661" s="159"/>
      <c r="EE661" s="159"/>
      <c r="EF661" s="159"/>
      <c r="EG661" s="159"/>
      <c r="EH661" s="159"/>
      <c r="EI661" s="159"/>
      <c r="EJ661" s="159"/>
      <c r="EK661" s="159"/>
      <c r="EL661" s="159"/>
      <c r="EM661" s="159"/>
      <c r="EN661" s="159"/>
      <c r="EO661" s="159"/>
      <c r="EP661" s="159"/>
      <c r="EQ661" s="159"/>
      <c r="ER661" s="159"/>
      <c r="ES661" s="159"/>
      <c r="ET661" s="159"/>
      <c r="EU661" s="159"/>
      <c r="EV661" s="159"/>
      <c r="EW661" s="159"/>
      <c r="EX661" s="159"/>
      <c r="EY661" s="159"/>
      <c r="EZ661" s="159"/>
      <c r="FA661" s="159"/>
      <c r="FB661" s="159"/>
      <c r="FC661" s="159"/>
      <c r="FD661" s="159"/>
      <c r="FE661" s="159"/>
      <c r="FF661" s="159"/>
      <c r="FG661" s="159"/>
      <c r="FH661" s="159"/>
      <c r="FI661" s="159"/>
      <c r="FJ661" s="159"/>
      <c r="FK661" s="159"/>
      <c r="FL661" s="159"/>
      <c r="FM661" s="159"/>
      <c r="FN661" s="159"/>
      <c r="FO661" s="159"/>
      <c r="FP661" s="159"/>
      <c r="FQ661" s="159"/>
      <c r="FR661" s="159"/>
      <c r="FS661" s="159"/>
      <c r="FT661" s="159"/>
      <c r="FU661" s="159"/>
      <c r="FV661" s="159"/>
      <c r="FW661" s="159"/>
      <c r="FX661" s="159"/>
      <c r="FY661" s="159"/>
      <c r="FZ661" s="159"/>
      <c r="GA661" s="159"/>
      <c r="GB661" s="159"/>
      <c r="GC661" s="159"/>
      <c r="GD661" s="159"/>
      <c r="GE661" s="159"/>
      <c r="GF661" s="159"/>
      <c r="GG661" s="159"/>
      <c r="GH661" s="159"/>
      <c r="GI661" s="159"/>
      <c r="GJ661" s="159"/>
      <c r="GK661" s="159"/>
      <c r="GL661" s="159"/>
      <c r="GM661" s="159"/>
      <c r="GN661" s="159"/>
      <c r="GO661" s="159"/>
      <c r="GP661" s="159"/>
      <c r="GQ661" s="159"/>
      <c r="GR661" s="159"/>
      <c r="GS661" s="159"/>
      <c r="GT661" s="159"/>
      <c r="GU661" s="159"/>
      <c r="GV661" s="159"/>
      <c r="GW661" s="159"/>
      <c r="GX661" s="159"/>
      <c r="GY661" s="159"/>
      <c r="GZ661" s="159"/>
      <c r="HA661" s="159"/>
    </row>
    <row r="662" spans="1:209" ht="15.75" thickBot="1" x14ac:dyDescent="0.3">
      <c r="A662" s="158">
        <v>1</v>
      </c>
      <c r="B662" s="2170" t="s">
        <v>371</v>
      </c>
      <c r="C662" s="185">
        <f>'2 уровень'!C1596</f>
        <v>0</v>
      </c>
      <c r="D662" s="185">
        <f>'2 уровень'!D1596</f>
        <v>0</v>
      </c>
      <c r="E662" s="185">
        <f>'2 уровень'!E1596</f>
        <v>0</v>
      </c>
      <c r="F662" s="717">
        <f>'2 уровень'!F1596</f>
        <v>0</v>
      </c>
      <c r="G662" s="232">
        <f>'2 уровень'!G1596</f>
        <v>0</v>
      </c>
      <c r="H662" s="232">
        <f>'2 уровень'!H1596</f>
        <v>0</v>
      </c>
      <c r="I662" s="241">
        <f>'2 уровень'!I1596</f>
        <v>0</v>
      </c>
      <c r="J662" s="241">
        <f>'2 уровень'!J1596</f>
        <v>0</v>
      </c>
      <c r="K662" s="241">
        <f>'2 уровень'!K1596</f>
        <v>0</v>
      </c>
      <c r="L662" s="241">
        <f>'2 уровень'!L1596</f>
        <v>0</v>
      </c>
      <c r="M662" s="241">
        <f>'2 уровень'!M1596</f>
        <v>0</v>
      </c>
      <c r="N662" s="241">
        <f>'2 уровень'!N1596</f>
        <v>0</v>
      </c>
      <c r="O662" s="160">
        <f>'2 уровень'!O1596</f>
        <v>0</v>
      </c>
      <c r="P662" s="160">
        <f>'2 уровень'!P1596</f>
        <v>0</v>
      </c>
      <c r="Q662" s="160">
        <f>'2 уровень'!Q1596</f>
        <v>0</v>
      </c>
      <c r="R662" s="160">
        <f>'2 уровень'!R1596</f>
        <v>0</v>
      </c>
      <c r="S662" s="160">
        <f>'2 уровень'!S1596</f>
        <v>0</v>
      </c>
      <c r="T662" s="160">
        <f>'2 уровень'!T1596</f>
        <v>0</v>
      </c>
      <c r="U662" s="160">
        <f>'2 уровень'!U1596</f>
        <v>0</v>
      </c>
      <c r="V662" s="160">
        <f>'2 уровень'!V1596</f>
        <v>0</v>
      </c>
      <c r="W662" s="160">
        <f>'2 уровень'!W1596</f>
        <v>0</v>
      </c>
      <c r="X662" s="160">
        <f>'2 уровень'!X1596</f>
        <v>0</v>
      </c>
      <c r="Y662" s="160">
        <f>'2 уровень'!Y1596</f>
        <v>0</v>
      </c>
      <c r="Z662" s="2222">
        <f>'2 уровень'!Z1596</f>
        <v>0</v>
      </c>
      <c r="AA662" s="160">
        <f>'2 уровень'!AA1596</f>
        <v>0</v>
      </c>
      <c r="AB662" s="160">
        <f>'2 уровень'!AB1596</f>
        <v>0</v>
      </c>
      <c r="AC662" s="160">
        <f>'2 уровень'!AC1596</f>
        <v>0</v>
      </c>
      <c r="AD662" s="2141">
        <f>'2 уровень'!AD1596</f>
        <v>0</v>
      </c>
      <c r="AE662" s="2141">
        <f>'2 уровень'!AE1596</f>
        <v>0</v>
      </c>
      <c r="AF662" s="2141">
        <f>'2 уровень'!AF1596</f>
        <v>0</v>
      </c>
      <c r="AG662" s="160"/>
      <c r="AH662" s="160"/>
    </row>
    <row r="663" spans="1:209" s="215" customFormat="1" ht="15" customHeight="1" x14ac:dyDescent="0.25">
      <c r="A663" s="158">
        <v>1</v>
      </c>
      <c r="B663" s="380" t="s">
        <v>132</v>
      </c>
      <c r="C663" s="381"/>
      <c r="D663" s="381"/>
      <c r="E663" s="381"/>
      <c r="F663" s="726"/>
      <c r="G663" s="371"/>
      <c r="H663" s="371"/>
      <c r="I663" s="382"/>
      <c r="J663" s="382"/>
      <c r="K663" s="382"/>
      <c r="L663" s="382"/>
      <c r="M663" s="382"/>
      <c r="N663" s="382"/>
      <c r="O663" s="383">
        <f t="shared" ref="O663:T663" si="70">O664-O687-O690-O691-O665</f>
        <v>0</v>
      </c>
      <c r="P663" s="383">
        <f t="shared" si="70"/>
        <v>0</v>
      </c>
      <c r="Q663" s="383">
        <f t="shared" si="70"/>
        <v>0</v>
      </c>
      <c r="R663" s="383">
        <f t="shared" si="70"/>
        <v>0</v>
      </c>
      <c r="S663" s="383">
        <f t="shared" si="70"/>
        <v>0</v>
      </c>
      <c r="T663" s="383">
        <f t="shared" si="70"/>
        <v>0</v>
      </c>
      <c r="U663" s="383">
        <f t="shared" ref="U663:AF663" si="71">U664-U687-U690-U691-U665</f>
        <v>0</v>
      </c>
      <c r="V663" s="383">
        <f t="shared" si="71"/>
        <v>0</v>
      </c>
      <c r="W663" s="383">
        <f t="shared" si="71"/>
        <v>0</v>
      </c>
      <c r="X663" s="383">
        <f t="shared" ref="X663:Y663" si="72">X664-X687-X690-X691-X665</f>
        <v>0</v>
      </c>
      <c r="Y663" s="383">
        <f t="shared" si="72"/>
        <v>0</v>
      </c>
      <c r="Z663" s="2234">
        <f t="shared" si="71"/>
        <v>0</v>
      </c>
      <c r="AA663" s="383">
        <f t="shared" si="71"/>
        <v>0</v>
      </c>
      <c r="AB663" s="383">
        <f t="shared" si="71"/>
        <v>0</v>
      </c>
      <c r="AC663" s="383">
        <f t="shared" si="71"/>
        <v>0</v>
      </c>
      <c r="AD663" s="2150">
        <f t="shared" ref="AD663" si="73">AD664-AD687-AD690-AD691-AD665</f>
        <v>-9.772730000000001</v>
      </c>
      <c r="AE663" s="2150">
        <f t="shared" si="71"/>
        <v>-9.7727300000115065</v>
      </c>
      <c r="AF663" s="2150">
        <f t="shared" si="71"/>
        <v>0</v>
      </c>
      <c r="AG663" s="383"/>
      <c r="AH663" s="383"/>
      <c r="AI663" s="159"/>
      <c r="AJ663" s="159"/>
      <c r="AK663" s="159"/>
      <c r="AL663" s="159"/>
      <c r="AM663" s="159"/>
      <c r="AN663" s="159"/>
      <c r="AO663" s="159"/>
      <c r="AP663" s="159"/>
      <c r="AQ663" s="159"/>
      <c r="AR663" s="159"/>
      <c r="AS663" s="159"/>
      <c r="AT663" s="159"/>
      <c r="AU663" s="159"/>
      <c r="AV663" s="159"/>
      <c r="AW663" s="159"/>
      <c r="AX663" s="159"/>
      <c r="AY663" s="159"/>
      <c r="AZ663" s="159"/>
      <c r="BA663" s="159"/>
      <c r="BB663" s="159"/>
      <c r="BC663" s="159"/>
      <c r="BD663" s="159"/>
      <c r="BE663" s="159"/>
      <c r="BF663" s="159"/>
      <c r="BG663" s="159"/>
      <c r="BH663" s="159"/>
      <c r="BI663" s="159"/>
      <c r="BJ663" s="159"/>
      <c r="BK663" s="159"/>
      <c r="BL663" s="159"/>
      <c r="BM663" s="159"/>
      <c r="BN663" s="159"/>
      <c r="BO663" s="159"/>
      <c r="BP663" s="159"/>
      <c r="BQ663" s="159"/>
      <c r="BR663" s="159"/>
      <c r="BS663" s="159"/>
      <c r="BT663" s="159"/>
      <c r="BU663" s="159"/>
      <c r="BV663" s="159"/>
      <c r="BW663" s="159"/>
      <c r="BX663" s="159"/>
      <c r="BY663" s="159"/>
      <c r="BZ663" s="159"/>
      <c r="CA663" s="159"/>
      <c r="CB663" s="159"/>
      <c r="CC663" s="159"/>
      <c r="CD663" s="159"/>
      <c r="CE663" s="159"/>
      <c r="CF663" s="159"/>
      <c r="CG663" s="159"/>
      <c r="CH663" s="159"/>
      <c r="CI663" s="159"/>
      <c r="CJ663" s="159"/>
      <c r="CK663" s="159"/>
      <c r="CL663" s="159"/>
      <c r="CM663" s="159"/>
      <c r="CN663" s="159"/>
      <c r="CO663" s="159"/>
      <c r="CP663" s="159"/>
      <c r="CQ663" s="159"/>
      <c r="CR663" s="159"/>
      <c r="CS663" s="159"/>
      <c r="CT663" s="159"/>
      <c r="CU663" s="159"/>
      <c r="CV663" s="159"/>
      <c r="CW663" s="159"/>
      <c r="CX663" s="159"/>
      <c r="CY663" s="159"/>
      <c r="CZ663" s="159"/>
      <c r="DA663" s="159"/>
      <c r="DB663" s="159"/>
      <c r="DC663" s="159"/>
      <c r="DD663" s="159"/>
      <c r="DE663" s="159"/>
      <c r="DF663" s="159"/>
      <c r="DG663" s="159"/>
      <c r="DH663" s="159"/>
      <c r="DI663" s="159"/>
      <c r="DJ663" s="159"/>
      <c r="DK663" s="159"/>
      <c r="DL663" s="159"/>
      <c r="DM663" s="159"/>
      <c r="DN663" s="159"/>
      <c r="DO663" s="159"/>
      <c r="DP663" s="159"/>
      <c r="DQ663" s="159"/>
      <c r="DR663" s="159"/>
      <c r="DS663" s="159"/>
      <c r="DT663" s="159"/>
      <c r="DU663" s="159"/>
      <c r="DV663" s="159"/>
      <c r="DW663" s="159"/>
      <c r="DX663" s="159"/>
      <c r="DY663" s="159"/>
      <c r="DZ663" s="159"/>
      <c r="EA663" s="159"/>
      <c r="EB663" s="159"/>
      <c r="EC663" s="159"/>
      <c r="ED663" s="159"/>
      <c r="EE663" s="159"/>
      <c r="EF663" s="159"/>
      <c r="EG663" s="159"/>
      <c r="EH663" s="159"/>
      <c r="EI663" s="159"/>
      <c r="EJ663" s="159"/>
      <c r="EK663" s="159"/>
      <c r="EL663" s="159"/>
      <c r="EM663" s="159"/>
      <c r="EN663" s="159"/>
      <c r="EO663" s="159"/>
      <c r="EP663" s="159"/>
      <c r="EQ663" s="159"/>
      <c r="ER663" s="159"/>
      <c r="ES663" s="159"/>
      <c r="ET663" s="159"/>
      <c r="EU663" s="159"/>
      <c r="EV663" s="159"/>
      <c r="EW663" s="159"/>
      <c r="EX663" s="159"/>
      <c r="EY663" s="159"/>
      <c r="EZ663" s="159"/>
      <c r="FA663" s="159"/>
      <c r="FB663" s="159"/>
      <c r="FC663" s="159"/>
      <c r="FD663" s="159"/>
      <c r="FE663" s="159"/>
      <c r="FF663" s="159"/>
      <c r="FG663" s="159"/>
      <c r="FH663" s="159"/>
      <c r="FI663" s="159"/>
      <c r="FJ663" s="159"/>
      <c r="FK663" s="159"/>
      <c r="FL663" s="159"/>
      <c r="FM663" s="159"/>
      <c r="FN663" s="159"/>
      <c r="FO663" s="159"/>
      <c r="FP663" s="159"/>
      <c r="FQ663" s="159"/>
      <c r="FR663" s="159"/>
      <c r="FS663" s="159"/>
      <c r="FT663" s="159"/>
      <c r="FU663" s="159"/>
      <c r="FV663" s="159"/>
      <c r="FW663" s="159"/>
      <c r="FX663" s="159"/>
      <c r="FY663" s="159"/>
      <c r="FZ663" s="159"/>
      <c r="GA663" s="159"/>
      <c r="GB663" s="159"/>
      <c r="GC663" s="159"/>
      <c r="GD663" s="159"/>
      <c r="GE663" s="159"/>
      <c r="GF663" s="159"/>
      <c r="GG663" s="159"/>
      <c r="GH663" s="159"/>
      <c r="GI663" s="159"/>
      <c r="GJ663" s="159"/>
      <c r="GK663" s="159"/>
      <c r="GL663" s="159"/>
      <c r="GM663" s="159"/>
      <c r="GN663" s="159"/>
      <c r="GO663" s="159"/>
      <c r="GP663" s="159"/>
      <c r="GQ663" s="159"/>
      <c r="GR663" s="159"/>
      <c r="GS663" s="159"/>
      <c r="GT663" s="159"/>
      <c r="GU663" s="159"/>
      <c r="GV663" s="159"/>
      <c r="GW663" s="159"/>
      <c r="GX663" s="159"/>
      <c r="GY663" s="159"/>
      <c r="GZ663" s="159"/>
      <c r="HA663" s="159"/>
    </row>
    <row r="664" spans="1:209" s="159" customFormat="1" ht="15" customHeight="1" x14ac:dyDescent="0.25">
      <c r="A664" s="158">
        <v>1</v>
      </c>
      <c r="B664" s="178" t="s">
        <v>116</v>
      </c>
      <c r="C664" s="236"/>
      <c r="D664" s="236"/>
      <c r="E664" s="236"/>
      <c r="F664" s="720"/>
      <c r="G664" s="152"/>
      <c r="H664" s="152"/>
      <c r="I664" s="161"/>
      <c r="J664" s="161"/>
      <c r="K664" s="161"/>
      <c r="L664" s="161"/>
      <c r="M664" s="161"/>
      <c r="N664" s="161"/>
      <c r="O664" s="160">
        <f>'1 уровень'!O2286</f>
        <v>363848.27059841214</v>
      </c>
      <c r="P664" s="160">
        <f>'1 уровень'!P2286</f>
        <v>353244.23351038282</v>
      </c>
      <c r="Q664" s="160">
        <f>'1 уровень'!Q2286</f>
        <v>352978.65051038284</v>
      </c>
      <c r="R664" s="160">
        <f>'1 уровень'!R2286</f>
        <v>352978.65051038284</v>
      </c>
      <c r="S664" s="160">
        <f>'1 уровень'!S2286</f>
        <v>352990.48221149482</v>
      </c>
      <c r="T664" s="160">
        <f>'1 уровень'!T2286</f>
        <v>353280.1287462528</v>
      </c>
      <c r="U664" s="160">
        <f>'1 уровень'!U2286</f>
        <v>352093.1549774328</v>
      </c>
      <c r="V664" s="160">
        <f>'1 уровень'!V2286</f>
        <v>352093.1549774328</v>
      </c>
      <c r="W664" s="160">
        <f>'1 уровень'!W2286</f>
        <v>352035.80694738799</v>
      </c>
      <c r="X664" s="160">
        <f>'1 уровень'!X2286</f>
        <v>352038.19764633803</v>
      </c>
      <c r="Y664" s="160">
        <f>'1 уровень'!Y2286</f>
        <v>352038.19764633803</v>
      </c>
      <c r="Z664" s="2222">
        <f>'1 уровень'!Z2286</f>
        <v>322876.58213174093</v>
      </c>
      <c r="AA664" s="160">
        <f>'1 уровень'!AA2286</f>
        <v>320278.19160999998</v>
      </c>
      <c r="AB664" s="160">
        <f>'1 уровень'!AB2286</f>
        <v>-2598.3905217408856</v>
      </c>
      <c r="AC664" s="160">
        <f>'1 уровень'!AC2286</f>
        <v>-2319.9574899999998</v>
      </c>
      <c r="AD664" s="2141">
        <f>'1 уровень'!AD2286</f>
        <v>-9.772730000000001</v>
      </c>
      <c r="AE664" s="2141">
        <f>'1 уровень'!AE2286</f>
        <v>317948.46139000001</v>
      </c>
      <c r="AF664" s="2141">
        <f>'1 уровень'!AF2286</f>
        <v>0</v>
      </c>
      <c r="AG664" s="160"/>
      <c r="AH664" s="160"/>
      <c r="AI664" s="158"/>
      <c r="AJ664" s="158"/>
      <c r="AK664" s="158"/>
      <c r="AL664" s="158"/>
      <c r="AM664" s="158"/>
      <c r="AN664" s="158"/>
      <c r="AO664" s="158"/>
      <c r="AP664" s="158"/>
      <c r="AQ664" s="158"/>
      <c r="AR664" s="158"/>
      <c r="AS664" s="158"/>
      <c r="AT664" s="158"/>
      <c r="AU664" s="158"/>
      <c r="AV664" s="158"/>
      <c r="AW664" s="158"/>
      <c r="AX664" s="158"/>
      <c r="AY664" s="158"/>
      <c r="AZ664" s="158"/>
      <c r="BA664" s="158"/>
      <c r="BB664" s="158"/>
      <c r="BC664" s="158"/>
      <c r="BD664" s="158"/>
      <c r="BE664" s="158"/>
      <c r="BF664" s="158"/>
      <c r="BG664" s="158"/>
      <c r="BH664" s="158"/>
      <c r="BI664" s="158"/>
      <c r="BJ664" s="158"/>
      <c r="BK664" s="158"/>
      <c r="BL664" s="158"/>
      <c r="BM664" s="158"/>
      <c r="BN664" s="158"/>
      <c r="BO664" s="158"/>
      <c r="BP664" s="158"/>
      <c r="BQ664" s="158"/>
      <c r="BR664" s="158"/>
      <c r="BS664" s="158"/>
      <c r="BT664" s="158"/>
      <c r="BU664" s="158"/>
      <c r="BV664" s="158"/>
      <c r="BW664" s="158"/>
      <c r="BX664" s="158"/>
      <c r="BY664" s="158"/>
      <c r="BZ664" s="158"/>
      <c r="CA664" s="158"/>
      <c r="CB664" s="158"/>
      <c r="CC664" s="158"/>
      <c r="CD664" s="158"/>
      <c r="CE664" s="158"/>
      <c r="CF664" s="158"/>
      <c r="CG664" s="158"/>
      <c r="CH664" s="158"/>
      <c r="CI664" s="158"/>
      <c r="CJ664" s="158"/>
      <c r="CK664" s="158"/>
      <c r="CL664" s="158"/>
      <c r="CM664" s="158"/>
      <c r="CN664" s="158"/>
      <c r="CO664" s="158"/>
      <c r="CP664" s="158"/>
      <c r="CQ664" s="158"/>
      <c r="CR664" s="158"/>
      <c r="CS664" s="158"/>
      <c r="CT664" s="158"/>
      <c r="CU664" s="158"/>
      <c r="CV664" s="158"/>
      <c r="CW664" s="158"/>
      <c r="CX664" s="158"/>
      <c r="CY664" s="158"/>
      <c r="CZ664" s="158"/>
      <c r="DA664" s="158"/>
      <c r="DB664" s="158"/>
      <c r="DC664" s="158"/>
      <c r="DD664" s="158"/>
      <c r="DE664" s="158"/>
      <c r="DF664" s="158"/>
      <c r="DG664" s="158"/>
      <c r="DH664" s="158"/>
      <c r="DI664" s="158"/>
      <c r="DJ664" s="158"/>
      <c r="DK664" s="158"/>
      <c r="DL664" s="158"/>
      <c r="DM664" s="158"/>
      <c r="DN664" s="158"/>
      <c r="DO664" s="158"/>
      <c r="DP664" s="158"/>
      <c r="DQ664" s="158"/>
      <c r="DR664" s="158"/>
      <c r="DS664" s="158"/>
      <c r="DT664" s="158"/>
      <c r="DU664" s="158"/>
      <c r="DV664" s="158"/>
      <c r="DW664" s="158"/>
      <c r="DX664" s="158"/>
      <c r="DY664" s="158"/>
      <c r="DZ664" s="158"/>
      <c r="EA664" s="158"/>
      <c r="EB664" s="158"/>
      <c r="EC664" s="158"/>
      <c r="ED664" s="158"/>
      <c r="EE664" s="158"/>
      <c r="EF664" s="158"/>
      <c r="EG664" s="158"/>
      <c r="EH664" s="158"/>
      <c r="EI664" s="158"/>
      <c r="EJ664" s="158"/>
      <c r="EK664" s="158"/>
      <c r="EL664" s="158"/>
      <c r="EM664" s="158"/>
      <c r="EN664" s="158"/>
      <c r="EO664" s="158"/>
      <c r="EP664" s="158"/>
      <c r="EQ664" s="158"/>
      <c r="ER664" s="158"/>
      <c r="ES664" s="158"/>
      <c r="ET664" s="158"/>
      <c r="EU664" s="158"/>
      <c r="EV664" s="158"/>
      <c r="EW664" s="158"/>
      <c r="EX664" s="158"/>
      <c r="EY664" s="158"/>
      <c r="EZ664" s="158"/>
      <c r="FA664" s="158"/>
      <c r="FB664" s="158"/>
      <c r="FC664" s="158"/>
      <c r="FD664" s="158"/>
      <c r="FE664" s="158"/>
      <c r="FF664" s="158"/>
      <c r="FG664" s="158"/>
      <c r="FH664" s="158"/>
      <c r="FI664" s="158"/>
      <c r="FJ664" s="158"/>
      <c r="FK664" s="158"/>
      <c r="FL664" s="158"/>
      <c r="FM664" s="158"/>
      <c r="FN664" s="158"/>
      <c r="FO664" s="158"/>
      <c r="FP664" s="158"/>
      <c r="FQ664" s="158"/>
      <c r="FR664" s="158"/>
      <c r="FS664" s="158"/>
      <c r="FT664" s="158"/>
      <c r="FU664" s="158"/>
      <c r="FV664" s="158"/>
      <c r="FW664" s="158"/>
      <c r="FX664" s="158"/>
      <c r="FY664" s="158"/>
      <c r="FZ664" s="158"/>
      <c r="GA664" s="158"/>
      <c r="GB664" s="158"/>
      <c r="GC664" s="158"/>
      <c r="GD664" s="158"/>
      <c r="GE664" s="158"/>
      <c r="GF664" s="158"/>
      <c r="GG664" s="158"/>
      <c r="GH664" s="158"/>
      <c r="GI664" s="158"/>
      <c r="GJ664" s="158"/>
      <c r="GK664" s="158"/>
      <c r="GL664" s="158"/>
      <c r="GM664" s="158"/>
      <c r="GN664" s="158"/>
      <c r="GO664" s="158"/>
      <c r="GP664" s="158"/>
      <c r="GQ664" s="158"/>
      <c r="GR664" s="158"/>
      <c r="GS664" s="158"/>
      <c r="GT664" s="158"/>
      <c r="GU664" s="158"/>
      <c r="GV664" s="158"/>
      <c r="GW664" s="158"/>
      <c r="GX664" s="158"/>
      <c r="GY664" s="158"/>
      <c r="GZ664" s="158"/>
      <c r="HA664" s="158"/>
    </row>
    <row r="665" spans="1:209" s="159" customFormat="1" ht="15" customHeight="1" x14ac:dyDescent="0.25">
      <c r="A665" s="158">
        <v>1</v>
      </c>
      <c r="B665" s="2183" t="s">
        <v>7</v>
      </c>
      <c r="C665" s="184">
        <f>'1 уровень'!C2287</f>
        <v>3719</v>
      </c>
      <c r="D665" s="184">
        <f>'1 уровень'!D2287</f>
        <v>3410</v>
      </c>
      <c r="E665" s="184">
        <f>'1 уровень'!E2287</f>
        <v>3459</v>
      </c>
      <c r="F665" s="716">
        <f>'1 уровень'!F2287</f>
        <v>101.43695014662757</v>
      </c>
      <c r="G665" s="152">
        <f>'1 уровень'!G2287</f>
        <v>9.8303307340682977</v>
      </c>
      <c r="H665" s="152">
        <f>'1 уровень'!H2287</f>
        <v>9.0491471523561717</v>
      </c>
      <c r="I665" s="160">
        <f>'1 уровень'!I2287</f>
        <v>36559</v>
      </c>
      <c r="J665" s="160">
        <f>'1 уровень'!J2287</f>
        <v>33521</v>
      </c>
      <c r="K665" s="160">
        <f>'1 уровень'!K2287</f>
        <v>31301</v>
      </c>
      <c r="L665" s="160">
        <f>'1 уровень'!L2287</f>
        <v>93.377285880492821</v>
      </c>
      <c r="M665" s="160">
        <f>'1 уровень'!M2287</f>
        <v>110</v>
      </c>
      <c r="N665" s="160">
        <f>'1 уровень'!N2287</f>
        <v>310.42314049586776</v>
      </c>
      <c r="O665" s="160">
        <f>'1 уровень'!O2287</f>
        <v>86445.261471743972</v>
      </c>
      <c r="P665" s="160">
        <f>'1 уровень'!P2287</f>
        <v>73618.013359291319</v>
      </c>
      <c r="Q665" s="160">
        <f>'1 уровень'!Q2287</f>
        <v>73618.013359291319</v>
      </c>
      <c r="R665" s="160">
        <f>'1 уровень'!R2287</f>
        <v>73618.013359291319</v>
      </c>
      <c r="S665" s="160">
        <f>'1 уровень'!S2287</f>
        <v>73618.013359291319</v>
      </c>
      <c r="T665" s="160">
        <f>'1 уровень'!T2287</f>
        <v>73618.013359291319</v>
      </c>
      <c r="U665" s="160">
        <f>'1 уровень'!U2287</f>
        <v>73071.622733671335</v>
      </c>
      <c r="V665" s="160">
        <f>'1 уровень'!V2287</f>
        <v>73071.622733671335</v>
      </c>
      <c r="W665" s="160">
        <f>'1 уровень'!W2287</f>
        <v>73071.622733671335</v>
      </c>
      <c r="X665" s="160">
        <f>'1 уровень'!X2287</f>
        <v>73071.622733671335</v>
      </c>
      <c r="Y665" s="160">
        <f>'1 уровень'!Y2287</f>
        <v>73071.622733671335</v>
      </c>
      <c r="Z665" s="2222">
        <f>'1 уровень'!Z2287</f>
        <v>67125.029513397763</v>
      </c>
      <c r="AA665" s="160">
        <f>'1 уровень'!AA2287</f>
        <v>66230.300969999982</v>
      </c>
      <c r="AB665" s="160">
        <f>'1 уровень'!AB2287</f>
        <v>-894.72854339778496</v>
      </c>
      <c r="AC665" s="160">
        <f>'1 уровень'!AC2287</f>
        <v>-626.08450999999991</v>
      </c>
      <c r="AD665" s="2141">
        <f>'1 уровень'!AD2287</f>
        <v>0</v>
      </c>
      <c r="AE665" s="2141">
        <f>'1 уровень'!AE2287</f>
        <v>65604.216459999981</v>
      </c>
      <c r="AF665" s="2141">
        <f>'1 уровень'!AF2287</f>
        <v>0</v>
      </c>
      <c r="AG665" s="160"/>
      <c r="AH665" s="160"/>
    </row>
    <row r="666" spans="1:209" x14ac:dyDescent="0.25">
      <c r="A666" s="158">
        <v>1</v>
      </c>
      <c r="B666" s="248" t="s">
        <v>14</v>
      </c>
      <c r="C666" s="185">
        <f>'1 уровень'!C2288</f>
        <v>0</v>
      </c>
      <c r="D666" s="185">
        <f>'1 уровень'!D2288</f>
        <v>0</v>
      </c>
      <c r="E666" s="185">
        <f>'1 уровень'!E2288</f>
        <v>0</v>
      </c>
      <c r="F666" s="717">
        <f>'1 уровень'!F2288</f>
        <v>0</v>
      </c>
      <c r="G666" s="232">
        <f>'1 уровень'!G2288</f>
        <v>0</v>
      </c>
      <c r="H666" s="232">
        <f>'1 уровень'!H2288</f>
        <v>0</v>
      </c>
      <c r="I666" s="241">
        <f>'1 уровень'!I2288</f>
        <v>0</v>
      </c>
      <c r="J666" s="241">
        <f>'1 уровень'!J2288</f>
        <v>0</v>
      </c>
      <c r="K666" s="241">
        <f>'1 уровень'!K2288</f>
        <v>0</v>
      </c>
      <c r="L666" s="241">
        <f>'1 уровень'!L2288</f>
        <v>0</v>
      </c>
      <c r="M666" s="241">
        <f>'1 уровень'!M2288</f>
        <v>0</v>
      </c>
      <c r="N666" s="241">
        <f>'1 уровень'!N2288</f>
        <v>0</v>
      </c>
      <c r="O666" s="160">
        <f>'1 уровень'!O2288</f>
        <v>0</v>
      </c>
      <c r="P666" s="160">
        <f>'1 уровень'!P2288</f>
        <v>0</v>
      </c>
      <c r="Q666" s="160">
        <f>'1 уровень'!Q2288</f>
        <v>0</v>
      </c>
      <c r="R666" s="160">
        <f>'1 уровень'!R2288</f>
        <v>0</v>
      </c>
      <c r="S666" s="160">
        <f>'1 уровень'!S2288</f>
        <v>0</v>
      </c>
      <c r="T666" s="160">
        <f>'1 уровень'!T2288</f>
        <v>0</v>
      </c>
      <c r="U666" s="160">
        <f>'1 уровень'!U2288</f>
        <v>0</v>
      </c>
      <c r="V666" s="160">
        <f>'1 уровень'!V2288</f>
        <v>0</v>
      </c>
      <c r="W666" s="160">
        <f>'1 уровень'!W2288</f>
        <v>0</v>
      </c>
      <c r="X666" s="160">
        <f>'1 уровень'!X2288</f>
        <v>0</v>
      </c>
      <c r="Y666" s="160">
        <f>'1 уровень'!Y2288</f>
        <v>0</v>
      </c>
      <c r="Z666" s="2222">
        <f>'1 уровень'!Z2288</f>
        <v>0</v>
      </c>
      <c r="AA666" s="160">
        <f>'1 уровень'!AA2288</f>
        <v>0</v>
      </c>
      <c r="AB666" s="160">
        <f>'1 уровень'!AB2288</f>
        <v>0</v>
      </c>
      <c r="AC666" s="160">
        <f>'1 уровень'!AC2288</f>
        <v>0</v>
      </c>
      <c r="AD666" s="2141">
        <f>'1 уровень'!AD2288</f>
        <v>0</v>
      </c>
      <c r="AE666" s="2141">
        <f>'1 уровень'!AE2288</f>
        <v>0</v>
      </c>
      <c r="AF666" s="2141">
        <f>'1 уровень'!AF2288</f>
        <v>0</v>
      </c>
      <c r="AG666" s="160"/>
      <c r="AH666" s="160"/>
      <c r="AI666" s="159"/>
      <c r="AJ666" s="159"/>
      <c r="AK666" s="159"/>
      <c r="AL666" s="159"/>
      <c r="AM666" s="159"/>
      <c r="AN666" s="159"/>
      <c r="AO666" s="159"/>
      <c r="AP666" s="159"/>
      <c r="AQ666" s="159"/>
      <c r="AR666" s="159"/>
      <c r="AS666" s="159"/>
      <c r="AT666" s="159"/>
      <c r="AU666" s="159"/>
      <c r="AV666" s="159"/>
      <c r="AW666" s="159"/>
      <c r="AX666" s="159"/>
      <c r="AY666" s="159"/>
      <c r="AZ666" s="159"/>
      <c r="BA666" s="159"/>
      <c r="BB666" s="159"/>
      <c r="BC666" s="159"/>
      <c r="BD666" s="159"/>
      <c r="BE666" s="159"/>
      <c r="BF666" s="159"/>
      <c r="BG666" s="159"/>
      <c r="BH666" s="159"/>
      <c r="BI666" s="159"/>
      <c r="BJ666" s="159"/>
      <c r="BK666" s="159"/>
      <c r="BL666" s="159"/>
      <c r="BM666" s="159"/>
      <c r="BN666" s="159"/>
      <c r="BO666" s="159"/>
      <c r="BP666" s="159"/>
      <c r="BQ666" s="159"/>
      <c r="BR666" s="159"/>
      <c r="BS666" s="159"/>
      <c r="BT666" s="159"/>
      <c r="BU666" s="159"/>
      <c r="BV666" s="159"/>
      <c r="BW666" s="159"/>
      <c r="BX666" s="159"/>
      <c r="BY666" s="159"/>
      <c r="BZ666" s="159"/>
      <c r="CA666" s="159"/>
      <c r="CB666" s="159"/>
      <c r="CC666" s="159"/>
      <c r="CD666" s="159"/>
      <c r="CE666" s="159"/>
      <c r="CF666" s="159"/>
      <c r="CG666" s="159"/>
      <c r="CH666" s="159"/>
      <c r="CI666" s="159"/>
      <c r="CJ666" s="159"/>
      <c r="CK666" s="159"/>
      <c r="CL666" s="159"/>
      <c r="CM666" s="159"/>
      <c r="CN666" s="159"/>
      <c r="CO666" s="159"/>
      <c r="CP666" s="159"/>
      <c r="CQ666" s="159"/>
      <c r="CR666" s="159"/>
      <c r="CS666" s="159"/>
      <c r="CT666" s="159"/>
      <c r="CU666" s="159"/>
      <c r="CV666" s="159"/>
      <c r="CW666" s="159"/>
      <c r="CX666" s="159"/>
      <c r="CY666" s="159"/>
      <c r="CZ666" s="159"/>
      <c r="DA666" s="159"/>
      <c r="DB666" s="159"/>
      <c r="DC666" s="159"/>
      <c r="DD666" s="159"/>
      <c r="DE666" s="159"/>
      <c r="DF666" s="159"/>
      <c r="DG666" s="159"/>
      <c r="DH666" s="159"/>
      <c r="DI666" s="159"/>
      <c r="DJ666" s="159"/>
      <c r="DK666" s="159"/>
      <c r="DL666" s="159"/>
      <c r="DM666" s="159"/>
      <c r="DN666" s="159"/>
      <c r="DO666" s="159"/>
      <c r="DP666" s="159"/>
      <c r="DQ666" s="159"/>
      <c r="DR666" s="159"/>
      <c r="DS666" s="159"/>
      <c r="DT666" s="159"/>
      <c r="DU666" s="159"/>
      <c r="DV666" s="159"/>
      <c r="DW666" s="159"/>
      <c r="DX666" s="159"/>
      <c r="DY666" s="159"/>
      <c r="DZ666" s="159"/>
      <c r="EA666" s="159"/>
      <c r="EB666" s="159"/>
      <c r="EC666" s="159"/>
      <c r="ED666" s="159"/>
      <c r="EE666" s="159"/>
      <c r="EF666" s="159"/>
      <c r="EG666" s="159"/>
      <c r="EH666" s="159"/>
      <c r="EI666" s="159"/>
      <c r="EJ666" s="159"/>
      <c r="EK666" s="159"/>
      <c r="EL666" s="159"/>
      <c r="EM666" s="159"/>
      <c r="EN666" s="159"/>
      <c r="EO666" s="159"/>
      <c r="EP666" s="159"/>
      <c r="EQ666" s="159"/>
      <c r="ER666" s="159"/>
      <c r="ES666" s="159"/>
      <c r="ET666" s="159"/>
      <c r="EU666" s="159"/>
      <c r="EV666" s="159"/>
      <c r="EW666" s="159"/>
      <c r="EX666" s="159"/>
      <c r="EY666" s="159"/>
      <c r="EZ666" s="159"/>
      <c r="FA666" s="159"/>
      <c r="FB666" s="159"/>
      <c r="FC666" s="159"/>
      <c r="FD666" s="159"/>
      <c r="FE666" s="159"/>
      <c r="FF666" s="159"/>
      <c r="FG666" s="159"/>
      <c r="FH666" s="159"/>
      <c r="FI666" s="159"/>
      <c r="FJ666" s="159"/>
      <c r="FK666" s="159"/>
      <c r="FL666" s="159"/>
      <c r="FM666" s="159"/>
      <c r="FN666" s="159"/>
      <c r="FO666" s="159"/>
      <c r="FP666" s="159"/>
      <c r="FQ666" s="159"/>
      <c r="FR666" s="159"/>
      <c r="FS666" s="159"/>
      <c r="FT666" s="159"/>
      <c r="FU666" s="159"/>
      <c r="FV666" s="159"/>
      <c r="FW666" s="159"/>
      <c r="FX666" s="159"/>
      <c r="FY666" s="159"/>
      <c r="FZ666" s="159"/>
      <c r="GA666" s="159"/>
      <c r="GB666" s="159"/>
      <c r="GC666" s="159"/>
      <c r="GD666" s="159"/>
      <c r="GE666" s="159"/>
      <c r="GF666" s="159"/>
      <c r="GG666" s="159"/>
      <c r="GH666" s="159"/>
      <c r="GI666" s="159"/>
      <c r="GJ666" s="159"/>
      <c r="GK666" s="159"/>
      <c r="GL666" s="159"/>
      <c r="GM666" s="159"/>
      <c r="GN666" s="159"/>
      <c r="GO666" s="159"/>
      <c r="GP666" s="159"/>
      <c r="GQ666" s="159"/>
      <c r="GR666" s="159"/>
      <c r="GS666" s="159"/>
      <c r="GT666" s="159"/>
      <c r="GU666" s="159"/>
      <c r="GV666" s="159"/>
      <c r="GW666" s="159"/>
      <c r="GX666" s="159"/>
      <c r="GY666" s="159"/>
      <c r="GZ666" s="159"/>
      <c r="HA666" s="159"/>
    </row>
    <row r="667" spans="1:209" ht="30" x14ac:dyDescent="0.25">
      <c r="A667" s="158">
        <v>1</v>
      </c>
      <c r="B667" s="58" t="s">
        <v>396</v>
      </c>
      <c r="C667" s="185">
        <f>'1 уровень'!C2289</f>
        <v>122831</v>
      </c>
      <c r="D667" s="185">
        <f>'1 уровень'!D2289</f>
        <v>112596</v>
      </c>
      <c r="E667" s="185">
        <f>'1 уровень'!E2289</f>
        <v>122759.24406363993</v>
      </c>
      <c r="F667" s="717">
        <f>'1 уровень'!F2289</f>
        <v>109.02629228715045</v>
      </c>
      <c r="G667" s="232">
        <f>'1 уровень'!G2289</f>
        <v>0</v>
      </c>
      <c r="H667" s="232">
        <f>'1 уровень'!H2289</f>
        <v>0</v>
      </c>
      <c r="I667" s="241">
        <f>'1 уровень'!I2289</f>
        <v>0</v>
      </c>
      <c r="J667" s="241">
        <f>'1 уровень'!J2289</f>
        <v>0</v>
      </c>
      <c r="K667" s="241">
        <f>'1 уровень'!K2289</f>
        <v>0</v>
      </c>
      <c r="L667" s="241">
        <f>'1 уровень'!L2289</f>
        <v>0</v>
      </c>
      <c r="M667" s="241">
        <f>'1 уровень'!M2289</f>
        <v>0</v>
      </c>
      <c r="N667" s="241">
        <f>'1 уровень'!N2289</f>
        <v>0</v>
      </c>
      <c r="O667" s="160">
        <f>'1 уровень'!O2289</f>
        <v>0</v>
      </c>
      <c r="P667" s="160">
        <f>'1 уровень'!P2289</f>
        <v>0</v>
      </c>
      <c r="Q667" s="160">
        <f>'1 уровень'!Q2289</f>
        <v>0</v>
      </c>
      <c r="R667" s="160">
        <f>'1 уровень'!R2289</f>
        <v>0</v>
      </c>
      <c r="S667" s="160">
        <f>'1 уровень'!S2289</f>
        <v>0</v>
      </c>
      <c r="T667" s="160">
        <f>'1 уровень'!T2289</f>
        <v>0</v>
      </c>
      <c r="U667" s="160">
        <f>'1 уровень'!U2289</f>
        <v>0</v>
      </c>
      <c r="V667" s="160">
        <f>'1 уровень'!V2289</f>
        <v>0</v>
      </c>
      <c r="W667" s="160">
        <f>'1 уровень'!W2289</f>
        <v>0</v>
      </c>
      <c r="X667" s="160">
        <f>'1 уровень'!X2289</f>
        <v>0</v>
      </c>
      <c r="Y667" s="160">
        <f>'1 уровень'!Y2289</f>
        <v>0</v>
      </c>
      <c r="Z667" s="2222">
        <f>'1 уровень'!Z2289</f>
        <v>0</v>
      </c>
      <c r="AA667" s="160">
        <f>'1 уровень'!AA2289</f>
        <v>0</v>
      </c>
      <c r="AB667" s="160">
        <f>'1 уровень'!AB2289</f>
        <v>0</v>
      </c>
      <c r="AC667" s="160">
        <f>'1 уровень'!AC2289</f>
        <v>0</v>
      </c>
      <c r="AD667" s="2141">
        <f>'1 уровень'!AD2289</f>
        <v>0</v>
      </c>
      <c r="AE667" s="2141">
        <f>'1 уровень'!AE2289</f>
        <v>0</v>
      </c>
      <c r="AF667" s="2141">
        <f>'1 уровень'!AF2289</f>
        <v>0</v>
      </c>
      <c r="AG667" s="160"/>
      <c r="AH667" s="160"/>
    </row>
    <row r="668" spans="1:209" ht="30" x14ac:dyDescent="0.25">
      <c r="A668" s="158">
        <v>1</v>
      </c>
      <c r="B668" s="58" t="s">
        <v>341</v>
      </c>
      <c r="C668" s="185">
        <f>'1 уровень'!C2290</f>
        <v>0</v>
      </c>
      <c r="D668" s="185">
        <f>'1 уровень'!D2290</f>
        <v>0</v>
      </c>
      <c r="E668" s="185">
        <f>'1 уровень'!E2290</f>
        <v>0</v>
      </c>
      <c r="F668" s="717">
        <f>'1 уровень'!F2290</f>
        <v>0</v>
      </c>
      <c r="G668" s="232">
        <f>'1 уровень'!G2290</f>
        <v>0</v>
      </c>
      <c r="H668" s="232">
        <f>'1 уровень'!H2290</f>
        <v>0</v>
      </c>
      <c r="I668" s="241">
        <f>'1 уровень'!I2290</f>
        <v>0</v>
      </c>
      <c r="J668" s="241">
        <f>'1 уровень'!J2290</f>
        <v>0</v>
      </c>
      <c r="K668" s="241">
        <f>'1 уровень'!K2290</f>
        <v>0</v>
      </c>
      <c r="L668" s="241">
        <f>'1 уровень'!L2290</f>
        <v>0</v>
      </c>
      <c r="M668" s="241">
        <f>'1 уровень'!M2290</f>
        <v>0</v>
      </c>
      <c r="N668" s="241">
        <f>'1 уровень'!N2290</f>
        <v>0</v>
      </c>
      <c r="O668" s="160">
        <f>'1 уровень'!O2290</f>
        <v>0</v>
      </c>
      <c r="P668" s="160">
        <f>'1 уровень'!P2290</f>
        <v>0</v>
      </c>
      <c r="Q668" s="160">
        <f>'1 уровень'!Q2290</f>
        <v>0</v>
      </c>
      <c r="R668" s="160">
        <f>'1 уровень'!R2290</f>
        <v>0</v>
      </c>
      <c r="S668" s="160">
        <f>'1 уровень'!S2290</f>
        <v>0</v>
      </c>
      <c r="T668" s="160">
        <f>'1 уровень'!T2290</f>
        <v>0</v>
      </c>
      <c r="U668" s="160">
        <f>'1 уровень'!U2290</f>
        <v>0</v>
      </c>
      <c r="V668" s="160">
        <f>'1 уровень'!V2290</f>
        <v>0</v>
      </c>
      <c r="W668" s="160">
        <f>'1 уровень'!W2290</f>
        <v>0</v>
      </c>
      <c r="X668" s="160">
        <f>'1 уровень'!X2290</f>
        <v>0</v>
      </c>
      <c r="Y668" s="160">
        <f>'1 уровень'!Y2290</f>
        <v>0</v>
      </c>
      <c r="Z668" s="2222">
        <f>'1 уровень'!Z2290</f>
        <v>0</v>
      </c>
      <c r="AA668" s="160">
        <f>'1 уровень'!AA2290</f>
        <v>0</v>
      </c>
      <c r="AB668" s="160">
        <f>'1 уровень'!AB2290</f>
        <v>0</v>
      </c>
      <c r="AC668" s="160">
        <f>'1 уровень'!AC2290</f>
        <v>0</v>
      </c>
      <c r="AD668" s="2141">
        <f>'1 уровень'!AD2290</f>
        <v>0</v>
      </c>
      <c r="AE668" s="2141">
        <f>'1 уровень'!AE2290</f>
        <v>0</v>
      </c>
      <c r="AF668" s="2141">
        <f>'1 уровень'!AF2290</f>
        <v>0</v>
      </c>
      <c r="AG668" s="160"/>
      <c r="AH668" s="160"/>
    </row>
    <row r="669" spans="1:209" ht="30" x14ac:dyDescent="0.25">
      <c r="A669" s="158">
        <v>1</v>
      </c>
      <c r="B669" s="58" t="s">
        <v>342</v>
      </c>
      <c r="C669" s="185">
        <f>'1 уровень'!C2291</f>
        <v>9000</v>
      </c>
      <c r="D669" s="185">
        <f>'1 уровень'!D2291</f>
        <v>8250</v>
      </c>
      <c r="E669" s="185">
        <f>'1 уровень'!E2291</f>
        <v>4818</v>
      </c>
      <c r="F669" s="717">
        <f>'1 уровень'!F2291</f>
        <v>58.4</v>
      </c>
      <c r="G669" s="232">
        <f>'1 уровень'!G2291</f>
        <v>0</v>
      </c>
      <c r="H669" s="232">
        <f>'1 уровень'!H2291</f>
        <v>0</v>
      </c>
      <c r="I669" s="241">
        <f>'1 уровень'!I2291</f>
        <v>0</v>
      </c>
      <c r="J669" s="241">
        <f>'1 уровень'!J2291</f>
        <v>0</v>
      </c>
      <c r="K669" s="241">
        <f>'1 уровень'!K2291</f>
        <v>0</v>
      </c>
      <c r="L669" s="241">
        <f>'1 уровень'!L2291</f>
        <v>0</v>
      </c>
      <c r="M669" s="241">
        <f>'1 уровень'!M2291</f>
        <v>0</v>
      </c>
      <c r="N669" s="241">
        <f>'1 уровень'!N2291</f>
        <v>0</v>
      </c>
      <c r="O669" s="160">
        <f>'1 уровень'!O2291</f>
        <v>0</v>
      </c>
      <c r="P669" s="160">
        <f>'1 уровень'!P2291</f>
        <v>0</v>
      </c>
      <c r="Q669" s="160">
        <f>'1 уровень'!Q2291</f>
        <v>0</v>
      </c>
      <c r="R669" s="160">
        <f>'1 уровень'!R2291</f>
        <v>0</v>
      </c>
      <c r="S669" s="160">
        <f>'1 уровень'!S2291</f>
        <v>0</v>
      </c>
      <c r="T669" s="160">
        <f>'1 уровень'!T2291</f>
        <v>0</v>
      </c>
      <c r="U669" s="160">
        <f>'1 уровень'!U2291</f>
        <v>0</v>
      </c>
      <c r="V669" s="160">
        <f>'1 уровень'!V2291</f>
        <v>0</v>
      </c>
      <c r="W669" s="160">
        <f>'1 уровень'!W2291</f>
        <v>0</v>
      </c>
      <c r="X669" s="160">
        <f>'1 уровень'!X2291</f>
        <v>0</v>
      </c>
      <c r="Y669" s="160">
        <f>'1 уровень'!Y2291</f>
        <v>0</v>
      </c>
      <c r="Z669" s="2222">
        <f>'1 уровень'!Z2291</f>
        <v>0</v>
      </c>
      <c r="AA669" s="160">
        <f>'1 уровень'!AA2291</f>
        <v>0</v>
      </c>
      <c r="AB669" s="160">
        <f>'1 уровень'!AB2291</f>
        <v>0</v>
      </c>
      <c r="AC669" s="160">
        <f>'1 уровень'!AC2291</f>
        <v>0</v>
      </c>
      <c r="AD669" s="2141">
        <f>'1 уровень'!AD2291</f>
        <v>0</v>
      </c>
      <c r="AE669" s="2141">
        <f>'1 уровень'!AE2291</f>
        <v>0</v>
      </c>
      <c r="AF669" s="2141">
        <f>'1 уровень'!AF2291</f>
        <v>0</v>
      </c>
      <c r="AG669" s="160"/>
      <c r="AH669" s="160"/>
    </row>
    <row r="670" spans="1:209" ht="30" x14ac:dyDescent="0.25">
      <c r="A670" s="158">
        <v>1</v>
      </c>
      <c r="B670" s="58" t="s">
        <v>343</v>
      </c>
      <c r="C670" s="185">
        <f>'1 уровень'!C2292</f>
        <v>740</v>
      </c>
      <c r="D670" s="185">
        <f>'1 уровень'!D2292</f>
        <v>678</v>
      </c>
      <c r="E670" s="185">
        <f>'1 уровень'!E2292</f>
        <v>391</v>
      </c>
      <c r="F670" s="717">
        <f>'1 уровень'!F2292</f>
        <v>57.669616519174042</v>
      </c>
      <c r="G670" s="232">
        <f>'1 уровень'!G2292</f>
        <v>0</v>
      </c>
      <c r="H670" s="232">
        <f>'1 уровень'!H2292</f>
        <v>0</v>
      </c>
      <c r="I670" s="241">
        <f>'1 уровень'!I2292</f>
        <v>0</v>
      </c>
      <c r="J670" s="241">
        <f>'1 уровень'!J2292</f>
        <v>0</v>
      </c>
      <c r="K670" s="241">
        <f>'1 уровень'!K2292</f>
        <v>0</v>
      </c>
      <c r="L670" s="241">
        <f>'1 уровень'!L2292</f>
        <v>0</v>
      </c>
      <c r="M670" s="241">
        <f>'1 уровень'!M2292</f>
        <v>0</v>
      </c>
      <c r="N670" s="241">
        <f>'1 уровень'!N2292</f>
        <v>0</v>
      </c>
      <c r="O670" s="160">
        <f>'1 уровень'!O2292</f>
        <v>0</v>
      </c>
      <c r="P670" s="160">
        <f>'1 уровень'!P2292</f>
        <v>0</v>
      </c>
      <c r="Q670" s="160">
        <f>'1 уровень'!Q2292</f>
        <v>0</v>
      </c>
      <c r="R670" s="160">
        <f>'1 уровень'!R2292</f>
        <v>0</v>
      </c>
      <c r="S670" s="160">
        <f>'1 уровень'!S2292</f>
        <v>0</v>
      </c>
      <c r="T670" s="160">
        <f>'1 уровень'!T2292</f>
        <v>0</v>
      </c>
      <c r="U670" s="160">
        <f>'1 уровень'!U2292</f>
        <v>0</v>
      </c>
      <c r="V670" s="160">
        <f>'1 уровень'!V2292</f>
        <v>0</v>
      </c>
      <c r="W670" s="160">
        <f>'1 уровень'!W2292</f>
        <v>0</v>
      </c>
      <c r="X670" s="160">
        <f>'1 уровень'!X2292</f>
        <v>0</v>
      </c>
      <c r="Y670" s="160">
        <f>'1 уровень'!Y2292</f>
        <v>0</v>
      </c>
      <c r="Z670" s="2222">
        <f>'1 уровень'!Z2292</f>
        <v>0</v>
      </c>
      <c r="AA670" s="160">
        <f>'1 уровень'!AA2292</f>
        <v>0</v>
      </c>
      <c r="AB670" s="160">
        <f>'1 уровень'!AB2292</f>
        <v>0</v>
      </c>
      <c r="AC670" s="160">
        <f>'1 уровень'!AC2292</f>
        <v>0</v>
      </c>
      <c r="AD670" s="2141">
        <f>'1 уровень'!AD2292</f>
        <v>0</v>
      </c>
      <c r="AE670" s="2141">
        <f>'1 уровень'!AE2292</f>
        <v>0</v>
      </c>
      <c r="AF670" s="2141">
        <f>'1 уровень'!AF2292</f>
        <v>0</v>
      </c>
      <c r="AG670" s="160"/>
      <c r="AH670" s="160"/>
    </row>
    <row r="671" spans="1:209" ht="45" x14ac:dyDescent="0.25">
      <c r="A671" s="158">
        <v>1</v>
      </c>
      <c r="B671" s="2157" t="s">
        <v>346</v>
      </c>
      <c r="C671" s="185">
        <f>'1 уровень'!C2293</f>
        <v>14901</v>
      </c>
      <c r="D671" s="185">
        <f>'1 уровень'!D2293</f>
        <v>13661</v>
      </c>
      <c r="E671" s="185">
        <f>'1 уровень'!E2293</f>
        <v>17364.479452054795</v>
      </c>
      <c r="F671" s="717">
        <f>'1 уровень'!F2293</f>
        <v>127.10987081512917</v>
      </c>
      <c r="G671" s="232">
        <f>'1 уровень'!G2293</f>
        <v>0</v>
      </c>
      <c r="H671" s="232">
        <f>'1 уровень'!H2293</f>
        <v>0</v>
      </c>
      <c r="I671" s="241">
        <f>'1 уровень'!I2293</f>
        <v>0</v>
      </c>
      <c r="J671" s="241">
        <f>'1 уровень'!J2293</f>
        <v>0</v>
      </c>
      <c r="K671" s="241">
        <f>'1 уровень'!K2293</f>
        <v>0</v>
      </c>
      <c r="L671" s="241">
        <f>'1 уровень'!L2293</f>
        <v>0</v>
      </c>
      <c r="M671" s="241">
        <f>'1 уровень'!M2293</f>
        <v>0</v>
      </c>
      <c r="N671" s="241">
        <f>'1 уровень'!N2293</f>
        <v>0</v>
      </c>
      <c r="O671" s="160">
        <f>'1 уровень'!O2293</f>
        <v>0</v>
      </c>
      <c r="P671" s="160">
        <f>'1 уровень'!P2293</f>
        <v>0</v>
      </c>
      <c r="Q671" s="160">
        <f>'1 уровень'!Q2293</f>
        <v>0</v>
      </c>
      <c r="R671" s="160">
        <f>'1 уровень'!R2293</f>
        <v>0</v>
      </c>
      <c r="S671" s="160">
        <f>'1 уровень'!S2293</f>
        <v>0</v>
      </c>
      <c r="T671" s="160">
        <f>'1 уровень'!T2293</f>
        <v>0</v>
      </c>
      <c r="U671" s="160">
        <f>'1 уровень'!U2293</f>
        <v>0</v>
      </c>
      <c r="V671" s="160">
        <f>'1 уровень'!V2293</f>
        <v>0</v>
      </c>
      <c r="W671" s="160">
        <f>'1 уровень'!W2293</f>
        <v>0</v>
      </c>
      <c r="X671" s="160">
        <f>'1 уровень'!X2293</f>
        <v>0</v>
      </c>
      <c r="Y671" s="160">
        <f>'1 уровень'!Y2293</f>
        <v>0</v>
      </c>
      <c r="Z671" s="2222">
        <f>'1 уровень'!Z2293</f>
        <v>0</v>
      </c>
      <c r="AA671" s="160">
        <f>'1 уровень'!AA2293</f>
        <v>0</v>
      </c>
      <c r="AB671" s="160">
        <f>'1 уровень'!AB2293</f>
        <v>0</v>
      </c>
      <c r="AC671" s="160">
        <f>'1 уровень'!AC2293</f>
        <v>0</v>
      </c>
      <c r="AD671" s="2141">
        <f>'1 уровень'!AD2293</f>
        <v>0</v>
      </c>
      <c r="AE671" s="2141">
        <f>'1 уровень'!AE2293</f>
        <v>0</v>
      </c>
      <c r="AF671" s="2141">
        <f>'1 уровень'!AF2293</f>
        <v>0</v>
      </c>
      <c r="AG671" s="160"/>
      <c r="AH671" s="160"/>
    </row>
    <row r="672" spans="1:209" ht="30" x14ac:dyDescent="0.25">
      <c r="A672" s="158">
        <v>1</v>
      </c>
      <c r="B672" s="58" t="s">
        <v>347</v>
      </c>
      <c r="C672" s="185">
        <f>'1 уровень'!C2294</f>
        <v>10396</v>
      </c>
      <c r="D672" s="185">
        <f>'1 уровень'!D2294</f>
        <v>9530</v>
      </c>
      <c r="E672" s="185">
        <f>'1 уровень'!E2294</f>
        <v>12498</v>
      </c>
      <c r="F672" s="717">
        <f>'1 уровень'!F2294</f>
        <v>131.14375655823716</v>
      </c>
      <c r="G672" s="232">
        <f>'1 уровень'!G2294</f>
        <v>0</v>
      </c>
      <c r="H672" s="232">
        <f>'1 уровень'!H2294</f>
        <v>0</v>
      </c>
      <c r="I672" s="241">
        <f>'1 уровень'!I2294</f>
        <v>0</v>
      </c>
      <c r="J672" s="241">
        <f>'1 уровень'!J2294</f>
        <v>0</v>
      </c>
      <c r="K672" s="241">
        <f>'1 уровень'!K2294</f>
        <v>0</v>
      </c>
      <c r="L672" s="241">
        <f>'1 уровень'!L2294</f>
        <v>0</v>
      </c>
      <c r="M672" s="241">
        <f>'1 уровень'!M2294</f>
        <v>0</v>
      </c>
      <c r="N672" s="241">
        <f>'1 уровень'!N2294</f>
        <v>0</v>
      </c>
      <c r="O672" s="160">
        <f>'1 уровень'!O2294</f>
        <v>0</v>
      </c>
      <c r="P672" s="160">
        <f>'1 уровень'!P2294</f>
        <v>0</v>
      </c>
      <c r="Q672" s="160">
        <f>'1 уровень'!Q2294</f>
        <v>0</v>
      </c>
      <c r="R672" s="160">
        <f>'1 уровень'!R2294</f>
        <v>0</v>
      </c>
      <c r="S672" s="160">
        <f>'1 уровень'!S2294</f>
        <v>0</v>
      </c>
      <c r="T672" s="160">
        <f>'1 уровень'!T2294</f>
        <v>0</v>
      </c>
      <c r="U672" s="160">
        <f>'1 уровень'!U2294</f>
        <v>0</v>
      </c>
      <c r="V672" s="160">
        <f>'1 уровень'!V2294</f>
        <v>0</v>
      </c>
      <c r="W672" s="160">
        <f>'1 уровень'!W2294</f>
        <v>0</v>
      </c>
      <c r="X672" s="160">
        <f>'1 уровень'!X2294</f>
        <v>0</v>
      </c>
      <c r="Y672" s="160">
        <f>'1 уровень'!Y2294</f>
        <v>0</v>
      </c>
      <c r="Z672" s="2222">
        <f>'1 уровень'!Z2294</f>
        <v>0</v>
      </c>
      <c r="AA672" s="160">
        <f>'1 уровень'!AA2294</f>
        <v>0</v>
      </c>
      <c r="AB672" s="160">
        <f>'1 уровень'!AB2294</f>
        <v>0</v>
      </c>
      <c r="AC672" s="160">
        <f>'1 уровень'!AC2294</f>
        <v>0</v>
      </c>
      <c r="AD672" s="2141">
        <f>'1 уровень'!AD2294</f>
        <v>0</v>
      </c>
      <c r="AE672" s="2141">
        <f>'1 уровень'!AE2294</f>
        <v>0</v>
      </c>
      <c r="AF672" s="2141">
        <f>'1 уровень'!AF2294</f>
        <v>0</v>
      </c>
      <c r="AG672" s="160"/>
      <c r="AH672" s="160"/>
    </row>
    <row r="673" spans="1:34" ht="30" x14ac:dyDescent="0.25">
      <c r="A673" s="158">
        <v>1</v>
      </c>
      <c r="B673" s="58" t="s">
        <v>348</v>
      </c>
      <c r="C673" s="185">
        <f>'1 уровень'!C2295</f>
        <v>3100</v>
      </c>
      <c r="D673" s="185">
        <f>'1 уровень'!D2295</f>
        <v>2842</v>
      </c>
      <c r="E673" s="185">
        <f>'1 уровень'!E2295</f>
        <v>3550</v>
      </c>
      <c r="F673" s="717">
        <f>'1 уровень'!F2295</f>
        <v>124.91203377902886</v>
      </c>
      <c r="G673" s="232">
        <f>'1 уровень'!G2295</f>
        <v>0</v>
      </c>
      <c r="H673" s="232">
        <f>'1 уровень'!H2295</f>
        <v>0</v>
      </c>
      <c r="I673" s="241">
        <f>'1 уровень'!I2295</f>
        <v>0</v>
      </c>
      <c r="J673" s="241">
        <f>'1 уровень'!J2295</f>
        <v>0</v>
      </c>
      <c r="K673" s="241">
        <f>'1 уровень'!K2295</f>
        <v>0</v>
      </c>
      <c r="L673" s="241">
        <f>'1 уровень'!L2295</f>
        <v>0</v>
      </c>
      <c r="M673" s="241">
        <f>'1 уровень'!M2295</f>
        <v>0</v>
      </c>
      <c r="N673" s="241">
        <f>'1 уровень'!N2295</f>
        <v>0</v>
      </c>
      <c r="O673" s="160">
        <f>'1 уровень'!O2295</f>
        <v>0</v>
      </c>
      <c r="P673" s="160">
        <f>'1 уровень'!P2295</f>
        <v>0</v>
      </c>
      <c r="Q673" s="160">
        <f>'1 уровень'!Q2295</f>
        <v>0</v>
      </c>
      <c r="R673" s="160">
        <f>'1 уровень'!R2295</f>
        <v>0</v>
      </c>
      <c r="S673" s="160">
        <f>'1 уровень'!S2295</f>
        <v>0</v>
      </c>
      <c r="T673" s="160">
        <f>'1 уровень'!T2295</f>
        <v>0</v>
      </c>
      <c r="U673" s="160">
        <f>'1 уровень'!U2295</f>
        <v>0</v>
      </c>
      <c r="V673" s="160">
        <f>'1 уровень'!V2295</f>
        <v>0</v>
      </c>
      <c r="W673" s="160">
        <f>'1 уровень'!W2295</f>
        <v>0</v>
      </c>
      <c r="X673" s="160">
        <f>'1 уровень'!X2295</f>
        <v>0</v>
      </c>
      <c r="Y673" s="160">
        <f>'1 уровень'!Y2295</f>
        <v>0</v>
      </c>
      <c r="Z673" s="2222">
        <f>'1 уровень'!Z2295</f>
        <v>0</v>
      </c>
      <c r="AA673" s="160">
        <f>'1 уровень'!AA2295</f>
        <v>0</v>
      </c>
      <c r="AB673" s="160">
        <f>'1 уровень'!AB2295</f>
        <v>0</v>
      </c>
      <c r="AC673" s="160">
        <f>'1 уровень'!AC2295</f>
        <v>0</v>
      </c>
      <c r="AD673" s="2141">
        <f>'1 уровень'!AD2295</f>
        <v>0</v>
      </c>
      <c r="AE673" s="2141">
        <f>'1 уровень'!AE2295</f>
        <v>0</v>
      </c>
      <c r="AF673" s="2141">
        <f>'1 уровень'!AF2295</f>
        <v>0</v>
      </c>
      <c r="AG673" s="160"/>
      <c r="AH673" s="160"/>
    </row>
    <row r="674" spans="1:34" ht="45" x14ac:dyDescent="0.25">
      <c r="A674" s="158">
        <v>1</v>
      </c>
      <c r="B674" s="58" t="s">
        <v>413</v>
      </c>
      <c r="C674" s="185">
        <f>'1 уровень'!C2296</f>
        <v>666</v>
      </c>
      <c r="D674" s="185">
        <f>'1 уровень'!D2296</f>
        <v>611</v>
      </c>
      <c r="E674" s="185">
        <f>'1 уровень'!E2296</f>
        <v>621</v>
      </c>
      <c r="F674" s="717">
        <f>'1 уровень'!F2296</f>
        <v>101.63666121112928</v>
      </c>
      <c r="G674" s="232">
        <f>'1 уровень'!G2296</f>
        <v>0</v>
      </c>
      <c r="H674" s="232">
        <f>'1 уровень'!H2296</f>
        <v>0</v>
      </c>
      <c r="I674" s="241">
        <f>'1 уровень'!I2296</f>
        <v>0</v>
      </c>
      <c r="J674" s="241">
        <f>'1 уровень'!J2296</f>
        <v>0</v>
      </c>
      <c r="K674" s="241">
        <f>'1 уровень'!K2296</f>
        <v>0</v>
      </c>
      <c r="L674" s="241">
        <f>'1 уровень'!L2296</f>
        <v>0</v>
      </c>
      <c r="M674" s="241">
        <f>'1 уровень'!M2296</f>
        <v>0</v>
      </c>
      <c r="N674" s="241">
        <f>'1 уровень'!N2296</f>
        <v>0</v>
      </c>
      <c r="O674" s="160">
        <f>'1 уровень'!O2296</f>
        <v>0</v>
      </c>
      <c r="P674" s="160">
        <f>'1 уровень'!P2296</f>
        <v>0</v>
      </c>
      <c r="Q674" s="160">
        <f>'1 уровень'!Q2296</f>
        <v>0</v>
      </c>
      <c r="R674" s="160">
        <f>'1 уровень'!R2296</f>
        <v>0</v>
      </c>
      <c r="S674" s="160">
        <f>'1 уровень'!S2296</f>
        <v>0</v>
      </c>
      <c r="T674" s="160">
        <f>'1 уровень'!T2296</f>
        <v>0</v>
      </c>
      <c r="U674" s="160">
        <f>'1 уровень'!U2296</f>
        <v>0</v>
      </c>
      <c r="V674" s="160">
        <f>'1 уровень'!V2296</f>
        <v>0</v>
      </c>
      <c r="W674" s="160">
        <f>'1 уровень'!W2296</f>
        <v>0</v>
      </c>
      <c r="X674" s="160">
        <f>'1 уровень'!X2296</f>
        <v>0</v>
      </c>
      <c r="Y674" s="160">
        <f>'1 уровень'!Y2296</f>
        <v>0</v>
      </c>
      <c r="Z674" s="2222">
        <f>'1 уровень'!Z2296</f>
        <v>0</v>
      </c>
      <c r="AA674" s="160">
        <f>'1 уровень'!AA2296</f>
        <v>0</v>
      </c>
      <c r="AB674" s="160">
        <f>'1 уровень'!AB2296</f>
        <v>0</v>
      </c>
      <c r="AC674" s="160">
        <f>'1 уровень'!AC2296</f>
        <v>0</v>
      </c>
      <c r="AD674" s="2141">
        <f>'1 уровень'!AD2296</f>
        <v>0</v>
      </c>
      <c r="AE674" s="2141">
        <f>'1 уровень'!AE2296</f>
        <v>0</v>
      </c>
      <c r="AF674" s="2141">
        <f>'1 уровень'!AF2296</f>
        <v>0</v>
      </c>
      <c r="AG674" s="160"/>
      <c r="AH674" s="160"/>
    </row>
    <row r="675" spans="1:34" ht="30" x14ac:dyDescent="0.25">
      <c r="A675" s="158">
        <v>1</v>
      </c>
      <c r="B675" s="58" t="s">
        <v>414</v>
      </c>
      <c r="C675" s="185">
        <f>'1 уровень'!C2297</f>
        <v>739</v>
      </c>
      <c r="D675" s="185">
        <f>'1 уровень'!D2297</f>
        <v>678</v>
      </c>
      <c r="E675" s="185">
        <f>'1 уровень'!E2297</f>
        <v>695.47945205479448</v>
      </c>
      <c r="F675" s="717">
        <f>'1 уровень'!F2297</f>
        <v>102.57809027356851</v>
      </c>
      <c r="G675" s="232"/>
      <c r="H675" s="232">
        <f>'1 уровень'!H2297</f>
        <v>0</v>
      </c>
      <c r="I675" s="241">
        <f>'1 уровень'!I2297</f>
        <v>0</v>
      </c>
      <c r="J675" s="241">
        <f>'1 уровень'!J2297</f>
        <v>0</v>
      </c>
      <c r="K675" s="241">
        <f>'1 уровень'!K2297</f>
        <v>0</v>
      </c>
      <c r="L675" s="241">
        <f>'1 уровень'!L2297</f>
        <v>0</v>
      </c>
      <c r="M675" s="241">
        <f>'1 уровень'!M2297</f>
        <v>0</v>
      </c>
      <c r="N675" s="241">
        <f>'1 уровень'!N2297</f>
        <v>0</v>
      </c>
      <c r="O675" s="160">
        <f>'1 уровень'!O2297</f>
        <v>0</v>
      </c>
      <c r="P675" s="160">
        <f>'1 уровень'!P2297</f>
        <v>0</v>
      </c>
      <c r="Q675" s="160">
        <f>'1 уровень'!Q2297</f>
        <v>0</v>
      </c>
      <c r="R675" s="160">
        <f>'1 уровень'!R2297</f>
        <v>0</v>
      </c>
      <c r="S675" s="160">
        <f>'1 уровень'!S2297</f>
        <v>0</v>
      </c>
      <c r="T675" s="160">
        <f>'1 уровень'!T2297</f>
        <v>0</v>
      </c>
      <c r="U675" s="160">
        <f>'1 уровень'!U2297</f>
        <v>0</v>
      </c>
      <c r="V675" s="160">
        <f>'1 уровень'!V2297</f>
        <v>0</v>
      </c>
      <c r="W675" s="160">
        <f>'1 уровень'!W2297</f>
        <v>0</v>
      </c>
      <c r="X675" s="160">
        <f>'1 уровень'!X2297</f>
        <v>0</v>
      </c>
      <c r="Y675" s="160">
        <f>'1 уровень'!Y2297</f>
        <v>0</v>
      </c>
      <c r="Z675" s="2222">
        <f>'1 уровень'!Z2297</f>
        <v>0</v>
      </c>
      <c r="AA675" s="160">
        <f>'1 уровень'!AA2297</f>
        <v>0</v>
      </c>
      <c r="AB675" s="160">
        <f>'1 уровень'!AB2297</f>
        <v>0</v>
      </c>
      <c r="AC675" s="160">
        <f>'1 уровень'!AC2297</f>
        <v>0</v>
      </c>
      <c r="AD675" s="2141">
        <f>'1 уровень'!AD2297</f>
        <v>0</v>
      </c>
      <c r="AE675" s="2141">
        <f>'1 уровень'!AE2297</f>
        <v>0</v>
      </c>
      <c r="AF675" s="2141">
        <f>'1 уровень'!AF2297</f>
        <v>0</v>
      </c>
      <c r="AG675" s="160"/>
      <c r="AH675" s="160"/>
    </row>
    <row r="676" spans="1:34" ht="45" x14ac:dyDescent="0.25">
      <c r="A676" s="158">
        <v>1</v>
      </c>
      <c r="B676" s="2157" t="s">
        <v>349</v>
      </c>
      <c r="C676" s="185">
        <f>'1 уровень'!C2298</f>
        <v>76264</v>
      </c>
      <c r="D676" s="185">
        <f>'1 уровень'!D2298</f>
        <v>69908</v>
      </c>
      <c r="E676" s="185">
        <f>'1 уровень'!E2298</f>
        <v>70752.764611585124</v>
      </c>
      <c r="F676" s="717">
        <f>'1 уровень'!F2298</f>
        <v>101.20839476395422</v>
      </c>
      <c r="G676" s="232">
        <f>'1 уровень'!G2298</f>
        <v>0</v>
      </c>
      <c r="H676" s="232">
        <f>'1 уровень'!H2298</f>
        <v>0</v>
      </c>
      <c r="I676" s="241">
        <f>'1 уровень'!I2298</f>
        <v>0</v>
      </c>
      <c r="J676" s="241">
        <f>'1 уровень'!J2298</f>
        <v>0</v>
      </c>
      <c r="K676" s="241">
        <f>'1 уровень'!K2298</f>
        <v>0</v>
      </c>
      <c r="L676" s="241">
        <f>'1 уровень'!L2298</f>
        <v>0</v>
      </c>
      <c r="M676" s="241">
        <f>'1 уровень'!M2298</f>
        <v>0</v>
      </c>
      <c r="N676" s="241">
        <f>'1 уровень'!N2298</f>
        <v>0</v>
      </c>
      <c r="O676" s="160">
        <f>'1 уровень'!O2298</f>
        <v>0</v>
      </c>
      <c r="P676" s="160">
        <f>'1 уровень'!P2298</f>
        <v>0</v>
      </c>
      <c r="Q676" s="160">
        <f>'1 уровень'!Q2298</f>
        <v>0</v>
      </c>
      <c r="R676" s="160">
        <f>'1 уровень'!R2298</f>
        <v>0</v>
      </c>
      <c r="S676" s="160">
        <f>'1 уровень'!S2298</f>
        <v>0</v>
      </c>
      <c r="T676" s="160">
        <f>'1 уровень'!T2298</f>
        <v>0</v>
      </c>
      <c r="U676" s="160">
        <f>'1 уровень'!U2298</f>
        <v>0</v>
      </c>
      <c r="V676" s="160">
        <f>'1 уровень'!V2298</f>
        <v>0</v>
      </c>
      <c r="W676" s="160">
        <f>'1 уровень'!W2298</f>
        <v>0</v>
      </c>
      <c r="X676" s="160">
        <f>'1 уровень'!X2298</f>
        <v>0</v>
      </c>
      <c r="Y676" s="160">
        <f>'1 уровень'!Y2298</f>
        <v>0</v>
      </c>
      <c r="Z676" s="2222">
        <f>'1 уровень'!Z2298</f>
        <v>0</v>
      </c>
      <c r="AA676" s="160">
        <f>'1 уровень'!AA2298</f>
        <v>0</v>
      </c>
      <c r="AB676" s="160">
        <f>'1 уровень'!AB2298</f>
        <v>0</v>
      </c>
      <c r="AC676" s="160">
        <f>'1 уровень'!AC2298</f>
        <v>0</v>
      </c>
      <c r="AD676" s="2141">
        <f>'1 уровень'!AD2298</f>
        <v>0</v>
      </c>
      <c r="AE676" s="2141">
        <f>'1 уровень'!AE2298</f>
        <v>0</v>
      </c>
      <c r="AF676" s="2141">
        <f>'1 уровень'!AF2298</f>
        <v>0</v>
      </c>
      <c r="AG676" s="160"/>
      <c r="AH676" s="160"/>
    </row>
    <row r="677" spans="1:34" ht="30" x14ac:dyDescent="0.25">
      <c r="A677" s="158">
        <v>1</v>
      </c>
      <c r="B677" s="58" t="s">
        <v>350</v>
      </c>
      <c r="C677" s="185">
        <f>'1 уровень'!C2299</f>
        <v>450</v>
      </c>
      <c r="D677" s="185">
        <f>'1 уровень'!D2299</f>
        <v>413</v>
      </c>
      <c r="E677" s="185">
        <f>'1 уровень'!E2299</f>
        <v>359</v>
      </c>
      <c r="F677" s="2512">
        <f>'1 уровень'!F2299</f>
        <v>86.924939467312342</v>
      </c>
      <c r="G677" s="232">
        <f>'1 уровень'!G2299</f>
        <v>0</v>
      </c>
      <c r="H677" s="232">
        <f>'1 уровень'!H2299</f>
        <v>0</v>
      </c>
      <c r="I677" s="241">
        <f>'1 уровень'!I2299</f>
        <v>0</v>
      </c>
      <c r="J677" s="241">
        <f>'1 уровень'!J2299</f>
        <v>0</v>
      </c>
      <c r="K677" s="241">
        <f>'1 уровень'!K2299</f>
        <v>0</v>
      </c>
      <c r="L677" s="241">
        <f>'1 уровень'!L2299</f>
        <v>0</v>
      </c>
      <c r="M677" s="241">
        <f>'1 уровень'!M2299</f>
        <v>0</v>
      </c>
      <c r="N677" s="241">
        <f>'1 уровень'!N2299</f>
        <v>0</v>
      </c>
      <c r="O677" s="160">
        <f>'1 уровень'!O2299</f>
        <v>0</v>
      </c>
      <c r="P677" s="160">
        <f>'1 уровень'!P2299</f>
        <v>0</v>
      </c>
      <c r="Q677" s="160">
        <f>'1 уровень'!Q2299</f>
        <v>0</v>
      </c>
      <c r="R677" s="160">
        <f>'1 уровень'!R2299</f>
        <v>0</v>
      </c>
      <c r="S677" s="160">
        <f>'1 уровень'!S2299</f>
        <v>0</v>
      </c>
      <c r="T677" s="160">
        <f>'1 уровень'!T2299</f>
        <v>0</v>
      </c>
      <c r="U677" s="160">
        <f>'1 уровень'!U2299</f>
        <v>0</v>
      </c>
      <c r="V677" s="160">
        <f>'1 уровень'!V2299</f>
        <v>0</v>
      </c>
      <c r="W677" s="160">
        <f>'1 уровень'!W2299</f>
        <v>0</v>
      </c>
      <c r="X677" s="160">
        <f>'1 уровень'!X2299</f>
        <v>0</v>
      </c>
      <c r="Y677" s="160">
        <f>'1 уровень'!Y2299</f>
        <v>0</v>
      </c>
      <c r="Z677" s="2222">
        <f>'1 уровень'!Z2299</f>
        <v>0</v>
      </c>
      <c r="AA677" s="160">
        <f>'1 уровень'!AA2299</f>
        <v>0</v>
      </c>
      <c r="AB677" s="160">
        <f>'1 уровень'!AB2299</f>
        <v>0</v>
      </c>
      <c r="AC677" s="160">
        <f>'1 уровень'!AC2299</f>
        <v>0</v>
      </c>
      <c r="AD677" s="2141">
        <f>'1 уровень'!AD2299</f>
        <v>0</v>
      </c>
      <c r="AE677" s="2141">
        <f>'1 уровень'!AE2299</f>
        <v>0</v>
      </c>
      <c r="AF677" s="2141">
        <f>'1 уровень'!AF2299</f>
        <v>0</v>
      </c>
      <c r="AG677" s="160"/>
      <c r="AH677" s="160"/>
    </row>
    <row r="678" spans="1:34" ht="60" x14ac:dyDescent="0.25">
      <c r="A678" s="158">
        <v>1</v>
      </c>
      <c r="B678" s="58" t="s">
        <v>362</v>
      </c>
      <c r="C678" s="185">
        <f>'1 уровень'!C2300</f>
        <v>50074</v>
      </c>
      <c r="D678" s="185">
        <f>'1 уровень'!D2300</f>
        <v>45901</v>
      </c>
      <c r="E678" s="185">
        <f>'1 уровень'!E2300</f>
        <v>52308.519342813554</v>
      </c>
      <c r="F678" s="2512">
        <f>'1 уровень'!F2300</f>
        <v>113.95943300323208</v>
      </c>
      <c r="G678" s="232">
        <f>'1 уровень'!G2300</f>
        <v>0</v>
      </c>
      <c r="H678" s="232">
        <f>'1 уровень'!H2300</f>
        <v>0</v>
      </c>
      <c r="I678" s="241">
        <f>'1 уровень'!I2300</f>
        <v>0</v>
      </c>
      <c r="J678" s="241">
        <f>'1 уровень'!J2300</f>
        <v>0</v>
      </c>
      <c r="K678" s="241">
        <f>'1 уровень'!K2300</f>
        <v>0</v>
      </c>
      <c r="L678" s="241">
        <f>'1 уровень'!L2300</f>
        <v>0</v>
      </c>
      <c r="M678" s="241">
        <f>'1 уровень'!M2300</f>
        <v>0</v>
      </c>
      <c r="N678" s="241">
        <f>'1 уровень'!N2300</f>
        <v>0</v>
      </c>
      <c r="O678" s="160">
        <f>'1 уровень'!O2300</f>
        <v>0</v>
      </c>
      <c r="P678" s="160">
        <f>'1 уровень'!P2300</f>
        <v>0</v>
      </c>
      <c r="Q678" s="160">
        <f>'1 уровень'!Q2300</f>
        <v>0</v>
      </c>
      <c r="R678" s="160">
        <f>'1 уровень'!R2300</f>
        <v>0</v>
      </c>
      <c r="S678" s="160">
        <f>'1 уровень'!S2300</f>
        <v>0</v>
      </c>
      <c r="T678" s="160">
        <f>'1 уровень'!T2300</f>
        <v>0</v>
      </c>
      <c r="U678" s="160">
        <f>'1 уровень'!U2300</f>
        <v>0</v>
      </c>
      <c r="V678" s="160">
        <f>'1 уровень'!V2300</f>
        <v>0</v>
      </c>
      <c r="W678" s="160">
        <f>'1 уровень'!W2300</f>
        <v>0</v>
      </c>
      <c r="X678" s="160">
        <f>'1 уровень'!X2300</f>
        <v>0</v>
      </c>
      <c r="Y678" s="160">
        <f>'1 уровень'!Y2300</f>
        <v>0</v>
      </c>
      <c r="Z678" s="2222">
        <f>'1 уровень'!Z2300</f>
        <v>0</v>
      </c>
      <c r="AA678" s="160">
        <f>'1 уровень'!AA2300</f>
        <v>0</v>
      </c>
      <c r="AB678" s="160">
        <f>'1 уровень'!AB2300</f>
        <v>0</v>
      </c>
      <c r="AC678" s="160">
        <f>'1 уровень'!AC2300</f>
        <v>0</v>
      </c>
      <c r="AD678" s="2141">
        <f>'1 уровень'!AD2300</f>
        <v>0</v>
      </c>
      <c r="AE678" s="2141">
        <f>'1 уровень'!AE2300</f>
        <v>0</v>
      </c>
      <c r="AF678" s="2141">
        <f>'1 уровень'!AF2300</f>
        <v>0</v>
      </c>
      <c r="AG678" s="160"/>
      <c r="AH678" s="160"/>
    </row>
    <row r="679" spans="1:34" ht="45" x14ac:dyDescent="0.25">
      <c r="A679" s="158">
        <v>1</v>
      </c>
      <c r="B679" s="58" t="s">
        <v>363</v>
      </c>
      <c r="C679" s="185">
        <f>'1 уровень'!C2301</f>
        <v>15260</v>
      </c>
      <c r="D679" s="185">
        <f>'1 уровень'!D2301</f>
        <v>13988</v>
      </c>
      <c r="E679" s="185">
        <f>'1 уровень'!E2301</f>
        <v>7752.8835666439063</v>
      </c>
      <c r="F679" s="2512">
        <f>'1 уровень'!F2301</f>
        <v>55.425247116413402</v>
      </c>
      <c r="G679" s="232">
        <f>'1 уровень'!G2301</f>
        <v>0</v>
      </c>
      <c r="H679" s="232">
        <f>'1 уровень'!H2301</f>
        <v>0</v>
      </c>
      <c r="I679" s="241">
        <f>'1 уровень'!I2301</f>
        <v>0</v>
      </c>
      <c r="J679" s="241">
        <f>'1 уровень'!J2301</f>
        <v>0</v>
      </c>
      <c r="K679" s="241">
        <f>'1 уровень'!K2301</f>
        <v>0</v>
      </c>
      <c r="L679" s="241">
        <f>'1 уровень'!L2301</f>
        <v>0</v>
      </c>
      <c r="M679" s="241">
        <f>'1 уровень'!M2301</f>
        <v>0</v>
      </c>
      <c r="N679" s="241">
        <f>'1 уровень'!N2301</f>
        <v>0</v>
      </c>
      <c r="O679" s="160">
        <f>'1 уровень'!O2301</f>
        <v>0</v>
      </c>
      <c r="P679" s="160">
        <f>'1 уровень'!P2301</f>
        <v>0</v>
      </c>
      <c r="Q679" s="160">
        <f>'1 уровень'!Q2301</f>
        <v>0</v>
      </c>
      <c r="R679" s="160">
        <f>'1 уровень'!R2301</f>
        <v>0</v>
      </c>
      <c r="S679" s="160">
        <f>'1 уровень'!S2301</f>
        <v>0</v>
      </c>
      <c r="T679" s="160">
        <f>'1 уровень'!T2301</f>
        <v>0</v>
      </c>
      <c r="U679" s="160">
        <f>'1 уровень'!U2301</f>
        <v>0</v>
      </c>
      <c r="V679" s="160">
        <f>'1 уровень'!V2301</f>
        <v>0</v>
      </c>
      <c r="W679" s="160">
        <f>'1 уровень'!W2301</f>
        <v>0</v>
      </c>
      <c r="X679" s="160">
        <f>'1 уровень'!X2301</f>
        <v>0</v>
      </c>
      <c r="Y679" s="160">
        <f>'1 уровень'!Y2301</f>
        <v>0</v>
      </c>
      <c r="Z679" s="2222">
        <f>'1 уровень'!Z2301</f>
        <v>0</v>
      </c>
      <c r="AA679" s="160">
        <f>'1 уровень'!AA2301</f>
        <v>0</v>
      </c>
      <c r="AB679" s="160">
        <f>'1 уровень'!AB2301</f>
        <v>0</v>
      </c>
      <c r="AC679" s="160">
        <f>'1 уровень'!AC2301</f>
        <v>0</v>
      </c>
      <c r="AD679" s="2141">
        <f>'1 уровень'!AD2301</f>
        <v>0</v>
      </c>
      <c r="AE679" s="2141">
        <f>'1 уровень'!AE2301</f>
        <v>0</v>
      </c>
      <c r="AF679" s="2141">
        <f>'1 уровень'!AF2301</f>
        <v>0</v>
      </c>
      <c r="AG679" s="160"/>
      <c r="AH679" s="160"/>
    </row>
    <row r="680" spans="1:34" ht="30" x14ac:dyDescent="0.25">
      <c r="A680" s="158">
        <v>1</v>
      </c>
      <c r="B680" s="58" t="s">
        <v>364</v>
      </c>
      <c r="C680" s="185">
        <f>'1 уровень'!C2302</f>
        <v>5480</v>
      </c>
      <c r="D680" s="185">
        <f>'1 уровень'!D2302</f>
        <v>5023</v>
      </c>
      <c r="E680" s="185">
        <f>'1 уровень'!E2302</f>
        <v>5736.3617021276596</v>
      </c>
      <c r="F680" s="2512">
        <f>'1 уровень'!F2302</f>
        <v>114.20190527827314</v>
      </c>
      <c r="G680" s="232">
        <f>'1 уровень'!G2302</f>
        <v>0</v>
      </c>
      <c r="H680" s="232">
        <f>'1 уровень'!H2302</f>
        <v>0</v>
      </c>
      <c r="I680" s="241">
        <f>'1 уровень'!I2302</f>
        <v>0</v>
      </c>
      <c r="J680" s="241">
        <f>'1 уровень'!J2302</f>
        <v>0</v>
      </c>
      <c r="K680" s="241">
        <f>'1 уровень'!K2302</f>
        <v>0</v>
      </c>
      <c r="L680" s="241">
        <f>'1 уровень'!L2302</f>
        <v>0</v>
      </c>
      <c r="M680" s="241">
        <f>'1 уровень'!M2302</f>
        <v>0</v>
      </c>
      <c r="N680" s="241">
        <f>'1 уровень'!N2302</f>
        <v>0</v>
      </c>
      <c r="O680" s="160">
        <f>'1 уровень'!O2302</f>
        <v>0</v>
      </c>
      <c r="P680" s="160">
        <f>'1 уровень'!P2302</f>
        <v>0</v>
      </c>
      <c r="Q680" s="160">
        <f>'1 уровень'!Q2302</f>
        <v>0</v>
      </c>
      <c r="R680" s="160">
        <f>'1 уровень'!R2302</f>
        <v>0</v>
      </c>
      <c r="S680" s="160">
        <f>'1 уровень'!S2302</f>
        <v>0</v>
      </c>
      <c r="T680" s="160">
        <f>'1 уровень'!T2302</f>
        <v>0</v>
      </c>
      <c r="U680" s="160">
        <f>'1 уровень'!U2302</f>
        <v>0</v>
      </c>
      <c r="V680" s="160">
        <f>'1 уровень'!V2302</f>
        <v>0</v>
      </c>
      <c r="W680" s="160">
        <f>'1 уровень'!W2302</f>
        <v>0</v>
      </c>
      <c r="X680" s="160">
        <f>'1 уровень'!X2302</f>
        <v>0</v>
      </c>
      <c r="Y680" s="160">
        <f>'1 уровень'!Y2302</f>
        <v>0</v>
      </c>
      <c r="Z680" s="2222">
        <f>'1 уровень'!Z2302</f>
        <v>0</v>
      </c>
      <c r="AA680" s="160">
        <f>'1 уровень'!AA2302</f>
        <v>0</v>
      </c>
      <c r="AB680" s="160">
        <f>'1 уровень'!AB2302</f>
        <v>0</v>
      </c>
      <c r="AC680" s="160">
        <f>'1 уровень'!AC2302</f>
        <v>0</v>
      </c>
      <c r="AD680" s="2141">
        <f>'1 уровень'!AD2302</f>
        <v>0</v>
      </c>
      <c r="AE680" s="2141">
        <f>'1 уровень'!AE2302</f>
        <v>0</v>
      </c>
      <c r="AF680" s="2141">
        <f>'1 уровень'!AF2302</f>
        <v>0</v>
      </c>
      <c r="AG680" s="160"/>
      <c r="AH680" s="160"/>
    </row>
    <row r="681" spans="1:34" ht="30" x14ac:dyDescent="0.25">
      <c r="A681" s="158">
        <v>1</v>
      </c>
      <c r="B681" s="58" t="s">
        <v>365</v>
      </c>
      <c r="C681" s="185">
        <f>'1 уровень'!C2303</f>
        <v>5000</v>
      </c>
      <c r="D681" s="185">
        <f>'1 уровень'!D2303</f>
        <v>4583</v>
      </c>
      <c r="E681" s="185">
        <f>'1 уровень'!E2303</f>
        <v>4596</v>
      </c>
      <c r="F681" s="2512">
        <f>'1 уровень'!F2303</f>
        <v>100.28365699323587</v>
      </c>
      <c r="G681" s="232">
        <f>'1 уровень'!G2303</f>
        <v>0</v>
      </c>
      <c r="H681" s="232">
        <f>'1 уровень'!H2303</f>
        <v>0</v>
      </c>
      <c r="I681" s="241">
        <f>'1 уровень'!I2303</f>
        <v>0</v>
      </c>
      <c r="J681" s="241">
        <f>'1 уровень'!J2303</f>
        <v>0</v>
      </c>
      <c r="K681" s="241">
        <f>'1 уровень'!K2303</f>
        <v>0</v>
      </c>
      <c r="L681" s="241">
        <f>'1 уровень'!L2303</f>
        <v>0</v>
      </c>
      <c r="M681" s="241">
        <f>'1 уровень'!M2303</f>
        <v>0</v>
      </c>
      <c r="N681" s="241">
        <f>'1 уровень'!N2303</f>
        <v>0</v>
      </c>
      <c r="O681" s="160">
        <f>'1 уровень'!O2303</f>
        <v>0</v>
      </c>
      <c r="P681" s="160">
        <f>'1 уровень'!P2303</f>
        <v>0</v>
      </c>
      <c r="Q681" s="160">
        <f>'1 уровень'!Q2303</f>
        <v>0</v>
      </c>
      <c r="R681" s="160">
        <f>'1 уровень'!R2303</f>
        <v>0</v>
      </c>
      <c r="S681" s="160">
        <f>'1 уровень'!S2303</f>
        <v>0</v>
      </c>
      <c r="T681" s="160">
        <f>'1 уровень'!T2303</f>
        <v>0</v>
      </c>
      <c r="U681" s="160">
        <f>'1 уровень'!U2303</f>
        <v>0</v>
      </c>
      <c r="V681" s="160">
        <f>'1 уровень'!V2303</f>
        <v>0</v>
      </c>
      <c r="W681" s="160">
        <f>'1 уровень'!W2303</f>
        <v>0</v>
      </c>
      <c r="X681" s="160">
        <f>'1 уровень'!X2303</f>
        <v>0</v>
      </c>
      <c r="Y681" s="160">
        <f>'1 уровень'!Y2303</f>
        <v>0</v>
      </c>
      <c r="Z681" s="2222">
        <f>'1 уровень'!Z2303</f>
        <v>0</v>
      </c>
      <c r="AA681" s="160">
        <f>'1 уровень'!AA2303</f>
        <v>0</v>
      </c>
      <c r="AB681" s="160">
        <f>'1 уровень'!AB2303</f>
        <v>0</v>
      </c>
      <c r="AC681" s="160">
        <f>'1 уровень'!AC2303</f>
        <v>0</v>
      </c>
      <c r="AD681" s="2141">
        <f>'1 уровень'!AD2303</f>
        <v>0</v>
      </c>
      <c r="AE681" s="2141">
        <f>'1 уровень'!AE2303</f>
        <v>0</v>
      </c>
      <c r="AF681" s="2141">
        <f>'1 уровень'!AF2303</f>
        <v>0</v>
      </c>
      <c r="AG681" s="160"/>
      <c r="AH681" s="160"/>
    </row>
    <row r="682" spans="1:34" x14ac:dyDescent="0.25">
      <c r="A682" s="158">
        <v>1</v>
      </c>
      <c r="B682" s="58" t="s">
        <v>344</v>
      </c>
      <c r="C682" s="185">
        <f>'1 уровень'!C2304</f>
        <v>21926</v>
      </c>
      <c r="D682" s="185">
        <f>'1 уровень'!D2304</f>
        <v>20099</v>
      </c>
      <c r="E682" s="185">
        <f>'1 уровень'!E2304</f>
        <v>29433</v>
      </c>
      <c r="F682" s="2512">
        <f>'1 уровень'!F2304</f>
        <v>146.4401213990746</v>
      </c>
      <c r="G682" s="232">
        <f>'1 уровень'!G2304</f>
        <v>0</v>
      </c>
      <c r="H682" s="232">
        <f>'1 уровень'!H2304</f>
        <v>0</v>
      </c>
      <c r="I682" s="241">
        <f>'1 уровень'!I2304</f>
        <v>0</v>
      </c>
      <c r="J682" s="241">
        <f>'1 уровень'!J2304</f>
        <v>0</v>
      </c>
      <c r="K682" s="241">
        <f>'1 уровень'!K2304</f>
        <v>0</v>
      </c>
      <c r="L682" s="241">
        <f>'1 уровень'!L2304</f>
        <v>0</v>
      </c>
      <c r="M682" s="241">
        <f>'1 уровень'!M2304</f>
        <v>0</v>
      </c>
      <c r="N682" s="241">
        <f>'1 уровень'!N2304</f>
        <v>0</v>
      </c>
      <c r="O682" s="160">
        <f>'1 уровень'!O2304</f>
        <v>0</v>
      </c>
      <c r="P682" s="160">
        <f>'1 уровень'!P2304</f>
        <v>0</v>
      </c>
      <c r="Q682" s="160">
        <f>'1 уровень'!Q2304</f>
        <v>0</v>
      </c>
      <c r="R682" s="160">
        <f>'1 уровень'!R2304</f>
        <v>0</v>
      </c>
      <c r="S682" s="160">
        <f>'1 уровень'!S2304</f>
        <v>0</v>
      </c>
      <c r="T682" s="160">
        <f>'1 уровень'!T2304</f>
        <v>0</v>
      </c>
      <c r="U682" s="160">
        <f>'1 уровень'!U2304</f>
        <v>0</v>
      </c>
      <c r="V682" s="160">
        <f>'1 уровень'!V2304</f>
        <v>0</v>
      </c>
      <c r="W682" s="160">
        <f>'1 уровень'!W2304</f>
        <v>0</v>
      </c>
      <c r="X682" s="160">
        <f>'1 уровень'!X2304</f>
        <v>0</v>
      </c>
      <c r="Y682" s="160">
        <f>'1 уровень'!Y2304</f>
        <v>0</v>
      </c>
      <c r="Z682" s="2222">
        <f>'1 уровень'!Z2304</f>
        <v>0</v>
      </c>
      <c r="AA682" s="160">
        <f>'1 уровень'!AA2304</f>
        <v>0</v>
      </c>
      <c r="AB682" s="160">
        <f>'1 уровень'!AB2304</f>
        <v>0</v>
      </c>
      <c r="AC682" s="160">
        <f>'1 уровень'!AC2304</f>
        <v>0</v>
      </c>
      <c r="AD682" s="2141">
        <f>'1 уровень'!AD2304</f>
        <v>0</v>
      </c>
      <c r="AE682" s="2141">
        <f>'1 уровень'!AE2304</f>
        <v>0</v>
      </c>
      <c r="AF682" s="2141">
        <f>'1 уровень'!AF2304</f>
        <v>0</v>
      </c>
      <c r="AG682" s="160"/>
      <c r="AH682" s="160"/>
    </row>
    <row r="683" spans="1:34" x14ac:dyDescent="0.25">
      <c r="A683" s="158">
        <v>1</v>
      </c>
      <c r="B683" s="58" t="s">
        <v>169</v>
      </c>
      <c r="C683" s="185">
        <f>'1 уровень'!C2305</f>
        <v>134000</v>
      </c>
      <c r="D683" s="185">
        <f>'1 уровень'!D2305</f>
        <v>122834</v>
      </c>
      <c r="E683" s="185">
        <f>'1 уровень'!E2305</f>
        <v>119952.38671875</v>
      </c>
      <c r="F683" s="2512">
        <f>'1 уровень'!F2305</f>
        <v>97.654058907753551</v>
      </c>
      <c r="G683" s="232"/>
      <c r="H683" s="232">
        <f>'1 уровень'!H2305</f>
        <v>0</v>
      </c>
      <c r="I683" s="241">
        <f>'1 уровень'!I2305</f>
        <v>0</v>
      </c>
      <c r="J683" s="241">
        <f>'1 уровень'!J2305</f>
        <v>0</v>
      </c>
      <c r="K683" s="241">
        <f>'1 уровень'!K2305</f>
        <v>0</v>
      </c>
      <c r="L683" s="241">
        <f>'1 уровень'!L2305</f>
        <v>0</v>
      </c>
      <c r="M683" s="241">
        <f>'1 уровень'!M2305</f>
        <v>0</v>
      </c>
      <c r="N683" s="241">
        <f>'1 уровень'!N2305</f>
        <v>0</v>
      </c>
      <c r="O683" s="160">
        <f>'1 уровень'!O2305</f>
        <v>0</v>
      </c>
      <c r="P683" s="160">
        <f>'1 уровень'!P2305</f>
        <v>0</v>
      </c>
      <c r="Q683" s="160">
        <f>'1 уровень'!Q2305</f>
        <v>0</v>
      </c>
      <c r="R683" s="160">
        <f>'1 уровень'!R2305</f>
        <v>0</v>
      </c>
      <c r="S683" s="160">
        <f>'1 уровень'!S2305</f>
        <v>0</v>
      </c>
      <c r="T683" s="160">
        <f>'1 уровень'!T2305</f>
        <v>0</v>
      </c>
      <c r="U683" s="160">
        <f>'1 уровень'!U2305</f>
        <v>0</v>
      </c>
      <c r="V683" s="160">
        <f>'1 уровень'!V2305</f>
        <v>0</v>
      </c>
      <c r="W683" s="160">
        <f>'1 уровень'!W2305</f>
        <v>0</v>
      </c>
      <c r="X683" s="160">
        <f>'1 уровень'!X2305</f>
        <v>0</v>
      </c>
      <c r="Y683" s="160">
        <f>'1 уровень'!Y2305</f>
        <v>0</v>
      </c>
      <c r="Z683" s="2222">
        <f>'1 уровень'!Z2305</f>
        <v>0</v>
      </c>
      <c r="AA683" s="160">
        <f>'1 уровень'!AA2305</f>
        <v>0</v>
      </c>
      <c r="AB683" s="160">
        <f>'1 уровень'!AB2305</f>
        <v>0</v>
      </c>
      <c r="AC683" s="160">
        <f>'1 уровень'!AC2305</f>
        <v>0</v>
      </c>
      <c r="AD683" s="2141">
        <f>'1 уровень'!AD2305</f>
        <v>0</v>
      </c>
      <c r="AE683" s="2141">
        <f>'1 уровень'!AE2305</f>
        <v>0</v>
      </c>
      <c r="AF683" s="2141">
        <f>'1 уровень'!AF2305</f>
        <v>0</v>
      </c>
      <c r="AG683" s="160"/>
      <c r="AH683" s="160"/>
    </row>
    <row r="684" spans="1:34" x14ac:dyDescent="0.25">
      <c r="A684" s="158">
        <v>1</v>
      </c>
      <c r="B684" s="58" t="s">
        <v>336</v>
      </c>
      <c r="C684" s="185">
        <f>'1 уровень'!C2306</f>
        <v>136000</v>
      </c>
      <c r="D684" s="185">
        <f>'1 уровень'!D2306</f>
        <v>124667</v>
      </c>
      <c r="E684" s="185">
        <f>'1 уровень'!E2306</f>
        <v>124817.75</v>
      </c>
      <c r="F684" s="2512">
        <f>'1 уровень'!F2306</f>
        <v>100.12092213657182</v>
      </c>
      <c r="G684" s="232">
        <f>'1 уровень'!G2306</f>
        <v>0</v>
      </c>
      <c r="H684" s="232">
        <f>'1 уровень'!H2306</f>
        <v>0</v>
      </c>
      <c r="I684" s="241">
        <f>'1 уровень'!I2306</f>
        <v>0</v>
      </c>
      <c r="J684" s="241">
        <f>'1 уровень'!J2306</f>
        <v>0</v>
      </c>
      <c r="K684" s="241">
        <f>'1 уровень'!K2306</f>
        <v>0</v>
      </c>
      <c r="L684" s="241">
        <f>'1 уровень'!L2306</f>
        <v>0</v>
      </c>
      <c r="M684" s="241">
        <f>'1 уровень'!M2306</f>
        <v>0</v>
      </c>
      <c r="N684" s="241">
        <f>'1 уровень'!N2306</f>
        <v>0</v>
      </c>
      <c r="O684" s="160">
        <f>'1 уровень'!O2306</f>
        <v>0</v>
      </c>
      <c r="P684" s="160">
        <f>'1 уровень'!P2306</f>
        <v>0</v>
      </c>
      <c r="Q684" s="160">
        <f>'1 уровень'!Q2306</f>
        <v>0</v>
      </c>
      <c r="R684" s="160">
        <f>'1 уровень'!R2306</f>
        <v>0</v>
      </c>
      <c r="S684" s="160">
        <f>'1 уровень'!S2306</f>
        <v>0</v>
      </c>
      <c r="T684" s="160">
        <f>'1 уровень'!T2306</f>
        <v>0</v>
      </c>
      <c r="U684" s="160">
        <f>'1 уровень'!U2306</f>
        <v>0</v>
      </c>
      <c r="V684" s="160">
        <f>'1 уровень'!V2306</f>
        <v>0</v>
      </c>
      <c r="W684" s="160">
        <f>'1 уровень'!W2306</f>
        <v>0</v>
      </c>
      <c r="X684" s="160">
        <f>'1 уровень'!X2306</f>
        <v>0</v>
      </c>
      <c r="Y684" s="160">
        <f>'1 уровень'!Y2306</f>
        <v>0</v>
      </c>
      <c r="Z684" s="2222">
        <f>'1 уровень'!Z2306</f>
        <v>0</v>
      </c>
      <c r="AA684" s="160">
        <f>'1 уровень'!AA2306</f>
        <v>0</v>
      </c>
      <c r="AB684" s="160">
        <f>'1 уровень'!AB2306</f>
        <v>0</v>
      </c>
      <c r="AC684" s="160">
        <f>'1 уровень'!AC2306</f>
        <v>0</v>
      </c>
      <c r="AD684" s="2141">
        <f>'1 уровень'!AD2306</f>
        <v>0</v>
      </c>
      <c r="AE684" s="2141">
        <f>'1 уровень'!AE2306</f>
        <v>0</v>
      </c>
      <c r="AF684" s="2141">
        <f>'1 уровень'!AF2306</f>
        <v>0</v>
      </c>
      <c r="AG684" s="160"/>
      <c r="AH684" s="160"/>
    </row>
    <row r="685" spans="1:34" ht="30" x14ac:dyDescent="0.25">
      <c r="A685" s="158">
        <v>1</v>
      </c>
      <c r="B685" s="58" t="s">
        <v>170</v>
      </c>
      <c r="C685" s="185">
        <f>'1 уровень'!C2307</f>
        <v>39600</v>
      </c>
      <c r="D685" s="185">
        <f>'1 уровень'!D2307</f>
        <v>36300</v>
      </c>
      <c r="E685" s="185">
        <f>'1 уровень'!E2307</f>
        <v>35470</v>
      </c>
      <c r="F685" s="2512">
        <f>'1 уровень'!F2307</f>
        <v>97.71349862258954</v>
      </c>
      <c r="G685" s="232">
        <f>'1 уровень'!G2307</f>
        <v>0</v>
      </c>
      <c r="H685" s="232">
        <f>'1 уровень'!H2307</f>
        <v>0</v>
      </c>
      <c r="I685" s="241">
        <f>'1 уровень'!I2307</f>
        <v>0</v>
      </c>
      <c r="J685" s="241">
        <f>'1 уровень'!J2307</f>
        <v>0</v>
      </c>
      <c r="K685" s="241">
        <f>'1 уровень'!K2307</f>
        <v>0</v>
      </c>
      <c r="L685" s="241">
        <f>'1 уровень'!L2307</f>
        <v>0</v>
      </c>
      <c r="M685" s="241">
        <f>'1 уровень'!M2307</f>
        <v>0</v>
      </c>
      <c r="N685" s="241">
        <f>'1 уровень'!N2307</f>
        <v>0</v>
      </c>
      <c r="O685" s="160">
        <f>'1 уровень'!O2307</f>
        <v>0</v>
      </c>
      <c r="P685" s="160">
        <f>'1 уровень'!P2307</f>
        <v>0</v>
      </c>
      <c r="Q685" s="160">
        <f>'1 уровень'!Q2307</f>
        <v>0</v>
      </c>
      <c r="R685" s="160">
        <f>'1 уровень'!R2307</f>
        <v>0</v>
      </c>
      <c r="S685" s="160">
        <f>'1 уровень'!S2307</f>
        <v>0</v>
      </c>
      <c r="T685" s="160">
        <f>'1 уровень'!T2307</f>
        <v>0</v>
      </c>
      <c r="U685" s="160">
        <f>'1 уровень'!U2307</f>
        <v>0</v>
      </c>
      <c r="V685" s="160">
        <f>'1 уровень'!V2307</f>
        <v>0</v>
      </c>
      <c r="W685" s="160">
        <f>'1 уровень'!W2307</f>
        <v>0</v>
      </c>
      <c r="X685" s="160">
        <f>'1 уровень'!X2307</f>
        <v>0</v>
      </c>
      <c r="Y685" s="160">
        <f>'1 уровень'!Y2307</f>
        <v>0</v>
      </c>
      <c r="Z685" s="2222">
        <f>'1 уровень'!Z2307</f>
        <v>0</v>
      </c>
      <c r="AA685" s="160">
        <f>'1 уровень'!AA2307</f>
        <v>0</v>
      </c>
      <c r="AB685" s="160">
        <f>'1 уровень'!AB2307</f>
        <v>0</v>
      </c>
      <c r="AC685" s="160">
        <f>'1 уровень'!AC2307</f>
        <v>0</v>
      </c>
      <c r="AD685" s="2141">
        <f>'1 уровень'!AD2307</f>
        <v>0</v>
      </c>
      <c r="AE685" s="2141">
        <f>'1 уровень'!AE2307</f>
        <v>0</v>
      </c>
      <c r="AF685" s="2141">
        <f>'1 уровень'!AF2307</f>
        <v>0</v>
      </c>
      <c r="AG685" s="160"/>
      <c r="AH685" s="160"/>
    </row>
    <row r="686" spans="1:34" ht="30" x14ac:dyDescent="0.25">
      <c r="A686" s="158">
        <v>1</v>
      </c>
      <c r="B686" s="58" t="s">
        <v>337</v>
      </c>
      <c r="C686" s="185">
        <f>'1 уровень'!C2308</f>
        <v>0</v>
      </c>
      <c r="D686" s="185">
        <f>'1 уровень'!D2308</f>
        <v>0</v>
      </c>
      <c r="E686" s="185">
        <f>'1 уровень'!E2308</f>
        <v>0</v>
      </c>
      <c r="F686" s="2512">
        <f>'1 уровень'!F2308</f>
        <v>0</v>
      </c>
      <c r="G686" s="232">
        <f>'1 уровень'!G2308</f>
        <v>0</v>
      </c>
      <c r="H686" s="232">
        <f>'1 уровень'!H2308</f>
        <v>0</v>
      </c>
      <c r="I686" s="241">
        <f>'1 уровень'!I2308</f>
        <v>0</v>
      </c>
      <c r="J686" s="241">
        <f>'1 уровень'!J2308</f>
        <v>0</v>
      </c>
      <c r="K686" s="241">
        <f>'1 уровень'!K2308</f>
        <v>0</v>
      </c>
      <c r="L686" s="241">
        <f>'1 уровень'!L2308</f>
        <v>0</v>
      </c>
      <c r="M686" s="241">
        <f>'1 уровень'!M2308</f>
        <v>0</v>
      </c>
      <c r="N686" s="241">
        <f>'1 уровень'!N2308</f>
        <v>0</v>
      </c>
      <c r="O686" s="160">
        <f>'1 уровень'!O2308</f>
        <v>0</v>
      </c>
      <c r="P686" s="160">
        <f>'1 уровень'!P2308</f>
        <v>0</v>
      </c>
      <c r="Q686" s="160">
        <f>'1 уровень'!Q2308</f>
        <v>0</v>
      </c>
      <c r="R686" s="160">
        <f>'1 уровень'!R2308</f>
        <v>0</v>
      </c>
      <c r="S686" s="160">
        <f>'1 уровень'!S2308</f>
        <v>0</v>
      </c>
      <c r="T686" s="160">
        <f>'1 уровень'!T2308</f>
        <v>0</v>
      </c>
      <c r="U686" s="160">
        <f>'1 уровень'!U2308</f>
        <v>0</v>
      </c>
      <c r="V686" s="160">
        <f>'1 уровень'!V2308</f>
        <v>0</v>
      </c>
      <c r="W686" s="160">
        <f>'1 уровень'!W2308</f>
        <v>0</v>
      </c>
      <c r="X686" s="160">
        <f>'1 уровень'!X2308</f>
        <v>0</v>
      </c>
      <c r="Y686" s="160">
        <f>'1 уровень'!Y2308</f>
        <v>0</v>
      </c>
      <c r="Z686" s="2222">
        <f>'1 уровень'!Z2308</f>
        <v>0</v>
      </c>
      <c r="AA686" s="160">
        <f>'1 уровень'!AA2308</f>
        <v>0</v>
      </c>
      <c r="AB686" s="160">
        <f>'1 уровень'!AB2308</f>
        <v>0</v>
      </c>
      <c r="AC686" s="160">
        <f>'1 уровень'!AC2308</f>
        <v>0</v>
      </c>
      <c r="AD686" s="2141">
        <f>'1 уровень'!AD2308</f>
        <v>0</v>
      </c>
      <c r="AE686" s="2141">
        <f>'1 уровень'!AE2308</f>
        <v>0</v>
      </c>
      <c r="AF686" s="2141">
        <f>'1 уровень'!AF2308</f>
        <v>0</v>
      </c>
      <c r="AG686" s="160"/>
      <c r="AH686" s="160"/>
    </row>
    <row r="687" spans="1:34" ht="29.25" x14ac:dyDescent="0.25">
      <c r="A687" s="158">
        <v>1</v>
      </c>
      <c r="B687" s="248" t="s">
        <v>394</v>
      </c>
      <c r="C687" s="244">
        <f>'1 уровень'!C2309</f>
        <v>591231</v>
      </c>
      <c r="D687" s="244">
        <f>'1 уровень'!D2309</f>
        <v>541964.80000000005</v>
      </c>
      <c r="E687" s="244">
        <f>'1 уровень'!E2309</f>
        <v>542076.88156363997</v>
      </c>
      <c r="F687" s="2521">
        <f>'1 уровень'!F2309</f>
        <v>100.02068059837832</v>
      </c>
      <c r="G687" s="243">
        <f>'1 уровень'!G2309</f>
        <v>0</v>
      </c>
      <c r="H687" s="232">
        <f>'1 уровень'!H2309</f>
        <v>0</v>
      </c>
      <c r="I687" s="241">
        <f>'1 уровень'!I2309</f>
        <v>0</v>
      </c>
      <c r="J687" s="241">
        <f>'1 уровень'!J2309</f>
        <v>0</v>
      </c>
      <c r="K687" s="241">
        <f>'1 уровень'!K2309</f>
        <v>0</v>
      </c>
      <c r="L687" s="241">
        <f>'1 уровень'!L2309</f>
        <v>0</v>
      </c>
      <c r="M687" s="241">
        <f>'1 уровень'!M2309</f>
        <v>0</v>
      </c>
      <c r="N687" s="241">
        <f>'1 уровень'!N2309</f>
        <v>0</v>
      </c>
      <c r="O687" s="160">
        <f>'1 уровень'!O2309</f>
        <v>214046.32930814812</v>
      </c>
      <c r="P687" s="160">
        <f>'1 уровень'!P2309</f>
        <v>220774.95216870483</v>
      </c>
      <c r="Q687" s="160">
        <f>'1 уровень'!Q2309</f>
        <v>220509.36916870481</v>
      </c>
      <c r="R687" s="160">
        <f>'1 уровень'!R2309</f>
        <v>220509.36916870481</v>
      </c>
      <c r="S687" s="160">
        <f>'1 уровень'!S2309</f>
        <v>220521.20086981682</v>
      </c>
      <c r="T687" s="160">
        <f>'1 уровень'!T2309</f>
        <v>219707.90369004483</v>
      </c>
      <c r="U687" s="160">
        <f>'1 уровень'!U2309</f>
        <v>219707.90369004483</v>
      </c>
      <c r="V687" s="160">
        <f>'1 уровень'!V2309</f>
        <v>219707.90369004483</v>
      </c>
      <c r="W687" s="160">
        <f>'1 уровень'!W2309</f>
        <v>219650.55566000001</v>
      </c>
      <c r="X687" s="160">
        <f>'1 уровень'!X2309</f>
        <v>219650.55566000001</v>
      </c>
      <c r="Y687" s="160">
        <f>'1 уровень'!Y2309</f>
        <v>219650.55566000001</v>
      </c>
      <c r="Z687" s="2222">
        <f>'1 уровень'!Z2309</f>
        <v>201357.27021993254</v>
      </c>
      <c r="AA687" s="160">
        <f>'1 уровень'!AA2309</f>
        <v>200345.61029000004</v>
      </c>
      <c r="AB687" s="160">
        <f>'1 уровень'!AB2309</f>
        <v>-1011.659929932488</v>
      </c>
      <c r="AC687" s="160">
        <f>'1 уровень'!AC2309</f>
        <v>-1351.9872099999998</v>
      </c>
      <c r="AD687" s="2141">
        <f>'1 уровень'!AD2309</f>
        <v>0</v>
      </c>
      <c r="AE687" s="2141">
        <f>'1 уровень'!AE2309</f>
        <v>198993.62308000005</v>
      </c>
      <c r="AF687" s="2141">
        <f>'1 уровень'!AF2309</f>
        <v>0</v>
      </c>
      <c r="AG687" s="160"/>
      <c r="AH687" s="160"/>
    </row>
    <row r="688" spans="1:34" x14ac:dyDescent="0.25">
      <c r="A688" s="158">
        <v>1</v>
      </c>
      <c r="B688" s="2183" t="s">
        <v>82</v>
      </c>
      <c r="C688" s="185">
        <f>'1 уровень'!C2310</f>
        <v>711</v>
      </c>
      <c r="D688" s="185">
        <f>'1 уровень'!D2310</f>
        <v>652</v>
      </c>
      <c r="E688" s="185">
        <f>'1 уровень'!E2310</f>
        <v>665</v>
      </c>
      <c r="F688" s="2512">
        <f>'1 уровень'!F2310</f>
        <v>101.99386503067484</v>
      </c>
      <c r="G688" s="232">
        <f>'1 уровень'!G2310</f>
        <v>10.015471167369901</v>
      </c>
      <c r="H688" s="232">
        <f>'1 уровень'!H2310</f>
        <v>9.5729323308270668</v>
      </c>
      <c r="I688" s="241">
        <f>'1 уровень'!I2310</f>
        <v>7121</v>
      </c>
      <c r="J688" s="241">
        <f>'1 уровень'!J2310</f>
        <v>6530</v>
      </c>
      <c r="K688" s="241">
        <f>'1 уровень'!K2310</f>
        <v>6366</v>
      </c>
      <c r="L688" s="241">
        <f>'1 уровень'!L2310</f>
        <v>97.488514548238896</v>
      </c>
      <c r="M688" s="241">
        <f>'1 уровень'!M2310</f>
        <v>24.733333333333334</v>
      </c>
      <c r="N688" s="241">
        <f>'1 уровень'!N2310</f>
        <v>280.78412153883852</v>
      </c>
      <c r="O688" s="160">
        <f>'1 уровень'!O2310</f>
        <v>0</v>
      </c>
      <c r="P688" s="160">
        <f>'1 уровень'!P2310</f>
        <v>0</v>
      </c>
      <c r="Q688" s="160">
        <f>'1 уровень'!Q2310</f>
        <v>0</v>
      </c>
      <c r="R688" s="160">
        <f>'1 уровень'!R2310</f>
        <v>0</v>
      </c>
      <c r="S688" s="160">
        <f>'1 уровень'!S2310</f>
        <v>0</v>
      </c>
      <c r="T688" s="160">
        <f>'1 уровень'!T2310</f>
        <v>0</v>
      </c>
      <c r="U688" s="160">
        <f>'1 уровень'!U2310</f>
        <v>0</v>
      </c>
      <c r="V688" s="160">
        <f>'1 уровень'!V2310</f>
        <v>0</v>
      </c>
      <c r="W688" s="160">
        <f>'1 уровень'!W2310</f>
        <v>0</v>
      </c>
      <c r="X688" s="160">
        <f>'1 уровень'!X2310</f>
        <v>0</v>
      </c>
      <c r="Y688" s="160">
        <f>'1 уровень'!Y2310</f>
        <v>0</v>
      </c>
      <c r="Z688" s="2222">
        <f>'1 уровень'!Z2310</f>
        <v>0</v>
      </c>
      <c r="AA688" s="160">
        <f>'1 уровень'!AA2310</f>
        <v>0</v>
      </c>
      <c r="AB688" s="160">
        <f>'1 уровень'!AB2310</f>
        <v>0</v>
      </c>
      <c r="AC688" s="160">
        <f>'1 уровень'!AC2310</f>
        <v>0</v>
      </c>
      <c r="AD688" s="2141">
        <f>'1 уровень'!AD2310</f>
        <v>0</v>
      </c>
      <c r="AE688" s="2141">
        <f>'1 уровень'!AE2310</f>
        <v>0</v>
      </c>
      <c r="AF688" s="2141">
        <f>'1 уровень'!AF2310</f>
        <v>0</v>
      </c>
      <c r="AG688" s="160"/>
      <c r="AH688" s="160"/>
    </row>
    <row r="689" spans="1:209" x14ac:dyDescent="0.25">
      <c r="A689" s="158">
        <v>1</v>
      </c>
      <c r="B689" s="47" t="s">
        <v>16</v>
      </c>
      <c r="C689" s="185">
        <f>'1 уровень'!C2311</f>
        <v>1484</v>
      </c>
      <c r="D689" s="185">
        <f>'1 уровень'!D2311</f>
        <v>1360</v>
      </c>
      <c r="E689" s="185">
        <f>'1 уровень'!E2311</f>
        <v>1361</v>
      </c>
      <c r="F689" s="2512">
        <f>'1 уровень'!F2311</f>
        <v>100.07352941176471</v>
      </c>
      <c r="G689" s="232">
        <f>'1 уровень'!G2311</f>
        <v>8</v>
      </c>
      <c r="H689" s="232">
        <f>'1 уровень'!H2311</f>
        <v>7.9948567229977954</v>
      </c>
      <c r="I689" s="241">
        <f>'1 уровень'!I2311</f>
        <v>11872</v>
      </c>
      <c r="J689" s="241">
        <f>'1 уровень'!J2311</f>
        <v>10880</v>
      </c>
      <c r="K689" s="241">
        <f>'1 уровень'!K2311</f>
        <v>10881</v>
      </c>
      <c r="L689" s="241">
        <f>'1 уровень'!L2311</f>
        <v>100.00919117647058</v>
      </c>
      <c r="M689" s="241">
        <f>'1 уровень'!M2311</f>
        <v>49.466666666666669</v>
      </c>
      <c r="N689" s="241">
        <f>'1 уровень'!N2311</f>
        <v>239.96324430286694</v>
      </c>
      <c r="O689" s="160">
        <f>'1 уровень'!O2311</f>
        <v>0</v>
      </c>
      <c r="P689" s="160">
        <f>'1 уровень'!P2311</f>
        <v>0</v>
      </c>
      <c r="Q689" s="160">
        <f>'1 уровень'!Q2311</f>
        <v>0</v>
      </c>
      <c r="R689" s="160">
        <f>'1 уровень'!R2311</f>
        <v>0</v>
      </c>
      <c r="S689" s="160">
        <f>'1 уровень'!S2311</f>
        <v>0</v>
      </c>
      <c r="T689" s="160">
        <f>'1 уровень'!T2311</f>
        <v>0</v>
      </c>
      <c r="U689" s="160">
        <f>'1 уровень'!U2311</f>
        <v>0</v>
      </c>
      <c r="V689" s="160">
        <f>'1 уровень'!V2311</f>
        <v>0</v>
      </c>
      <c r="W689" s="160">
        <f>'1 уровень'!W2311</f>
        <v>0</v>
      </c>
      <c r="X689" s="160">
        <f>'1 уровень'!X2311</f>
        <v>0</v>
      </c>
      <c r="Y689" s="160">
        <f>'1 уровень'!Y2311</f>
        <v>0</v>
      </c>
      <c r="Z689" s="2222">
        <f>'1 уровень'!Z2311</f>
        <v>0</v>
      </c>
      <c r="AA689" s="160">
        <f>'1 уровень'!AA2311</f>
        <v>0</v>
      </c>
      <c r="AB689" s="160">
        <f>'1 уровень'!AB2311</f>
        <v>0</v>
      </c>
      <c r="AC689" s="160">
        <f>'1 уровень'!AC2311</f>
        <v>0</v>
      </c>
      <c r="AD689" s="2141">
        <f>'1 уровень'!AD2311</f>
        <v>0</v>
      </c>
      <c r="AE689" s="2141">
        <f>'1 уровень'!AE2311</f>
        <v>0</v>
      </c>
      <c r="AF689" s="2141">
        <f>'1 уровень'!AF2311</f>
        <v>0</v>
      </c>
      <c r="AG689" s="160"/>
      <c r="AH689" s="160"/>
    </row>
    <row r="690" spans="1:209" ht="29.25" x14ac:dyDescent="0.25">
      <c r="A690" s="158">
        <v>1</v>
      </c>
      <c r="B690" s="196" t="s">
        <v>187</v>
      </c>
      <c r="C690" s="185">
        <f>'1 уровень'!C2312</f>
        <v>2195</v>
      </c>
      <c r="D690" s="185">
        <f>'1 уровень'!D2312</f>
        <v>2012</v>
      </c>
      <c r="E690" s="185">
        <f>'1 уровень'!E2312</f>
        <v>2026</v>
      </c>
      <c r="F690" s="2512">
        <f>'1 уровень'!F2312</f>
        <v>100.69582504970178</v>
      </c>
      <c r="G690" s="232">
        <f>'1 уровень'!G2312</f>
        <v>8.652847380410023</v>
      </c>
      <c r="H690" s="232">
        <f>'1 уровень'!H2312</f>
        <v>8.5128331688055283</v>
      </c>
      <c r="I690" s="241">
        <f>'1 уровень'!I2312</f>
        <v>18993</v>
      </c>
      <c r="J690" s="241">
        <f>'1 уровень'!J2312</f>
        <v>17410</v>
      </c>
      <c r="K690" s="241">
        <f>'1 уровень'!K2312</f>
        <v>17247</v>
      </c>
      <c r="L690" s="241">
        <f>'1 уровень'!L2312</f>
        <v>99.063756461803564</v>
      </c>
      <c r="M690" s="241">
        <f>'1 уровень'!M2312</f>
        <v>74.2</v>
      </c>
      <c r="N690" s="241">
        <f>'1 уровень'!N2312</f>
        <v>253.57020338152415</v>
      </c>
      <c r="O690" s="160">
        <f>'1 уровень'!O2312</f>
        <v>30332.835991999993</v>
      </c>
      <c r="P690" s="160">
        <f>'1 уровень'!P2312</f>
        <v>25827.424155866665</v>
      </c>
      <c r="Q690" s="160">
        <f>'1 уровень'!Q2312</f>
        <v>25827.424155866665</v>
      </c>
      <c r="R690" s="160">
        <f>'1 уровень'!R2312</f>
        <v>25827.424155866665</v>
      </c>
      <c r="S690" s="160">
        <f>'1 уровень'!S2312</f>
        <v>25827.424155866665</v>
      </c>
      <c r="T690" s="160">
        <f>'1 уровень'!T2312</f>
        <v>25827.424155866665</v>
      </c>
      <c r="U690" s="160">
        <f>'1 уровень'!U2312</f>
        <v>25186.841012666664</v>
      </c>
      <c r="V690" s="160">
        <f>'1 уровень'!V2312</f>
        <v>25186.841012666664</v>
      </c>
      <c r="W690" s="160">
        <f>'1 уровень'!W2312</f>
        <v>25186.841012666664</v>
      </c>
      <c r="X690" s="160">
        <f>'1 уровень'!X2312</f>
        <v>25186.841012666664</v>
      </c>
      <c r="Y690" s="160">
        <f>'1 уровень'!Y2312</f>
        <v>25186.841012666664</v>
      </c>
      <c r="Z690" s="2222">
        <f>'1 уровень'!Z2312</f>
        <v>23175.45143139394</v>
      </c>
      <c r="AA690" s="160">
        <f>'1 уровень'!AA2312</f>
        <v>23139.020969999998</v>
      </c>
      <c r="AB690" s="160">
        <f>'1 уровень'!AB2312</f>
        <v>-36.430461393940277</v>
      </c>
      <c r="AC690" s="160">
        <f>'1 уровень'!AC2312</f>
        <v>-252.50909999999999</v>
      </c>
      <c r="AD690" s="2141">
        <f>'1 уровень'!AD2312</f>
        <v>0</v>
      </c>
      <c r="AE690" s="2141">
        <f>'1 уровень'!AE2312</f>
        <v>22886.511870000002</v>
      </c>
      <c r="AF690" s="2141">
        <f>'1 уровень'!AF2312</f>
        <v>0</v>
      </c>
      <c r="AG690" s="160"/>
      <c r="AH690" s="160"/>
    </row>
    <row r="691" spans="1:209" ht="30" x14ac:dyDescent="0.25">
      <c r="A691" s="158">
        <v>1</v>
      </c>
      <c r="B691" s="2190" t="s">
        <v>395</v>
      </c>
      <c r="C691" s="185">
        <f>'1 уровень'!C2313</f>
        <v>18300</v>
      </c>
      <c r="D691" s="185">
        <f>'1 уровень'!D2313</f>
        <v>16776</v>
      </c>
      <c r="E691" s="185">
        <f>'1 уровень'!E2313</f>
        <v>15895</v>
      </c>
      <c r="F691" s="2513">
        <f>'1 уровень'!F2313</f>
        <v>94.748450166905101</v>
      </c>
      <c r="G691" s="232">
        <f>'1 уровень'!G2313</f>
        <v>0</v>
      </c>
      <c r="H691" s="232">
        <f>'1 уровень'!H2313</f>
        <v>0</v>
      </c>
      <c r="I691" s="241">
        <f>'1 уровень'!I2313</f>
        <v>0</v>
      </c>
      <c r="J691" s="241">
        <f>'1 уровень'!J2313</f>
        <v>0</v>
      </c>
      <c r="K691" s="241">
        <f>'1 уровень'!K2313</f>
        <v>0</v>
      </c>
      <c r="L691" s="241">
        <f>'1 уровень'!L2313</f>
        <v>0</v>
      </c>
      <c r="M691" s="241">
        <f>'1 уровень'!M2313</f>
        <v>0</v>
      </c>
      <c r="N691" s="241">
        <f>'1 уровень'!N2313</f>
        <v>0</v>
      </c>
      <c r="O691" s="160">
        <f>'1 уровень'!O2313</f>
        <v>33023.843826519995</v>
      </c>
      <c r="P691" s="160">
        <f>'1 уровень'!P2313</f>
        <v>33023.843826519995</v>
      </c>
      <c r="Q691" s="160">
        <f>'1 уровень'!Q2313</f>
        <v>33023.843826519995</v>
      </c>
      <c r="R691" s="160">
        <f>'1 уровень'!R2313</f>
        <v>33023.843826519995</v>
      </c>
      <c r="S691" s="160">
        <f>'1 уровень'!S2313</f>
        <v>33023.843826519995</v>
      </c>
      <c r="T691" s="160">
        <f>'1 уровень'!T2313</f>
        <v>34126.787541049998</v>
      </c>
      <c r="U691" s="160">
        <f>'1 уровень'!U2313</f>
        <v>34126.787541049998</v>
      </c>
      <c r="V691" s="160">
        <f>'1 уровень'!V2313</f>
        <v>34126.787541049998</v>
      </c>
      <c r="W691" s="160">
        <f>'1 уровень'!W2313</f>
        <v>34126.787541049998</v>
      </c>
      <c r="X691" s="160">
        <f>'1 уровень'!X2313</f>
        <v>34129.178240000001</v>
      </c>
      <c r="Y691" s="160">
        <f>'1 уровень'!Y2313</f>
        <v>34129.178240000001</v>
      </c>
      <c r="Z691" s="2222">
        <f>'1 уровень'!Z2313</f>
        <v>31218.830967016667</v>
      </c>
      <c r="AA691" s="160">
        <f>'1 уровень'!AA2313</f>
        <v>30563.259379999996</v>
      </c>
      <c r="AB691" s="160">
        <f>'1 уровень'!AB2313</f>
        <v>-655.57158701667231</v>
      </c>
      <c r="AC691" s="160">
        <f>'1 уровень'!AC2313</f>
        <v>-89.376670000000004</v>
      </c>
      <c r="AD691" s="2141">
        <f>'1 уровень'!AD2313</f>
        <v>0</v>
      </c>
      <c r="AE691" s="2141">
        <f>'1 уровень'!AE2313</f>
        <v>30473.882709999998</v>
      </c>
      <c r="AF691" s="2141">
        <f>'1 уровень'!AF2313</f>
        <v>0</v>
      </c>
      <c r="AG691" s="160"/>
      <c r="AH691" s="160"/>
    </row>
    <row r="692" spans="1:209" x14ac:dyDescent="0.25">
      <c r="A692" s="158">
        <v>1</v>
      </c>
      <c r="B692" s="2191" t="s">
        <v>367</v>
      </c>
      <c r="C692" s="1408">
        <f>'1 уровень'!C2314</f>
        <v>18280</v>
      </c>
      <c r="D692" s="1408">
        <f>'1 уровень'!D2314</f>
        <v>16757</v>
      </c>
      <c r="E692" s="1408">
        <f>'1 уровень'!E2314</f>
        <v>15819</v>
      </c>
      <c r="F692" s="2514">
        <f>'1 уровень'!F2314</f>
        <v>94.402339320880827</v>
      </c>
      <c r="G692" s="1415">
        <f>'1 уровень'!G2314</f>
        <v>0</v>
      </c>
      <c r="H692" s="1415">
        <f>'1 уровень'!H2314</f>
        <v>0</v>
      </c>
      <c r="I692" s="1416">
        <f>'1 уровень'!I2314</f>
        <v>0</v>
      </c>
      <c r="J692" s="1416">
        <f>'1 уровень'!J2314</f>
        <v>0</v>
      </c>
      <c r="K692" s="1416">
        <f>'1 уровень'!K2314</f>
        <v>0</v>
      </c>
      <c r="L692" s="1416">
        <f>'1 уровень'!L2314</f>
        <v>0</v>
      </c>
      <c r="M692" s="1416">
        <f>'1 уровень'!M2314</f>
        <v>0</v>
      </c>
      <c r="N692" s="1416">
        <f>'1 уровень'!N2314</f>
        <v>0</v>
      </c>
      <c r="O692" s="1417">
        <f>'1 уровень'!O2314</f>
        <v>0</v>
      </c>
      <c r="P692" s="1417">
        <f>'1 уровень'!P2314</f>
        <v>0</v>
      </c>
      <c r="Q692" s="1417">
        <f>'1 уровень'!Q2314</f>
        <v>0</v>
      </c>
      <c r="R692" s="1417">
        <f>'1 уровень'!R2314</f>
        <v>0</v>
      </c>
      <c r="S692" s="1417">
        <f>'1 уровень'!S2314</f>
        <v>0</v>
      </c>
      <c r="T692" s="1417">
        <f>'1 уровень'!T2314</f>
        <v>0</v>
      </c>
      <c r="U692" s="1417">
        <f>'1 уровень'!U2314</f>
        <v>0</v>
      </c>
      <c r="V692" s="1417">
        <f>'1 уровень'!V2314</f>
        <v>0</v>
      </c>
      <c r="W692" s="1417">
        <f>'1 уровень'!W2314</f>
        <v>0</v>
      </c>
      <c r="X692" s="1417">
        <f>'1 уровень'!X2314</f>
        <v>0</v>
      </c>
      <c r="Y692" s="1417">
        <f>'1 уровень'!Y2314</f>
        <v>0</v>
      </c>
      <c r="Z692" s="2235">
        <f>'1 уровень'!Z2314</f>
        <v>0</v>
      </c>
      <c r="AA692" s="1417">
        <f>'1 уровень'!AA2314</f>
        <v>0</v>
      </c>
      <c r="AB692" s="1417">
        <f>'1 уровень'!AB2314</f>
        <v>0</v>
      </c>
      <c r="AC692" s="1417">
        <f>'1 уровень'!AC2314</f>
        <v>0</v>
      </c>
      <c r="AD692" s="2151">
        <f>'1 уровень'!AD2314</f>
        <v>0</v>
      </c>
      <c r="AE692" s="2151">
        <f>'1 уровень'!AE2314</f>
        <v>0</v>
      </c>
      <c r="AF692" s="2151">
        <f>'1 уровень'!AF2314</f>
        <v>0</v>
      </c>
      <c r="AG692" s="1417"/>
      <c r="AH692" s="1417"/>
    </row>
    <row r="693" spans="1:209" x14ac:dyDescent="0.25">
      <c r="A693" s="158">
        <v>1</v>
      </c>
      <c r="B693" s="2192" t="s">
        <v>368</v>
      </c>
      <c r="C693" s="185">
        <f>'1 уровень'!C2315</f>
        <v>18280</v>
      </c>
      <c r="D693" s="185">
        <f>'1 уровень'!D2315</f>
        <v>16757</v>
      </c>
      <c r="E693" s="185">
        <f>'1 уровень'!E2315</f>
        <v>15819</v>
      </c>
      <c r="F693" s="2512">
        <f>'1 уровень'!F2315</f>
        <v>94.402339320880827</v>
      </c>
      <c r="G693" s="232">
        <f>'1 уровень'!G2315</f>
        <v>0</v>
      </c>
      <c r="H693" s="232">
        <f>'1 уровень'!H2315</f>
        <v>0</v>
      </c>
      <c r="I693" s="241">
        <f>'1 уровень'!I2315</f>
        <v>0</v>
      </c>
      <c r="J693" s="241">
        <f>'1 уровень'!J2315</f>
        <v>0</v>
      </c>
      <c r="K693" s="241">
        <f>'1 уровень'!K2315</f>
        <v>0</v>
      </c>
      <c r="L693" s="241">
        <f>'1 уровень'!L2315</f>
        <v>0</v>
      </c>
      <c r="M693" s="241">
        <f>'1 уровень'!M2315</f>
        <v>0</v>
      </c>
      <c r="N693" s="241">
        <f>'1 уровень'!N2315</f>
        <v>0</v>
      </c>
      <c r="O693" s="160">
        <f>'1 уровень'!O2315</f>
        <v>0</v>
      </c>
      <c r="P693" s="160">
        <f>'1 уровень'!P2315</f>
        <v>0</v>
      </c>
      <c r="Q693" s="160">
        <f>'1 уровень'!Q2315</f>
        <v>0</v>
      </c>
      <c r="R693" s="160">
        <f>'1 уровень'!R2315</f>
        <v>0</v>
      </c>
      <c r="S693" s="160">
        <f>'1 уровень'!S2315</f>
        <v>0</v>
      </c>
      <c r="T693" s="160">
        <f>'1 уровень'!T2315</f>
        <v>0</v>
      </c>
      <c r="U693" s="160">
        <f>'1 уровень'!U2315</f>
        <v>0</v>
      </c>
      <c r="V693" s="160">
        <f>'1 уровень'!V2315</f>
        <v>0</v>
      </c>
      <c r="W693" s="160">
        <f>'1 уровень'!W2315</f>
        <v>0</v>
      </c>
      <c r="X693" s="160">
        <f>'1 уровень'!X2315</f>
        <v>0</v>
      </c>
      <c r="Y693" s="160">
        <f>'1 уровень'!Y2315</f>
        <v>0</v>
      </c>
      <c r="Z693" s="2222">
        <f>'1 уровень'!Z2315</f>
        <v>0</v>
      </c>
      <c r="AA693" s="160">
        <f>'1 уровень'!AA2315</f>
        <v>0</v>
      </c>
      <c r="AB693" s="160">
        <f>'1 уровень'!AB2315</f>
        <v>0</v>
      </c>
      <c r="AC693" s="160">
        <f>'1 уровень'!AC2315</f>
        <v>0</v>
      </c>
      <c r="AD693" s="2141">
        <f>'1 уровень'!AD2315</f>
        <v>0</v>
      </c>
      <c r="AE693" s="2141">
        <f>'1 уровень'!AE2315</f>
        <v>0</v>
      </c>
      <c r="AF693" s="2141">
        <f>'1 уровень'!AF2315</f>
        <v>0</v>
      </c>
      <c r="AG693" s="160"/>
      <c r="AH693" s="160"/>
    </row>
    <row r="694" spans="1:209" ht="30" x14ac:dyDescent="0.25">
      <c r="A694" s="158">
        <v>1</v>
      </c>
      <c r="B694" s="2190" t="s">
        <v>369</v>
      </c>
      <c r="C694" s="185">
        <f>'1 уровень'!C2316</f>
        <v>20</v>
      </c>
      <c r="D694" s="185">
        <f>'1 уровень'!D2316</f>
        <v>19</v>
      </c>
      <c r="E694" s="185">
        <f>'1 уровень'!E2316</f>
        <v>76</v>
      </c>
      <c r="F694" s="2512">
        <f>'1 уровень'!F2316</f>
        <v>400</v>
      </c>
      <c r="G694" s="232">
        <f>'1 уровень'!G2316</f>
        <v>0</v>
      </c>
      <c r="H694" s="232">
        <f>'1 уровень'!H2316</f>
        <v>0</v>
      </c>
      <c r="I694" s="241">
        <f>'1 уровень'!I2316</f>
        <v>0</v>
      </c>
      <c r="J694" s="241">
        <f>'1 уровень'!J2316</f>
        <v>0</v>
      </c>
      <c r="K694" s="241">
        <f>'1 уровень'!K2316</f>
        <v>0</v>
      </c>
      <c r="L694" s="241">
        <f>'1 уровень'!L2316</f>
        <v>0</v>
      </c>
      <c r="M694" s="241">
        <f>'1 уровень'!M2316</f>
        <v>0</v>
      </c>
      <c r="N694" s="241">
        <f>'1 уровень'!N2316</f>
        <v>0</v>
      </c>
      <c r="O694" s="160">
        <f>'1 уровень'!O2316</f>
        <v>0</v>
      </c>
      <c r="P694" s="160">
        <f>'1 уровень'!P2316</f>
        <v>0</v>
      </c>
      <c r="Q694" s="160">
        <f>'1 уровень'!Q2316</f>
        <v>0</v>
      </c>
      <c r="R694" s="160">
        <f>'1 уровень'!R2316</f>
        <v>0</v>
      </c>
      <c r="S694" s="160">
        <f>'1 уровень'!S2316</f>
        <v>0</v>
      </c>
      <c r="T694" s="160">
        <f>'1 уровень'!T2316</f>
        <v>0</v>
      </c>
      <c r="U694" s="160">
        <f>'1 уровень'!U2316</f>
        <v>0</v>
      </c>
      <c r="V694" s="160">
        <f>'1 уровень'!V2316</f>
        <v>0</v>
      </c>
      <c r="W694" s="160">
        <f>'1 уровень'!W2316</f>
        <v>0</v>
      </c>
      <c r="X694" s="160">
        <f>'1 уровень'!X2316</f>
        <v>0</v>
      </c>
      <c r="Y694" s="160">
        <f>'1 уровень'!Y2316</f>
        <v>0</v>
      </c>
      <c r="Z694" s="2222">
        <f>'1 уровень'!Z2316</f>
        <v>0</v>
      </c>
      <c r="AA694" s="160">
        <f>'1 уровень'!AA2316</f>
        <v>0</v>
      </c>
      <c r="AB694" s="160">
        <f>'1 уровень'!AB2316</f>
        <v>0</v>
      </c>
      <c r="AC694" s="160">
        <f>'1 уровень'!AC2316</f>
        <v>0</v>
      </c>
      <c r="AD694" s="2141">
        <f>'1 уровень'!AD2316</f>
        <v>0</v>
      </c>
      <c r="AE694" s="2141">
        <f>'1 уровень'!AE2316</f>
        <v>0</v>
      </c>
      <c r="AF694" s="2141">
        <f>'1 уровень'!AF2316</f>
        <v>0</v>
      </c>
      <c r="AG694" s="160"/>
      <c r="AH694" s="160"/>
    </row>
    <row r="695" spans="1:209" ht="30" x14ac:dyDescent="0.25">
      <c r="A695" s="158">
        <v>1</v>
      </c>
      <c r="B695" s="2192" t="s">
        <v>370</v>
      </c>
      <c r="C695" s="185">
        <f>'1 уровень'!C2317</f>
        <v>20</v>
      </c>
      <c r="D695" s="185">
        <f>'1 уровень'!D2317</f>
        <v>19</v>
      </c>
      <c r="E695" s="185">
        <f>'1 уровень'!E2317</f>
        <v>3</v>
      </c>
      <c r="F695" s="2512">
        <f>'1 уровень'!F2317</f>
        <v>15.789473684210526</v>
      </c>
      <c r="G695" s="232">
        <f>'1 уровень'!G2317</f>
        <v>0</v>
      </c>
      <c r="H695" s="232">
        <f>'1 уровень'!H2317</f>
        <v>0</v>
      </c>
      <c r="I695" s="241">
        <f>'1 уровень'!I2317</f>
        <v>0</v>
      </c>
      <c r="J695" s="241">
        <f>'1 уровень'!J2317</f>
        <v>0</v>
      </c>
      <c r="K695" s="241">
        <f>'1 уровень'!K2317</f>
        <v>0</v>
      </c>
      <c r="L695" s="241">
        <f>'1 уровень'!L2317</f>
        <v>0</v>
      </c>
      <c r="M695" s="241">
        <f>'1 уровень'!M2317</f>
        <v>0</v>
      </c>
      <c r="N695" s="241">
        <f>'1 уровень'!N2317</f>
        <v>0</v>
      </c>
      <c r="O695" s="160">
        <f>'1 уровень'!O2317</f>
        <v>0</v>
      </c>
      <c r="P695" s="160">
        <f>'1 уровень'!P2317</f>
        <v>0</v>
      </c>
      <c r="Q695" s="160">
        <f>'1 уровень'!Q2317</f>
        <v>0</v>
      </c>
      <c r="R695" s="160">
        <f>'1 уровень'!R2317</f>
        <v>0</v>
      </c>
      <c r="S695" s="160">
        <f>'1 уровень'!S2317</f>
        <v>0</v>
      </c>
      <c r="T695" s="160">
        <f>'1 уровень'!T2317</f>
        <v>0</v>
      </c>
      <c r="U695" s="160">
        <f>'1 уровень'!U2317</f>
        <v>0</v>
      </c>
      <c r="V695" s="160">
        <f>'1 уровень'!V2317</f>
        <v>0</v>
      </c>
      <c r="W695" s="160">
        <f>'1 уровень'!W2317</f>
        <v>0</v>
      </c>
      <c r="X695" s="160">
        <f>'1 уровень'!X2317</f>
        <v>0</v>
      </c>
      <c r="Y695" s="160">
        <f>'1 уровень'!Y2317</f>
        <v>0</v>
      </c>
      <c r="Z695" s="2222">
        <f>'1 уровень'!Z2317</f>
        <v>0</v>
      </c>
      <c r="AA695" s="160">
        <f>'1 уровень'!AA2317</f>
        <v>0</v>
      </c>
      <c r="AB695" s="160">
        <f>'1 уровень'!AB2317</f>
        <v>0</v>
      </c>
      <c r="AC695" s="160">
        <f>'1 уровень'!AC2317</f>
        <v>0</v>
      </c>
      <c r="AD695" s="2141">
        <f>'1 уровень'!AD2317</f>
        <v>0</v>
      </c>
      <c r="AE695" s="2141">
        <f>'1 уровень'!AE2317</f>
        <v>0</v>
      </c>
      <c r="AF695" s="2141">
        <f>'1 уровень'!AF2317</f>
        <v>0</v>
      </c>
      <c r="AG695" s="160"/>
      <c r="AH695" s="160"/>
    </row>
    <row r="696" spans="1:209" ht="15.75" thickBot="1" x14ac:dyDescent="0.3">
      <c r="A696" s="158">
        <v>1</v>
      </c>
      <c r="B696" s="2193" t="s">
        <v>371</v>
      </c>
      <c r="C696" s="845">
        <f>'1 уровень'!C2318</f>
        <v>0</v>
      </c>
      <c r="D696" s="845">
        <f>'1 уровень'!D2318</f>
        <v>0</v>
      </c>
      <c r="E696" s="845">
        <f>'1 уровень'!E2318</f>
        <v>73</v>
      </c>
      <c r="F696" s="2515">
        <f>'1 уровень'!F2318</f>
        <v>0</v>
      </c>
      <c r="G696" s="847">
        <f>'1 уровень'!G2318</f>
        <v>0</v>
      </c>
      <c r="H696" s="847">
        <f>'1 уровень'!H2318</f>
        <v>0</v>
      </c>
      <c r="I696" s="848">
        <f>'1 уровень'!I2318</f>
        <v>0</v>
      </c>
      <c r="J696" s="848">
        <f>'1 уровень'!J2318</f>
        <v>0</v>
      </c>
      <c r="K696" s="848">
        <f>'1 уровень'!K2318</f>
        <v>0</v>
      </c>
      <c r="L696" s="848">
        <f>'1 уровень'!L2318</f>
        <v>0</v>
      </c>
      <c r="M696" s="848">
        <f>'1 уровень'!M2318</f>
        <v>0</v>
      </c>
      <c r="N696" s="848">
        <f>'1 уровень'!N2318</f>
        <v>0</v>
      </c>
      <c r="O696" s="376">
        <f>'1 уровень'!O2318</f>
        <v>0</v>
      </c>
      <c r="P696" s="376">
        <f>'1 уровень'!P2318</f>
        <v>0</v>
      </c>
      <c r="Q696" s="376">
        <f>'1 уровень'!Q2318</f>
        <v>0</v>
      </c>
      <c r="R696" s="376">
        <f>'1 уровень'!R2318</f>
        <v>0</v>
      </c>
      <c r="S696" s="376">
        <f>'1 уровень'!S2318</f>
        <v>0</v>
      </c>
      <c r="T696" s="376">
        <f>'1 уровень'!T2318</f>
        <v>0</v>
      </c>
      <c r="U696" s="376">
        <f>'1 уровень'!U2318</f>
        <v>0</v>
      </c>
      <c r="V696" s="376">
        <f>'1 уровень'!V2318</f>
        <v>0</v>
      </c>
      <c r="W696" s="376">
        <f>'1 уровень'!W2318</f>
        <v>0</v>
      </c>
      <c r="X696" s="376">
        <f>'1 уровень'!X2318</f>
        <v>0</v>
      </c>
      <c r="Y696" s="376">
        <f>'1 уровень'!Y2318</f>
        <v>0</v>
      </c>
      <c r="Z696" s="2236">
        <f>'1 уровень'!Z2318</f>
        <v>0</v>
      </c>
      <c r="AA696" s="376">
        <f>'1 уровень'!AA2318</f>
        <v>0</v>
      </c>
      <c r="AB696" s="376">
        <f>'1 уровень'!AB2318</f>
        <v>0</v>
      </c>
      <c r="AC696" s="376">
        <f>'1 уровень'!AC2318</f>
        <v>0</v>
      </c>
      <c r="AD696" s="2194">
        <f>'1 уровень'!AD2318</f>
        <v>0</v>
      </c>
      <c r="AE696" s="2194">
        <f>'1 уровень'!AE2318</f>
        <v>0</v>
      </c>
      <c r="AF696" s="2194">
        <f>'1 уровень'!AF2318</f>
        <v>0</v>
      </c>
      <c r="AG696" s="376"/>
      <c r="AH696" s="376"/>
    </row>
    <row r="697" spans="1:209" s="159" customFormat="1" ht="15" customHeight="1" x14ac:dyDescent="0.25">
      <c r="A697" s="158">
        <v>1</v>
      </c>
      <c r="B697" s="139" t="s">
        <v>133</v>
      </c>
      <c r="C697" s="234"/>
      <c r="D697" s="234"/>
      <c r="E697" s="234"/>
      <c r="F697" s="2516"/>
      <c r="G697" s="148"/>
      <c r="H697" s="148"/>
      <c r="I697" s="235"/>
      <c r="J697" s="235"/>
      <c r="K697" s="235"/>
      <c r="L697" s="235"/>
      <c r="M697" s="235"/>
      <c r="N697" s="235"/>
      <c r="O697" s="151">
        <f t="shared" ref="O697:AC697" si="74">O698-O699-O725-O732-O739</f>
        <v>0</v>
      </c>
      <c r="P697" s="151">
        <f t="shared" si="74"/>
        <v>0</v>
      </c>
      <c r="Q697" s="151">
        <f t="shared" ref="Q697:W697" si="75">Q698-Q699-Q725-Q732-Q739</f>
        <v>0</v>
      </c>
      <c r="R697" s="151">
        <f t="shared" si="75"/>
        <v>-6.4028427004814148E-10</v>
      </c>
      <c r="S697" s="151">
        <f t="shared" si="75"/>
        <v>0</v>
      </c>
      <c r="T697" s="151">
        <f t="shared" si="75"/>
        <v>0</v>
      </c>
      <c r="U697" s="151">
        <f t="shared" si="75"/>
        <v>0</v>
      </c>
      <c r="V697" s="151">
        <f t="shared" si="75"/>
        <v>0</v>
      </c>
      <c r="W697" s="151">
        <f t="shared" si="75"/>
        <v>-7.5669959187507629E-10</v>
      </c>
      <c r="X697" s="151">
        <f t="shared" ref="X697:Y697" si="76">X698-X699-X725-X732-X739</f>
        <v>0</v>
      </c>
      <c r="Y697" s="151">
        <f t="shared" si="76"/>
        <v>0</v>
      </c>
      <c r="Z697" s="2237">
        <f t="shared" si="74"/>
        <v>7.5669959187507629E-10</v>
      </c>
      <c r="AA697" s="151">
        <f t="shared" si="74"/>
        <v>1.1059455573558807E-9</v>
      </c>
      <c r="AB697" s="2589">
        <f t="shared" si="74"/>
        <v>0</v>
      </c>
      <c r="AC697" s="2585">
        <f t="shared" si="74"/>
        <v>4.2064129956997931E-12</v>
      </c>
      <c r="AD697" s="2201">
        <f t="shared" ref="AD697" si="77">AD698-AD699-AD725-AD732-AD739</f>
        <v>-349.34305000000001</v>
      </c>
      <c r="AE697" s="2201">
        <f>AE698-AE699-AE725-AE732-AE739-AD698</f>
        <v>-1.9957724362029694E-10</v>
      </c>
      <c r="AF697" s="2201">
        <f>AF698-AF699-AF725-AF732-AF739</f>
        <v>0</v>
      </c>
      <c r="AG697" s="151"/>
      <c r="AH697" s="151"/>
      <c r="AI697" s="158"/>
      <c r="AJ697" s="158"/>
      <c r="AK697" s="158"/>
      <c r="AL697" s="158"/>
      <c r="AM697" s="158"/>
      <c r="AN697" s="158"/>
      <c r="AO697" s="158"/>
      <c r="AP697" s="158"/>
      <c r="AQ697" s="158"/>
      <c r="AR697" s="158"/>
      <c r="AS697" s="158"/>
      <c r="AT697" s="158"/>
      <c r="AU697" s="158"/>
      <c r="AV697" s="158"/>
      <c r="AW697" s="158"/>
      <c r="AX697" s="158"/>
      <c r="AY697" s="158"/>
      <c r="AZ697" s="158"/>
      <c r="BA697" s="158"/>
      <c r="BB697" s="158"/>
      <c r="BC697" s="158"/>
      <c r="BD697" s="158"/>
      <c r="BE697" s="158"/>
      <c r="BF697" s="158"/>
      <c r="BG697" s="158"/>
      <c r="BH697" s="158"/>
      <c r="BI697" s="158"/>
      <c r="BJ697" s="158"/>
      <c r="BK697" s="158"/>
      <c r="BL697" s="158"/>
      <c r="BM697" s="158"/>
      <c r="BN697" s="158"/>
      <c r="BO697" s="158"/>
      <c r="BP697" s="158"/>
      <c r="BQ697" s="158"/>
      <c r="BR697" s="158"/>
      <c r="BS697" s="158"/>
      <c r="BT697" s="158"/>
      <c r="BU697" s="158"/>
      <c r="BV697" s="158"/>
      <c r="BW697" s="158"/>
      <c r="BX697" s="158"/>
      <c r="BY697" s="158"/>
      <c r="BZ697" s="158"/>
      <c r="CA697" s="158"/>
      <c r="CB697" s="158"/>
      <c r="CC697" s="158"/>
      <c r="CD697" s="158"/>
      <c r="CE697" s="158"/>
      <c r="CF697" s="158"/>
      <c r="CG697" s="158"/>
      <c r="CH697" s="158"/>
      <c r="CI697" s="158"/>
      <c r="CJ697" s="158"/>
      <c r="CK697" s="158"/>
      <c r="CL697" s="158"/>
      <c r="CM697" s="158"/>
      <c r="CN697" s="158"/>
      <c r="CO697" s="158"/>
      <c r="CP697" s="158"/>
      <c r="CQ697" s="158"/>
      <c r="CR697" s="158"/>
      <c r="CS697" s="158"/>
      <c r="CT697" s="158"/>
      <c r="CU697" s="158"/>
      <c r="CV697" s="158"/>
      <c r="CW697" s="158"/>
      <c r="CX697" s="158"/>
      <c r="CY697" s="158"/>
      <c r="CZ697" s="158"/>
      <c r="DA697" s="158"/>
      <c r="DB697" s="158"/>
      <c r="DC697" s="158"/>
      <c r="DD697" s="158"/>
      <c r="DE697" s="158"/>
      <c r="DF697" s="158"/>
      <c r="DG697" s="158"/>
      <c r="DH697" s="158"/>
      <c r="DI697" s="158"/>
      <c r="DJ697" s="158"/>
      <c r="DK697" s="158"/>
      <c r="DL697" s="158"/>
      <c r="DM697" s="158"/>
      <c r="DN697" s="158"/>
      <c r="DO697" s="158"/>
      <c r="DP697" s="158"/>
      <c r="DQ697" s="158"/>
      <c r="DR697" s="158"/>
      <c r="DS697" s="158"/>
      <c r="DT697" s="158"/>
      <c r="DU697" s="158"/>
      <c r="DV697" s="158"/>
      <c r="DW697" s="158"/>
      <c r="DX697" s="158"/>
      <c r="DY697" s="158"/>
      <c r="DZ697" s="158"/>
      <c r="EA697" s="158"/>
      <c r="EB697" s="158"/>
      <c r="EC697" s="158"/>
      <c r="ED697" s="158"/>
      <c r="EE697" s="158"/>
      <c r="EF697" s="158"/>
      <c r="EG697" s="158"/>
      <c r="EH697" s="158"/>
      <c r="EI697" s="158"/>
      <c r="EJ697" s="158"/>
      <c r="EK697" s="158"/>
      <c r="EL697" s="158"/>
      <c r="EM697" s="158"/>
      <c r="EN697" s="158"/>
      <c r="EO697" s="158"/>
      <c r="EP697" s="158"/>
      <c r="EQ697" s="158"/>
      <c r="ER697" s="158"/>
      <c r="ES697" s="158"/>
      <c r="ET697" s="158"/>
      <c r="EU697" s="158"/>
      <c r="EV697" s="158"/>
      <c r="EW697" s="158"/>
      <c r="EX697" s="158"/>
      <c r="EY697" s="158"/>
      <c r="EZ697" s="158"/>
      <c r="FA697" s="158"/>
      <c r="FB697" s="158"/>
      <c r="FC697" s="158"/>
      <c r="FD697" s="158"/>
      <c r="FE697" s="158"/>
      <c r="FF697" s="158"/>
      <c r="FG697" s="158"/>
      <c r="FH697" s="158"/>
      <c r="FI697" s="158"/>
      <c r="FJ697" s="158"/>
      <c r="FK697" s="158"/>
      <c r="FL697" s="158"/>
      <c r="FM697" s="158"/>
      <c r="FN697" s="158"/>
      <c r="FO697" s="158"/>
      <c r="FP697" s="158"/>
      <c r="FQ697" s="158"/>
      <c r="FR697" s="158"/>
      <c r="FS697" s="158"/>
      <c r="FT697" s="158"/>
      <c r="FU697" s="158"/>
      <c r="FV697" s="158"/>
      <c r="FW697" s="158"/>
      <c r="FX697" s="158"/>
      <c r="FY697" s="158"/>
      <c r="FZ697" s="158"/>
      <c r="GA697" s="158"/>
      <c r="GB697" s="158"/>
      <c r="GC697" s="158"/>
      <c r="GD697" s="158"/>
      <c r="GE697" s="158"/>
      <c r="GF697" s="158"/>
      <c r="GG697" s="158"/>
      <c r="GH697" s="158"/>
      <c r="GI697" s="158"/>
      <c r="GJ697" s="158"/>
      <c r="GK697" s="158"/>
      <c r="GL697" s="158"/>
      <c r="GM697" s="158"/>
      <c r="GN697" s="158"/>
      <c r="GO697" s="158"/>
      <c r="GP697" s="158"/>
      <c r="GQ697" s="158"/>
      <c r="GR697" s="158"/>
      <c r="GS697" s="158"/>
      <c r="GT697" s="158"/>
      <c r="GU697" s="158"/>
      <c r="GV697" s="158"/>
      <c r="GW697" s="158"/>
      <c r="GX697" s="158"/>
      <c r="GY697" s="158"/>
      <c r="GZ697" s="158"/>
      <c r="HA697" s="158"/>
    </row>
    <row r="698" spans="1:209" s="159" customFormat="1" ht="15" customHeight="1" x14ac:dyDescent="0.25">
      <c r="A698" s="158">
        <v>1</v>
      </c>
      <c r="B698" s="178" t="s">
        <v>116</v>
      </c>
      <c r="C698" s="236"/>
      <c r="D698" s="236"/>
      <c r="E698" s="236"/>
      <c r="F698" s="2517"/>
      <c r="G698" s="152"/>
      <c r="H698" s="152"/>
      <c r="I698" s="161"/>
      <c r="J698" s="161"/>
      <c r="K698" s="161"/>
      <c r="L698" s="161"/>
      <c r="M698" s="161"/>
      <c r="N698" s="161"/>
      <c r="O698" s="184">
        <f>'1 уровень'!O539</f>
        <v>5543890.8672265299</v>
      </c>
      <c r="P698" s="184">
        <f>'1 уровень'!P539</f>
        <v>5556171.3279742291</v>
      </c>
      <c r="Q698" s="184">
        <f>'1 уровень'!Q539</f>
        <v>5555537.7614834653</v>
      </c>
      <c r="R698" s="184">
        <f>'1 уровень'!R539</f>
        <v>5486509.5456854384</v>
      </c>
      <c r="S698" s="184">
        <f>'1 уровень'!S539</f>
        <v>5507172.9479154386</v>
      </c>
      <c r="T698" s="184">
        <f>'1 уровень'!T539</f>
        <v>5507690.5767353121</v>
      </c>
      <c r="U698" s="184">
        <f>'1 уровень'!U539</f>
        <v>5469041.3117676899</v>
      </c>
      <c r="V698" s="184">
        <f>'1 уровень'!V539</f>
        <v>5595907.0327676907</v>
      </c>
      <c r="W698" s="184">
        <f>'1 уровень'!W539</f>
        <v>5571039.2260430027</v>
      </c>
      <c r="X698" s="184">
        <f>'1 уровень'!X539</f>
        <v>5567820.3697417937</v>
      </c>
      <c r="Y698" s="184">
        <f>'1 уровень'!Y539</f>
        <v>5567820.3697417937</v>
      </c>
      <c r="Z698" s="2226">
        <f>'1 уровень'!Z539</f>
        <v>5121346.1690890072</v>
      </c>
      <c r="AA698" s="184">
        <f>'1 уровень'!AA539</f>
        <v>5323816.6321300007</v>
      </c>
      <c r="AB698" s="184">
        <f>'1 уровень'!AB539</f>
        <v>202237.26152099285</v>
      </c>
      <c r="AC698" s="2518">
        <f>'1 уровень'!AC539</f>
        <v>-16491.854139999999</v>
      </c>
      <c r="AD698" s="2145">
        <f>'1 уровень'!AD539</f>
        <v>-349.34305000000001</v>
      </c>
      <c r="AE698" s="2145">
        <f>'1 уровень'!AE539</f>
        <v>5306975.4349399991</v>
      </c>
      <c r="AF698" s="2145">
        <f>'1 уровень'!AF539</f>
        <v>83444.946549999993</v>
      </c>
      <c r="AG698" s="184"/>
      <c r="AH698" s="184"/>
      <c r="AI698" s="3284"/>
    </row>
    <row r="699" spans="1:209" ht="15" customHeight="1" x14ac:dyDescent="0.25">
      <c r="A699" s="158">
        <v>1</v>
      </c>
      <c r="B699" s="144" t="s">
        <v>96</v>
      </c>
      <c r="C699" s="184">
        <f>'1 уровень'!C540</f>
        <v>79655</v>
      </c>
      <c r="D699" s="184">
        <f>'1 уровень'!D540</f>
        <v>73304.75</v>
      </c>
      <c r="E699" s="184">
        <f>'1 уровень'!E540</f>
        <v>77659</v>
      </c>
      <c r="F699" s="2518">
        <f>'1 уровень'!F540</f>
        <v>105.93992885863469</v>
      </c>
      <c r="G699" s="779">
        <f>'1 уровень'!G540</f>
        <v>9.8825811311279903</v>
      </c>
      <c r="H699" s="184">
        <f>'1 уровень'!H540</f>
        <v>9.2590684917395283</v>
      </c>
      <c r="I699" s="184">
        <f>'1 уровень'!I540</f>
        <v>787197</v>
      </c>
      <c r="J699" s="184">
        <f>'1 уровень'!J540</f>
        <v>721073</v>
      </c>
      <c r="K699" s="184">
        <f>'1 уровень'!K540</f>
        <v>719050</v>
      </c>
      <c r="L699" s="184">
        <f>'1 уровень'!L540</f>
        <v>99.719445881346275</v>
      </c>
      <c r="M699" s="184">
        <f>'1 уровень'!M540</f>
        <v>2380.8352941176472</v>
      </c>
      <c r="N699" s="184">
        <f>'1 уровень'!N540</f>
        <v>329.47183862581818</v>
      </c>
      <c r="O699" s="184">
        <f>'1 уровень'!O540</f>
        <v>3803963.7493709158</v>
      </c>
      <c r="P699" s="184">
        <f>'1 уровень'!P540</f>
        <v>3817685.8558515147</v>
      </c>
      <c r="Q699" s="184">
        <f>'1 уровень'!Q540</f>
        <v>3817680.2235480179</v>
      </c>
      <c r="R699" s="184">
        <f>'1 уровень'!R540</f>
        <v>3748652.0077499915</v>
      </c>
      <c r="S699" s="184">
        <f>'1 уровень'!S540</f>
        <v>3750296.7628699914</v>
      </c>
      <c r="T699" s="184">
        <f>'1 уровень'!T540</f>
        <v>3750995.3248577113</v>
      </c>
      <c r="U699" s="184">
        <f>'1 уровень'!U540</f>
        <v>3704242.916453639</v>
      </c>
      <c r="V699" s="184">
        <f>'1 уровень'!V540</f>
        <v>3816302.3554536393</v>
      </c>
      <c r="W699" s="184">
        <f>'1 уровень'!W540</f>
        <v>3792130.4488280267</v>
      </c>
      <c r="X699" s="184">
        <f>'1 уровень'!X540</f>
        <v>3789554.5339714168</v>
      </c>
      <c r="Y699" s="184">
        <f>'1 уровень'!Y540</f>
        <v>3789554.5339714168</v>
      </c>
      <c r="Z699" s="2226">
        <f>'1 уровень'!Z540</f>
        <v>3491805.1386885359</v>
      </c>
      <c r="AA699" s="184">
        <f>'1 уровень'!AA540</f>
        <v>3664174.5847799997</v>
      </c>
      <c r="AB699" s="184">
        <f>'1 уровень'!AB540</f>
        <v>172136.24457146344</v>
      </c>
      <c r="AC699" s="2518">
        <f>'1 уровень'!AC540</f>
        <v>-14921.762450000004</v>
      </c>
      <c r="AD699" s="2145">
        <f>'1 уровень'!AD540</f>
        <v>0</v>
      </c>
      <c r="AE699" s="2145">
        <f>'1 уровень'!AE540</f>
        <v>3649252.8223299994</v>
      </c>
      <c r="AF699" s="2145">
        <f>'1 уровень'!AF540</f>
        <v>34070.851060000001</v>
      </c>
      <c r="AG699" s="184"/>
      <c r="AH699" s="184"/>
    </row>
    <row r="700" spans="1:209" ht="33" customHeight="1" x14ac:dyDescent="0.25">
      <c r="B700" s="2944" t="s">
        <v>475</v>
      </c>
      <c r="C700" s="184">
        <f>'1 уровень'!C541</f>
        <v>3119</v>
      </c>
      <c r="D700" s="184">
        <f>'1 уровень'!D541</f>
        <v>3119</v>
      </c>
      <c r="E700" s="184">
        <f>'1 уровень'!E541</f>
        <v>3227</v>
      </c>
      <c r="F700" s="2518">
        <f>'1 уровень'!F541</f>
        <v>103.46264828470663</v>
      </c>
      <c r="G700" s="779">
        <f>'1 уровень'!G541</f>
        <v>3.7502404616864378</v>
      </c>
      <c r="H700" s="184">
        <f>'1 уровень'!H541</f>
        <v>3.4223737217229626</v>
      </c>
      <c r="I700" s="184">
        <f>'1 уровень'!I541</f>
        <v>11697</v>
      </c>
      <c r="J700" s="184">
        <f>'1 уровень'!J541</f>
        <v>9812</v>
      </c>
      <c r="K700" s="184">
        <f>'1 уровень'!K541</f>
        <v>11044</v>
      </c>
      <c r="L700" s="184">
        <f>'1 уровень'!L541</f>
        <v>112.55605381165918</v>
      </c>
      <c r="M700" s="184">
        <f>'1 уровень'!M541</f>
        <v>35</v>
      </c>
      <c r="N700" s="184">
        <f>'1 уровень'!N541</f>
        <v>344.22857142857146</v>
      </c>
      <c r="O700" s="184">
        <f>'1 уровень'!O541</f>
        <v>0</v>
      </c>
      <c r="P700" s="184">
        <f>'1 уровень'!P541</f>
        <v>0</v>
      </c>
      <c r="Q700" s="184">
        <f>'1 уровень'!Q541</f>
        <v>0</v>
      </c>
      <c r="R700" s="184">
        <f>'1 уровень'!R541</f>
        <v>0</v>
      </c>
      <c r="S700" s="184">
        <f>'1 уровень'!S541</f>
        <v>0</v>
      </c>
      <c r="T700" s="184">
        <f>'1 уровень'!T541</f>
        <v>0</v>
      </c>
      <c r="U700" s="184">
        <f>'1 уровень'!U541</f>
        <v>0</v>
      </c>
      <c r="V700" s="184">
        <f>'1 уровень'!V541</f>
        <v>112059.43900000001</v>
      </c>
      <c r="W700" s="184">
        <f>'1 уровень'!W541</f>
        <v>112059.43900000001</v>
      </c>
      <c r="X700" s="184">
        <f>'1 уровень'!X541</f>
        <v>112059.43900000001</v>
      </c>
      <c r="Y700" s="184">
        <f>'1 уровень'!Y541</f>
        <v>112059.43900000001</v>
      </c>
      <c r="Z700" s="2226">
        <f>'1 уровень'!Z541</f>
        <v>112059.43900000001</v>
      </c>
      <c r="AA700" s="184">
        <f>'1 уровень'!AA541</f>
        <v>114761.18586</v>
      </c>
      <c r="AB700" s="184">
        <f>'1 уровень'!AB541</f>
        <v>2468.5453399999951</v>
      </c>
      <c r="AC700" s="2518">
        <f>'1 уровень'!AC541</f>
        <v>0</v>
      </c>
      <c r="AD700" s="2145">
        <f>'1 уровень'!AD541</f>
        <v>0</v>
      </c>
      <c r="AE700" s="2145">
        <f>'1 уровень'!AE541</f>
        <v>114761.18586</v>
      </c>
      <c r="AF700" s="2145">
        <f>'1 уровень'!AF541</f>
        <v>0</v>
      </c>
      <c r="AG700" s="184"/>
      <c r="AH700" s="184"/>
    </row>
    <row r="701" spans="1:209" ht="44.25" customHeight="1" x14ac:dyDescent="0.25">
      <c r="A701" s="158">
        <v>1</v>
      </c>
      <c r="B701" s="2156" t="s">
        <v>309</v>
      </c>
      <c r="C701" s="184">
        <f>'1 уровень'!C542</f>
        <v>4460</v>
      </c>
      <c r="D701" s="184">
        <f>'1 уровень'!D542</f>
        <v>4101.75</v>
      </c>
      <c r="E701" s="184">
        <f>'1 уровень'!E542</f>
        <v>3947</v>
      </c>
      <c r="F701" s="2519">
        <f>'1 уровень'!F542</f>
        <v>96.227220088986414</v>
      </c>
      <c r="G701" s="184">
        <f>'1 уровень'!G542</f>
        <v>0</v>
      </c>
      <c r="H701" s="184">
        <f>'1 уровень'!H542</f>
        <v>0</v>
      </c>
      <c r="I701" s="184">
        <f>'1 уровень'!I542</f>
        <v>0</v>
      </c>
      <c r="J701" s="184">
        <f>'1 уровень'!J542</f>
        <v>0</v>
      </c>
      <c r="K701" s="184">
        <f>'1 уровень'!K542</f>
        <v>0</v>
      </c>
      <c r="L701" s="184">
        <f>'1 уровень'!L542</f>
        <v>0</v>
      </c>
      <c r="M701" s="184">
        <f>'1 уровень'!M542</f>
        <v>0</v>
      </c>
      <c r="N701" s="184">
        <f>'1 уровень'!N542</f>
        <v>0</v>
      </c>
      <c r="O701" s="184">
        <f>'1 уровень'!O542</f>
        <v>606825.82999999996</v>
      </c>
      <c r="P701" s="184">
        <f>'1 уровень'!P542</f>
        <v>596910.64199999999</v>
      </c>
      <c r="Q701" s="184">
        <f>'1 уровень'!Q542</f>
        <v>596910.64199999999</v>
      </c>
      <c r="R701" s="184">
        <f>'1 уровень'!R542</f>
        <v>596910.64199999999</v>
      </c>
      <c r="S701" s="184">
        <f>'1 уровень'!S542</f>
        <v>596910.64199999999</v>
      </c>
      <c r="T701" s="184">
        <f>'1 уровень'!T542</f>
        <v>596910.64199999999</v>
      </c>
      <c r="U701" s="184">
        <f>'1 уровень'!U542</f>
        <v>596690.34100000001</v>
      </c>
      <c r="V701" s="184">
        <f>'1 уровень'!V542</f>
        <v>609223.11499999999</v>
      </c>
      <c r="W701" s="184">
        <f>'1 уровень'!W542</f>
        <v>609223.11499999999</v>
      </c>
      <c r="X701" s="184">
        <f>'1 уровень'!X542</f>
        <v>609223.11499999999</v>
      </c>
      <c r="Y701" s="184">
        <f>'1 уровень'!Y542</f>
        <v>609223.11499999999</v>
      </c>
      <c r="Z701" s="2226">
        <f>'1 уровень'!Z542</f>
        <v>559498.91991666669</v>
      </c>
      <c r="AA701" s="184">
        <f>'1 уровень'!AA542</f>
        <v>553095.89585000009</v>
      </c>
      <c r="AB701" s="184">
        <f>'1 уровень'!AB542</f>
        <v>-6403.0240666666641</v>
      </c>
      <c r="AC701" s="2518">
        <f>'1 уровень'!AC542</f>
        <v>0</v>
      </c>
      <c r="AD701" s="2145">
        <f>'1 уровень'!AD542</f>
        <v>0</v>
      </c>
      <c r="AE701" s="2145">
        <f>'1 уровень'!AE542</f>
        <v>553095.89585000009</v>
      </c>
      <c r="AF701" s="2145">
        <f>'1 уровень'!AF542</f>
        <v>0</v>
      </c>
      <c r="AG701" s="184"/>
      <c r="AH701" s="184"/>
    </row>
    <row r="702" spans="1:209" ht="38.25" customHeight="1" x14ac:dyDescent="0.25">
      <c r="B702" s="2944" t="s">
        <v>478</v>
      </c>
      <c r="C702" s="184">
        <f>'1 уровень'!C543</f>
        <v>150</v>
      </c>
      <c r="D702" s="184">
        <f>'1 уровень'!D543</f>
        <v>150</v>
      </c>
      <c r="E702" s="184">
        <f>'1 уровень'!E543</f>
        <v>164</v>
      </c>
      <c r="F702" s="2519">
        <f>'1 уровень'!F543</f>
        <v>269.62962962962968</v>
      </c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184"/>
      <c r="R702" s="184"/>
      <c r="S702" s="184"/>
      <c r="T702" s="184"/>
      <c r="U702" s="184">
        <f>'1 уровень'!U543</f>
        <v>0</v>
      </c>
      <c r="V702" s="184">
        <f>'1 уровень'!V543</f>
        <v>12532.773999999999</v>
      </c>
      <c r="W702" s="184">
        <f>'1 уровень'!W543</f>
        <v>12532.773999999999</v>
      </c>
      <c r="X702" s="184">
        <f>'1 уровень'!X543</f>
        <v>12532.773999999999</v>
      </c>
      <c r="Y702" s="184">
        <f>'1 уровень'!Y543</f>
        <v>12532.773999999999</v>
      </c>
      <c r="Z702" s="2226">
        <f>'1 уровень'!Z543</f>
        <v>12532.773999999999</v>
      </c>
      <c r="AA702" s="184">
        <f>'1 уровень'!AA543</f>
        <v>13962.224649999998</v>
      </c>
      <c r="AB702" s="184">
        <f>'1 уровень'!AB543</f>
        <v>1429.4506499999998</v>
      </c>
      <c r="AC702" s="2518">
        <f>'1 уровень'!AC543</f>
        <v>0</v>
      </c>
      <c r="AD702" s="2145">
        <f>'1 уровень'!AD543</f>
        <v>0</v>
      </c>
      <c r="AE702" s="2145">
        <f>'1 уровень'!AE543</f>
        <v>13962.224649999998</v>
      </c>
      <c r="AF702" s="2145">
        <f>'1 уровень'!AF543</f>
        <v>0</v>
      </c>
      <c r="AG702" s="184"/>
      <c r="AH702" s="184"/>
    </row>
    <row r="703" spans="1:209" ht="19.5" customHeight="1" x14ac:dyDescent="0.25">
      <c r="A703" s="158">
        <v>1</v>
      </c>
      <c r="B703" s="144" t="s">
        <v>167</v>
      </c>
      <c r="C703" s="184">
        <f>'1 уровень'!C544</f>
        <v>1267</v>
      </c>
      <c r="D703" s="184">
        <f>'1 уровень'!D544</f>
        <v>1161</v>
      </c>
      <c r="E703" s="184">
        <f>'1 уровень'!E544</f>
        <v>1131</v>
      </c>
      <c r="F703" s="2518">
        <f>'1 уровень'!F544</f>
        <v>97.41602067183463</v>
      </c>
      <c r="G703" s="184">
        <f>'1 уровень'!G544</f>
        <v>12.624309392265193</v>
      </c>
      <c r="H703" s="184">
        <f>'1 уровень'!H544</f>
        <v>11.980548187444739</v>
      </c>
      <c r="I703" s="184">
        <f>'1 уровень'!I544</f>
        <v>15995</v>
      </c>
      <c r="J703" s="184">
        <f>'1 уровень'!J544</f>
        <v>14656</v>
      </c>
      <c r="K703" s="184">
        <f>'1 уровень'!K544</f>
        <v>13550</v>
      </c>
      <c r="L703" s="184">
        <f>'1 уровень'!L544</f>
        <v>91.757142857142853</v>
      </c>
      <c r="M703" s="184">
        <f>'1 уровень'!M544</f>
        <v>44</v>
      </c>
      <c r="N703" s="184">
        <f>'1 уровень'!N544</f>
        <v>335.95041322314046</v>
      </c>
      <c r="O703" s="184">
        <f>'1 уровень'!O544</f>
        <v>57097.528320000012</v>
      </c>
      <c r="P703" s="184">
        <f>'1 уровень'!P544</f>
        <v>56263.030424720004</v>
      </c>
      <c r="Q703" s="184">
        <f>'1 уровень'!Q544</f>
        <v>56263.030424720004</v>
      </c>
      <c r="R703" s="184">
        <f>'1 уровень'!R544</f>
        <v>56263.030424720004</v>
      </c>
      <c r="S703" s="184">
        <f>'1 уровень'!S544</f>
        <v>56263.030424720004</v>
      </c>
      <c r="T703" s="184">
        <f>'1 уровень'!T544</f>
        <v>56334.199874260004</v>
      </c>
      <c r="U703" s="184">
        <f>'1 уровень'!U544</f>
        <v>55912.104278715982</v>
      </c>
      <c r="V703" s="184">
        <f>'1 уровень'!V544</f>
        <v>55912.104278715982</v>
      </c>
      <c r="W703" s="184">
        <f>'1 уровень'!W544</f>
        <v>55912.104278715982</v>
      </c>
      <c r="X703" s="184">
        <f>'1 уровень'!X544</f>
        <v>55845.107632215993</v>
      </c>
      <c r="Y703" s="184">
        <f>'1 уровень'!Y544</f>
        <v>55845.107632215993</v>
      </c>
      <c r="Z703" s="2226">
        <f>'1 уровень'!Z544</f>
        <v>51245.358134445451</v>
      </c>
      <c r="AA703" s="224">
        <f>'1 уровень'!AA544</f>
        <v>53214.982349999991</v>
      </c>
      <c r="AB703" s="224">
        <f>'1 уровень'!AB544</f>
        <v>1969.6242155545456</v>
      </c>
      <c r="AC703" s="2586">
        <f>'1 уровень'!AC544</f>
        <v>-473.36671000000001</v>
      </c>
      <c r="AD703" s="2152">
        <f>'1 уровень'!AD544</f>
        <v>0</v>
      </c>
      <c r="AE703" s="2152">
        <f>'1 уровень'!AE544</f>
        <v>52741.615639999989</v>
      </c>
      <c r="AF703" s="2152">
        <f>'1 уровень'!AF544</f>
        <v>1145.47847</v>
      </c>
      <c r="AG703" s="224"/>
      <c r="AH703" s="224"/>
    </row>
    <row r="704" spans="1:209" ht="15" customHeight="1" x14ac:dyDescent="0.25">
      <c r="A704" s="158">
        <v>1</v>
      </c>
      <c r="B704" s="2195" t="s">
        <v>351</v>
      </c>
      <c r="C704" s="262">
        <f>'1 уровень'!C545</f>
        <v>0</v>
      </c>
      <c r="D704" s="262">
        <f>'1 уровень'!D545</f>
        <v>0</v>
      </c>
      <c r="E704" s="262">
        <f>'1 уровень'!E545</f>
        <v>0</v>
      </c>
      <c r="F704" s="2520">
        <f>'1 уровень'!F545</f>
        <v>0</v>
      </c>
      <c r="G704" s="152">
        <f>'1 уровень'!G545</f>
        <v>0</v>
      </c>
      <c r="H704" s="152">
        <f>'1 уровень'!H545</f>
        <v>0</v>
      </c>
      <c r="I704" s="224">
        <f>'1 уровень'!I545</f>
        <v>0</v>
      </c>
      <c r="J704" s="224">
        <f>'1 уровень'!J545</f>
        <v>0</v>
      </c>
      <c r="K704" s="224">
        <f>'1 уровень'!K545</f>
        <v>0</v>
      </c>
      <c r="L704" s="224">
        <f>'1 уровень'!L545</f>
        <v>0</v>
      </c>
      <c r="M704" s="224">
        <f>'1 уровень'!M545</f>
        <v>0</v>
      </c>
      <c r="N704" s="224">
        <f>'1 уровень'!N545</f>
        <v>0</v>
      </c>
      <c r="O704" s="184">
        <f>'1 уровень'!O545</f>
        <v>0</v>
      </c>
      <c r="P704" s="184">
        <f>'1 уровень'!P545</f>
        <v>0</v>
      </c>
      <c r="Q704" s="184">
        <f>'1 уровень'!Q545</f>
        <v>0</v>
      </c>
      <c r="R704" s="184">
        <f>'1 уровень'!R545</f>
        <v>0</v>
      </c>
      <c r="S704" s="184">
        <f>'1 уровень'!S545</f>
        <v>0</v>
      </c>
      <c r="T704" s="184">
        <f>'1 уровень'!T545</f>
        <v>0</v>
      </c>
      <c r="U704" s="184">
        <f>'1 уровень'!U545</f>
        <v>0</v>
      </c>
      <c r="V704" s="184">
        <f>'1 уровень'!V545</f>
        <v>0</v>
      </c>
      <c r="W704" s="184">
        <f>'1 уровень'!W545</f>
        <v>0</v>
      </c>
      <c r="X704" s="184">
        <f>'1 уровень'!X545</f>
        <v>0</v>
      </c>
      <c r="Y704" s="184">
        <f>'1 уровень'!Y545</f>
        <v>0</v>
      </c>
      <c r="Z704" s="2226">
        <f>'1 уровень'!Z545</f>
        <v>0</v>
      </c>
      <c r="AA704" s="224">
        <f>'1 уровень'!AA545</f>
        <v>0</v>
      </c>
      <c r="AB704" s="224">
        <f>'1 уровень'!AB545</f>
        <v>0</v>
      </c>
      <c r="AC704" s="2586">
        <f>'1 уровень'!AC545</f>
        <v>0</v>
      </c>
      <c r="AD704" s="2152">
        <f>'1 уровень'!AD545</f>
        <v>0</v>
      </c>
      <c r="AE704" s="2152">
        <f>'1 уровень'!AE545</f>
        <v>0</v>
      </c>
      <c r="AF704" s="2152">
        <f>'1 уровень'!AF545</f>
        <v>0</v>
      </c>
      <c r="AG704" s="224"/>
      <c r="AH704" s="224"/>
    </row>
    <row r="705" spans="1:209" ht="31.5" x14ac:dyDescent="0.25">
      <c r="A705" s="158">
        <v>1</v>
      </c>
      <c r="B705" s="2196" t="s">
        <v>217</v>
      </c>
      <c r="C705" s="262">
        <f>'1 уровень'!C546</f>
        <v>541015</v>
      </c>
      <c r="D705" s="262">
        <f>'1 уровень'!D546</f>
        <v>495934</v>
      </c>
      <c r="E705" s="262">
        <f>'1 уровень'!E546</f>
        <v>495069</v>
      </c>
      <c r="F705" s="2520">
        <f>'1 уровень'!F546</f>
        <v>99.825581629813641</v>
      </c>
      <c r="G705" s="152">
        <f>'1 уровень'!G546</f>
        <v>0</v>
      </c>
      <c r="H705" s="152">
        <f>'1 уровень'!H546</f>
        <v>0</v>
      </c>
      <c r="I705" s="241">
        <f>'1 уровень'!I546</f>
        <v>0</v>
      </c>
      <c r="J705" s="241">
        <f>'1 уровень'!J546</f>
        <v>0</v>
      </c>
      <c r="K705" s="241">
        <f>'1 уровень'!K546</f>
        <v>0</v>
      </c>
      <c r="L705" s="241">
        <f>'1 уровень'!L546</f>
        <v>0</v>
      </c>
      <c r="M705" s="241">
        <f>'1 уровень'!M546</f>
        <v>0</v>
      </c>
      <c r="N705" s="241">
        <f>'1 уровень'!N546</f>
        <v>0</v>
      </c>
      <c r="O705" s="184">
        <f>'1 уровень'!O546</f>
        <v>0</v>
      </c>
      <c r="P705" s="184">
        <f>'1 уровень'!P546</f>
        <v>0</v>
      </c>
      <c r="Q705" s="184">
        <f>'1 уровень'!Q546</f>
        <v>0</v>
      </c>
      <c r="R705" s="184">
        <f>'1 уровень'!R546</f>
        <v>0</v>
      </c>
      <c r="S705" s="184">
        <f>'1 уровень'!S546</f>
        <v>0</v>
      </c>
      <c r="T705" s="184">
        <f>'1 уровень'!T546</f>
        <v>0</v>
      </c>
      <c r="U705" s="184">
        <f>'1 уровень'!U546</f>
        <v>0</v>
      </c>
      <c r="V705" s="184">
        <f>'1 уровень'!V546</f>
        <v>0</v>
      </c>
      <c r="W705" s="184">
        <f>'1 уровень'!W546</f>
        <v>0</v>
      </c>
      <c r="X705" s="184">
        <f>'1 уровень'!X546</f>
        <v>0</v>
      </c>
      <c r="Y705" s="184">
        <f>'1 уровень'!Y546</f>
        <v>0</v>
      </c>
      <c r="Z705" s="2226">
        <f>'1 уровень'!Z546</f>
        <v>0</v>
      </c>
      <c r="AA705" s="224">
        <f>'1 уровень'!AA546</f>
        <v>0</v>
      </c>
      <c r="AB705" s="224">
        <f>'1 уровень'!AB546</f>
        <v>0</v>
      </c>
      <c r="AC705" s="2586">
        <f>'1 уровень'!AC546</f>
        <v>0</v>
      </c>
      <c r="AD705" s="2152">
        <f>'1 уровень'!AD546</f>
        <v>0</v>
      </c>
      <c r="AE705" s="2152">
        <f>'1 уровень'!AE546</f>
        <v>0</v>
      </c>
      <c r="AF705" s="2152">
        <f>'1 уровень'!AF546</f>
        <v>0</v>
      </c>
      <c r="AG705" s="224"/>
      <c r="AH705" s="224"/>
      <c r="AI705" s="159"/>
      <c r="AJ705" s="159"/>
      <c r="AK705" s="159"/>
      <c r="AL705" s="159"/>
      <c r="AM705" s="159"/>
      <c r="AN705" s="159"/>
      <c r="AO705" s="159"/>
      <c r="AP705" s="159"/>
      <c r="AQ705" s="159"/>
      <c r="AR705" s="159"/>
      <c r="AS705" s="159"/>
      <c r="AT705" s="159"/>
      <c r="AU705" s="159"/>
      <c r="AV705" s="159"/>
      <c r="AW705" s="159"/>
      <c r="AX705" s="159"/>
      <c r="AY705" s="159"/>
      <c r="AZ705" s="159"/>
      <c r="BA705" s="159"/>
      <c r="BB705" s="159"/>
      <c r="BC705" s="159"/>
      <c r="BD705" s="159"/>
      <c r="BE705" s="159"/>
      <c r="BF705" s="159"/>
      <c r="BG705" s="159"/>
      <c r="BH705" s="159"/>
      <c r="BI705" s="159"/>
      <c r="BJ705" s="159"/>
      <c r="BK705" s="159"/>
      <c r="BL705" s="159"/>
      <c r="BM705" s="159"/>
      <c r="BN705" s="159"/>
      <c r="BO705" s="159"/>
      <c r="BP705" s="159"/>
      <c r="BQ705" s="159"/>
      <c r="BR705" s="159"/>
      <c r="BS705" s="159"/>
      <c r="BT705" s="159"/>
      <c r="BU705" s="159"/>
      <c r="BV705" s="159"/>
      <c r="BW705" s="159"/>
      <c r="BX705" s="159"/>
      <c r="BY705" s="159"/>
      <c r="BZ705" s="159"/>
      <c r="CA705" s="159"/>
      <c r="CB705" s="159"/>
      <c r="CC705" s="159"/>
      <c r="CD705" s="159"/>
      <c r="CE705" s="159"/>
      <c r="CF705" s="159"/>
      <c r="CG705" s="159"/>
      <c r="CH705" s="159"/>
      <c r="CI705" s="159"/>
      <c r="CJ705" s="159"/>
      <c r="CK705" s="159"/>
      <c r="CL705" s="159"/>
      <c r="CM705" s="159"/>
      <c r="CN705" s="159"/>
      <c r="CO705" s="159"/>
      <c r="CP705" s="159"/>
      <c r="CQ705" s="159"/>
      <c r="CR705" s="159"/>
      <c r="CS705" s="159"/>
      <c r="CT705" s="159"/>
      <c r="CU705" s="159"/>
      <c r="CV705" s="159"/>
      <c r="CW705" s="159"/>
      <c r="CX705" s="159"/>
      <c r="CY705" s="159"/>
      <c r="CZ705" s="159"/>
      <c r="DA705" s="159"/>
      <c r="DB705" s="159"/>
      <c r="DC705" s="159"/>
      <c r="DD705" s="159"/>
      <c r="DE705" s="159"/>
      <c r="DF705" s="159"/>
      <c r="DG705" s="159"/>
      <c r="DH705" s="159"/>
      <c r="DI705" s="159"/>
      <c r="DJ705" s="159"/>
      <c r="DK705" s="159"/>
      <c r="DL705" s="159"/>
      <c r="DM705" s="159"/>
      <c r="DN705" s="159"/>
      <c r="DO705" s="159"/>
      <c r="DP705" s="159"/>
      <c r="DQ705" s="159"/>
      <c r="DR705" s="159"/>
      <c r="DS705" s="159"/>
      <c r="DT705" s="159"/>
      <c r="DU705" s="159"/>
      <c r="DV705" s="159"/>
      <c r="DW705" s="159"/>
      <c r="DX705" s="159"/>
      <c r="DY705" s="159"/>
      <c r="DZ705" s="159"/>
      <c r="EA705" s="159"/>
      <c r="EB705" s="159"/>
      <c r="EC705" s="159"/>
      <c r="ED705" s="159"/>
      <c r="EE705" s="159"/>
      <c r="EF705" s="159"/>
      <c r="EG705" s="159"/>
      <c r="EH705" s="159"/>
      <c r="EI705" s="159"/>
      <c r="EJ705" s="159"/>
      <c r="EK705" s="159"/>
      <c r="EL705" s="159"/>
      <c r="EM705" s="159"/>
      <c r="EN705" s="159"/>
      <c r="EO705" s="159"/>
      <c r="EP705" s="159"/>
      <c r="EQ705" s="159"/>
      <c r="ER705" s="159"/>
      <c r="ES705" s="159"/>
      <c r="ET705" s="159"/>
      <c r="EU705" s="159"/>
      <c r="EV705" s="159"/>
      <c r="EW705" s="159"/>
      <c r="EX705" s="159"/>
      <c r="EY705" s="159"/>
      <c r="EZ705" s="159"/>
      <c r="FA705" s="159"/>
      <c r="FB705" s="159"/>
      <c r="FC705" s="159"/>
      <c r="FD705" s="159"/>
      <c r="FE705" s="159"/>
      <c r="FF705" s="159"/>
      <c r="FG705" s="159"/>
      <c r="FH705" s="159"/>
      <c r="FI705" s="159"/>
      <c r="FJ705" s="159"/>
      <c r="FK705" s="159"/>
      <c r="FL705" s="159"/>
      <c r="FM705" s="159"/>
      <c r="FN705" s="159"/>
      <c r="FO705" s="159"/>
      <c r="FP705" s="159"/>
      <c r="FQ705" s="159"/>
      <c r="FR705" s="159"/>
      <c r="FS705" s="159"/>
      <c r="FT705" s="159"/>
      <c r="FU705" s="159"/>
      <c r="FV705" s="159"/>
      <c r="FW705" s="159"/>
      <c r="FX705" s="159"/>
      <c r="FY705" s="159"/>
      <c r="FZ705" s="159"/>
      <c r="GA705" s="159"/>
      <c r="GB705" s="159"/>
      <c r="GC705" s="159"/>
      <c r="GD705" s="159"/>
      <c r="GE705" s="159"/>
      <c r="GF705" s="159"/>
      <c r="GG705" s="159"/>
      <c r="GH705" s="159"/>
      <c r="GI705" s="159"/>
      <c r="GJ705" s="159"/>
      <c r="GK705" s="159"/>
      <c r="GL705" s="159"/>
      <c r="GM705" s="159"/>
      <c r="GN705" s="159"/>
      <c r="GO705" s="159"/>
      <c r="GP705" s="159"/>
      <c r="GQ705" s="159"/>
      <c r="GR705" s="159"/>
      <c r="GS705" s="159"/>
      <c r="GT705" s="159"/>
      <c r="GU705" s="159"/>
      <c r="GV705" s="159"/>
      <c r="GW705" s="159"/>
      <c r="GX705" s="159"/>
      <c r="GY705" s="159"/>
      <c r="GZ705" s="159"/>
      <c r="HA705" s="159"/>
    </row>
    <row r="706" spans="1:209" ht="30" x14ac:dyDescent="0.25">
      <c r="A706" s="158">
        <v>1</v>
      </c>
      <c r="B706" s="2197" t="s">
        <v>341</v>
      </c>
      <c r="C706" s="262">
        <f>'1 уровень'!C547</f>
        <v>47530</v>
      </c>
      <c r="D706" s="262">
        <f>'1 уровень'!D547</f>
        <v>43570</v>
      </c>
      <c r="E706" s="262">
        <f>'1 уровень'!E547</f>
        <v>43703</v>
      </c>
      <c r="F706" s="2520">
        <f>'1 уровень'!F547</f>
        <v>100.30525591002983</v>
      </c>
      <c r="G706" s="152">
        <f>'1 уровень'!G547</f>
        <v>0</v>
      </c>
      <c r="H706" s="152">
        <f>'1 уровень'!H547</f>
        <v>0</v>
      </c>
      <c r="I706" s="241">
        <f>'1 уровень'!I547</f>
        <v>0</v>
      </c>
      <c r="J706" s="241">
        <f>'1 уровень'!J547</f>
        <v>0</v>
      </c>
      <c r="K706" s="241">
        <f>'1 уровень'!K547</f>
        <v>0</v>
      </c>
      <c r="L706" s="241">
        <f>'1 уровень'!L547</f>
        <v>0</v>
      </c>
      <c r="M706" s="241">
        <f>'1 уровень'!M547</f>
        <v>0</v>
      </c>
      <c r="N706" s="241">
        <f>'1 уровень'!N547</f>
        <v>0</v>
      </c>
      <c r="O706" s="184">
        <f>'1 уровень'!O547</f>
        <v>0</v>
      </c>
      <c r="P706" s="184">
        <f>'1 уровень'!P547</f>
        <v>0</v>
      </c>
      <c r="Q706" s="184">
        <f>'1 уровень'!Q547</f>
        <v>0</v>
      </c>
      <c r="R706" s="184">
        <f>'1 уровень'!R547</f>
        <v>0</v>
      </c>
      <c r="S706" s="184">
        <f>'1 уровень'!S547</f>
        <v>0</v>
      </c>
      <c r="T706" s="184">
        <f>'1 уровень'!T547</f>
        <v>0</v>
      </c>
      <c r="U706" s="184">
        <f>'1 уровень'!U547</f>
        <v>0</v>
      </c>
      <c r="V706" s="184">
        <f>'1 уровень'!V547</f>
        <v>0</v>
      </c>
      <c r="W706" s="184">
        <f>'1 уровень'!W547</f>
        <v>0</v>
      </c>
      <c r="X706" s="184">
        <f>'1 уровень'!X547</f>
        <v>0</v>
      </c>
      <c r="Y706" s="184">
        <f>'1 уровень'!Y547</f>
        <v>0</v>
      </c>
      <c r="Z706" s="2226">
        <f>'1 уровень'!Z547</f>
        <v>0</v>
      </c>
      <c r="AA706" s="224">
        <f>'1 уровень'!AA547</f>
        <v>0</v>
      </c>
      <c r="AB706" s="224">
        <f>'1 уровень'!AB547</f>
        <v>0</v>
      </c>
      <c r="AC706" s="2586">
        <f>'1 уровень'!AC547</f>
        <v>0</v>
      </c>
      <c r="AD706" s="2152">
        <f>'1 уровень'!AD547</f>
        <v>0</v>
      </c>
      <c r="AE706" s="2152">
        <f>'1 уровень'!AE547</f>
        <v>0</v>
      </c>
      <c r="AF706" s="2152">
        <f>'1 уровень'!AF547</f>
        <v>0</v>
      </c>
      <c r="AG706" s="224"/>
      <c r="AH706" s="224"/>
    </row>
    <row r="707" spans="1:209" ht="28.5" customHeight="1" x14ac:dyDescent="0.25">
      <c r="A707" s="158">
        <v>1</v>
      </c>
      <c r="B707" s="2197" t="s">
        <v>342</v>
      </c>
      <c r="C707" s="262">
        <f>'1 уровень'!C548</f>
        <v>600</v>
      </c>
      <c r="D707" s="262">
        <f>'1 уровень'!D548</f>
        <v>550</v>
      </c>
      <c r="E707" s="262">
        <f>'1 уровень'!E548</f>
        <v>0</v>
      </c>
      <c r="F707" s="2520">
        <f>'1 уровень'!F548</f>
        <v>0</v>
      </c>
      <c r="G707" s="152">
        <f>'1 уровень'!G548</f>
        <v>0</v>
      </c>
      <c r="H707" s="152">
        <f>'1 уровень'!H548</f>
        <v>0</v>
      </c>
      <c r="I707" s="241">
        <f>'1 уровень'!I548</f>
        <v>0</v>
      </c>
      <c r="J707" s="241">
        <f>'1 уровень'!J548</f>
        <v>0</v>
      </c>
      <c r="K707" s="241">
        <f>'1 уровень'!K548</f>
        <v>0</v>
      </c>
      <c r="L707" s="241">
        <f>'1 уровень'!L548</f>
        <v>0</v>
      </c>
      <c r="M707" s="241">
        <f>'1 уровень'!M548</f>
        <v>0</v>
      </c>
      <c r="N707" s="241">
        <f>'1 уровень'!N548</f>
        <v>0</v>
      </c>
      <c r="O707" s="184">
        <f>'1 уровень'!O548</f>
        <v>0</v>
      </c>
      <c r="P707" s="184">
        <f>'1 уровень'!P548</f>
        <v>0</v>
      </c>
      <c r="Q707" s="184">
        <f>'1 уровень'!Q548</f>
        <v>0</v>
      </c>
      <c r="R707" s="184">
        <f>'1 уровень'!R548</f>
        <v>0</v>
      </c>
      <c r="S707" s="184">
        <f>'1 уровень'!S548</f>
        <v>0</v>
      </c>
      <c r="T707" s="184">
        <f>'1 уровень'!T548</f>
        <v>0</v>
      </c>
      <c r="U707" s="184">
        <f>'1 уровень'!U548</f>
        <v>0</v>
      </c>
      <c r="V707" s="184">
        <f>'1 уровень'!V548</f>
        <v>0</v>
      </c>
      <c r="W707" s="184">
        <f>'1 уровень'!W548</f>
        <v>0</v>
      </c>
      <c r="X707" s="184">
        <f>'1 уровень'!X548</f>
        <v>0</v>
      </c>
      <c r="Y707" s="184">
        <f>'1 уровень'!Y548</f>
        <v>0</v>
      </c>
      <c r="Z707" s="2226">
        <f>'1 уровень'!Z548</f>
        <v>0</v>
      </c>
      <c r="AA707" s="224">
        <f>'1 уровень'!AA548</f>
        <v>0</v>
      </c>
      <c r="AB707" s="224">
        <f>'1 уровень'!AB548</f>
        <v>0</v>
      </c>
      <c r="AC707" s="2586">
        <f>'1 уровень'!AC548</f>
        <v>0</v>
      </c>
      <c r="AD707" s="2152">
        <f>'1 уровень'!AD548</f>
        <v>0</v>
      </c>
      <c r="AE707" s="2152">
        <f>'1 уровень'!AE548</f>
        <v>0</v>
      </c>
      <c r="AF707" s="2152">
        <f>'1 уровень'!AF548</f>
        <v>0</v>
      </c>
      <c r="AG707" s="224"/>
      <c r="AH707" s="224"/>
      <c r="AI707" s="159"/>
      <c r="AJ707" s="159"/>
      <c r="AK707" s="159"/>
      <c r="AL707" s="159"/>
      <c r="AM707" s="159"/>
      <c r="AN707" s="159"/>
      <c r="AO707" s="159"/>
      <c r="AP707" s="159"/>
      <c r="AQ707" s="159"/>
      <c r="AR707" s="159"/>
      <c r="AS707" s="159"/>
      <c r="AT707" s="159"/>
      <c r="AU707" s="159"/>
      <c r="AV707" s="159"/>
      <c r="AW707" s="159"/>
      <c r="AX707" s="159"/>
      <c r="AY707" s="159"/>
      <c r="AZ707" s="159"/>
      <c r="BA707" s="159"/>
      <c r="BB707" s="159"/>
      <c r="BC707" s="159"/>
      <c r="BD707" s="159"/>
      <c r="BE707" s="159"/>
      <c r="BF707" s="159"/>
      <c r="BG707" s="159"/>
      <c r="BH707" s="159"/>
      <c r="BI707" s="159"/>
      <c r="BJ707" s="159"/>
      <c r="BK707" s="159"/>
      <c r="BL707" s="159"/>
      <c r="BM707" s="159"/>
      <c r="BN707" s="159"/>
      <c r="BO707" s="159"/>
      <c r="BP707" s="159"/>
      <c r="BQ707" s="159"/>
      <c r="BR707" s="159"/>
      <c r="BS707" s="159"/>
      <c r="BT707" s="159"/>
      <c r="BU707" s="159"/>
      <c r="BV707" s="159"/>
      <c r="BW707" s="159"/>
      <c r="BX707" s="159"/>
      <c r="BY707" s="159"/>
      <c r="BZ707" s="159"/>
      <c r="CA707" s="159"/>
      <c r="CB707" s="159"/>
      <c r="CC707" s="159"/>
      <c r="CD707" s="159"/>
      <c r="CE707" s="159"/>
      <c r="CF707" s="159"/>
      <c r="CG707" s="159"/>
      <c r="CH707" s="159"/>
      <c r="CI707" s="159"/>
      <c r="CJ707" s="159"/>
      <c r="CK707" s="159"/>
      <c r="CL707" s="159"/>
      <c r="CM707" s="159"/>
      <c r="CN707" s="159"/>
      <c r="CO707" s="159"/>
      <c r="CP707" s="159"/>
      <c r="CQ707" s="159"/>
      <c r="CR707" s="159"/>
      <c r="CS707" s="159"/>
      <c r="CT707" s="159"/>
      <c r="CU707" s="159"/>
      <c r="CV707" s="159"/>
      <c r="CW707" s="159"/>
      <c r="CX707" s="159"/>
      <c r="CY707" s="159"/>
      <c r="CZ707" s="159"/>
      <c r="DA707" s="159"/>
      <c r="DB707" s="159"/>
      <c r="DC707" s="159"/>
      <c r="DD707" s="159"/>
      <c r="DE707" s="159"/>
      <c r="DF707" s="159"/>
      <c r="DG707" s="159"/>
      <c r="DH707" s="159"/>
      <c r="DI707" s="159"/>
      <c r="DJ707" s="159"/>
      <c r="DK707" s="159"/>
      <c r="DL707" s="159"/>
      <c r="DM707" s="159"/>
      <c r="DN707" s="159"/>
      <c r="DO707" s="159"/>
      <c r="DP707" s="159"/>
      <c r="DQ707" s="159"/>
      <c r="DR707" s="159"/>
      <c r="DS707" s="159"/>
      <c r="DT707" s="159"/>
      <c r="DU707" s="159"/>
      <c r="DV707" s="159"/>
      <c r="DW707" s="159"/>
      <c r="DX707" s="159"/>
      <c r="DY707" s="159"/>
      <c r="DZ707" s="159"/>
      <c r="EA707" s="159"/>
      <c r="EB707" s="159"/>
      <c r="EC707" s="159"/>
      <c r="ED707" s="159"/>
      <c r="EE707" s="159"/>
      <c r="EF707" s="159"/>
      <c r="EG707" s="159"/>
      <c r="EH707" s="159"/>
      <c r="EI707" s="159"/>
      <c r="EJ707" s="159"/>
      <c r="EK707" s="159"/>
      <c r="EL707" s="159"/>
      <c r="EM707" s="159"/>
      <c r="EN707" s="159"/>
      <c r="EO707" s="159"/>
      <c r="EP707" s="159"/>
      <c r="EQ707" s="159"/>
      <c r="ER707" s="159"/>
      <c r="ES707" s="159"/>
      <c r="ET707" s="159"/>
      <c r="EU707" s="159"/>
      <c r="EV707" s="159"/>
      <c r="EW707" s="159"/>
      <c r="EX707" s="159"/>
      <c r="EY707" s="159"/>
      <c r="EZ707" s="159"/>
      <c r="FA707" s="159"/>
      <c r="FB707" s="159"/>
      <c r="FC707" s="159"/>
      <c r="FD707" s="159"/>
      <c r="FE707" s="159"/>
      <c r="FF707" s="159"/>
      <c r="FG707" s="159"/>
      <c r="FH707" s="159"/>
      <c r="FI707" s="159"/>
      <c r="FJ707" s="159"/>
      <c r="FK707" s="159"/>
      <c r="FL707" s="159"/>
      <c r="FM707" s="159"/>
      <c r="FN707" s="159"/>
      <c r="FO707" s="159"/>
      <c r="FP707" s="159"/>
      <c r="FQ707" s="159"/>
      <c r="FR707" s="159"/>
      <c r="FS707" s="159"/>
      <c r="FT707" s="159"/>
      <c r="FU707" s="159"/>
      <c r="FV707" s="159"/>
      <c r="FW707" s="159"/>
      <c r="FX707" s="159"/>
      <c r="FY707" s="159"/>
      <c r="FZ707" s="159"/>
      <c r="GA707" s="159"/>
      <c r="GB707" s="159"/>
      <c r="GC707" s="159"/>
      <c r="GD707" s="159"/>
      <c r="GE707" s="159"/>
      <c r="GF707" s="159"/>
      <c r="GG707" s="159"/>
      <c r="GH707" s="159"/>
      <c r="GI707" s="159"/>
      <c r="GJ707" s="159"/>
      <c r="GK707" s="159"/>
      <c r="GL707" s="159"/>
      <c r="GM707" s="159"/>
      <c r="GN707" s="159"/>
      <c r="GO707" s="159"/>
      <c r="GP707" s="159"/>
      <c r="GQ707" s="159"/>
      <c r="GR707" s="159"/>
      <c r="GS707" s="159"/>
      <c r="GT707" s="159"/>
      <c r="GU707" s="159"/>
      <c r="GV707" s="159"/>
      <c r="GW707" s="159"/>
      <c r="GX707" s="159"/>
      <c r="GY707" s="159"/>
      <c r="GZ707" s="159"/>
      <c r="HA707" s="159"/>
    </row>
    <row r="708" spans="1:209" ht="30" x14ac:dyDescent="0.25">
      <c r="A708" s="158">
        <v>1</v>
      </c>
      <c r="B708" s="2197" t="s">
        <v>343</v>
      </c>
      <c r="C708" s="262">
        <f>'1 уровень'!C549</f>
        <v>0</v>
      </c>
      <c r="D708" s="262">
        <f>'1 уровень'!D549</f>
        <v>0</v>
      </c>
      <c r="E708" s="262">
        <f>'1 уровень'!E549</f>
        <v>0</v>
      </c>
      <c r="F708" s="2520">
        <f>'1 уровень'!F549</f>
        <v>0</v>
      </c>
      <c r="G708" s="152">
        <f>'1 уровень'!G549</f>
        <v>0</v>
      </c>
      <c r="H708" s="152">
        <f>'1 уровень'!H549</f>
        <v>0</v>
      </c>
      <c r="I708" s="241">
        <f>'1 уровень'!I549</f>
        <v>0</v>
      </c>
      <c r="J708" s="241">
        <f>'1 уровень'!J549</f>
        <v>0</v>
      </c>
      <c r="K708" s="241">
        <f>'1 уровень'!K549</f>
        <v>0</v>
      </c>
      <c r="L708" s="241">
        <f>'1 уровень'!L549</f>
        <v>0</v>
      </c>
      <c r="M708" s="241">
        <f>'1 уровень'!M549</f>
        <v>0</v>
      </c>
      <c r="N708" s="241">
        <f>'1 уровень'!N549</f>
        <v>0</v>
      </c>
      <c r="O708" s="184">
        <f>'1 уровень'!O549</f>
        <v>0</v>
      </c>
      <c r="P708" s="184">
        <f>'1 уровень'!P549</f>
        <v>0</v>
      </c>
      <c r="Q708" s="184">
        <f>'1 уровень'!Q549</f>
        <v>0</v>
      </c>
      <c r="R708" s="184">
        <f>'1 уровень'!R549</f>
        <v>0</v>
      </c>
      <c r="S708" s="184">
        <f>'1 уровень'!S549</f>
        <v>0</v>
      </c>
      <c r="T708" s="184">
        <f>'1 уровень'!T549</f>
        <v>0</v>
      </c>
      <c r="U708" s="184">
        <f>'1 уровень'!U549</f>
        <v>0</v>
      </c>
      <c r="V708" s="184">
        <f>'1 уровень'!V549</f>
        <v>0</v>
      </c>
      <c r="W708" s="184">
        <f>'1 уровень'!W549</f>
        <v>0</v>
      </c>
      <c r="X708" s="184">
        <f>'1 уровень'!X549</f>
        <v>0</v>
      </c>
      <c r="Y708" s="184">
        <f>'1 уровень'!Y549</f>
        <v>0</v>
      </c>
      <c r="Z708" s="2226">
        <f>'1 уровень'!Z549</f>
        <v>0</v>
      </c>
      <c r="AA708" s="224">
        <f>'1 уровень'!AA549</f>
        <v>0</v>
      </c>
      <c r="AB708" s="224">
        <f>'1 уровень'!AB549</f>
        <v>0</v>
      </c>
      <c r="AC708" s="2586">
        <f>'1 уровень'!AC549</f>
        <v>0</v>
      </c>
      <c r="AD708" s="2152">
        <f>'1 уровень'!AD549</f>
        <v>0</v>
      </c>
      <c r="AE708" s="2152">
        <f>'1 уровень'!AE549</f>
        <v>0</v>
      </c>
      <c r="AF708" s="2152">
        <f>'1 уровень'!AF549</f>
        <v>0</v>
      </c>
      <c r="AG708" s="224"/>
      <c r="AH708" s="224"/>
      <c r="AI708" s="159"/>
      <c r="AJ708" s="159"/>
      <c r="AK708" s="159"/>
      <c r="AL708" s="159"/>
      <c r="AM708" s="159"/>
      <c r="AN708" s="159"/>
      <c r="AO708" s="159"/>
      <c r="AP708" s="159"/>
      <c r="AQ708" s="159"/>
      <c r="AR708" s="159"/>
      <c r="AS708" s="159"/>
      <c r="AT708" s="159"/>
      <c r="AU708" s="159"/>
      <c r="AV708" s="159"/>
      <c r="AW708" s="159"/>
      <c r="AX708" s="159"/>
      <c r="AY708" s="159"/>
      <c r="AZ708" s="159"/>
      <c r="BA708" s="159"/>
      <c r="BB708" s="159"/>
      <c r="BC708" s="159"/>
      <c r="BD708" s="159"/>
      <c r="BE708" s="159"/>
      <c r="BF708" s="159"/>
      <c r="BG708" s="159"/>
      <c r="BH708" s="159"/>
      <c r="BI708" s="159"/>
      <c r="BJ708" s="159"/>
      <c r="BK708" s="159"/>
      <c r="BL708" s="159"/>
      <c r="BM708" s="159"/>
      <c r="BN708" s="159"/>
      <c r="BO708" s="159"/>
      <c r="BP708" s="159"/>
      <c r="BQ708" s="159"/>
      <c r="BR708" s="159"/>
      <c r="BS708" s="159"/>
      <c r="BT708" s="159"/>
      <c r="BU708" s="159"/>
      <c r="BV708" s="159"/>
      <c r="BW708" s="159"/>
      <c r="BX708" s="159"/>
      <c r="BY708" s="159"/>
      <c r="BZ708" s="159"/>
      <c r="CA708" s="159"/>
      <c r="CB708" s="159"/>
      <c r="CC708" s="159"/>
      <c r="CD708" s="159"/>
      <c r="CE708" s="159"/>
      <c r="CF708" s="159"/>
      <c r="CG708" s="159"/>
      <c r="CH708" s="159"/>
      <c r="CI708" s="159"/>
      <c r="CJ708" s="159"/>
      <c r="CK708" s="159"/>
      <c r="CL708" s="159"/>
      <c r="CM708" s="159"/>
      <c r="CN708" s="159"/>
      <c r="CO708" s="159"/>
      <c r="CP708" s="159"/>
      <c r="CQ708" s="159"/>
      <c r="CR708" s="159"/>
      <c r="CS708" s="159"/>
      <c r="CT708" s="159"/>
      <c r="CU708" s="159"/>
      <c r="CV708" s="159"/>
      <c r="CW708" s="159"/>
      <c r="CX708" s="159"/>
      <c r="CY708" s="159"/>
      <c r="CZ708" s="159"/>
      <c r="DA708" s="159"/>
      <c r="DB708" s="159"/>
      <c r="DC708" s="159"/>
      <c r="DD708" s="159"/>
      <c r="DE708" s="159"/>
      <c r="DF708" s="159"/>
      <c r="DG708" s="159"/>
      <c r="DH708" s="159"/>
      <c r="DI708" s="159"/>
      <c r="DJ708" s="159"/>
      <c r="DK708" s="159"/>
      <c r="DL708" s="159"/>
      <c r="DM708" s="159"/>
      <c r="DN708" s="159"/>
      <c r="DO708" s="159"/>
      <c r="DP708" s="159"/>
      <c r="DQ708" s="159"/>
      <c r="DR708" s="159"/>
      <c r="DS708" s="159"/>
      <c r="DT708" s="159"/>
      <c r="DU708" s="159"/>
      <c r="DV708" s="159"/>
      <c r="DW708" s="159"/>
      <c r="DX708" s="159"/>
      <c r="DY708" s="159"/>
      <c r="DZ708" s="159"/>
      <c r="EA708" s="159"/>
      <c r="EB708" s="159"/>
      <c r="EC708" s="159"/>
      <c r="ED708" s="159"/>
      <c r="EE708" s="159"/>
      <c r="EF708" s="159"/>
      <c r="EG708" s="159"/>
      <c r="EH708" s="159"/>
      <c r="EI708" s="159"/>
      <c r="EJ708" s="159"/>
      <c r="EK708" s="159"/>
      <c r="EL708" s="159"/>
      <c r="EM708" s="159"/>
      <c r="EN708" s="159"/>
      <c r="EO708" s="159"/>
      <c r="EP708" s="159"/>
      <c r="EQ708" s="159"/>
      <c r="ER708" s="159"/>
      <c r="ES708" s="159"/>
      <c r="ET708" s="159"/>
      <c r="EU708" s="159"/>
      <c r="EV708" s="159"/>
      <c r="EW708" s="159"/>
      <c r="EX708" s="159"/>
      <c r="EY708" s="159"/>
      <c r="EZ708" s="159"/>
      <c r="FA708" s="159"/>
      <c r="FB708" s="159"/>
      <c r="FC708" s="159"/>
      <c r="FD708" s="159"/>
      <c r="FE708" s="159"/>
      <c r="FF708" s="159"/>
      <c r="FG708" s="159"/>
      <c r="FH708" s="159"/>
      <c r="FI708" s="159"/>
      <c r="FJ708" s="159"/>
      <c r="FK708" s="159"/>
      <c r="FL708" s="159"/>
      <c r="FM708" s="159"/>
      <c r="FN708" s="159"/>
      <c r="FO708" s="159"/>
      <c r="FP708" s="159"/>
      <c r="FQ708" s="159"/>
      <c r="FR708" s="159"/>
      <c r="FS708" s="159"/>
      <c r="FT708" s="159"/>
      <c r="FU708" s="159"/>
      <c r="FV708" s="159"/>
      <c r="FW708" s="159"/>
      <c r="FX708" s="159"/>
      <c r="FY708" s="159"/>
      <c r="FZ708" s="159"/>
      <c r="GA708" s="159"/>
      <c r="GB708" s="159"/>
      <c r="GC708" s="159"/>
      <c r="GD708" s="159"/>
      <c r="GE708" s="159"/>
      <c r="GF708" s="159"/>
      <c r="GG708" s="159"/>
      <c r="GH708" s="159"/>
      <c r="GI708" s="159"/>
      <c r="GJ708" s="159"/>
      <c r="GK708" s="159"/>
      <c r="GL708" s="159"/>
      <c r="GM708" s="159"/>
      <c r="GN708" s="159"/>
      <c r="GO708" s="159"/>
      <c r="GP708" s="159"/>
      <c r="GQ708" s="159"/>
      <c r="GR708" s="159"/>
      <c r="GS708" s="159"/>
      <c r="GT708" s="159"/>
      <c r="GU708" s="159"/>
      <c r="GV708" s="159"/>
      <c r="GW708" s="159"/>
      <c r="GX708" s="159"/>
      <c r="GY708" s="159"/>
      <c r="GZ708" s="159"/>
      <c r="HA708" s="159"/>
    </row>
    <row r="709" spans="1:209" ht="45" x14ac:dyDescent="0.25">
      <c r="A709" s="158">
        <v>1</v>
      </c>
      <c r="B709" s="2197" t="s">
        <v>329</v>
      </c>
      <c r="C709" s="262">
        <f>'1 уровень'!C550</f>
        <v>27240</v>
      </c>
      <c r="D709" s="262">
        <f>'1 уровень'!D550</f>
        <v>24970</v>
      </c>
      <c r="E709" s="262">
        <f>'1 уровень'!E550</f>
        <v>24547</v>
      </c>
      <c r="F709" s="2520">
        <f>'1 уровень'!F550</f>
        <v>98.305967160592715</v>
      </c>
      <c r="G709" s="152">
        <f>'1 уровень'!G550</f>
        <v>0</v>
      </c>
      <c r="H709" s="152">
        <f>'1 уровень'!H550</f>
        <v>0</v>
      </c>
      <c r="I709" s="241">
        <f>'1 уровень'!I550</f>
        <v>0</v>
      </c>
      <c r="J709" s="241">
        <f>'1 уровень'!J550</f>
        <v>0</v>
      </c>
      <c r="K709" s="241">
        <f>'1 уровень'!K550</f>
        <v>0</v>
      </c>
      <c r="L709" s="241">
        <f>'1 уровень'!L550</f>
        <v>0</v>
      </c>
      <c r="M709" s="241">
        <f>'1 уровень'!M550</f>
        <v>0</v>
      </c>
      <c r="N709" s="241">
        <f>'1 уровень'!N550</f>
        <v>0</v>
      </c>
      <c r="O709" s="184">
        <f>'1 уровень'!O550</f>
        <v>0</v>
      </c>
      <c r="P709" s="184">
        <f>'1 уровень'!P550</f>
        <v>0</v>
      </c>
      <c r="Q709" s="184">
        <f>'1 уровень'!Q550</f>
        <v>0</v>
      </c>
      <c r="R709" s="184">
        <f>'1 уровень'!R550</f>
        <v>0</v>
      </c>
      <c r="S709" s="184">
        <f>'1 уровень'!S550</f>
        <v>0</v>
      </c>
      <c r="T709" s="184">
        <f>'1 уровень'!T550</f>
        <v>0</v>
      </c>
      <c r="U709" s="184">
        <f>'1 уровень'!U550</f>
        <v>0</v>
      </c>
      <c r="V709" s="184">
        <f>'1 уровень'!V550</f>
        <v>0</v>
      </c>
      <c r="W709" s="184">
        <f>'1 уровень'!W550</f>
        <v>0</v>
      </c>
      <c r="X709" s="184">
        <f>'1 уровень'!X550</f>
        <v>0</v>
      </c>
      <c r="Y709" s="184">
        <f>'1 уровень'!Y550</f>
        <v>0</v>
      </c>
      <c r="Z709" s="2226">
        <f>'1 уровень'!Z550</f>
        <v>0</v>
      </c>
      <c r="AA709" s="224">
        <f>'1 уровень'!AA550</f>
        <v>0</v>
      </c>
      <c r="AB709" s="224">
        <f>'1 уровень'!AB550</f>
        <v>0</v>
      </c>
      <c r="AC709" s="2586">
        <f>'1 уровень'!AC550</f>
        <v>0</v>
      </c>
      <c r="AD709" s="2152">
        <f>'1 уровень'!AD550</f>
        <v>0</v>
      </c>
      <c r="AE709" s="2152">
        <f>'1 уровень'!AE550</f>
        <v>0</v>
      </c>
      <c r="AF709" s="2152">
        <f>'1 уровень'!AF550</f>
        <v>0</v>
      </c>
      <c r="AG709" s="224"/>
      <c r="AH709" s="224"/>
      <c r="AI709" s="159"/>
      <c r="AJ709" s="159"/>
      <c r="AK709" s="159"/>
      <c r="AL709" s="159"/>
      <c r="AM709" s="159"/>
      <c r="AN709" s="159"/>
      <c r="AO709" s="159"/>
      <c r="AP709" s="159"/>
      <c r="AQ709" s="159"/>
      <c r="AR709" s="159"/>
      <c r="AS709" s="159"/>
      <c r="AT709" s="159"/>
      <c r="AU709" s="159"/>
      <c r="AV709" s="159"/>
      <c r="AW709" s="159"/>
      <c r="AX709" s="159"/>
      <c r="AY709" s="159"/>
      <c r="AZ709" s="159"/>
      <c r="BA709" s="159"/>
      <c r="BB709" s="159"/>
      <c r="BC709" s="159"/>
      <c r="BD709" s="159"/>
      <c r="BE709" s="159"/>
      <c r="BF709" s="159"/>
      <c r="BG709" s="159"/>
      <c r="BH709" s="159"/>
      <c r="BI709" s="159"/>
      <c r="BJ709" s="159"/>
      <c r="BK709" s="159"/>
      <c r="BL709" s="159"/>
      <c r="BM709" s="159"/>
      <c r="BN709" s="159"/>
      <c r="BO709" s="159"/>
      <c r="BP709" s="159"/>
      <c r="BQ709" s="159"/>
      <c r="BR709" s="159"/>
      <c r="BS709" s="159"/>
      <c r="BT709" s="159"/>
      <c r="BU709" s="159"/>
      <c r="BV709" s="159"/>
      <c r="BW709" s="159"/>
      <c r="BX709" s="159"/>
      <c r="BY709" s="159"/>
      <c r="BZ709" s="159"/>
      <c r="CA709" s="159"/>
      <c r="CB709" s="159"/>
      <c r="CC709" s="159"/>
      <c r="CD709" s="159"/>
      <c r="CE709" s="159"/>
      <c r="CF709" s="159"/>
      <c r="CG709" s="159"/>
      <c r="CH709" s="159"/>
      <c r="CI709" s="159"/>
      <c r="CJ709" s="159"/>
      <c r="CK709" s="159"/>
      <c r="CL709" s="159"/>
      <c r="CM709" s="159"/>
      <c r="CN709" s="159"/>
      <c r="CO709" s="159"/>
      <c r="CP709" s="159"/>
      <c r="CQ709" s="159"/>
      <c r="CR709" s="159"/>
      <c r="CS709" s="159"/>
      <c r="CT709" s="159"/>
      <c r="CU709" s="159"/>
      <c r="CV709" s="159"/>
      <c r="CW709" s="159"/>
      <c r="CX709" s="159"/>
      <c r="CY709" s="159"/>
      <c r="CZ709" s="159"/>
      <c r="DA709" s="159"/>
      <c r="DB709" s="159"/>
      <c r="DC709" s="159"/>
      <c r="DD709" s="159"/>
      <c r="DE709" s="159"/>
      <c r="DF709" s="159"/>
      <c r="DG709" s="159"/>
      <c r="DH709" s="159"/>
      <c r="DI709" s="159"/>
      <c r="DJ709" s="159"/>
      <c r="DK709" s="159"/>
      <c r="DL709" s="159"/>
      <c r="DM709" s="159"/>
      <c r="DN709" s="159"/>
      <c r="DO709" s="159"/>
      <c r="DP709" s="159"/>
      <c r="DQ709" s="159"/>
      <c r="DR709" s="159"/>
      <c r="DS709" s="159"/>
      <c r="DT709" s="159"/>
      <c r="DU709" s="159"/>
      <c r="DV709" s="159"/>
      <c r="DW709" s="159"/>
      <c r="DX709" s="159"/>
      <c r="DY709" s="159"/>
      <c r="DZ709" s="159"/>
      <c r="EA709" s="159"/>
      <c r="EB709" s="159"/>
      <c r="EC709" s="159"/>
      <c r="ED709" s="159"/>
      <c r="EE709" s="159"/>
      <c r="EF709" s="159"/>
      <c r="EG709" s="159"/>
      <c r="EH709" s="159"/>
      <c r="EI709" s="159"/>
      <c r="EJ709" s="159"/>
      <c r="EK709" s="159"/>
      <c r="EL709" s="159"/>
      <c r="EM709" s="159"/>
      <c r="EN709" s="159"/>
      <c r="EO709" s="159"/>
      <c r="EP709" s="159"/>
      <c r="EQ709" s="159"/>
      <c r="ER709" s="159"/>
      <c r="ES709" s="159"/>
      <c r="ET709" s="159"/>
      <c r="EU709" s="159"/>
      <c r="EV709" s="159"/>
      <c r="EW709" s="159"/>
      <c r="EX709" s="159"/>
      <c r="EY709" s="159"/>
      <c r="EZ709" s="159"/>
      <c r="FA709" s="159"/>
      <c r="FB709" s="159"/>
      <c r="FC709" s="159"/>
      <c r="FD709" s="159"/>
      <c r="FE709" s="159"/>
      <c r="FF709" s="159"/>
      <c r="FG709" s="159"/>
      <c r="FH709" s="159"/>
      <c r="FI709" s="159"/>
      <c r="FJ709" s="159"/>
      <c r="FK709" s="159"/>
      <c r="FL709" s="159"/>
      <c r="FM709" s="159"/>
      <c r="FN709" s="159"/>
      <c r="FO709" s="159"/>
      <c r="FP709" s="159"/>
      <c r="FQ709" s="159"/>
      <c r="FR709" s="159"/>
      <c r="FS709" s="159"/>
      <c r="FT709" s="159"/>
      <c r="FU709" s="159"/>
      <c r="FV709" s="159"/>
      <c r="FW709" s="159"/>
      <c r="FX709" s="159"/>
      <c r="FY709" s="159"/>
      <c r="FZ709" s="159"/>
      <c r="GA709" s="159"/>
      <c r="GB709" s="159"/>
      <c r="GC709" s="159"/>
      <c r="GD709" s="159"/>
      <c r="GE709" s="159"/>
      <c r="GF709" s="159"/>
      <c r="GG709" s="159"/>
      <c r="GH709" s="159"/>
      <c r="GI709" s="159"/>
      <c r="GJ709" s="159"/>
      <c r="GK709" s="159"/>
      <c r="GL709" s="159"/>
      <c r="GM709" s="159"/>
      <c r="GN709" s="159"/>
      <c r="GO709" s="159"/>
      <c r="GP709" s="159"/>
      <c r="GQ709" s="159"/>
      <c r="GR709" s="159"/>
      <c r="GS709" s="159"/>
      <c r="GT709" s="159"/>
      <c r="GU709" s="159"/>
      <c r="GV709" s="159"/>
      <c r="GW709" s="159"/>
      <c r="GX709" s="159"/>
      <c r="GY709" s="159"/>
      <c r="GZ709" s="159"/>
      <c r="HA709" s="159"/>
    </row>
    <row r="710" spans="1:209" ht="30" x14ac:dyDescent="0.25">
      <c r="A710" s="158">
        <v>1</v>
      </c>
      <c r="B710" s="2197" t="s">
        <v>352</v>
      </c>
      <c r="C710" s="262">
        <f>'1 уровень'!C551</f>
        <v>0</v>
      </c>
      <c r="D710" s="262">
        <f>'1 уровень'!D551</f>
        <v>0</v>
      </c>
      <c r="E710" s="262">
        <f>'1 уровень'!E551</f>
        <v>0</v>
      </c>
      <c r="F710" s="2520">
        <f>'1 уровень'!F551</f>
        <v>0</v>
      </c>
      <c r="G710" s="152">
        <f>'1 уровень'!G551</f>
        <v>0</v>
      </c>
      <c r="H710" s="152">
        <f>'1 уровень'!H551</f>
        <v>0</v>
      </c>
      <c r="I710" s="241">
        <f>'1 уровень'!I551</f>
        <v>0</v>
      </c>
      <c r="J710" s="241">
        <f>'1 уровень'!J551</f>
        <v>0</v>
      </c>
      <c r="K710" s="241">
        <f>'1 уровень'!K551</f>
        <v>0</v>
      </c>
      <c r="L710" s="241">
        <f>'1 уровень'!L551</f>
        <v>0</v>
      </c>
      <c r="M710" s="241">
        <f>'1 уровень'!M551</f>
        <v>0</v>
      </c>
      <c r="N710" s="241">
        <f>'1 уровень'!N551</f>
        <v>0</v>
      </c>
      <c r="O710" s="184">
        <f>'1 уровень'!O551</f>
        <v>0</v>
      </c>
      <c r="P710" s="184">
        <f>'1 уровень'!P551</f>
        <v>0</v>
      </c>
      <c r="Q710" s="184">
        <f>'1 уровень'!Q551</f>
        <v>0</v>
      </c>
      <c r="R710" s="184">
        <f>'1 уровень'!R551</f>
        <v>0</v>
      </c>
      <c r="S710" s="184">
        <f>'1 уровень'!S551</f>
        <v>0</v>
      </c>
      <c r="T710" s="184">
        <f>'1 уровень'!T551</f>
        <v>0</v>
      </c>
      <c r="U710" s="184">
        <f>'1 уровень'!U551</f>
        <v>0</v>
      </c>
      <c r="V710" s="184">
        <f>'1 уровень'!V551</f>
        <v>0</v>
      </c>
      <c r="W710" s="184">
        <f>'1 уровень'!W551</f>
        <v>0</v>
      </c>
      <c r="X710" s="184">
        <f>'1 уровень'!X551</f>
        <v>0</v>
      </c>
      <c r="Y710" s="184">
        <f>'1 уровень'!Y551</f>
        <v>0</v>
      </c>
      <c r="Z710" s="2226">
        <f>'1 уровень'!Z551</f>
        <v>0</v>
      </c>
      <c r="AA710" s="224">
        <f>'1 уровень'!AA551</f>
        <v>0</v>
      </c>
      <c r="AB710" s="224">
        <f>'1 уровень'!AB551</f>
        <v>0</v>
      </c>
      <c r="AC710" s="2586">
        <f>'1 уровень'!AC551</f>
        <v>0</v>
      </c>
      <c r="AD710" s="2152">
        <f>'1 уровень'!AD551</f>
        <v>0</v>
      </c>
      <c r="AE710" s="2152">
        <f>'1 уровень'!AE551</f>
        <v>0</v>
      </c>
      <c r="AF710" s="2152">
        <f>'1 уровень'!AF551</f>
        <v>0</v>
      </c>
      <c r="AG710" s="224"/>
      <c r="AH710" s="224"/>
      <c r="AI710" s="159"/>
      <c r="AJ710" s="159"/>
      <c r="AK710" s="159"/>
      <c r="AL710" s="159"/>
      <c r="AM710" s="159"/>
      <c r="AN710" s="159"/>
      <c r="AO710" s="159"/>
      <c r="AP710" s="159"/>
      <c r="AQ710" s="159"/>
      <c r="AR710" s="159"/>
      <c r="AS710" s="159"/>
      <c r="AT710" s="159"/>
      <c r="AU710" s="159"/>
      <c r="AV710" s="159"/>
      <c r="AW710" s="159"/>
      <c r="AX710" s="159"/>
      <c r="AY710" s="159"/>
      <c r="AZ710" s="159"/>
      <c r="BA710" s="159"/>
      <c r="BB710" s="159"/>
      <c r="BC710" s="159"/>
      <c r="BD710" s="159"/>
      <c r="BE710" s="159"/>
      <c r="BF710" s="159"/>
      <c r="BG710" s="159"/>
      <c r="BH710" s="159"/>
      <c r="BI710" s="159"/>
      <c r="BJ710" s="159"/>
      <c r="BK710" s="159"/>
      <c r="BL710" s="159"/>
      <c r="BM710" s="159"/>
      <c r="BN710" s="159"/>
      <c r="BO710" s="159"/>
      <c r="BP710" s="159"/>
      <c r="BQ710" s="159"/>
      <c r="BR710" s="159"/>
      <c r="BS710" s="159"/>
      <c r="BT710" s="159"/>
      <c r="BU710" s="159"/>
      <c r="BV710" s="159"/>
      <c r="BW710" s="159"/>
      <c r="BX710" s="159"/>
      <c r="BY710" s="159"/>
      <c r="BZ710" s="159"/>
      <c r="CA710" s="159"/>
      <c r="CB710" s="159"/>
      <c r="CC710" s="159"/>
      <c r="CD710" s="159"/>
      <c r="CE710" s="159"/>
      <c r="CF710" s="159"/>
      <c r="CG710" s="159"/>
      <c r="CH710" s="159"/>
      <c r="CI710" s="159"/>
      <c r="CJ710" s="159"/>
      <c r="CK710" s="159"/>
      <c r="CL710" s="159"/>
      <c r="CM710" s="159"/>
      <c r="CN710" s="159"/>
      <c r="CO710" s="159"/>
      <c r="CP710" s="159"/>
      <c r="CQ710" s="159"/>
      <c r="CR710" s="159"/>
      <c r="CS710" s="159"/>
      <c r="CT710" s="159"/>
      <c r="CU710" s="159"/>
      <c r="CV710" s="159"/>
      <c r="CW710" s="159"/>
      <c r="CX710" s="159"/>
      <c r="CY710" s="159"/>
      <c r="CZ710" s="159"/>
      <c r="DA710" s="159"/>
      <c r="DB710" s="159"/>
      <c r="DC710" s="159"/>
      <c r="DD710" s="159"/>
      <c r="DE710" s="159"/>
      <c r="DF710" s="159"/>
      <c r="DG710" s="159"/>
      <c r="DH710" s="159"/>
      <c r="DI710" s="159"/>
      <c r="DJ710" s="159"/>
      <c r="DK710" s="159"/>
      <c r="DL710" s="159"/>
      <c r="DM710" s="159"/>
      <c r="DN710" s="159"/>
      <c r="DO710" s="159"/>
      <c r="DP710" s="159"/>
      <c r="DQ710" s="159"/>
      <c r="DR710" s="159"/>
      <c r="DS710" s="159"/>
      <c r="DT710" s="159"/>
      <c r="DU710" s="159"/>
      <c r="DV710" s="159"/>
      <c r="DW710" s="159"/>
      <c r="DX710" s="159"/>
      <c r="DY710" s="159"/>
      <c r="DZ710" s="159"/>
      <c r="EA710" s="159"/>
      <c r="EB710" s="159"/>
      <c r="EC710" s="159"/>
      <c r="ED710" s="159"/>
      <c r="EE710" s="159"/>
      <c r="EF710" s="159"/>
      <c r="EG710" s="159"/>
      <c r="EH710" s="159"/>
      <c r="EI710" s="159"/>
      <c r="EJ710" s="159"/>
      <c r="EK710" s="159"/>
      <c r="EL710" s="159"/>
      <c r="EM710" s="159"/>
      <c r="EN710" s="159"/>
      <c r="EO710" s="159"/>
      <c r="EP710" s="159"/>
      <c r="EQ710" s="159"/>
      <c r="ER710" s="159"/>
      <c r="ES710" s="159"/>
      <c r="ET710" s="159"/>
      <c r="EU710" s="159"/>
      <c r="EV710" s="159"/>
      <c r="EW710" s="159"/>
      <c r="EX710" s="159"/>
      <c r="EY710" s="159"/>
      <c r="EZ710" s="159"/>
      <c r="FA710" s="159"/>
      <c r="FB710" s="159"/>
      <c r="FC710" s="159"/>
      <c r="FD710" s="159"/>
      <c r="FE710" s="159"/>
      <c r="FF710" s="159"/>
      <c r="FG710" s="159"/>
      <c r="FH710" s="159"/>
      <c r="FI710" s="159"/>
      <c r="FJ710" s="159"/>
      <c r="FK710" s="159"/>
      <c r="FL710" s="159"/>
      <c r="FM710" s="159"/>
      <c r="FN710" s="159"/>
      <c r="FO710" s="159"/>
      <c r="FP710" s="159"/>
      <c r="FQ710" s="159"/>
      <c r="FR710" s="159"/>
      <c r="FS710" s="159"/>
      <c r="FT710" s="159"/>
      <c r="FU710" s="159"/>
      <c r="FV710" s="159"/>
      <c r="FW710" s="159"/>
      <c r="FX710" s="159"/>
      <c r="FY710" s="159"/>
      <c r="FZ710" s="159"/>
      <c r="GA710" s="159"/>
      <c r="GB710" s="159"/>
      <c r="GC710" s="159"/>
      <c r="GD710" s="159"/>
      <c r="GE710" s="159"/>
      <c r="GF710" s="159"/>
      <c r="GG710" s="159"/>
      <c r="GH710" s="159"/>
      <c r="GI710" s="159"/>
      <c r="GJ710" s="159"/>
      <c r="GK710" s="159"/>
      <c r="GL710" s="159"/>
      <c r="GM710" s="159"/>
      <c r="GN710" s="159"/>
      <c r="GO710" s="159"/>
      <c r="GP710" s="159"/>
      <c r="GQ710" s="159"/>
      <c r="GR710" s="159"/>
      <c r="GS710" s="159"/>
      <c r="GT710" s="159"/>
      <c r="GU710" s="159"/>
      <c r="GV710" s="159"/>
      <c r="GW710" s="159"/>
      <c r="GX710" s="159"/>
      <c r="GY710" s="159"/>
      <c r="GZ710" s="159"/>
      <c r="HA710" s="159"/>
    </row>
    <row r="711" spans="1:209" ht="30" x14ac:dyDescent="0.25">
      <c r="A711" s="158">
        <v>1</v>
      </c>
      <c r="B711" s="2197" t="s">
        <v>353</v>
      </c>
      <c r="C711" s="262">
        <f>'1 уровень'!C552</f>
        <v>0</v>
      </c>
      <c r="D711" s="262">
        <f>'1 уровень'!D552</f>
        <v>0</v>
      </c>
      <c r="E711" s="262">
        <f>'1 уровень'!E552</f>
        <v>0</v>
      </c>
      <c r="F711" s="2520">
        <f>'1 уровень'!F552</f>
        <v>0</v>
      </c>
      <c r="G711" s="152">
        <f>'1 уровень'!G552</f>
        <v>0</v>
      </c>
      <c r="H711" s="152">
        <f>'1 уровень'!H552</f>
        <v>0</v>
      </c>
      <c r="I711" s="241">
        <f>'1 уровень'!I552</f>
        <v>0</v>
      </c>
      <c r="J711" s="241">
        <f>'1 уровень'!J552</f>
        <v>0</v>
      </c>
      <c r="K711" s="241">
        <f>'1 уровень'!K552</f>
        <v>0</v>
      </c>
      <c r="L711" s="241">
        <f>'1 уровень'!L552</f>
        <v>0</v>
      </c>
      <c r="M711" s="241">
        <f>'1 уровень'!M552</f>
        <v>0</v>
      </c>
      <c r="N711" s="241">
        <f>'1 уровень'!N552</f>
        <v>0</v>
      </c>
      <c r="O711" s="184">
        <f>'1 уровень'!O552</f>
        <v>0</v>
      </c>
      <c r="P711" s="184">
        <f>'1 уровень'!P552</f>
        <v>0</v>
      </c>
      <c r="Q711" s="184">
        <f>'1 уровень'!Q552</f>
        <v>0</v>
      </c>
      <c r="R711" s="184">
        <f>'1 уровень'!R552</f>
        <v>0</v>
      </c>
      <c r="S711" s="184">
        <f>'1 уровень'!S552</f>
        <v>0</v>
      </c>
      <c r="T711" s="184">
        <f>'1 уровень'!T552</f>
        <v>0</v>
      </c>
      <c r="U711" s="184">
        <f>'1 уровень'!U552</f>
        <v>0</v>
      </c>
      <c r="V711" s="184">
        <f>'1 уровень'!V552</f>
        <v>0</v>
      </c>
      <c r="W711" s="184">
        <f>'1 уровень'!W552</f>
        <v>0</v>
      </c>
      <c r="X711" s="184">
        <f>'1 уровень'!X552</f>
        <v>0</v>
      </c>
      <c r="Y711" s="184">
        <f>'1 уровень'!Y552</f>
        <v>0</v>
      </c>
      <c r="Z711" s="2226">
        <f>'1 уровень'!Z552</f>
        <v>0</v>
      </c>
      <c r="AA711" s="224">
        <f>'1 уровень'!AA552</f>
        <v>0</v>
      </c>
      <c r="AB711" s="224">
        <f>'1 уровень'!AB552</f>
        <v>0</v>
      </c>
      <c r="AC711" s="2586">
        <f>'1 уровень'!AC552</f>
        <v>0</v>
      </c>
      <c r="AD711" s="2152">
        <f>'1 уровень'!AD552</f>
        <v>0</v>
      </c>
      <c r="AE711" s="2152">
        <f>'1 уровень'!AE552</f>
        <v>0</v>
      </c>
      <c r="AF711" s="2152">
        <f>'1 уровень'!AF552</f>
        <v>0</v>
      </c>
      <c r="AG711" s="224"/>
      <c r="AH711" s="224"/>
      <c r="AI711" s="159"/>
      <c r="AJ711" s="159"/>
      <c r="AK711" s="159"/>
      <c r="AL711" s="159"/>
      <c r="AM711" s="159"/>
      <c r="AN711" s="159"/>
      <c r="AO711" s="159"/>
      <c r="AP711" s="159"/>
      <c r="AQ711" s="159"/>
      <c r="AR711" s="159"/>
      <c r="AS711" s="159"/>
      <c r="AT711" s="159"/>
      <c r="AU711" s="159"/>
      <c r="AV711" s="159"/>
      <c r="AW711" s="159"/>
      <c r="AX711" s="159"/>
      <c r="AY711" s="159"/>
      <c r="AZ711" s="159"/>
      <c r="BA711" s="159"/>
      <c r="BB711" s="159"/>
      <c r="BC711" s="159"/>
      <c r="BD711" s="159"/>
      <c r="BE711" s="159"/>
      <c r="BF711" s="159"/>
      <c r="BG711" s="159"/>
      <c r="BH711" s="159"/>
      <c r="BI711" s="159"/>
      <c r="BJ711" s="159"/>
      <c r="BK711" s="159"/>
      <c r="BL711" s="159"/>
      <c r="BM711" s="159"/>
      <c r="BN711" s="159"/>
      <c r="BO711" s="159"/>
      <c r="BP711" s="159"/>
      <c r="BQ711" s="159"/>
      <c r="BR711" s="159"/>
      <c r="BS711" s="159"/>
      <c r="BT711" s="159"/>
      <c r="BU711" s="159"/>
      <c r="BV711" s="159"/>
      <c r="BW711" s="159"/>
      <c r="BX711" s="159"/>
      <c r="BY711" s="159"/>
      <c r="BZ711" s="159"/>
      <c r="CA711" s="159"/>
      <c r="CB711" s="159"/>
      <c r="CC711" s="159"/>
      <c r="CD711" s="159"/>
      <c r="CE711" s="159"/>
      <c r="CF711" s="159"/>
      <c r="CG711" s="159"/>
      <c r="CH711" s="159"/>
      <c r="CI711" s="159"/>
      <c r="CJ711" s="159"/>
      <c r="CK711" s="159"/>
      <c r="CL711" s="159"/>
      <c r="CM711" s="159"/>
      <c r="CN711" s="159"/>
      <c r="CO711" s="159"/>
      <c r="CP711" s="159"/>
      <c r="CQ711" s="159"/>
      <c r="CR711" s="159"/>
      <c r="CS711" s="159"/>
      <c r="CT711" s="159"/>
      <c r="CU711" s="159"/>
      <c r="CV711" s="159"/>
      <c r="CW711" s="159"/>
      <c r="CX711" s="159"/>
      <c r="CY711" s="159"/>
      <c r="CZ711" s="159"/>
      <c r="DA711" s="159"/>
      <c r="DB711" s="159"/>
      <c r="DC711" s="159"/>
      <c r="DD711" s="159"/>
      <c r="DE711" s="159"/>
      <c r="DF711" s="159"/>
      <c r="DG711" s="159"/>
      <c r="DH711" s="159"/>
      <c r="DI711" s="159"/>
      <c r="DJ711" s="159"/>
      <c r="DK711" s="159"/>
      <c r="DL711" s="159"/>
      <c r="DM711" s="159"/>
      <c r="DN711" s="159"/>
      <c r="DO711" s="159"/>
      <c r="DP711" s="159"/>
      <c r="DQ711" s="159"/>
      <c r="DR711" s="159"/>
      <c r="DS711" s="159"/>
      <c r="DT711" s="159"/>
      <c r="DU711" s="159"/>
      <c r="DV711" s="159"/>
      <c r="DW711" s="159"/>
      <c r="DX711" s="159"/>
      <c r="DY711" s="159"/>
      <c r="DZ711" s="159"/>
      <c r="EA711" s="159"/>
      <c r="EB711" s="159"/>
      <c r="EC711" s="159"/>
      <c r="ED711" s="159"/>
      <c r="EE711" s="159"/>
      <c r="EF711" s="159"/>
      <c r="EG711" s="159"/>
      <c r="EH711" s="159"/>
      <c r="EI711" s="159"/>
      <c r="EJ711" s="159"/>
      <c r="EK711" s="159"/>
      <c r="EL711" s="159"/>
      <c r="EM711" s="159"/>
      <c r="EN711" s="159"/>
      <c r="EO711" s="159"/>
      <c r="EP711" s="159"/>
      <c r="EQ711" s="159"/>
      <c r="ER711" s="159"/>
      <c r="ES711" s="159"/>
      <c r="ET711" s="159"/>
      <c r="EU711" s="159"/>
      <c r="EV711" s="159"/>
      <c r="EW711" s="159"/>
      <c r="EX711" s="159"/>
      <c r="EY711" s="159"/>
      <c r="EZ711" s="159"/>
      <c r="FA711" s="159"/>
      <c r="FB711" s="159"/>
      <c r="FC711" s="159"/>
      <c r="FD711" s="159"/>
      <c r="FE711" s="159"/>
      <c r="FF711" s="159"/>
      <c r="FG711" s="159"/>
      <c r="FH711" s="159"/>
      <c r="FI711" s="159"/>
      <c r="FJ711" s="159"/>
      <c r="FK711" s="159"/>
      <c r="FL711" s="159"/>
      <c r="FM711" s="159"/>
      <c r="FN711" s="159"/>
      <c r="FO711" s="159"/>
      <c r="FP711" s="159"/>
      <c r="FQ711" s="159"/>
      <c r="FR711" s="159"/>
      <c r="FS711" s="159"/>
      <c r="FT711" s="159"/>
      <c r="FU711" s="159"/>
      <c r="FV711" s="159"/>
      <c r="FW711" s="159"/>
      <c r="FX711" s="159"/>
      <c r="FY711" s="159"/>
      <c r="FZ711" s="159"/>
      <c r="GA711" s="159"/>
      <c r="GB711" s="159"/>
      <c r="GC711" s="159"/>
      <c r="GD711" s="159"/>
      <c r="GE711" s="159"/>
      <c r="GF711" s="159"/>
      <c r="GG711" s="159"/>
      <c r="GH711" s="159"/>
      <c r="GI711" s="159"/>
      <c r="GJ711" s="159"/>
      <c r="GK711" s="159"/>
      <c r="GL711" s="159"/>
      <c r="GM711" s="159"/>
      <c r="GN711" s="159"/>
      <c r="GO711" s="159"/>
      <c r="GP711" s="159"/>
      <c r="GQ711" s="159"/>
      <c r="GR711" s="159"/>
      <c r="GS711" s="159"/>
      <c r="GT711" s="159"/>
      <c r="GU711" s="159"/>
      <c r="GV711" s="159"/>
      <c r="GW711" s="159"/>
      <c r="GX711" s="159"/>
      <c r="GY711" s="159"/>
      <c r="GZ711" s="159"/>
      <c r="HA711" s="159"/>
    </row>
    <row r="712" spans="1:209" ht="45" x14ac:dyDescent="0.25">
      <c r="A712" s="158">
        <v>1</v>
      </c>
      <c r="B712" s="2157" t="s">
        <v>346</v>
      </c>
      <c r="C712" s="262">
        <f>'1 уровень'!C553</f>
        <v>906</v>
      </c>
      <c r="D712" s="262">
        <f>'1 уровень'!D553</f>
        <v>831</v>
      </c>
      <c r="E712" s="262">
        <f>'1 уровень'!E553</f>
        <v>731</v>
      </c>
      <c r="F712" s="2520">
        <f>'1 уровень'!F553</f>
        <v>87.966305655836337</v>
      </c>
      <c r="G712" s="152">
        <f>'1 уровень'!G553</f>
        <v>0</v>
      </c>
      <c r="H712" s="152">
        <f>'1 уровень'!H553</f>
        <v>0</v>
      </c>
      <c r="I712" s="241">
        <f>'1 уровень'!I553</f>
        <v>0</v>
      </c>
      <c r="J712" s="241">
        <f>'1 уровень'!J553</f>
        <v>0</v>
      </c>
      <c r="K712" s="241">
        <f>'1 уровень'!K553</f>
        <v>0</v>
      </c>
      <c r="L712" s="241">
        <f>'1 уровень'!L553</f>
        <v>0</v>
      </c>
      <c r="M712" s="241">
        <f>'1 уровень'!M553</f>
        <v>0</v>
      </c>
      <c r="N712" s="241">
        <f>'1 уровень'!N553</f>
        <v>0</v>
      </c>
      <c r="O712" s="184">
        <f>'1 уровень'!O553</f>
        <v>0</v>
      </c>
      <c r="P712" s="184">
        <f>'1 уровень'!P553</f>
        <v>0</v>
      </c>
      <c r="Q712" s="184">
        <f>'1 уровень'!Q553</f>
        <v>0</v>
      </c>
      <c r="R712" s="184">
        <f>'1 уровень'!R553</f>
        <v>0</v>
      </c>
      <c r="S712" s="184">
        <f>'1 уровень'!S553</f>
        <v>0</v>
      </c>
      <c r="T712" s="184">
        <f>'1 уровень'!T553</f>
        <v>0</v>
      </c>
      <c r="U712" s="184">
        <f>'1 уровень'!U553</f>
        <v>0</v>
      </c>
      <c r="V712" s="184">
        <f>'1 уровень'!V553</f>
        <v>0</v>
      </c>
      <c r="W712" s="184">
        <f>'1 уровень'!W553</f>
        <v>0</v>
      </c>
      <c r="X712" s="184">
        <f>'1 уровень'!X553</f>
        <v>0</v>
      </c>
      <c r="Y712" s="184">
        <f>'1 уровень'!Y553</f>
        <v>0</v>
      </c>
      <c r="Z712" s="2226">
        <f>'1 уровень'!Z553</f>
        <v>0</v>
      </c>
      <c r="AA712" s="224">
        <f>'1 уровень'!AA553</f>
        <v>0</v>
      </c>
      <c r="AB712" s="224">
        <f>'1 уровень'!AB553</f>
        <v>0</v>
      </c>
      <c r="AC712" s="2586">
        <f>'1 уровень'!AC553</f>
        <v>0</v>
      </c>
      <c r="AD712" s="2152">
        <f>'1 уровень'!AD553</f>
        <v>0</v>
      </c>
      <c r="AE712" s="2152">
        <f>'1 уровень'!AE553</f>
        <v>0</v>
      </c>
      <c r="AF712" s="2152">
        <f>'1 уровень'!AF553</f>
        <v>0</v>
      </c>
      <c r="AG712" s="224"/>
      <c r="AH712" s="224"/>
      <c r="AI712" s="159"/>
      <c r="AJ712" s="159"/>
      <c r="AK712" s="159"/>
      <c r="AL712" s="159"/>
      <c r="AM712" s="159"/>
      <c r="AN712" s="159"/>
      <c r="AO712" s="159"/>
      <c r="AP712" s="159"/>
      <c r="AQ712" s="159"/>
      <c r="AR712" s="159"/>
      <c r="AS712" s="159"/>
      <c r="AT712" s="159"/>
      <c r="AU712" s="159"/>
      <c r="AV712" s="159"/>
      <c r="AW712" s="159"/>
      <c r="AX712" s="159"/>
      <c r="AY712" s="159"/>
      <c r="AZ712" s="159"/>
      <c r="BA712" s="159"/>
      <c r="BB712" s="159"/>
      <c r="BC712" s="159"/>
      <c r="BD712" s="159"/>
      <c r="BE712" s="159"/>
      <c r="BF712" s="159"/>
      <c r="BG712" s="159"/>
      <c r="BH712" s="159"/>
      <c r="BI712" s="159"/>
      <c r="BJ712" s="159"/>
      <c r="BK712" s="159"/>
      <c r="BL712" s="159"/>
      <c r="BM712" s="159"/>
      <c r="BN712" s="159"/>
      <c r="BO712" s="159"/>
      <c r="BP712" s="159"/>
      <c r="BQ712" s="159"/>
      <c r="BR712" s="159"/>
      <c r="BS712" s="159"/>
      <c r="BT712" s="159"/>
      <c r="BU712" s="159"/>
      <c r="BV712" s="159"/>
      <c r="BW712" s="159"/>
      <c r="BX712" s="159"/>
      <c r="BY712" s="159"/>
      <c r="BZ712" s="159"/>
      <c r="CA712" s="159"/>
      <c r="CB712" s="159"/>
      <c r="CC712" s="159"/>
      <c r="CD712" s="159"/>
      <c r="CE712" s="159"/>
      <c r="CF712" s="159"/>
      <c r="CG712" s="159"/>
      <c r="CH712" s="159"/>
      <c r="CI712" s="159"/>
      <c r="CJ712" s="159"/>
      <c r="CK712" s="159"/>
      <c r="CL712" s="159"/>
      <c r="CM712" s="159"/>
      <c r="CN712" s="159"/>
      <c r="CO712" s="159"/>
      <c r="CP712" s="159"/>
      <c r="CQ712" s="159"/>
      <c r="CR712" s="159"/>
      <c r="CS712" s="159"/>
      <c r="CT712" s="159"/>
      <c r="CU712" s="159"/>
      <c r="CV712" s="159"/>
      <c r="CW712" s="159"/>
      <c r="CX712" s="159"/>
      <c r="CY712" s="159"/>
      <c r="CZ712" s="159"/>
      <c r="DA712" s="159"/>
      <c r="DB712" s="159"/>
      <c r="DC712" s="159"/>
      <c r="DD712" s="159"/>
      <c r="DE712" s="159"/>
      <c r="DF712" s="159"/>
      <c r="DG712" s="159"/>
      <c r="DH712" s="159"/>
      <c r="DI712" s="159"/>
      <c r="DJ712" s="159"/>
      <c r="DK712" s="159"/>
      <c r="DL712" s="159"/>
      <c r="DM712" s="159"/>
      <c r="DN712" s="159"/>
      <c r="DO712" s="159"/>
      <c r="DP712" s="159"/>
      <c r="DQ712" s="159"/>
      <c r="DR712" s="159"/>
      <c r="DS712" s="159"/>
      <c r="DT712" s="159"/>
      <c r="DU712" s="159"/>
      <c r="DV712" s="159"/>
      <c r="DW712" s="159"/>
      <c r="DX712" s="159"/>
      <c r="DY712" s="159"/>
      <c r="DZ712" s="159"/>
      <c r="EA712" s="159"/>
      <c r="EB712" s="159"/>
      <c r="EC712" s="159"/>
      <c r="ED712" s="159"/>
      <c r="EE712" s="159"/>
      <c r="EF712" s="159"/>
      <c r="EG712" s="159"/>
      <c r="EH712" s="159"/>
      <c r="EI712" s="159"/>
      <c r="EJ712" s="159"/>
      <c r="EK712" s="159"/>
      <c r="EL712" s="159"/>
      <c r="EM712" s="159"/>
      <c r="EN712" s="159"/>
      <c r="EO712" s="159"/>
      <c r="EP712" s="159"/>
      <c r="EQ712" s="159"/>
      <c r="ER712" s="159"/>
      <c r="ES712" s="159"/>
      <c r="ET712" s="159"/>
      <c r="EU712" s="159"/>
      <c r="EV712" s="159"/>
      <c r="EW712" s="159"/>
      <c r="EX712" s="159"/>
      <c r="EY712" s="159"/>
      <c r="EZ712" s="159"/>
      <c r="FA712" s="159"/>
      <c r="FB712" s="159"/>
      <c r="FC712" s="159"/>
      <c r="FD712" s="159"/>
      <c r="FE712" s="159"/>
      <c r="FF712" s="159"/>
      <c r="FG712" s="159"/>
      <c r="FH712" s="159"/>
      <c r="FI712" s="159"/>
      <c r="FJ712" s="159"/>
      <c r="FK712" s="159"/>
      <c r="FL712" s="159"/>
      <c r="FM712" s="159"/>
      <c r="FN712" s="159"/>
      <c r="FO712" s="159"/>
      <c r="FP712" s="159"/>
      <c r="FQ712" s="159"/>
      <c r="FR712" s="159"/>
      <c r="FS712" s="159"/>
      <c r="FT712" s="159"/>
      <c r="FU712" s="159"/>
      <c r="FV712" s="159"/>
      <c r="FW712" s="159"/>
      <c r="FX712" s="159"/>
      <c r="FY712" s="159"/>
      <c r="FZ712" s="159"/>
      <c r="GA712" s="159"/>
      <c r="GB712" s="159"/>
      <c r="GC712" s="159"/>
      <c r="GD712" s="159"/>
      <c r="GE712" s="159"/>
      <c r="GF712" s="159"/>
      <c r="GG712" s="159"/>
      <c r="GH712" s="159"/>
      <c r="GI712" s="159"/>
      <c r="GJ712" s="159"/>
      <c r="GK712" s="159"/>
      <c r="GL712" s="159"/>
      <c r="GM712" s="159"/>
      <c r="GN712" s="159"/>
      <c r="GO712" s="159"/>
      <c r="GP712" s="159"/>
      <c r="GQ712" s="159"/>
      <c r="GR712" s="159"/>
      <c r="GS712" s="159"/>
      <c r="GT712" s="159"/>
      <c r="GU712" s="159"/>
      <c r="GV712" s="159"/>
      <c r="GW712" s="159"/>
      <c r="GX712" s="159"/>
      <c r="GY712" s="159"/>
      <c r="GZ712" s="159"/>
      <c r="HA712" s="159"/>
    </row>
    <row r="713" spans="1:209" ht="30" x14ac:dyDescent="0.25">
      <c r="A713" s="158">
        <v>1</v>
      </c>
      <c r="B713" s="2197" t="s">
        <v>347</v>
      </c>
      <c r="C713" s="262">
        <f>'1 уровень'!C554</f>
        <v>697</v>
      </c>
      <c r="D713" s="262">
        <f>'1 уровень'!D554</f>
        <v>639</v>
      </c>
      <c r="E713" s="262">
        <f>'1 уровень'!E554</f>
        <v>624</v>
      </c>
      <c r="F713" s="2520">
        <f>'1 уровень'!F554</f>
        <v>97.652582159624416</v>
      </c>
      <c r="G713" s="152">
        <f>'1 уровень'!G554</f>
        <v>0</v>
      </c>
      <c r="H713" s="152">
        <f>'1 уровень'!H554</f>
        <v>0</v>
      </c>
      <c r="I713" s="241">
        <f>'1 уровень'!I554</f>
        <v>0</v>
      </c>
      <c r="J713" s="241">
        <f>'1 уровень'!J554</f>
        <v>0</v>
      </c>
      <c r="K713" s="241">
        <f>'1 уровень'!K554</f>
        <v>0</v>
      </c>
      <c r="L713" s="241">
        <f>'1 уровень'!L554</f>
        <v>0</v>
      </c>
      <c r="M713" s="241">
        <f>'1 уровень'!M554</f>
        <v>0</v>
      </c>
      <c r="N713" s="241">
        <f>'1 уровень'!N554</f>
        <v>0</v>
      </c>
      <c r="O713" s="184">
        <f>'1 уровень'!O554</f>
        <v>0</v>
      </c>
      <c r="P713" s="184">
        <f>'1 уровень'!P554</f>
        <v>0</v>
      </c>
      <c r="Q713" s="184">
        <f>'1 уровень'!Q554</f>
        <v>0</v>
      </c>
      <c r="R713" s="184">
        <f>'1 уровень'!R554</f>
        <v>0</v>
      </c>
      <c r="S713" s="184">
        <f>'1 уровень'!S554</f>
        <v>0</v>
      </c>
      <c r="T713" s="184">
        <f>'1 уровень'!T554</f>
        <v>0</v>
      </c>
      <c r="U713" s="184">
        <f>'1 уровень'!U554</f>
        <v>0</v>
      </c>
      <c r="V713" s="184">
        <f>'1 уровень'!V554</f>
        <v>0</v>
      </c>
      <c r="W713" s="184">
        <f>'1 уровень'!W554</f>
        <v>0</v>
      </c>
      <c r="X713" s="184">
        <f>'1 уровень'!X554</f>
        <v>0</v>
      </c>
      <c r="Y713" s="184">
        <f>'1 уровень'!Y554</f>
        <v>0</v>
      </c>
      <c r="Z713" s="2226">
        <f>'1 уровень'!Z554</f>
        <v>0</v>
      </c>
      <c r="AA713" s="224">
        <f>'1 уровень'!AA554</f>
        <v>0</v>
      </c>
      <c r="AB713" s="224">
        <f>'1 уровень'!AB554</f>
        <v>0</v>
      </c>
      <c r="AC713" s="2586">
        <f>'1 уровень'!AC554</f>
        <v>0</v>
      </c>
      <c r="AD713" s="2152">
        <f>'1 уровень'!AD554</f>
        <v>0</v>
      </c>
      <c r="AE713" s="2152">
        <f>'1 уровень'!AE554</f>
        <v>0</v>
      </c>
      <c r="AF713" s="2152">
        <f>'1 уровень'!AF554</f>
        <v>0</v>
      </c>
      <c r="AG713" s="224"/>
      <c r="AH713" s="224"/>
      <c r="AI713" s="159"/>
      <c r="AJ713" s="159"/>
      <c r="AK713" s="159"/>
      <c r="AL713" s="159"/>
      <c r="AM713" s="159"/>
      <c r="AN713" s="159"/>
      <c r="AO713" s="159"/>
      <c r="AP713" s="159"/>
      <c r="AQ713" s="159"/>
      <c r="AR713" s="159"/>
      <c r="AS713" s="159"/>
      <c r="AT713" s="159"/>
      <c r="AU713" s="159"/>
      <c r="AV713" s="159"/>
      <c r="AW713" s="159"/>
      <c r="AX713" s="159"/>
      <c r="AY713" s="159"/>
      <c r="AZ713" s="159"/>
      <c r="BA713" s="159"/>
      <c r="BB713" s="159"/>
      <c r="BC713" s="159"/>
      <c r="BD713" s="159"/>
      <c r="BE713" s="159"/>
      <c r="BF713" s="159"/>
      <c r="BG713" s="159"/>
      <c r="BH713" s="159"/>
      <c r="BI713" s="159"/>
      <c r="BJ713" s="159"/>
      <c r="BK713" s="159"/>
      <c r="BL713" s="159"/>
      <c r="BM713" s="159"/>
      <c r="BN713" s="159"/>
      <c r="BO713" s="159"/>
      <c r="BP713" s="159"/>
      <c r="BQ713" s="159"/>
      <c r="BR713" s="159"/>
      <c r="BS713" s="159"/>
      <c r="BT713" s="159"/>
      <c r="BU713" s="159"/>
      <c r="BV713" s="159"/>
      <c r="BW713" s="159"/>
      <c r="BX713" s="159"/>
      <c r="BY713" s="159"/>
      <c r="BZ713" s="159"/>
      <c r="CA713" s="159"/>
      <c r="CB713" s="159"/>
      <c r="CC713" s="159"/>
      <c r="CD713" s="159"/>
      <c r="CE713" s="159"/>
      <c r="CF713" s="159"/>
      <c r="CG713" s="159"/>
      <c r="CH713" s="159"/>
      <c r="CI713" s="159"/>
      <c r="CJ713" s="159"/>
      <c r="CK713" s="159"/>
      <c r="CL713" s="159"/>
      <c r="CM713" s="159"/>
      <c r="CN713" s="159"/>
      <c r="CO713" s="159"/>
      <c r="CP713" s="159"/>
      <c r="CQ713" s="159"/>
      <c r="CR713" s="159"/>
      <c r="CS713" s="159"/>
      <c r="CT713" s="159"/>
      <c r="CU713" s="159"/>
      <c r="CV713" s="159"/>
      <c r="CW713" s="159"/>
      <c r="CX713" s="159"/>
      <c r="CY713" s="159"/>
      <c r="CZ713" s="159"/>
      <c r="DA713" s="159"/>
      <c r="DB713" s="159"/>
      <c r="DC713" s="159"/>
      <c r="DD713" s="159"/>
      <c r="DE713" s="159"/>
      <c r="DF713" s="159"/>
      <c r="DG713" s="159"/>
      <c r="DH713" s="159"/>
      <c r="DI713" s="159"/>
      <c r="DJ713" s="159"/>
      <c r="DK713" s="159"/>
      <c r="DL713" s="159"/>
      <c r="DM713" s="159"/>
      <c r="DN713" s="159"/>
      <c r="DO713" s="159"/>
      <c r="DP713" s="159"/>
      <c r="DQ713" s="159"/>
      <c r="DR713" s="159"/>
      <c r="DS713" s="159"/>
      <c r="DT713" s="159"/>
      <c r="DU713" s="159"/>
      <c r="DV713" s="159"/>
      <c r="DW713" s="159"/>
      <c r="DX713" s="159"/>
      <c r="DY713" s="159"/>
      <c r="DZ713" s="159"/>
      <c r="EA713" s="159"/>
      <c r="EB713" s="159"/>
      <c r="EC713" s="159"/>
      <c r="ED713" s="159"/>
      <c r="EE713" s="159"/>
      <c r="EF713" s="159"/>
      <c r="EG713" s="159"/>
      <c r="EH713" s="159"/>
      <c r="EI713" s="159"/>
      <c r="EJ713" s="159"/>
      <c r="EK713" s="159"/>
      <c r="EL713" s="159"/>
      <c r="EM713" s="159"/>
      <c r="EN713" s="159"/>
      <c r="EO713" s="159"/>
      <c r="EP713" s="159"/>
      <c r="EQ713" s="159"/>
      <c r="ER713" s="159"/>
      <c r="ES713" s="159"/>
      <c r="ET713" s="159"/>
      <c r="EU713" s="159"/>
      <c r="EV713" s="159"/>
      <c r="EW713" s="159"/>
      <c r="EX713" s="159"/>
      <c r="EY713" s="159"/>
      <c r="EZ713" s="159"/>
      <c r="FA713" s="159"/>
      <c r="FB713" s="159"/>
      <c r="FC713" s="159"/>
      <c r="FD713" s="159"/>
      <c r="FE713" s="159"/>
      <c r="FF713" s="159"/>
      <c r="FG713" s="159"/>
      <c r="FH713" s="159"/>
      <c r="FI713" s="159"/>
      <c r="FJ713" s="159"/>
      <c r="FK713" s="159"/>
      <c r="FL713" s="159"/>
      <c r="FM713" s="159"/>
      <c r="FN713" s="159"/>
      <c r="FO713" s="159"/>
      <c r="FP713" s="159"/>
      <c r="FQ713" s="159"/>
      <c r="FR713" s="159"/>
      <c r="FS713" s="159"/>
      <c r="FT713" s="159"/>
      <c r="FU713" s="159"/>
      <c r="FV713" s="159"/>
      <c r="FW713" s="159"/>
      <c r="FX713" s="159"/>
      <c r="FY713" s="159"/>
      <c r="FZ713" s="159"/>
      <c r="GA713" s="159"/>
      <c r="GB713" s="159"/>
      <c r="GC713" s="159"/>
      <c r="GD713" s="159"/>
      <c r="GE713" s="159"/>
      <c r="GF713" s="159"/>
      <c r="GG713" s="159"/>
      <c r="GH713" s="159"/>
      <c r="GI713" s="159"/>
      <c r="GJ713" s="159"/>
      <c r="GK713" s="159"/>
      <c r="GL713" s="159"/>
      <c r="GM713" s="159"/>
      <c r="GN713" s="159"/>
      <c r="GO713" s="159"/>
      <c r="GP713" s="159"/>
      <c r="GQ713" s="159"/>
      <c r="GR713" s="159"/>
      <c r="GS713" s="159"/>
      <c r="GT713" s="159"/>
      <c r="GU713" s="159"/>
      <c r="GV713" s="159"/>
      <c r="GW713" s="159"/>
      <c r="GX713" s="159"/>
      <c r="GY713" s="159"/>
      <c r="GZ713" s="159"/>
      <c r="HA713" s="159"/>
    </row>
    <row r="714" spans="1:209" ht="30" x14ac:dyDescent="0.25">
      <c r="A714" s="158">
        <v>1</v>
      </c>
      <c r="B714" s="2197" t="s">
        <v>348</v>
      </c>
      <c r="C714" s="262">
        <f>'1 уровень'!C555</f>
        <v>209</v>
      </c>
      <c r="D714" s="262">
        <f>'1 уровень'!D555</f>
        <v>192</v>
      </c>
      <c r="E714" s="262">
        <f>'1 уровень'!E555</f>
        <v>107</v>
      </c>
      <c r="F714" s="2520">
        <f>'1 уровень'!F555</f>
        <v>55.729166666666664</v>
      </c>
      <c r="G714" s="152">
        <f>'1 уровень'!G555</f>
        <v>0</v>
      </c>
      <c r="H714" s="152">
        <f>'1 уровень'!H555</f>
        <v>0</v>
      </c>
      <c r="I714" s="241">
        <f>'1 уровень'!I555</f>
        <v>0</v>
      </c>
      <c r="J714" s="241">
        <f>'1 уровень'!J555</f>
        <v>0</v>
      </c>
      <c r="K714" s="241">
        <f>'1 уровень'!K555</f>
        <v>0</v>
      </c>
      <c r="L714" s="241">
        <f>'1 уровень'!L555</f>
        <v>0</v>
      </c>
      <c r="M714" s="241">
        <f>'1 уровень'!M555</f>
        <v>0</v>
      </c>
      <c r="N714" s="241">
        <f>'1 уровень'!N555</f>
        <v>0</v>
      </c>
      <c r="O714" s="184">
        <f>'1 уровень'!O555</f>
        <v>0</v>
      </c>
      <c r="P714" s="184">
        <f>'1 уровень'!P555</f>
        <v>0</v>
      </c>
      <c r="Q714" s="184">
        <f>'1 уровень'!Q555</f>
        <v>0</v>
      </c>
      <c r="R714" s="184">
        <f>'1 уровень'!R555</f>
        <v>0</v>
      </c>
      <c r="S714" s="184">
        <f>'1 уровень'!S555</f>
        <v>0</v>
      </c>
      <c r="T714" s="184">
        <f>'1 уровень'!T555</f>
        <v>0</v>
      </c>
      <c r="U714" s="184">
        <f>'1 уровень'!U555</f>
        <v>0</v>
      </c>
      <c r="V714" s="184">
        <f>'1 уровень'!V555</f>
        <v>0</v>
      </c>
      <c r="W714" s="184">
        <f>'1 уровень'!W555</f>
        <v>0</v>
      </c>
      <c r="X714" s="184">
        <f>'1 уровень'!X555</f>
        <v>0</v>
      </c>
      <c r="Y714" s="184">
        <f>'1 уровень'!Y555</f>
        <v>0</v>
      </c>
      <c r="Z714" s="2226">
        <f>'1 уровень'!Z555</f>
        <v>0</v>
      </c>
      <c r="AA714" s="224">
        <f>'1 уровень'!AA555</f>
        <v>0</v>
      </c>
      <c r="AB714" s="224">
        <f>'1 уровень'!AB555</f>
        <v>0</v>
      </c>
      <c r="AC714" s="2586">
        <f>'1 уровень'!AC555</f>
        <v>0</v>
      </c>
      <c r="AD714" s="2152">
        <f>'1 уровень'!AD555</f>
        <v>0</v>
      </c>
      <c r="AE714" s="2152">
        <f>'1 уровень'!AE555</f>
        <v>0</v>
      </c>
      <c r="AF714" s="2152">
        <f>'1 уровень'!AF555</f>
        <v>0</v>
      </c>
      <c r="AG714" s="224"/>
      <c r="AH714" s="224"/>
      <c r="AI714" s="159"/>
      <c r="AJ714" s="159"/>
      <c r="AK714" s="159"/>
      <c r="AL714" s="159"/>
      <c r="AM714" s="159"/>
      <c r="AN714" s="159"/>
      <c r="AO714" s="159"/>
      <c r="AP714" s="159"/>
      <c r="AQ714" s="159"/>
      <c r="AR714" s="159"/>
      <c r="AS714" s="159"/>
      <c r="AT714" s="159"/>
      <c r="AU714" s="159"/>
      <c r="AV714" s="159"/>
      <c r="AW714" s="159"/>
      <c r="AX714" s="159"/>
      <c r="AY714" s="159"/>
      <c r="AZ714" s="159"/>
      <c r="BA714" s="159"/>
      <c r="BB714" s="159"/>
      <c r="BC714" s="159"/>
      <c r="BD714" s="159"/>
      <c r="BE714" s="159"/>
      <c r="BF714" s="159"/>
      <c r="BG714" s="159"/>
      <c r="BH714" s="159"/>
      <c r="BI714" s="159"/>
      <c r="BJ714" s="159"/>
      <c r="BK714" s="159"/>
      <c r="BL714" s="159"/>
      <c r="BM714" s="159"/>
      <c r="BN714" s="159"/>
      <c r="BO714" s="159"/>
      <c r="BP714" s="159"/>
      <c r="BQ714" s="159"/>
      <c r="BR714" s="159"/>
      <c r="BS714" s="159"/>
      <c r="BT714" s="159"/>
      <c r="BU714" s="159"/>
      <c r="BV714" s="159"/>
      <c r="BW714" s="159"/>
      <c r="BX714" s="159"/>
      <c r="BY714" s="159"/>
      <c r="BZ714" s="159"/>
      <c r="CA714" s="159"/>
      <c r="CB714" s="159"/>
      <c r="CC714" s="159"/>
      <c r="CD714" s="159"/>
      <c r="CE714" s="159"/>
      <c r="CF714" s="159"/>
      <c r="CG714" s="159"/>
      <c r="CH714" s="159"/>
      <c r="CI714" s="159"/>
      <c r="CJ714" s="159"/>
      <c r="CK714" s="159"/>
      <c r="CL714" s="159"/>
      <c r="CM714" s="159"/>
      <c r="CN714" s="159"/>
      <c r="CO714" s="159"/>
      <c r="CP714" s="159"/>
      <c r="CQ714" s="159"/>
      <c r="CR714" s="159"/>
      <c r="CS714" s="159"/>
      <c r="CT714" s="159"/>
      <c r="CU714" s="159"/>
      <c r="CV714" s="159"/>
      <c r="CW714" s="159"/>
      <c r="CX714" s="159"/>
      <c r="CY714" s="159"/>
      <c r="CZ714" s="159"/>
      <c r="DA714" s="159"/>
      <c r="DB714" s="159"/>
      <c r="DC714" s="159"/>
      <c r="DD714" s="159"/>
      <c r="DE714" s="159"/>
      <c r="DF714" s="159"/>
      <c r="DG714" s="159"/>
      <c r="DH714" s="159"/>
      <c r="DI714" s="159"/>
      <c r="DJ714" s="159"/>
      <c r="DK714" s="159"/>
      <c r="DL714" s="159"/>
      <c r="DM714" s="159"/>
      <c r="DN714" s="159"/>
      <c r="DO714" s="159"/>
      <c r="DP714" s="159"/>
      <c r="DQ714" s="159"/>
      <c r="DR714" s="159"/>
      <c r="DS714" s="159"/>
      <c r="DT714" s="159"/>
      <c r="DU714" s="159"/>
      <c r="DV714" s="159"/>
      <c r="DW714" s="159"/>
      <c r="DX714" s="159"/>
      <c r="DY714" s="159"/>
      <c r="DZ714" s="159"/>
      <c r="EA714" s="159"/>
      <c r="EB714" s="159"/>
      <c r="EC714" s="159"/>
      <c r="ED714" s="159"/>
      <c r="EE714" s="159"/>
      <c r="EF714" s="159"/>
      <c r="EG714" s="159"/>
      <c r="EH714" s="159"/>
      <c r="EI714" s="159"/>
      <c r="EJ714" s="159"/>
      <c r="EK714" s="159"/>
      <c r="EL714" s="159"/>
      <c r="EM714" s="159"/>
      <c r="EN714" s="159"/>
      <c r="EO714" s="159"/>
      <c r="EP714" s="159"/>
      <c r="EQ714" s="159"/>
      <c r="ER714" s="159"/>
      <c r="ES714" s="159"/>
      <c r="ET714" s="159"/>
      <c r="EU714" s="159"/>
      <c r="EV714" s="159"/>
      <c r="EW714" s="159"/>
      <c r="EX714" s="159"/>
      <c r="EY714" s="159"/>
      <c r="EZ714" s="159"/>
      <c r="FA714" s="159"/>
      <c r="FB714" s="159"/>
      <c r="FC714" s="159"/>
      <c r="FD714" s="159"/>
      <c r="FE714" s="159"/>
      <c r="FF714" s="159"/>
      <c r="FG714" s="159"/>
      <c r="FH714" s="159"/>
      <c r="FI714" s="159"/>
      <c r="FJ714" s="159"/>
      <c r="FK714" s="159"/>
      <c r="FL714" s="159"/>
      <c r="FM714" s="159"/>
      <c r="FN714" s="159"/>
      <c r="FO714" s="159"/>
      <c r="FP714" s="159"/>
      <c r="FQ714" s="159"/>
      <c r="FR714" s="159"/>
      <c r="FS714" s="159"/>
      <c r="FT714" s="159"/>
      <c r="FU714" s="159"/>
      <c r="FV714" s="159"/>
      <c r="FW714" s="159"/>
      <c r="FX714" s="159"/>
      <c r="FY714" s="159"/>
      <c r="FZ714" s="159"/>
      <c r="GA714" s="159"/>
      <c r="GB714" s="159"/>
      <c r="GC714" s="159"/>
      <c r="GD714" s="159"/>
      <c r="GE714" s="159"/>
      <c r="GF714" s="159"/>
      <c r="GG714" s="159"/>
      <c r="GH714" s="159"/>
      <c r="GI714" s="159"/>
      <c r="GJ714" s="159"/>
      <c r="GK714" s="159"/>
      <c r="GL714" s="159"/>
      <c r="GM714" s="159"/>
      <c r="GN714" s="159"/>
      <c r="GO714" s="159"/>
      <c r="GP714" s="159"/>
      <c r="GQ714" s="159"/>
      <c r="GR714" s="159"/>
      <c r="GS714" s="159"/>
      <c r="GT714" s="159"/>
      <c r="GU714" s="159"/>
      <c r="GV714" s="159"/>
      <c r="GW714" s="159"/>
      <c r="GX714" s="159"/>
      <c r="GY714" s="159"/>
      <c r="GZ714" s="159"/>
      <c r="HA714" s="159"/>
    </row>
    <row r="715" spans="1:209" ht="45" x14ac:dyDescent="0.25">
      <c r="A715" s="158">
        <v>1</v>
      </c>
      <c r="B715" s="2157" t="s">
        <v>349</v>
      </c>
      <c r="C715" s="262">
        <f>'1 уровень'!C556</f>
        <v>150</v>
      </c>
      <c r="D715" s="262">
        <f>'1 уровень'!D556</f>
        <v>138</v>
      </c>
      <c r="E715" s="262">
        <f>'1 уровень'!E556</f>
        <v>-10</v>
      </c>
      <c r="F715" s="2520">
        <f>'1 уровень'!F556</f>
        <v>-7.2463768115942031</v>
      </c>
      <c r="G715" s="152">
        <f>'1 уровень'!G556</f>
        <v>0</v>
      </c>
      <c r="H715" s="152">
        <f>'1 уровень'!H556</f>
        <v>0</v>
      </c>
      <c r="I715" s="241">
        <f>'1 уровень'!I556</f>
        <v>0</v>
      </c>
      <c r="J715" s="241">
        <f>'1 уровень'!J556</f>
        <v>0</v>
      </c>
      <c r="K715" s="241">
        <f>'1 уровень'!K556</f>
        <v>0</v>
      </c>
      <c r="L715" s="241">
        <f>'1 уровень'!L556</f>
        <v>0</v>
      </c>
      <c r="M715" s="241">
        <f>'1 уровень'!M556</f>
        <v>0</v>
      </c>
      <c r="N715" s="241">
        <f>'1 уровень'!N556</f>
        <v>0</v>
      </c>
      <c r="O715" s="184">
        <f>'1 уровень'!O556</f>
        <v>0</v>
      </c>
      <c r="P715" s="184">
        <f>'1 уровень'!P556</f>
        <v>0</v>
      </c>
      <c r="Q715" s="184">
        <f>'1 уровень'!Q556</f>
        <v>0</v>
      </c>
      <c r="R715" s="184">
        <f>'1 уровень'!R556</f>
        <v>0</v>
      </c>
      <c r="S715" s="184">
        <f>'1 уровень'!S556</f>
        <v>0</v>
      </c>
      <c r="T715" s="184">
        <f>'1 уровень'!T556</f>
        <v>0</v>
      </c>
      <c r="U715" s="184">
        <f>'1 уровень'!U556</f>
        <v>0</v>
      </c>
      <c r="V715" s="184">
        <f>'1 уровень'!V556</f>
        <v>0</v>
      </c>
      <c r="W715" s="184">
        <f>'1 уровень'!W556</f>
        <v>0</v>
      </c>
      <c r="X715" s="184">
        <f>'1 уровень'!X556</f>
        <v>0</v>
      </c>
      <c r="Y715" s="184">
        <f>'1 уровень'!Y556</f>
        <v>0</v>
      </c>
      <c r="Z715" s="2226">
        <f>'1 уровень'!Z556</f>
        <v>0</v>
      </c>
      <c r="AA715" s="224">
        <f>'1 уровень'!AA556</f>
        <v>0</v>
      </c>
      <c r="AB715" s="224">
        <f>'1 уровень'!AB556</f>
        <v>0</v>
      </c>
      <c r="AC715" s="2586">
        <f>'1 уровень'!AC556</f>
        <v>0</v>
      </c>
      <c r="AD715" s="2152">
        <f>'1 уровень'!AD556</f>
        <v>0</v>
      </c>
      <c r="AE715" s="2152">
        <f>'1 уровень'!AE556</f>
        <v>0</v>
      </c>
      <c r="AF715" s="2152">
        <f>'1 уровень'!AF556</f>
        <v>0</v>
      </c>
      <c r="AG715" s="224"/>
      <c r="AH715" s="224"/>
      <c r="AI715" s="159"/>
      <c r="AJ715" s="159"/>
      <c r="AK715" s="159"/>
      <c r="AL715" s="159"/>
      <c r="AM715" s="159"/>
      <c r="AN715" s="159"/>
      <c r="AO715" s="159"/>
      <c r="AP715" s="159"/>
      <c r="AQ715" s="159"/>
      <c r="AR715" s="159"/>
      <c r="AS715" s="159"/>
      <c r="AT715" s="159"/>
      <c r="AU715" s="159"/>
      <c r="AV715" s="159"/>
      <c r="AW715" s="159"/>
      <c r="AX715" s="159"/>
      <c r="AY715" s="159"/>
      <c r="AZ715" s="159"/>
      <c r="BA715" s="159"/>
      <c r="BB715" s="159"/>
      <c r="BC715" s="159"/>
      <c r="BD715" s="159"/>
      <c r="BE715" s="159"/>
      <c r="BF715" s="159"/>
      <c r="BG715" s="159"/>
      <c r="BH715" s="159"/>
      <c r="BI715" s="159"/>
      <c r="BJ715" s="159"/>
      <c r="BK715" s="159"/>
      <c r="BL715" s="159"/>
      <c r="BM715" s="159"/>
      <c r="BN715" s="159"/>
      <c r="BO715" s="159"/>
      <c r="BP715" s="159"/>
      <c r="BQ715" s="159"/>
      <c r="BR715" s="159"/>
      <c r="BS715" s="159"/>
      <c r="BT715" s="159"/>
      <c r="BU715" s="159"/>
      <c r="BV715" s="159"/>
      <c r="BW715" s="159"/>
      <c r="BX715" s="159"/>
      <c r="BY715" s="159"/>
      <c r="BZ715" s="159"/>
      <c r="CA715" s="159"/>
      <c r="CB715" s="159"/>
      <c r="CC715" s="159"/>
      <c r="CD715" s="159"/>
      <c r="CE715" s="159"/>
      <c r="CF715" s="159"/>
      <c r="CG715" s="159"/>
      <c r="CH715" s="159"/>
      <c r="CI715" s="159"/>
      <c r="CJ715" s="159"/>
      <c r="CK715" s="159"/>
      <c r="CL715" s="159"/>
      <c r="CM715" s="159"/>
      <c r="CN715" s="159"/>
      <c r="CO715" s="159"/>
      <c r="CP715" s="159"/>
      <c r="CQ715" s="159"/>
      <c r="CR715" s="159"/>
      <c r="CS715" s="159"/>
      <c r="CT715" s="159"/>
      <c r="CU715" s="159"/>
      <c r="CV715" s="159"/>
      <c r="CW715" s="159"/>
      <c r="CX715" s="159"/>
      <c r="CY715" s="159"/>
      <c r="CZ715" s="159"/>
      <c r="DA715" s="159"/>
      <c r="DB715" s="159"/>
      <c r="DC715" s="159"/>
      <c r="DD715" s="159"/>
      <c r="DE715" s="159"/>
      <c r="DF715" s="159"/>
      <c r="DG715" s="159"/>
      <c r="DH715" s="159"/>
      <c r="DI715" s="159"/>
      <c r="DJ715" s="159"/>
      <c r="DK715" s="159"/>
      <c r="DL715" s="159"/>
      <c r="DM715" s="159"/>
      <c r="DN715" s="159"/>
      <c r="DO715" s="159"/>
      <c r="DP715" s="159"/>
      <c r="DQ715" s="159"/>
      <c r="DR715" s="159"/>
      <c r="DS715" s="159"/>
      <c r="DT715" s="159"/>
      <c r="DU715" s="159"/>
      <c r="DV715" s="159"/>
      <c r="DW715" s="159"/>
      <c r="DX715" s="159"/>
      <c r="DY715" s="159"/>
      <c r="DZ715" s="159"/>
      <c r="EA715" s="159"/>
      <c r="EB715" s="159"/>
      <c r="EC715" s="159"/>
      <c r="ED715" s="159"/>
      <c r="EE715" s="159"/>
      <c r="EF715" s="159"/>
      <c r="EG715" s="159"/>
      <c r="EH715" s="159"/>
      <c r="EI715" s="159"/>
      <c r="EJ715" s="159"/>
      <c r="EK715" s="159"/>
      <c r="EL715" s="159"/>
      <c r="EM715" s="159"/>
      <c r="EN715" s="159"/>
      <c r="EO715" s="159"/>
      <c r="EP715" s="159"/>
      <c r="EQ715" s="159"/>
      <c r="ER715" s="159"/>
      <c r="ES715" s="159"/>
      <c r="ET715" s="159"/>
      <c r="EU715" s="159"/>
      <c r="EV715" s="159"/>
      <c r="EW715" s="159"/>
      <c r="EX715" s="159"/>
      <c r="EY715" s="159"/>
      <c r="EZ715" s="159"/>
      <c r="FA715" s="159"/>
      <c r="FB715" s="159"/>
      <c r="FC715" s="159"/>
      <c r="FD715" s="159"/>
      <c r="FE715" s="159"/>
      <c r="FF715" s="159"/>
      <c r="FG715" s="159"/>
      <c r="FH715" s="159"/>
      <c r="FI715" s="159"/>
      <c r="FJ715" s="159"/>
      <c r="FK715" s="159"/>
      <c r="FL715" s="159"/>
      <c r="FM715" s="159"/>
      <c r="FN715" s="159"/>
      <c r="FO715" s="159"/>
      <c r="FP715" s="159"/>
      <c r="FQ715" s="159"/>
      <c r="FR715" s="159"/>
      <c r="FS715" s="159"/>
      <c r="FT715" s="159"/>
      <c r="FU715" s="159"/>
      <c r="FV715" s="159"/>
      <c r="FW715" s="159"/>
      <c r="FX715" s="159"/>
      <c r="FY715" s="159"/>
      <c r="FZ715" s="159"/>
      <c r="GA715" s="159"/>
      <c r="GB715" s="159"/>
      <c r="GC715" s="159"/>
      <c r="GD715" s="159"/>
      <c r="GE715" s="159"/>
      <c r="GF715" s="159"/>
      <c r="GG715" s="159"/>
      <c r="GH715" s="159"/>
      <c r="GI715" s="159"/>
      <c r="GJ715" s="159"/>
      <c r="GK715" s="159"/>
      <c r="GL715" s="159"/>
      <c r="GM715" s="159"/>
      <c r="GN715" s="159"/>
      <c r="GO715" s="159"/>
      <c r="GP715" s="159"/>
      <c r="GQ715" s="159"/>
      <c r="GR715" s="159"/>
      <c r="GS715" s="159"/>
      <c r="GT715" s="159"/>
      <c r="GU715" s="159"/>
      <c r="GV715" s="159"/>
      <c r="GW715" s="159"/>
      <c r="GX715" s="159"/>
      <c r="GY715" s="159"/>
      <c r="GZ715" s="159"/>
      <c r="HA715" s="159"/>
    </row>
    <row r="716" spans="1:209" ht="30" x14ac:dyDescent="0.25">
      <c r="A716" s="158">
        <v>1</v>
      </c>
      <c r="B716" s="2197" t="s">
        <v>350</v>
      </c>
      <c r="C716" s="262">
        <f>'1 уровень'!C557</f>
        <v>150</v>
      </c>
      <c r="D716" s="262">
        <f>'1 уровень'!D557</f>
        <v>138</v>
      </c>
      <c r="E716" s="262">
        <f>'1 уровень'!E557</f>
        <v>-10</v>
      </c>
      <c r="F716" s="2520">
        <f>'1 уровень'!F557</f>
        <v>-7.2463768115942031</v>
      </c>
      <c r="G716" s="152">
        <f>'1 уровень'!G557</f>
        <v>0</v>
      </c>
      <c r="H716" s="152">
        <f>'1 уровень'!H557</f>
        <v>0</v>
      </c>
      <c r="I716" s="241">
        <f>'1 уровень'!I557</f>
        <v>0</v>
      </c>
      <c r="J716" s="241">
        <f>'1 уровень'!J557</f>
        <v>0</v>
      </c>
      <c r="K716" s="241">
        <f>'1 уровень'!K557</f>
        <v>0</v>
      </c>
      <c r="L716" s="241">
        <f>'1 уровень'!L557</f>
        <v>0</v>
      </c>
      <c r="M716" s="241">
        <f>'1 уровень'!M557</f>
        <v>0</v>
      </c>
      <c r="N716" s="241">
        <f>'1 уровень'!N557</f>
        <v>0</v>
      </c>
      <c r="O716" s="184">
        <f>'1 уровень'!O557</f>
        <v>0</v>
      </c>
      <c r="P716" s="184">
        <f>'1 уровень'!P557</f>
        <v>0</v>
      </c>
      <c r="Q716" s="184">
        <f>'1 уровень'!Q557</f>
        <v>0</v>
      </c>
      <c r="R716" s="184">
        <f>'1 уровень'!R557</f>
        <v>0</v>
      </c>
      <c r="S716" s="184">
        <f>'1 уровень'!S557</f>
        <v>0</v>
      </c>
      <c r="T716" s="184">
        <f>'1 уровень'!T557</f>
        <v>0</v>
      </c>
      <c r="U716" s="184">
        <f>'1 уровень'!U557</f>
        <v>0</v>
      </c>
      <c r="V716" s="184">
        <f>'1 уровень'!V557</f>
        <v>0</v>
      </c>
      <c r="W716" s="184">
        <f>'1 уровень'!W557</f>
        <v>0</v>
      </c>
      <c r="X716" s="184">
        <f>'1 уровень'!X557</f>
        <v>0</v>
      </c>
      <c r="Y716" s="184">
        <f>'1 уровень'!Y557</f>
        <v>0</v>
      </c>
      <c r="Z716" s="2226">
        <f>'1 уровень'!Z557</f>
        <v>0</v>
      </c>
      <c r="AA716" s="224">
        <f>'1 уровень'!AA557</f>
        <v>0</v>
      </c>
      <c r="AB716" s="224">
        <f>'1 уровень'!AB557</f>
        <v>0</v>
      </c>
      <c r="AC716" s="2586">
        <f>'1 уровень'!AC557</f>
        <v>0</v>
      </c>
      <c r="AD716" s="2152">
        <f>'1 уровень'!AD557</f>
        <v>0</v>
      </c>
      <c r="AE716" s="2152">
        <f>'1 уровень'!AE557</f>
        <v>0</v>
      </c>
      <c r="AF716" s="2152">
        <f>'1 уровень'!AF557</f>
        <v>0</v>
      </c>
      <c r="AG716" s="224"/>
      <c r="AH716" s="224"/>
      <c r="AI716" s="159"/>
      <c r="AJ716" s="159"/>
      <c r="AK716" s="159"/>
      <c r="AL716" s="159"/>
      <c r="AM716" s="159"/>
      <c r="AN716" s="159"/>
      <c r="AO716" s="159"/>
      <c r="AP716" s="159"/>
      <c r="AQ716" s="159"/>
      <c r="AR716" s="159"/>
      <c r="AS716" s="159"/>
      <c r="AT716" s="159"/>
      <c r="AU716" s="159"/>
      <c r="AV716" s="159"/>
      <c r="AW716" s="159"/>
      <c r="AX716" s="159"/>
      <c r="AY716" s="159"/>
      <c r="AZ716" s="159"/>
      <c r="BA716" s="159"/>
      <c r="BB716" s="159"/>
      <c r="BC716" s="159"/>
      <c r="BD716" s="159"/>
      <c r="BE716" s="159"/>
      <c r="BF716" s="159"/>
      <c r="BG716" s="159"/>
      <c r="BH716" s="159"/>
      <c r="BI716" s="159"/>
      <c r="BJ716" s="159"/>
      <c r="BK716" s="159"/>
      <c r="BL716" s="159"/>
      <c r="BM716" s="159"/>
      <c r="BN716" s="159"/>
      <c r="BO716" s="159"/>
      <c r="BP716" s="159"/>
      <c r="BQ716" s="159"/>
      <c r="BR716" s="159"/>
      <c r="BS716" s="159"/>
      <c r="BT716" s="159"/>
      <c r="BU716" s="159"/>
      <c r="BV716" s="159"/>
      <c r="BW716" s="159"/>
      <c r="BX716" s="159"/>
      <c r="BY716" s="159"/>
      <c r="BZ716" s="159"/>
      <c r="CA716" s="159"/>
      <c r="CB716" s="159"/>
      <c r="CC716" s="159"/>
      <c r="CD716" s="159"/>
      <c r="CE716" s="159"/>
      <c r="CF716" s="159"/>
      <c r="CG716" s="159"/>
      <c r="CH716" s="159"/>
      <c r="CI716" s="159"/>
      <c r="CJ716" s="159"/>
      <c r="CK716" s="159"/>
      <c r="CL716" s="159"/>
      <c r="CM716" s="159"/>
      <c r="CN716" s="159"/>
      <c r="CO716" s="159"/>
      <c r="CP716" s="159"/>
      <c r="CQ716" s="159"/>
      <c r="CR716" s="159"/>
      <c r="CS716" s="159"/>
      <c r="CT716" s="159"/>
      <c r="CU716" s="159"/>
      <c r="CV716" s="159"/>
      <c r="CW716" s="159"/>
      <c r="CX716" s="159"/>
      <c r="CY716" s="159"/>
      <c r="CZ716" s="159"/>
      <c r="DA716" s="159"/>
      <c r="DB716" s="159"/>
      <c r="DC716" s="159"/>
      <c r="DD716" s="159"/>
      <c r="DE716" s="159"/>
      <c r="DF716" s="159"/>
      <c r="DG716" s="159"/>
      <c r="DH716" s="159"/>
      <c r="DI716" s="159"/>
      <c r="DJ716" s="159"/>
      <c r="DK716" s="159"/>
      <c r="DL716" s="159"/>
      <c r="DM716" s="159"/>
      <c r="DN716" s="159"/>
      <c r="DO716" s="159"/>
      <c r="DP716" s="159"/>
      <c r="DQ716" s="159"/>
      <c r="DR716" s="159"/>
      <c r="DS716" s="159"/>
      <c r="DT716" s="159"/>
      <c r="DU716" s="159"/>
      <c r="DV716" s="159"/>
      <c r="DW716" s="159"/>
      <c r="DX716" s="159"/>
      <c r="DY716" s="159"/>
      <c r="DZ716" s="159"/>
      <c r="EA716" s="159"/>
      <c r="EB716" s="159"/>
      <c r="EC716" s="159"/>
      <c r="ED716" s="159"/>
      <c r="EE716" s="159"/>
      <c r="EF716" s="159"/>
      <c r="EG716" s="159"/>
      <c r="EH716" s="159"/>
      <c r="EI716" s="159"/>
      <c r="EJ716" s="159"/>
      <c r="EK716" s="159"/>
      <c r="EL716" s="159"/>
      <c r="EM716" s="159"/>
      <c r="EN716" s="159"/>
      <c r="EO716" s="159"/>
      <c r="EP716" s="159"/>
      <c r="EQ716" s="159"/>
      <c r="ER716" s="159"/>
      <c r="ES716" s="159"/>
      <c r="ET716" s="159"/>
      <c r="EU716" s="159"/>
      <c r="EV716" s="159"/>
      <c r="EW716" s="159"/>
      <c r="EX716" s="159"/>
      <c r="EY716" s="159"/>
      <c r="EZ716" s="159"/>
      <c r="FA716" s="159"/>
      <c r="FB716" s="159"/>
      <c r="FC716" s="159"/>
      <c r="FD716" s="159"/>
      <c r="FE716" s="159"/>
      <c r="FF716" s="159"/>
      <c r="FG716" s="159"/>
      <c r="FH716" s="159"/>
      <c r="FI716" s="159"/>
      <c r="FJ716" s="159"/>
      <c r="FK716" s="159"/>
      <c r="FL716" s="159"/>
      <c r="FM716" s="159"/>
      <c r="FN716" s="159"/>
      <c r="FO716" s="159"/>
      <c r="FP716" s="159"/>
      <c r="FQ716" s="159"/>
      <c r="FR716" s="159"/>
      <c r="FS716" s="159"/>
      <c r="FT716" s="159"/>
      <c r="FU716" s="159"/>
      <c r="FV716" s="159"/>
      <c r="FW716" s="159"/>
      <c r="FX716" s="159"/>
      <c r="FY716" s="159"/>
      <c r="FZ716" s="159"/>
      <c r="GA716" s="159"/>
      <c r="GB716" s="159"/>
      <c r="GC716" s="159"/>
      <c r="GD716" s="159"/>
      <c r="GE716" s="159"/>
      <c r="GF716" s="159"/>
      <c r="GG716" s="159"/>
      <c r="GH716" s="159"/>
      <c r="GI716" s="159"/>
      <c r="GJ716" s="159"/>
      <c r="GK716" s="159"/>
      <c r="GL716" s="159"/>
      <c r="GM716" s="159"/>
      <c r="GN716" s="159"/>
      <c r="GO716" s="159"/>
      <c r="GP716" s="159"/>
      <c r="GQ716" s="159"/>
      <c r="GR716" s="159"/>
      <c r="GS716" s="159"/>
      <c r="GT716" s="159"/>
      <c r="GU716" s="159"/>
      <c r="GV716" s="159"/>
      <c r="GW716" s="159"/>
      <c r="GX716" s="159"/>
      <c r="GY716" s="159"/>
      <c r="GZ716" s="159"/>
      <c r="HA716" s="159"/>
    </row>
    <row r="717" spans="1:209" x14ac:dyDescent="0.25">
      <c r="A717" s="158">
        <v>1</v>
      </c>
      <c r="B717" s="2197" t="s">
        <v>330</v>
      </c>
      <c r="C717" s="262">
        <f>'1 уровень'!C558</f>
        <v>464589</v>
      </c>
      <c r="D717" s="262">
        <f>'1 уровень'!D558</f>
        <v>425875</v>
      </c>
      <c r="E717" s="262">
        <f>'1 уровень'!E558</f>
        <v>426098</v>
      </c>
      <c r="F717" s="2520">
        <f>'1 уровень'!F558</f>
        <v>100.05236278250661</v>
      </c>
      <c r="G717" s="152">
        <f>'1 уровень'!G558</f>
        <v>0</v>
      </c>
      <c r="H717" s="152">
        <f>'1 уровень'!H558</f>
        <v>0</v>
      </c>
      <c r="I717" s="241">
        <f>'1 уровень'!I558</f>
        <v>0</v>
      </c>
      <c r="J717" s="241">
        <f>'1 уровень'!J558</f>
        <v>0</v>
      </c>
      <c r="K717" s="241">
        <f>'1 уровень'!K558</f>
        <v>0</v>
      </c>
      <c r="L717" s="241">
        <f>'1 уровень'!L558</f>
        <v>0</v>
      </c>
      <c r="M717" s="241">
        <f>'1 уровень'!M558</f>
        <v>0</v>
      </c>
      <c r="N717" s="241">
        <f>'1 уровень'!N558</f>
        <v>0</v>
      </c>
      <c r="O717" s="184">
        <f>'1 уровень'!O558</f>
        <v>0</v>
      </c>
      <c r="P717" s="184">
        <f>'1 уровень'!P558</f>
        <v>0</v>
      </c>
      <c r="Q717" s="184">
        <f>'1 уровень'!Q558</f>
        <v>0</v>
      </c>
      <c r="R717" s="184">
        <f>'1 уровень'!R558</f>
        <v>0</v>
      </c>
      <c r="S717" s="184">
        <f>'1 уровень'!S558</f>
        <v>0</v>
      </c>
      <c r="T717" s="184">
        <f>'1 уровень'!T558</f>
        <v>0</v>
      </c>
      <c r="U717" s="184">
        <f>'1 уровень'!U558</f>
        <v>0</v>
      </c>
      <c r="V717" s="184">
        <f>'1 уровень'!V558</f>
        <v>0</v>
      </c>
      <c r="W717" s="184">
        <f>'1 уровень'!W558</f>
        <v>0</v>
      </c>
      <c r="X717" s="184">
        <f>'1 уровень'!X558</f>
        <v>0</v>
      </c>
      <c r="Y717" s="184">
        <f>'1 уровень'!Y558</f>
        <v>0</v>
      </c>
      <c r="Z717" s="2226">
        <f>'1 уровень'!Z558</f>
        <v>0</v>
      </c>
      <c r="AA717" s="224">
        <f>'1 уровень'!AA558</f>
        <v>0</v>
      </c>
      <c r="AB717" s="224">
        <f>'1 уровень'!AB558</f>
        <v>0</v>
      </c>
      <c r="AC717" s="2586">
        <f>'1 уровень'!AC558</f>
        <v>0</v>
      </c>
      <c r="AD717" s="2152">
        <f>'1 уровень'!AD558</f>
        <v>0</v>
      </c>
      <c r="AE717" s="2152">
        <f>'1 уровень'!AE558</f>
        <v>0</v>
      </c>
      <c r="AF717" s="2152">
        <f>'1 уровень'!AF558</f>
        <v>0</v>
      </c>
      <c r="AG717" s="224"/>
      <c r="AH717" s="224"/>
      <c r="AI717" s="159"/>
      <c r="AJ717" s="159"/>
      <c r="AK717" s="159"/>
      <c r="AL717" s="159"/>
      <c r="AM717" s="159"/>
      <c r="AN717" s="159"/>
      <c r="AO717" s="159"/>
      <c r="AP717" s="159"/>
      <c r="AQ717" s="159"/>
      <c r="AR717" s="159"/>
      <c r="AS717" s="159"/>
      <c r="AT717" s="159"/>
      <c r="AU717" s="159"/>
      <c r="AV717" s="159"/>
      <c r="AW717" s="159"/>
      <c r="AX717" s="159"/>
      <c r="AY717" s="159"/>
      <c r="AZ717" s="159"/>
      <c r="BA717" s="159"/>
      <c r="BB717" s="159"/>
      <c r="BC717" s="159"/>
      <c r="BD717" s="159"/>
      <c r="BE717" s="159"/>
      <c r="BF717" s="159"/>
      <c r="BG717" s="159"/>
      <c r="BH717" s="159"/>
      <c r="BI717" s="159"/>
      <c r="BJ717" s="159"/>
      <c r="BK717" s="159"/>
      <c r="BL717" s="159"/>
      <c r="BM717" s="159"/>
      <c r="BN717" s="159"/>
      <c r="BO717" s="159"/>
      <c r="BP717" s="159"/>
      <c r="BQ717" s="159"/>
      <c r="BR717" s="159"/>
      <c r="BS717" s="159"/>
      <c r="BT717" s="159"/>
      <c r="BU717" s="159"/>
      <c r="BV717" s="159"/>
      <c r="BW717" s="159"/>
      <c r="BX717" s="159"/>
      <c r="BY717" s="159"/>
      <c r="BZ717" s="159"/>
      <c r="CA717" s="159"/>
      <c r="CB717" s="159"/>
      <c r="CC717" s="159"/>
      <c r="CD717" s="159"/>
      <c r="CE717" s="159"/>
      <c r="CF717" s="159"/>
      <c r="CG717" s="159"/>
      <c r="CH717" s="159"/>
      <c r="CI717" s="159"/>
      <c r="CJ717" s="159"/>
      <c r="CK717" s="159"/>
      <c r="CL717" s="159"/>
      <c r="CM717" s="159"/>
      <c r="CN717" s="159"/>
      <c r="CO717" s="159"/>
      <c r="CP717" s="159"/>
      <c r="CQ717" s="159"/>
      <c r="CR717" s="159"/>
      <c r="CS717" s="159"/>
      <c r="CT717" s="159"/>
      <c r="CU717" s="159"/>
      <c r="CV717" s="159"/>
      <c r="CW717" s="159"/>
      <c r="CX717" s="159"/>
      <c r="CY717" s="159"/>
      <c r="CZ717" s="159"/>
      <c r="DA717" s="159"/>
      <c r="DB717" s="159"/>
      <c r="DC717" s="159"/>
      <c r="DD717" s="159"/>
      <c r="DE717" s="159"/>
      <c r="DF717" s="159"/>
      <c r="DG717" s="159"/>
      <c r="DH717" s="159"/>
      <c r="DI717" s="159"/>
      <c r="DJ717" s="159"/>
      <c r="DK717" s="159"/>
      <c r="DL717" s="159"/>
      <c r="DM717" s="159"/>
      <c r="DN717" s="159"/>
      <c r="DO717" s="159"/>
      <c r="DP717" s="159"/>
      <c r="DQ717" s="159"/>
      <c r="DR717" s="159"/>
      <c r="DS717" s="159"/>
      <c r="DT717" s="159"/>
      <c r="DU717" s="159"/>
      <c r="DV717" s="159"/>
      <c r="DW717" s="159"/>
      <c r="DX717" s="159"/>
      <c r="DY717" s="159"/>
      <c r="DZ717" s="159"/>
      <c r="EA717" s="159"/>
      <c r="EB717" s="159"/>
      <c r="EC717" s="159"/>
      <c r="ED717" s="159"/>
      <c r="EE717" s="159"/>
      <c r="EF717" s="159"/>
      <c r="EG717" s="159"/>
      <c r="EH717" s="159"/>
      <c r="EI717" s="159"/>
      <c r="EJ717" s="159"/>
      <c r="EK717" s="159"/>
      <c r="EL717" s="159"/>
      <c r="EM717" s="159"/>
      <c r="EN717" s="159"/>
      <c r="EO717" s="159"/>
      <c r="EP717" s="159"/>
      <c r="EQ717" s="159"/>
      <c r="ER717" s="159"/>
      <c r="ES717" s="159"/>
      <c r="ET717" s="159"/>
      <c r="EU717" s="159"/>
      <c r="EV717" s="159"/>
      <c r="EW717" s="159"/>
      <c r="EX717" s="159"/>
      <c r="EY717" s="159"/>
      <c r="EZ717" s="159"/>
      <c r="FA717" s="159"/>
      <c r="FB717" s="159"/>
      <c r="FC717" s="159"/>
      <c r="FD717" s="159"/>
      <c r="FE717" s="159"/>
      <c r="FF717" s="159"/>
      <c r="FG717" s="159"/>
      <c r="FH717" s="159"/>
      <c r="FI717" s="159"/>
      <c r="FJ717" s="159"/>
      <c r="FK717" s="159"/>
      <c r="FL717" s="159"/>
      <c r="FM717" s="159"/>
      <c r="FN717" s="159"/>
      <c r="FO717" s="159"/>
      <c r="FP717" s="159"/>
      <c r="FQ717" s="159"/>
      <c r="FR717" s="159"/>
      <c r="FS717" s="159"/>
      <c r="FT717" s="159"/>
      <c r="FU717" s="159"/>
      <c r="FV717" s="159"/>
      <c r="FW717" s="159"/>
      <c r="FX717" s="159"/>
      <c r="FY717" s="159"/>
      <c r="FZ717" s="159"/>
      <c r="GA717" s="159"/>
      <c r="GB717" s="159"/>
      <c r="GC717" s="159"/>
      <c r="GD717" s="159"/>
      <c r="GE717" s="159"/>
      <c r="GF717" s="159"/>
      <c r="GG717" s="159"/>
      <c r="GH717" s="159"/>
      <c r="GI717" s="159"/>
      <c r="GJ717" s="159"/>
      <c r="GK717" s="159"/>
      <c r="GL717" s="159"/>
      <c r="GM717" s="159"/>
      <c r="GN717" s="159"/>
      <c r="GO717" s="159"/>
      <c r="GP717" s="159"/>
      <c r="GQ717" s="159"/>
      <c r="GR717" s="159"/>
      <c r="GS717" s="159"/>
      <c r="GT717" s="159"/>
      <c r="GU717" s="159"/>
      <c r="GV717" s="159"/>
      <c r="GW717" s="159"/>
      <c r="GX717" s="159"/>
      <c r="GY717" s="159"/>
      <c r="GZ717" s="159"/>
      <c r="HA717" s="159"/>
    </row>
    <row r="718" spans="1:209" x14ac:dyDescent="0.25">
      <c r="A718" s="158">
        <v>1</v>
      </c>
      <c r="B718" s="2197" t="s">
        <v>169</v>
      </c>
      <c r="C718" s="262">
        <f>'1 уровень'!C559</f>
        <v>132472</v>
      </c>
      <c r="D718" s="262">
        <f>'1 уровень'!D559</f>
        <v>121433.28125</v>
      </c>
      <c r="E718" s="262">
        <f>'1 уровень'!E559</f>
        <v>115727.19140625</v>
      </c>
      <c r="F718" s="2520">
        <f>'1 уровень'!F559</f>
        <v>95.301049444589552</v>
      </c>
      <c r="G718" s="152"/>
      <c r="H718" s="152">
        <f>'1 уровень'!H559</f>
        <v>0</v>
      </c>
      <c r="I718" s="241">
        <f>'1 уровень'!I559</f>
        <v>0</v>
      </c>
      <c r="J718" s="241">
        <f>'1 уровень'!J559</f>
        <v>0</v>
      </c>
      <c r="K718" s="241">
        <f>'1 уровень'!K559</f>
        <v>0</v>
      </c>
      <c r="L718" s="241">
        <f>'1 уровень'!L559</f>
        <v>0</v>
      </c>
      <c r="M718" s="241">
        <f>'1 уровень'!M559</f>
        <v>0</v>
      </c>
      <c r="N718" s="241">
        <f>'1 уровень'!N559</f>
        <v>0</v>
      </c>
      <c r="O718" s="184">
        <f>'1 уровень'!O559</f>
        <v>0</v>
      </c>
      <c r="P718" s="184">
        <f>'1 уровень'!P559</f>
        <v>0</v>
      </c>
      <c r="Q718" s="184">
        <f>'1 уровень'!Q559</f>
        <v>0</v>
      </c>
      <c r="R718" s="184">
        <f>'1 уровень'!R559</f>
        <v>0</v>
      </c>
      <c r="S718" s="184">
        <f>'1 уровень'!S559</f>
        <v>0</v>
      </c>
      <c r="T718" s="184">
        <f>'1 уровень'!T559</f>
        <v>0</v>
      </c>
      <c r="U718" s="184">
        <f>'1 уровень'!U559</f>
        <v>0</v>
      </c>
      <c r="V718" s="184">
        <f>'1 уровень'!V559</f>
        <v>0</v>
      </c>
      <c r="W718" s="184">
        <f>'1 уровень'!W559</f>
        <v>0</v>
      </c>
      <c r="X718" s="184">
        <f>'1 уровень'!X559</f>
        <v>0</v>
      </c>
      <c r="Y718" s="184">
        <f>'1 уровень'!Y559</f>
        <v>0</v>
      </c>
      <c r="Z718" s="2226">
        <f>'1 уровень'!Z559</f>
        <v>0</v>
      </c>
      <c r="AA718" s="224">
        <f>'1 уровень'!AA559</f>
        <v>0</v>
      </c>
      <c r="AB718" s="224">
        <f>'1 уровень'!AB559</f>
        <v>0</v>
      </c>
      <c r="AC718" s="2586">
        <f>'1 уровень'!AC559</f>
        <v>0</v>
      </c>
      <c r="AD718" s="2152">
        <f>'1 уровень'!AD559</f>
        <v>0</v>
      </c>
      <c r="AE718" s="2152">
        <f>'1 уровень'!AE559</f>
        <v>0</v>
      </c>
      <c r="AF718" s="2152">
        <f>'1 уровень'!AF559</f>
        <v>0</v>
      </c>
      <c r="AG718" s="224"/>
      <c r="AH718" s="224"/>
    </row>
    <row r="719" spans="1:209" x14ac:dyDescent="0.25">
      <c r="A719" s="158">
        <v>1</v>
      </c>
      <c r="B719" s="2197" t="s">
        <v>336</v>
      </c>
      <c r="C719" s="185">
        <f>'1 уровень'!C560</f>
        <v>625035</v>
      </c>
      <c r="D719" s="185">
        <f>'1 уровень'!D560</f>
        <v>572949</v>
      </c>
      <c r="E719" s="262">
        <f>'1 уровень'!E560</f>
        <v>560719.25</v>
      </c>
      <c r="F719" s="2512">
        <f>'1 уровень'!F560</f>
        <v>97.865473192203851</v>
      </c>
      <c r="G719" s="152"/>
      <c r="H719" s="152">
        <f>'1 уровень'!H560</f>
        <v>0</v>
      </c>
      <c r="I719" s="241">
        <f>'1 уровень'!I560</f>
        <v>0</v>
      </c>
      <c r="J719" s="241">
        <f>'1 уровень'!J560</f>
        <v>0</v>
      </c>
      <c r="K719" s="241">
        <f>'1 уровень'!K560</f>
        <v>0</v>
      </c>
      <c r="L719" s="241">
        <f>'1 уровень'!L560</f>
        <v>0</v>
      </c>
      <c r="M719" s="241">
        <f>'1 уровень'!M560</f>
        <v>0</v>
      </c>
      <c r="N719" s="241">
        <f>'1 уровень'!N560</f>
        <v>0</v>
      </c>
      <c r="O719" s="184">
        <f>'1 уровень'!O560</f>
        <v>0</v>
      </c>
      <c r="P719" s="184">
        <f>'1 уровень'!P560</f>
        <v>0</v>
      </c>
      <c r="Q719" s="184">
        <f>'1 уровень'!Q560</f>
        <v>0</v>
      </c>
      <c r="R719" s="184">
        <f>'1 уровень'!R560</f>
        <v>0</v>
      </c>
      <c r="S719" s="184">
        <f>'1 уровень'!S560</f>
        <v>0</v>
      </c>
      <c r="T719" s="184">
        <f>'1 уровень'!T560</f>
        <v>0</v>
      </c>
      <c r="U719" s="184">
        <f>'1 уровень'!U560</f>
        <v>0</v>
      </c>
      <c r="V719" s="184">
        <f>'1 уровень'!V560</f>
        <v>0</v>
      </c>
      <c r="W719" s="184">
        <f>'1 уровень'!W560</f>
        <v>0</v>
      </c>
      <c r="X719" s="184">
        <f>'1 уровень'!X560</f>
        <v>0</v>
      </c>
      <c r="Y719" s="184">
        <f>'1 уровень'!Y560</f>
        <v>0</v>
      </c>
      <c r="Z719" s="2226">
        <f>'1 уровень'!Z560</f>
        <v>0</v>
      </c>
      <c r="AA719" s="263">
        <f>'1 уровень'!AA560</f>
        <v>0</v>
      </c>
      <c r="AB719" s="263">
        <f>'1 уровень'!AB560</f>
        <v>0</v>
      </c>
      <c r="AC719" s="2587">
        <f>'1 уровень'!AC560</f>
        <v>0</v>
      </c>
      <c r="AD719" s="2153">
        <f>'1 уровень'!AD560</f>
        <v>0</v>
      </c>
      <c r="AE719" s="2153">
        <f>'1 уровень'!AE560</f>
        <v>0</v>
      </c>
      <c r="AF719" s="2153">
        <f>'1 уровень'!AF560</f>
        <v>0</v>
      </c>
      <c r="AG719" s="263"/>
      <c r="AH719" s="263"/>
      <c r="AI719" s="159"/>
      <c r="AJ719" s="159"/>
      <c r="AK719" s="159"/>
      <c r="AL719" s="159"/>
      <c r="AM719" s="159"/>
      <c r="AN719" s="159"/>
      <c r="AO719" s="159"/>
      <c r="AP719" s="159"/>
      <c r="AQ719" s="159"/>
      <c r="AR719" s="159"/>
      <c r="AS719" s="159"/>
      <c r="AT719" s="159"/>
      <c r="AU719" s="159"/>
      <c r="AV719" s="159"/>
      <c r="AW719" s="159"/>
      <c r="AX719" s="159"/>
      <c r="AY719" s="159"/>
      <c r="AZ719" s="159"/>
      <c r="BA719" s="159"/>
      <c r="BB719" s="159"/>
      <c r="BC719" s="159"/>
      <c r="BD719" s="159"/>
      <c r="BE719" s="159"/>
      <c r="BF719" s="159"/>
      <c r="BG719" s="159"/>
      <c r="BH719" s="159"/>
      <c r="BI719" s="159"/>
      <c r="BJ719" s="159"/>
      <c r="BK719" s="159"/>
      <c r="BL719" s="159"/>
      <c r="BM719" s="159"/>
      <c r="BN719" s="159"/>
      <c r="BO719" s="159"/>
      <c r="BP719" s="159"/>
      <c r="BQ719" s="159"/>
      <c r="BR719" s="159"/>
      <c r="BS719" s="159"/>
      <c r="BT719" s="159"/>
      <c r="BU719" s="159"/>
      <c r="BV719" s="159"/>
      <c r="BW719" s="159"/>
      <c r="BX719" s="159"/>
      <c r="BY719" s="159"/>
      <c r="BZ719" s="159"/>
      <c r="CA719" s="159"/>
      <c r="CB719" s="159"/>
      <c r="CC719" s="159"/>
      <c r="CD719" s="159"/>
      <c r="CE719" s="159"/>
      <c r="CF719" s="159"/>
      <c r="CG719" s="159"/>
      <c r="CH719" s="159"/>
      <c r="CI719" s="159"/>
      <c r="CJ719" s="159"/>
      <c r="CK719" s="159"/>
      <c r="CL719" s="159"/>
      <c r="CM719" s="159"/>
      <c r="CN719" s="159"/>
      <c r="CO719" s="159"/>
      <c r="CP719" s="159"/>
      <c r="CQ719" s="159"/>
      <c r="CR719" s="159"/>
      <c r="CS719" s="159"/>
      <c r="CT719" s="159"/>
      <c r="CU719" s="159"/>
      <c r="CV719" s="159"/>
      <c r="CW719" s="159"/>
      <c r="CX719" s="159"/>
      <c r="CY719" s="159"/>
      <c r="CZ719" s="159"/>
      <c r="DA719" s="159"/>
      <c r="DB719" s="159"/>
      <c r="DC719" s="159"/>
      <c r="DD719" s="159"/>
      <c r="DE719" s="159"/>
      <c r="DF719" s="159"/>
      <c r="DG719" s="159"/>
      <c r="DH719" s="159"/>
      <c r="DI719" s="159"/>
      <c r="DJ719" s="159"/>
      <c r="DK719" s="159"/>
      <c r="DL719" s="159"/>
      <c r="DM719" s="159"/>
      <c r="DN719" s="159"/>
      <c r="DO719" s="159"/>
      <c r="DP719" s="159"/>
      <c r="DQ719" s="159"/>
      <c r="DR719" s="159"/>
      <c r="DS719" s="159"/>
      <c r="DT719" s="159"/>
      <c r="DU719" s="159"/>
      <c r="DV719" s="159"/>
      <c r="DW719" s="159"/>
      <c r="DX719" s="159"/>
      <c r="DY719" s="159"/>
      <c r="DZ719" s="159"/>
      <c r="EA719" s="159"/>
      <c r="EB719" s="159"/>
      <c r="EC719" s="159"/>
      <c r="ED719" s="159"/>
      <c r="EE719" s="159"/>
      <c r="EF719" s="159"/>
      <c r="EG719" s="159"/>
      <c r="EH719" s="159"/>
      <c r="EI719" s="159"/>
      <c r="EJ719" s="159"/>
      <c r="EK719" s="159"/>
      <c r="EL719" s="159"/>
      <c r="EM719" s="159"/>
      <c r="EN719" s="159"/>
      <c r="EO719" s="159"/>
      <c r="EP719" s="159"/>
      <c r="EQ719" s="159"/>
      <c r="ER719" s="159"/>
      <c r="ES719" s="159"/>
      <c r="ET719" s="159"/>
      <c r="EU719" s="159"/>
      <c r="EV719" s="159"/>
      <c r="EW719" s="159"/>
      <c r="EX719" s="159"/>
      <c r="EY719" s="159"/>
      <c r="EZ719" s="159"/>
      <c r="FA719" s="159"/>
      <c r="FB719" s="159"/>
      <c r="FC719" s="159"/>
      <c r="FD719" s="159"/>
      <c r="FE719" s="159"/>
      <c r="FF719" s="159"/>
      <c r="FG719" s="159"/>
      <c r="FH719" s="159"/>
      <c r="FI719" s="159"/>
      <c r="FJ719" s="159"/>
      <c r="FK719" s="159"/>
      <c r="FL719" s="159"/>
      <c r="FM719" s="159"/>
      <c r="FN719" s="159"/>
      <c r="FO719" s="159"/>
      <c r="FP719" s="159"/>
      <c r="FQ719" s="159"/>
      <c r="FR719" s="159"/>
      <c r="FS719" s="159"/>
      <c r="FT719" s="159"/>
      <c r="FU719" s="159"/>
      <c r="FV719" s="159"/>
      <c r="FW719" s="159"/>
      <c r="FX719" s="159"/>
      <c r="FY719" s="159"/>
      <c r="FZ719" s="159"/>
      <c r="GA719" s="159"/>
      <c r="GB719" s="159"/>
      <c r="GC719" s="159"/>
      <c r="GD719" s="159"/>
      <c r="GE719" s="159"/>
      <c r="GF719" s="159"/>
      <c r="GG719" s="159"/>
      <c r="GH719" s="159"/>
      <c r="GI719" s="159"/>
      <c r="GJ719" s="159"/>
      <c r="GK719" s="159"/>
      <c r="GL719" s="159"/>
      <c r="GM719" s="159"/>
      <c r="GN719" s="159"/>
      <c r="GO719" s="159"/>
      <c r="GP719" s="159"/>
      <c r="GQ719" s="159"/>
      <c r="GR719" s="159"/>
      <c r="GS719" s="159"/>
      <c r="GT719" s="159"/>
      <c r="GU719" s="159"/>
      <c r="GV719" s="159"/>
      <c r="GW719" s="159"/>
      <c r="GX719" s="159"/>
      <c r="GY719" s="159"/>
      <c r="GZ719" s="159"/>
      <c r="HA719" s="159"/>
    </row>
    <row r="720" spans="1:209" ht="30" x14ac:dyDescent="0.25">
      <c r="A720" s="158">
        <v>1</v>
      </c>
      <c r="B720" s="2197" t="s">
        <v>170</v>
      </c>
      <c r="C720" s="185">
        <f>'1 уровень'!C561</f>
        <v>97124</v>
      </c>
      <c r="D720" s="185">
        <f>'1 уровень'!D561</f>
        <v>89030</v>
      </c>
      <c r="E720" s="262">
        <f>'1 уровень'!E561</f>
        <v>92321</v>
      </c>
      <c r="F720" s="2512">
        <f>'1 уровень'!F561</f>
        <v>103.69650679546221</v>
      </c>
      <c r="G720" s="152">
        <f>'1 уровень'!G561</f>
        <v>0</v>
      </c>
      <c r="H720" s="152">
        <f>'1 уровень'!H561</f>
        <v>0</v>
      </c>
      <c r="I720" s="241">
        <f>'1 уровень'!I561</f>
        <v>0</v>
      </c>
      <c r="J720" s="241">
        <f>'1 уровень'!J561</f>
        <v>0</v>
      </c>
      <c r="K720" s="241">
        <f>'1 уровень'!K561</f>
        <v>0</v>
      </c>
      <c r="L720" s="241">
        <f>'1 уровень'!L561</f>
        <v>0</v>
      </c>
      <c r="M720" s="241">
        <f>'1 уровень'!M561</f>
        <v>0</v>
      </c>
      <c r="N720" s="241">
        <f>'1 уровень'!N561</f>
        <v>0</v>
      </c>
      <c r="O720" s="184">
        <f>'1 уровень'!O561</f>
        <v>0</v>
      </c>
      <c r="P720" s="184">
        <f>'1 уровень'!P561</f>
        <v>0</v>
      </c>
      <c r="Q720" s="184">
        <f>'1 уровень'!Q561</f>
        <v>0</v>
      </c>
      <c r="R720" s="184">
        <f>'1 уровень'!R561</f>
        <v>0</v>
      </c>
      <c r="S720" s="184">
        <f>'1 уровень'!S561</f>
        <v>0</v>
      </c>
      <c r="T720" s="184">
        <f>'1 уровень'!T561</f>
        <v>0</v>
      </c>
      <c r="U720" s="184">
        <f>'1 уровень'!U561</f>
        <v>0</v>
      </c>
      <c r="V720" s="184">
        <f>'1 уровень'!V561</f>
        <v>0</v>
      </c>
      <c r="W720" s="184">
        <f>'1 уровень'!W561</f>
        <v>0</v>
      </c>
      <c r="X720" s="184">
        <f>'1 уровень'!X561</f>
        <v>0</v>
      </c>
      <c r="Y720" s="184">
        <f>'1 уровень'!Y561</f>
        <v>0</v>
      </c>
      <c r="Z720" s="2226">
        <f>'1 уровень'!Z561</f>
        <v>0</v>
      </c>
      <c r="AA720" s="263">
        <f>'1 уровень'!AA561</f>
        <v>0</v>
      </c>
      <c r="AB720" s="263">
        <f>'1 уровень'!AB561</f>
        <v>0</v>
      </c>
      <c r="AC720" s="2587">
        <f>'1 уровень'!AC561</f>
        <v>0</v>
      </c>
      <c r="AD720" s="2153">
        <f>'1 уровень'!AD561</f>
        <v>0</v>
      </c>
      <c r="AE720" s="2153">
        <f>'1 уровень'!AE561</f>
        <v>0</v>
      </c>
      <c r="AF720" s="2153">
        <f>'1 уровень'!AF561</f>
        <v>0</v>
      </c>
      <c r="AG720" s="263"/>
      <c r="AH720" s="263"/>
    </row>
    <row r="721" spans="1:209" ht="30" x14ac:dyDescent="0.25">
      <c r="A721" s="158">
        <v>1</v>
      </c>
      <c r="B721" s="2198" t="s">
        <v>337</v>
      </c>
      <c r="C721" s="185">
        <f>'1 уровень'!C562</f>
        <v>53000</v>
      </c>
      <c r="D721" s="185">
        <f>'1 уровень'!D562</f>
        <v>48583</v>
      </c>
      <c r="E721" s="262">
        <f>'1 уровень'!E562</f>
        <v>52236</v>
      </c>
      <c r="F721" s="2513">
        <f>'1 уровень'!F562</f>
        <v>107.51909104007575</v>
      </c>
      <c r="G721" s="152"/>
      <c r="H721" s="2528">
        <f>'1 уровень'!H562</f>
        <v>0</v>
      </c>
      <c r="I721" s="241">
        <f>'1 уровень'!I562</f>
        <v>0</v>
      </c>
      <c r="J721" s="241">
        <f>'1 уровень'!J562</f>
        <v>0</v>
      </c>
      <c r="K721" s="241">
        <f>'1 уровень'!K562</f>
        <v>0</v>
      </c>
      <c r="L721" s="241">
        <f>'1 уровень'!L562</f>
        <v>0</v>
      </c>
      <c r="M721" s="241">
        <f>'1 уровень'!M562</f>
        <v>0</v>
      </c>
      <c r="N721" s="241">
        <f>'1 уровень'!N562</f>
        <v>0</v>
      </c>
      <c r="O721" s="184">
        <f>'1 уровень'!O562</f>
        <v>0</v>
      </c>
      <c r="P721" s="184">
        <f>'1 уровень'!P562</f>
        <v>0</v>
      </c>
      <c r="Q721" s="184">
        <f>'1 уровень'!Q562</f>
        <v>0</v>
      </c>
      <c r="R721" s="184">
        <f>'1 уровень'!R562</f>
        <v>0</v>
      </c>
      <c r="S721" s="184">
        <f>'1 уровень'!S562</f>
        <v>0</v>
      </c>
      <c r="T721" s="184">
        <f>'1 уровень'!T562</f>
        <v>0</v>
      </c>
      <c r="U721" s="184">
        <f>'1 уровень'!U562</f>
        <v>0</v>
      </c>
      <c r="V721" s="184">
        <f>'1 уровень'!V562</f>
        <v>0</v>
      </c>
      <c r="W721" s="184">
        <f>'1 уровень'!W562</f>
        <v>0</v>
      </c>
      <c r="X721" s="184">
        <f>'1 уровень'!X562</f>
        <v>0</v>
      </c>
      <c r="Y721" s="184">
        <f>'1 уровень'!Y562</f>
        <v>0</v>
      </c>
      <c r="Z721" s="2226">
        <f>'1 уровень'!Z562</f>
        <v>0</v>
      </c>
      <c r="AA721" s="263">
        <f>'1 уровень'!AA562</f>
        <v>0</v>
      </c>
      <c r="AB721" s="263">
        <f>'1 уровень'!AB562</f>
        <v>0</v>
      </c>
      <c r="AC721" s="2587">
        <f>'1 уровень'!AC562</f>
        <v>0</v>
      </c>
      <c r="AD721" s="2153">
        <f>'1 уровень'!AD562</f>
        <v>0</v>
      </c>
      <c r="AE721" s="2153">
        <f>'1 уровень'!AE562</f>
        <v>0</v>
      </c>
      <c r="AF721" s="2153">
        <f>'1 уровень'!AF562</f>
        <v>0</v>
      </c>
      <c r="AG721" s="263"/>
      <c r="AH721" s="263"/>
    </row>
    <row r="722" spans="1:209" ht="30" x14ac:dyDescent="0.25">
      <c r="A722" s="158">
        <v>1</v>
      </c>
      <c r="B722" s="2199" t="s">
        <v>447</v>
      </c>
      <c r="C722" s="185">
        <f>'1 уровень'!C563</f>
        <v>39270</v>
      </c>
      <c r="D722" s="185">
        <f>'1 уровень'!D563</f>
        <v>35523</v>
      </c>
      <c r="E722" s="262">
        <f>'1 уровень'!E563</f>
        <v>33484</v>
      </c>
      <c r="F722" s="2512">
        <f>'1 уровень'!F563</f>
        <v>94.260056864566621</v>
      </c>
      <c r="G722" s="152"/>
      <c r="H722" s="2528">
        <f>'1 уровень'!H563</f>
        <v>0</v>
      </c>
      <c r="I722" s="241">
        <f>'1 уровень'!I563</f>
        <v>0</v>
      </c>
      <c r="J722" s="241">
        <f>'1 уровень'!J563</f>
        <v>0</v>
      </c>
      <c r="K722" s="241">
        <f>'1 уровень'!K563</f>
        <v>0</v>
      </c>
      <c r="L722" s="241">
        <f>'1 уровень'!L563</f>
        <v>0</v>
      </c>
      <c r="M722" s="241">
        <f>'1 уровень'!M563</f>
        <v>0</v>
      </c>
      <c r="N722" s="241">
        <f>'1 уровень'!N563</f>
        <v>0</v>
      </c>
      <c r="O722" s="184">
        <f>'1 уровень'!O563</f>
        <v>0</v>
      </c>
      <c r="P722" s="184">
        <f>'1 уровень'!P563</f>
        <v>0</v>
      </c>
      <c r="Q722" s="184">
        <f>'1 уровень'!Q563</f>
        <v>0</v>
      </c>
      <c r="R722" s="184">
        <f>'1 уровень'!R563</f>
        <v>0</v>
      </c>
      <c r="S722" s="184">
        <f>'1 уровень'!S563</f>
        <v>0</v>
      </c>
      <c r="T722" s="184">
        <f>'1 уровень'!T563</f>
        <v>0</v>
      </c>
      <c r="U722" s="184">
        <f>'1 уровень'!U563</f>
        <v>0</v>
      </c>
      <c r="V722" s="184">
        <f>'1 уровень'!V563</f>
        <v>0</v>
      </c>
      <c r="W722" s="184">
        <f>'1 уровень'!W563</f>
        <v>0</v>
      </c>
      <c r="X722" s="184">
        <f>'1 уровень'!X563</f>
        <v>0</v>
      </c>
      <c r="Y722" s="184">
        <f>'1 уровень'!Y563</f>
        <v>0</v>
      </c>
      <c r="Z722" s="2226">
        <f>'1 уровень'!Z563</f>
        <v>0</v>
      </c>
      <c r="AA722" s="263">
        <f>'1 уровень'!AA563</f>
        <v>0</v>
      </c>
      <c r="AB722" s="263">
        <f>'1 уровень'!AB563</f>
        <v>0</v>
      </c>
      <c r="AC722" s="2587">
        <f>'1 уровень'!AC563</f>
        <v>0</v>
      </c>
      <c r="AD722" s="2153">
        <f>'1 уровень'!AD563</f>
        <v>0</v>
      </c>
      <c r="AE722" s="2153">
        <f>'1 уровень'!AE563</f>
        <v>0</v>
      </c>
      <c r="AF722" s="2153">
        <f>'1 уровень'!AF563</f>
        <v>0</v>
      </c>
      <c r="AG722" s="263"/>
      <c r="AH722" s="263"/>
      <c r="AI722" s="159"/>
      <c r="AJ722" s="159"/>
      <c r="AK722" s="159"/>
      <c r="AL722" s="159"/>
      <c r="AM722" s="159"/>
      <c r="AN722" s="159"/>
      <c r="AO722" s="159"/>
      <c r="AP722" s="159"/>
      <c r="AQ722" s="159"/>
      <c r="AR722" s="159"/>
      <c r="AS722" s="159"/>
      <c r="AT722" s="159"/>
      <c r="AU722" s="159"/>
      <c r="AV722" s="159"/>
      <c r="AW722" s="159"/>
      <c r="AX722" s="159"/>
      <c r="AY722" s="159"/>
      <c r="AZ722" s="159"/>
      <c r="BA722" s="159"/>
      <c r="BB722" s="159"/>
      <c r="BC722" s="159"/>
      <c r="BD722" s="159"/>
      <c r="BE722" s="159"/>
      <c r="BF722" s="159"/>
      <c r="BG722" s="159"/>
      <c r="BH722" s="159"/>
      <c r="BI722" s="159"/>
      <c r="BJ722" s="159"/>
      <c r="BK722" s="159"/>
      <c r="BL722" s="159"/>
      <c r="BM722" s="159"/>
      <c r="BN722" s="159"/>
      <c r="BO722" s="159"/>
      <c r="BP722" s="159"/>
      <c r="BQ722" s="159"/>
      <c r="BR722" s="159"/>
      <c r="BS722" s="159"/>
      <c r="BT722" s="159"/>
      <c r="BU722" s="159"/>
      <c r="BV722" s="159"/>
      <c r="BW722" s="159"/>
      <c r="BX722" s="159"/>
      <c r="BY722" s="159"/>
      <c r="BZ722" s="159"/>
      <c r="CA722" s="159"/>
      <c r="CB722" s="159"/>
      <c r="CC722" s="159"/>
      <c r="CD722" s="159"/>
      <c r="CE722" s="159"/>
      <c r="CF722" s="159"/>
      <c r="CG722" s="159"/>
      <c r="CH722" s="159"/>
      <c r="CI722" s="159"/>
      <c r="CJ722" s="159"/>
      <c r="CK722" s="159"/>
      <c r="CL722" s="159"/>
      <c r="CM722" s="159"/>
      <c r="CN722" s="159"/>
      <c r="CO722" s="159"/>
      <c r="CP722" s="159"/>
      <c r="CQ722" s="159"/>
      <c r="CR722" s="159"/>
      <c r="CS722" s="159"/>
      <c r="CT722" s="159"/>
      <c r="CU722" s="159"/>
      <c r="CV722" s="159"/>
      <c r="CW722" s="159"/>
      <c r="CX722" s="159"/>
      <c r="CY722" s="159"/>
      <c r="CZ722" s="159"/>
      <c r="DA722" s="159"/>
      <c r="DB722" s="159"/>
      <c r="DC722" s="159"/>
      <c r="DD722" s="159"/>
      <c r="DE722" s="159"/>
      <c r="DF722" s="159"/>
      <c r="DG722" s="159"/>
      <c r="DH722" s="159"/>
      <c r="DI722" s="159"/>
      <c r="DJ722" s="159"/>
      <c r="DK722" s="159"/>
      <c r="DL722" s="159"/>
      <c r="DM722" s="159"/>
      <c r="DN722" s="159"/>
      <c r="DO722" s="159"/>
      <c r="DP722" s="159"/>
      <c r="DQ722" s="159"/>
      <c r="DR722" s="159"/>
      <c r="DS722" s="159"/>
      <c r="DT722" s="159"/>
      <c r="DU722" s="159"/>
      <c r="DV722" s="159"/>
      <c r="DW722" s="159"/>
      <c r="DX722" s="159"/>
      <c r="DY722" s="159"/>
      <c r="DZ722" s="159"/>
      <c r="EA722" s="159"/>
      <c r="EB722" s="159"/>
      <c r="EC722" s="159"/>
      <c r="ED722" s="159"/>
      <c r="EE722" s="159"/>
      <c r="EF722" s="159"/>
      <c r="EG722" s="159"/>
      <c r="EH722" s="159"/>
      <c r="EI722" s="159"/>
      <c r="EJ722" s="159"/>
      <c r="EK722" s="159"/>
      <c r="EL722" s="159"/>
      <c r="EM722" s="159"/>
      <c r="EN722" s="159"/>
      <c r="EO722" s="159"/>
      <c r="EP722" s="159"/>
      <c r="EQ722" s="159"/>
      <c r="ER722" s="159"/>
      <c r="ES722" s="159"/>
      <c r="ET722" s="159"/>
      <c r="EU722" s="159"/>
      <c r="EV722" s="159"/>
      <c r="EW722" s="159"/>
      <c r="EX722" s="159"/>
      <c r="EY722" s="159"/>
      <c r="EZ722" s="159"/>
      <c r="FA722" s="159"/>
      <c r="FB722" s="159"/>
      <c r="FC722" s="159"/>
      <c r="FD722" s="159"/>
      <c r="FE722" s="159"/>
      <c r="FF722" s="159"/>
      <c r="FG722" s="159"/>
      <c r="FH722" s="159"/>
      <c r="FI722" s="159"/>
      <c r="FJ722" s="159"/>
      <c r="FK722" s="159"/>
      <c r="FL722" s="159"/>
      <c r="FM722" s="159"/>
      <c r="FN722" s="159"/>
      <c r="FO722" s="159"/>
      <c r="FP722" s="159"/>
      <c r="FQ722" s="159"/>
      <c r="FR722" s="159"/>
      <c r="FS722" s="159"/>
      <c r="FT722" s="159"/>
      <c r="FU722" s="159"/>
      <c r="FV722" s="159"/>
      <c r="FW722" s="159"/>
      <c r="FX722" s="159"/>
      <c r="FY722" s="159"/>
      <c r="FZ722" s="159"/>
      <c r="GA722" s="159"/>
      <c r="GB722" s="159"/>
      <c r="GC722" s="159"/>
      <c r="GD722" s="159"/>
      <c r="GE722" s="159"/>
      <c r="GF722" s="159"/>
      <c r="GG722" s="159"/>
      <c r="GH722" s="159"/>
      <c r="GI722" s="159"/>
      <c r="GJ722" s="159"/>
      <c r="GK722" s="159"/>
      <c r="GL722" s="159"/>
      <c r="GM722" s="159"/>
      <c r="GN722" s="159"/>
      <c r="GO722" s="159"/>
      <c r="GP722" s="159"/>
      <c r="GQ722" s="159"/>
      <c r="GR722" s="159"/>
      <c r="GS722" s="159"/>
      <c r="GT722" s="159"/>
      <c r="GU722" s="159"/>
      <c r="GV722" s="159"/>
      <c r="GW722" s="159"/>
      <c r="GX722" s="159"/>
      <c r="GY722" s="159"/>
      <c r="GZ722" s="159"/>
      <c r="HA722" s="159"/>
    </row>
    <row r="723" spans="1:209" ht="30" x14ac:dyDescent="0.25">
      <c r="A723" s="158">
        <v>1</v>
      </c>
      <c r="B723" s="2197" t="s">
        <v>491</v>
      </c>
      <c r="C723" s="185">
        <f>'1 уровень'!C564</f>
        <v>500</v>
      </c>
      <c r="D723" s="185">
        <f>'1 уровень'!D564</f>
        <v>458</v>
      </c>
      <c r="E723" s="262">
        <f>'1 уровень'!E564</f>
        <v>486</v>
      </c>
      <c r="F723" s="2512">
        <f>'1 уровень'!F564</f>
        <v>106.11353711790392</v>
      </c>
      <c r="G723" s="232">
        <f>'1 уровень'!G564</f>
        <v>0</v>
      </c>
      <c r="H723" s="2529">
        <f>'1 уровень'!H564</f>
        <v>0</v>
      </c>
      <c r="I723" s="241">
        <f>'1 уровень'!I564</f>
        <v>0</v>
      </c>
      <c r="J723" s="241">
        <f>'1 уровень'!J564</f>
        <v>0</v>
      </c>
      <c r="K723" s="241">
        <f>'1 уровень'!K564</f>
        <v>0</v>
      </c>
      <c r="L723" s="241">
        <f>'1 уровень'!L564</f>
        <v>0</v>
      </c>
      <c r="M723" s="241">
        <f>'1 уровень'!M564</f>
        <v>0</v>
      </c>
      <c r="N723" s="241">
        <f>'1 уровень'!N564</f>
        <v>0</v>
      </c>
      <c r="O723" s="184">
        <f>'1 уровень'!O564</f>
        <v>0</v>
      </c>
      <c r="P723" s="184">
        <f>'1 уровень'!P564</f>
        <v>0</v>
      </c>
      <c r="Q723" s="184">
        <f>'1 уровень'!Q564</f>
        <v>0</v>
      </c>
      <c r="R723" s="184">
        <f>'1 уровень'!R564</f>
        <v>0</v>
      </c>
      <c r="S723" s="184">
        <f>'1 уровень'!S564</f>
        <v>0</v>
      </c>
      <c r="T723" s="184">
        <f>'1 уровень'!T564</f>
        <v>0</v>
      </c>
      <c r="U723" s="184">
        <f>'1 уровень'!U564</f>
        <v>0</v>
      </c>
      <c r="V723" s="184">
        <f>'1 уровень'!V564</f>
        <v>0</v>
      </c>
      <c r="W723" s="184">
        <f>'1 уровень'!W564</f>
        <v>0</v>
      </c>
      <c r="X723" s="184">
        <f>'1 уровень'!X564</f>
        <v>0</v>
      </c>
      <c r="Y723" s="184">
        <f>'1 уровень'!Y564</f>
        <v>0</v>
      </c>
      <c r="Z723" s="2226">
        <f>'1 уровень'!Z564</f>
        <v>0</v>
      </c>
      <c r="AA723" s="263">
        <f>'1 уровень'!AA564</f>
        <v>0</v>
      </c>
      <c r="AB723" s="263">
        <f>'1 уровень'!AB564</f>
        <v>0</v>
      </c>
      <c r="AC723" s="2587">
        <f>'1 уровень'!AC564</f>
        <v>0</v>
      </c>
      <c r="AD723" s="2153">
        <f>'1 уровень'!AD564</f>
        <v>0</v>
      </c>
      <c r="AE723" s="2153">
        <f>'1 уровень'!AE564</f>
        <v>0</v>
      </c>
      <c r="AF723" s="2153">
        <f>'1 уровень'!AF564</f>
        <v>0</v>
      </c>
      <c r="AG723" s="263"/>
      <c r="AH723" s="263"/>
    </row>
    <row r="724" spans="1:209" s="159" customFormat="1" ht="30" x14ac:dyDescent="0.25">
      <c r="A724" s="158">
        <v>1</v>
      </c>
      <c r="B724" s="246" t="s">
        <v>354</v>
      </c>
      <c r="C724" s="185">
        <f>'1 уровень'!C565</f>
        <v>3500</v>
      </c>
      <c r="D724" s="185">
        <f>'1 уровень'!D565</f>
        <v>3208</v>
      </c>
      <c r="E724" s="262">
        <f>'1 уровень'!E565</f>
        <v>3346</v>
      </c>
      <c r="F724" s="2512">
        <f>'1 уровень'!F565</f>
        <v>104.30174563591021</v>
      </c>
      <c r="G724" s="152">
        <f>'1 уровень'!G565</f>
        <v>0</v>
      </c>
      <c r="H724" s="2528">
        <f>'1 уровень'!H565</f>
        <v>0</v>
      </c>
      <c r="I724" s="160">
        <f>'1 уровень'!I565</f>
        <v>0</v>
      </c>
      <c r="J724" s="160">
        <f>'1 уровень'!J565</f>
        <v>0</v>
      </c>
      <c r="K724" s="160">
        <f>'1 уровень'!K565</f>
        <v>0</v>
      </c>
      <c r="L724" s="160">
        <f>'1 уровень'!L565</f>
        <v>0</v>
      </c>
      <c r="M724" s="160">
        <f>'1 уровень'!M565</f>
        <v>0</v>
      </c>
      <c r="N724" s="160">
        <f>'1 уровень'!N565</f>
        <v>0</v>
      </c>
      <c r="O724" s="184">
        <f>'1 уровень'!O565</f>
        <v>0</v>
      </c>
      <c r="P724" s="184">
        <f>'1 уровень'!P565</f>
        <v>0</v>
      </c>
      <c r="Q724" s="184">
        <f>'1 уровень'!Q565</f>
        <v>0</v>
      </c>
      <c r="R724" s="184">
        <f>'1 уровень'!R565</f>
        <v>0</v>
      </c>
      <c r="S724" s="184">
        <f>'1 уровень'!S565</f>
        <v>0</v>
      </c>
      <c r="T724" s="184">
        <f>'1 уровень'!T565</f>
        <v>0</v>
      </c>
      <c r="U724" s="184">
        <f>'1 уровень'!U565</f>
        <v>0</v>
      </c>
      <c r="V724" s="184">
        <f>'1 уровень'!V565</f>
        <v>0</v>
      </c>
      <c r="W724" s="184">
        <f>'1 уровень'!W565</f>
        <v>0</v>
      </c>
      <c r="X724" s="184">
        <f>'1 уровень'!X565</f>
        <v>0</v>
      </c>
      <c r="Y724" s="184">
        <f>'1 уровень'!Y565</f>
        <v>0</v>
      </c>
      <c r="Z724" s="2226">
        <f>'1 уровень'!Z565</f>
        <v>0</v>
      </c>
      <c r="AA724" s="780">
        <f>'1 уровень'!AA565</f>
        <v>0</v>
      </c>
      <c r="AB724" s="780">
        <f>'1 уровень'!AB565</f>
        <v>0</v>
      </c>
      <c r="AC724" s="2588">
        <f>'1 уровень'!AC565</f>
        <v>0</v>
      </c>
      <c r="AD724" s="2154">
        <f>'1 уровень'!AD565</f>
        <v>0</v>
      </c>
      <c r="AE724" s="2154">
        <f>'1 уровень'!AE565</f>
        <v>0</v>
      </c>
      <c r="AF724" s="2154">
        <f>'1 уровень'!AF565</f>
        <v>0</v>
      </c>
      <c r="AG724" s="780"/>
      <c r="AH724" s="780"/>
    </row>
    <row r="725" spans="1:209" s="159" customFormat="1" ht="23.25" customHeight="1" x14ac:dyDescent="0.25">
      <c r="A725" s="158">
        <v>1</v>
      </c>
      <c r="B725" s="54" t="s">
        <v>179</v>
      </c>
      <c r="C725" s="184">
        <f>'1 уровень'!C566</f>
        <v>1062049.3999999999</v>
      </c>
      <c r="D725" s="184">
        <f>'1 уровень'!D566</f>
        <v>973550.5</v>
      </c>
      <c r="E725" s="244">
        <f>'1 уровень'!E566</f>
        <v>957717.01250000007</v>
      </c>
      <c r="F725" s="2519">
        <f>'1 уровень'!F566</f>
        <v>98.373634701024756</v>
      </c>
      <c r="G725" s="152">
        <f>'1 уровень'!G566</f>
        <v>0</v>
      </c>
      <c r="H725" s="2528">
        <f>'1 уровень'!H566</f>
        <v>0</v>
      </c>
      <c r="I725" s="160">
        <f>'1 уровень'!I566</f>
        <v>0</v>
      </c>
      <c r="J725" s="160">
        <f>'1 уровень'!J566</f>
        <v>0</v>
      </c>
      <c r="K725" s="160">
        <f>'1 уровень'!K566</f>
        <v>0</v>
      </c>
      <c r="L725" s="160">
        <f>'1 уровень'!L566</f>
        <v>0</v>
      </c>
      <c r="M725" s="160">
        <f>'1 уровень'!M566</f>
        <v>0</v>
      </c>
      <c r="N725" s="160">
        <f>'1 уровень'!N566</f>
        <v>0</v>
      </c>
      <c r="O725" s="184">
        <f>'1 уровень'!O566</f>
        <v>1082900.9633690743</v>
      </c>
      <c r="P725" s="184">
        <f>'1 уровень'!P566</f>
        <v>1083557.0565690743</v>
      </c>
      <c r="Q725" s="184">
        <f>'1 уровень'!Q566</f>
        <v>1083557.0565690743</v>
      </c>
      <c r="R725" s="184">
        <f>'1 уровень'!R566</f>
        <v>1083557.0565690743</v>
      </c>
      <c r="S725" s="184">
        <f>'1 уровень'!S566</f>
        <v>1078163.2724890742</v>
      </c>
      <c r="T725" s="184">
        <f>'1 уровень'!T566</f>
        <v>1078137.1575890742</v>
      </c>
      <c r="U725" s="184">
        <f>'1 уровень'!U566</f>
        <v>1080406.2095590744</v>
      </c>
      <c r="V725" s="184">
        <f>'1 уровень'!V566</f>
        <v>1080406.2095590744</v>
      </c>
      <c r="W725" s="184">
        <f>'1 уровень'!W566</f>
        <v>1079710.3094600001</v>
      </c>
      <c r="X725" s="184">
        <f>'1 уровень'!X566</f>
        <v>1079710.3094600001</v>
      </c>
      <c r="Y725" s="184">
        <f>'1 уровень'!Y566</f>
        <v>1079710.3094600001</v>
      </c>
      <c r="Z725" s="2226">
        <f>'1 уровень'!Z566</f>
        <v>990457.64142827643</v>
      </c>
      <c r="AA725" s="780">
        <f>'1 уровень'!AA566</f>
        <v>992920.01728000003</v>
      </c>
      <c r="AB725" s="780">
        <f>'1 уровень'!AB566</f>
        <v>2462.3758517235328</v>
      </c>
      <c r="AC725" s="2588">
        <f>'1 уровень'!AC566</f>
        <v>-827.80476999999985</v>
      </c>
      <c r="AD725" s="2154">
        <f>'1 уровень'!AD566</f>
        <v>0</v>
      </c>
      <c r="AE725" s="2154">
        <f>'1 уровень'!AE566</f>
        <v>992092.21250999998</v>
      </c>
      <c r="AF725" s="2154">
        <f>'1 уровень'!AF566</f>
        <v>29962.189270000003</v>
      </c>
      <c r="AG725" s="780"/>
      <c r="AH725" s="780"/>
    </row>
    <row r="726" spans="1:209" x14ac:dyDescent="0.25">
      <c r="A726" s="158">
        <v>1</v>
      </c>
      <c r="B726" s="2200" t="s">
        <v>359</v>
      </c>
      <c r="C726" s="185">
        <f>'1 уровень'!C568</f>
        <v>704459</v>
      </c>
      <c r="D726" s="185">
        <f>'1 уровень'!D568</f>
        <v>643117</v>
      </c>
      <c r="E726" s="262">
        <f>'1 уровень'!E568</f>
        <v>654755</v>
      </c>
      <c r="F726" s="2512">
        <f>'1 уровень'!F568</f>
        <v>101.8096240652945</v>
      </c>
      <c r="G726" s="232">
        <f>'1 уровень'!G568</f>
        <v>0</v>
      </c>
      <c r="H726" s="2529">
        <f>'1 уровень'!H568</f>
        <v>0</v>
      </c>
      <c r="I726" s="241">
        <f>'1 уровень'!I568</f>
        <v>0</v>
      </c>
      <c r="J726" s="241">
        <f>'1 уровень'!J568</f>
        <v>0</v>
      </c>
      <c r="K726" s="241">
        <f>'1 уровень'!K568</f>
        <v>0</v>
      </c>
      <c r="L726" s="241">
        <f>'1 уровень'!L568</f>
        <v>0</v>
      </c>
      <c r="M726" s="241">
        <f>'1 уровень'!M568</f>
        <v>0</v>
      </c>
      <c r="N726" s="241">
        <f>'1 уровень'!N568</f>
        <v>0</v>
      </c>
      <c r="O726" s="184">
        <f>'1 уровень'!O568</f>
        <v>0</v>
      </c>
      <c r="P726" s="184">
        <f>'1 уровень'!P568</f>
        <v>0</v>
      </c>
      <c r="Q726" s="184">
        <f>'1 уровень'!Q568</f>
        <v>0</v>
      </c>
      <c r="R726" s="184">
        <f>'1 уровень'!R568</f>
        <v>0</v>
      </c>
      <c r="S726" s="184">
        <f>'1 уровень'!S568</f>
        <v>0</v>
      </c>
      <c r="T726" s="184">
        <f>'1 уровень'!T568</f>
        <v>0</v>
      </c>
      <c r="U726" s="184">
        <f>'1 уровень'!U568</f>
        <v>0</v>
      </c>
      <c r="V726" s="184">
        <f>'1 уровень'!V568</f>
        <v>0</v>
      </c>
      <c r="W726" s="184">
        <f>'1 уровень'!W568</f>
        <v>0</v>
      </c>
      <c r="X726" s="184">
        <f>'1 уровень'!X568</f>
        <v>0</v>
      </c>
      <c r="Y726" s="184">
        <f>'1 уровень'!Y568</f>
        <v>0</v>
      </c>
      <c r="Z726" s="2226">
        <f>'1 уровень'!Z568</f>
        <v>0</v>
      </c>
      <c r="AA726" s="263">
        <f>'1 уровень'!AA568</f>
        <v>0</v>
      </c>
      <c r="AB726" s="263">
        <f>'1 уровень'!AB568</f>
        <v>0</v>
      </c>
      <c r="AC726" s="2587">
        <f>'1 уровень'!AC568</f>
        <v>0</v>
      </c>
      <c r="AD726" s="2153">
        <f>'1 уровень'!AD568</f>
        <v>0</v>
      </c>
      <c r="AE726" s="2153">
        <f>'1 уровень'!AE568</f>
        <v>0</v>
      </c>
      <c r="AF726" s="2153">
        <f>'1 уровень'!AF568</f>
        <v>0</v>
      </c>
      <c r="AG726" s="263"/>
      <c r="AH726" s="263"/>
    </row>
    <row r="727" spans="1:209" x14ac:dyDescent="0.25">
      <c r="A727" s="158">
        <v>1</v>
      </c>
      <c r="B727" s="144" t="s">
        <v>33</v>
      </c>
      <c r="C727" s="185">
        <f>'1 уровень'!C569</f>
        <v>0</v>
      </c>
      <c r="D727" s="185">
        <f>'1 уровень'!D569</f>
        <v>0</v>
      </c>
      <c r="E727" s="262">
        <f>'1 уровень'!E569</f>
        <v>0</v>
      </c>
      <c r="F727" s="2512">
        <f>'1 уровень'!F569</f>
        <v>0</v>
      </c>
      <c r="G727" s="232">
        <f>'1 уровень'!G569</f>
        <v>0</v>
      </c>
      <c r="H727" s="2529">
        <f>'1 уровень'!H569</f>
        <v>0</v>
      </c>
      <c r="I727" s="241">
        <f>'1 уровень'!I569</f>
        <v>0</v>
      </c>
      <c r="J727" s="241">
        <f>'1 уровень'!J569</f>
        <v>0</v>
      </c>
      <c r="K727" s="241">
        <f>'1 уровень'!K569</f>
        <v>0</v>
      </c>
      <c r="L727" s="241">
        <f>'1 уровень'!L569</f>
        <v>0</v>
      </c>
      <c r="M727" s="241">
        <f>'1 уровень'!M569</f>
        <v>0</v>
      </c>
      <c r="N727" s="241">
        <f>'1 уровень'!N569</f>
        <v>0</v>
      </c>
      <c r="O727" s="184">
        <f>'1 уровень'!O569</f>
        <v>0</v>
      </c>
      <c r="P727" s="184">
        <f>'1 уровень'!P569</f>
        <v>0</v>
      </c>
      <c r="Q727" s="184">
        <f>'1 уровень'!Q569</f>
        <v>0</v>
      </c>
      <c r="R727" s="184">
        <f>'1 уровень'!R569</f>
        <v>0</v>
      </c>
      <c r="S727" s="184">
        <f>'1 уровень'!S569</f>
        <v>0</v>
      </c>
      <c r="T727" s="184">
        <f>'1 уровень'!T569</f>
        <v>0</v>
      </c>
      <c r="U727" s="184">
        <f>'1 уровень'!U569</f>
        <v>0</v>
      </c>
      <c r="V727" s="184">
        <f>'1 уровень'!V569</f>
        <v>0</v>
      </c>
      <c r="W727" s="184">
        <f>'1 уровень'!W569</f>
        <v>0</v>
      </c>
      <c r="X727" s="184">
        <f>'1 уровень'!X569</f>
        <v>0</v>
      </c>
      <c r="Y727" s="184">
        <f>'1 уровень'!Y569</f>
        <v>0</v>
      </c>
      <c r="Z727" s="2226">
        <f>'1 уровень'!Z569</f>
        <v>0</v>
      </c>
      <c r="AA727" s="263">
        <f>'1 уровень'!AA569</f>
        <v>0</v>
      </c>
      <c r="AB727" s="263">
        <f>'1 уровень'!AB569</f>
        <v>0</v>
      </c>
      <c r="AC727" s="2587">
        <f>'1 уровень'!AC569</f>
        <v>0</v>
      </c>
      <c r="AD727" s="2153">
        <f>'1 уровень'!AD569</f>
        <v>0</v>
      </c>
      <c r="AE727" s="2153">
        <f>'1 уровень'!AE569</f>
        <v>0</v>
      </c>
      <c r="AF727" s="2153">
        <f>'1 уровень'!AF569</f>
        <v>0</v>
      </c>
      <c r="AG727" s="263"/>
      <c r="AH727" s="263"/>
    </row>
    <row r="728" spans="1:209" x14ac:dyDescent="0.25">
      <c r="A728" s="158">
        <v>1</v>
      </c>
      <c r="B728" s="2783" t="s">
        <v>225</v>
      </c>
      <c r="C728" s="185">
        <f>'1 уровень'!C570</f>
        <v>3420</v>
      </c>
      <c r="D728" s="185">
        <f>'1 уровень'!D570</f>
        <v>3132.5833333333335</v>
      </c>
      <c r="E728" s="262">
        <f>'1 уровень'!E570</f>
        <v>3062</v>
      </c>
      <c r="F728" s="2512">
        <f>'1 уровень'!F570</f>
        <v>97.746801096007019</v>
      </c>
      <c r="G728" s="232">
        <f>'1 уровень'!G570</f>
        <v>11.898538011695907</v>
      </c>
      <c r="H728" s="2529">
        <f>'1 уровень'!H570</f>
        <v>13.293272370999347</v>
      </c>
      <c r="I728" s="241">
        <f>'1 уровень'!I570</f>
        <v>40693</v>
      </c>
      <c r="J728" s="241">
        <f>'1 уровень'!J570</f>
        <v>37278</v>
      </c>
      <c r="K728" s="241">
        <f>'1 уровень'!K570</f>
        <v>40704</v>
      </c>
      <c r="L728" s="241">
        <f>'1 уровень'!L570</f>
        <v>109.19040721068727</v>
      </c>
      <c r="M728" s="241">
        <f>'1 уровень'!M570</f>
        <v>135.23333333333332</v>
      </c>
      <c r="N728" s="241">
        <f>'1 уровень'!N570</f>
        <v>328.35368722970406</v>
      </c>
      <c r="O728" s="184">
        <f>'1 уровень'!O570</f>
        <v>0</v>
      </c>
      <c r="P728" s="184">
        <f>'1 уровень'!P570</f>
        <v>0</v>
      </c>
      <c r="Q728" s="184">
        <f>'1 уровень'!Q570</f>
        <v>0</v>
      </c>
      <c r="R728" s="184">
        <f>'1 уровень'!R570</f>
        <v>0</v>
      </c>
      <c r="S728" s="184">
        <f>'1 уровень'!S570</f>
        <v>0</v>
      </c>
      <c r="T728" s="184">
        <f>'1 уровень'!T570</f>
        <v>0</v>
      </c>
      <c r="U728" s="184">
        <f>'1 уровень'!U570</f>
        <v>0</v>
      </c>
      <c r="V728" s="184">
        <f>'1 уровень'!V570</f>
        <v>0</v>
      </c>
      <c r="W728" s="184">
        <f>'1 уровень'!W570</f>
        <v>0</v>
      </c>
      <c r="X728" s="184">
        <f>'1 уровень'!X570</f>
        <v>0</v>
      </c>
      <c r="Y728" s="184">
        <f>'1 уровень'!Y570</f>
        <v>0</v>
      </c>
      <c r="Z728" s="2226">
        <f>'1 уровень'!Z570</f>
        <v>0</v>
      </c>
      <c r="AA728" s="263">
        <f>'1 уровень'!AA570</f>
        <v>0</v>
      </c>
      <c r="AB728" s="263">
        <f>'1 уровень'!AB570</f>
        <v>0</v>
      </c>
      <c r="AC728" s="2587">
        <f>'1 уровень'!AC570</f>
        <v>0</v>
      </c>
      <c r="AD728" s="2153">
        <f>'1 уровень'!AD570</f>
        <v>0</v>
      </c>
      <c r="AE728" s="2153">
        <f>'1 уровень'!AE570</f>
        <v>0</v>
      </c>
      <c r="AF728" s="2153">
        <f>'1 уровень'!AF570</f>
        <v>0</v>
      </c>
      <c r="AG728" s="263"/>
      <c r="AH728" s="263"/>
    </row>
    <row r="729" spans="1:209" ht="30" x14ac:dyDescent="0.25">
      <c r="B729" s="2944" t="s">
        <v>475</v>
      </c>
      <c r="C729" s="185">
        <f>'1 уровень'!C571</f>
        <v>50</v>
      </c>
      <c r="D729" s="185">
        <f>'1 уровень'!D571</f>
        <v>50</v>
      </c>
      <c r="E729" s="262">
        <f>'1 уровень'!E571</f>
        <v>71</v>
      </c>
      <c r="F729" s="2512">
        <f>'1 уровень'!F571</f>
        <v>142</v>
      </c>
      <c r="G729" s="232">
        <f>'1 уровень'!G571</f>
        <v>10</v>
      </c>
      <c r="H729" s="2529">
        <f>'1 уровень'!H571</f>
        <v>10.915492957746478</v>
      </c>
      <c r="I729" s="241">
        <f>'1 уровень'!I571</f>
        <v>500</v>
      </c>
      <c r="J729" s="241">
        <f>'1 уровень'!J571</f>
        <v>500</v>
      </c>
      <c r="K729" s="241">
        <f>'1 уровень'!K571</f>
        <v>775</v>
      </c>
      <c r="L729" s="241">
        <f>'1 уровень'!L571</f>
        <v>155</v>
      </c>
      <c r="M729" s="241">
        <f>'1 уровень'!M571</f>
        <v>15</v>
      </c>
      <c r="N729" s="241">
        <f>'1 уровень'!N571</f>
        <v>56.363636363636367</v>
      </c>
      <c r="O729" s="184">
        <f>'1 уровень'!O571</f>
        <v>0</v>
      </c>
      <c r="P729" s="184">
        <f>'1 уровень'!P571</f>
        <v>0</v>
      </c>
      <c r="Q729" s="184">
        <f>'1 уровень'!Q571</f>
        <v>0</v>
      </c>
      <c r="R729" s="184">
        <f>'1 уровень'!R571</f>
        <v>0</v>
      </c>
      <c r="S729" s="184">
        <f>'1 уровень'!S571</f>
        <v>0</v>
      </c>
      <c r="T729" s="184">
        <f>'1 уровень'!T571</f>
        <v>0</v>
      </c>
      <c r="U729" s="184">
        <f>'1 уровень'!U571</f>
        <v>0</v>
      </c>
      <c r="V729" s="262">
        <f>'1 уровень'!V571</f>
        <v>622.45799999999997</v>
      </c>
      <c r="W729" s="262">
        <f>'1 уровень'!W571</f>
        <v>622.45799999999997</v>
      </c>
      <c r="X729" s="262">
        <f>'1 уровень'!X571</f>
        <v>622.45799999999997</v>
      </c>
      <c r="Y729" s="262">
        <f>'1 уровень'!Y571</f>
        <v>622.45799999999997</v>
      </c>
      <c r="Z729" s="2708">
        <f>'1 уровень'!Z571</f>
        <v>622.45799999999997</v>
      </c>
      <c r="AA729" s="263">
        <f>'1 уровень'!AA571</f>
        <v>1034.89193</v>
      </c>
      <c r="AB729" s="263">
        <f>'1 уровень'!AB571</f>
        <v>412.43393000000003</v>
      </c>
      <c r="AC729" s="2587">
        <f>'1 уровень'!AC571</f>
        <v>0</v>
      </c>
      <c r="AD729" s="2153">
        <f>'1 уровень'!AD571</f>
        <v>0</v>
      </c>
      <c r="AE729" s="2153">
        <f>'1 уровень'!AE571</f>
        <v>1034.89193</v>
      </c>
      <c r="AF729" s="2153">
        <f>'1 уровень'!AF571</f>
        <v>0</v>
      </c>
      <c r="AG729" s="263"/>
      <c r="AH729" s="263"/>
    </row>
    <row r="730" spans="1:209" s="159" customFormat="1" x14ac:dyDescent="0.25">
      <c r="A730" s="158">
        <v>1</v>
      </c>
      <c r="B730" s="2784" t="s">
        <v>16</v>
      </c>
      <c r="C730" s="262">
        <f>'1 уровень'!C572</f>
        <v>10350</v>
      </c>
      <c r="D730" s="262">
        <f>'1 уровень'!D572</f>
        <v>9571</v>
      </c>
      <c r="E730" s="262">
        <f>'1 уровень'!E572</f>
        <v>9306</v>
      </c>
      <c r="F730" s="2520">
        <f>'1 уровень'!F572</f>
        <v>97.23121930832724</v>
      </c>
      <c r="G730" s="2171">
        <f>'1 уровень'!G572</f>
        <v>6.2792270531400964</v>
      </c>
      <c r="H730" s="2707">
        <f>'1 уровень'!H572</f>
        <v>5.3929722759509993</v>
      </c>
      <c r="I730" s="2172">
        <f>'1 уровень'!I572</f>
        <v>64990</v>
      </c>
      <c r="J730" s="2172">
        <f>'1 уровень'!J572</f>
        <v>59825</v>
      </c>
      <c r="K730" s="2172">
        <f>'1 уровень'!K572</f>
        <v>50187</v>
      </c>
      <c r="L730" s="2172">
        <f>'1 уровень'!L572</f>
        <v>83.889678228165494</v>
      </c>
      <c r="M730" s="2172">
        <f>'1 уровень'!M572</f>
        <v>272</v>
      </c>
      <c r="N730" s="2172">
        <f>'1 уровень'!N572</f>
        <v>201.28475935828877</v>
      </c>
      <c r="O730" s="262">
        <f>'1 уровень'!O572</f>
        <v>0</v>
      </c>
      <c r="P730" s="262">
        <f>'1 уровень'!P572</f>
        <v>0</v>
      </c>
      <c r="Q730" s="262">
        <f>'1 уровень'!Q572</f>
        <v>0</v>
      </c>
      <c r="R730" s="262">
        <f>'1 уровень'!R572</f>
        <v>0</v>
      </c>
      <c r="S730" s="262">
        <f>'1 уровень'!S572</f>
        <v>0</v>
      </c>
      <c r="T730" s="262">
        <f>'1 уровень'!T572</f>
        <v>0</v>
      </c>
      <c r="U730" s="262">
        <f>'1 уровень'!U572</f>
        <v>0</v>
      </c>
      <c r="V730" s="262">
        <f>'1 уровень'!V572</f>
        <v>0</v>
      </c>
      <c r="W730" s="262">
        <f>'1 уровень'!W572</f>
        <v>0</v>
      </c>
      <c r="X730" s="262">
        <f>'1 уровень'!X572</f>
        <v>0</v>
      </c>
      <c r="Y730" s="262">
        <f>'1 уровень'!Y572</f>
        <v>0</v>
      </c>
      <c r="Z730" s="2708">
        <f>'1 уровень'!Z572</f>
        <v>0</v>
      </c>
      <c r="AA730" s="263">
        <f>'1 уровень'!AA572</f>
        <v>0</v>
      </c>
      <c r="AB730" s="263">
        <f>'1 уровень'!AB572</f>
        <v>0</v>
      </c>
      <c r="AC730" s="2587">
        <f>'1 уровень'!AC572</f>
        <v>0</v>
      </c>
      <c r="AD730" s="2153">
        <f>'1 уровень'!AD572</f>
        <v>0</v>
      </c>
      <c r="AE730" s="2153">
        <f>'1 уровень'!AE572</f>
        <v>0</v>
      </c>
      <c r="AF730" s="2153">
        <f>'1 уровень'!AF572</f>
        <v>0</v>
      </c>
      <c r="AG730" s="263"/>
      <c r="AH730" s="263"/>
    </row>
    <row r="731" spans="1:209" s="159" customFormat="1" ht="30" x14ac:dyDescent="0.25">
      <c r="A731" s="158"/>
      <c r="B731" s="2944" t="s">
        <v>475</v>
      </c>
      <c r="C731" s="262">
        <f>'1 уровень'!C573</f>
        <v>1000</v>
      </c>
      <c r="D731" s="262">
        <f>'1 уровень'!D573</f>
        <v>1000</v>
      </c>
      <c r="E731" s="262">
        <f>'1 уровень'!E573</f>
        <v>643</v>
      </c>
      <c r="F731" s="2520">
        <f>'1 уровень'!F573</f>
        <v>64.3</v>
      </c>
      <c r="G731" s="2171">
        <f>'1 уровень'!G573</f>
        <v>3</v>
      </c>
      <c r="H731" s="2707">
        <f>'1 уровень'!H573</f>
        <v>1.3421461897356144</v>
      </c>
      <c r="I731" s="2172">
        <f>'1 уровень'!I573</f>
        <v>3000</v>
      </c>
      <c r="J731" s="2172">
        <f>'1 уровень'!J573</f>
        <v>3000</v>
      </c>
      <c r="K731" s="2172">
        <f>'1 уровень'!K573</f>
        <v>863</v>
      </c>
      <c r="L731" s="2172">
        <f>'1 уровень'!L573</f>
        <v>28.766666666666669</v>
      </c>
      <c r="M731" s="2172">
        <f>'1 уровень'!M573</f>
        <v>13</v>
      </c>
      <c r="N731" s="2172">
        <f>'1 уровень'!N573</f>
        <v>72.419580419580427</v>
      </c>
      <c r="O731" s="262">
        <f>'1 уровень'!O573</f>
        <v>0</v>
      </c>
      <c r="P731" s="262">
        <f>'1 уровень'!P573</f>
        <v>0</v>
      </c>
      <c r="Q731" s="262">
        <f>'1 уровень'!Q573</f>
        <v>0</v>
      </c>
      <c r="R731" s="262">
        <f>'1 уровень'!R573</f>
        <v>0</v>
      </c>
      <c r="S731" s="262">
        <f>'1 уровень'!S573</f>
        <v>0</v>
      </c>
      <c r="T731" s="262">
        <f>'1 уровень'!T573</f>
        <v>0</v>
      </c>
      <c r="U731" s="262">
        <f>'1 уровень'!U573</f>
        <v>0</v>
      </c>
      <c r="V731" s="262">
        <f>'1 уровень'!V573</f>
        <v>14183.824000000001</v>
      </c>
      <c r="W731" s="262">
        <f>'1 уровень'!W573</f>
        <v>14183.824000000001</v>
      </c>
      <c r="X731" s="262">
        <f>'1 уровень'!X573</f>
        <v>14183.824000000001</v>
      </c>
      <c r="Y731" s="262">
        <f>'1 уровень'!Y573</f>
        <v>14183.824000000001</v>
      </c>
      <c r="Z731" s="2708">
        <f>'1 уровень'!Z573</f>
        <v>14183.824000000001</v>
      </c>
      <c r="AA731" s="263">
        <f>'1 уровень'!AA573</f>
        <v>9208.0916799999995</v>
      </c>
      <c r="AB731" s="263">
        <f>'1 уровень'!AB573</f>
        <v>-4975.732320000001</v>
      </c>
      <c r="AC731" s="2587">
        <f>'1 уровень'!AC573</f>
        <v>0</v>
      </c>
      <c r="AD731" s="2153">
        <f>'1 уровень'!AD573</f>
        <v>0</v>
      </c>
      <c r="AE731" s="2153">
        <f>'1 уровень'!AE573</f>
        <v>9208.0916799999995</v>
      </c>
      <c r="AF731" s="2153">
        <f>'1 уровень'!AF573</f>
        <v>0</v>
      </c>
      <c r="AG731" s="263"/>
      <c r="AH731" s="263"/>
    </row>
    <row r="732" spans="1:209" ht="29.25" x14ac:dyDescent="0.25">
      <c r="A732" s="158">
        <v>1</v>
      </c>
      <c r="B732" s="635" t="s">
        <v>355</v>
      </c>
      <c r="C732" s="244">
        <f>'1 уровень'!C574</f>
        <v>13770</v>
      </c>
      <c r="D732" s="244">
        <f>'1 уровень'!D574</f>
        <v>12703.583333333334</v>
      </c>
      <c r="E732" s="244">
        <f>'1 уровень'!E574</f>
        <v>12368</v>
      </c>
      <c r="F732" s="2521">
        <f>'1 уровень'!F574</f>
        <v>97.358356894052207</v>
      </c>
      <c r="G732" s="222">
        <f>'1 уровень'!G574</f>
        <v>7.6748729121278139</v>
      </c>
      <c r="H732" s="2709">
        <f>'1 уровень'!H574</f>
        <v>7.3488842173350584</v>
      </c>
      <c r="I732" s="222">
        <f>'1 уровень'!I574</f>
        <v>105683</v>
      </c>
      <c r="J732" s="222">
        <f>'1 уровень'!J574</f>
        <v>97103</v>
      </c>
      <c r="K732" s="222">
        <f>'1 уровень'!K574</f>
        <v>90891</v>
      </c>
      <c r="L732" s="222">
        <f>'1 уровень'!L574</f>
        <v>93.60266933050471</v>
      </c>
      <c r="M732" s="222">
        <f>'1 уровень'!M574</f>
        <v>407.23333333333335</v>
      </c>
      <c r="N732" s="222">
        <f>'1 уровень'!N574</f>
        <v>243.48158676062414</v>
      </c>
      <c r="O732" s="244">
        <f>'1 уровень'!O574</f>
        <v>395751.34758653992</v>
      </c>
      <c r="P732" s="244">
        <f>'1 уровень'!P574</f>
        <v>395169.39505364001</v>
      </c>
      <c r="Q732" s="244">
        <f>'1 уровень'!Q574</f>
        <v>394541.46086637332</v>
      </c>
      <c r="R732" s="244">
        <f>'1 уровень'!R574</f>
        <v>394541.46086637332</v>
      </c>
      <c r="S732" s="244">
        <f>'1 уровень'!S574</f>
        <v>393333.62901637331</v>
      </c>
      <c r="T732" s="244">
        <f>'1 уровень'!T574</f>
        <v>393178.81074852665</v>
      </c>
      <c r="U732" s="244">
        <f>'1 уровень'!U574</f>
        <v>386773.50671497663</v>
      </c>
      <c r="V732" s="244">
        <f>'1 уровень'!V574</f>
        <v>401579.78871497663</v>
      </c>
      <c r="W732" s="244">
        <f>'1 уровень'!W574</f>
        <v>401579.78871497663</v>
      </c>
      <c r="X732" s="244">
        <f>'1 уровень'!X574</f>
        <v>400936.84727037663</v>
      </c>
      <c r="Y732" s="244">
        <f>'1 уровень'!Y574</f>
        <v>400936.84727037663</v>
      </c>
      <c r="Z732" s="2710">
        <f>'1 уровень'!Z574</f>
        <v>368342.24387355777</v>
      </c>
      <c r="AA732" s="780">
        <f>'1 уровень'!AA574</f>
        <v>385777.61766999995</v>
      </c>
      <c r="AB732" s="780">
        <f>'1 уровень'!AB574</f>
        <v>17435.373796442229</v>
      </c>
      <c r="AC732" s="2588">
        <f>'1 уровень'!AC574</f>
        <v>-742.28692000000001</v>
      </c>
      <c r="AD732" s="2154">
        <f>'1 уровень'!AD574</f>
        <v>0</v>
      </c>
      <c r="AE732" s="2154">
        <f>'1 уровень'!AE574</f>
        <v>385035.33074999996</v>
      </c>
      <c r="AF732" s="2154">
        <f>'1 уровень'!AF574</f>
        <v>14411.970919999991</v>
      </c>
      <c r="AG732" s="263"/>
      <c r="AH732" s="263"/>
    </row>
    <row r="733" spans="1:209" ht="33.75" customHeight="1" x14ac:dyDescent="0.25">
      <c r="B733" s="2944" t="s">
        <v>475</v>
      </c>
      <c r="C733" s="185">
        <f>'1 уровень'!C575</f>
        <v>1050</v>
      </c>
      <c r="D733" s="185">
        <f>'1 уровень'!D575</f>
        <v>1050</v>
      </c>
      <c r="E733" s="262">
        <f>'1 уровень'!E575</f>
        <v>714</v>
      </c>
      <c r="F733" s="2512">
        <f>'1 уровень'!F575</f>
        <v>68</v>
      </c>
      <c r="G733" s="241">
        <f>'1 уровень'!G575</f>
        <v>3.3333333333333335</v>
      </c>
      <c r="H733" s="2529">
        <f>'1 уровень'!H575</f>
        <v>2.2941176470588234</v>
      </c>
      <c r="I733" s="241">
        <f>'1 уровень'!I575</f>
        <v>3500</v>
      </c>
      <c r="J733" s="241">
        <f>'1 уровень'!J575</f>
        <v>3500</v>
      </c>
      <c r="K733" s="241">
        <f>'1 уровень'!K575</f>
        <v>1638</v>
      </c>
      <c r="L733" s="241">
        <f>'1 уровень'!L575</f>
        <v>46.800000000000004</v>
      </c>
      <c r="M733" s="241">
        <f>'1 уровень'!M575</f>
        <v>28</v>
      </c>
      <c r="N733" s="241">
        <f>'1 уровень'!N575</f>
        <v>63.81818181818182</v>
      </c>
      <c r="O733" s="184">
        <f>'1 уровень'!O575</f>
        <v>0</v>
      </c>
      <c r="P733" s="184">
        <f>'1 уровень'!P575</f>
        <v>0</v>
      </c>
      <c r="Q733" s="184">
        <f>'1 уровень'!Q575</f>
        <v>0</v>
      </c>
      <c r="R733" s="184">
        <f>'1 уровень'!R575</f>
        <v>0</v>
      </c>
      <c r="S733" s="184">
        <f>'1 уровень'!S575</f>
        <v>0</v>
      </c>
      <c r="T733" s="184">
        <f>'1 уровень'!T575</f>
        <v>0</v>
      </c>
      <c r="U733" s="184">
        <f>'1 уровень'!U575</f>
        <v>0</v>
      </c>
      <c r="V733" s="262">
        <f>'1 уровень'!V575</f>
        <v>14806.282000000001</v>
      </c>
      <c r="W733" s="262">
        <f>'1 уровень'!W575</f>
        <v>14806.282000000001</v>
      </c>
      <c r="X733" s="262">
        <f>'1 уровень'!X575</f>
        <v>14806.282000000001</v>
      </c>
      <c r="Y733" s="262">
        <f>'1 уровень'!Y575</f>
        <v>14806.282000000001</v>
      </c>
      <c r="Z733" s="2708">
        <f>'1 уровень'!Z575</f>
        <v>14806.282000000001</v>
      </c>
      <c r="AA733" s="263">
        <f>'1 уровень'!AA575</f>
        <v>10242.983609999999</v>
      </c>
      <c r="AB733" s="263">
        <f>'1 уровень'!AB575</f>
        <v>-4563.2983900000008</v>
      </c>
      <c r="AC733" s="2587">
        <f>'1 уровень'!AC575</f>
        <v>0</v>
      </c>
      <c r="AD733" s="2153">
        <f>'1 уровень'!AD575</f>
        <v>0</v>
      </c>
      <c r="AE733" s="2153">
        <f>'1 уровень'!AE575</f>
        <v>10242.983609999999</v>
      </c>
      <c r="AF733" s="2153">
        <f>'1 уровень'!AF575</f>
        <v>0</v>
      </c>
      <c r="AG733" s="263"/>
      <c r="AH733" s="263"/>
    </row>
    <row r="734" spans="1:209" ht="30" x14ac:dyDescent="0.25">
      <c r="A734" s="158">
        <v>1</v>
      </c>
      <c r="B734" s="2190" t="s">
        <v>356</v>
      </c>
      <c r="C734" s="244">
        <f>'1 уровень'!C576</f>
        <v>455</v>
      </c>
      <c r="D734" s="244">
        <f>'1 уровень'!D576</f>
        <v>417.58333333333331</v>
      </c>
      <c r="E734" s="244">
        <f>'1 уровень'!E576</f>
        <v>467</v>
      </c>
      <c r="F734" s="2521">
        <f>'1 уровень'!F576</f>
        <v>111.83396527639194</v>
      </c>
      <c r="G734" s="232">
        <f>'1 уровень'!G576</f>
        <v>17.956043956043956</v>
      </c>
      <c r="H734" s="2529">
        <f>'1 уровень'!H576</f>
        <v>20.905781584582442</v>
      </c>
      <c r="I734" s="241">
        <f>'1 уровень'!I576</f>
        <v>8170</v>
      </c>
      <c r="J734" s="241">
        <f>'1 уровень'!J576</f>
        <v>7498</v>
      </c>
      <c r="K734" s="241">
        <f>'1 уровень'!K576</f>
        <v>9763</v>
      </c>
      <c r="L734" s="241">
        <f>'1 уровень'!L576</f>
        <v>130.20805548146171</v>
      </c>
      <c r="M734" s="241">
        <f>'1 уровень'!M576</f>
        <v>27.233333333333334</v>
      </c>
      <c r="N734" s="241">
        <f>'1 уровень'!N576</f>
        <v>391.08490041170575</v>
      </c>
      <c r="O734" s="184">
        <f>'1 уровень'!O576</f>
        <v>0</v>
      </c>
      <c r="P734" s="184">
        <f>'1 уровень'!P576</f>
        <v>0</v>
      </c>
      <c r="Q734" s="184">
        <f>'1 уровень'!Q576</f>
        <v>0</v>
      </c>
      <c r="R734" s="184">
        <f>'1 уровень'!R576</f>
        <v>0</v>
      </c>
      <c r="S734" s="184">
        <f>'1 уровень'!S576</f>
        <v>0</v>
      </c>
      <c r="T734" s="184">
        <f>'1 уровень'!T576</f>
        <v>0</v>
      </c>
      <c r="U734" s="184">
        <f>'1 уровень'!U576</f>
        <v>0</v>
      </c>
      <c r="V734" s="184">
        <f>'1 уровень'!V576</f>
        <v>0</v>
      </c>
      <c r="W734" s="184">
        <f>'1 уровень'!W576</f>
        <v>0</v>
      </c>
      <c r="X734" s="184">
        <f>'1 уровень'!X576</f>
        <v>0</v>
      </c>
      <c r="Y734" s="184">
        <f>'1 уровень'!Y576</f>
        <v>0</v>
      </c>
      <c r="Z734" s="2226">
        <f>'1 уровень'!Z576</f>
        <v>0</v>
      </c>
      <c r="AA734" s="263">
        <f>'1 уровень'!AA576</f>
        <v>0</v>
      </c>
      <c r="AB734" s="263">
        <f>'1 уровень'!AB576</f>
        <v>0</v>
      </c>
      <c r="AC734" s="2587">
        <f>'1 уровень'!AC576</f>
        <v>0</v>
      </c>
      <c r="AD734" s="2153">
        <f>'1 уровень'!AD576</f>
        <v>0</v>
      </c>
      <c r="AE734" s="2153">
        <f>'1 уровень'!AE576</f>
        <v>0</v>
      </c>
      <c r="AF734" s="2153">
        <f>'1 уровень'!AF576</f>
        <v>0</v>
      </c>
      <c r="AG734" s="263"/>
      <c r="AH734" s="263"/>
    </row>
    <row r="735" spans="1:209" ht="30" x14ac:dyDescent="0.25">
      <c r="A735" s="158">
        <v>1</v>
      </c>
      <c r="B735" s="2190" t="s">
        <v>333</v>
      </c>
      <c r="C735" s="262">
        <f>'1 уровень'!C577</f>
        <v>9575</v>
      </c>
      <c r="D735" s="262">
        <f>'1 уровень'!D577</f>
        <v>8777</v>
      </c>
      <c r="E735" s="262">
        <f>'1 уровень'!E577</f>
        <v>7306</v>
      </c>
      <c r="F735" s="2521">
        <f>'1 уровень'!F577</f>
        <v>83.240287114048087</v>
      </c>
      <c r="G735" s="225">
        <f>'1 уровень'!G577</f>
        <v>0</v>
      </c>
      <c r="H735" s="2530">
        <f>'1 уровень'!H577</f>
        <v>0</v>
      </c>
      <c r="I735" s="233">
        <f>'1 уровень'!I577</f>
        <v>0</v>
      </c>
      <c r="J735" s="233">
        <f>'1 уровень'!J577</f>
        <v>0</v>
      </c>
      <c r="K735" s="233">
        <f>'1 уровень'!K577</f>
        <v>0</v>
      </c>
      <c r="L735" s="233">
        <f>'1 уровень'!L577</f>
        <v>0</v>
      </c>
      <c r="M735" s="233">
        <f>'1 уровень'!M577</f>
        <v>0</v>
      </c>
      <c r="N735" s="233">
        <f>'1 уровень'!N577</f>
        <v>0</v>
      </c>
      <c r="O735" s="184">
        <f>'1 уровень'!O577</f>
        <v>0</v>
      </c>
      <c r="P735" s="184">
        <f>'1 уровень'!P577</f>
        <v>0</v>
      </c>
      <c r="Q735" s="184">
        <f>'1 уровень'!Q577</f>
        <v>0</v>
      </c>
      <c r="R735" s="184">
        <f>'1 уровень'!R577</f>
        <v>0</v>
      </c>
      <c r="S735" s="184">
        <f>'1 уровень'!S577</f>
        <v>0</v>
      </c>
      <c r="T735" s="184">
        <f>'1 уровень'!T577</f>
        <v>0</v>
      </c>
      <c r="U735" s="184">
        <f>'1 уровень'!U577</f>
        <v>0</v>
      </c>
      <c r="V735" s="184">
        <f>'1 уровень'!V577</f>
        <v>0</v>
      </c>
      <c r="W735" s="184">
        <f>'1 уровень'!W577</f>
        <v>0</v>
      </c>
      <c r="X735" s="184">
        <f>'1 уровень'!X577</f>
        <v>0</v>
      </c>
      <c r="Y735" s="184">
        <f>'1 уровень'!Y577</f>
        <v>0</v>
      </c>
      <c r="Z735" s="2226">
        <f>'1 уровень'!Z577</f>
        <v>0</v>
      </c>
      <c r="AA735" s="263">
        <f>'1 уровень'!AA577</f>
        <v>0</v>
      </c>
      <c r="AB735" s="263">
        <f>'1 уровень'!AB577</f>
        <v>0</v>
      </c>
      <c r="AC735" s="2587">
        <f>'1 уровень'!AC577</f>
        <v>0</v>
      </c>
      <c r="AD735" s="2153">
        <f>'1 уровень'!AD577</f>
        <v>0</v>
      </c>
      <c r="AE735" s="2153">
        <f>'1 уровень'!AE577</f>
        <v>0</v>
      </c>
      <c r="AF735" s="2153">
        <f>'1 уровень'!AF577</f>
        <v>0</v>
      </c>
      <c r="AG735" s="263"/>
      <c r="AH735" s="263"/>
    </row>
    <row r="736" spans="1:209" ht="30" x14ac:dyDescent="0.25">
      <c r="A736" s="158">
        <v>1</v>
      </c>
      <c r="B736" s="1180" t="s">
        <v>334</v>
      </c>
      <c r="C736" s="262">
        <f>'1 уровень'!C578</f>
        <v>18517</v>
      </c>
      <c r="D736" s="262">
        <f>'1 уровень'!D578</f>
        <v>16974</v>
      </c>
      <c r="E736" s="262">
        <f>'1 уровень'!E578</f>
        <v>18871</v>
      </c>
      <c r="F736" s="2521">
        <f>'1 уровень'!F578</f>
        <v>111.17591610698716</v>
      </c>
      <c r="G736" s="152">
        <f>'1 уровень'!G578</f>
        <v>0</v>
      </c>
      <c r="H736" s="2528">
        <f>'1 уровень'!H578</f>
        <v>0</v>
      </c>
      <c r="I736" s="241">
        <f>'1 уровень'!I578</f>
        <v>0</v>
      </c>
      <c r="J736" s="241">
        <f>'1 уровень'!J578</f>
        <v>0</v>
      </c>
      <c r="K736" s="241">
        <f>'1 уровень'!K578</f>
        <v>0</v>
      </c>
      <c r="L736" s="241">
        <f>'1 уровень'!L578</f>
        <v>0</v>
      </c>
      <c r="M736" s="241">
        <f>'1 уровень'!M578</f>
        <v>0</v>
      </c>
      <c r="N736" s="241">
        <f>'1 уровень'!N578</f>
        <v>0</v>
      </c>
      <c r="O736" s="184">
        <f>'1 уровень'!O578</f>
        <v>0</v>
      </c>
      <c r="P736" s="184">
        <f>'1 уровень'!P578</f>
        <v>0</v>
      </c>
      <c r="Q736" s="184">
        <f>'1 уровень'!Q578</f>
        <v>0</v>
      </c>
      <c r="R736" s="184">
        <f>'1 уровень'!R578</f>
        <v>0</v>
      </c>
      <c r="S736" s="184">
        <f>'1 уровень'!S578</f>
        <v>0</v>
      </c>
      <c r="T736" s="184">
        <f>'1 уровень'!T578</f>
        <v>0</v>
      </c>
      <c r="U736" s="184">
        <f>'1 уровень'!U578</f>
        <v>0</v>
      </c>
      <c r="V736" s="184">
        <f>'1 уровень'!V578</f>
        <v>0</v>
      </c>
      <c r="W736" s="184">
        <f>'1 уровень'!W578</f>
        <v>0</v>
      </c>
      <c r="X736" s="184">
        <f>'1 уровень'!X578</f>
        <v>0</v>
      </c>
      <c r="Y736" s="184">
        <f>'1 уровень'!Y578</f>
        <v>0</v>
      </c>
      <c r="Z736" s="2226">
        <f>'1 уровень'!Z578</f>
        <v>0</v>
      </c>
      <c r="AA736" s="263">
        <f>'1 уровень'!AA578</f>
        <v>0</v>
      </c>
      <c r="AB736" s="263">
        <f>'1 уровень'!AB578</f>
        <v>0</v>
      </c>
      <c r="AC736" s="2587">
        <f>'1 уровень'!AC578</f>
        <v>0</v>
      </c>
      <c r="AD736" s="2153">
        <f>'1 уровень'!AD578</f>
        <v>0</v>
      </c>
      <c r="AE736" s="2153">
        <f>'1 уровень'!AE578</f>
        <v>0</v>
      </c>
      <c r="AF736" s="2153">
        <f>'1 уровень'!AF578</f>
        <v>0</v>
      </c>
      <c r="AG736" s="263"/>
      <c r="AH736" s="263"/>
      <c r="AI736" s="159"/>
      <c r="AJ736" s="159"/>
      <c r="AK736" s="159"/>
      <c r="AL736" s="159"/>
      <c r="AM736" s="159"/>
      <c r="AN736" s="159"/>
      <c r="AO736" s="159"/>
      <c r="AP736" s="159"/>
      <c r="AQ736" s="159"/>
      <c r="AR736" s="159"/>
      <c r="AS736" s="159"/>
      <c r="AT736" s="159"/>
      <c r="AU736" s="159"/>
      <c r="AV736" s="159"/>
      <c r="AW736" s="159"/>
      <c r="AX736" s="159"/>
      <c r="AY736" s="159"/>
      <c r="AZ736" s="159"/>
      <c r="BA736" s="159"/>
      <c r="BB736" s="159"/>
      <c r="BC736" s="159"/>
      <c r="BD736" s="159"/>
      <c r="BE736" s="159"/>
      <c r="BF736" s="159"/>
      <c r="BG736" s="159"/>
      <c r="BH736" s="159"/>
      <c r="BI736" s="159"/>
      <c r="BJ736" s="159"/>
      <c r="BK736" s="159"/>
      <c r="BL736" s="159"/>
      <c r="BM736" s="159"/>
      <c r="BN736" s="159"/>
      <c r="BO736" s="159"/>
      <c r="BP736" s="159"/>
      <c r="BQ736" s="159"/>
      <c r="BR736" s="159"/>
      <c r="BS736" s="159"/>
      <c r="BT736" s="159"/>
      <c r="BU736" s="159"/>
      <c r="BV736" s="159"/>
      <c r="BW736" s="159"/>
      <c r="BX736" s="159"/>
      <c r="BY736" s="159"/>
      <c r="BZ736" s="159"/>
      <c r="CA736" s="159"/>
      <c r="CB736" s="159"/>
      <c r="CC736" s="159"/>
      <c r="CD736" s="159"/>
      <c r="CE736" s="159"/>
      <c r="CF736" s="159"/>
      <c r="CG736" s="159"/>
      <c r="CH736" s="159"/>
      <c r="CI736" s="159"/>
      <c r="CJ736" s="159"/>
      <c r="CK736" s="159"/>
      <c r="CL736" s="159"/>
      <c r="CM736" s="159"/>
      <c r="CN736" s="159"/>
      <c r="CO736" s="159"/>
      <c r="CP736" s="159"/>
      <c r="CQ736" s="159"/>
      <c r="CR736" s="159"/>
      <c r="CS736" s="159"/>
      <c r="CT736" s="159"/>
      <c r="CU736" s="159"/>
      <c r="CV736" s="159"/>
      <c r="CW736" s="159"/>
      <c r="CX736" s="159"/>
      <c r="CY736" s="159"/>
      <c r="CZ736" s="159"/>
      <c r="DA736" s="159"/>
      <c r="DB736" s="159"/>
      <c r="DC736" s="159"/>
      <c r="DD736" s="159"/>
      <c r="DE736" s="159"/>
      <c r="DF736" s="159"/>
      <c r="DG736" s="159"/>
      <c r="DH736" s="159"/>
      <c r="DI736" s="159"/>
      <c r="DJ736" s="159"/>
      <c r="DK736" s="159"/>
      <c r="DL736" s="159"/>
      <c r="DM736" s="159"/>
      <c r="DN736" s="159"/>
      <c r="DO736" s="159"/>
      <c r="DP736" s="159"/>
      <c r="DQ736" s="159"/>
      <c r="DR736" s="159"/>
      <c r="DS736" s="159"/>
      <c r="DT736" s="159"/>
      <c r="DU736" s="159"/>
      <c r="DV736" s="159"/>
      <c r="DW736" s="159"/>
      <c r="DX736" s="159"/>
      <c r="DY736" s="159"/>
      <c r="DZ736" s="159"/>
      <c r="EA736" s="159"/>
      <c r="EB736" s="159"/>
      <c r="EC736" s="159"/>
      <c r="ED736" s="159"/>
      <c r="EE736" s="159"/>
      <c r="EF736" s="159"/>
      <c r="EG736" s="159"/>
      <c r="EH736" s="159"/>
      <c r="EI736" s="159"/>
      <c r="EJ736" s="159"/>
      <c r="EK736" s="159"/>
      <c r="EL736" s="159"/>
      <c r="EM736" s="159"/>
      <c r="EN736" s="159"/>
      <c r="EO736" s="159"/>
      <c r="EP736" s="159"/>
      <c r="EQ736" s="159"/>
      <c r="ER736" s="159"/>
      <c r="ES736" s="159"/>
      <c r="ET736" s="159"/>
      <c r="EU736" s="159"/>
      <c r="EV736" s="159"/>
      <c r="EW736" s="159"/>
      <c r="EX736" s="159"/>
      <c r="EY736" s="159"/>
      <c r="EZ736" s="159"/>
      <c r="FA736" s="159"/>
      <c r="FB736" s="159"/>
      <c r="FC736" s="159"/>
      <c r="FD736" s="159"/>
      <c r="FE736" s="159"/>
      <c r="FF736" s="159"/>
      <c r="FG736" s="159"/>
      <c r="FH736" s="159"/>
      <c r="FI736" s="159"/>
      <c r="FJ736" s="159"/>
      <c r="FK736" s="159"/>
      <c r="FL736" s="159"/>
      <c r="FM736" s="159"/>
      <c r="FN736" s="159"/>
      <c r="FO736" s="159"/>
      <c r="FP736" s="159"/>
      <c r="FQ736" s="159"/>
      <c r="FR736" s="159"/>
      <c r="FS736" s="159"/>
      <c r="FT736" s="159"/>
      <c r="FU736" s="159"/>
      <c r="FV736" s="159"/>
      <c r="FW736" s="159"/>
      <c r="FX736" s="159"/>
      <c r="FY736" s="159"/>
      <c r="FZ736" s="159"/>
      <c r="GA736" s="159"/>
      <c r="GB736" s="159"/>
      <c r="GC736" s="159"/>
      <c r="GD736" s="159"/>
      <c r="GE736" s="159"/>
      <c r="GF736" s="159"/>
      <c r="GG736" s="159"/>
      <c r="GH736" s="159"/>
      <c r="GI736" s="159"/>
      <c r="GJ736" s="159"/>
      <c r="GK736" s="159"/>
      <c r="GL736" s="159"/>
      <c r="GM736" s="159"/>
      <c r="GN736" s="159"/>
      <c r="GO736" s="159"/>
      <c r="GP736" s="159"/>
      <c r="GQ736" s="159"/>
      <c r="GR736" s="159"/>
      <c r="GS736" s="159"/>
      <c r="GT736" s="159"/>
      <c r="GU736" s="159"/>
      <c r="GV736" s="159"/>
      <c r="GW736" s="159"/>
      <c r="GX736" s="159"/>
      <c r="GY736" s="159"/>
      <c r="GZ736" s="159"/>
      <c r="HA736" s="159"/>
    </row>
    <row r="737" spans="1:209" s="159" customFormat="1" ht="15" customHeight="1" x14ac:dyDescent="0.25">
      <c r="A737" s="158">
        <v>1</v>
      </c>
      <c r="B737" s="1180" t="s">
        <v>448</v>
      </c>
      <c r="C737" s="262">
        <f>'1 уровень'!C579</f>
        <v>140</v>
      </c>
      <c r="D737" s="262">
        <f>'1 уровень'!D579</f>
        <v>128</v>
      </c>
      <c r="E737" s="262">
        <f>'1 уровень'!E579</f>
        <v>140</v>
      </c>
      <c r="F737" s="2521">
        <f>'1 уровень'!F579</f>
        <v>109.375</v>
      </c>
      <c r="G737" s="152">
        <f>'1 уровень'!G579</f>
        <v>0</v>
      </c>
      <c r="H737" s="2528">
        <f>'1 уровень'!H579</f>
        <v>0</v>
      </c>
      <c r="I737" s="224">
        <f>'1 уровень'!I579</f>
        <v>0</v>
      </c>
      <c r="J737" s="224">
        <f>'1 уровень'!J579</f>
        <v>0</v>
      </c>
      <c r="K737" s="224">
        <f>'1 уровень'!K579</f>
        <v>0</v>
      </c>
      <c r="L737" s="224">
        <f>'1 уровень'!L579</f>
        <v>0</v>
      </c>
      <c r="M737" s="224">
        <f>'1 уровень'!M579</f>
        <v>0</v>
      </c>
      <c r="N737" s="224">
        <f>'1 уровень'!N579</f>
        <v>0</v>
      </c>
      <c r="O737" s="184">
        <f>'1 уровень'!O579</f>
        <v>0</v>
      </c>
      <c r="P737" s="184">
        <f>'1 уровень'!P579</f>
        <v>0</v>
      </c>
      <c r="Q737" s="184">
        <f>'1 уровень'!Q579</f>
        <v>0</v>
      </c>
      <c r="R737" s="184">
        <f>'1 уровень'!R579</f>
        <v>0</v>
      </c>
      <c r="S737" s="184">
        <f>'1 уровень'!S579</f>
        <v>0</v>
      </c>
      <c r="T737" s="184">
        <f>'1 уровень'!T579</f>
        <v>0</v>
      </c>
      <c r="U737" s="184">
        <f>'1 уровень'!U579</f>
        <v>0</v>
      </c>
      <c r="V737" s="184">
        <f>'1 уровень'!V579</f>
        <v>0</v>
      </c>
      <c r="W737" s="184">
        <f>'1 уровень'!W579</f>
        <v>0</v>
      </c>
      <c r="X737" s="184">
        <f>'1 уровень'!X579</f>
        <v>0</v>
      </c>
      <c r="Y737" s="184">
        <f>'1 уровень'!Y579</f>
        <v>0</v>
      </c>
      <c r="Z737" s="2226">
        <f>'1 уровень'!Z579</f>
        <v>0</v>
      </c>
      <c r="AA737" s="224">
        <f>'1 уровень'!AA579</f>
        <v>0</v>
      </c>
      <c r="AB737" s="224">
        <f>'1 уровень'!AB579</f>
        <v>0</v>
      </c>
      <c r="AC737" s="2586">
        <f>'1 уровень'!AC579</f>
        <v>0</v>
      </c>
      <c r="AD737" s="2152">
        <f>'1 уровень'!AD579</f>
        <v>0</v>
      </c>
      <c r="AE737" s="2152">
        <f>'1 уровень'!AE579</f>
        <v>0</v>
      </c>
      <c r="AF737" s="2152">
        <f>'1 уровень'!AF579</f>
        <v>0</v>
      </c>
      <c r="AG737" s="224"/>
      <c r="AH737" s="224"/>
    </row>
    <row r="738" spans="1:209" s="159" customFormat="1" ht="15" customHeight="1" x14ac:dyDescent="0.25">
      <c r="A738" s="158">
        <v>1</v>
      </c>
      <c r="B738" s="1180" t="s">
        <v>335</v>
      </c>
      <c r="C738" s="2057">
        <f>'1 уровень'!C580</f>
        <v>24500</v>
      </c>
      <c r="D738" s="2057">
        <f>'1 уровень'!D580</f>
        <v>22458</v>
      </c>
      <c r="E738" s="2057">
        <f>'1 уровень'!E580</f>
        <v>23463</v>
      </c>
      <c r="F738" s="2522">
        <f>'1 уровень'!F580</f>
        <v>104.47502003740314</v>
      </c>
      <c r="G738" s="148">
        <f>'1 уровень'!G580</f>
        <v>0</v>
      </c>
      <c r="H738" s="2531">
        <f>'1 уровень'!H580</f>
        <v>0</v>
      </c>
      <c r="I738" s="2042">
        <f>'1 уровень'!I580</f>
        <v>0</v>
      </c>
      <c r="J738" s="2042">
        <f>'1 уровень'!J580</f>
        <v>0</v>
      </c>
      <c r="K738" s="2042">
        <f>'1 уровень'!K580</f>
        <v>0</v>
      </c>
      <c r="L738" s="2042">
        <f>'1 уровень'!L580</f>
        <v>0</v>
      </c>
      <c r="M738" s="2042">
        <f>'1 уровень'!M580</f>
        <v>0</v>
      </c>
      <c r="N738" s="2042">
        <f>'1 уровень'!N580</f>
        <v>0</v>
      </c>
      <c r="O738" s="2043">
        <f>'1 уровень'!O580</f>
        <v>0</v>
      </c>
      <c r="P738" s="2043">
        <f>'1 уровень'!P580</f>
        <v>0</v>
      </c>
      <c r="Q738" s="2043">
        <f>'1 уровень'!Q580</f>
        <v>0</v>
      </c>
      <c r="R738" s="2043">
        <f>'1 уровень'!R580</f>
        <v>0</v>
      </c>
      <c r="S738" s="2043">
        <f>'1 уровень'!S580</f>
        <v>0</v>
      </c>
      <c r="T738" s="2043">
        <f>'1 уровень'!T580</f>
        <v>0</v>
      </c>
      <c r="U738" s="2043">
        <f>'1 уровень'!U580</f>
        <v>0</v>
      </c>
      <c r="V738" s="2043">
        <f>'1 уровень'!V580</f>
        <v>0</v>
      </c>
      <c r="W738" s="2043">
        <f>'1 уровень'!W580</f>
        <v>0</v>
      </c>
      <c r="X738" s="2043">
        <f>'1 уровень'!X580</f>
        <v>0</v>
      </c>
      <c r="Y738" s="2043">
        <f>'1 уровень'!Y580</f>
        <v>0</v>
      </c>
      <c r="Z738" s="2238">
        <f>'1 уровень'!Z580</f>
        <v>0</v>
      </c>
      <c r="AA738" s="2042">
        <f>'1 уровень'!AA580</f>
        <v>0</v>
      </c>
      <c r="AB738" s="2042">
        <f>'1 уровень'!AB580</f>
        <v>0</v>
      </c>
      <c r="AC738" s="2568">
        <f>'1 уровень'!AC580</f>
        <v>0</v>
      </c>
      <c r="AD738" s="2155">
        <f>'1 уровень'!AD580</f>
        <v>0</v>
      </c>
      <c r="AE738" s="2155">
        <f>'1 уровень'!AE580</f>
        <v>0</v>
      </c>
      <c r="AF738" s="2155">
        <f>'1 уровень'!AF580</f>
        <v>0</v>
      </c>
      <c r="AG738" s="2042"/>
      <c r="AH738" s="2042"/>
    </row>
    <row r="739" spans="1:209" s="159" customFormat="1" ht="15" customHeight="1" thickBot="1" x14ac:dyDescent="0.3">
      <c r="A739" s="158">
        <v>1</v>
      </c>
      <c r="B739" s="2" t="s">
        <v>412</v>
      </c>
      <c r="C739" s="2041">
        <f>'1 уровень'!C581</f>
        <v>0</v>
      </c>
      <c r="D739" s="2041">
        <f>'1 уровень'!D581</f>
        <v>0</v>
      </c>
      <c r="E739" s="2041">
        <f>'1 уровень'!E581</f>
        <v>0</v>
      </c>
      <c r="F739" s="2522">
        <f>'1 уровень'!F581</f>
        <v>0</v>
      </c>
      <c r="G739" s="148">
        <f>'1 уровень'!G581</f>
        <v>0</v>
      </c>
      <c r="H739" s="2531">
        <f>'1 уровень'!H581</f>
        <v>0</v>
      </c>
      <c r="I739" s="2042">
        <f>'1 уровень'!I581</f>
        <v>0</v>
      </c>
      <c r="J739" s="2042">
        <f>'1 уровень'!J581</f>
        <v>0</v>
      </c>
      <c r="K739" s="2042">
        <f>'1 уровень'!K581</f>
        <v>0</v>
      </c>
      <c r="L739" s="2042">
        <f>'1 уровень'!L581</f>
        <v>0</v>
      </c>
      <c r="M739" s="2042">
        <f>'1 уровень'!M581</f>
        <v>0</v>
      </c>
      <c r="N739" s="2042">
        <f>'1 уровень'!N581</f>
        <v>0</v>
      </c>
      <c r="O739" s="2043">
        <f>'1 уровень'!O581</f>
        <v>261274.8069</v>
      </c>
      <c r="P739" s="2043">
        <f>'1 уровень'!P581</f>
        <v>259759.02049999998</v>
      </c>
      <c r="Q739" s="2043">
        <f>'1 уровень'!Q581</f>
        <v>259759.02049999998</v>
      </c>
      <c r="R739" s="2043">
        <f>'1 уровень'!R581</f>
        <v>259759.02049999998</v>
      </c>
      <c r="S739" s="2043">
        <f>'1 уровень'!S581</f>
        <v>285379.28354000003</v>
      </c>
      <c r="T739" s="2043">
        <f>'1 уровень'!T581</f>
        <v>285379.28354000003</v>
      </c>
      <c r="U739" s="2043">
        <f>'1 уровень'!U581</f>
        <v>297618.67904000002</v>
      </c>
      <c r="V739" s="2043">
        <f>'1 уровень'!V581</f>
        <v>297618.67904000002</v>
      </c>
      <c r="W739" s="2043">
        <f>'1 уровень'!W581</f>
        <v>297618.67904000002</v>
      </c>
      <c r="X739" s="2043">
        <f>'1 уровень'!X581</f>
        <v>297618.67904000002</v>
      </c>
      <c r="Y739" s="2043">
        <f>'1 уровень'!Y581</f>
        <v>297618.67904000002</v>
      </c>
      <c r="Z739" s="2238">
        <f>'1 уровень'!Z581</f>
        <v>270741.14509863633</v>
      </c>
      <c r="AA739" s="2042">
        <f>'1 уровень'!AA581</f>
        <v>280944.41239999997</v>
      </c>
      <c r="AB739" s="2042">
        <f>'1 уровень'!AB581</f>
        <v>10203.267301363638</v>
      </c>
      <c r="AC739" s="2568">
        <f>'1 уровень'!AC581</f>
        <v>0</v>
      </c>
      <c r="AD739" s="2155">
        <f>'1 уровень'!AD581</f>
        <v>0</v>
      </c>
      <c r="AE739" s="2155">
        <f>'1 уровень'!AE581</f>
        <v>280944.41239999997</v>
      </c>
      <c r="AF739" s="2155">
        <f>'1 уровень'!AF581</f>
        <v>4999.9353000000001</v>
      </c>
      <c r="AG739" s="2042"/>
      <c r="AH739" s="2042"/>
    </row>
    <row r="740" spans="1:209" s="159" customFormat="1" ht="27" customHeight="1" x14ac:dyDescent="0.25">
      <c r="A740" s="158">
        <v>1</v>
      </c>
      <c r="B740" s="2485" t="s">
        <v>134</v>
      </c>
      <c r="C740" s="2508">
        <f>'1 уровень'!C581</f>
        <v>0</v>
      </c>
      <c r="D740" s="2508">
        <f>'1 уровень'!D581</f>
        <v>0</v>
      </c>
      <c r="E740" s="2508">
        <f>'1 уровень'!E581</f>
        <v>0</v>
      </c>
      <c r="F740" s="2524">
        <f>'1 уровень'!F581</f>
        <v>0</v>
      </c>
      <c r="G740" s="2532"/>
      <c r="H740" s="2540"/>
      <c r="I740" s="2555"/>
      <c r="J740" s="2561"/>
      <c r="K740" s="2555"/>
      <c r="L740" s="2561"/>
      <c r="M740" s="2555"/>
      <c r="N740" s="2553"/>
      <c r="O740" s="2208">
        <f t="shared" ref="O740:AE740" si="78">O741-O742-O774-O780-O787-O788</f>
        <v>4.1909515857696533E-9</v>
      </c>
      <c r="P740" s="2208">
        <f t="shared" si="78"/>
        <v>5.1222741603851318E-9</v>
      </c>
      <c r="Q740" s="2208">
        <f t="shared" ref="Q740:W740" si="79">Q741-Q742-Q774-Q780-Q787-Q788</f>
        <v>2.5611370801925659E-9</v>
      </c>
      <c r="R740" s="2396">
        <f t="shared" si="79"/>
        <v>0</v>
      </c>
      <c r="S740" s="2577">
        <f t="shared" si="79"/>
        <v>0</v>
      </c>
      <c r="T740" s="2577">
        <f t="shared" si="79"/>
        <v>0</v>
      </c>
      <c r="U740" s="2577">
        <f t="shared" si="79"/>
        <v>4.1909515857696533E-9</v>
      </c>
      <c r="V740" s="3254">
        <f t="shared" si="79"/>
        <v>2.7939677238464355E-9</v>
      </c>
      <c r="W740" s="3254">
        <f t="shared" si="79"/>
        <v>-6.9849193096160889E-9</v>
      </c>
      <c r="X740" s="3254">
        <f t="shared" ref="X740:Y740" si="80">X741-X742-X774-X780-X787-X788</f>
        <v>6.28642737865448E-9</v>
      </c>
      <c r="Y740" s="3254">
        <f t="shared" si="80"/>
        <v>6.28642737865448E-9</v>
      </c>
      <c r="Z740" s="3255">
        <f t="shared" si="78"/>
        <v>6.5192580223083496E-9</v>
      </c>
      <c r="AA740" s="3254">
        <f t="shared" si="78"/>
        <v>5.1222741603851318E-9</v>
      </c>
      <c r="AB740" s="3254">
        <f t="shared" si="78"/>
        <v>-1.4224497135728598E-9</v>
      </c>
      <c r="AC740" s="3254">
        <f t="shared" si="78"/>
        <v>-7.73070496506989E-12</v>
      </c>
      <c r="AD740" s="3256"/>
      <c r="AE740" s="3254">
        <f t="shared" si="78"/>
        <v>-1878.6854999987409</v>
      </c>
      <c r="AF740" s="3254">
        <f>AF741-AF742-AF774-AF780-AF787-AF788</f>
        <v>-1.8189894035458565E-12</v>
      </c>
      <c r="AG740" s="3254"/>
      <c r="AH740" s="2577"/>
      <c r="AI740" s="158"/>
      <c r="AJ740" s="158"/>
      <c r="AK740" s="158"/>
      <c r="AL740" s="158"/>
      <c r="AM740" s="158"/>
      <c r="AN740" s="158"/>
      <c r="AO740" s="158"/>
      <c r="AP740" s="158"/>
      <c r="AQ740" s="158"/>
      <c r="AR740" s="158"/>
      <c r="AS740" s="158"/>
      <c r="AT740" s="158"/>
      <c r="AU740" s="158"/>
      <c r="AV740" s="158"/>
      <c r="AW740" s="158"/>
      <c r="AX740" s="158"/>
      <c r="AY740" s="158"/>
      <c r="AZ740" s="158"/>
      <c r="BA740" s="158"/>
      <c r="BB740" s="158"/>
      <c r="BC740" s="158"/>
      <c r="BD740" s="158"/>
      <c r="BE740" s="158"/>
      <c r="BF740" s="158"/>
      <c r="BG740" s="158"/>
      <c r="BH740" s="158"/>
      <c r="BI740" s="158"/>
      <c r="BJ740" s="158"/>
      <c r="BK740" s="158"/>
      <c r="BL740" s="158"/>
      <c r="BM740" s="158"/>
      <c r="BN740" s="158"/>
      <c r="BO740" s="158"/>
      <c r="BP740" s="158"/>
      <c r="BQ740" s="158"/>
      <c r="BR740" s="158"/>
      <c r="BS740" s="158"/>
      <c r="BT740" s="158"/>
      <c r="BU740" s="158"/>
      <c r="BV740" s="158"/>
      <c r="BW740" s="158"/>
      <c r="BX740" s="158"/>
      <c r="BY740" s="158"/>
      <c r="BZ740" s="158"/>
      <c r="CA740" s="158"/>
      <c r="CB740" s="158"/>
      <c r="CC740" s="158"/>
      <c r="CD740" s="158"/>
      <c r="CE740" s="158"/>
      <c r="CF740" s="158"/>
      <c r="CG740" s="158"/>
      <c r="CH740" s="158"/>
      <c r="CI740" s="158"/>
      <c r="CJ740" s="158"/>
      <c r="CK740" s="158"/>
      <c r="CL740" s="158"/>
      <c r="CM740" s="158"/>
      <c r="CN740" s="158"/>
      <c r="CO740" s="158"/>
      <c r="CP740" s="158"/>
      <c r="CQ740" s="158"/>
      <c r="CR740" s="158"/>
      <c r="CS740" s="158"/>
      <c r="CT740" s="158"/>
      <c r="CU740" s="158"/>
      <c r="CV740" s="158"/>
      <c r="CW740" s="158"/>
      <c r="CX740" s="158"/>
      <c r="CY740" s="158"/>
      <c r="CZ740" s="158"/>
      <c r="DA740" s="158"/>
      <c r="DB740" s="158"/>
      <c r="DC740" s="158"/>
      <c r="DD740" s="158"/>
      <c r="DE740" s="158"/>
      <c r="DF740" s="158"/>
      <c r="DG740" s="158"/>
      <c r="DH740" s="158"/>
      <c r="DI740" s="158"/>
      <c r="DJ740" s="158"/>
      <c r="DK740" s="158"/>
      <c r="DL740" s="158"/>
      <c r="DM740" s="158"/>
      <c r="DN740" s="158"/>
      <c r="DO740" s="158"/>
      <c r="DP740" s="158"/>
      <c r="DQ740" s="158"/>
      <c r="DR740" s="158"/>
      <c r="DS740" s="158"/>
      <c r="DT740" s="158"/>
      <c r="DU740" s="158"/>
      <c r="DV740" s="158"/>
      <c r="DW740" s="158"/>
      <c r="DX740" s="158"/>
      <c r="DY740" s="158"/>
      <c r="DZ740" s="158"/>
      <c r="EA740" s="158"/>
      <c r="EB740" s="158"/>
      <c r="EC740" s="158"/>
      <c r="ED740" s="158"/>
      <c r="EE740" s="158"/>
      <c r="EF740" s="158"/>
      <c r="EG740" s="158"/>
      <c r="EH740" s="158"/>
      <c r="EI740" s="158"/>
      <c r="EJ740" s="158"/>
      <c r="EK740" s="158"/>
      <c r="EL740" s="158"/>
      <c r="EM740" s="158"/>
      <c r="EN740" s="158"/>
      <c r="EO740" s="158"/>
      <c r="EP740" s="158"/>
      <c r="EQ740" s="158"/>
      <c r="ER740" s="158"/>
      <c r="ES740" s="158"/>
      <c r="ET740" s="158"/>
      <c r="EU740" s="158"/>
      <c r="EV740" s="158"/>
      <c r="EW740" s="158"/>
      <c r="EX740" s="158"/>
      <c r="EY740" s="158"/>
      <c r="EZ740" s="158"/>
      <c r="FA740" s="158"/>
      <c r="FB740" s="158"/>
      <c r="FC740" s="158"/>
      <c r="FD740" s="158"/>
      <c r="FE740" s="158"/>
      <c r="FF740" s="158"/>
      <c r="FG740" s="158"/>
      <c r="FH740" s="158"/>
      <c r="FI740" s="158"/>
      <c r="FJ740" s="158"/>
      <c r="FK740" s="158"/>
      <c r="FL740" s="158"/>
      <c r="FM740" s="158"/>
      <c r="FN740" s="158"/>
      <c r="FO740" s="158"/>
      <c r="FP740" s="158"/>
      <c r="FQ740" s="158"/>
      <c r="FR740" s="158"/>
      <c r="FS740" s="158"/>
      <c r="FT740" s="158"/>
      <c r="FU740" s="158"/>
      <c r="FV740" s="158"/>
      <c r="FW740" s="158"/>
      <c r="FX740" s="158"/>
      <c r="FY740" s="158"/>
      <c r="FZ740" s="158"/>
      <c r="GA740" s="158"/>
      <c r="GB740" s="158"/>
      <c r="GC740" s="158"/>
      <c r="GD740" s="158"/>
      <c r="GE740" s="158"/>
      <c r="GF740" s="158"/>
      <c r="GG740" s="158"/>
      <c r="GH740" s="158"/>
      <c r="GI740" s="158"/>
      <c r="GJ740" s="158"/>
      <c r="GK740" s="158"/>
      <c r="GL740" s="158"/>
      <c r="GM740" s="158"/>
      <c r="GN740" s="158"/>
      <c r="GO740" s="158"/>
      <c r="GP740" s="158"/>
      <c r="GQ740" s="158"/>
      <c r="GR740" s="158"/>
      <c r="GS740" s="158"/>
      <c r="GT740" s="158"/>
      <c r="GU740" s="158"/>
      <c r="GV740" s="158"/>
      <c r="GW740" s="158"/>
      <c r="GX740" s="158"/>
      <c r="GY740" s="158"/>
      <c r="GZ740" s="158"/>
      <c r="HA740" s="158"/>
    </row>
    <row r="741" spans="1:209" s="215" customFormat="1" x14ac:dyDescent="0.25">
      <c r="A741" s="158">
        <v>1</v>
      </c>
      <c r="B741" s="2486" t="s">
        <v>116</v>
      </c>
      <c r="C741" s="2509"/>
      <c r="D741" s="2509"/>
      <c r="E741" s="2509"/>
      <c r="F741" s="2525"/>
      <c r="G741" s="2533"/>
      <c r="H741" s="2541"/>
      <c r="I741" s="2556"/>
      <c r="J741" s="2562"/>
      <c r="K741" s="2556"/>
      <c r="L741" s="2562"/>
      <c r="M741" s="2556"/>
      <c r="N741" s="2554"/>
      <c r="O741" s="2203">
        <f t="shared" ref="O741:AA741" si="81">SUM(O9,O56,O99,O137,O172,O206,O246,O280,O318,O352,O389,O423,O458,O494,O528,O562,O596,O630,O664,O698)</f>
        <v>18286900.012663379</v>
      </c>
      <c r="P741" s="2203">
        <f t="shared" si="81"/>
        <v>18311785.518818252</v>
      </c>
      <c r="Q741" s="2203">
        <f t="shared" si="81"/>
        <v>18333667.280476063</v>
      </c>
      <c r="R741" s="2395">
        <f t="shared" si="81"/>
        <v>18342288.133020587</v>
      </c>
      <c r="S741" s="2534">
        <f t="shared" si="81"/>
        <v>18341500.317354314</v>
      </c>
      <c r="T741" s="2534">
        <f t="shared" si="81"/>
        <v>18339065.458127297</v>
      </c>
      <c r="U741" s="2534">
        <f t="shared" si="81"/>
        <v>18261731.666770704</v>
      </c>
      <c r="V741" s="2534">
        <f t="shared" si="81"/>
        <v>18425447.39193166</v>
      </c>
      <c r="W741" s="2534">
        <f t="shared" si="81"/>
        <v>18393296.920152746</v>
      </c>
      <c r="X741" s="2534">
        <f t="shared" ref="X741:Y741" si="82">SUM(X9,X56,X99,X137,X172,X206,X246,X280,X318,X352,X389,X423,X458,X494,X528,X562,X596,X630,X664,X698)</f>
        <v>18496528.881884433</v>
      </c>
      <c r="Y741" s="2534">
        <f t="shared" si="82"/>
        <v>18497470.890356146</v>
      </c>
      <c r="Z741" s="2580">
        <f t="shared" si="81"/>
        <v>16951901.812983993</v>
      </c>
      <c r="AA741" s="2534">
        <f t="shared" si="81"/>
        <v>17028833.696784005</v>
      </c>
      <c r="AB741" s="2534">
        <f>AA741-Z741</f>
        <v>76931.883800011128</v>
      </c>
      <c r="AC741" s="2534">
        <f t="shared" ref="AC741:AF742" si="83">SUM(AC9,AC56,AC99,AC137,AC172,AC206,AC246,AC280,AC318,AC352,AC389,AC423,AC458,AC494,AC528,AC562,AC596,AC630,AC664,AC698)</f>
        <v>-122483.70463300002</v>
      </c>
      <c r="AD741" s="2543">
        <f t="shared" ref="AD741" si="84">SUM(AD9,AD56,AD99,AD137,AD172,AD206,AD246,AD280,AD318,AD352,AD389,AD423,AD458,AD494,AD528,AD562,AD596,AD630,AD664,AD698)</f>
        <v>-1878.6855000000005</v>
      </c>
      <c r="AE741" s="2534">
        <f t="shared" si="83"/>
        <v>16904471.306651</v>
      </c>
      <c r="AF741" s="2534">
        <f t="shared" si="83"/>
        <v>155115.20537999968</v>
      </c>
      <c r="AG741" s="2578">
        <f>AA741/Z741*100</f>
        <v>100.45382450092465</v>
      </c>
      <c r="AH741" s="2578">
        <f>AE741/Z741*100</f>
        <v>99.72020539726897</v>
      </c>
    </row>
    <row r="742" spans="1:209" s="159" customFormat="1" x14ac:dyDescent="0.25">
      <c r="A742" s="158">
        <v>1</v>
      </c>
      <c r="B742" s="2487" t="s">
        <v>43</v>
      </c>
      <c r="C742" s="2510">
        <f>SUM(C10,C57,C100,C138,C173,C207,C247,C281,C319,C353,C390,C424,C459,C495,C529,C563,C597,C631,C665,C699)</f>
        <v>235219</v>
      </c>
      <c r="D742" s="2510">
        <f>SUM(D10,D57,D100,D138,D173,D207,D247,D281,D319,D353,D390,D424,D459,D495,D529,D563,D597,D631,D665,D699)</f>
        <v>215994.75</v>
      </c>
      <c r="E742" s="2510">
        <f>SUM(E10,E57,E100,E138,E173,E207,E247,E281,E319,E353,E390,E424,E459,E495,E529,E563,E597,E631,E665,E699)</f>
        <v>223037</v>
      </c>
      <c r="F742" s="2526">
        <f>E742/D742*100</f>
        <v>103.26038017127732</v>
      </c>
      <c r="G742" s="275">
        <f>J742/D742</f>
        <v>9.3341157597580491</v>
      </c>
      <c r="H742" s="2542">
        <f>K742/E742</f>
        <v>9.026592000430421</v>
      </c>
      <c r="I742" s="2534">
        <f>SUM(I10,I57,I100,I138,I173,I207,I247,I281,I319,I353,I390,I424,I459,I495,I529,I563,I597,I631,I665,I699)</f>
        <v>2199256.1</v>
      </c>
      <c r="J742" s="2543">
        <f>SUM(J10,J57,J100,J138,J173,J207,J247,J281,J319,J353,J390,J424,J459,J495,J529,J563,J597,J631,J665,J699)</f>
        <v>2016120</v>
      </c>
      <c r="K742" s="2534">
        <f>SUM(K10,K57,K100,K138,K173,K207,K247,K281,K319,K353,K390,K424,K459,K495,K529,K563,K597,K631,K665,K699)</f>
        <v>2013264</v>
      </c>
      <c r="L742" s="2543">
        <f>K742/J742*100</f>
        <v>99.858341765371108</v>
      </c>
      <c r="M742" s="2534">
        <f>SUM(M10,M57,M100,M138,M173,M207,M247,M281,M319,M353,M390,M424,M459,M495,M529,M563,M597,M631,M665,M699)</f>
        <v>6668.940927015251</v>
      </c>
      <c r="N742" s="2569">
        <f>K742/$B$3*12/M742</f>
        <v>329.33085238512825</v>
      </c>
      <c r="O742" s="2203">
        <f t="shared" ref="O742:AA742" si="85">SUM(O10,O57,O100,O138,O173,O207,O247,O281,O319,O353,O390,O424,O459,O495,O529,O563,O597,O631,O665,O699)</f>
        <v>8579806.3934983294</v>
      </c>
      <c r="P742" s="2203">
        <f t="shared" si="85"/>
        <v>8537823.6910865549</v>
      </c>
      <c r="Q742" s="2203">
        <f t="shared" si="85"/>
        <v>8537820.5840494893</v>
      </c>
      <c r="R742" s="2395">
        <f t="shared" si="85"/>
        <v>8513609.1728845723</v>
      </c>
      <c r="S742" s="2534">
        <f t="shared" si="85"/>
        <v>8485012.5819145739</v>
      </c>
      <c r="T742" s="2534">
        <f t="shared" si="85"/>
        <v>8474003.8217789587</v>
      </c>
      <c r="U742" s="2534">
        <f t="shared" si="85"/>
        <v>8413410.7133034002</v>
      </c>
      <c r="V742" s="2534">
        <f t="shared" si="85"/>
        <v>8541457.3436815329</v>
      </c>
      <c r="W742" s="2534">
        <f t="shared" si="85"/>
        <v>8521711.9939811938</v>
      </c>
      <c r="X742" s="2534">
        <f t="shared" ref="X742:Y742" si="86">SUM(X10,X57,X100,X138,X173,X207,X247,X281,X319,X353,X390,X424,X459,X495,X529,X563,X597,X631,X665,X699)</f>
        <v>8566473.4417346995</v>
      </c>
      <c r="Y742" s="2534">
        <f t="shared" si="86"/>
        <v>8566473.4417346995</v>
      </c>
      <c r="Z742" s="2580">
        <f t="shared" si="85"/>
        <v>7859402.7513351608</v>
      </c>
      <c r="AA742" s="2534">
        <f t="shared" si="85"/>
        <v>7968523.273839999</v>
      </c>
      <c r="AB742" s="2534">
        <f>AA742-Z742</f>
        <v>109120.52250483818</v>
      </c>
      <c r="AC742" s="2534">
        <f t="shared" si="83"/>
        <v>-75385.137380000015</v>
      </c>
      <c r="AD742" s="2543">
        <f t="shared" ref="AD742" si="87">SUM(AD10,AD57,AD100,AD138,AD173,AD207,AD247,AD281,AD319,AD353,AD390,AD424,AD459,AD495,AD529,AD563,AD597,AD631,AD665,AD699)</f>
        <v>0</v>
      </c>
      <c r="AE742" s="2534">
        <f t="shared" si="83"/>
        <v>7893138.1364599988</v>
      </c>
      <c r="AF742" s="2534">
        <f t="shared" si="83"/>
        <v>64101.405749999998</v>
      </c>
      <c r="AG742" s="2578">
        <f>AA742/Z742*100</f>
        <v>101.3884073123279</v>
      </c>
      <c r="AH742" s="2578">
        <f>AE742/Z742*100</f>
        <v>100.42923598894467</v>
      </c>
      <c r="AI742" s="384"/>
    </row>
    <row r="743" spans="1:209" s="159" customFormat="1" ht="33.75" customHeight="1" x14ac:dyDescent="0.25">
      <c r="A743" s="158"/>
      <c r="B743" s="2944" t="s">
        <v>475</v>
      </c>
      <c r="C743" s="2711">
        <f>SUM(C700,C208)</f>
        <v>3309</v>
      </c>
      <c r="D743" s="3289">
        <f>SUM(D700,D208)</f>
        <v>3309</v>
      </c>
      <c r="E743" s="2711">
        <f>SUM(E700,E208)</f>
        <v>3492</v>
      </c>
      <c r="F743" s="2712">
        <f>E743/C743*100</f>
        <v>105.53037171350861</v>
      </c>
      <c r="G743" s="2733"/>
      <c r="H743" s="2734"/>
      <c r="I743" s="2711">
        <f>SUM(I700,I208)</f>
        <v>13622</v>
      </c>
      <c r="J743" s="2711">
        <f>SUM(J700,J208)</f>
        <v>11737</v>
      </c>
      <c r="K743" s="2711">
        <f>SUM(K700,K208)</f>
        <v>13297</v>
      </c>
      <c r="L743" s="2720">
        <f>K743/J743*100</f>
        <v>113.29130101388772</v>
      </c>
      <c r="M743" s="2711">
        <f>SUM(M700,M208)</f>
        <v>41</v>
      </c>
      <c r="N743" s="2716">
        <f>K743/$B$3*12/M743</f>
        <v>353.80044345898</v>
      </c>
      <c r="O743" s="2735"/>
      <c r="P743" s="2735"/>
      <c r="Q743" s="2735"/>
      <c r="R743" s="2736"/>
      <c r="S743" s="2719"/>
      <c r="T743" s="2719"/>
      <c r="U743" s="2719"/>
      <c r="V743" s="2711">
        <f t="shared" ref="V743:AE743" si="88">SUM(V700,V208)</f>
        <v>118070.57400000001</v>
      </c>
      <c r="W743" s="2711">
        <f>SUM(W700,W208)</f>
        <v>118070.57400000001</v>
      </c>
      <c r="X743" s="2711">
        <f>SUM(X700,X208)</f>
        <v>118070.57400000001</v>
      </c>
      <c r="Y743" s="2711">
        <f>SUM(Y700,Y208)</f>
        <v>118070.57400000001</v>
      </c>
      <c r="Z743" s="2711">
        <f t="shared" si="88"/>
        <v>118070.57400000001</v>
      </c>
      <c r="AA743" s="2711">
        <f t="shared" si="88"/>
        <v>122341.59745999999</v>
      </c>
      <c r="AB743" s="2711">
        <f t="shared" si="88"/>
        <v>4037.8219399999944</v>
      </c>
      <c r="AC743" s="2711">
        <f t="shared" si="88"/>
        <v>0</v>
      </c>
      <c r="AD743" s="3280">
        <f t="shared" ref="AD743" si="89">SUM(AD700,AD208)</f>
        <v>0</v>
      </c>
      <c r="AE743" s="2712">
        <f t="shared" si="88"/>
        <v>122341.59745999999</v>
      </c>
      <c r="AF743" s="2711">
        <f>SUM(AF700,AF208)</f>
        <v>0</v>
      </c>
      <c r="AG743" s="2732"/>
      <c r="AH743" s="2732"/>
      <c r="AI743" s="384"/>
    </row>
    <row r="744" spans="1:209" s="159" customFormat="1" ht="45" customHeight="1" x14ac:dyDescent="0.25">
      <c r="A744" s="158">
        <v>1</v>
      </c>
      <c r="B744" s="2488" t="s">
        <v>309</v>
      </c>
      <c r="C744" s="2510">
        <f>SUM(C701,C11)</f>
        <v>4879</v>
      </c>
      <c r="D744" s="3288">
        <f>SUM(D701,D11)</f>
        <v>4485.75</v>
      </c>
      <c r="E744" s="2510">
        <f>SUM(E701,E11)</f>
        <v>4359</v>
      </c>
      <c r="F744" s="2526">
        <f>E744/D744*100</f>
        <v>97.174385554255139</v>
      </c>
      <c r="G744" s="2534">
        <f t="shared" ref="G744:AE744" si="90">SUM(G701,G11)</f>
        <v>0</v>
      </c>
      <c r="H744" s="2543">
        <f t="shared" si="90"/>
        <v>0</v>
      </c>
      <c r="I744" s="2534">
        <f t="shared" si="90"/>
        <v>0</v>
      </c>
      <c r="J744" s="2543">
        <f t="shared" si="90"/>
        <v>0</v>
      </c>
      <c r="K744" s="2534">
        <f t="shared" si="90"/>
        <v>0</v>
      </c>
      <c r="L744" s="2543">
        <f t="shared" si="90"/>
        <v>0</v>
      </c>
      <c r="M744" s="2534">
        <f t="shared" si="90"/>
        <v>0</v>
      </c>
      <c r="N744" s="2507">
        <f t="shared" si="90"/>
        <v>0</v>
      </c>
      <c r="O744" s="2204">
        <f t="shared" si="90"/>
        <v>667461.74799999991</v>
      </c>
      <c r="P744" s="2204">
        <f t="shared" ref="P744:W744" si="91">SUM(P701,P11)</f>
        <v>657546.55999999994</v>
      </c>
      <c r="Q744" s="2204">
        <f t="shared" si="91"/>
        <v>657546.55900000001</v>
      </c>
      <c r="R744" s="2575">
        <f t="shared" si="91"/>
        <v>657546.55900000001</v>
      </c>
      <c r="S744" s="2578">
        <f t="shared" si="91"/>
        <v>657546.55900000001</v>
      </c>
      <c r="T744" s="2578">
        <f t="shared" si="91"/>
        <v>657546.55900000001</v>
      </c>
      <c r="U744" s="2578">
        <f t="shared" si="91"/>
        <v>658598.13500000001</v>
      </c>
      <c r="V744" s="2578">
        <f t="shared" si="91"/>
        <v>671130.90899999999</v>
      </c>
      <c r="W744" s="2578">
        <f t="shared" si="91"/>
        <v>672691.93499999994</v>
      </c>
      <c r="X744" s="2578">
        <f t="shared" ref="X744:Y744" si="92">SUM(X701,X11)</f>
        <v>672691.93499999994</v>
      </c>
      <c r="Y744" s="2578">
        <f t="shared" si="92"/>
        <v>672691.93499999994</v>
      </c>
      <c r="Z744" s="2580">
        <f t="shared" si="90"/>
        <v>617678.6715833334</v>
      </c>
      <c r="AA744" s="2534">
        <f t="shared" si="90"/>
        <v>615010.75405000011</v>
      </c>
      <c r="AB744" s="2534">
        <f t="shared" si="90"/>
        <v>-2667.9175333333378</v>
      </c>
      <c r="AC744" s="2534">
        <f t="shared" si="90"/>
        <v>0</v>
      </c>
      <c r="AD744" s="2543">
        <f t="shared" ref="AD744" si="93">SUM(AD701,AD11)</f>
        <v>0</v>
      </c>
      <c r="AE744" s="2534">
        <f t="shared" si="90"/>
        <v>615010.75405000011</v>
      </c>
      <c r="AF744" s="2534">
        <f>SUM(AF701,AF11)</f>
        <v>0</v>
      </c>
      <c r="AG744" s="2578">
        <f>AA744/Z744*100</f>
        <v>99.56807355408688</v>
      </c>
      <c r="AH744" s="2578">
        <f>AE744/Z744*100</f>
        <v>99.56807355408688</v>
      </c>
      <c r="AI744" s="384"/>
    </row>
    <row r="745" spans="1:209" s="159" customFormat="1" ht="33" customHeight="1" x14ac:dyDescent="0.25">
      <c r="A745" s="158"/>
      <c r="B745" s="2944" t="s">
        <v>478</v>
      </c>
      <c r="C745" s="2711">
        <f>SUM(C702)</f>
        <v>150</v>
      </c>
      <c r="D745" s="3289">
        <f>SUM(D702)</f>
        <v>150</v>
      </c>
      <c r="E745" s="2711">
        <f>SUM(E702)</f>
        <v>164</v>
      </c>
      <c r="F745" s="2712">
        <f>E745/C745*100</f>
        <v>109.33333333333333</v>
      </c>
      <c r="G745" s="2719"/>
      <c r="H745" s="2720"/>
      <c r="I745" s="2719"/>
      <c r="J745" s="2720"/>
      <c r="K745" s="2719"/>
      <c r="L745" s="2720"/>
      <c r="M745" s="2719"/>
      <c r="N745" s="2729"/>
      <c r="O745" s="2730"/>
      <c r="P745" s="2730"/>
      <c r="Q745" s="2730"/>
      <c r="R745" s="2731"/>
      <c r="S745" s="2732"/>
      <c r="T745" s="2732"/>
      <c r="U745" s="2732"/>
      <c r="V745" s="2711">
        <f t="shared" ref="V745:AC745" si="94">SUM(V702)</f>
        <v>12532.773999999999</v>
      </c>
      <c r="W745" s="2711">
        <f>SUM(W702)</f>
        <v>12532.773999999999</v>
      </c>
      <c r="X745" s="2711">
        <f>SUM(X702)</f>
        <v>12532.773999999999</v>
      </c>
      <c r="Y745" s="2711">
        <f>SUM(Y702)</f>
        <v>12532.773999999999</v>
      </c>
      <c r="Z745" s="2711">
        <f t="shared" si="94"/>
        <v>12532.773999999999</v>
      </c>
      <c r="AA745" s="2711">
        <f t="shared" si="94"/>
        <v>13962.224649999998</v>
      </c>
      <c r="AB745" s="2711">
        <f t="shared" si="94"/>
        <v>1429.4506499999998</v>
      </c>
      <c r="AC745" s="2711">
        <f t="shared" si="94"/>
        <v>0</v>
      </c>
      <c r="AD745" s="3280">
        <f>SUM(AD702)</f>
        <v>0</v>
      </c>
      <c r="AE745" s="2711">
        <f>SUM(AE702)</f>
        <v>13962.224649999998</v>
      </c>
      <c r="AF745" s="2711">
        <f>SUM(AF702)</f>
        <v>0</v>
      </c>
      <c r="AG745" s="2732"/>
      <c r="AH745" s="2732"/>
    </row>
    <row r="746" spans="1:209" s="159" customFormat="1" x14ac:dyDescent="0.25">
      <c r="A746" s="158">
        <v>1</v>
      </c>
      <c r="B746" s="2487" t="s">
        <v>311</v>
      </c>
      <c r="C746" s="2510">
        <f>C703+C12</f>
        <v>3464</v>
      </c>
      <c r="D746" s="2510">
        <f>D703+D12</f>
        <v>3175</v>
      </c>
      <c r="E746" s="2510">
        <f>E703+E12</f>
        <v>3209</v>
      </c>
      <c r="F746" s="2526">
        <f>E746/D746*100</f>
        <v>101.07086614173228</v>
      </c>
      <c r="G746" s="275">
        <f>J746/D746</f>
        <v>14.765354330708661</v>
      </c>
      <c r="H746" s="2542">
        <f>K746/E746</f>
        <v>14.459021502025553</v>
      </c>
      <c r="I746" s="2534">
        <f>I703+I12</f>
        <v>51147</v>
      </c>
      <c r="J746" s="2543">
        <f>J703+J12</f>
        <v>46880</v>
      </c>
      <c r="K746" s="2534">
        <f>K703+K12</f>
        <v>46399</v>
      </c>
      <c r="L746" s="2543">
        <f>K746/J746*100</f>
        <v>98.973976109215016</v>
      </c>
      <c r="M746" s="2534">
        <f>M703+M12</f>
        <v>166</v>
      </c>
      <c r="N746" s="2569">
        <f>K746/$B$3*12/M746</f>
        <v>304.92223439211392</v>
      </c>
      <c r="O746" s="2203">
        <f t="shared" ref="O746:AF746" si="95">O703+O12</f>
        <v>126629.56171264</v>
      </c>
      <c r="P746" s="2203">
        <f t="shared" si="95"/>
        <v>125682.22278079999</v>
      </c>
      <c r="Q746" s="2203">
        <f t="shared" si="95"/>
        <v>125682.22278079999</v>
      </c>
      <c r="R746" s="2395">
        <f t="shared" si="95"/>
        <v>125682.22278079999</v>
      </c>
      <c r="S746" s="2534">
        <f t="shared" si="95"/>
        <v>125682.22278079999</v>
      </c>
      <c r="T746" s="2534">
        <f t="shared" si="95"/>
        <v>125753.39223033999</v>
      </c>
      <c r="U746" s="2534">
        <f t="shared" si="95"/>
        <v>124810.57517479597</v>
      </c>
      <c r="V746" s="2534">
        <f t="shared" si="95"/>
        <v>124810.57517479597</v>
      </c>
      <c r="W746" s="2534">
        <f t="shared" si="95"/>
        <v>124810.57517479597</v>
      </c>
      <c r="X746" s="2534">
        <f t="shared" ref="X746:Y746" si="96">X703+X12</f>
        <v>124658.139585196</v>
      </c>
      <c r="Y746" s="2534">
        <f t="shared" si="96"/>
        <v>124658.139585196</v>
      </c>
      <c r="Z746" s="2580">
        <f t="shared" si="95"/>
        <v>114389.57880512302</v>
      </c>
      <c r="AA746" s="2534">
        <f t="shared" si="95"/>
        <v>116336.0336</v>
      </c>
      <c r="AB746" s="2534">
        <f t="shared" si="95"/>
        <v>1946.4547948769664</v>
      </c>
      <c r="AC746" s="2534">
        <f t="shared" si="95"/>
        <v>-478.89097000000004</v>
      </c>
      <c r="AD746" s="2543">
        <f t="shared" ref="AD746" si="97">AD703+AD12</f>
        <v>0</v>
      </c>
      <c r="AE746" s="2534">
        <f t="shared" si="95"/>
        <v>115857.14262999999</v>
      </c>
      <c r="AF746" s="2534">
        <f t="shared" si="95"/>
        <v>1145.47847</v>
      </c>
      <c r="AG746" s="2578">
        <f>AA746/Z746*100</f>
        <v>101.70160150531981</v>
      </c>
      <c r="AH746" s="2578">
        <f>AE746/Z746*100</f>
        <v>101.28295238098319</v>
      </c>
    </row>
    <row r="747" spans="1:209" s="159" customFormat="1" ht="15.75" x14ac:dyDescent="0.25">
      <c r="A747" s="158">
        <v>1</v>
      </c>
      <c r="B747" s="2489" t="s">
        <v>351</v>
      </c>
      <c r="C747" s="2509">
        <f>SUM(C13,C58,C704,C282)</f>
        <v>0</v>
      </c>
      <c r="D747" s="2509">
        <f>SUM(D13,D58,D704,D282)</f>
        <v>0</v>
      </c>
      <c r="E747" s="2509">
        <f>SUM(E13,E58,E704,E282)</f>
        <v>0</v>
      </c>
      <c r="F747" s="2525"/>
      <c r="G747" s="2535">
        <f t="shared" ref="G747:M747" si="98">SUM(G13,G58,G704,G282)</f>
        <v>0</v>
      </c>
      <c r="H747" s="2544">
        <f t="shared" si="98"/>
        <v>0</v>
      </c>
      <c r="I747" s="137">
        <f t="shared" si="98"/>
        <v>0</v>
      </c>
      <c r="J747" s="421">
        <f t="shared" si="98"/>
        <v>0</v>
      </c>
      <c r="K747" s="137">
        <f t="shared" si="98"/>
        <v>0</v>
      </c>
      <c r="L747" s="421">
        <f t="shared" si="98"/>
        <v>0</v>
      </c>
      <c r="M747" s="137">
        <f t="shared" si="98"/>
        <v>0</v>
      </c>
      <c r="N747" s="2523"/>
      <c r="O747" s="2203">
        <f t="shared" ref="O747:AF747" si="99">SUM(O13,O58,O704,O282)</f>
        <v>0</v>
      </c>
      <c r="P747" s="2203">
        <f t="shared" si="99"/>
        <v>0</v>
      </c>
      <c r="Q747" s="2203">
        <f t="shared" si="99"/>
        <v>0</v>
      </c>
      <c r="R747" s="2395">
        <f t="shared" si="99"/>
        <v>0</v>
      </c>
      <c r="S747" s="2534">
        <f t="shared" si="99"/>
        <v>0</v>
      </c>
      <c r="T747" s="2534">
        <f t="shared" si="99"/>
        <v>0</v>
      </c>
      <c r="U747" s="2534">
        <f t="shared" si="99"/>
        <v>0</v>
      </c>
      <c r="V747" s="2534">
        <f t="shared" si="99"/>
        <v>0</v>
      </c>
      <c r="W747" s="2534">
        <f t="shared" si="99"/>
        <v>0</v>
      </c>
      <c r="X747" s="2534">
        <f t="shared" ref="X747:Y747" si="100">SUM(X13,X58,X704,X282)</f>
        <v>0</v>
      </c>
      <c r="Y747" s="2534">
        <f t="shared" si="100"/>
        <v>0</v>
      </c>
      <c r="Z747" s="2580">
        <f t="shared" si="99"/>
        <v>0</v>
      </c>
      <c r="AA747" s="2534">
        <f t="shared" si="99"/>
        <v>0</v>
      </c>
      <c r="AB747" s="2534">
        <f t="shared" si="99"/>
        <v>0</v>
      </c>
      <c r="AC747" s="2534">
        <f t="shared" si="99"/>
        <v>0</v>
      </c>
      <c r="AD747" s="2543">
        <f t="shared" ref="AD747" si="101">SUM(AD13,AD58,AD704,AD282)</f>
        <v>0</v>
      </c>
      <c r="AE747" s="2534">
        <f t="shared" si="99"/>
        <v>0</v>
      </c>
      <c r="AF747" s="2534">
        <f t="shared" si="99"/>
        <v>0</v>
      </c>
      <c r="AG747" s="2578"/>
      <c r="AH747" s="2578"/>
    </row>
    <row r="748" spans="1:209" s="159" customFormat="1" ht="26.25" customHeight="1" x14ac:dyDescent="0.25">
      <c r="A748" s="158">
        <v>1</v>
      </c>
      <c r="B748" s="2490" t="s">
        <v>217</v>
      </c>
      <c r="C748" s="2509">
        <f>C705+C633+C599+C565+C531+C497+C461+C426+C321++C284+C249+C210+C175+C140+C102+C59+C14+C667+C392+C356</f>
        <v>3186299.5884279478</v>
      </c>
      <c r="D748" s="2509">
        <f>D705+D633+D599+D565+D531+D497+D461+D426+D321++D284+D249+D210+D175+D140+D102+D59+D14+D667+D392+D356</f>
        <v>2921611</v>
      </c>
      <c r="E748" s="2509">
        <f>E705+E633+E599+E565+E531+E497+E461+E426+E321++E284+E249+E210+E175+E140+E102+E59+E14+E667+E392+E356</f>
        <v>3193517.2731337319</v>
      </c>
      <c r="F748" s="2525">
        <f t="shared" ref="F748:F772" si="102">E748/D748*100</f>
        <v>109.30672403457311</v>
      </c>
      <c r="G748" s="275"/>
      <c r="H748" s="2542"/>
      <c r="I748" s="137"/>
      <c r="J748" s="421"/>
      <c r="K748" s="137"/>
      <c r="L748" s="421"/>
      <c r="M748" s="137"/>
      <c r="N748" s="2523"/>
      <c r="O748" s="2203"/>
      <c r="P748" s="2203"/>
      <c r="Q748" s="2205"/>
      <c r="R748" s="2576"/>
      <c r="S748" s="2579"/>
      <c r="T748" s="2579"/>
      <c r="U748" s="2579"/>
      <c r="V748" s="2579"/>
      <c r="W748" s="2579"/>
      <c r="X748" s="2579"/>
      <c r="Y748" s="2579"/>
      <c r="Z748" s="2580"/>
      <c r="AA748" s="2534"/>
      <c r="AB748" s="2534"/>
      <c r="AC748" s="2534"/>
      <c r="AD748" s="2543"/>
      <c r="AE748" s="2534"/>
      <c r="AF748" s="2534"/>
      <c r="AG748" s="2578"/>
      <c r="AH748" s="2578"/>
    </row>
    <row r="749" spans="1:209" ht="30" x14ac:dyDescent="0.25">
      <c r="A749" s="158">
        <v>1</v>
      </c>
      <c r="B749" s="2491" t="s">
        <v>341</v>
      </c>
      <c r="C749" s="2509">
        <f t="shared" ref="C749:E750" si="103">C706+C668+C634+C600+C566+C532+C498+C462+C427+C393+C357+C322+C285+C250+C211+C176+C141+C103+C60+C15</f>
        <v>99785</v>
      </c>
      <c r="D749" s="2509">
        <f t="shared" si="103"/>
        <v>91471</v>
      </c>
      <c r="E749" s="2509">
        <f t="shared" si="103"/>
        <v>90382</v>
      </c>
      <c r="F749" s="2525">
        <f t="shared" si="102"/>
        <v>98.809458735555538</v>
      </c>
      <c r="G749" s="275"/>
      <c r="H749" s="2542"/>
      <c r="I749" s="174"/>
      <c r="J749" s="2545"/>
      <c r="K749" s="174"/>
      <c r="L749" s="2545"/>
      <c r="M749" s="174"/>
      <c r="N749" s="2523"/>
      <c r="O749" s="2206"/>
      <c r="P749" s="2206"/>
      <c r="Q749" s="2206"/>
      <c r="R749" s="2397"/>
      <c r="S749" s="2559"/>
      <c r="T749" s="2559"/>
      <c r="U749" s="2559"/>
      <c r="V749" s="2559"/>
      <c r="W749" s="2559"/>
      <c r="X749" s="2559"/>
      <c r="Y749" s="2559"/>
      <c r="Z749" s="2581"/>
      <c r="AA749" s="2559"/>
      <c r="AB749" s="2559"/>
      <c r="AC749" s="2559"/>
      <c r="AD749" s="2567"/>
      <c r="AE749" s="2559"/>
      <c r="AF749" s="2559"/>
      <c r="AG749" s="3400"/>
      <c r="AH749" s="3400"/>
      <c r="AI749" s="159"/>
      <c r="AJ749" s="159"/>
      <c r="AK749" s="159"/>
      <c r="AL749" s="159"/>
      <c r="AM749" s="159"/>
      <c r="AN749" s="159"/>
      <c r="AO749" s="159"/>
      <c r="AP749" s="159"/>
      <c r="AQ749" s="159"/>
      <c r="AR749" s="159"/>
      <c r="AS749" s="159"/>
      <c r="AT749" s="159"/>
      <c r="AU749" s="159"/>
      <c r="AV749" s="159"/>
      <c r="AW749" s="159"/>
      <c r="AX749" s="159"/>
      <c r="AY749" s="159"/>
      <c r="AZ749" s="159"/>
      <c r="BA749" s="159"/>
      <c r="BB749" s="159"/>
      <c r="BC749" s="159"/>
      <c r="BD749" s="159"/>
      <c r="BE749" s="159"/>
      <c r="BF749" s="159"/>
      <c r="BG749" s="159"/>
      <c r="BH749" s="159"/>
      <c r="BI749" s="159"/>
      <c r="BJ749" s="159"/>
      <c r="BK749" s="159"/>
      <c r="BL749" s="159"/>
      <c r="BM749" s="159"/>
      <c r="BN749" s="159"/>
      <c r="BO749" s="159"/>
      <c r="BP749" s="159"/>
      <c r="BQ749" s="159"/>
      <c r="BR749" s="159"/>
      <c r="BS749" s="159"/>
      <c r="BT749" s="159"/>
      <c r="BU749" s="159"/>
      <c r="BV749" s="159"/>
      <c r="BW749" s="159"/>
      <c r="BX749" s="159"/>
      <c r="BY749" s="159"/>
      <c r="BZ749" s="159"/>
      <c r="CA749" s="159"/>
      <c r="CB749" s="159"/>
      <c r="CC749" s="159"/>
      <c r="CD749" s="159"/>
      <c r="CE749" s="159"/>
      <c r="CF749" s="159"/>
      <c r="CG749" s="159"/>
      <c r="CH749" s="159"/>
      <c r="CI749" s="159"/>
      <c r="CJ749" s="159"/>
      <c r="CK749" s="159"/>
      <c r="CL749" s="159"/>
      <c r="CM749" s="159"/>
      <c r="CN749" s="159"/>
      <c r="CO749" s="159"/>
      <c r="CP749" s="159"/>
      <c r="CQ749" s="159"/>
      <c r="CR749" s="159"/>
      <c r="CS749" s="159"/>
      <c r="CT749" s="159"/>
      <c r="CU749" s="159"/>
      <c r="CV749" s="159"/>
      <c r="CW749" s="159"/>
      <c r="CX749" s="159"/>
      <c r="CY749" s="159"/>
      <c r="CZ749" s="159"/>
      <c r="DA749" s="159"/>
      <c r="DB749" s="159"/>
      <c r="DC749" s="159"/>
      <c r="DD749" s="159"/>
      <c r="DE749" s="159"/>
      <c r="DF749" s="159"/>
      <c r="DG749" s="159"/>
      <c r="DH749" s="159"/>
      <c r="DI749" s="159"/>
      <c r="DJ749" s="159"/>
      <c r="DK749" s="159"/>
      <c r="DL749" s="159"/>
      <c r="DM749" s="159"/>
      <c r="DN749" s="159"/>
      <c r="DO749" s="159"/>
      <c r="DP749" s="159"/>
      <c r="DQ749" s="159"/>
      <c r="DR749" s="159"/>
      <c r="DS749" s="159"/>
      <c r="DT749" s="159"/>
      <c r="DU749" s="159"/>
      <c r="DV749" s="159"/>
      <c r="DW749" s="159"/>
      <c r="DX749" s="159"/>
      <c r="DY749" s="159"/>
      <c r="DZ749" s="159"/>
      <c r="EA749" s="159"/>
      <c r="EB749" s="159"/>
      <c r="EC749" s="159"/>
      <c r="ED749" s="159"/>
      <c r="EE749" s="159"/>
      <c r="EF749" s="159"/>
      <c r="EG749" s="159"/>
      <c r="EH749" s="159"/>
      <c r="EI749" s="159"/>
      <c r="EJ749" s="159"/>
      <c r="EK749" s="159"/>
      <c r="EL749" s="159"/>
      <c r="EM749" s="159"/>
      <c r="EN749" s="159"/>
      <c r="EO749" s="159"/>
      <c r="EP749" s="159"/>
      <c r="EQ749" s="159"/>
      <c r="ER749" s="159"/>
      <c r="ES749" s="159"/>
      <c r="ET749" s="159"/>
      <c r="EU749" s="159"/>
      <c r="EV749" s="159"/>
      <c r="EW749" s="159"/>
      <c r="EX749" s="159"/>
      <c r="EY749" s="159"/>
      <c r="EZ749" s="159"/>
      <c r="FA749" s="159"/>
      <c r="FB749" s="159"/>
      <c r="FC749" s="159"/>
      <c r="FD749" s="159"/>
      <c r="FE749" s="159"/>
      <c r="FF749" s="159"/>
      <c r="FG749" s="159"/>
      <c r="FH749" s="159"/>
      <c r="FI749" s="159"/>
      <c r="FJ749" s="159"/>
      <c r="FK749" s="159"/>
      <c r="FL749" s="159"/>
      <c r="FM749" s="159"/>
      <c r="FN749" s="159"/>
      <c r="FO749" s="159"/>
      <c r="FP749" s="159"/>
      <c r="FQ749" s="159"/>
      <c r="FR749" s="159"/>
      <c r="FS749" s="159"/>
      <c r="FT749" s="159"/>
      <c r="FU749" s="159"/>
      <c r="FV749" s="159"/>
      <c r="FW749" s="159"/>
      <c r="FX749" s="159"/>
      <c r="FY749" s="159"/>
      <c r="FZ749" s="159"/>
      <c r="GA749" s="159"/>
      <c r="GB749" s="159"/>
      <c r="GC749" s="159"/>
      <c r="GD749" s="159"/>
      <c r="GE749" s="159"/>
      <c r="GF749" s="159"/>
      <c r="GG749" s="159"/>
      <c r="GH749" s="159"/>
      <c r="GI749" s="159"/>
      <c r="GJ749" s="159"/>
      <c r="GK749" s="159"/>
      <c r="GL749" s="159"/>
      <c r="GM749" s="159"/>
      <c r="GN749" s="159"/>
      <c r="GO749" s="159"/>
      <c r="GP749" s="159"/>
      <c r="GQ749" s="159"/>
      <c r="GR749" s="159"/>
      <c r="GS749" s="159"/>
      <c r="GT749" s="159"/>
      <c r="GU749" s="159"/>
      <c r="GV749" s="159"/>
      <c r="GW749" s="159"/>
      <c r="GX749" s="159"/>
      <c r="GY749" s="159"/>
      <c r="GZ749" s="159"/>
      <c r="HA749" s="159"/>
    </row>
    <row r="750" spans="1:209" ht="30" x14ac:dyDescent="0.25">
      <c r="A750" s="158">
        <v>1</v>
      </c>
      <c r="B750" s="2492" t="s">
        <v>342</v>
      </c>
      <c r="C750" s="2509">
        <f t="shared" si="103"/>
        <v>286284</v>
      </c>
      <c r="D750" s="2509">
        <f t="shared" si="103"/>
        <v>262431</v>
      </c>
      <c r="E750" s="2509">
        <f t="shared" si="103"/>
        <v>206336</v>
      </c>
      <c r="F750" s="2525">
        <f t="shared" si="102"/>
        <v>78.624857581611934</v>
      </c>
      <c r="G750" s="275"/>
      <c r="H750" s="2542"/>
      <c r="I750" s="174"/>
      <c r="J750" s="2545"/>
      <c r="K750" s="174"/>
      <c r="L750" s="2545"/>
      <c r="M750" s="174"/>
      <c r="N750" s="2523"/>
      <c r="O750" s="2206"/>
      <c r="P750" s="2206"/>
      <c r="Q750" s="2206"/>
      <c r="R750" s="2397"/>
      <c r="S750" s="2559"/>
      <c r="T750" s="2559"/>
      <c r="U750" s="2559"/>
      <c r="V750" s="2559"/>
      <c r="W750" s="2559"/>
      <c r="X750" s="2559"/>
      <c r="Y750" s="2559"/>
      <c r="Z750" s="2581"/>
      <c r="AA750" s="2559"/>
      <c r="AB750" s="2559"/>
      <c r="AC750" s="2559"/>
      <c r="AD750" s="2567"/>
      <c r="AE750" s="2559"/>
      <c r="AF750" s="2559"/>
      <c r="AG750" s="3400"/>
      <c r="AH750" s="3400"/>
      <c r="AI750" s="159"/>
      <c r="AJ750" s="159"/>
      <c r="AK750" s="159"/>
      <c r="AL750" s="159"/>
      <c r="AM750" s="159"/>
      <c r="AN750" s="159"/>
      <c r="AO750" s="159"/>
      <c r="AP750" s="159"/>
      <c r="AQ750" s="159"/>
      <c r="AR750" s="159"/>
      <c r="AS750" s="159"/>
      <c r="AT750" s="159"/>
      <c r="AU750" s="159"/>
      <c r="AV750" s="159"/>
      <c r="AW750" s="159"/>
      <c r="AX750" s="159"/>
      <c r="AY750" s="159"/>
      <c r="AZ750" s="159"/>
      <c r="BA750" s="159"/>
      <c r="BB750" s="159"/>
      <c r="BC750" s="159"/>
      <c r="BD750" s="159"/>
      <c r="BE750" s="159"/>
      <c r="BF750" s="159"/>
      <c r="BG750" s="159"/>
      <c r="BH750" s="159"/>
      <c r="BI750" s="159"/>
      <c r="BJ750" s="159"/>
      <c r="BK750" s="159"/>
      <c r="BL750" s="159"/>
      <c r="BM750" s="159"/>
      <c r="BN750" s="159"/>
      <c r="BO750" s="159"/>
      <c r="BP750" s="159"/>
      <c r="BQ750" s="159"/>
      <c r="BR750" s="159"/>
      <c r="BS750" s="159"/>
      <c r="BT750" s="159"/>
      <c r="BU750" s="159"/>
      <c r="BV750" s="159"/>
      <c r="BW750" s="159"/>
      <c r="BX750" s="159"/>
      <c r="BY750" s="159"/>
      <c r="BZ750" s="159"/>
      <c r="CA750" s="159"/>
      <c r="CB750" s="159"/>
      <c r="CC750" s="159"/>
      <c r="CD750" s="159"/>
      <c r="CE750" s="159"/>
      <c r="CF750" s="159"/>
      <c r="CG750" s="159"/>
      <c r="CH750" s="159"/>
      <c r="CI750" s="159"/>
      <c r="CJ750" s="159"/>
      <c r="CK750" s="159"/>
      <c r="CL750" s="159"/>
      <c r="CM750" s="159"/>
      <c r="CN750" s="159"/>
      <c r="CO750" s="159"/>
      <c r="CP750" s="159"/>
      <c r="CQ750" s="159"/>
      <c r="CR750" s="159"/>
      <c r="CS750" s="159"/>
      <c r="CT750" s="159"/>
      <c r="CU750" s="159"/>
      <c r="CV750" s="159"/>
      <c r="CW750" s="159"/>
      <c r="CX750" s="159"/>
      <c r="CY750" s="159"/>
      <c r="CZ750" s="159"/>
      <c r="DA750" s="159"/>
      <c r="DB750" s="159"/>
      <c r="DC750" s="159"/>
      <c r="DD750" s="159"/>
      <c r="DE750" s="159"/>
      <c r="DF750" s="159"/>
      <c r="DG750" s="159"/>
      <c r="DH750" s="159"/>
      <c r="DI750" s="159"/>
      <c r="DJ750" s="159"/>
      <c r="DK750" s="159"/>
      <c r="DL750" s="159"/>
      <c r="DM750" s="159"/>
      <c r="DN750" s="159"/>
      <c r="DO750" s="159"/>
      <c r="DP750" s="159"/>
      <c r="DQ750" s="159"/>
      <c r="DR750" s="159"/>
      <c r="DS750" s="159"/>
      <c r="DT750" s="159"/>
      <c r="DU750" s="159"/>
      <c r="DV750" s="159"/>
      <c r="DW750" s="159"/>
      <c r="DX750" s="159"/>
      <c r="DY750" s="159"/>
      <c r="DZ750" s="159"/>
      <c r="EA750" s="159"/>
      <c r="EB750" s="159"/>
      <c r="EC750" s="159"/>
      <c r="ED750" s="159"/>
      <c r="EE750" s="159"/>
      <c r="EF750" s="159"/>
      <c r="EG750" s="159"/>
      <c r="EH750" s="159"/>
      <c r="EI750" s="159"/>
      <c r="EJ750" s="159"/>
      <c r="EK750" s="159"/>
      <c r="EL750" s="159"/>
      <c r="EM750" s="159"/>
      <c r="EN750" s="159"/>
      <c r="EO750" s="159"/>
      <c r="EP750" s="159"/>
      <c r="EQ750" s="159"/>
      <c r="ER750" s="159"/>
      <c r="ES750" s="159"/>
      <c r="ET750" s="159"/>
      <c r="EU750" s="159"/>
      <c r="EV750" s="159"/>
      <c r="EW750" s="159"/>
      <c r="EX750" s="159"/>
      <c r="EY750" s="159"/>
      <c r="EZ750" s="159"/>
      <c r="FA750" s="159"/>
      <c r="FB750" s="159"/>
      <c r="FC750" s="159"/>
      <c r="FD750" s="159"/>
      <c r="FE750" s="159"/>
      <c r="FF750" s="159"/>
      <c r="FG750" s="159"/>
      <c r="FH750" s="159"/>
      <c r="FI750" s="159"/>
      <c r="FJ750" s="159"/>
      <c r="FK750" s="159"/>
      <c r="FL750" s="159"/>
      <c r="FM750" s="159"/>
      <c r="FN750" s="159"/>
      <c r="FO750" s="159"/>
      <c r="FP750" s="159"/>
      <c r="FQ750" s="159"/>
      <c r="FR750" s="159"/>
      <c r="FS750" s="159"/>
      <c r="FT750" s="159"/>
      <c r="FU750" s="159"/>
      <c r="FV750" s="159"/>
      <c r="FW750" s="159"/>
      <c r="FX750" s="159"/>
      <c r="FY750" s="159"/>
      <c r="FZ750" s="159"/>
      <c r="GA750" s="159"/>
      <c r="GB750" s="159"/>
      <c r="GC750" s="159"/>
      <c r="GD750" s="159"/>
      <c r="GE750" s="159"/>
      <c r="GF750" s="159"/>
      <c r="GG750" s="159"/>
      <c r="GH750" s="159"/>
      <c r="GI750" s="159"/>
      <c r="GJ750" s="159"/>
      <c r="GK750" s="159"/>
      <c r="GL750" s="159"/>
      <c r="GM750" s="159"/>
      <c r="GN750" s="159"/>
      <c r="GO750" s="159"/>
      <c r="GP750" s="159"/>
      <c r="GQ750" s="159"/>
      <c r="GR750" s="159"/>
      <c r="GS750" s="159"/>
      <c r="GT750" s="159"/>
      <c r="GU750" s="159"/>
      <c r="GV750" s="159"/>
      <c r="GW750" s="159"/>
      <c r="GX750" s="159"/>
      <c r="GY750" s="159"/>
      <c r="GZ750" s="159"/>
      <c r="HA750" s="159"/>
    </row>
    <row r="751" spans="1:209" ht="30" x14ac:dyDescent="0.25">
      <c r="A751" s="158">
        <v>1</v>
      </c>
      <c r="B751" s="2492" t="s">
        <v>343</v>
      </c>
      <c r="C751" s="2509">
        <f>SUM(C708,C670,C636,C602,C568,C534,C500,C464,C429,C395,C359,C324,C287,C252,C213,C178,C143,C105,C62,C17)</f>
        <v>8480</v>
      </c>
      <c r="D751" s="2509">
        <f>SUM(D708,D670,D636,D602,D568,D534,D500,D464,D429,D395,D359,D324,D287,D252,D213,D178,D143,D105,D62,D17)</f>
        <v>7777</v>
      </c>
      <c r="E751" s="2509">
        <f>SUM(E708,E670,E636,E602,E568,E534,E500,E464,E429,E395,E359,E324,E287,E252,E213,E178,E143,E105,E62,E17)</f>
        <v>6668</v>
      </c>
      <c r="F751" s="2525">
        <f t="shared" si="102"/>
        <v>85.740002571685736</v>
      </c>
      <c r="G751" s="275"/>
      <c r="H751" s="2542"/>
      <c r="I751" s="174"/>
      <c r="J751" s="2545"/>
      <c r="K751" s="174"/>
      <c r="L751" s="2545"/>
      <c r="M751" s="174"/>
      <c r="N751" s="2523"/>
      <c r="O751" s="2206"/>
      <c r="P751" s="2206"/>
      <c r="Q751" s="2206"/>
      <c r="R751" s="2397"/>
      <c r="S751" s="2559"/>
      <c r="T751" s="2559"/>
      <c r="U751" s="2559"/>
      <c r="V751" s="2559"/>
      <c r="W751" s="2559"/>
      <c r="X751" s="2559"/>
      <c r="Y751" s="2559"/>
      <c r="Z751" s="2581"/>
      <c r="AA751" s="2559"/>
      <c r="AB751" s="2559"/>
      <c r="AC751" s="2559"/>
      <c r="AD751" s="2567"/>
      <c r="AE751" s="2559"/>
      <c r="AF751" s="2559"/>
      <c r="AG751" s="3400"/>
      <c r="AH751" s="3400"/>
      <c r="AI751" s="159"/>
      <c r="AJ751" s="159"/>
      <c r="AK751" s="159"/>
      <c r="AL751" s="159"/>
      <c r="AM751" s="159"/>
      <c r="AN751" s="159"/>
      <c r="AO751" s="159"/>
      <c r="AP751" s="159"/>
      <c r="AQ751" s="159"/>
      <c r="AR751" s="159"/>
      <c r="AS751" s="159"/>
      <c r="AT751" s="159"/>
      <c r="AU751" s="159"/>
      <c r="AV751" s="159"/>
      <c r="AW751" s="159"/>
      <c r="AX751" s="159"/>
      <c r="AY751" s="159"/>
      <c r="AZ751" s="159"/>
      <c r="BA751" s="159"/>
      <c r="BB751" s="159"/>
      <c r="BC751" s="159"/>
      <c r="BD751" s="159"/>
      <c r="BE751" s="159"/>
      <c r="BF751" s="159"/>
      <c r="BG751" s="159"/>
      <c r="BH751" s="159"/>
      <c r="BI751" s="159"/>
      <c r="BJ751" s="159"/>
      <c r="BK751" s="159"/>
      <c r="BL751" s="159"/>
      <c r="BM751" s="159"/>
      <c r="BN751" s="159"/>
      <c r="BO751" s="159"/>
      <c r="BP751" s="159"/>
      <c r="BQ751" s="159"/>
      <c r="BR751" s="159"/>
      <c r="BS751" s="159"/>
      <c r="BT751" s="159"/>
      <c r="BU751" s="159"/>
      <c r="BV751" s="159"/>
      <c r="BW751" s="159"/>
      <c r="BX751" s="159"/>
      <c r="BY751" s="159"/>
      <c r="BZ751" s="159"/>
      <c r="CA751" s="159"/>
      <c r="CB751" s="159"/>
      <c r="CC751" s="159"/>
      <c r="CD751" s="159"/>
      <c r="CE751" s="159"/>
      <c r="CF751" s="159"/>
      <c r="CG751" s="159"/>
      <c r="CH751" s="159"/>
      <c r="CI751" s="159"/>
      <c r="CJ751" s="159"/>
      <c r="CK751" s="159"/>
      <c r="CL751" s="159"/>
      <c r="CM751" s="159"/>
      <c r="CN751" s="159"/>
      <c r="CO751" s="159"/>
      <c r="CP751" s="159"/>
      <c r="CQ751" s="159"/>
      <c r="CR751" s="159"/>
      <c r="CS751" s="159"/>
      <c r="CT751" s="159"/>
      <c r="CU751" s="159"/>
      <c r="CV751" s="159"/>
      <c r="CW751" s="159"/>
      <c r="CX751" s="159"/>
      <c r="CY751" s="159"/>
      <c r="CZ751" s="159"/>
      <c r="DA751" s="159"/>
      <c r="DB751" s="159"/>
      <c r="DC751" s="159"/>
      <c r="DD751" s="159"/>
      <c r="DE751" s="159"/>
      <c r="DF751" s="159"/>
      <c r="DG751" s="159"/>
      <c r="DH751" s="159"/>
      <c r="DI751" s="159"/>
      <c r="DJ751" s="159"/>
      <c r="DK751" s="159"/>
      <c r="DL751" s="159"/>
      <c r="DM751" s="159"/>
      <c r="DN751" s="159"/>
      <c r="DO751" s="159"/>
      <c r="DP751" s="159"/>
      <c r="DQ751" s="159"/>
      <c r="DR751" s="159"/>
      <c r="DS751" s="159"/>
      <c r="DT751" s="159"/>
      <c r="DU751" s="159"/>
      <c r="DV751" s="159"/>
      <c r="DW751" s="159"/>
      <c r="DX751" s="159"/>
      <c r="DY751" s="159"/>
      <c r="DZ751" s="159"/>
      <c r="EA751" s="159"/>
      <c r="EB751" s="159"/>
      <c r="EC751" s="159"/>
      <c r="ED751" s="159"/>
      <c r="EE751" s="159"/>
      <c r="EF751" s="159"/>
      <c r="EG751" s="159"/>
      <c r="EH751" s="159"/>
      <c r="EI751" s="159"/>
      <c r="EJ751" s="159"/>
      <c r="EK751" s="159"/>
      <c r="EL751" s="159"/>
      <c r="EM751" s="159"/>
      <c r="EN751" s="159"/>
      <c r="EO751" s="159"/>
      <c r="EP751" s="159"/>
      <c r="EQ751" s="159"/>
      <c r="ER751" s="159"/>
      <c r="ES751" s="159"/>
      <c r="ET751" s="159"/>
      <c r="EU751" s="159"/>
      <c r="EV751" s="159"/>
      <c r="EW751" s="159"/>
      <c r="EX751" s="159"/>
      <c r="EY751" s="159"/>
      <c r="EZ751" s="159"/>
      <c r="FA751" s="159"/>
      <c r="FB751" s="159"/>
      <c r="FC751" s="159"/>
      <c r="FD751" s="159"/>
      <c r="FE751" s="159"/>
      <c r="FF751" s="159"/>
      <c r="FG751" s="159"/>
      <c r="FH751" s="159"/>
      <c r="FI751" s="159"/>
      <c r="FJ751" s="159"/>
      <c r="FK751" s="159"/>
      <c r="FL751" s="159"/>
      <c r="FM751" s="159"/>
      <c r="FN751" s="159"/>
      <c r="FO751" s="159"/>
      <c r="FP751" s="159"/>
      <c r="FQ751" s="159"/>
      <c r="FR751" s="159"/>
      <c r="FS751" s="159"/>
      <c r="FT751" s="159"/>
      <c r="FU751" s="159"/>
      <c r="FV751" s="159"/>
      <c r="FW751" s="159"/>
      <c r="FX751" s="159"/>
      <c r="FY751" s="159"/>
      <c r="FZ751" s="159"/>
      <c r="GA751" s="159"/>
      <c r="GB751" s="159"/>
      <c r="GC751" s="159"/>
      <c r="GD751" s="159"/>
      <c r="GE751" s="159"/>
      <c r="GF751" s="159"/>
      <c r="GG751" s="159"/>
      <c r="GH751" s="159"/>
      <c r="GI751" s="159"/>
      <c r="GJ751" s="159"/>
      <c r="GK751" s="159"/>
      <c r="GL751" s="159"/>
      <c r="GM751" s="159"/>
      <c r="GN751" s="159"/>
      <c r="GO751" s="159"/>
      <c r="GP751" s="159"/>
      <c r="GQ751" s="159"/>
      <c r="GR751" s="159"/>
      <c r="GS751" s="159"/>
      <c r="GT751" s="159"/>
      <c r="GU751" s="159"/>
      <c r="GV751" s="159"/>
      <c r="GW751" s="159"/>
      <c r="GX751" s="159"/>
      <c r="GY751" s="159"/>
      <c r="GZ751" s="159"/>
      <c r="HA751" s="159"/>
    </row>
    <row r="752" spans="1:209" ht="45" x14ac:dyDescent="0.25">
      <c r="A752" s="158">
        <v>1</v>
      </c>
      <c r="B752" s="2492" t="s">
        <v>329</v>
      </c>
      <c r="C752" s="2509">
        <f>C709+C74+C29</f>
        <v>75550</v>
      </c>
      <c r="D752" s="2509">
        <f>D709+D74+D29</f>
        <v>69253</v>
      </c>
      <c r="E752" s="2509">
        <f>E709+E74+E29</f>
        <v>60814</v>
      </c>
      <c r="F752" s="2525">
        <f t="shared" si="102"/>
        <v>87.814246314239099</v>
      </c>
      <c r="G752" s="275"/>
      <c r="H752" s="2542"/>
      <c r="I752" s="174"/>
      <c r="J752" s="2545"/>
      <c r="K752" s="174"/>
      <c r="L752" s="2545"/>
      <c r="M752" s="174"/>
      <c r="N752" s="2523"/>
      <c r="O752" s="2206"/>
      <c r="P752" s="2206"/>
      <c r="Q752" s="2206"/>
      <c r="R752" s="2397"/>
      <c r="S752" s="2559"/>
      <c r="T752" s="2559"/>
      <c r="U752" s="2559"/>
      <c r="V752" s="2559"/>
      <c r="W752" s="2559"/>
      <c r="X752" s="2559"/>
      <c r="Y752" s="2559"/>
      <c r="Z752" s="2581"/>
      <c r="AA752" s="2559"/>
      <c r="AB752" s="2559"/>
      <c r="AC752" s="2559"/>
      <c r="AD752" s="2567"/>
      <c r="AE752" s="2559"/>
      <c r="AF752" s="2559"/>
      <c r="AG752" s="3400"/>
      <c r="AH752" s="3400"/>
      <c r="AI752" s="159"/>
      <c r="AJ752" s="159"/>
      <c r="AK752" s="159"/>
      <c r="AL752" s="159"/>
      <c r="AM752" s="159"/>
      <c r="AN752" s="159"/>
      <c r="AO752" s="159"/>
      <c r="AP752" s="159"/>
      <c r="AQ752" s="159"/>
      <c r="AR752" s="159"/>
      <c r="AS752" s="159"/>
      <c r="AT752" s="159"/>
      <c r="AU752" s="159"/>
      <c r="AV752" s="159"/>
      <c r="AW752" s="159"/>
      <c r="AX752" s="159"/>
      <c r="AY752" s="159"/>
      <c r="AZ752" s="159"/>
      <c r="BA752" s="159"/>
      <c r="BB752" s="159"/>
      <c r="BC752" s="159"/>
      <c r="BD752" s="159"/>
      <c r="BE752" s="159"/>
      <c r="BF752" s="159"/>
      <c r="BG752" s="159"/>
      <c r="BH752" s="159"/>
      <c r="BI752" s="159"/>
      <c r="BJ752" s="159"/>
      <c r="BK752" s="159"/>
      <c r="BL752" s="159"/>
      <c r="BM752" s="159"/>
      <c r="BN752" s="159"/>
      <c r="BO752" s="159"/>
      <c r="BP752" s="159"/>
      <c r="BQ752" s="159"/>
      <c r="BR752" s="159"/>
      <c r="BS752" s="159"/>
      <c r="BT752" s="159"/>
      <c r="BU752" s="159"/>
      <c r="BV752" s="159"/>
      <c r="BW752" s="159"/>
      <c r="BX752" s="159"/>
      <c r="BY752" s="159"/>
      <c r="BZ752" s="159"/>
      <c r="CA752" s="159"/>
      <c r="CB752" s="159"/>
      <c r="CC752" s="159"/>
      <c r="CD752" s="159"/>
      <c r="CE752" s="159"/>
      <c r="CF752" s="159"/>
      <c r="CG752" s="159"/>
      <c r="CH752" s="159"/>
      <c r="CI752" s="159"/>
      <c r="CJ752" s="159"/>
      <c r="CK752" s="159"/>
      <c r="CL752" s="159"/>
      <c r="CM752" s="159"/>
      <c r="CN752" s="159"/>
      <c r="CO752" s="159"/>
      <c r="CP752" s="159"/>
      <c r="CQ752" s="159"/>
      <c r="CR752" s="159"/>
      <c r="CS752" s="159"/>
      <c r="CT752" s="159"/>
      <c r="CU752" s="159"/>
      <c r="CV752" s="159"/>
      <c r="CW752" s="159"/>
      <c r="CX752" s="159"/>
      <c r="CY752" s="159"/>
      <c r="CZ752" s="159"/>
      <c r="DA752" s="159"/>
      <c r="DB752" s="159"/>
      <c r="DC752" s="159"/>
      <c r="DD752" s="159"/>
      <c r="DE752" s="159"/>
      <c r="DF752" s="159"/>
      <c r="DG752" s="159"/>
      <c r="DH752" s="159"/>
      <c r="DI752" s="159"/>
      <c r="DJ752" s="159"/>
      <c r="DK752" s="159"/>
      <c r="DL752" s="159"/>
      <c r="DM752" s="159"/>
      <c r="DN752" s="159"/>
      <c r="DO752" s="159"/>
      <c r="DP752" s="159"/>
      <c r="DQ752" s="159"/>
      <c r="DR752" s="159"/>
      <c r="DS752" s="159"/>
      <c r="DT752" s="159"/>
      <c r="DU752" s="159"/>
      <c r="DV752" s="159"/>
      <c r="DW752" s="159"/>
      <c r="DX752" s="159"/>
      <c r="DY752" s="159"/>
      <c r="DZ752" s="159"/>
      <c r="EA752" s="159"/>
      <c r="EB752" s="159"/>
      <c r="EC752" s="159"/>
      <c r="ED752" s="159"/>
      <c r="EE752" s="159"/>
      <c r="EF752" s="159"/>
      <c r="EG752" s="159"/>
      <c r="EH752" s="159"/>
      <c r="EI752" s="159"/>
      <c r="EJ752" s="159"/>
      <c r="EK752" s="159"/>
      <c r="EL752" s="159"/>
      <c r="EM752" s="159"/>
      <c r="EN752" s="159"/>
      <c r="EO752" s="159"/>
      <c r="EP752" s="159"/>
      <c r="EQ752" s="159"/>
      <c r="ER752" s="159"/>
      <c r="ES752" s="159"/>
      <c r="ET752" s="159"/>
      <c r="EU752" s="159"/>
      <c r="EV752" s="159"/>
      <c r="EW752" s="159"/>
      <c r="EX752" s="159"/>
      <c r="EY752" s="159"/>
      <c r="EZ752" s="159"/>
      <c r="FA752" s="159"/>
      <c r="FB752" s="159"/>
      <c r="FC752" s="159"/>
      <c r="FD752" s="159"/>
      <c r="FE752" s="159"/>
      <c r="FF752" s="159"/>
      <c r="FG752" s="159"/>
      <c r="FH752" s="159"/>
      <c r="FI752" s="159"/>
      <c r="FJ752" s="159"/>
      <c r="FK752" s="159"/>
      <c r="FL752" s="159"/>
      <c r="FM752" s="159"/>
      <c r="FN752" s="159"/>
      <c r="FO752" s="159"/>
      <c r="FP752" s="159"/>
      <c r="FQ752" s="159"/>
      <c r="FR752" s="159"/>
      <c r="FS752" s="159"/>
      <c r="FT752" s="159"/>
      <c r="FU752" s="159"/>
      <c r="FV752" s="159"/>
      <c r="FW752" s="159"/>
      <c r="FX752" s="159"/>
      <c r="FY752" s="159"/>
      <c r="FZ752" s="159"/>
      <c r="GA752" s="159"/>
      <c r="GB752" s="159"/>
      <c r="GC752" s="159"/>
      <c r="GD752" s="159"/>
      <c r="GE752" s="159"/>
      <c r="GF752" s="159"/>
      <c r="GG752" s="159"/>
      <c r="GH752" s="159"/>
      <c r="GI752" s="159"/>
      <c r="GJ752" s="159"/>
      <c r="GK752" s="159"/>
      <c r="GL752" s="159"/>
      <c r="GM752" s="159"/>
      <c r="GN752" s="159"/>
      <c r="GO752" s="159"/>
      <c r="GP752" s="159"/>
      <c r="GQ752" s="159"/>
      <c r="GR752" s="159"/>
      <c r="GS752" s="159"/>
      <c r="GT752" s="159"/>
      <c r="GU752" s="159"/>
      <c r="GV752" s="159"/>
      <c r="GW752" s="159"/>
      <c r="GX752" s="159"/>
      <c r="GY752" s="159"/>
      <c r="GZ752" s="159"/>
      <c r="HA752" s="159"/>
    </row>
    <row r="753" spans="1:209" ht="30" x14ac:dyDescent="0.25">
      <c r="A753" s="158">
        <v>1</v>
      </c>
      <c r="B753" s="2491" t="s">
        <v>408</v>
      </c>
      <c r="C753" s="2509">
        <f>C76</f>
        <v>18145</v>
      </c>
      <c r="D753" s="2509">
        <f>D76</f>
        <v>16633</v>
      </c>
      <c r="E753" s="2509">
        <f>E76</f>
        <v>18116</v>
      </c>
      <c r="F753" s="2525">
        <f t="shared" si="102"/>
        <v>108.9160103408886</v>
      </c>
      <c r="G753" s="275"/>
      <c r="H753" s="2542"/>
      <c r="I753" s="174"/>
      <c r="J753" s="2545"/>
      <c r="K753" s="174"/>
      <c r="L753" s="2545"/>
      <c r="M753" s="174"/>
      <c r="N753" s="2523"/>
      <c r="O753" s="2206"/>
      <c r="P753" s="2206"/>
      <c r="Q753" s="2206"/>
      <c r="R753" s="2397"/>
      <c r="S753" s="2559"/>
      <c r="T753" s="2559"/>
      <c r="U753" s="2559"/>
      <c r="V753" s="2559"/>
      <c r="W753" s="2559"/>
      <c r="X753" s="2559"/>
      <c r="Y753" s="2559"/>
      <c r="Z753" s="2581"/>
      <c r="AA753" s="2559"/>
      <c r="AB753" s="2559"/>
      <c r="AC753" s="2559"/>
      <c r="AD753" s="2567"/>
      <c r="AE753" s="2559"/>
      <c r="AF753" s="2559"/>
      <c r="AG753" s="3400"/>
      <c r="AH753" s="3400"/>
      <c r="AI753" s="159"/>
      <c r="AJ753" s="159"/>
      <c r="AK753" s="159"/>
      <c r="AL753" s="159"/>
      <c r="AM753" s="159"/>
      <c r="AN753" s="159"/>
      <c r="AO753" s="159"/>
      <c r="AP753" s="159"/>
      <c r="AQ753" s="159"/>
      <c r="AR753" s="159"/>
      <c r="AS753" s="159"/>
      <c r="AT753" s="159"/>
      <c r="AU753" s="159"/>
      <c r="AV753" s="159"/>
      <c r="AW753" s="159"/>
      <c r="AX753" s="159"/>
      <c r="AY753" s="159"/>
      <c r="AZ753" s="159"/>
      <c r="BA753" s="159"/>
      <c r="BB753" s="159"/>
      <c r="BC753" s="159"/>
      <c r="BD753" s="159"/>
      <c r="BE753" s="159"/>
      <c r="BF753" s="159"/>
      <c r="BG753" s="159"/>
      <c r="BH753" s="159"/>
      <c r="BI753" s="159"/>
      <c r="BJ753" s="159"/>
      <c r="BK753" s="159"/>
      <c r="BL753" s="159"/>
      <c r="BM753" s="159"/>
      <c r="BN753" s="159"/>
      <c r="BO753" s="159"/>
      <c r="BP753" s="159"/>
      <c r="BQ753" s="159"/>
      <c r="BR753" s="159"/>
      <c r="BS753" s="159"/>
      <c r="BT753" s="159"/>
      <c r="BU753" s="159"/>
      <c r="BV753" s="159"/>
      <c r="BW753" s="159"/>
      <c r="BX753" s="159"/>
      <c r="BY753" s="159"/>
      <c r="BZ753" s="159"/>
      <c r="CA753" s="159"/>
      <c r="CB753" s="159"/>
      <c r="CC753" s="159"/>
      <c r="CD753" s="159"/>
      <c r="CE753" s="159"/>
      <c r="CF753" s="159"/>
      <c r="CG753" s="159"/>
      <c r="CH753" s="159"/>
      <c r="CI753" s="159"/>
      <c r="CJ753" s="159"/>
      <c r="CK753" s="159"/>
      <c r="CL753" s="159"/>
      <c r="CM753" s="159"/>
      <c r="CN753" s="159"/>
      <c r="CO753" s="159"/>
      <c r="CP753" s="159"/>
      <c r="CQ753" s="159"/>
      <c r="CR753" s="159"/>
      <c r="CS753" s="159"/>
      <c r="CT753" s="159"/>
      <c r="CU753" s="159"/>
      <c r="CV753" s="159"/>
      <c r="CW753" s="159"/>
      <c r="CX753" s="159"/>
      <c r="CY753" s="159"/>
      <c r="CZ753" s="159"/>
      <c r="DA753" s="159"/>
      <c r="DB753" s="159"/>
      <c r="DC753" s="159"/>
      <c r="DD753" s="159"/>
      <c r="DE753" s="159"/>
      <c r="DF753" s="159"/>
      <c r="DG753" s="159"/>
      <c r="DH753" s="159"/>
      <c r="DI753" s="159"/>
      <c r="DJ753" s="159"/>
      <c r="DK753" s="159"/>
      <c r="DL753" s="159"/>
      <c r="DM753" s="159"/>
      <c r="DN753" s="159"/>
      <c r="DO753" s="159"/>
      <c r="DP753" s="159"/>
      <c r="DQ753" s="159"/>
      <c r="DR753" s="159"/>
      <c r="DS753" s="159"/>
      <c r="DT753" s="159"/>
      <c r="DU753" s="159"/>
      <c r="DV753" s="159"/>
      <c r="DW753" s="159"/>
      <c r="DX753" s="159"/>
      <c r="DY753" s="159"/>
      <c r="DZ753" s="159"/>
      <c r="EA753" s="159"/>
      <c r="EB753" s="159"/>
      <c r="EC753" s="159"/>
      <c r="ED753" s="159"/>
      <c r="EE753" s="159"/>
      <c r="EF753" s="159"/>
      <c r="EG753" s="159"/>
      <c r="EH753" s="159"/>
      <c r="EI753" s="159"/>
      <c r="EJ753" s="159"/>
      <c r="EK753" s="159"/>
      <c r="EL753" s="159"/>
      <c r="EM753" s="159"/>
      <c r="EN753" s="159"/>
      <c r="EO753" s="159"/>
      <c r="EP753" s="159"/>
      <c r="EQ753" s="159"/>
      <c r="ER753" s="159"/>
      <c r="ES753" s="159"/>
      <c r="ET753" s="159"/>
      <c r="EU753" s="159"/>
      <c r="EV753" s="159"/>
      <c r="EW753" s="159"/>
      <c r="EX753" s="159"/>
      <c r="EY753" s="159"/>
      <c r="EZ753" s="159"/>
      <c r="FA753" s="159"/>
      <c r="FB753" s="159"/>
      <c r="FC753" s="159"/>
      <c r="FD753" s="159"/>
      <c r="FE753" s="159"/>
      <c r="FF753" s="159"/>
      <c r="FG753" s="159"/>
      <c r="FH753" s="159"/>
      <c r="FI753" s="159"/>
      <c r="FJ753" s="159"/>
      <c r="FK753" s="159"/>
      <c r="FL753" s="159"/>
      <c r="FM753" s="159"/>
      <c r="FN753" s="159"/>
      <c r="FO753" s="159"/>
      <c r="FP753" s="159"/>
      <c r="FQ753" s="159"/>
      <c r="FR753" s="159"/>
      <c r="FS753" s="159"/>
      <c r="FT753" s="159"/>
      <c r="FU753" s="159"/>
      <c r="FV753" s="159"/>
      <c r="FW753" s="159"/>
      <c r="FX753" s="159"/>
      <c r="FY753" s="159"/>
      <c r="FZ753" s="159"/>
      <c r="GA753" s="159"/>
      <c r="GB753" s="159"/>
      <c r="GC753" s="159"/>
      <c r="GD753" s="159"/>
      <c r="GE753" s="159"/>
      <c r="GF753" s="159"/>
      <c r="GG753" s="159"/>
      <c r="GH753" s="159"/>
      <c r="GI753" s="159"/>
      <c r="GJ753" s="159"/>
      <c r="GK753" s="159"/>
      <c r="GL753" s="159"/>
      <c r="GM753" s="159"/>
      <c r="GN753" s="159"/>
      <c r="GO753" s="159"/>
      <c r="GP753" s="159"/>
      <c r="GQ753" s="159"/>
      <c r="GR753" s="159"/>
      <c r="GS753" s="159"/>
      <c r="GT753" s="159"/>
      <c r="GU753" s="159"/>
      <c r="GV753" s="159"/>
      <c r="GW753" s="159"/>
      <c r="GX753" s="159"/>
      <c r="GY753" s="159"/>
      <c r="GZ753" s="159"/>
      <c r="HA753" s="159"/>
    </row>
    <row r="754" spans="1:209" ht="30" x14ac:dyDescent="0.25">
      <c r="A754" s="158">
        <v>1</v>
      </c>
      <c r="B754" s="2491" t="s">
        <v>409</v>
      </c>
      <c r="C754" s="2509">
        <f>C30</f>
        <v>13000</v>
      </c>
      <c r="D754" s="2509">
        <f>D30</f>
        <v>11917</v>
      </c>
      <c r="E754" s="2509">
        <f>E30</f>
        <v>27235</v>
      </c>
      <c r="F754" s="2525">
        <f t="shared" si="102"/>
        <v>228.53906184442394</v>
      </c>
      <c r="G754" s="275"/>
      <c r="H754" s="2542"/>
      <c r="I754" s="174"/>
      <c r="J754" s="2545"/>
      <c r="K754" s="174"/>
      <c r="L754" s="2545"/>
      <c r="M754" s="174"/>
      <c r="N754" s="2523"/>
      <c r="O754" s="2206"/>
      <c r="P754" s="2206"/>
      <c r="Q754" s="2206"/>
      <c r="R754" s="2397"/>
      <c r="S754" s="2559"/>
      <c r="T754" s="2559"/>
      <c r="U754" s="2559"/>
      <c r="V754" s="2559"/>
      <c r="W754" s="2559"/>
      <c r="X754" s="2559"/>
      <c r="Y754" s="2559"/>
      <c r="Z754" s="2581"/>
      <c r="AA754" s="2559"/>
      <c r="AB754" s="2559"/>
      <c r="AC754" s="2559"/>
      <c r="AD754" s="2567"/>
      <c r="AE754" s="2559"/>
      <c r="AF754" s="2559"/>
      <c r="AG754" s="3400"/>
      <c r="AH754" s="3400"/>
      <c r="AI754" s="159"/>
      <c r="AJ754" s="159"/>
      <c r="AK754" s="159"/>
      <c r="AL754" s="159"/>
      <c r="AM754" s="159"/>
      <c r="AN754" s="159"/>
      <c r="AO754" s="159"/>
      <c r="AP754" s="159"/>
      <c r="AQ754" s="159"/>
      <c r="AR754" s="159"/>
      <c r="AS754" s="159"/>
      <c r="AT754" s="159"/>
      <c r="AU754" s="159"/>
      <c r="AV754" s="159"/>
      <c r="AW754" s="159"/>
      <c r="AX754" s="159"/>
      <c r="AY754" s="159"/>
      <c r="AZ754" s="159"/>
      <c r="BA754" s="159"/>
      <c r="BB754" s="159"/>
      <c r="BC754" s="159"/>
      <c r="BD754" s="159"/>
      <c r="BE754" s="159"/>
      <c r="BF754" s="159"/>
      <c r="BG754" s="159"/>
      <c r="BH754" s="159"/>
      <c r="BI754" s="159"/>
      <c r="BJ754" s="159"/>
      <c r="BK754" s="159"/>
      <c r="BL754" s="159"/>
      <c r="BM754" s="159"/>
      <c r="BN754" s="159"/>
      <c r="BO754" s="159"/>
      <c r="BP754" s="159"/>
      <c r="BQ754" s="159"/>
      <c r="BR754" s="159"/>
      <c r="BS754" s="159"/>
      <c r="BT754" s="159"/>
      <c r="BU754" s="159"/>
      <c r="BV754" s="159"/>
      <c r="BW754" s="159"/>
      <c r="BX754" s="159"/>
      <c r="BY754" s="159"/>
      <c r="BZ754" s="159"/>
      <c r="CA754" s="159"/>
      <c r="CB754" s="159"/>
      <c r="CC754" s="159"/>
      <c r="CD754" s="159"/>
      <c r="CE754" s="159"/>
      <c r="CF754" s="159"/>
      <c r="CG754" s="159"/>
      <c r="CH754" s="159"/>
      <c r="CI754" s="159"/>
      <c r="CJ754" s="159"/>
      <c r="CK754" s="159"/>
      <c r="CL754" s="159"/>
      <c r="CM754" s="159"/>
      <c r="CN754" s="159"/>
      <c r="CO754" s="159"/>
      <c r="CP754" s="159"/>
      <c r="CQ754" s="159"/>
      <c r="CR754" s="159"/>
      <c r="CS754" s="159"/>
      <c r="CT754" s="159"/>
      <c r="CU754" s="159"/>
      <c r="CV754" s="159"/>
      <c r="CW754" s="159"/>
      <c r="CX754" s="159"/>
      <c r="CY754" s="159"/>
      <c r="CZ754" s="159"/>
      <c r="DA754" s="159"/>
      <c r="DB754" s="159"/>
      <c r="DC754" s="159"/>
      <c r="DD754" s="159"/>
      <c r="DE754" s="159"/>
      <c r="DF754" s="159"/>
      <c r="DG754" s="159"/>
      <c r="DH754" s="159"/>
      <c r="DI754" s="159"/>
      <c r="DJ754" s="159"/>
      <c r="DK754" s="159"/>
      <c r="DL754" s="159"/>
      <c r="DM754" s="159"/>
      <c r="DN754" s="159"/>
      <c r="DO754" s="159"/>
      <c r="DP754" s="159"/>
      <c r="DQ754" s="159"/>
      <c r="DR754" s="159"/>
      <c r="DS754" s="159"/>
      <c r="DT754" s="159"/>
      <c r="DU754" s="159"/>
      <c r="DV754" s="159"/>
      <c r="DW754" s="159"/>
      <c r="DX754" s="159"/>
      <c r="DY754" s="159"/>
      <c r="DZ754" s="159"/>
      <c r="EA754" s="159"/>
      <c r="EB754" s="159"/>
      <c r="EC754" s="159"/>
      <c r="ED754" s="159"/>
      <c r="EE754" s="159"/>
      <c r="EF754" s="159"/>
      <c r="EG754" s="159"/>
      <c r="EH754" s="159"/>
      <c r="EI754" s="159"/>
      <c r="EJ754" s="159"/>
      <c r="EK754" s="159"/>
      <c r="EL754" s="159"/>
      <c r="EM754" s="159"/>
      <c r="EN754" s="159"/>
      <c r="EO754" s="159"/>
      <c r="EP754" s="159"/>
      <c r="EQ754" s="159"/>
      <c r="ER754" s="159"/>
      <c r="ES754" s="159"/>
      <c r="ET754" s="159"/>
      <c r="EU754" s="159"/>
      <c r="EV754" s="159"/>
      <c r="EW754" s="159"/>
      <c r="EX754" s="159"/>
      <c r="EY754" s="159"/>
      <c r="EZ754" s="159"/>
      <c r="FA754" s="159"/>
      <c r="FB754" s="159"/>
      <c r="FC754" s="159"/>
      <c r="FD754" s="159"/>
      <c r="FE754" s="159"/>
      <c r="FF754" s="159"/>
      <c r="FG754" s="159"/>
      <c r="FH754" s="159"/>
      <c r="FI754" s="159"/>
      <c r="FJ754" s="159"/>
      <c r="FK754" s="159"/>
      <c r="FL754" s="159"/>
      <c r="FM754" s="159"/>
      <c r="FN754" s="159"/>
      <c r="FO754" s="159"/>
      <c r="FP754" s="159"/>
      <c r="FQ754" s="159"/>
      <c r="FR754" s="159"/>
      <c r="FS754" s="159"/>
      <c r="FT754" s="159"/>
      <c r="FU754" s="159"/>
      <c r="FV754" s="159"/>
      <c r="FW754" s="159"/>
      <c r="FX754" s="159"/>
      <c r="FY754" s="159"/>
      <c r="FZ754" s="159"/>
      <c r="GA754" s="159"/>
      <c r="GB754" s="159"/>
      <c r="GC754" s="159"/>
      <c r="GD754" s="159"/>
      <c r="GE754" s="159"/>
      <c r="GF754" s="159"/>
      <c r="GG754" s="159"/>
      <c r="GH754" s="159"/>
      <c r="GI754" s="159"/>
      <c r="GJ754" s="159"/>
      <c r="GK754" s="159"/>
      <c r="GL754" s="159"/>
      <c r="GM754" s="159"/>
      <c r="GN754" s="159"/>
      <c r="GO754" s="159"/>
      <c r="GP754" s="159"/>
      <c r="GQ754" s="159"/>
      <c r="GR754" s="159"/>
      <c r="GS754" s="159"/>
      <c r="GT754" s="159"/>
      <c r="GU754" s="159"/>
      <c r="GV754" s="159"/>
      <c r="GW754" s="159"/>
      <c r="GX754" s="159"/>
      <c r="GY754" s="159"/>
      <c r="GZ754" s="159"/>
      <c r="HA754" s="159"/>
    </row>
    <row r="755" spans="1:209" ht="45" x14ac:dyDescent="0.25">
      <c r="A755" s="158">
        <v>1</v>
      </c>
      <c r="B755" s="2492" t="s">
        <v>346</v>
      </c>
      <c r="C755" s="2509">
        <f t="shared" ref="C755:E757" si="104">SUM(C712,C671,C637,C603,C569,C535,C501,C465,C430,C396,C360,C325,C288,C253,C214,C179,C144,C106,C63,C18)</f>
        <v>301304</v>
      </c>
      <c r="D755" s="2509">
        <f t="shared" si="104"/>
        <v>276218</v>
      </c>
      <c r="E755" s="2509">
        <f t="shared" si="104"/>
        <v>292793.35376039398</v>
      </c>
      <c r="F755" s="2525">
        <f t="shared" si="102"/>
        <v>106.00082317603994</v>
      </c>
      <c r="G755" s="275"/>
      <c r="H755" s="2542"/>
      <c r="I755" s="174"/>
      <c r="J755" s="2545"/>
      <c r="K755" s="174"/>
      <c r="L755" s="2545"/>
      <c r="M755" s="174"/>
      <c r="N755" s="2523"/>
      <c r="O755" s="2206"/>
      <c r="P755" s="2206"/>
      <c r="Q755" s="2206"/>
      <c r="R755" s="2397"/>
      <c r="S755" s="2559"/>
      <c r="T755" s="2559"/>
      <c r="U755" s="2559"/>
      <c r="V755" s="2559"/>
      <c r="W755" s="2559"/>
      <c r="X755" s="2559"/>
      <c r="Y755" s="2559"/>
      <c r="Z755" s="2581"/>
      <c r="AA755" s="2559"/>
      <c r="AB755" s="2559"/>
      <c r="AC755" s="2559"/>
      <c r="AD755" s="2567"/>
      <c r="AE755" s="2559"/>
      <c r="AF755" s="2559"/>
      <c r="AG755" s="3400"/>
      <c r="AH755" s="3400"/>
      <c r="AI755" s="159"/>
      <c r="AJ755" s="159"/>
      <c r="AK755" s="159"/>
      <c r="AL755" s="159"/>
      <c r="AM755" s="159"/>
      <c r="AN755" s="159"/>
      <c r="AO755" s="159"/>
      <c r="AP755" s="159"/>
      <c r="AQ755" s="159"/>
      <c r="AR755" s="159"/>
      <c r="AS755" s="159"/>
      <c r="AT755" s="159"/>
      <c r="AU755" s="159"/>
      <c r="AV755" s="159"/>
      <c r="AW755" s="159"/>
      <c r="AX755" s="159"/>
      <c r="AY755" s="159"/>
      <c r="AZ755" s="159"/>
      <c r="BA755" s="159"/>
      <c r="BB755" s="159"/>
      <c r="BC755" s="159"/>
      <c r="BD755" s="159"/>
      <c r="BE755" s="159"/>
      <c r="BF755" s="159"/>
      <c r="BG755" s="159"/>
      <c r="BH755" s="159"/>
      <c r="BI755" s="159"/>
      <c r="BJ755" s="159"/>
      <c r="BK755" s="159"/>
      <c r="BL755" s="159"/>
      <c r="BM755" s="159"/>
      <c r="BN755" s="159"/>
      <c r="BO755" s="159"/>
      <c r="BP755" s="159"/>
      <c r="BQ755" s="159"/>
      <c r="BR755" s="159"/>
      <c r="BS755" s="159"/>
      <c r="BT755" s="159"/>
      <c r="BU755" s="159"/>
      <c r="BV755" s="159"/>
      <c r="BW755" s="159"/>
      <c r="BX755" s="159"/>
      <c r="BY755" s="159"/>
      <c r="BZ755" s="159"/>
      <c r="CA755" s="159"/>
      <c r="CB755" s="159"/>
      <c r="CC755" s="159"/>
      <c r="CD755" s="159"/>
      <c r="CE755" s="159"/>
      <c r="CF755" s="159"/>
      <c r="CG755" s="159"/>
      <c r="CH755" s="159"/>
      <c r="CI755" s="159"/>
      <c r="CJ755" s="159"/>
      <c r="CK755" s="159"/>
      <c r="CL755" s="159"/>
      <c r="CM755" s="159"/>
      <c r="CN755" s="159"/>
      <c r="CO755" s="159"/>
      <c r="CP755" s="159"/>
      <c r="CQ755" s="159"/>
      <c r="CR755" s="159"/>
      <c r="CS755" s="159"/>
      <c r="CT755" s="159"/>
      <c r="CU755" s="159"/>
      <c r="CV755" s="159"/>
      <c r="CW755" s="159"/>
      <c r="CX755" s="159"/>
      <c r="CY755" s="159"/>
      <c r="CZ755" s="159"/>
      <c r="DA755" s="159"/>
      <c r="DB755" s="159"/>
      <c r="DC755" s="159"/>
      <c r="DD755" s="159"/>
      <c r="DE755" s="159"/>
      <c r="DF755" s="159"/>
      <c r="DG755" s="159"/>
      <c r="DH755" s="159"/>
      <c r="DI755" s="159"/>
      <c r="DJ755" s="159"/>
      <c r="DK755" s="159"/>
      <c r="DL755" s="159"/>
      <c r="DM755" s="159"/>
      <c r="DN755" s="159"/>
      <c r="DO755" s="159"/>
      <c r="DP755" s="159"/>
      <c r="DQ755" s="159"/>
      <c r="DR755" s="159"/>
      <c r="DS755" s="159"/>
      <c r="DT755" s="159"/>
      <c r="DU755" s="159"/>
      <c r="DV755" s="159"/>
      <c r="DW755" s="159"/>
      <c r="DX755" s="159"/>
      <c r="DY755" s="159"/>
      <c r="DZ755" s="159"/>
      <c r="EA755" s="159"/>
      <c r="EB755" s="159"/>
      <c r="EC755" s="159"/>
      <c r="ED755" s="159"/>
      <c r="EE755" s="159"/>
      <c r="EF755" s="159"/>
      <c r="EG755" s="159"/>
      <c r="EH755" s="159"/>
      <c r="EI755" s="159"/>
      <c r="EJ755" s="159"/>
      <c r="EK755" s="159"/>
      <c r="EL755" s="159"/>
      <c r="EM755" s="159"/>
      <c r="EN755" s="159"/>
      <c r="EO755" s="159"/>
      <c r="EP755" s="159"/>
      <c r="EQ755" s="159"/>
      <c r="ER755" s="159"/>
      <c r="ES755" s="159"/>
      <c r="ET755" s="159"/>
      <c r="EU755" s="159"/>
      <c r="EV755" s="159"/>
      <c r="EW755" s="159"/>
      <c r="EX755" s="159"/>
      <c r="EY755" s="159"/>
      <c r="EZ755" s="159"/>
      <c r="FA755" s="159"/>
      <c r="FB755" s="159"/>
      <c r="FC755" s="159"/>
      <c r="FD755" s="159"/>
      <c r="FE755" s="159"/>
      <c r="FF755" s="159"/>
      <c r="FG755" s="159"/>
      <c r="FH755" s="159"/>
      <c r="FI755" s="159"/>
      <c r="FJ755" s="159"/>
      <c r="FK755" s="159"/>
      <c r="FL755" s="159"/>
      <c r="FM755" s="159"/>
      <c r="FN755" s="159"/>
      <c r="FO755" s="159"/>
      <c r="FP755" s="159"/>
      <c r="FQ755" s="159"/>
      <c r="FR755" s="159"/>
      <c r="FS755" s="159"/>
      <c r="FT755" s="159"/>
      <c r="FU755" s="159"/>
      <c r="FV755" s="159"/>
      <c r="FW755" s="159"/>
      <c r="FX755" s="159"/>
      <c r="FY755" s="159"/>
      <c r="FZ755" s="159"/>
      <c r="GA755" s="159"/>
      <c r="GB755" s="159"/>
      <c r="GC755" s="159"/>
      <c r="GD755" s="159"/>
      <c r="GE755" s="159"/>
      <c r="GF755" s="159"/>
      <c r="GG755" s="159"/>
      <c r="GH755" s="159"/>
      <c r="GI755" s="159"/>
      <c r="GJ755" s="159"/>
      <c r="GK755" s="159"/>
      <c r="GL755" s="159"/>
      <c r="GM755" s="159"/>
      <c r="GN755" s="159"/>
      <c r="GO755" s="159"/>
      <c r="GP755" s="159"/>
      <c r="GQ755" s="159"/>
      <c r="GR755" s="159"/>
      <c r="GS755" s="159"/>
      <c r="GT755" s="159"/>
      <c r="GU755" s="159"/>
      <c r="GV755" s="159"/>
      <c r="GW755" s="159"/>
      <c r="GX755" s="159"/>
      <c r="GY755" s="159"/>
      <c r="GZ755" s="159"/>
      <c r="HA755" s="159"/>
    </row>
    <row r="756" spans="1:209" ht="30" x14ac:dyDescent="0.25">
      <c r="A756" s="158">
        <v>1</v>
      </c>
      <c r="B756" s="2492" t="s">
        <v>347</v>
      </c>
      <c r="C756" s="2509">
        <f t="shared" si="104"/>
        <v>196020</v>
      </c>
      <c r="D756" s="2509">
        <f t="shared" si="104"/>
        <v>179704</v>
      </c>
      <c r="E756" s="2509">
        <f t="shared" si="104"/>
        <v>189914</v>
      </c>
      <c r="F756" s="2525">
        <f t="shared" si="102"/>
        <v>105.68156524061791</v>
      </c>
      <c r="G756" s="275"/>
      <c r="H756" s="2542"/>
      <c r="I756" s="174"/>
      <c r="J756" s="2545"/>
      <c r="K756" s="174"/>
      <c r="L756" s="2545"/>
      <c r="M756" s="174"/>
      <c r="N756" s="2523"/>
      <c r="O756" s="2206"/>
      <c r="P756" s="2206"/>
      <c r="Q756" s="2206"/>
      <c r="R756" s="2397"/>
      <c r="S756" s="2559"/>
      <c r="T756" s="2559"/>
      <c r="U756" s="2559"/>
      <c r="V756" s="2559"/>
      <c r="W756" s="2559"/>
      <c r="X756" s="2559"/>
      <c r="Y756" s="2559"/>
      <c r="Z756" s="2581"/>
      <c r="AA756" s="2559"/>
      <c r="AB756" s="2559"/>
      <c r="AC756" s="2559"/>
      <c r="AD756" s="2567"/>
      <c r="AE756" s="2559"/>
      <c r="AF756" s="2559"/>
      <c r="AG756" s="3400"/>
      <c r="AH756" s="3400"/>
      <c r="AI756" s="159"/>
      <c r="AJ756" s="159"/>
      <c r="AK756" s="159"/>
      <c r="AL756" s="159"/>
      <c r="AM756" s="159"/>
      <c r="AN756" s="159"/>
      <c r="AO756" s="159"/>
      <c r="AP756" s="159"/>
      <c r="AQ756" s="159"/>
      <c r="AR756" s="159"/>
      <c r="AS756" s="159"/>
      <c r="AT756" s="159"/>
      <c r="AU756" s="159"/>
      <c r="AV756" s="159"/>
      <c r="AW756" s="159"/>
      <c r="AX756" s="159"/>
      <c r="AY756" s="159"/>
      <c r="AZ756" s="159"/>
      <c r="BA756" s="159"/>
      <c r="BB756" s="159"/>
      <c r="BC756" s="159"/>
      <c r="BD756" s="159"/>
      <c r="BE756" s="159"/>
      <c r="BF756" s="159"/>
      <c r="BG756" s="159"/>
      <c r="BH756" s="159"/>
      <c r="BI756" s="159"/>
      <c r="BJ756" s="159"/>
      <c r="BK756" s="159"/>
      <c r="BL756" s="159"/>
      <c r="BM756" s="159"/>
      <c r="BN756" s="159"/>
      <c r="BO756" s="159"/>
      <c r="BP756" s="159"/>
      <c r="BQ756" s="159"/>
      <c r="BR756" s="159"/>
      <c r="BS756" s="159"/>
      <c r="BT756" s="159"/>
      <c r="BU756" s="159"/>
      <c r="BV756" s="159"/>
      <c r="BW756" s="159"/>
      <c r="BX756" s="159"/>
      <c r="BY756" s="159"/>
      <c r="BZ756" s="159"/>
      <c r="CA756" s="159"/>
      <c r="CB756" s="159"/>
      <c r="CC756" s="159"/>
      <c r="CD756" s="159"/>
      <c r="CE756" s="159"/>
      <c r="CF756" s="159"/>
      <c r="CG756" s="159"/>
      <c r="CH756" s="159"/>
      <c r="CI756" s="159"/>
      <c r="CJ756" s="159"/>
      <c r="CK756" s="159"/>
      <c r="CL756" s="159"/>
      <c r="CM756" s="159"/>
      <c r="CN756" s="159"/>
      <c r="CO756" s="159"/>
      <c r="CP756" s="159"/>
      <c r="CQ756" s="159"/>
      <c r="CR756" s="159"/>
      <c r="CS756" s="159"/>
      <c r="CT756" s="159"/>
      <c r="CU756" s="159"/>
      <c r="CV756" s="159"/>
      <c r="CW756" s="159"/>
      <c r="CX756" s="159"/>
      <c r="CY756" s="159"/>
      <c r="CZ756" s="159"/>
      <c r="DA756" s="159"/>
      <c r="DB756" s="159"/>
      <c r="DC756" s="159"/>
      <c r="DD756" s="159"/>
      <c r="DE756" s="159"/>
      <c r="DF756" s="159"/>
      <c r="DG756" s="159"/>
      <c r="DH756" s="159"/>
      <c r="DI756" s="159"/>
      <c r="DJ756" s="159"/>
      <c r="DK756" s="159"/>
      <c r="DL756" s="159"/>
      <c r="DM756" s="159"/>
      <c r="DN756" s="159"/>
      <c r="DO756" s="159"/>
      <c r="DP756" s="159"/>
      <c r="DQ756" s="159"/>
      <c r="DR756" s="159"/>
      <c r="DS756" s="159"/>
      <c r="DT756" s="159"/>
      <c r="DU756" s="159"/>
      <c r="DV756" s="159"/>
      <c r="DW756" s="159"/>
      <c r="DX756" s="159"/>
      <c r="DY756" s="159"/>
      <c r="DZ756" s="159"/>
      <c r="EA756" s="159"/>
      <c r="EB756" s="159"/>
      <c r="EC756" s="159"/>
      <c r="ED756" s="159"/>
      <c r="EE756" s="159"/>
      <c r="EF756" s="159"/>
      <c r="EG756" s="159"/>
      <c r="EH756" s="159"/>
      <c r="EI756" s="159"/>
      <c r="EJ756" s="159"/>
      <c r="EK756" s="159"/>
      <c r="EL756" s="159"/>
      <c r="EM756" s="159"/>
      <c r="EN756" s="159"/>
      <c r="EO756" s="159"/>
      <c r="EP756" s="159"/>
      <c r="EQ756" s="159"/>
      <c r="ER756" s="159"/>
      <c r="ES756" s="159"/>
      <c r="ET756" s="159"/>
      <c r="EU756" s="159"/>
      <c r="EV756" s="159"/>
      <c r="EW756" s="159"/>
      <c r="EX756" s="159"/>
      <c r="EY756" s="159"/>
      <c r="EZ756" s="159"/>
      <c r="FA756" s="159"/>
      <c r="FB756" s="159"/>
      <c r="FC756" s="159"/>
      <c r="FD756" s="159"/>
      <c r="FE756" s="159"/>
      <c r="FF756" s="159"/>
      <c r="FG756" s="159"/>
      <c r="FH756" s="159"/>
      <c r="FI756" s="159"/>
      <c r="FJ756" s="159"/>
      <c r="FK756" s="159"/>
      <c r="FL756" s="159"/>
      <c r="FM756" s="159"/>
      <c r="FN756" s="159"/>
      <c r="FO756" s="159"/>
      <c r="FP756" s="159"/>
      <c r="FQ756" s="159"/>
      <c r="FR756" s="159"/>
      <c r="FS756" s="159"/>
      <c r="FT756" s="159"/>
      <c r="FU756" s="159"/>
      <c r="FV756" s="159"/>
      <c r="FW756" s="159"/>
      <c r="FX756" s="159"/>
      <c r="FY756" s="159"/>
      <c r="FZ756" s="159"/>
      <c r="GA756" s="159"/>
      <c r="GB756" s="159"/>
      <c r="GC756" s="159"/>
      <c r="GD756" s="159"/>
      <c r="GE756" s="159"/>
      <c r="GF756" s="159"/>
      <c r="GG756" s="159"/>
      <c r="GH756" s="159"/>
      <c r="GI756" s="159"/>
      <c r="GJ756" s="159"/>
      <c r="GK756" s="159"/>
      <c r="GL756" s="159"/>
      <c r="GM756" s="159"/>
      <c r="GN756" s="159"/>
      <c r="GO756" s="159"/>
      <c r="GP756" s="159"/>
      <c r="GQ756" s="159"/>
      <c r="GR756" s="159"/>
      <c r="GS756" s="159"/>
      <c r="GT756" s="159"/>
      <c r="GU756" s="159"/>
      <c r="GV756" s="159"/>
      <c r="GW756" s="159"/>
      <c r="GX756" s="159"/>
      <c r="GY756" s="159"/>
      <c r="GZ756" s="159"/>
      <c r="HA756" s="159"/>
    </row>
    <row r="757" spans="1:209" ht="30" x14ac:dyDescent="0.25">
      <c r="A757" s="158">
        <v>1</v>
      </c>
      <c r="B757" s="2492" t="s">
        <v>348</v>
      </c>
      <c r="C757" s="2509">
        <f t="shared" si="104"/>
        <v>59029</v>
      </c>
      <c r="D757" s="2509">
        <f t="shared" si="104"/>
        <v>54109</v>
      </c>
      <c r="E757" s="2509">
        <f t="shared" si="104"/>
        <v>57133</v>
      </c>
      <c r="F757" s="2525">
        <f t="shared" si="102"/>
        <v>105.58871906706833</v>
      </c>
      <c r="G757" s="275"/>
      <c r="H757" s="2542"/>
      <c r="I757" s="174"/>
      <c r="J757" s="2545"/>
      <c r="K757" s="174"/>
      <c r="L757" s="2545"/>
      <c r="M757" s="174"/>
      <c r="N757" s="2523"/>
      <c r="O757" s="2206"/>
      <c r="P757" s="2206"/>
      <c r="Q757" s="2206"/>
      <c r="R757" s="2397"/>
      <c r="S757" s="2559"/>
      <c r="T757" s="2559"/>
      <c r="U757" s="2559"/>
      <c r="V757" s="2559"/>
      <c r="W757" s="2559"/>
      <c r="X757" s="2559"/>
      <c r="Y757" s="2559"/>
      <c r="Z757" s="2581"/>
      <c r="AA757" s="2559"/>
      <c r="AB757" s="2559"/>
      <c r="AC757" s="2559"/>
      <c r="AD757" s="2567"/>
      <c r="AE757" s="2559"/>
      <c r="AF757" s="2559"/>
      <c r="AG757" s="3400"/>
      <c r="AH757" s="3400"/>
      <c r="AI757" s="159"/>
      <c r="AJ757" s="159"/>
      <c r="AK757" s="159"/>
      <c r="AL757" s="159"/>
      <c r="AM757" s="159"/>
      <c r="AN757" s="159"/>
      <c r="AO757" s="159"/>
      <c r="AP757" s="159"/>
      <c r="AQ757" s="159"/>
      <c r="AR757" s="159"/>
      <c r="AS757" s="159"/>
      <c r="AT757" s="159"/>
      <c r="AU757" s="159"/>
      <c r="AV757" s="159"/>
      <c r="AW757" s="159"/>
      <c r="AX757" s="159"/>
      <c r="AY757" s="159"/>
      <c r="AZ757" s="159"/>
      <c r="BA757" s="159"/>
      <c r="BB757" s="159"/>
      <c r="BC757" s="159"/>
      <c r="BD757" s="159"/>
      <c r="BE757" s="159"/>
      <c r="BF757" s="159"/>
      <c r="BG757" s="159"/>
      <c r="BH757" s="159"/>
      <c r="BI757" s="159"/>
      <c r="BJ757" s="159"/>
      <c r="BK757" s="159"/>
      <c r="BL757" s="159"/>
      <c r="BM757" s="159"/>
      <c r="BN757" s="159"/>
      <c r="BO757" s="159"/>
      <c r="BP757" s="159"/>
      <c r="BQ757" s="159"/>
      <c r="BR757" s="159"/>
      <c r="BS757" s="159"/>
      <c r="BT757" s="159"/>
      <c r="BU757" s="159"/>
      <c r="BV757" s="159"/>
      <c r="BW757" s="159"/>
      <c r="BX757" s="159"/>
      <c r="BY757" s="159"/>
      <c r="BZ757" s="159"/>
      <c r="CA757" s="159"/>
      <c r="CB757" s="159"/>
      <c r="CC757" s="159"/>
      <c r="CD757" s="159"/>
      <c r="CE757" s="159"/>
      <c r="CF757" s="159"/>
      <c r="CG757" s="159"/>
      <c r="CH757" s="159"/>
      <c r="CI757" s="159"/>
      <c r="CJ757" s="159"/>
      <c r="CK757" s="159"/>
      <c r="CL757" s="159"/>
      <c r="CM757" s="159"/>
      <c r="CN757" s="159"/>
      <c r="CO757" s="159"/>
      <c r="CP757" s="159"/>
      <c r="CQ757" s="159"/>
      <c r="CR757" s="159"/>
      <c r="CS757" s="159"/>
      <c r="CT757" s="159"/>
      <c r="CU757" s="159"/>
      <c r="CV757" s="159"/>
      <c r="CW757" s="159"/>
      <c r="CX757" s="159"/>
      <c r="CY757" s="159"/>
      <c r="CZ757" s="159"/>
      <c r="DA757" s="159"/>
      <c r="DB757" s="159"/>
      <c r="DC757" s="159"/>
      <c r="DD757" s="159"/>
      <c r="DE757" s="159"/>
      <c r="DF757" s="159"/>
      <c r="DG757" s="159"/>
      <c r="DH757" s="159"/>
      <c r="DI757" s="159"/>
      <c r="DJ757" s="159"/>
      <c r="DK757" s="159"/>
      <c r="DL757" s="159"/>
      <c r="DM757" s="159"/>
      <c r="DN757" s="159"/>
      <c r="DO757" s="159"/>
      <c r="DP757" s="159"/>
      <c r="DQ757" s="159"/>
      <c r="DR757" s="159"/>
      <c r="DS757" s="159"/>
      <c r="DT757" s="159"/>
      <c r="DU757" s="159"/>
      <c r="DV757" s="159"/>
      <c r="DW757" s="159"/>
      <c r="DX757" s="159"/>
      <c r="DY757" s="159"/>
      <c r="DZ757" s="159"/>
      <c r="EA757" s="159"/>
      <c r="EB757" s="159"/>
      <c r="EC757" s="159"/>
      <c r="ED757" s="159"/>
      <c r="EE757" s="159"/>
      <c r="EF757" s="159"/>
      <c r="EG757" s="159"/>
      <c r="EH757" s="159"/>
      <c r="EI757" s="159"/>
      <c r="EJ757" s="159"/>
      <c r="EK757" s="159"/>
      <c r="EL757" s="159"/>
      <c r="EM757" s="159"/>
      <c r="EN757" s="159"/>
      <c r="EO757" s="159"/>
      <c r="EP757" s="159"/>
      <c r="EQ757" s="159"/>
      <c r="ER757" s="159"/>
      <c r="ES757" s="159"/>
      <c r="ET757" s="159"/>
      <c r="EU757" s="159"/>
      <c r="EV757" s="159"/>
      <c r="EW757" s="159"/>
      <c r="EX757" s="159"/>
      <c r="EY757" s="159"/>
      <c r="EZ757" s="159"/>
      <c r="FA757" s="159"/>
      <c r="FB757" s="159"/>
      <c r="FC757" s="159"/>
      <c r="FD757" s="159"/>
      <c r="FE757" s="159"/>
      <c r="FF757" s="159"/>
      <c r="FG757" s="159"/>
      <c r="FH757" s="159"/>
      <c r="FI757" s="159"/>
      <c r="FJ757" s="159"/>
      <c r="FK757" s="159"/>
      <c r="FL757" s="159"/>
      <c r="FM757" s="159"/>
      <c r="FN757" s="159"/>
      <c r="FO757" s="159"/>
      <c r="FP757" s="159"/>
      <c r="FQ757" s="159"/>
      <c r="FR757" s="159"/>
      <c r="FS757" s="159"/>
      <c r="FT757" s="159"/>
      <c r="FU757" s="159"/>
      <c r="FV757" s="159"/>
      <c r="FW757" s="159"/>
      <c r="FX757" s="159"/>
      <c r="FY757" s="159"/>
      <c r="FZ757" s="159"/>
      <c r="GA757" s="159"/>
      <c r="GB757" s="159"/>
      <c r="GC757" s="159"/>
      <c r="GD757" s="159"/>
      <c r="GE757" s="159"/>
      <c r="GF757" s="159"/>
      <c r="GG757" s="159"/>
      <c r="GH757" s="159"/>
      <c r="GI757" s="159"/>
      <c r="GJ757" s="159"/>
      <c r="GK757" s="159"/>
      <c r="GL757" s="159"/>
      <c r="GM757" s="159"/>
      <c r="GN757" s="159"/>
      <c r="GO757" s="159"/>
      <c r="GP757" s="159"/>
      <c r="GQ757" s="159"/>
      <c r="GR757" s="159"/>
      <c r="GS757" s="159"/>
      <c r="GT757" s="159"/>
      <c r="GU757" s="159"/>
      <c r="GV757" s="159"/>
      <c r="GW757" s="159"/>
      <c r="GX757" s="159"/>
      <c r="GY757" s="159"/>
      <c r="GZ757" s="159"/>
      <c r="HA757" s="159"/>
    </row>
    <row r="758" spans="1:209" ht="45" x14ac:dyDescent="0.25">
      <c r="A758" s="158">
        <v>1</v>
      </c>
      <c r="B758" s="2492" t="s">
        <v>413</v>
      </c>
      <c r="C758" s="2509">
        <f t="shared" ref="C758:E759" si="105">SUM(C674,C640,C606,C572,C538,C504,C468,C433,C399,C363,C328,C291,C256,C217,C182,C147,C109,C66,C21)</f>
        <v>20608</v>
      </c>
      <c r="D758" s="2509">
        <f t="shared" si="105"/>
        <v>18894</v>
      </c>
      <c r="E758" s="2509">
        <f t="shared" si="105"/>
        <v>19892.712611779218</v>
      </c>
      <c r="F758" s="2525">
        <f t="shared" si="102"/>
        <v>105.28587176764697</v>
      </c>
      <c r="G758" s="275"/>
      <c r="H758" s="2542"/>
      <c r="I758" s="174"/>
      <c r="J758" s="2545"/>
      <c r="K758" s="174"/>
      <c r="L758" s="2545"/>
      <c r="M758" s="174"/>
      <c r="N758" s="2523"/>
      <c r="O758" s="2206"/>
      <c r="P758" s="2206"/>
      <c r="Q758" s="2206"/>
      <c r="R758" s="2397"/>
      <c r="S758" s="2559"/>
      <c r="T758" s="2559"/>
      <c r="U758" s="2559"/>
      <c r="V758" s="2559"/>
      <c r="W758" s="2559"/>
      <c r="X758" s="2559"/>
      <c r="Y758" s="2559"/>
      <c r="Z758" s="2581"/>
      <c r="AA758" s="2559"/>
      <c r="AB758" s="2559"/>
      <c r="AC758" s="2559"/>
      <c r="AD758" s="2567"/>
      <c r="AE758" s="2559"/>
      <c r="AF758" s="2559"/>
      <c r="AG758" s="3400"/>
      <c r="AH758" s="3400"/>
      <c r="AI758" s="159"/>
      <c r="AJ758" s="159"/>
      <c r="AK758" s="159"/>
      <c r="AL758" s="159"/>
      <c r="AM758" s="159"/>
      <c r="AN758" s="159"/>
      <c r="AO758" s="159"/>
      <c r="AP758" s="159"/>
      <c r="AQ758" s="159"/>
      <c r="AR758" s="159"/>
      <c r="AS758" s="159"/>
      <c r="AT758" s="159"/>
      <c r="AU758" s="159"/>
      <c r="AV758" s="159"/>
      <c r="AW758" s="159"/>
      <c r="AX758" s="159"/>
      <c r="AY758" s="159"/>
      <c r="AZ758" s="159"/>
      <c r="BA758" s="159"/>
      <c r="BB758" s="159"/>
      <c r="BC758" s="159"/>
      <c r="BD758" s="159"/>
      <c r="BE758" s="159"/>
      <c r="BF758" s="159"/>
      <c r="BG758" s="159"/>
      <c r="BH758" s="159"/>
      <c r="BI758" s="159"/>
      <c r="BJ758" s="159"/>
      <c r="BK758" s="159"/>
      <c r="BL758" s="159"/>
      <c r="BM758" s="159"/>
      <c r="BN758" s="159"/>
      <c r="BO758" s="159"/>
      <c r="BP758" s="159"/>
      <c r="BQ758" s="159"/>
      <c r="BR758" s="159"/>
      <c r="BS758" s="159"/>
      <c r="BT758" s="159"/>
      <c r="BU758" s="159"/>
      <c r="BV758" s="159"/>
      <c r="BW758" s="159"/>
      <c r="BX758" s="159"/>
      <c r="BY758" s="159"/>
      <c r="BZ758" s="159"/>
      <c r="CA758" s="159"/>
      <c r="CB758" s="159"/>
      <c r="CC758" s="159"/>
      <c r="CD758" s="159"/>
      <c r="CE758" s="159"/>
      <c r="CF758" s="159"/>
      <c r="CG758" s="159"/>
      <c r="CH758" s="159"/>
      <c r="CI758" s="159"/>
      <c r="CJ758" s="159"/>
      <c r="CK758" s="159"/>
      <c r="CL758" s="159"/>
      <c r="CM758" s="159"/>
      <c r="CN758" s="159"/>
      <c r="CO758" s="159"/>
      <c r="CP758" s="159"/>
      <c r="CQ758" s="159"/>
      <c r="CR758" s="159"/>
      <c r="CS758" s="159"/>
      <c r="CT758" s="159"/>
      <c r="CU758" s="159"/>
      <c r="CV758" s="159"/>
      <c r="CW758" s="159"/>
      <c r="CX758" s="159"/>
      <c r="CY758" s="159"/>
      <c r="CZ758" s="159"/>
      <c r="DA758" s="159"/>
      <c r="DB758" s="159"/>
      <c r="DC758" s="159"/>
      <c r="DD758" s="159"/>
      <c r="DE758" s="159"/>
      <c r="DF758" s="159"/>
      <c r="DG758" s="159"/>
      <c r="DH758" s="159"/>
      <c r="DI758" s="159"/>
      <c r="DJ758" s="159"/>
      <c r="DK758" s="159"/>
      <c r="DL758" s="159"/>
      <c r="DM758" s="159"/>
      <c r="DN758" s="159"/>
      <c r="DO758" s="159"/>
      <c r="DP758" s="159"/>
      <c r="DQ758" s="159"/>
      <c r="DR758" s="159"/>
      <c r="DS758" s="159"/>
      <c r="DT758" s="159"/>
      <c r="DU758" s="159"/>
      <c r="DV758" s="159"/>
      <c r="DW758" s="159"/>
      <c r="DX758" s="159"/>
      <c r="DY758" s="159"/>
      <c r="DZ758" s="159"/>
      <c r="EA758" s="159"/>
      <c r="EB758" s="159"/>
      <c r="EC758" s="159"/>
      <c r="ED758" s="159"/>
      <c r="EE758" s="159"/>
      <c r="EF758" s="159"/>
      <c r="EG758" s="159"/>
      <c r="EH758" s="159"/>
      <c r="EI758" s="159"/>
      <c r="EJ758" s="159"/>
      <c r="EK758" s="159"/>
      <c r="EL758" s="159"/>
      <c r="EM758" s="159"/>
      <c r="EN758" s="159"/>
      <c r="EO758" s="159"/>
      <c r="EP758" s="159"/>
      <c r="EQ758" s="159"/>
      <c r="ER758" s="159"/>
      <c r="ES758" s="159"/>
      <c r="ET758" s="159"/>
      <c r="EU758" s="159"/>
      <c r="EV758" s="159"/>
      <c r="EW758" s="159"/>
      <c r="EX758" s="159"/>
      <c r="EY758" s="159"/>
      <c r="EZ758" s="159"/>
      <c r="FA758" s="159"/>
      <c r="FB758" s="159"/>
      <c r="FC758" s="159"/>
      <c r="FD758" s="159"/>
      <c r="FE758" s="159"/>
      <c r="FF758" s="159"/>
      <c r="FG758" s="159"/>
      <c r="FH758" s="159"/>
      <c r="FI758" s="159"/>
      <c r="FJ758" s="159"/>
      <c r="FK758" s="159"/>
      <c r="FL758" s="159"/>
      <c r="FM758" s="159"/>
      <c r="FN758" s="159"/>
      <c r="FO758" s="159"/>
      <c r="FP758" s="159"/>
      <c r="FQ758" s="159"/>
      <c r="FR758" s="159"/>
      <c r="FS758" s="159"/>
      <c r="FT758" s="159"/>
      <c r="FU758" s="159"/>
      <c r="FV758" s="159"/>
      <c r="FW758" s="159"/>
      <c r="FX758" s="159"/>
      <c r="FY758" s="159"/>
      <c r="FZ758" s="159"/>
      <c r="GA758" s="159"/>
      <c r="GB758" s="159"/>
      <c r="GC758" s="159"/>
      <c r="GD758" s="159"/>
      <c r="GE758" s="159"/>
      <c r="GF758" s="159"/>
      <c r="GG758" s="159"/>
      <c r="GH758" s="159"/>
      <c r="GI758" s="159"/>
      <c r="GJ758" s="159"/>
      <c r="GK758" s="159"/>
      <c r="GL758" s="159"/>
      <c r="GM758" s="159"/>
      <c r="GN758" s="159"/>
      <c r="GO758" s="159"/>
      <c r="GP758" s="159"/>
      <c r="GQ758" s="159"/>
      <c r="GR758" s="159"/>
      <c r="GS758" s="159"/>
      <c r="GT758" s="159"/>
      <c r="GU758" s="159"/>
      <c r="GV758" s="159"/>
      <c r="GW758" s="159"/>
      <c r="GX758" s="159"/>
      <c r="GY758" s="159"/>
      <c r="GZ758" s="159"/>
      <c r="HA758" s="159"/>
    </row>
    <row r="759" spans="1:209" ht="30" x14ac:dyDescent="0.25">
      <c r="A759" s="158">
        <v>1</v>
      </c>
      <c r="B759" s="2492" t="s">
        <v>414</v>
      </c>
      <c r="C759" s="2509">
        <f t="shared" si="105"/>
        <v>25647</v>
      </c>
      <c r="D759" s="2509">
        <f t="shared" si="105"/>
        <v>23511</v>
      </c>
      <c r="E759" s="2509">
        <f t="shared" si="105"/>
        <v>25853.641148614792</v>
      </c>
      <c r="F759" s="2525">
        <f t="shared" si="102"/>
        <v>109.96402172861551</v>
      </c>
      <c r="G759" s="275"/>
      <c r="H759" s="2542"/>
      <c r="I759" s="174"/>
      <c r="J759" s="2545"/>
      <c r="K759" s="174"/>
      <c r="L759" s="2545"/>
      <c r="M759" s="174"/>
      <c r="N759" s="2523"/>
      <c r="O759" s="2206"/>
      <c r="P759" s="2206"/>
      <c r="Q759" s="2206"/>
      <c r="R759" s="2397"/>
      <c r="S759" s="2559"/>
      <c r="T759" s="2559"/>
      <c r="U759" s="2559"/>
      <c r="V759" s="2559"/>
      <c r="W759" s="2559"/>
      <c r="X759" s="2559"/>
      <c r="Y759" s="2559"/>
      <c r="Z759" s="2581"/>
      <c r="AA759" s="2559"/>
      <c r="AB759" s="2559"/>
      <c r="AC759" s="2559"/>
      <c r="AD759" s="2567"/>
      <c r="AE759" s="2559"/>
      <c r="AF759" s="2559"/>
      <c r="AG759" s="3400"/>
      <c r="AH759" s="3400"/>
      <c r="AI759" s="159"/>
      <c r="AJ759" s="159"/>
      <c r="AK759" s="159"/>
      <c r="AL759" s="159"/>
      <c r="AM759" s="159"/>
      <c r="AN759" s="159"/>
      <c r="AO759" s="159"/>
      <c r="AP759" s="159"/>
      <c r="AQ759" s="159"/>
      <c r="AR759" s="159"/>
      <c r="AS759" s="159"/>
      <c r="AT759" s="159"/>
      <c r="AU759" s="159"/>
      <c r="AV759" s="159"/>
      <c r="AW759" s="159"/>
      <c r="AX759" s="159"/>
      <c r="AY759" s="159"/>
      <c r="AZ759" s="159"/>
      <c r="BA759" s="159"/>
      <c r="BB759" s="159"/>
      <c r="BC759" s="159"/>
      <c r="BD759" s="159"/>
      <c r="BE759" s="159"/>
      <c r="BF759" s="159"/>
      <c r="BG759" s="159"/>
      <c r="BH759" s="159"/>
      <c r="BI759" s="159"/>
      <c r="BJ759" s="159"/>
      <c r="BK759" s="159"/>
      <c r="BL759" s="159"/>
      <c r="BM759" s="159"/>
      <c r="BN759" s="159"/>
      <c r="BO759" s="159"/>
      <c r="BP759" s="159"/>
      <c r="BQ759" s="159"/>
      <c r="BR759" s="159"/>
      <c r="BS759" s="159"/>
      <c r="BT759" s="159"/>
      <c r="BU759" s="159"/>
      <c r="BV759" s="159"/>
      <c r="BW759" s="159"/>
      <c r="BX759" s="159"/>
      <c r="BY759" s="159"/>
      <c r="BZ759" s="159"/>
      <c r="CA759" s="159"/>
      <c r="CB759" s="159"/>
      <c r="CC759" s="159"/>
      <c r="CD759" s="159"/>
      <c r="CE759" s="159"/>
      <c r="CF759" s="159"/>
      <c r="CG759" s="159"/>
      <c r="CH759" s="159"/>
      <c r="CI759" s="159"/>
      <c r="CJ759" s="159"/>
      <c r="CK759" s="159"/>
      <c r="CL759" s="159"/>
      <c r="CM759" s="159"/>
      <c r="CN759" s="159"/>
      <c r="CO759" s="159"/>
      <c r="CP759" s="159"/>
      <c r="CQ759" s="159"/>
      <c r="CR759" s="159"/>
      <c r="CS759" s="159"/>
      <c r="CT759" s="159"/>
      <c r="CU759" s="159"/>
      <c r="CV759" s="159"/>
      <c r="CW759" s="159"/>
      <c r="CX759" s="159"/>
      <c r="CY759" s="159"/>
      <c r="CZ759" s="159"/>
      <c r="DA759" s="159"/>
      <c r="DB759" s="159"/>
      <c r="DC759" s="159"/>
      <c r="DD759" s="159"/>
      <c r="DE759" s="159"/>
      <c r="DF759" s="159"/>
      <c r="DG759" s="159"/>
      <c r="DH759" s="159"/>
      <c r="DI759" s="159"/>
      <c r="DJ759" s="159"/>
      <c r="DK759" s="159"/>
      <c r="DL759" s="159"/>
      <c r="DM759" s="159"/>
      <c r="DN759" s="159"/>
      <c r="DO759" s="159"/>
      <c r="DP759" s="159"/>
      <c r="DQ759" s="159"/>
      <c r="DR759" s="159"/>
      <c r="DS759" s="159"/>
      <c r="DT759" s="159"/>
      <c r="DU759" s="159"/>
      <c r="DV759" s="159"/>
      <c r="DW759" s="159"/>
      <c r="DX759" s="159"/>
      <c r="DY759" s="159"/>
      <c r="DZ759" s="159"/>
      <c r="EA759" s="159"/>
      <c r="EB759" s="159"/>
      <c r="EC759" s="159"/>
      <c r="ED759" s="159"/>
      <c r="EE759" s="159"/>
      <c r="EF759" s="159"/>
      <c r="EG759" s="159"/>
      <c r="EH759" s="159"/>
      <c r="EI759" s="159"/>
      <c r="EJ759" s="159"/>
      <c r="EK759" s="159"/>
      <c r="EL759" s="159"/>
      <c r="EM759" s="159"/>
      <c r="EN759" s="159"/>
      <c r="EO759" s="159"/>
      <c r="EP759" s="159"/>
      <c r="EQ759" s="159"/>
      <c r="ER759" s="159"/>
      <c r="ES759" s="159"/>
      <c r="ET759" s="159"/>
      <c r="EU759" s="159"/>
      <c r="EV759" s="159"/>
      <c r="EW759" s="159"/>
      <c r="EX759" s="159"/>
      <c r="EY759" s="159"/>
      <c r="EZ759" s="159"/>
      <c r="FA759" s="159"/>
      <c r="FB759" s="159"/>
      <c r="FC759" s="159"/>
      <c r="FD759" s="159"/>
      <c r="FE759" s="159"/>
      <c r="FF759" s="159"/>
      <c r="FG759" s="159"/>
      <c r="FH759" s="159"/>
      <c r="FI759" s="159"/>
      <c r="FJ759" s="159"/>
      <c r="FK759" s="159"/>
      <c r="FL759" s="159"/>
      <c r="FM759" s="159"/>
      <c r="FN759" s="159"/>
      <c r="FO759" s="159"/>
      <c r="FP759" s="159"/>
      <c r="FQ759" s="159"/>
      <c r="FR759" s="159"/>
      <c r="FS759" s="159"/>
      <c r="FT759" s="159"/>
      <c r="FU759" s="159"/>
      <c r="FV759" s="159"/>
      <c r="FW759" s="159"/>
      <c r="FX759" s="159"/>
      <c r="FY759" s="159"/>
      <c r="FZ759" s="159"/>
      <c r="GA759" s="159"/>
      <c r="GB759" s="159"/>
      <c r="GC759" s="159"/>
      <c r="GD759" s="159"/>
      <c r="GE759" s="159"/>
      <c r="GF759" s="159"/>
      <c r="GG759" s="159"/>
      <c r="GH759" s="159"/>
      <c r="GI759" s="159"/>
      <c r="GJ759" s="159"/>
      <c r="GK759" s="159"/>
      <c r="GL759" s="159"/>
      <c r="GM759" s="159"/>
      <c r="GN759" s="159"/>
      <c r="GO759" s="159"/>
      <c r="GP759" s="159"/>
      <c r="GQ759" s="159"/>
      <c r="GR759" s="159"/>
      <c r="GS759" s="159"/>
      <c r="GT759" s="159"/>
      <c r="GU759" s="159"/>
      <c r="GV759" s="159"/>
      <c r="GW759" s="159"/>
      <c r="GX759" s="159"/>
      <c r="GY759" s="159"/>
      <c r="GZ759" s="159"/>
      <c r="HA759" s="159"/>
    </row>
    <row r="760" spans="1:209" ht="45" x14ac:dyDescent="0.25">
      <c r="A760" s="158">
        <v>1</v>
      </c>
      <c r="B760" s="2591" t="s">
        <v>349</v>
      </c>
      <c r="C760" s="2509">
        <f t="shared" ref="C760:E761" si="106">SUM(C715,C676,C642,C608,C574,C540,C506,C470,C435,C401,C365,C330,C293,C258,C219,C184,C149,C111,C68,C23)</f>
        <v>1169430.5884279476</v>
      </c>
      <c r="D760" s="2509">
        <f t="shared" si="106"/>
        <v>1072096</v>
      </c>
      <c r="E760" s="2509">
        <f t="shared" si="106"/>
        <v>1076205.9193733374</v>
      </c>
      <c r="F760" s="2525">
        <f t="shared" si="102"/>
        <v>100.38335367106465</v>
      </c>
      <c r="G760" s="275"/>
      <c r="H760" s="2542"/>
      <c r="I760" s="174"/>
      <c r="J760" s="2545"/>
      <c r="K760" s="174"/>
      <c r="L760" s="2545"/>
      <c r="M760" s="174"/>
      <c r="N760" s="2523"/>
      <c r="O760" s="2206"/>
      <c r="P760" s="2206"/>
      <c r="Q760" s="2206"/>
      <c r="R760" s="2397"/>
      <c r="S760" s="2559"/>
      <c r="T760" s="2559"/>
      <c r="U760" s="2559"/>
      <c r="V760" s="2559"/>
      <c r="W760" s="2559"/>
      <c r="X760" s="2559"/>
      <c r="Y760" s="2559"/>
      <c r="Z760" s="2581"/>
      <c r="AA760" s="2559"/>
      <c r="AB760" s="2559"/>
      <c r="AC760" s="2559"/>
      <c r="AD760" s="2567"/>
      <c r="AE760" s="2559"/>
      <c r="AF760" s="2559"/>
      <c r="AG760" s="3400"/>
      <c r="AH760" s="3400"/>
      <c r="AI760" s="159"/>
      <c r="AJ760" s="159"/>
      <c r="AK760" s="159"/>
      <c r="AL760" s="159"/>
      <c r="AM760" s="159"/>
      <c r="AN760" s="159"/>
      <c r="AO760" s="159"/>
      <c r="AP760" s="159"/>
      <c r="AQ760" s="159"/>
      <c r="AR760" s="159"/>
      <c r="AS760" s="159"/>
      <c r="AT760" s="159"/>
      <c r="AU760" s="159"/>
      <c r="AV760" s="159"/>
      <c r="AW760" s="159"/>
      <c r="AX760" s="159"/>
      <c r="AY760" s="159"/>
      <c r="AZ760" s="159"/>
      <c r="BA760" s="159"/>
      <c r="BB760" s="159"/>
      <c r="BC760" s="159"/>
      <c r="BD760" s="159"/>
      <c r="BE760" s="159"/>
      <c r="BF760" s="159"/>
      <c r="BG760" s="159"/>
      <c r="BH760" s="159"/>
      <c r="BI760" s="159"/>
      <c r="BJ760" s="159"/>
      <c r="BK760" s="159"/>
      <c r="BL760" s="159"/>
      <c r="BM760" s="159"/>
      <c r="BN760" s="159"/>
      <c r="BO760" s="159"/>
      <c r="BP760" s="159"/>
      <c r="BQ760" s="159"/>
      <c r="BR760" s="159"/>
      <c r="BS760" s="159"/>
      <c r="BT760" s="159"/>
      <c r="BU760" s="159"/>
      <c r="BV760" s="159"/>
      <c r="BW760" s="159"/>
      <c r="BX760" s="159"/>
      <c r="BY760" s="159"/>
      <c r="BZ760" s="159"/>
      <c r="CA760" s="159"/>
      <c r="CB760" s="159"/>
      <c r="CC760" s="159"/>
      <c r="CD760" s="159"/>
      <c r="CE760" s="159"/>
      <c r="CF760" s="159"/>
      <c r="CG760" s="159"/>
      <c r="CH760" s="159"/>
      <c r="CI760" s="159"/>
      <c r="CJ760" s="159"/>
      <c r="CK760" s="159"/>
      <c r="CL760" s="159"/>
      <c r="CM760" s="159"/>
      <c r="CN760" s="159"/>
      <c r="CO760" s="159"/>
      <c r="CP760" s="159"/>
      <c r="CQ760" s="159"/>
      <c r="CR760" s="159"/>
      <c r="CS760" s="159"/>
      <c r="CT760" s="159"/>
      <c r="CU760" s="159"/>
      <c r="CV760" s="159"/>
      <c r="CW760" s="159"/>
      <c r="CX760" s="159"/>
      <c r="CY760" s="159"/>
      <c r="CZ760" s="159"/>
      <c r="DA760" s="159"/>
      <c r="DB760" s="159"/>
      <c r="DC760" s="159"/>
      <c r="DD760" s="159"/>
      <c r="DE760" s="159"/>
      <c r="DF760" s="159"/>
      <c r="DG760" s="159"/>
      <c r="DH760" s="159"/>
      <c r="DI760" s="159"/>
      <c r="DJ760" s="159"/>
      <c r="DK760" s="159"/>
      <c r="DL760" s="159"/>
      <c r="DM760" s="159"/>
      <c r="DN760" s="159"/>
      <c r="DO760" s="159"/>
      <c r="DP760" s="159"/>
      <c r="DQ760" s="159"/>
      <c r="DR760" s="159"/>
      <c r="DS760" s="159"/>
      <c r="DT760" s="159"/>
      <c r="DU760" s="159"/>
      <c r="DV760" s="159"/>
      <c r="DW760" s="159"/>
      <c r="DX760" s="159"/>
      <c r="DY760" s="159"/>
      <c r="DZ760" s="159"/>
      <c r="EA760" s="159"/>
      <c r="EB760" s="159"/>
      <c r="EC760" s="159"/>
      <c r="ED760" s="159"/>
      <c r="EE760" s="159"/>
      <c r="EF760" s="159"/>
      <c r="EG760" s="159"/>
      <c r="EH760" s="159"/>
      <c r="EI760" s="159"/>
      <c r="EJ760" s="159"/>
      <c r="EK760" s="159"/>
      <c r="EL760" s="159"/>
      <c r="EM760" s="159"/>
      <c r="EN760" s="159"/>
      <c r="EO760" s="159"/>
      <c r="EP760" s="159"/>
      <c r="EQ760" s="159"/>
      <c r="ER760" s="159"/>
      <c r="ES760" s="159"/>
      <c r="ET760" s="159"/>
      <c r="EU760" s="159"/>
      <c r="EV760" s="159"/>
      <c r="EW760" s="159"/>
      <c r="EX760" s="159"/>
      <c r="EY760" s="159"/>
      <c r="EZ760" s="159"/>
      <c r="FA760" s="159"/>
      <c r="FB760" s="159"/>
      <c r="FC760" s="159"/>
      <c r="FD760" s="159"/>
      <c r="FE760" s="159"/>
      <c r="FF760" s="159"/>
      <c r="FG760" s="159"/>
      <c r="FH760" s="159"/>
      <c r="FI760" s="159"/>
      <c r="FJ760" s="159"/>
      <c r="FK760" s="159"/>
      <c r="FL760" s="159"/>
      <c r="FM760" s="159"/>
      <c r="FN760" s="159"/>
      <c r="FO760" s="159"/>
      <c r="FP760" s="159"/>
      <c r="FQ760" s="159"/>
      <c r="FR760" s="159"/>
      <c r="FS760" s="159"/>
      <c r="FT760" s="159"/>
      <c r="FU760" s="159"/>
      <c r="FV760" s="159"/>
      <c r="FW760" s="159"/>
      <c r="FX760" s="159"/>
      <c r="FY760" s="159"/>
      <c r="FZ760" s="159"/>
      <c r="GA760" s="159"/>
      <c r="GB760" s="159"/>
      <c r="GC760" s="159"/>
      <c r="GD760" s="159"/>
      <c r="GE760" s="159"/>
      <c r="GF760" s="159"/>
      <c r="GG760" s="159"/>
      <c r="GH760" s="159"/>
      <c r="GI760" s="159"/>
      <c r="GJ760" s="159"/>
      <c r="GK760" s="159"/>
      <c r="GL760" s="159"/>
      <c r="GM760" s="159"/>
      <c r="GN760" s="159"/>
      <c r="GO760" s="159"/>
      <c r="GP760" s="159"/>
      <c r="GQ760" s="159"/>
      <c r="GR760" s="159"/>
      <c r="GS760" s="159"/>
      <c r="GT760" s="159"/>
      <c r="GU760" s="159"/>
      <c r="GV760" s="159"/>
      <c r="GW760" s="159"/>
      <c r="GX760" s="159"/>
      <c r="GY760" s="159"/>
      <c r="GZ760" s="159"/>
      <c r="HA760" s="159"/>
    </row>
    <row r="761" spans="1:209" ht="30" x14ac:dyDescent="0.25">
      <c r="A761" s="158">
        <v>1</v>
      </c>
      <c r="B761" s="2492" t="s">
        <v>350</v>
      </c>
      <c r="C761" s="2509">
        <f t="shared" si="106"/>
        <v>69502</v>
      </c>
      <c r="D761" s="2509">
        <f t="shared" si="106"/>
        <v>63711</v>
      </c>
      <c r="E761" s="2509">
        <f t="shared" si="106"/>
        <v>46897</v>
      </c>
      <c r="F761" s="2525">
        <f t="shared" si="102"/>
        <v>73.60895292806579</v>
      </c>
      <c r="G761" s="275"/>
      <c r="H761" s="2542"/>
      <c r="I761" s="174"/>
      <c r="J761" s="2545"/>
      <c r="K761" s="174"/>
      <c r="L761" s="2545"/>
      <c r="M761" s="174"/>
      <c r="N761" s="2523"/>
      <c r="O761" s="2206"/>
      <c r="P761" s="2206"/>
      <c r="Q761" s="2206"/>
      <c r="R761" s="2397"/>
      <c r="S761" s="2559"/>
      <c r="T761" s="2559"/>
      <c r="U761" s="2559"/>
      <c r="V761" s="2559"/>
      <c r="W761" s="2559"/>
      <c r="X761" s="2559"/>
      <c r="Y761" s="2559"/>
      <c r="Z761" s="2581"/>
      <c r="AA761" s="2559"/>
      <c r="AB761" s="2559"/>
      <c r="AC761" s="2559"/>
      <c r="AD761" s="2567"/>
      <c r="AE761" s="2559"/>
      <c r="AF761" s="2559"/>
      <c r="AG761" s="3400"/>
      <c r="AH761" s="3400"/>
      <c r="AI761" s="159"/>
      <c r="AJ761" s="159"/>
      <c r="AK761" s="159"/>
      <c r="AL761" s="159"/>
      <c r="AM761" s="159"/>
      <c r="AN761" s="159"/>
      <c r="AO761" s="159"/>
      <c r="AP761" s="159"/>
      <c r="AQ761" s="159"/>
      <c r="AR761" s="159"/>
      <c r="AS761" s="159"/>
      <c r="AT761" s="159"/>
      <c r="AU761" s="159"/>
      <c r="AV761" s="159"/>
      <c r="AW761" s="159"/>
      <c r="AX761" s="159"/>
      <c r="AY761" s="159"/>
      <c r="AZ761" s="159"/>
      <c r="BA761" s="159"/>
      <c r="BB761" s="159"/>
      <c r="BC761" s="159"/>
      <c r="BD761" s="159"/>
      <c r="BE761" s="159"/>
      <c r="BF761" s="159"/>
      <c r="BG761" s="159"/>
      <c r="BH761" s="159"/>
      <c r="BI761" s="159"/>
      <c r="BJ761" s="159"/>
      <c r="BK761" s="159"/>
      <c r="BL761" s="159"/>
      <c r="BM761" s="159"/>
      <c r="BN761" s="159"/>
      <c r="BO761" s="159"/>
      <c r="BP761" s="159"/>
      <c r="BQ761" s="159"/>
      <c r="BR761" s="159"/>
      <c r="BS761" s="159"/>
      <c r="BT761" s="159"/>
      <c r="BU761" s="159"/>
      <c r="BV761" s="159"/>
      <c r="BW761" s="159"/>
      <c r="BX761" s="159"/>
      <c r="BY761" s="159"/>
      <c r="BZ761" s="159"/>
      <c r="CA761" s="159"/>
      <c r="CB761" s="159"/>
      <c r="CC761" s="159"/>
      <c r="CD761" s="159"/>
      <c r="CE761" s="159"/>
      <c r="CF761" s="159"/>
      <c r="CG761" s="159"/>
      <c r="CH761" s="159"/>
      <c r="CI761" s="159"/>
      <c r="CJ761" s="159"/>
      <c r="CK761" s="159"/>
      <c r="CL761" s="159"/>
      <c r="CM761" s="159"/>
      <c r="CN761" s="159"/>
      <c r="CO761" s="159"/>
      <c r="CP761" s="159"/>
      <c r="CQ761" s="159"/>
      <c r="CR761" s="159"/>
      <c r="CS761" s="159"/>
      <c r="CT761" s="159"/>
      <c r="CU761" s="159"/>
      <c r="CV761" s="159"/>
      <c r="CW761" s="159"/>
      <c r="CX761" s="159"/>
      <c r="CY761" s="159"/>
      <c r="CZ761" s="159"/>
      <c r="DA761" s="159"/>
      <c r="DB761" s="159"/>
      <c r="DC761" s="159"/>
      <c r="DD761" s="159"/>
      <c r="DE761" s="159"/>
      <c r="DF761" s="159"/>
      <c r="DG761" s="159"/>
      <c r="DH761" s="159"/>
      <c r="DI761" s="159"/>
      <c r="DJ761" s="159"/>
      <c r="DK761" s="159"/>
      <c r="DL761" s="159"/>
      <c r="DM761" s="159"/>
      <c r="DN761" s="159"/>
      <c r="DO761" s="159"/>
      <c r="DP761" s="159"/>
      <c r="DQ761" s="159"/>
      <c r="DR761" s="159"/>
      <c r="DS761" s="159"/>
      <c r="DT761" s="159"/>
      <c r="DU761" s="159"/>
      <c r="DV761" s="159"/>
      <c r="DW761" s="159"/>
      <c r="DX761" s="159"/>
      <c r="DY761" s="159"/>
      <c r="DZ761" s="159"/>
      <c r="EA761" s="159"/>
      <c r="EB761" s="159"/>
      <c r="EC761" s="159"/>
      <c r="ED761" s="159"/>
      <c r="EE761" s="159"/>
      <c r="EF761" s="159"/>
      <c r="EG761" s="159"/>
      <c r="EH761" s="159"/>
      <c r="EI761" s="159"/>
      <c r="EJ761" s="159"/>
      <c r="EK761" s="159"/>
      <c r="EL761" s="159"/>
      <c r="EM761" s="159"/>
      <c r="EN761" s="159"/>
      <c r="EO761" s="159"/>
      <c r="EP761" s="159"/>
      <c r="EQ761" s="159"/>
      <c r="ER761" s="159"/>
      <c r="ES761" s="159"/>
      <c r="ET761" s="159"/>
      <c r="EU761" s="159"/>
      <c r="EV761" s="159"/>
      <c r="EW761" s="159"/>
      <c r="EX761" s="159"/>
      <c r="EY761" s="159"/>
      <c r="EZ761" s="159"/>
      <c r="FA761" s="159"/>
      <c r="FB761" s="159"/>
      <c r="FC761" s="159"/>
      <c r="FD761" s="159"/>
      <c r="FE761" s="159"/>
      <c r="FF761" s="159"/>
      <c r="FG761" s="159"/>
      <c r="FH761" s="159"/>
      <c r="FI761" s="159"/>
      <c r="FJ761" s="159"/>
      <c r="FK761" s="159"/>
      <c r="FL761" s="159"/>
      <c r="FM761" s="159"/>
      <c r="FN761" s="159"/>
      <c r="FO761" s="159"/>
      <c r="FP761" s="159"/>
      <c r="FQ761" s="159"/>
      <c r="FR761" s="159"/>
      <c r="FS761" s="159"/>
      <c r="FT761" s="159"/>
      <c r="FU761" s="159"/>
      <c r="FV761" s="159"/>
      <c r="FW761" s="159"/>
      <c r="FX761" s="159"/>
      <c r="FY761" s="159"/>
      <c r="FZ761" s="159"/>
      <c r="GA761" s="159"/>
      <c r="GB761" s="159"/>
      <c r="GC761" s="159"/>
      <c r="GD761" s="159"/>
      <c r="GE761" s="159"/>
      <c r="GF761" s="159"/>
      <c r="GG761" s="159"/>
      <c r="GH761" s="159"/>
      <c r="GI761" s="159"/>
      <c r="GJ761" s="159"/>
      <c r="GK761" s="159"/>
      <c r="GL761" s="159"/>
      <c r="GM761" s="159"/>
      <c r="GN761" s="159"/>
      <c r="GO761" s="159"/>
      <c r="GP761" s="159"/>
      <c r="GQ761" s="159"/>
      <c r="GR761" s="159"/>
      <c r="GS761" s="159"/>
      <c r="GT761" s="159"/>
      <c r="GU761" s="159"/>
      <c r="GV761" s="159"/>
      <c r="GW761" s="159"/>
      <c r="GX761" s="159"/>
      <c r="GY761" s="159"/>
      <c r="GZ761" s="159"/>
      <c r="HA761" s="159"/>
    </row>
    <row r="762" spans="1:209" ht="60" x14ac:dyDescent="0.25">
      <c r="A762" s="158">
        <v>1</v>
      </c>
      <c r="B762" s="2492" t="s">
        <v>442</v>
      </c>
      <c r="C762" s="2509">
        <f t="shared" ref="C762:E765" si="107">SUM(C678,C644,C610,C576,C542,C508,C472,C437,C403,C367,C332,C295,C260,C221,C186,C151,C113,C70,C25)</f>
        <v>847311.5884279476</v>
      </c>
      <c r="D762" s="2509">
        <f t="shared" si="107"/>
        <v>776807</v>
      </c>
      <c r="E762" s="2509">
        <f t="shared" si="107"/>
        <v>737947.38512866548</v>
      </c>
      <c r="F762" s="2525">
        <f t="shared" si="102"/>
        <v>94.997519992567717</v>
      </c>
      <c r="G762" s="275"/>
      <c r="H762" s="2542"/>
      <c r="I762" s="174"/>
      <c r="J762" s="2545"/>
      <c r="K762" s="174"/>
      <c r="L762" s="2545"/>
      <c r="M762" s="174"/>
      <c r="N762" s="2523"/>
      <c r="O762" s="2206"/>
      <c r="P762" s="2206"/>
      <c r="Q762" s="2206"/>
      <c r="R762" s="2397"/>
      <c r="S762" s="2559"/>
      <c r="T762" s="2559"/>
      <c r="U762" s="2559"/>
      <c r="V762" s="2559"/>
      <c r="W762" s="2559"/>
      <c r="X762" s="2559"/>
      <c r="Y762" s="2559"/>
      <c r="Z762" s="2581"/>
      <c r="AA762" s="2559"/>
      <c r="AB762" s="2559"/>
      <c r="AC762" s="2559"/>
      <c r="AD762" s="2567"/>
      <c r="AE762" s="2559"/>
      <c r="AF762" s="2559"/>
      <c r="AG762" s="3400"/>
      <c r="AH762" s="3400"/>
      <c r="AI762" s="159"/>
      <c r="AJ762" s="159"/>
      <c r="AK762" s="159"/>
      <c r="AL762" s="159"/>
      <c r="AM762" s="159"/>
      <c r="AN762" s="159"/>
      <c r="AO762" s="159"/>
      <c r="AP762" s="159"/>
      <c r="AQ762" s="159"/>
      <c r="AR762" s="159"/>
      <c r="AS762" s="159"/>
      <c r="AT762" s="159"/>
      <c r="AU762" s="159"/>
      <c r="AV762" s="159"/>
      <c r="AW762" s="159"/>
      <c r="AX762" s="159"/>
      <c r="AY762" s="159"/>
      <c r="AZ762" s="159"/>
      <c r="BA762" s="159"/>
      <c r="BB762" s="159"/>
      <c r="BC762" s="159"/>
      <c r="BD762" s="159"/>
      <c r="BE762" s="159"/>
      <c r="BF762" s="159"/>
      <c r="BG762" s="159"/>
      <c r="BH762" s="159"/>
      <c r="BI762" s="159"/>
      <c r="BJ762" s="159"/>
      <c r="BK762" s="159"/>
      <c r="BL762" s="159"/>
      <c r="BM762" s="159"/>
      <c r="BN762" s="159"/>
      <c r="BO762" s="159"/>
      <c r="BP762" s="159"/>
      <c r="BQ762" s="159"/>
      <c r="BR762" s="159"/>
      <c r="BS762" s="159"/>
      <c r="BT762" s="159"/>
      <c r="BU762" s="159"/>
      <c r="BV762" s="159"/>
      <c r="BW762" s="159"/>
      <c r="BX762" s="159"/>
      <c r="BY762" s="159"/>
      <c r="BZ762" s="159"/>
      <c r="CA762" s="159"/>
      <c r="CB762" s="159"/>
      <c r="CC762" s="159"/>
      <c r="CD762" s="159"/>
      <c r="CE762" s="159"/>
      <c r="CF762" s="159"/>
      <c r="CG762" s="159"/>
      <c r="CH762" s="159"/>
      <c r="CI762" s="159"/>
      <c r="CJ762" s="159"/>
      <c r="CK762" s="159"/>
      <c r="CL762" s="159"/>
      <c r="CM762" s="159"/>
      <c r="CN762" s="159"/>
      <c r="CO762" s="159"/>
      <c r="CP762" s="159"/>
      <c r="CQ762" s="159"/>
      <c r="CR762" s="159"/>
      <c r="CS762" s="159"/>
      <c r="CT762" s="159"/>
      <c r="CU762" s="159"/>
      <c r="CV762" s="159"/>
      <c r="CW762" s="159"/>
      <c r="CX762" s="159"/>
      <c r="CY762" s="159"/>
      <c r="CZ762" s="159"/>
      <c r="DA762" s="159"/>
      <c r="DB762" s="159"/>
      <c r="DC762" s="159"/>
      <c r="DD762" s="159"/>
      <c r="DE762" s="159"/>
      <c r="DF762" s="159"/>
      <c r="DG762" s="159"/>
      <c r="DH762" s="159"/>
      <c r="DI762" s="159"/>
      <c r="DJ762" s="159"/>
      <c r="DK762" s="159"/>
      <c r="DL762" s="159"/>
      <c r="DM762" s="159"/>
      <c r="DN762" s="159"/>
      <c r="DO762" s="159"/>
      <c r="DP762" s="159"/>
      <c r="DQ762" s="159"/>
      <c r="DR762" s="159"/>
      <c r="DS762" s="159"/>
      <c r="DT762" s="159"/>
      <c r="DU762" s="159"/>
      <c r="DV762" s="159"/>
      <c r="DW762" s="159"/>
      <c r="DX762" s="159"/>
      <c r="DY762" s="159"/>
      <c r="DZ762" s="159"/>
      <c r="EA762" s="159"/>
      <c r="EB762" s="159"/>
      <c r="EC762" s="159"/>
      <c r="ED762" s="159"/>
      <c r="EE762" s="159"/>
      <c r="EF762" s="159"/>
      <c r="EG762" s="159"/>
      <c r="EH762" s="159"/>
      <c r="EI762" s="159"/>
      <c r="EJ762" s="159"/>
      <c r="EK762" s="159"/>
      <c r="EL762" s="159"/>
      <c r="EM762" s="159"/>
      <c r="EN762" s="159"/>
      <c r="EO762" s="159"/>
      <c r="EP762" s="159"/>
      <c r="EQ762" s="159"/>
      <c r="ER762" s="159"/>
      <c r="ES762" s="159"/>
      <c r="ET762" s="159"/>
      <c r="EU762" s="159"/>
      <c r="EV762" s="159"/>
      <c r="EW762" s="159"/>
      <c r="EX762" s="159"/>
      <c r="EY762" s="159"/>
      <c r="EZ762" s="159"/>
      <c r="FA762" s="159"/>
      <c r="FB762" s="159"/>
      <c r="FC762" s="159"/>
      <c r="FD762" s="159"/>
      <c r="FE762" s="159"/>
      <c r="FF762" s="159"/>
      <c r="FG762" s="159"/>
      <c r="FH762" s="159"/>
      <c r="FI762" s="159"/>
      <c r="FJ762" s="159"/>
      <c r="FK762" s="159"/>
      <c r="FL762" s="159"/>
      <c r="FM762" s="159"/>
      <c r="FN762" s="159"/>
      <c r="FO762" s="159"/>
      <c r="FP762" s="159"/>
      <c r="FQ762" s="159"/>
      <c r="FR762" s="159"/>
      <c r="FS762" s="159"/>
      <c r="FT762" s="159"/>
      <c r="FU762" s="159"/>
      <c r="FV762" s="159"/>
      <c r="FW762" s="159"/>
      <c r="FX762" s="159"/>
      <c r="FY762" s="159"/>
      <c r="FZ762" s="159"/>
      <c r="GA762" s="159"/>
      <c r="GB762" s="159"/>
      <c r="GC762" s="159"/>
      <c r="GD762" s="159"/>
      <c r="GE762" s="159"/>
      <c r="GF762" s="159"/>
      <c r="GG762" s="159"/>
      <c r="GH762" s="159"/>
      <c r="GI762" s="159"/>
      <c r="GJ762" s="159"/>
      <c r="GK762" s="159"/>
      <c r="GL762" s="159"/>
      <c r="GM762" s="159"/>
      <c r="GN762" s="159"/>
      <c r="GO762" s="159"/>
      <c r="GP762" s="159"/>
      <c r="GQ762" s="159"/>
      <c r="GR762" s="159"/>
      <c r="GS762" s="159"/>
      <c r="GT762" s="159"/>
      <c r="GU762" s="159"/>
      <c r="GV762" s="159"/>
      <c r="GW762" s="159"/>
      <c r="GX762" s="159"/>
      <c r="GY762" s="159"/>
      <c r="GZ762" s="159"/>
      <c r="HA762" s="159"/>
    </row>
    <row r="763" spans="1:209" ht="45" x14ac:dyDescent="0.25">
      <c r="A763" s="158">
        <v>1</v>
      </c>
      <c r="B763" s="2492" t="s">
        <v>363</v>
      </c>
      <c r="C763" s="2509">
        <f t="shared" si="107"/>
        <v>121183</v>
      </c>
      <c r="D763" s="2509">
        <f t="shared" si="107"/>
        <v>111092</v>
      </c>
      <c r="E763" s="2509">
        <f t="shared" si="107"/>
        <v>133033.38741751516</v>
      </c>
      <c r="F763" s="2525">
        <f t="shared" si="102"/>
        <v>119.75064578683899</v>
      </c>
      <c r="G763" s="275"/>
      <c r="H763" s="2542"/>
      <c r="I763" s="174"/>
      <c r="J763" s="2545"/>
      <c r="K763" s="174"/>
      <c r="L763" s="2545"/>
      <c r="M763" s="174"/>
      <c r="N763" s="2523"/>
      <c r="O763" s="2206"/>
      <c r="P763" s="2206"/>
      <c r="Q763" s="2206"/>
      <c r="R763" s="2397"/>
      <c r="S763" s="2559"/>
      <c r="T763" s="2559"/>
      <c r="U763" s="2559"/>
      <c r="V763" s="2559"/>
      <c r="W763" s="2559"/>
      <c r="X763" s="2559"/>
      <c r="Y763" s="2559"/>
      <c r="Z763" s="2581"/>
      <c r="AA763" s="2559"/>
      <c r="AB763" s="2559"/>
      <c r="AC763" s="2559"/>
      <c r="AD763" s="2567"/>
      <c r="AE763" s="2559"/>
      <c r="AF763" s="2559"/>
      <c r="AG763" s="3400"/>
      <c r="AH763" s="3400"/>
      <c r="AI763" s="159"/>
      <c r="AJ763" s="159"/>
      <c r="AK763" s="159"/>
      <c r="AL763" s="159"/>
      <c r="AM763" s="159"/>
      <c r="AN763" s="159"/>
      <c r="AO763" s="159"/>
      <c r="AP763" s="159"/>
      <c r="AQ763" s="159"/>
      <c r="AR763" s="159"/>
      <c r="AS763" s="159"/>
      <c r="AT763" s="159"/>
      <c r="AU763" s="159"/>
      <c r="AV763" s="159"/>
      <c r="AW763" s="159"/>
      <c r="AX763" s="159"/>
      <c r="AY763" s="159"/>
      <c r="AZ763" s="159"/>
      <c r="BA763" s="159"/>
      <c r="BB763" s="159"/>
      <c r="BC763" s="159"/>
      <c r="BD763" s="159"/>
      <c r="BE763" s="159"/>
      <c r="BF763" s="159"/>
      <c r="BG763" s="159"/>
      <c r="BH763" s="159"/>
      <c r="BI763" s="159"/>
      <c r="BJ763" s="159"/>
      <c r="BK763" s="159"/>
      <c r="BL763" s="159"/>
      <c r="BM763" s="159"/>
      <c r="BN763" s="159"/>
      <c r="BO763" s="159"/>
      <c r="BP763" s="159"/>
      <c r="BQ763" s="159"/>
      <c r="BR763" s="159"/>
      <c r="BS763" s="159"/>
      <c r="BT763" s="159"/>
      <c r="BU763" s="159"/>
      <c r="BV763" s="159"/>
      <c r="BW763" s="159"/>
      <c r="BX763" s="159"/>
      <c r="BY763" s="159"/>
      <c r="BZ763" s="159"/>
      <c r="CA763" s="159"/>
      <c r="CB763" s="159"/>
      <c r="CC763" s="159"/>
      <c r="CD763" s="159"/>
      <c r="CE763" s="159"/>
      <c r="CF763" s="159"/>
      <c r="CG763" s="159"/>
      <c r="CH763" s="159"/>
      <c r="CI763" s="159"/>
      <c r="CJ763" s="159"/>
      <c r="CK763" s="159"/>
      <c r="CL763" s="159"/>
      <c r="CM763" s="159"/>
      <c r="CN763" s="159"/>
      <c r="CO763" s="159"/>
      <c r="CP763" s="159"/>
      <c r="CQ763" s="159"/>
      <c r="CR763" s="159"/>
      <c r="CS763" s="159"/>
      <c r="CT763" s="159"/>
      <c r="CU763" s="159"/>
      <c r="CV763" s="159"/>
      <c r="CW763" s="159"/>
      <c r="CX763" s="159"/>
      <c r="CY763" s="159"/>
      <c r="CZ763" s="159"/>
      <c r="DA763" s="159"/>
      <c r="DB763" s="159"/>
      <c r="DC763" s="159"/>
      <c r="DD763" s="159"/>
      <c r="DE763" s="159"/>
      <c r="DF763" s="159"/>
      <c r="DG763" s="159"/>
      <c r="DH763" s="159"/>
      <c r="DI763" s="159"/>
      <c r="DJ763" s="159"/>
      <c r="DK763" s="159"/>
      <c r="DL763" s="159"/>
      <c r="DM763" s="159"/>
      <c r="DN763" s="159"/>
      <c r="DO763" s="159"/>
      <c r="DP763" s="159"/>
      <c r="DQ763" s="159"/>
      <c r="DR763" s="159"/>
      <c r="DS763" s="159"/>
      <c r="DT763" s="159"/>
      <c r="DU763" s="159"/>
      <c r="DV763" s="159"/>
      <c r="DW763" s="159"/>
      <c r="DX763" s="159"/>
      <c r="DY763" s="159"/>
      <c r="DZ763" s="159"/>
      <c r="EA763" s="159"/>
      <c r="EB763" s="159"/>
      <c r="EC763" s="159"/>
      <c r="ED763" s="159"/>
      <c r="EE763" s="159"/>
      <c r="EF763" s="159"/>
      <c r="EG763" s="159"/>
      <c r="EH763" s="159"/>
      <c r="EI763" s="159"/>
      <c r="EJ763" s="159"/>
      <c r="EK763" s="159"/>
      <c r="EL763" s="159"/>
      <c r="EM763" s="159"/>
      <c r="EN763" s="159"/>
      <c r="EO763" s="159"/>
      <c r="EP763" s="159"/>
      <c r="EQ763" s="159"/>
      <c r="ER763" s="159"/>
      <c r="ES763" s="159"/>
      <c r="ET763" s="159"/>
      <c r="EU763" s="159"/>
      <c r="EV763" s="159"/>
      <c r="EW763" s="159"/>
      <c r="EX763" s="159"/>
      <c r="EY763" s="159"/>
      <c r="EZ763" s="159"/>
      <c r="FA763" s="159"/>
      <c r="FB763" s="159"/>
      <c r="FC763" s="159"/>
      <c r="FD763" s="159"/>
      <c r="FE763" s="159"/>
      <c r="FF763" s="159"/>
      <c r="FG763" s="159"/>
      <c r="FH763" s="159"/>
      <c r="FI763" s="159"/>
      <c r="FJ763" s="159"/>
      <c r="FK763" s="159"/>
      <c r="FL763" s="159"/>
      <c r="FM763" s="159"/>
      <c r="FN763" s="159"/>
      <c r="FO763" s="159"/>
      <c r="FP763" s="159"/>
      <c r="FQ763" s="159"/>
      <c r="FR763" s="159"/>
      <c r="FS763" s="159"/>
      <c r="FT763" s="159"/>
      <c r="FU763" s="159"/>
      <c r="FV763" s="159"/>
      <c r="FW763" s="159"/>
      <c r="FX763" s="159"/>
      <c r="FY763" s="159"/>
      <c r="FZ763" s="159"/>
      <c r="GA763" s="159"/>
      <c r="GB763" s="159"/>
      <c r="GC763" s="159"/>
      <c r="GD763" s="159"/>
      <c r="GE763" s="159"/>
      <c r="GF763" s="159"/>
      <c r="GG763" s="159"/>
      <c r="GH763" s="159"/>
      <c r="GI763" s="159"/>
      <c r="GJ763" s="159"/>
      <c r="GK763" s="159"/>
      <c r="GL763" s="159"/>
      <c r="GM763" s="159"/>
      <c r="GN763" s="159"/>
      <c r="GO763" s="159"/>
      <c r="GP763" s="159"/>
      <c r="GQ763" s="159"/>
      <c r="GR763" s="159"/>
      <c r="GS763" s="159"/>
      <c r="GT763" s="159"/>
      <c r="GU763" s="159"/>
      <c r="GV763" s="159"/>
      <c r="GW763" s="159"/>
      <c r="GX763" s="159"/>
      <c r="GY763" s="159"/>
      <c r="GZ763" s="159"/>
      <c r="HA763" s="159"/>
    </row>
    <row r="764" spans="1:209" ht="30" x14ac:dyDescent="0.25">
      <c r="A764" s="158">
        <v>1</v>
      </c>
      <c r="B764" s="2492" t="s">
        <v>364</v>
      </c>
      <c r="C764" s="2509">
        <f t="shared" si="107"/>
        <v>99454</v>
      </c>
      <c r="D764" s="2509">
        <f t="shared" si="107"/>
        <v>91171</v>
      </c>
      <c r="E764" s="2509">
        <f t="shared" si="107"/>
        <v>115470.146827157</v>
      </c>
      <c r="F764" s="2525">
        <f t="shared" si="102"/>
        <v>126.65227630184708</v>
      </c>
      <c r="G764" s="275"/>
      <c r="H764" s="2542"/>
      <c r="I764" s="174"/>
      <c r="J764" s="2545"/>
      <c r="K764" s="174"/>
      <c r="L764" s="2545"/>
      <c r="M764" s="174"/>
      <c r="N764" s="2523"/>
      <c r="O764" s="2206"/>
      <c r="P764" s="2206"/>
      <c r="Q764" s="2206"/>
      <c r="R764" s="2397"/>
      <c r="S764" s="2559"/>
      <c r="T764" s="2559"/>
      <c r="U764" s="2559"/>
      <c r="V764" s="2559"/>
      <c r="W764" s="2559"/>
      <c r="X764" s="2559"/>
      <c r="Y764" s="2559"/>
      <c r="Z764" s="2581"/>
      <c r="AA764" s="2559"/>
      <c r="AB764" s="2559"/>
      <c r="AC764" s="2559"/>
      <c r="AD764" s="2567"/>
      <c r="AE764" s="2559"/>
      <c r="AF764" s="2559"/>
      <c r="AG764" s="3400"/>
      <c r="AH764" s="3400"/>
      <c r="AI764" s="159"/>
      <c r="AJ764" s="159"/>
      <c r="AK764" s="159"/>
      <c r="AL764" s="159"/>
      <c r="AM764" s="159"/>
      <c r="AN764" s="159"/>
      <c r="AO764" s="159"/>
      <c r="AP764" s="159"/>
      <c r="AQ764" s="159"/>
      <c r="AR764" s="159"/>
      <c r="AS764" s="159"/>
      <c r="AT764" s="159"/>
      <c r="AU764" s="159"/>
      <c r="AV764" s="159"/>
      <c r="AW764" s="159"/>
      <c r="AX764" s="159"/>
      <c r="AY764" s="159"/>
      <c r="AZ764" s="159"/>
      <c r="BA764" s="159"/>
      <c r="BB764" s="159"/>
      <c r="BC764" s="159"/>
      <c r="BD764" s="159"/>
      <c r="BE764" s="159"/>
      <c r="BF764" s="159"/>
      <c r="BG764" s="159"/>
      <c r="BH764" s="159"/>
      <c r="BI764" s="159"/>
      <c r="BJ764" s="159"/>
      <c r="BK764" s="159"/>
      <c r="BL764" s="159"/>
      <c r="BM764" s="159"/>
      <c r="BN764" s="159"/>
      <c r="BO764" s="159"/>
      <c r="BP764" s="159"/>
      <c r="BQ764" s="159"/>
      <c r="BR764" s="159"/>
      <c r="BS764" s="159"/>
      <c r="BT764" s="159"/>
      <c r="BU764" s="159"/>
      <c r="BV764" s="159"/>
      <c r="BW764" s="159"/>
      <c r="BX764" s="159"/>
      <c r="BY764" s="159"/>
      <c r="BZ764" s="159"/>
      <c r="CA764" s="159"/>
      <c r="CB764" s="159"/>
      <c r="CC764" s="159"/>
      <c r="CD764" s="159"/>
      <c r="CE764" s="159"/>
      <c r="CF764" s="159"/>
      <c r="CG764" s="159"/>
      <c r="CH764" s="159"/>
      <c r="CI764" s="159"/>
      <c r="CJ764" s="159"/>
      <c r="CK764" s="159"/>
      <c r="CL764" s="159"/>
      <c r="CM764" s="159"/>
      <c r="CN764" s="159"/>
      <c r="CO764" s="159"/>
      <c r="CP764" s="159"/>
      <c r="CQ764" s="159"/>
      <c r="CR764" s="159"/>
      <c r="CS764" s="159"/>
      <c r="CT764" s="159"/>
      <c r="CU764" s="159"/>
      <c r="CV764" s="159"/>
      <c r="CW764" s="159"/>
      <c r="CX764" s="159"/>
      <c r="CY764" s="159"/>
      <c r="CZ764" s="159"/>
      <c r="DA764" s="159"/>
      <c r="DB764" s="159"/>
      <c r="DC764" s="159"/>
      <c r="DD764" s="159"/>
      <c r="DE764" s="159"/>
      <c r="DF764" s="159"/>
      <c r="DG764" s="159"/>
      <c r="DH764" s="159"/>
      <c r="DI764" s="159"/>
      <c r="DJ764" s="159"/>
      <c r="DK764" s="159"/>
      <c r="DL764" s="159"/>
      <c r="DM764" s="159"/>
      <c r="DN764" s="159"/>
      <c r="DO764" s="159"/>
      <c r="DP764" s="159"/>
      <c r="DQ764" s="159"/>
      <c r="DR764" s="159"/>
      <c r="DS764" s="159"/>
      <c r="DT764" s="159"/>
      <c r="DU764" s="159"/>
      <c r="DV764" s="159"/>
      <c r="DW764" s="159"/>
      <c r="DX764" s="159"/>
      <c r="DY764" s="159"/>
      <c r="DZ764" s="159"/>
      <c r="EA764" s="159"/>
      <c r="EB764" s="159"/>
      <c r="EC764" s="159"/>
      <c r="ED764" s="159"/>
      <c r="EE764" s="159"/>
      <c r="EF764" s="159"/>
      <c r="EG764" s="159"/>
      <c r="EH764" s="159"/>
      <c r="EI764" s="159"/>
      <c r="EJ764" s="159"/>
      <c r="EK764" s="159"/>
      <c r="EL764" s="159"/>
      <c r="EM764" s="159"/>
      <c r="EN764" s="159"/>
      <c r="EO764" s="159"/>
      <c r="EP764" s="159"/>
      <c r="EQ764" s="159"/>
      <c r="ER764" s="159"/>
      <c r="ES764" s="159"/>
      <c r="ET764" s="159"/>
      <c r="EU764" s="159"/>
      <c r="EV764" s="159"/>
      <c r="EW764" s="159"/>
      <c r="EX764" s="159"/>
      <c r="EY764" s="159"/>
      <c r="EZ764" s="159"/>
      <c r="FA764" s="159"/>
      <c r="FB764" s="159"/>
      <c r="FC764" s="159"/>
      <c r="FD764" s="159"/>
      <c r="FE764" s="159"/>
      <c r="FF764" s="159"/>
      <c r="FG764" s="159"/>
      <c r="FH764" s="159"/>
      <c r="FI764" s="159"/>
      <c r="FJ764" s="159"/>
      <c r="FK764" s="159"/>
      <c r="FL764" s="159"/>
      <c r="FM764" s="159"/>
      <c r="FN764" s="159"/>
      <c r="FO764" s="159"/>
      <c r="FP764" s="159"/>
      <c r="FQ764" s="159"/>
      <c r="FR764" s="159"/>
      <c r="FS764" s="159"/>
      <c r="FT764" s="159"/>
      <c r="FU764" s="159"/>
      <c r="FV764" s="159"/>
      <c r="FW764" s="159"/>
      <c r="FX764" s="159"/>
      <c r="FY764" s="159"/>
      <c r="FZ764" s="159"/>
      <c r="GA764" s="159"/>
      <c r="GB764" s="159"/>
      <c r="GC764" s="159"/>
      <c r="GD764" s="159"/>
      <c r="GE764" s="159"/>
      <c r="GF764" s="159"/>
      <c r="GG764" s="159"/>
      <c r="GH764" s="159"/>
      <c r="GI764" s="159"/>
      <c r="GJ764" s="159"/>
      <c r="GK764" s="159"/>
      <c r="GL764" s="159"/>
      <c r="GM764" s="159"/>
      <c r="GN764" s="159"/>
      <c r="GO764" s="159"/>
      <c r="GP764" s="159"/>
      <c r="GQ764" s="159"/>
      <c r="GR764" s="159"/>
      <c r="GS764" s="159"/>
      <c r="GT764" s="159"/>
      <c r="GU764" s="159"/>
      <c r="GV764" s="159"/>
      <c r="GW764" s="159"/>
      <c r="GX764" s="159"/>
      <c r="GY764" s="159"/>
      <c r="GZ764" s="159"/>
      <c r="HA764" s="159"/>
    </row>
    <row r="765" spans="1:209" ht="30" x14ac:dyDescent="0.25">
      <c r="A765" s="158">
        <v>1</v>
      </c>
      <c r="B765" s="2492" t="s">
        <v>365</v>
      </c>
      <c r="C765" s="2509">
        <f t="shared" si="107"/>
        <v>31980</v>
      </c>
      <c r="D765" s="2509">
        <f t="shared" si="107"/>
        <v>29315</v>
      </c>
      <c r="E765" s="2509">
        <f t="shared" si="107"/>
        <v>42858</v>
      </c>
      <c r="F765" s="2525">
        <f t="shared" si="102"/>
        <v>146.19819205185058</v>
      </c>
      <c r="G765" s="275"/>
      <c r="H765" s="2542"/>
      <c r="I765" s="174"/>
      <c r="J765" s="2545"/>
      <c r="K765" s="174"/>
      <c r="L765" s="2545"/>
      <c r="M765" s="174"/>
      <c r="N765" s="2523"/>
      <c r="O765" s="2206"/>
      <c r="P765" s="2206"/>
      <c r="Q765" s="2206"/>
      <c r="R765" s="2397"/>
      <c r="S765" s="2559"/>
      <c r="T765" s="2559"/>
      <c r="U765" s="2559"/>
      <c r="V765" s="2559"/>
      <c r="W765" s="2559"/>
      <c r="X765" s="2559"/>
      <c r="Y765" s="2559"/>
      <c r="Z765" s="2581"/>
      <c r="AA765" s="2559"/>
      <c r="AB765" s="2559"/>
      <c r="AC765" s="2559"/>
      <c r="AD765" s="2567"/>
      <c r="AE765" s="2559"/>
      <c r="AF765" s="2559"/>
      <c r="AG765" s="3400"/>
      <c r="AH765" s="3400"/>
      <c r="AI765" s="159"/>
      <c r="AJ765" s="159"/>
      <c r="AK765" s="159"/>
      <c r="AL765" s="159"/>
      <c r="AM765" s="159"/>
      <c r="AN765" s="159"/>
      <c r="AO765" s="159"/>
      <c r="AP765" s="159"/>
      <c r="AQ765" s="159"/>
      <c r="AR765" s="159"/>
      <c r="AS765" s="159"/>
      <c r="AT765" s="159"/>
      <c r="AU765" s="159"/>
      <c r="AV765" s="159"/>
      <c r="AW765" s="159"/>
      <c r="AX765" s="159"/>
      <c r="AY765" s="159"/>
      <c r="AZ765" s="159"/>
      <c r="BA765" s="159"/>
      <c r="BB765" s="159"/>
      <c r="BC765" s="159"/>
      <c r="BD765" s="159"/>
      <c r="BE765" s="159"/>
      <c r="BF765" s="159"/>
      <c r="BG765" s="159"/>
      <c r="BH765" s="159"/>
      <c r="BI765" s="159"/>
      <c r="BJ765" s="159"/>
      <c r="BK765" s="159"/>
      <c r="BL765" s="159"/>
      <c r="BM765" s="159"/>
      <c r="BN765" s="159"/>
      <c r="BO765" s="159"/>
      <c r="BP765" s="159"/>
      <c r="BQ765" s="159"/>
      <c r="BR765" s="159"/>
      <c r="BS765" s="159"/>
      <c r="BT765" s="159"/>
      <c r="BU765" s="159"/>
      <c r="BV765" s="159"/>
      <c r="BW765" s="159"/>
      <c r="BX765" s="159"/>
      <c r="BY765" s="159"/>
      <c r="BZ765" s="159"/>
      <c r="CA765" s="159"/>
      <c r="CB765" s="159"/>
      <c r="CC765" s="159"/>
      <c r="CD765" s="159"/>
      <c r="CE765" s="159"/>
      <c r="CF765" s="159"/>
      <c r="CG765" s="159"/>
      <c r="CH765" s="159"/>
      <c r="CI765" s="159"/>
      <c r="CJ765" s="159"/>
      <c r="CK765" s="159"/>
      <c r="CL765" s="159"/>
      <c r="CM765" s="159"/>
      <c r="CN765" s="159"/>
      <c r="CO765" s="159"/>
      <c r="CP765" s="159"/>
      <c r="CQ765" s="159"/>
      <c r="CR765" s="159"/>
      <c r="CS765" s="159"/>
      <c r="CT765" s="159"/>
      <c r="CU765" s="159"/>
      <c r="CV765" s="159"/>
      <c r="CW765" s="159"/>
      <c r="CX765" s="159"/>
      <c r="CY765" s="159"/>
      <c r="CZ765" s="159"/>
      <c r="DA765" s="159"/>
      <c r="DB765" s="159"/>
      <c r="DC765" s="159"/>
      <c r="DD765" s="159"/>
      <c r="DE765" s="159"/>
      <c r="DF765" s="159"/>
      <c r="DG765" s="159"/>
      <c r="DH765" s="159"/>
      <c r="DI765" s="159"/>
      <c r="DJ765" s="159"/>
      <c r="DK765" s="159"/>
      <c r="DL765" s="159"/>
      <c r="DM765" s="159"/>
      <c r="DN765" s="159"/>
      <c r="DO765" s="159"/>
      <c r="DP765" s="159"/>
      <c r="DQ765" s="159"/>
      <c r="DR765" s="159"/>
      <c r="DS765" s="159"/>
      <c r="DT765" s="159"/>
      <c r="DU765" s="159"/>
      <c r="DV765" s="159"/>
      <c r="DW765" s="159"/>
      <c r="DX765" s="159"/>
      <c r="DY765" s="159"/>
      <c r="DZ765" s="159"/>
      <c r="EA765" s="159"/>
      <c r="EB765" s="159"/>
      <c r="EC765" s="159"/>
      <c r="ED765" s="159"/>
      <c r="EE765" s="159"/>
      <c r="EF765" s="159"/>
      <c r="EG765" s="159"/>
      <c r="EH765" s="159"/>
      <c r="EI765" s="159"/>
      <c r="EJ765" s="159"/>
      <c r="EK765" s="159"/>
      <c r="EL765" s="159"/>
      <c r="EM765" s="159"/>
      <c r="EN765" s="159"/>
      <c r="EO765" s="159"/>
      <c r="EP765" s="159"/>
      <c r="EQ765" s="159"/>
      <c r="ER765" s="159"/>
      <c r="ES765" s="159"/>
      <c r="ET765" s="159"/>
      <c r="EU765" s="159"/>
      <c r="EV765" s="159"/>
      <c r="EW765" s="159"/>
      <c r="EX765" s="159"/>
      <c r="EY765" s="159"/>
      <c r="EZ765" s="159"/>
      <c r="FA765" s="159"/>
      <c r="FB765" s="159"/>
      <c r="FC765" s="159"/>
      <c r="FD765" s="159"/>
      <c r="FE765" s="159"/>
      <c r="FF765" s="159"/>
      <c r="FG765" s="159"/>
      <c r="FH765" s="159"/>
      <c r="FI765" s="159"/>
      <c r="FJ765" s="159"/>
      <c r="FK765" s="159"/>
      <c r="FL765" s="159"/>
      <c r="FM765" s="159"/>
      <c r="FN765" s="159"/>
      <c r="FO765" s="159"/>
      <c r="FP765" s="159"/>
      <c r="FQ765" s="159"/>
      <c r="FR765" s="159"/>
      <c r="FS765" s="159"/>
      <c r="FT765" s="159"/>
      <c r="FU765" s="159"/>
      <c r="FV765" s="159"/>
      <c r="FW765" s="159"/>
      <c r="FX765" s="159"/>
      <c r="FY765" s="159"/>
      <c r="FZ765" s="159"/>
      <c r="GA765" s="159"/>
      <c r="GB765" s="159"/>
      <c r="GC765" s="159"/>
      <c r="GD765" s="159"/>
      <c r="GE765" s="159"/>
      <c r="GF765" s="159"/>
      <c r="GG765" s="159"/>
      <c r="GH765" s="159"/>
      <c r="GI765" s="159"/>
      <c r="GJ765" s="159"/>
      <c r="GK765" s="159"/>
      <c r="GL765" s="159"/>
      <c r="GM765" s="159"/>
      <c r="GN765" s="159"/>
      <c r="GO765" s="159"/>
      <c r="GP765" s="159"/>
      <c r="GQ765" s="159"/>
      <c r="GR765" s="159"/>
      <c r="GS765" s="159"/>
      <c r="GT765" s="159"/>
      <c r="GU765" s="159"/>
      <c r="GV765" s="159"/>
      <c r="GW765" s="159"/>
      <c r="GX765" s="159"/>
      <c r="GY765" s="159"/>
      <c r="GZ765" s="159"/>
      <c r="HA765" s="159"/>
    </row>
    <row r="766" spans="1:209" x14ac:dyDescent="0.25">
      <c r="A766" s="158">
        <v>1</v>
      </c>
      <c r="B766" s="2491" t="s">
        <v>406</v>
      </c>
      <c r="C766" s="2509">
        <f t="shared" ref="C766:E769" si="108">SUM(C717,C682,C648,C614,C580,C546,C512,C476,C441,C407,C371,C336,C299,C264,C225,C190,C155,C117,C77,C32)</f>
        <v>1214321</v>
      </c>
      <c r="D766" s="2509">
        <f t="shared" si="108"/>
        <v>1113815</v>
      </c>
      <c r="E766" s="2509">
        <f t="shared" si="108"/>
        <v>1414967</v>
      </c>
      <c r="F766" s="2525">
        <f t="shared" si="102"/>
        <v>127.03788331096277</v>
      </c>
      <c r="G766" s="275"/>
      <c r="H766" s="2542"/>
      <c r="I766" s="174"/>
      <c r="J766" s="2545"/>
      <c r="K766" s="174"/>
      <c r="L766" s="2545"/>
      <c r="M766" s="174"/>
      <c r="N766" s="2523"/>
      <c r="O766" s="2206"/>
      <c r="P766" s="2206"/>
      <c r="Q766" s="2206"/>
      <c r="R766" s="2397"/>
      <c r="S766" s="2559"/>
      <c r="T766" s="2559"/>
      <c r="U766" s="2559"/>
      <c r="V766" s="2559"/>
      <c r="W766" s="2559"/>
      <c r="X766" s="2559"/>
      <c r="Y766" s="2559"/>
      <c r="Z766" s="2581"/>
      <c r="AA766" s="2559"/>
      <c r="AB766" s="2559"/>
      <c r="AC766" s="2559"/>
      <c r="AD766" s="2567"/>
      <c r="AE766" s="2559"/>
      <c r="AF766" s="2559"/>
      <c r="AG766" s="3400"/>
      <c r="AH766" s="3400"/>
      <c r="AI766" s="159"/>
      <c r="AJ766" s="159"/>
      <c r="AK766" s="159"/>
      <c r="AL766" s="159"/>
      <c r="AM766" s="159"/>
      <c r="AN766" s="159"/>
      <c r="AO766" s="159"/>
      <c r="AP766" s="159"/>
      <c r="AQ766" s="159"/>
      <c r="AR766" s="159"/>
      <c r="AS766" s="159"/>
      <c r="AT766" s="159"/>
      <c r="AU766" s="159"/>
      <c r="AV766" s="159"/>
      <c r="AW766" s="159"/>
      <c r="AX766" s="159"/>
      <c r="AY766" s="159"/>
      <c r="AZ766" s="159"/>
      <c r="BA766" s="159"/>
      <c r="BB766" s="159"/>
      <c r="BC766" s="159"/>
      <c r="BD766" s="159"/>
      <c r="BE766" s="159"/>
      <c r="BF766" s="159"/>
      <c r="BG766" s="159"/>
      <c r="BH766" s="159"/>
      <c r="BI766" s="159"/>
      <c r="BJ766" s="159"/>
      <c r="BK766" s="159"/>
      <c r="BL766" s="159"/>
      <c r="BM766" s="159"/>
      <c r="BN766" s="159"/>
      <c r="BO766" s="159"/>
      <c r="BP766" s="159"/>
      <c r="BQ766" s="159"/>
      <c r="BR766" s="159"/>
      <c r="BS766" s="159"/>
      <c r="BT766" s="159"/>
      <c r="BU766" s="159"/>
      <c r="BV766" s="159"/>
      <c r="BW766" s="159"/>
      <c r="BX766" s="159"/>
      <c r="BY766" s="159"/>
      <c r="BZ766" s="159"/>
      <c r="CA766" s="159"/>
      <c r="CB766" s="159"/>
      <c r="CC766" s="159"/>
      <c r="CD766" s="159"/>
      <c r="CE766" s="159"/>
      <c r="CF766" s="159"/>
      <c r="CG766" s="159"/>
      <c r="CH766" s="159"/>
      <c r="CI766" s="159"/>
      <c r="CJ766" s="159"/>
      <c r="CK766" s="159"/>
      <c r="CL766" s="159"/>
      <c r="CM766" s="159"/>
      <c r="CN766" s="159"/>
      <c r="CO766" s="159"/>
      <c r="CP766" s="159"/>
      <c r="CQ766" s="159"/>
      <c r="CR766" s="159"/>
      <c r="CS766" s="159"/>
      <c r="CT766" s="159"/>
      <c r="CU766" s="159"/>
      <c r="CV766" s="159"/>
      <c r="CW766" s="159"/>
      <c r="CX766" s="159"/>
      <c r="CY766" s="159"/>
      <c r="CZ766" s="159"/>
      <c r="DA766" s="159"/>
      <c r="DB766" s="159"/>
      <c r="DC766" s="159"/>
      <c r="DD766" s="159"/>
      <c r="DE766" s="159"/>
      <c r="DF766" s="159"/>
      <c r="DG766" s="159"/>
      <c r="DH766" s="159"/>
      <c r="DI766" s="159"/>
      <c r="DJ766" s="159"/>
      <c r="DK766" s="159"/>
      <c r="DL766" s="159"/>
      <c r="DM766" s="159"/>
      <c r="DN766" s="159"/>
      <c r="DO766" s="159"/>
      <c r="DP766" s="159"/>
      <c r="DQ766" s="159"/>
      <c r="DR766" s="159"/>
      <c r="DS766" s="159"/>
      <c r="DT766" s="159"/>
      <c r="DU766" s="159"/>
      <c r="DV766" s="159"/>
      <c r="DW766" s="159"/>
      <c r="DX766" s="159"/>
      <c r="DY766" s="159"/>
      <c r="DZ766" s="159"/>
      <c r="EA766" s="159"/>
      <c r="EB766" s="159"/>
      <c r="EC766" s="159"/>
      <c r="ED766" s="159"/>
      <c r="EE766" s="159"/>
      <c r="EF766" s="159"/>
      <c r="EG766" s="159"/>
      <c r="EH766" s="159"/>
      <c r="EI766" s="159"/>
      <c r="EJ766" s="159"/>
      <c r="EK766" s="159"/>
      <c r="EL766" s="159"/>
      <c r="EM766" s="159"/>
      <c r="EN766" s="159"/>
      <c r="EO766" s="159"/>
      <c r="EP766" s="159"/>
      <c r="EQ766" s="159"/>
      <c r="ER766" s="159"/>
      <c r="ES766" s="159"/>
      <c r="ET766" s="159"/>
      <c r="EU766" s="159"/>
      <c r="EV766" s="159"/>
      <c r="EW766" s="159"/>
      <c r="EX766" s="159"/>
      <c r="EY766" s="159"/>
      <c r="EZ766" s="159"/>
      <c r="FA766" s="159"/>
      <c r="FB766" s="159"/>
      <c r="FC766" s="159"/>
      <c r="FD766" s="159"/>
      <c r="FE766" s="159"/>
      <c r="FF766" s="159"/>
      <c r="FG766" s="159"/>
      <c r="FH766" s="159"/>
      <c r="FI766" s="159"/>
      <c r="FJ766" s="159"/>
      <c r="FK766" s="159"/>
      <c r="FL766" s="159"/>
      <c r="FM766" s="159"/>
      <c r="FN766" s="159"/>
      <c r="FO766" s="159"/>
      <c r="FP766" s="159"/>
      <c r="FQ766" s="159"/>
      <c r="FR766" s="159"/>
      <c r="FS766" s="159"/>
      <c r="FT766" s="159"/>
      <c r="FU766" s="159"/>
      <c r="FV766" s="159"/>
      <c r="FW766" s="159"/>
      <c r="FX766" s="159"/>
      <c r="FY766" s="159"/>
      <c r="FZ766" s="159"/>
      <c r="GA766" s="159"/>
      <c r="GB766" s="159"/>
      <c r="GC766" s="159"/>
      <c r="GD766" s="159"/>
      <c r="GE766" s="159"/>
      <c r="GF766" s="159"/>
      <c r="GG766" s="159"/>
      <c r="GH766" s="159"/>
      <c r="GI766" s="159"/>
      <c r="GJ766" s="159"/>
      <c r="GK766" s="159"/>
      <c r="GL766" s="159"/>
      <c r="GM766" s="159"/>
      <c r="GN766" s="159"/>
      <c r="GO766" s="159"/>
      <c r="GP766" s="159"/>
      <c r="GQ766" s="159"/>
      <c r="GR766" s="159"/>
      <c r="GS766" s="159"/>
      <c r="GT766" s="159"/>
      <c r="GU766" s="159"/>
      <c r="GV766" s="159"/>
      <c r="GW766" s="159"/>
      <c r="GX766" s="159"/>
      <c r="GY766" s="159"/>
      <c r="GZ766" s="159"/>
      <c r="HA766" s="159"/>
    </row>
    <row r="767" spans="1:209" ht="23.25" customHeight="1" x14ac:dyDescent="0.25">
      <c r="A767" s="158">
        <v>1</v>
      </c>
      <c r="B767" s="2493" t="s">
        <v>169</v>
      </c>
      <c r="C767" s="2509">
        <f t="shared" si="108"/>
        <v>2672059.125</v>
      </c>
      <c r="D767" s="2509">
        <f t="shared" si="108"/>
        <v>2449795.015625</v>
      </c>
      <c r="E767" s="2509">
        <f t="shared" si="108"/>
        <v>2255835.83984375</v>
      </c>
      <c r="F767" s="2525">
        <f t="shared" si="102"/>
        <v>92.082636524927111</v>
      </c>
      <c r="G767" s="275"/>
      <c r="H767" s="2542"/>
      <c r="I767" s="174"/>
      <c r="J767" s="2545"/>
      <c r="K767" s="174"/>
      <c r="L767" s="2545"/>
      <c r="M767" s="174"/>
      <c r="N767" s="2523"/>
      <c r="O767" s="2206"/>
      <c r="P767" s="2206"/>
      <c r="Q767" s="2206"/>
      <c r="R767" s="2397"/>
      <c r="S767" s="2559"/>
      <c r="T767" s="2559"/>
      <c r="U767" s="2559"/>
      <c r="V767" s="2559"/>
      <c r="W767" s="2559"/>
      <c r="X767" s="2559"/>
      <c r="Y767" s="2559"/>
      <c r="Z767" s="2581"/>
      <c r="AA767" s="2559"/>
      <c r="AB767" s="2559"/>
      <c r="AC767" s="2559"/>
      <c r="AD767" s="2567"/>
      <c r="AE767" s="2559"/>
      <c r="AF767" s="2559"/>
      <c r="AG767" s="3400"/>
      <c r="AH767" s="3400"/>
      <c r="AI767" s="159"/>
      <c r="AJ767" s="159"/>
      <c r="AK767" s="159"/>
      <c r="AL767" s="159"/>
      <c r="AM767" s="159"/>
      <c r="AN767" s="159"/>
      <c r="AO767" s="159"/>
      <c r="AP767" s="159"/>
      <c r="AQ767" s="159"/>
      <c r="AR767" s="159"/>
      <c r="AS767" s="159"/>
      <c r="AT767" s="159"/>
      <c r="AU767" s="159"/>
      <c r="AV767" s="159"/>
      <c r="AW767" s="159"/>
      <c r="AX767" s="159"/>
      <c r="AY767" s="159"/>
      <c r="AZ767" s="159"/>
      <c r="BA767" s="159"/>
      <c r="BB767" s="159"/>
      <c r="BC767" s="159"/>
      <c r="BD767" s="159"/>
      <c r="BE767" s="159"/>
      <c r="BF767" s="159"/>
      <c r="BG767" s="159"/>
      <c r="BH767" s="159"/>
      <c r="BI767" s="159"/>
      <c r="BJ767" s="159"/>
      <c r="BK767" s="159"/>
      <c r="BL767" s="159"/>
      <c r="BM767" s="159"/>
      <c r="BN767" s="159"/>
      <c r="BO767" s="159"/>
      <c r="BP767" s="159"/>
      <c r="BQ767" s="159"/>
      <c r="BR767" s="159"/>
      <c r="BS767" s="159"/>
      <c r="BT767" s="159"/>
      <c r="BU767" s="159"/>
      <c r="BV767" s="159"/>
      <c r="BW767" s="159"/>
      <c r="BX767" s="159"/>
      <c r="BY767" s="159"/>
      <c r="BZ767" s="159"/>
      <c r="CA767" s="159"/>
      <c r="CB767" s="159"/>
      <c r="CC767" s="159"/>
      <c r="CD767" s="159"/>
      <c r="CE767" s="159"/>
      <c r="CF767" s="159"/>
      <c r="CG767" s="159"/>
      <c r="CH767" s="159"/>
      <c r="CI767" s="159"/>
      <c r="CJ767" s="159"/>
      <c r="CK767" s="159"/>
      <c r="CL767" s="159"/>
      <c r="CM767" s="159"/>
      <c r="CN767" s="159"/>
      <c r="CO767" s="159"/>
      <c r="CP767" s="159"/>
      <c r="CQ767" s="159"/>
      <c r="CR767" s="159"/>
      <c r="CS767" s="159"/>
      <c r="CT767" s="159"/>
      <c r="CU767" s="159"/>
      <c r="CV767" s="159"/>
      <c r="CW767" s="159"/>
      <c r="CX767" s="159"/>
      <c r="CY767" s="159"/>
      <c r="CZ767" s="159"/>
      <c r="DA767" s="159"/>
      <c r="DB767" s="159"/>
      <c r="DC767" s="159"/>
      <c r="DD767" s="159"/>
      <c r="DE767" s="159"/>
      <c r="DF767" s="159"/>
      <c r="DG767" s="159"/>
      <c r="DH767" s="159"/>
      <c r="DI767" s="159"/>
      <c r="DJ767" s="159"/>
      <c r="DK767" s="159"/>
      <c r="DL767" s="159"/>
      <c r="DM767" s="159"/>
      <c r="DN767" s="159"/>
      <c r="DO767" s="159"/>
      <c r="DP767" s="159"/>
      <c r="DQ767" s="159"/>
      <c r="DR767" s="159"/>
      <c r="DS767" s="159"/>
      <c r="DT767" s="159"/>
      <c r="DU767" s="159"/>
      <c r="DV767" s="159"/>
      <c r="DW767" s="159"/>
      <c r="DX767" s="159"/>
      <c r="DY767" s="159"/>
      <c r="DZ767" s="159"/>
      <c r="EA767" s="159"/>
      <c r="EB767" s="159"/>
      <c r="EC767" s="159"/>
      <c r="ED767" s="159"/>
      <c r="EE767" s="159"/>
      <c r="EF767" s="159"/>
      <c r="EG767" s="159"/>
      <c r="EH767" s="159"/>
      <c r="EI767" s="159"/>
      <c r="EJ767" s="159"/>
      <c r="EK767" s="159"/>
      <c r="EL767" s="159"/>
      <c r="EM767" s="159"/>
      <c r="EN767" s="159"/>
      <c r="EO767" s="159"/>
      <c r="EP767" s="159"/>
      <c r="EQ767" s="159"/>
      <c r="ER767" s="159"/>
      <c r="ES767" s="159"/>
      <c r="ET767" s="159"/>
      <c r="EU767" s="159"/>
      <c r="EV767" s="159"/>
      <c r="EW767" s="159"/>
      <c r="EX767" s="159"/>
      <c r="EY767" s="159"/>
      <c r="EZ767" s="159"/>
      <c r="FA767" s="159"/>
      <c r="FB767" s="159"/>
      <c r="FC767" s="159"/>
      <c r="FD767" s="159"/>
      <c r="FE767" s="159"/>
      <c r="FF767" s="159"/>
      <c r="FG767" s="159"/>
      <c r="FH767" s="159"/>
      <c r="FI767" s="159"/>
      <c r="FJ767" s="159"/>
      <c r="FK767" s="159"/>
      <c r="FL767" s="159"/>
      <c r="FM767" s="159"/>
      <c r="FN767" s="159"/>
      <c r="FO767" s="159"/>
      <c r="FP767" s="159"/>
      <c r="FQ767" s="159"/>
      <c r="FR767" s="159"/>
      <c r="FS767" s="159"/>
      <c r="FT767" s="159"/>
      <c r="FU767" s="159"/>
      <c r="FV767" s="159"/>
      <c r="FW767" s="159"/>
      <c r="FX767" s="159"/>
      <c r="FY767" s="159"/>
      <c r="FZ767" s="159"/>
      <c r="GA767" s="159"/>
      <c r="GB767" s="159"/>
      <c r="GC767" s="159"/>
      <c r="GD767" s="159"/>
      <c r="GE767" s="159"/>
      <c r="GF767" s="159"/>
      <c r="GG767" s="159"/>
      <c r="GH767" s="159"/>
      <c r="GI767" s="159"/>
      <c r="GJ767" s="159"/>
      <c r="GK767" s="159"/>
      <c r="GL767" s="159"/>
      <c r="GM767" s="159"/>
      <c r="GN767" s="159"/>
      <c r="GO767" s="159"/>
      <c r="GP767" s="159"/>
      <c r="GQ767" s="159"/>
      <c r="GR767" s="159"/>
      <c r="GS767" s="159"/>
      <c r="GT767" s="159"/>
      <c r="GU767" s="159"/>
      <c r="GV767" s="159"/>
      <c r="GW767" s="159"/>
      <c r="GX767" s="159"/>
      <c r="GY767" s="159"/>
      <c r="GZ767" s="159"/>
      <c r="HA767" s="159"/>
    </row>
    <row r="768" spans="1:209" x14ac:dyDescent="0.25">
      <c r="A768" s="158">
        <v>1</v>
      </c>
      <c r="B768" s="2493" t="s">
        <v>407</v>
      </c>
      <c r="C768" s="2509">
        <f t="shared" si="108"/>
        <v>3660949</v>
      </c>
      <c r="D768" s="2509">
        <f t="shared" si="108"/>
        <v>3356672</v>
      </c>
      <c r="E768" s="2509">
        <f t="shared" si="108"/>
        <v>3316733.95</v>
      </c>
      <c r="F768" s="2525">
        <f t="shared" si="102"/>
        <v>98.810189080136524</v>
      </c>
      <c r="G768" s="275"/>
      <c r="H768" s="2542"/>
      <c r="I768" s="174"/>
      <c r="J768" s="2545"/>
      <c r="K768" s="174"/>
      <c r="L768" s="2545"/>
      <c r="M768" s="174"/>
      <c r="N768" s="2523"/>
      <c r="O768" s="2206"/>
      <c r="P768" s="2206"/>
      <c r="Q768" s="2206"/>
      <c r="R768" s="2397"/>
      <c r="S768" s="2559"/>
      <c r="T768" s="2559"/>
      <c r="U768" s="2559"/>
      <c r="V768" s="2559"/>
      <c r="W768" s="2559"/>
      <c r="X768" s="2559"/>
      <c r="Y768" s="2559"/>
      <c r="Z768" s="2581"/>
      <c r="AA768" s="2559"/>
      <c r="AB768" s="2559"/>
      <c r="AC768" s="2559"/>
      <c r="AD768" s="2567"/>
      <c r="AE768" s="2559"/>
      <c r="AF768" s="2559"/>
      <c r="AG768" s="3400"/>
      <c r="AH768" s="3400"/>
      <c r="AI768" s="159"/>
      <c r="AJ768" s="159"/>
      <c r="AK768" s="159"/>
      <c r="AL768" s="159"/>
      <c r="AM768" s="159"/>
      <c r="AN768" s="159"/>
      <c r="AO768" s="159"/>
      <c r="AP768" s="159"/>
      <c r="AQ768" s="159"/>
      <c r="AR768" s="159"/>
      <c r="AS768" s="159"/>
      <c r="AT768" s="159"/>
      <c r="AU768" s="159"/>
      <c r="AV768" s="159"/>
      <c r="AW768" s="159"/>
      <c r="AX768" s="159"/>
      <c r="AY768" s="159"/>
      <c r="AZ768" s="159"/>
      <c r="BA768" s="159"/>
      <c r="BB768" s="159"/>
      <c r="BC768" s="159"/>
      <c r="BD768" s="159"/>
      <c r="BE768" s="159"/>
      <c r="BF768" s="159"/>
      <c r="BG768" s="159"/>
      <c r="BH768" s="159"/>
      <c r="BI768" s="159"/>
      <c r="BJ768" s="159"/>
      <c r="BK768" s="159"/>
      <c r="BL768" s="159"/>
      <c r="BM768" s="159"/>
      <c r="BN768" s="159"/>
      <c r="BO768" s="159"/>
      <c r="BP768" s="159"/>
      <c r="BQ768" s="159"/>
      <c r="BR768" s="159"/>
      <c r="BS768" s="159"/>
      <c r="BT768" s="159"/>
      <c r="BU768" s="159"/>
      <c r="BV768" s="159"/>
      <c r="BW768" s="159"/>
      <c r="BX768" s="159"/>
      <c r="BY768" s="159"/>
      <c r="BZ768" s="159"/>
      <c r="CA768" s="159"/>
      <c r="CB768" s="159"/>
      <c r="CC768" s="159"/>
      <c r="CD768" s="159"/>
      <c r="CE768" s="159"/>
      <c r="CF768" s="159"/>
      <c r="CG768" s="159"/>
      <c r="CH768" s="159"/>
      <c r="CI768" s="159"/>
      <c r="CJ768" s="159"/>
      <c r="CK768" s="159"/>
      <c r="CL768" s="159"/>
      <c r="CM768" s="159"/>
      <c r="CN768" s="159"/>
      <c r="CO768" s="159"/>
      <c r="CP768" s="159"/>
      <c r="CQ768" s="159"/>
      <c r="CR768" s="159"/>
      <c r="CS768" s="159"/>
      <c r="CT768" s="159"/>
      <c r="CU768" s="159"/>
      <c r="CV768" s="159"/>
      <c r="CW768" s="159"/>
      <c r="CX768" s="159"/>
      <c r="CY768" s="159"/>
      <c r="CZ768" s="159"/>
      <c r="DA768" s="159"/>
      <c r="DB768" s="159"/>
      <c r="DC768" s="159"/>
      <c r="DD768" s="159"/>
      <c r="DE768" s="159"/>
      <c r="DF768" s="159"/>
      <c r="DG768" s="159"/>
      <c r="DH768" s="159"/>
      <c r="DI768" s="159"/>
      <c r="DJ768" s="159"/>
      <c r="DK768" s="159"/>
      <c r="DL768" s="159"/>
      <c r="DM768" s="159"/>
      <c r="DN768" s="159"/>
      <c r="DO768" s="159"/>
      <c r="DP768" s="159"/>
      <c r="DQ768" s="159"/>
      <c r="DR768" s="159"/>
      <c r="DS768" s="159"/>
      <c r="DT768" s="159"/>
      <c r="DU768" s="159"/>
      <c r="DV768" s="159"/>
      <c r="DW768" s="159"/>
      <c r="DX768" s="159"/>
      <c r="DY768" s="159"/>
      <c r="DZ768" s="159"/>
      <c r="EA768" s="159"/>
      <c r="EB768" s="159"/>
      <c r="EC768" s="159"/>
      <c r="ED768" s="159"/>
      <c r="EE768" s="159"/>
      <c r="EF768" s="159"/>
      <c r="EG768" s="159"/>
      <c r="EH768" s="159"/>
      <c r="EI768" s="159"/>
      <c r="EJ768" s="159"/>
      <c r="EK768" s="159"/>
      <c r="EL768" s="159"/>
      <c r="EM768" s="159"/>
      <c r="EN768" s="159"/>
      <c r="EO768" s="159"/>
      <c r="EP768" s="159"/>
      <c r="EQ768" s="159"/>
      <c r="ER768" s="159"/>
      <c r="ES768" s="159"/>
      <c r="ET768" s="159"/>
      <c r="EU768" s="159"/>
      <c r="EV768" s="159"/>
      <c r="EW768" s="159"/>
      <c r="EX768" s="159"/>
      <c r="EY768" s="159"/>
      <c r="EZ768" s="159"/>
      <c r="FA768" s="159"/>
      <c r="FB768" s="159"/>
      <c r="FC768" s="159"/>
      <c r="FD768" s="159"/>
      <c r="FE768" s="159"/>
      <c r="FF768" s="159"/>
      <c r="FG768" s="159"/>
      <c r="FH768" s="159"/>
      <c r="FI768" s="159"/>
      <c r="FJ768" s="159"/>
      <c r="FK768" s="159"/>
      <c r="FL768" s="159"/>
      <c r="FM768" s="159"/>
      <c r="FN768" s="159"/>
      <c r="FO768" s="159"/>
      <c r="FP768" s="159"/>
      <c r="FQ768" s="159"/>
      <c r="FR768" s="159"/>
      <c r="FS768" s="159"/>
      <c r="FT768" s="159"/>
      <c r="FU768" s="159"/>
      <c r="FV768" s="159"/>
      <c r="FW768" s="159"/>
      <c r="FX768" s="159"/>
      <c r="FY768" s="159"/>
      <c r="FZ768" s="159"/>
      <c r="GA768" s="159"/>
      <c r="GB768" s="159"/>
      <c r="GC768" s="159"/>
      <c r="GD768" s="159"/>
      <c r="GE768" s="159"/>
      <c r="GF768" s="159"/>
      <c r="GG768" s="159"/>
      <c r="GH768" s="159"/>
      <c r="GI768" s="159"/>
      <c r="GJ768" s="159"/>
      <c r="GK768" s="159"/>
      <c r="GL768" s="159"/>
      <c r="GM768" s="159"/>
      <c r="GN768" s="159"/>
      <c r="GO768" s="159"/>
      <c r="GP768" s="159"/>
      <c r="GQ768" s="159"/>
      <c r="GR768" s="159"/>
      <c r="GS768" s="159"/>
      <c r="GT768" s="159"/>
      <c r="GU768" s="159"/>
      <c r="GV768" s="159"/>
      <c r="GW768" s="159"/>
      <c r="GX768" s="159"/>
      <c r="GY768" s="159"/>
      <c r="GZ768" s="159"/>
      <c r="HA768" s="159"/>
    </row>
    <row r="769" spans="1:209" ht="30" x14ac:dyDescent="0.25">
      <c r="A769" s="158">
        <v>1</v>
      </c>
      <c r="B769" s="2493" t="s">
        <v>170</v>
      </c>
      <c r="C769" s="2509">
        <f t="shared" si="108"/>
        <v>767579</v>
      </c>
      <c r="D769" s="2509">
        <f t="shared" si="108"/>
        <v>703498</v>
      </c>
      <c r="E769" s="2509">
        <f t="shared" si="108"/>
        <v>687415</v>
      </c>
      <c r="F769" s="2525">
        <f t="shared" si="102"/>
        <v>97.713852775700857</v>
      </c>
      <c r="G769" s="275"/>
      <c r="H769" s="2542"/>
      <c r="I769" s="174"/>
      <c r="J769" s="2545"/>
      <c r="K769" s="174"/>
      <c r="L769" s="2545"/>
      <c r="M769" s="174"/>
      <c r="N769" s="2523"/>
      <c r="O769" s="2206"/>
      <c r="P769" s="2206"/>
      <c r="Q769" s="2206"/>
      <c r="R769" s="2397"/>
      <c r="S769" s="2559"/>
      <c r="T769" s="2559"/>
      <c r="U769" s="2559"/>
      <c r="V769" s="2559"/>
      <c r="W769" s="2559"/>
      <c r="X769" s="2559"/>
      <c r="Y769" s="2559"/>
      <c r="Z769" s="2581"/>
      <c r="AA769" s="2559"/>
      <c r="AB769" s="2559"/>
      <c r="AC769" s="2559"/>
      <c r="AD769" s="2567"/>
      <c r="AE769" s="2559"/>
      <c r="AF769" s="2559"/>
      <c r="AG769" s="3400"/>
      <c r="AH769" s="3400"/>
      <c r="AI769" s="159"/>
      <c r="AJ769" s="159"/>
      <c r="AK769" s="159"/>
      <c r="AL769" s="159"/>
      <c r="AM769" s="159"/>
      <c r="AN769" s="159"/>
      <c r="AO769" s="159"/>
      <c r="AP769" s="159"/>
      <c r="AQ769" s="159"/>
      <c r="AR769" s="159"/>
      <c r="AS769" s="159"/>
      <c r="AT769" s="159"/>
      <c r="AU769" s="159"/>
      <c r="AV769" s="159"/>
      <c r="AW769" s="159"/>
      <c r="AX769" s="159"/>
      <c r="AY769" s="159"/>
      <c r="AZ769" s="159"/>
      <c r="BA769" s="159"/>
      <c r="BB769" s="159"/>
      <c r="BC769" s="159"/>
      <c r="BD769" s="159"/>
      <c r="BE769" s="159"/>
      <c r="BF769" s="159"/>
      <c r="BG769" s="159"/>
      <c r="BH769" s="159"/>
      <c r="BI769" s="159"/>
      <c r="BJ769" s="159"/>
      <c r="BK769" s="159"/>
      <c r="BL769" s="159"/>
      <c r="BM769" s="159"/>
      <c r="BN769" s="159"/>
      <c r="BO769" s="159"/>
      <c r="BP769" s="159"/>
      <c r="BQ769" s="159"/>
      <c r="BR769" s="159"/>
      <c r="BS769" s="159"/>
      <c r="BT769" s="159"/>
      <c r="BU769" s="159"/>
      <c r="BV769" s="159"/>
      <c r="BW769" s="159"/>
      <c r="BX769" s="159"/>
      <c r="BY769" s="159"/>
      <c r="BZ769" s="159"/>
      <c r="CA769" s="159"/>
      <c r="CB769" s="159"/>
      <c r="CC769" s="159"/>
      <c r="CD769" s="159"/>
      <c r="CE769" s="159"/>
      <c r="CF769" s="159"/>
      <c r="CG769" s="159"/>
      <c r="CH769" s="159"/>
      <c r="CI769" s="159"/>
      <c r="CJ769" s="159"/>
      <c r="CK769" s="159"/>
      <c r="CL769" s="159"/>
      <c r="CM769" s="159"/>
      <c r="CN769" s="159"/>
      <c r="CO769" s="159"/>
      <c r="CP769" s="159"/>
      <c r="CQ769" s="159"/>
      <c r="CR769" s="159"/>
      <c r="CS769" s="159"/>
      <c r="CT769" s="159"/>
      <c r="CU769" s="159"/>
      <c r="CV769" s="159"/>
      <c r="CW769" s="159"/>
      <c r="CX769" s="159"/>
      <c r="CY769" s="159"/>
      <c r="CZ769" s="159"/>
      <c r="DA769" s="159"/>
      <c r="DB769" s="159"/>
      <c r="DC769" s="159"/>
      <c r="DD769" s="159"/>
      <c r="DE769" s="159"/>
      <c r="DF769" s="159"/>
      <c r="DG769" s="159"/>
      <c r="DH769" s="159"/>
      <c r="DI769" s="159"/>
      <c r="DJ769" s="159"/>
      <c r="DK769" s="159"/>
      <c r="DL769" s="159"/>
      <c r="DM769" s="159"/>
      <c r="DN769" s="159"/>
      <c r="DO769" s="159"/>
      <c r="DP769" s="159"/>
      <c r="DQ769" s="159"/>
      <c r="DR769" s="159"/>
      <c r="DS769" s="159"/>
      <c r="DT769" s="159"/>
      <c r="DU769" s="159"/>
      <c r="DV769" s="159"/>
      <c r="DW769" s="159"/>
      <c r="DX769" s="159"/>
      <c r="DY769" s="159"/>
      <c r="DZ769" s="159"/>
      <c r="EA769" s="159"/>
      <c r="EB769" s="159"/>
      <c r="EC769" s="159"/>
      <c r="ED769" s="159"/>
      <c r="EE769" s="159"/>
      <c r="EF769" s="159"/>
      <c r="EG769" s="159"/>
      <c r="EH769" s="159"/>
      <c r="EI769" s="159"/>
      <c r="EJ769" s="159"/>
      <c r="EK769" s="159"/>
      <c r="EL769" s="159"/>
      <c r="EM769" s="159"/>
      <c r="EN769" s="159"/>
      <c r="EO769" s="159"/>
      <c r="EP769" s="159"/>
      <c r="EQ769" s="159"/>
      <c r="ER769" s="159"/>
      <c r="ES769" s="159"/>
      <c r="ET769" s="159"/>
      <c r="EU769" s="159"/>
      <c r="EV769" s="159"/>
      <c r="EW769" s="159"/>
      <c r="EX769" s="159"/>
      <c r="EY769" s="159"/>
      <c r="EZ769" s="159"/>
      <c r="FA769" s="159"/>
      <c r="FB769" s="159"/>
      <c r="FC769" s="159"/>
      <c r="FD769" s="159"/>
      <c r="FE769" s="159"/>
      <c r="FF769" s="159"/>
      <c r="FG769" s="159"/>
      <c r="FH769" s="159"/>
      <c r="FI769" s="159"/>
      <c r="FJ769" s="159"/>
      <c r="FK769" s="159"/>
      <c r="FL769" s="159"/>
      <c r="FM769" s="159"/>
      <c r="FN769" s="159"/>
      <c r="FO769" s="159"/>
      <c r="FP769" s="159"/>
      <c r="FQ769" s="159"/>
      <c r="FR769" s="159"/>
      <c r="FS769" s="159"/>
      <c r="FT769" s="159"/>
      <c r="FU769" s="159"/>
      <c r="FV769" s="159"/>
      <c r="FW769" s="159"/>
      <c r="FX769" s="159"/>
      <c r="FY769" s="159"/>
      <c r="FZ769" s="159"/>
      <c r="GA769" s="159"/>
      <c r="GB769" s="159"/>
      <c r="GC769" s="159"/>
      <c r="GD769" s="159"/>
      <c r="GE769" s="159"/>
      <c r="GF769" s="159"/>
      <c r="GG769" s="159"/>
      <c r="GH769" s="159"/>
      <c r="GI769" s="159"/>
      <c r="GJ769" s="159"/>
      <c r="GK769" s="159"/>
      <c r="GL769" s="159"/>
      <c r="GM769" s="159"/>
      <c r="GN769" s="159"/>
      <c r="GO769" s="159"/>
      <c r="GP769" s="159"/>
      <c r="GQ769" s="159"/>
      <c r="GR769" s="159"/>
      <c r="GS769" s="159"/>
      <c r="GT769" s="159"/>
      <c r="GU769" s="159"/>
      <c r="GV769" s="159"/>
      <c r="GW769" s="159"/>
      <c r="GX769" s="159"/>
      <c r="GY769" s="159"/>
      <c r="GZ769" s="159"/>
      <c r="HA769" s="159"/>
    </row>
    <row r="770" spans="1:209" ht="30" x14ac:dyDescent="0.25">
      <c r="A770" s="158">
        <v>1</v>
      </c>
      <c r="B770" s="2492" t="s">
        <v>337</v>
      </c>
      <c r="C770" s="2509">
        <f>SUM(C686,C652,C618,C584,C550,C516,C480,C445,C411,C375,C340,C229,C194,C159,C121,C81,C36,C721,C303)</f>
        <v>105280</v>
      </c>
      <c r="D770" s="2509">
        <f>SUM(D686,D652,D618,D584,D550,D516,D480,D445,D411,D375,D340,D229,D194,D159,D121,D81,D36,D721,D303)</f>
        <v>96506</v>
      </c>
      <c r="E770" s="2509">
        <f>SUM(E686,E652,E618,E584,E550,E516,E480,E445,E411,E375,E340,E229,E194,E159,E121,E81,E36,E721,E303)</f>
        <v>104576</v>
      </c>
      <c r="F770" s="2525">
        <f t="shared" si="102"/>
        <v>108.36217437257787</v>
      </c>
      <c r="G770" s="275"/>
      <c r="H770" s="2542"/>
      <c r="I770" s="174"/>
      <c r="J770" s="2545"/>
      <c r="K770" s="174"/>
      <c r="L770" s="2545"/>
      <c r="M770" s="174"/>
      <c r="N770" s="2523"/>
      <c r="O770" s="2206"/>
      <c r="P770" s="2206"/>
      <c r="Q770" s="2206"/>
      <c r="R770" s="2397"/>
      <c r="S770" s="2559"/>
      <c r="T770" s="2559"/>
      <c r="U770" s="2559"/>
      <c r="V770" s="2559"/>
      <c r="W770" s="2559"/>
      <c r="X770" s="2559"/>
      <c r="Y770" s="2559"/>
      <c r="Z770" s="2581"/>
      <c r="AA770" s="2559"/>
      <c r="AB770" s="2559"/>
      <c r="AC770" s="2559"/>
      <c r="AD770" s="2567"/>
      <c r="AE770" s="2559"/>
      <c r="AF770" s="2559"/>
      <c r="AG770" s="3400"/>
      <c r="AH770" s="3400"/>
      <c r="AI770" s="159"/>
      <c r="AJ770" s="159"/>
      <c r="AK770" s="159"/>
      <c r="AL770" s="159"/>
      <c r="AM770" s="159"/>
      <c r="AN770" s="159"/>
      <c r="AO770" s="159"/>
      <c r="AP770" s="159"/>
      <c r="AQ770" s="159"/>
      <c r="AR770" s="159"/>
      <c r="AS770" s="159"/>
      <c r="AT770" s="159"/>
      <c r="AU770" s="159"/>
      <c r="AV770" s="159"/>
      <c r="AW770" s="159"/>
      <c r="AX770" s="159"/>
      <c r="AY770" s="159"/>
      <c r="AZ770" s="159"/>
      <c r="BA770" s="159"/>
      <c r="BB770" s="159"/>
      <c r="BC770" s="159"/>
      <c r="BD770" s="159"/>
      <c r="BE770" s="159"/>
      <c r="BF770" s="159"/>
      <c r="BG770" s="159"/>
      <c r="BH770" s="159"/>
      <c r="BI770" s="159"/>
      <c r="BJ770" s="159"/>
      <c r="BK770" s="159"/>
      <c r="BL770" s="159"/>
      <c r="BM770" s="159"/>
      <c r="BN770" s="159"/>
      <c r="BO770" s="159"/>
      <c r="BP770" s="159"/>
      <c r="BQ770" s="159"/>
      <c r="BR770" s="159"/>
      <c r="BS770" s="159"/>
      <c r="BT770" s="159"/>
      <c r="BU770" s="159"/>
      <c r="BV770" s="159"/>
      <c r="BW770" s="159"/>
      <c r="BX770" s="159"/>
      <c r="BY770" s="159"/>
      <c r="BZ770" s="159"/>
      <c r="CA770" s="159"/>
      <c r="CB770" s="159"/>
      <c r="CC770" s="159"/>
      <c r="CD770" s="159"/>
      <c r="CE770" s="159"/>
      <c r="CF770" s="159"/>
      <c r="CG770" s="159"/>
      <c r="CH770" s="159"/>
      <c r="CI770" s="159"/>
      <c r="CJ770" s="159"/>
      <c r="CK770" s="159"/>
      <c r="CL770" s="159"/>
      <c r="CM770" s="159"/>
      <c r="CN770" s="159"/>
      <c r="CO770" s="159"/>
      <c r="CP770" s="159"/>
      <c r="CQ770" s="159"/>
      <c r="CR770" s="159"/>
      <c r="CS770" s="159"/>
      <c r="CT770" s="159"/>
      <c r="CU770" s="159"/>
      <c r="CV770" s="159"/>
      <c r="CW770" s="159"/>
      <c r="CX770" s="159"/>
      <c r="CY770" s="159"/>
      <c r="CZ770" s="159"/>
      <c r="DA770" s="159"/>
      <c r="DB770" s="159"/>
      <c r="DC770" s="159"/>
      <c r="DD770" s="159"/>
      <c r="DE770" s="159"/>
      <c r="DF770" s="159"/>
      <c r="DG770" s="159"/>
      <c r="DH770" s="159"/>
      <c r="DI770" s="159"/>
      <c r="DJ770" s="159"/>
      <c r="DK770" s="159"/>
      <c r="DL770" s="159"/>
      <c r="DM770" s="159"/>
      <c r="DN770" s="159"/>
      <c r="DO770" s="159"/>
      <c r="DP770" s="159"/>
      <c r="DQ770" s="159"/>
      <c r="DR770" s="159"/>
      <c r="DS770" s="159"/>
      <c r="DT770" s="159"/>
      <c r="DU770" s="159"/>
      <c r="DV770" s="159"/>
      <c r="DW770" s="159"/>
      <c r="DX770" s="159"/>
      <c r="DY770" s="159"/>
      <c r="DZ770" s="159"/>
      <c r="EA770" s="159"/>
      <c r="EB770" s="159"/>
      <c r="EC770" s="159"/>
      <c r="ED770" s="159"/>
      <c r="EE770" s="159"/>
      <c r="EF770" s="159"/>
      <c r="EG770" s="159"/>
      <c r="EH770" s="159"/>
      <c r="EI770" s="159"/>
      <c r="EJ770" s="159"/>
      <c r="EK770" s="159"/>
      <c r="EL770" s="159"/>
      <c r="EM770" s="159"/>
      <c r="EN770" s="159"/>
      <c r="EO770" s="159"/>
      <c r="EP770" s="159"/>
      <c r="EQ770" s="159"/>
      <c r="ER770" s="159"/>
      <c r="ES770" s="159"/>
      <c r="ET770" s="159"/>
      <c r="EU770" s="159"/>
      <c r="EV770" s="159"/>
      <c r="EW770" s="159"/>
      <c r="EX770" s="159"/>
      <c r="EY770" s="159"/>
      <c r="EZ770" s="159"/>
      <c r="FA770" s="159"/>
      <c r="FB770" s="159"/>
      <c r="FC770" s="159"/>
      <c r="FD770" s="159"/>
      <c r="FE770" s="159"/>
      <c r="FF770" s="159"/>
      <c r="FG770" s="159"/>
      <c r="FH770" s="159"/>
      <c r="FI770" s="159"/>
      <c r="FJ770" s="159"/>
      <c r="FK770" s="159"/>
      <c r="FL770" s="159"/>
      <c r="FM770" s="159"/>
      <c r="FN770" s="159"/>
      <c r="FO770" s="159"/>
      <c r="FP770" s="159"/>
      <c r="FQ770" s="159"/>
      <c r="FR770" s="159"/>
      <c r="FS770" s="159"/>
      <c r="FT770" s="159"/>
      <c r="FU770" s="159"/>
      <c r="FV770" s="159"/>
      <c r="FW770" s="159"/>
      <c r="FX770" s="159"/>
      <c r="FY770" s="159"/>
      <c r="FZ770" s="159"/>
      <c r="GA770" s="159"/>
      <c r="GB770" s="159"/>
      <c r="GC770" s="159"/>
      <c r="GD770" s="159"/>
      <c r="GE770" s="159"/>
      <c r="GF770" s="159"/>
      <c r="GG770" s="159"/>
      <c r="GH770" s="159"/>
      <c r="GI770" s="159"/>
      <c r="GJ770" s="159"/>
      <c r="GK770" s="159"/>
      <c r="GL770" s="159"/>
      <c r="GM770" s="159"/>
      <c r="GN770" s="159"/>
      <c r="GO770" s="159"/>
      <c r="GP770" s="159"/>
      <c r="GQ770" s="159"/>
      <c r="GR770" s="159"/>
      <c r="GS770" s="159"/>
      <c r="GT770" s="159"/>
      <c r="GU770" s="159"/>
      <c r="GV770" s="159"/>
      <c r="GW770" s="159"/>
      <c r="GX770" s="159"/>
      <c r="GY770" s="159"/>
      <c r="GZ770" s="159"/>
      <c r="HA770" s="159"/>
    </row>
    <row r="771" spans="1:209" ht="32.25" customHeight="1" x14ac:dyDescent="0.25">
      <c r="A771" s="158">
        <v>1</v>
      </c>
      <c r="B771" s="2492" t="s">
        <v>447</v>
      </c>
      <c r="C771" s="2509">
        <f>C722+C481+C446+C376+C268+C122+C82+C37+C230+C304</f>
        <v>80501</v>
      </c>
      <c r="D771" s="2509">
        <f>D722+D481+D446+D376+D268+D122+D82+D37+D230+D304</f>
        <v>72634</v>
      </c>
      <c r="E771" s="2509">
        <f>E722+E481+E446+E376+E268+E122+E82+E37+E230+E304</f>
        <v>65262</v>
      </c>
      <c r="F771" s="2525">
        <f t="shared" si="102"/>
        <v>89.850483244761406</v>
      </c>
      <c r="G771" s="275"/>
      <c r="H771" s="2542"/>
      <c r="I771" s="174"/>
      <c r="J771" s="2545"/>
      <c r="K771" s="174"/>
      <c r="L771" s="2545"/>
      <c r="M771" s="174"/>
      <c r="N771" s="2523"/>
      <c r="O771" s="2206"/>
      <c r="P771" s="2206"/>
      <c r="Q771" s="2206"/>
      <c r="R771" s="2397"/>
      <c r="S771" s="2559"/>
      <c r="T771" s="2559"/>
      <c r="U771" s="2559"/>
      <c r="V771" s="2559"/>
      <c r="W771" s="2559"/>
      <c r="X771" s="2559"/>
      <c r="Y771" s="2559"/>
      <c r="Z771" s="2581"/>
      <c r="AA771" s="2559"/>
      <c r="AB771" s="2559"/>
      <c r="AC771" s="2559"/>
      <c r="AD771" s="2567"/>
      <c r="AE771" s="2559"/>
      <c r="AF771" s="2559"/>
      <c r="AG771" s="3400"/>
      <c r="AH771" s="3400"/>
      <c r="AI771" s="159"/>
      <c r="AJ771" s="159"/>
      <c r="AK771" s="159"/>
      <c r="AL771" s="159"/>
      <c r="AM771" s="159"/>
      <c r="AN771" s="159"/>
      <c r="AO771" s="159"/>
      <c r="AP771" s="159"/>
      <c r="AQ771" s="159"/>
      <c r="AR771" s="159"/>
      <c r="AS771" s="159"/>
      <c r="AT771" s="159"/>
      <c r="AU771" s="159"/>
      <c r="AV771" s="159"/>
      <c r="AW771" s="159"/>
      <c r="AX771" s="159"/>
      <c r="AY771" s="159"/>
      <c r="AZ771" s="159"/>
      <c r="BA771" s="159"/>
      <c r="BB771" s="159"/>
      <c r="BC771" s="159"/>
      <c r="BD771" s="159"/>
      <c r="BE771" s="159"/>
      <c r="BF771" s="159"/>
      <c r="BG771" s="159"/>
      <c r="BH771" s="159"/>
      <c r="BI771" s="159"/>
      <c r="BJ771" s="159"/>
      <c r="BK771" s="159"/>
      <c r="BL771" s="159"/>
      <c r="BM771" s="159"/>
      <c r="BN771" s="159"/>
      <c r="BO771" s="159"/>
      <c r="BP771" s="159"/>
      <c r="BQ771" s="159"/>
      <c r="BR771" s="159"/>
      <c r="BS771" s="159"/>
      <c r="BT771" s="159"/>
      <c r="BU771" s="159"/>
      <c r="BV771" s="159"/>
      <c r="BW771" s="159"/>
      <c r="BX771" s="159"/>
      <c r="BY771" s="159"/>
      <c r="BZ771" s="159"/>
      <c r="CA771" s="159"/>
      <c r="CB771" s="159"/>
      <c r="CC771" s="159"/>
      <c r="CD771" s="159"/>
      <c r="CE771" s="159"/>
      <c r="CF771" s="159"/>
      <c r="CG771" s="159"/>
      <c r="CH771" s="159"/>
      <c r="CI771" s="159"/>
      <c r="CJ771" s="159"/>
      <c r="CK771" s="159"/>
      <c r="CL771" s="159"/>
      <c r="CM771" s="159"/>
      <c r="CN771" s="159"/>
      <c r="CO771" s="159"/>
      <c r="CP771" s="159"/>
      <c r="CQ771" s="159"/>
      <c r="CR771" s="159"/>
      <c r="CS771" s="159"/>
      <c r="CT771" s="159"/>
      <c r="CU771" s="159"/>
      <c r="CV771" s="159"/>
      <c r="CW771" s="159"/>
      <c r="CX771" s="159"/>
      <c r="CY771" s="159"/>
      <c r="CZ771" s="159"/>
      <c r="DA771" s="159"/>
      <c r="DB771" s="159"/>
      <c r="DC771" s="159"/>
      <c r="DD771" s="159"/>
      <c r="DE771" s="159"/>
      <c r="DF771" s="159"/>
      <c r="DG771" s="159"/>
      <c r="DH771" s="159"/>
      <c r="DI771" s="159"/>
      <c r="DJ771" s="159"/>
      <c r="DK771" s="159"/>
      <c r="DL771" s="159"/>
      <c r="DM771" s="159"/>
      <c r="DN771" s="159"/>
      <c r="DO771" s="159"/>
      <c r="DP771" s="159"/>
      <c r="DQ771" s="159"/>
      <c r="DR771" s="159"/>
      <c r="DS771" s="159"/>
      <c r="DT771" s="159"/>
      <c r="DU771" s="159"/>
      <c r="DV771" s="159"/>
      <c r="DW771" s="159"/>
      <c r="DX771" s="159"/>
      <c r="DY771" s="159"/>
      <c r="DZ771" s="159"/>
      <c r="EA771" s="159"/>
      <c r="EB771" s="159"/>
      <c r="EC771" s="159"/>
      <c r="ED771" s="159"/>
      <c r="EE771" s="159"/>
      <c r="EF771" s="159"/>
      <c r="EG771" s="159"/>
      <c r="EH771" s="159"/>
      <c r="EI771" s="159"/>
      <c r="EJ771" s="159"/>
      <c r="EK771" s="159"/>
      <c r="EL771" s="159"/>
      <c r="EM771" s="159"/>
      <c r="EN771" s="159"/>
      <c r="EO771" s="159"/>
      <c r="EP771" s="159"/>
      <c r="EQ771" s="159"/>
      <c r="ER771" s="159"/>
      <c r="ES771" s="159"/>
      <c r="ET771" s="159"/>
      <c r="EU771" s="159"/>
      <c r="EV771" s="159"/>
      <c r="EW771" s="159"/>
      <c r="EX771" s="159"/>
      <c r="EY771" s="159"/>
      <c r="EZ771" s="159"/>
      <c r="FA771" s="159"/>
      <c r="FB771" s="159"/>
      <c r="FC771" s="159"/>
      <c r="FD771" s="159"/>
      <c r="FE771" s="159"/>
      <c r="FF771" s="159"/>
      <c r="FG771" s="159"/>
      <c r="FH771" s="159"/>
      <c r="FI771" s="159"/>
      <c r="FJ771" s="159"/>
      <c r="FK771" s="159"/>
      <c r="FL771" s="159"/>
      <c r="FM771" s="159"/>
      <c r="FN771" s="159"/>
      <c r="FO771" s="159"/>
      <c r="FP771" s="159"/>
      <c r="FQ771" s="159"/>
      <c r="FR771" s="159"/>
      <c r="FS771" s="159"/>
      <c r="FT771" s="159"/>
      <c r="FU771" s="159"/>
      <c r="FV771" s="159"/>
      <c r="FW771" s="159"/>
      <c r="FX771" s="159"/>
      <c r="FY771" s="159"/>
      <c r="FZ771" s="159"/>
      <c r="GA771" s="159"/>
      <c r="GB771" s="159"/>
      <c r="GC771" s="159"/>
      <c r="GD771" s="159"/>
      <c r="GE771" s="159"/>
      <c r="GF771" s="159"/>
      <c r="GG771" s="159"/>
      <c r="GH771" s="159"/>
      <c r="GI771" s="159"/>
      <c r="GJ771" s="159"/>
      <c r="GK771" s="159"/>
      <c r="GL771" s="159"/>
      <c r="GM771" s="159"/>
      <c r="GN771" s="159"/>
      <c r="GO771" s="159"/>
      <c r="GP771" s="159"/>
      <c r="GQ771" s="159"/>
      <c r="GR771" s="159"/>
      <c r="GS771" s="159"/>
      <c r="GT771" s="159"/>
      <c r="GU771" s="159"/>
      <c r="GV771" s="159"/>
      <c r="GW771" s="159"/>
      <c r="GX771" s="159"/>
      <c r="GY771" s="159"/>
      <c r="GZ771" s="159"/>
      <c r="HA771" s="159"/>
    </row>
    <row r="772" spans="1:209" ht="30" x14ac:dyDescent="0.25">
      <c r="A772" s="158">
        <v>1</v>
      </c>
      <c r="B772" s="2492" t="s">
        <v>492</v>
      </c>
      <c r="C772" s="2509">
        <f t="shared" ref="C772:E773" si="109">C723</f>
        <v>500</v>
      </c>
      <c r="D772" s="2509">
        <f t="shared" si="109"/>
        <v>458</v>
      </c>
      <c r="E772" s="2509">
        <f t="shared" si="109"/>
        <v>486</v>
      </c>
      <c r="F772" s="2525">
        <f t="shared" si="102"/>
        <v>106.11353711790392</v>
      </c>
      <c r="G772" s="275"/>
      <c r="H772" s="2542"/>
      <c r="I772" s="174"/>
      <c r="J772" s="2545"/>
      <c r="K772" s="174"/>
      <c r="L772" s="2545"/>
      <c r="M772" s="174"/>
      <c r="N772" s="2523"/>
      <c r="O772" s="2206"/>
      <c r="P772" s="2206"/>
      <c r="Q772" s="2206"/>
      <c r="R772" s="2397"/>
      <c r="S772" s="2559"/>
      <c r="T772" s="2559"/>
      <c r="U772" s="2559"/>
      <c r="V772" s="2559"/>
      <c r="W772" s="2559"/>
      <c r="X772" s="2559"/>
      <c r="Y772" s="2559"/>
      <c r="Z772" s="2581"/>
      <c r="AA772" s="2559"/>
      <c r="AB772" s="2559"/>
      <c r="AC772" s="2559"/>
      <c r="AD772" s="2567"/>
      <c r="AE772" s="2559"/>
      <c r="AF772" s="2559"/>
      <c r="AG772" s="3400"/>
      <c r="AH772" s="3400"/>
      <c r="AI772" s="159"/>
      <c r="AJ772" s="159"/>
      <c r="AK772" s="159"/>
      <c r="AL772" s="159"/>
      <c r="AM772" s="159"/>
      <c r="AN772" s="159"/>
      <c r="AO772" s="159"/>
      <c r="AP772" s="159"/>
      <c r="AQ772" s="159"/>
      <c r="AR772" s="159"/>
      <c r="AS772" s="159"/>
      <c r="AT772" s="159"/>
      <c r="AU772" s="159"/>
      <c r="AV772" s="159"/>
      <c r="AW772" s="159"/>
      <c r="AX772" s="159"/>
      <c r="AY772" s="159"/>
      <c r="AZ772" s="159"/>
      <c r="BA772" s="159"/>
      <c r="BB772" s="159"/>
      <c r="BC772" s="159"/>
      <c r="BD772" s="159"/>
      <c r="BE772" s="159"/>
      <c r="BF772" s="159"/>
      <c r="BG772" s="159"/>
      <c r="BH772" s="159"/>
      <c r="BI772" s="159"/>
      <c r="BJ772" s="159"/>
      <c r="BK772" s="159"/>
      <c r="BL772" s="159"/>
      <c r="BM772" s="159"/>
      <c r="BN772" s="159"/>
      <c r="BO772" s="159"/>
      <c r="BP772" s="159"/>
      <c r="BQ772" s="159"/>
      <c r="BR772" s="159"/>
      <c r="BS772" s="159"/>
      <c r="BT772" s="159"/>
      <c r="BU772" s="159"/>
      <c r="BV772" s="159"/>
      <c r="BW772" s="159"/>
      <c r="BX772" s="159"/>
      <c r="BY772" s="159"/>
      <c r="BZ772" s="159"/>
      <c r="CA772" s="159"/>
      <c r="CB772" s="159"/>
      <c r="CC772" s="159"/>
      <c r="CD772" s="159"/>
      <c r="CE772" s="159"/>
      <c r="CF772" s="159"/>
      <c r="CG772" s="159"/>
      <c r="CH772" s="159"/>
      <c r="CI772" s="159"/>
      <c r="CJ772" s="159"/>
      <c r="CK772" s="159"/>
      <c r="CL772" s="159"/>
      <c r="CM772" s="159"/>
      <c r="CN772" s="159"/>
      <c r="CO772" s="159"/>
      <c r="CP772" s="159"/>
      <c r="CQ772" s="159"/>
      <c r="CR772" s="159"/>
      <c r="CS772" s="159"/>
      <c r="CT772" s="159"/>
      <c r="CU772" s="159"/>
      <c r="CV772" s="159"/>
      <c r="CW772" s="159"/>
      <c r="CX772" s="159"/>
      <c r="CY772" s="159"/>
      <c r="CZ772" s="159"/>
      <c r="DA772" s="159"/>
      <c r="DB772" s="159"/>
      <c r="DC772" s="159"/>
      <c r="DD772" s="159"/>
      <c r="DE772" s="159"/>
      <c r="DF772" s="159"/>
      <c r="DG772" s="159"/>
      <c r="DH772" s="159"/>
      <c r="DI772" s="159"/>
      <c r="DJ772" s="159"/>
      <c r="DK772" s="159"/>
      <c r="DL772" s="159"/>
      <c r="DM772" s="159"/>
      <c r="DN772" s="159"/>
      <c r="DO772" s="159"/>
      <c r="DP772" s="159"/>
      <c r="DQ772" s="159"/>
      <c r="DR772" s="159"/>
      <c r="DS772" s="159"/>
      <c r="DT772" s="159"/>
      <c r="DU772" s="159"/>
      <c r="DV772" s="159"/>
      <c r="DW772" s="159"/>
      <c r="DX772" s="159"/>
      <c r="DY772" s="159"/>
      <c r="DZ772" s="159"/>
      <c r="EA772" s="159"/>
      <c r="EB772" s="159"/>
      <c r="EC772" s="159"/>
      <c r="ED772" s="159"/>
      <c r="EE772" s="159"/>
      <c r="EF772" s="159"/>
      <c r="EG772" s="159"/>
      <c r="EH772" s="159"/>
      <c r="EI772" s="159"/>
      <c r="EJ772" s="159"/>
      <c r="EK772" s="159"/>
      <c r="EL772" s="159"/>
      <c r="EM772" s="159"/>
      <c r="EN772" s="159"/>
      <c r="EO772" s="159"/>
      <c r="EP772" s="159"/>
      <c r="EQ772" s="159"/>
      <c r="ER772" s="159"/>
      <c r="ES772" s="159"/>
      <c r="ET772" s="159"/>
      <c r="EU772" s="159"/>
      <c r="EV772" s="159"/>
      <c r="EW772" s="159"/>
      <c r="EX772" s="159"/>
      <c r="EY772" s="159"/>
      <c r="EZ772" s="159"/>
      <c r="FA772" s="159"/>
      <c r="FB772" s="159"/>
      <c r="FC772" s="159"/>
      <c r="FD772" s="159"/>
      <c r="FE772" s="159"/>
      <c r="FF772" s="159"/>
      <c r="FG772" s="159"/>
      <c r="FH772" s="159"/>
      <c r="FI772" s="159"/>
      <c r="FJ772" s="159"/>
      <c r="FK772" s="159"/>
      <c r="FL772" s="159"/>
      <c r="FM772" s="159"/>
      <c r="FN772" s="159"/>
      <c r="FO772" s="159"/>
      <c r="FP772" s="159"/>
      <c r="FQ772" s="159"/>
      <c r="FR772" s="159"/>
      <c r="FS772" s="159"/>
      <c r="FT772" s="159"/>
      <c r="FU772" s="159"/>
      <c r="FV772" s="159"/>
      <c r="FW772" s="159"/>
      <c r="FX772" s="159"/>
      <c r="FY772" s="159"/>
      <c r="FZ772" s="159"/>
      <c r="GA772" s="159"/>
      <c r="GB772" s="159"/>
      <c r="GC772" s="159"/>
      <c r="GD772" s="159"/>
      <c r="GE772" s="159"/>
      <c r="GF772" s="159"/>
      <c r="GG772" s="159"/>
      <c r="GH772" s="159"/>
      <c r="GI772" s="159"/>
      <c r="GJ772" s="159"/>
      <c r="GK772" s="159"/>
      <c r="GL772" s="159"/>
      <c r="GM772" s="159"/>
      <c r="GN772" s="159"/>
      <c r="GO772" s="159"/>
      <c r="GP772" s="159"/>
      <c r="GQ772" s="159"/>
      <c r="GR772" s="159"/>
      <c r="GS772" s="159"/>
      <c r="GT772" s="159"/>
      <c r="GU772" s="159"/>
      <c r="GV772" s="159"/>
      <c r="GW772" s="159"/>
      <c r="GX772" s="159"/>
      <c r="GY772" s="159"/>
      <c r="GZ772" s="159"/>
      <c r="HA772" s="159"/>
    </row>
    <row r="773" spans="1:209" ht="30" x14ac:dyDescent="0.25">
      <c r="A773" s="158">
        <v>1</v>
      </c>
      <c r="B773" s="2494" t="s">
        <v>354</v>
      </c>
      <c r="C773" s="2509">
        <f t="shared" si="109"/>
        <v>3500</v>
      </c>
      <c r="D773" s="2509">
        <f t="shared" si="109"/>
        <v>3208</v>
      </c>
      <c r="E773" s="2509">
        <f t="shared" si="109"/>
        <v>3346</v>
      </c>
      <c r="F773" s="2509">
        <f>F723</f>
        <v>106.11353711790392</v>
      </c>
      <c r="G773" s="275"/>
      <c r="H773" s="2542"/>
      <c r="I773" s="174"/>
      <c r="J773" s="2545"/>
      <c r="K773" s="174"/>
      <c r="L773" s="2545"/>
      <c r="M773" s="174"/>
      <c r="N773" s="2523"/>
      <c r="O773" s="2206"/>
      <c r="P773" s="2206"/>
      <c r="Q773" s="2206"/>
      <c r="R773" s="2397"/>
      <c r="S773" s="2559"/>
      <c r="T773" s="2559"/>
      <c r="U773" s="2559"/>
      <c r="V773" s="2559"/>
      <c r="W773" s="2559"/>
      <c r="X773" s="2559"/>
      <c r="Y773" s="2559"/>
      <c r="Z773" s="2581"/>
      <c r="AA773" s="2559"/>
      <c r="AB773" s="2559"/>
      <c r="AC773" s="2559"/>
      <c r="AD773" s="2567"/>
      <c r="AE773" s="2559"/>
      <c r="AF773" s="2559"/>
      <c r="AG773" s="3400"/>
      <c r="AH773" s="3400"/>
      <c r="AI773" s="159"/>
      <c r="AJ773" s="159"/>
      <c r="AK773" s="159"/>
      <c r="AL773" s="159"/>
      <c r="AM773" s="159"/>
      <c r="AN773" s="159"/>
      <c r="AO773" s="159"/>
      <c r="AP773" s="159"/>
      <c r="AQ773" s="159"/>
      <c r="AR773" s="159"/>
      <c r="AS773" s="159"/>
      <c r="AT773" s="159"/>
      <c r="AU773" s="159"/>
      <c r="AV773" s="159"/>
      <c r="AW773" s="159"/>
      <c r="AX773" s="159"/>
      <c r="AY773" s="159"/>
      <c r="AZ773" s="159"/>
      <c r="BA773" s="159"/>
      <c r="BB773" s="159"/>
      <c r="BC773" s="159"/>
      <c r="BD773" s="159"/>
      <c r="BE773" s="159"/>
      <c r="BF773" s="159"/>
      <c r="BG773" s="159"/>
      <c r="BH773" s="159"/>
      <c r="BI773" s="159"/>
      <c r="BJ773" s="159"/>
      <c r="BK773" s="159"/>
      <c r="BL773" s="159"/>
      <c r="BM773" s="159"/>
      <c r="BN773" s="159"/>
      <c r="BO773" s="159"/>
      <c r="BP773" s="159"/>
      <c r="BQ773" s="159"/>
      <c r="BR773" s="159"/>
      <c r="BS773" s="159"/>
      <c r="BT773" s="159"/>
      <c r="BU773" s="159"/>
      <c r="BV773" s="159"/>
      <c r="BW773" s="159"/>
      <c r="BX773" s="159"/>
      <c r="BY773" s="159"/>
      <c r="BZ773" s="159"/>
      <c r="CA773" s="159"/>
      <c r="CB773" s="159"/>
      <c r="CC773" s="159"/>
      <c r="CD773" s="159"/>
      <c r="CE773" s="159"/>
      <c r="CF773" s="159"/>
      <c r="CG773" s="159"/>
      <c r="CH773" s="159"/>
      <c r="CI773" s="159"/>
      <c r="CJ773" s="159"/>
      <c r="CK773" s="159"/>
      <c r="CL773" s="159"/>
      <c r="CM773" s="159"/>
      <c r="CN773" s="159"/>
      <c r="CO773" s="159"/>
      <c r="CP773" s="159"/>
      <c r="CQ773" s="159"/>
      <c r="CR773" s="159"/>
      <c r="CS773" s="159"/>
      <c r="CT773" s="159"/>
      <c r="CU773" s="159"/>
      <c r="CV773" s="159"/>
      <c r="CW773" s="159"/>
      <c r="CX773" s="159"/>
      <c r="CY773" s="159"/>
      <c r="CZ773" s="159"/>
      <c r="DA773" s="159"/>
      <c r="DB773" s="159"/>
      <c r="DC773" s="159"/>
      <c r="DD773" s="159"/>
      <c r="DE773" s="159"/>
      <c r="DF773" s="159"/>
      <c r="DG773" s="159"/>
      <c r="DH773" s="159"/>
      <c r="DI773" s="159"/>
      <c r="DJ773" s="159"/>
      <c r="DK773" s="159"/>
      <c r="DL773" s="159"/>
      <c r="DM773" s="159"/>
      <c r="DN773" s="159"/>
      <c r="DO773" s="159"/>
      <c r="DP773" s="159"/>
      <c r="DQ773" s="159"/>
      <c r="DR773" s="159"/>
      <c r="DS773" s="159"/>
      <c r="DT773" s="159"/>
      <c r="DU773" s="159"/>
      <c r="DV773" s="159"/>
      <c r="DW773" s="159"/>
      <c r="DX773" s="159"/>
      <c r="DY773" s="159"/>
      <c r="DZ773" s="159"/>
      <c r="EA773" s="159"/>
      <c r="EB773" s="159"/>
      <c r="EC773" s="159"/>
      <c r="ED773" s="159"/>
      <c r="EE773" s="159"/>
      <c r="EF773" s="159"/>
      <c r="EG773" s="159"/>
      <c r="EH773" s="159"/>
      <c r="EI773" s="159"/>
      <c r="EJ773" s="159"/>
      <c r="EK773" s="159"/>
      <c r="EL773" s="159"/>
      <c r="EM773" s="159"/>
      <c r="EN773" s="159"/>
      <c r="EO773" s="159"/>
      <c r="EP773" s="159"/>
      <c r="EQ773" s="159"/>
      <c r="ER773" s="159"/>
      <c r="ES773" s="159"/>
      <c r="ET773" s="159"/>
      <c r="EU773" s="159"/>
      <c r="EV773" s="159"/>
      <c r="EW773" s="159"/>
      <c r="EX773" s="159"/>
      <c r="EY773" s="159"/>
      <c r="EZ773" s="159"/>
      <c r="FA773" s="159"/>
      <c r="FB773" s="159"/>
      <c r="FC773" s="159"/>
      <c r="FD773" s="159"/>
      <c r="FE773" s="159"/>
      <c r="FF773" s="159"/>
      <c r="FG773" s="159"/>
      <c r="FH773" s="159"/>
      <c r="FI773" s="159"/>
      <c r="FJ773" s="159"/>
      <c r="FK773" s="159"/>
      <c r="FL773" s="159"/>
      <c r="FM773" s="159"/>
      <c r="FN773" s="159"/>
      <c r="FO773" s="159"/>
      <c r="FP773" s="159"/>
      <c r="FQ773" s="159"/>
      <c r="FR773" s="159"/>
      <c r="FS773" s="159"/>
      <c r="FT773" s="159"/>
      <c r="FU773" s="159"/>
      <c r="FV773" s="159"/>
      <c r="FW773" s="159"/>
      <c r="FX773" s="159"/>
      <c r="FY773" s="159"/>
      <c r="FZ773" s="159"/>
      <c r="GA773" s="159"/>
      <c r="GB773" s="159"/>
      <c r="GC773" s="159"/>
      <c r="GD773" s="159"/>
      <c r="GE773" s="159"/>
      <c r="GF773" s="159"/>
      <c r="GG773" s="159"/>
      <c r="GH773" s="159"/>
      <c r="GI773" s="159"/>
      <c r="GJ773" s="159"/>
      <c r="GK773" s="159"/>
      <c r="GL773" s="159"/>
      <c r="GM773" s="159"/>
      <c r="GN773" s="159"/>
      <c r="GO773" s="159"/>
      <c r="GP773" s="159"/>
      <c r="GQ773" s="159"/>
      <c r="GR773" s="159"/>
      <c r="GS773" s="159"/>
      <c r="GT773" s="159"/>
      <c r="GU773" s="159"/>
      <c r="GV773" s="159"/>
      <c r="GW773" s="159"/>
      <c r="GX773" s="159"/>
      <c r="GY773" s="159"/>
      <c r="GZ773" s="159"/>
      <c r="HA773" s="159"/>
    </row>
    <row r="774" spans="1:209" ht="18" customHeight="1" x14ac:dyDescent="0.25">
      <c r="A774" s="158">
        <v>1</v>
      </c>
      <c r="B774" s="2495" t="s">
        <v>91</v>
      </c>
      <c r="C774" s="2510">
        <f>SUM(C725,C687,C653,C619,C585,C551,C517,C482,C447,C412,C377,C341,C305,C269,C232,C195,C160,C124,C84,C39)</f>
        <v>12504466.738427948</v>
      </c>
      <c r="D774" s="2510">
        <f>SUM(D725,D687,D653,D619,D585,D551,D517,D482,D447,D412,D377,D341,D305,D269,D232,D195,D160,D124,D84,D39)</f>
        <v>11464453.050000001</v>
      </c>
      <c r="E774" s="2510">
        <f>SUM(E725,E687,E653,E619,E585,E551,E517,E482,E447,E412,E377,E341,E305,E269,E232,E195,E160,E124,E84,E39)</f>
        <v>11099606.960633732</v>
      </c>
      <c r="F774" s="2526">
        <f>E774/D774*100</f>
        <v>96.817588350922094</v>
      </c>
      <c r="G774" s="174"/>
      <c r="H774" s="2545"/>
      <c r="I774" s="2557"/>
      <c r="J774" s="2563"/>
      <c r="K774" s="2557"/>
      <c r="L774" s="2563"/>
      <c r="M774" s="2557"/>
      <c r="N774" s="2570"/>
      <c r="O774" s="2203">
        <f t="shared" ref="O774:AA774" si="110">SUM(O725,O687,O653,O619,O585,O551,O517,O482,O447,O412,O377,O341,O305,O269,O232,O195,O160,O124,O84,O39)</f>
        <v>6690052.2779455744</v>
      </c>
      <c r="P774" s="2203">
        <f t="shared" si="110"/>
        <v>6787585.5683936533</v>
      </c>
      <c r="Q774" s="2203">
        <f t="shared" si="110"/>
        <v>6809469.4828236531</v>
      </c>
      <c r="R774" s="2395">
        <f t="shared" si="110"/>
        <v>6831618.9833556451</v>
      </c>
      <c r="S774" s="2534">
        <f t="shared" si="110"/>
        <v>6823323.9996193722</v>
      </c>
      <c r="T774" s="2534">
        <f t="shared" si="110"/>
        <v>6828890.1665071091</v>
      </c>
      <c r="U774" s="2534">
        <f t="shared" si="110"/>
        <v>6830394.2883128105</v>
      </c>
      <c r="V774" s="2534">
        <f t="shared" si="110"/>
        <v>6847652.5047628107</v>
      </c>
      <c r="W774" s="2534">
        <f t="shared" si="110"/>
        <v>6833810.3972437121</v>
      </c>
      <c r="X774" s="2534">
        <f t="shared" ref="X774:Y774" si="111">SUM(X725,X687,X653,X619,X585,X551,X517,X482,X447,X412,X377,X341,X305,X269,X232,X195,X160,X124,X84,X39)</f>
        <v>6896748.5256162081</v>
      </c>
      <c r="Y774" s="2534">
        <f t="shared" si="111"/>
        <v>6897690.5340879206</v>
      </c>
      <c r="Z774" s="2580">
        <f t="shared" si="110"/>
        <v>6310058.6574786725</v>
      </c>
      <c r="AA774" s="2534">
        <f t="shared" si="110"/>
        <v>6266373.6705440003</v>
      </c>
      <c r="AB774" s="2534">
        <f>AA774-Z774</f>
        <v>-43684.98693467211</v>
      </c>
      <c r="AC774" s="2534">
        <f>SUM(AC725,AC687,AC653,AC619,AC585,AC551,AC517,AC482,AC447,AC412,AC377,AC341,AC305,AC269,AC232,AC195,AC160,AC124,AC84,AC39)</f>
        <v>-36027.827952999993</v>
      </c>
      <c r="AD774" s="2543">
        <f>SUM(AD725,AD687,AD653,AD619,AD585,AD551,AD517,AD482,AD447,AD412,AD377,AD341,AD305,AD269,AD232,AD195,AD160,AD124,AD84,AD39)</f>
        <v>0</v>
      </c>
      <c r="AE774" s="2534">
        <f>SUM(AE725,AE687,AE653,AE619,AE585,AE551,AE517,AE482,AE447,AE412,AE377,AE341,AE305,AE269,AE232,AE195,AE160,AE124,AE84,AE39)</f>
        <v>6230345.8425909998</v>
      </c>
      <c r="AF774" s="2534">
        <f>SUM(AF725,AF687,AF653,AF619,AF585,AF551,AF517,AF482,AF447,AF412,AF377,AF341,AF305,AF269,AF232,AF195,AF160,AF124,AF84,AF39)</f>
        <v>51757.892439999705</v>
      </c>
      <c r="AG774" s="2578">
        <f>AA774/Z774*100</f>
        <v>99.307692855075175</v>
      </c>
      <c r="AH774" s="2578">
        <f>AE774/Z774*100</f>
        <v>98.736734169765654</v>
      </c>
    </row>
    <row r="775" spans="1:209" ht="18" customHeight="1" x14ac:dyDescent="0.25">
      <c r="A775" s="158">
        <v>1</v>
      </c>
      <c r="B775" s="2496" t="s">
        <v>359</v>
      </c>
      <c r="C775" s="2509">
        <f>SUM(C726,C378,C231,C123,C83,C38,C483)</f>
        <v>1476996</v>
      </c>
      <c r="D775" s="2509">
        <f>SUM(D726,D378,D231,D123,D83,D38,D483)</f>
        <v>1351905</v>
      </c>
      <c r="E775" s="2509">
        <f>SUM(E726,E378,E231,E123,E83,E38,E483)</f>
        <v>1490325</v>
      </c>
      <c r="F775" s="2525">
        <f>E775/D775*100</f>
        <v>110.23888512876275</v>
      </c>
      <c r="G775" s="2536"/>
      <c r="H775" s="2546"/>
      <c r="I775" s="2558"/>
      <c r="J775" s="2564"/>
      <c r="K775" s="2558"/>
      <c r="L775" s="2564"/>
      <c r="M775" s="2558"/>
      <c r="N775" s="2570"/>
      <c r="O775" s="2207"/>
      <c r="P775" s="2207"/>
      <c r="Q775" s="2207"/>
      <c r="R775" s="2398"/>
      <c r="S775" s="2509"/>
      <c r="T775" s="2509"/>
      <c r="U775" s="2509"/>
      <c r="V775" s="2509"/>
      <c r="W775" s="2509"/>
      <c r="X775" s="2509"/>
      <c r="Y775" s="2509"/>
      <c r="Z775" s="2582"/>
      <c r="AA775" s="2509"/>
      <c r="AB775" s="2510">
        <f>AA775-Z775</f>
        <v>0</v>
      </c>
      <c r="AC775" s="2509"/>
      <c r="AD775" s="2565"/>
      <c r="AE775" s="2509"/>
      <c r="AF775" s="2509"/>
      <c r="AG775" s="2525"/>
      <c r="AH775" s="2525"/>
    </row>
    <row r="776" spans="1:209" s="159" customFormat="1" ht="17.25" customHeight="1" x14ac:dyDescent="0.25">
      <c r="A776" s="158">
        <v>1</v>
      </c>
      <c r="B776" s="2497" t="s">
        <v>95</v>
      </c>
      <c r="C776" s="2509">
        <f>SUM(C728,C688,C654,C620,C586,C552,C518,C484,C448,C413,C379,C342,C270,C233,C196,C161,C126,C86,C41,C307)</f>
        <v>23667</v>
      </c>
      <c r="D776" s="2509">
        <f>SUM(D728,D688,D654,D620,D586,D552,D518,D484,D448,D413,D379,D342,D270,D233,D196,D161,D126,D86,D41,D307)</f>
        <v>21707.583333333336</v>
      </c>
      <c r="E776" s="2509">
        <f>SUM(E728,E688,E654,E620,E586,E552,E518,E484,E448,E413,E379,E342,E270,E233,E196,E161,E126,E86,E41,E307)</f>
        <v>20872</v>
      </c>
      <c r="F776" s="2525">
        <f t="shared" ref="F776:F786" si="112">E776/D776*100</f>
        <v>96.150730735418875</v>
      </c>
      <c r="G776" s="2537">
        <f t="shared" ref="G776:H780" si="113">J776/D776</f>
        <v>9.1251521165798426</v>
      </c>
      <c r="H776" s="2547">
        <f t="shared" si="113"/>
        <v>9.720726331927942</v>
      </c>
      <c r="I776" s="2509">
        <f>SUM(I728,I688,I654,I620,I586,I552,I518,I484,I448,I413,I379,I342,I270,I233,I196,I161,I126,I86,I41,I307)</f>
        <v>216672</v>
      </c>
      <c r="J776" s="2565">
        <f>SUM(J728,J688,J654,J620,J586,J552,J518,J484,J448,J413,J379,J342,J270,J233,J196,J161,J126,J86,J41,J307)</f>
        <v>198085</v>
      </c>
      <c r="K776" s="2509">
        <f>SUM(K728,K688,K654,K620,K586,K552,K518,K484,K448,K413,K379,K342,K270,K233,K196,K161,K126,K86,K41,K307)</f>
        <v>202891</v>
      </c>
      <c r="L776" s="2565">
        <f t="shared" ref="L776:L781" si="114">K776/J776*100</f>
        <v>102.42623116338945</v>
      </c>
      <c r="M776" s="2509">
        <f>SUM(M728,M688,M654,M620,M586,M552,M518,M484,M448,M413,M379,M342,M270,M233,M196,M161,M126,M86,M41,M307)</f>
        <v>705.74878787878799</v>
      </c>
      <c r="N776" s="2571">
        <f t="shared" ref="N776:N781" si="115">K776/$B$3*12/M776</f>
        <v>313.61816012307577</v>
      </c>
      <c r="O776" s="2207">
        <f t="shared" ref="O776:AA776" si="116">SUM(O727,O688,O654,O620,O586,O552,O518,O484,O448,O413,O379,O342,O270,O233,O196,O161,O126,O86,O41,O307)</f>
        <v>0</v>
      </c>
      <c r="P776" s="2207">
        <f t="shared" si="116"/>
        <v>0</v>
      </c>
      <c r="Q776" s="2207">
        <f t="shared" si="116"/>
        <v>0</v>
      </c>
      <c r="R776" s="2398">
        <f t="shared" si="116"/>
        <v>0</v>
      </c>
      <c r="S776" s="2509">
        <f t="shared" si="116"/>
        <v>0</v>
      </c>
      <c r="T776" s="2509">
        <f t="shared" si="116"/>
        <v>0</v>
      </c>
      <c r="U776" s="2509">
        <f t="shared" si="116"/>
        <v>0</v>
      </c>
      <c r="V776" s="2509">
        <f t="shared" si="116"/>
        <v>0</v>
      </c>
      <c r="W776" s="2509">
        <f t="shared" si="116"/>
        <v>0</v>
      </c>
      <c r="X776" s="2509">
        <f t="shared" ref="X776:Y776" si="117">SUM(X727,X688,X654,X620,X586,X552,X518,X484,X448,X413,X379,X342,X270,X233,X196,X161,X126,X86,X41,X307)</f>
        <v>0</v>
      </c>
      <c r="Y776" s="2509">
        <f t="shared" si="117"/>
        <v>0</v>
      </c>
      <c r="Z776" s="2582">
        <f t="shared" si="116"/>
        <v>0</v>
      </c>
      <c r="AA776" s="2509">
        <f t="shared" si="116"/>
        <v>0</v>
      </c>
      <c r="AB776" s="2510">
        <f>AA776-Z776</f>
        <v>0</v>
      </c>
      <c r="AC776" s="2509">
        <f>SUM(AC727,AC688,AC654,AC620,AC586,AC552,AC518,AC484,AC448,AC413,AC379,AC342,AC270,AC233,AC196,AC161,AC126,AC86,AC41,AC307)</f>
        <v>0</v>
      </c>
      <c r="AD776" s="2565">
        <f>SUM(AD727,AD688,AD654,AD620,AD586,AD552,AD518,AD484,AD448,AD413,AD379,AD342,AD270,AD233,AD196,AD161,AD126,AD86,AD41,AD307)</f>
        <v>0</v>
      </c>
      <c r="AE776" s="2509">
        <f>SUM(AE727,AE688,AE654,AE620,AE586,AE552,AE518,AE484,AE448,AE413,AE379,AE342,AE270,AE233,AE196,AE161,AE126,AE86,AE41,AE307)</f>
        <v>0</v>
      </c>
      <c r="AF776" s="2509">
        <f>SUM(AF727,AF688,AF654,AF620,AF586,AF552,AF518,AF484,AF448,AF413,AF379,AF342,AF270,AF233,AF196,AF161,AF126,AF86,AF41,AF307)</f>
        <v>0</v>
      </c>
      <c r="AG776" s="2525"/>
      <c r="AH776" s="2525"/>
    </row>
    <row r="777" spans="1:209" s="159" customFormat="1" ht="34.5" customHeight="1" x14ac:dyDescent="0.25">
      <c r="A777" s="158"/>
      <c r="B777" s="2944" t="s">
        <v>475</v>
      </c>
      <c r="C777" s="2721">
        <f>SUM(C729,C234)</f>
        <v>80</v>
      </c>
      <c r="D777" s="3286">
        <f>SUM(D729,D234)</f>
        <v>80</v>
      </c>
      <c r="E777" s="2721">
        <f>SUM(E729,E234)</f>
        <v>102</v>
      </c>
      <c r="F777" s="2722">
        <f>E777/C777*100</f>
        <v>127.49999999999999</v>
      </c>
      <c r="G777" s="2723">
        <f>J777/D777</f>
        <v>9.625</v>
      </c>
      <c r="H777" s="2724">
        <f>K777/E777</f>
        <v>11.254901960784315</v>
      </c>
      <c r="I777" s="2721">
        <f>SUM(I729,I234)</f>
        <v>770</v>
      </c>
      <c r="J777" s="2721">
        <f>SUM(J729,J234)</f>
        <v>770</v>
      </c>
      <c r="K777" s="2721">
        <f>SUM(K729,K234)</f>
        <v>1148</v>
      </c>
      <c r="L777" s="2725">
        <f t="shared" si="114"/>
        <v>149.09090909090909</v>
      </c>
      <c r="M777" s="2721">
        <f>SUM(M729,M234)</f>
        <v>15.9</v>
      </c>
      <c r="N777" s="2726">
        <f t="shared" si="115"/>
        <v>78.765008576329322</v>
      </c>
      <c r="O777" s="2727"/>
      <c r="P777" s="2727"/>
      <c r="Q777" s="2727"/>
      <c r="R777" s="2728"/>
      <c r="S777" s="2721"/>
      <c r="T777" s="2721"/>
      <c r="U777" s="2721"/>
      <c r="V777" s="2721">
        <f t="shared" ref="V777:AE777" si="118">SUM(V729,V234)</f>
        <v>1062.8620000000001</v>
      </c>
      <c r="W777" s="2721">
        <f>SUM(W729,W234)</f>
        <v>1062.8620000000001</v>
      </c>
      <c r="X777" s="2721">
        <f>SUM(X729,X234)</f>
        <v>1062.8620000000001</v>
      </c>
      <c r="Y777" s="2721">
        <f>SUM(Y729,Y234)</f>
        <v>1062.8620000000001</v>
      </c>
      <c r="Z777" s="2721">
        <f t="shared" si="118"/>
        <v>1062.8620000000001</v>
      </c>
      <c r="AA777" s="2721">
        <f t="shared" si="118"/>
        <v>1502.9318699999999</v>
      </c>
      <c r="AB777" s="2721">
        <f t="shared" si="118"/>
        <v>440.06987000000004</v>
      </c>
      <c r="AC777" s="2721">
        <f t="shared" si="118"/>
        <v>0</v>
      </c>
      <c r="AD777" s="3281">
        <f t="shared" ref="AD777" si="119">SUM(AD729,AD234)</f>
        <v>0</v>
      </c>
      <c r="AE777" s="2721">
        <f t="shared" si="118"/>
        <v>1502.9318699999999</v>
      </c>
      <c r="AF777" s="2721">
        <f>SUM(AF729,AF234)</f>
        <v>0</v>
      </c>
      <c r="AG777" s="2722"/>
      <c r="AH777" s="2722"/>
    </row>
    <row r="778" spans="1:209" ht="18" customHeight="1" x14ac:dyDescent="0.25">
      <c r="A778" s="158">
        <v>1</v>
      </c>
      <c r="B778" s="2498" t="s">
        <v>16</v>
      </c>
      <c r="C778" s="2509">
        <f>SUM(C730,C689,C655,C621,C587,C553,C519,C485,C449,C414,C380,C343,C308,C271,C235,C197,C162,C127,C87,C42)</f>
        <v>60850</v>
      </c>
      <c r="D778" s="3287">
        <f>SUM(D730,D689,D655,D621,D587,D553,D519,D485,D449,D414,D380,D343,D308,D271,D235,D197,D162,D127,D87,D42)</f>
        <v>55882</v>
      </c>
      <c r="E778" s="2509">
        <f>SUM(E730,E689,E655,E621,E587,E553,E519,E485,E449,E414,E380,E343,E308,E271,E235,E197,E162,E127,E87,E42)</f>
        <v>56125</v>
      </c>
      <c r="F778" s="2525">
        <f t="shared" si="112"/>
        <v>100.4348448516517</v>
      </c>
      <c r="G778" s="2537">
        <f t="shared" si="113"/>
        <v>7.4442575426792166</v>
      </c>
      <c r="H778" s="2547">
        <f t="shared" si="113"/>
        <v>7.5037861915367481</v>
      </c>
      <c r="I778" s="2509">
        <f>SUM(I730,I689,I655,I621,I587,I553,I519,I485,I449,I414,I380,I343,I308,I271,I235,I197,I162,I127,I87,I42)</f>
        <v>452405</v>
      </c>
      <c r="J778" s="2565">
        <f>SUM(J730,J689,J655,J621,J587,J553,J519,J485,J449,J414,J380,J343,J308,J271,J235,J197,J162,J127,J87,J42)</f>
        <v>416000</v>
      </c>
      <c r="K778" s="2509">
        <f>SUM(K730,K689,K655,K621,K587,K553,K519,K485,K449,K414,K380,K343,K308,K271,K235,K197,K162,K127,K87,K42)</f>
        <v>421150</v>
      </c>
      <c r="L778" s="2565">
        <f t="shared" si="114"/>
        <v>101.23798076923076</v>
      </c>
      <c r="M778" s="2509">
        <f>SUM(M730,M689,M655,M621,M587,M553,M519,M485,M449,M414,M380,M343,M308,M271,M235,M197,M162,M127,M87,M42)</f>
        <v>1860.5916666666667</v>
      </c>
      <c r="N778" s="2571">
        <f t="shared" si="115"/>
        <v>246.93024905322966</v>
      </c>
      <c r="O778" s="2207">
        <f t="shared" ref="O778:AA778" si="120">SUM(O728,O689,O655,O621,O587,O553,O519,O485,O449,O414,O380,O343,O308,O271,O235,O197,O162,O127,O87,O42)</f>
        <v>0</v>
      </c>
      <c r="P778" s="2207">
        <f t="shared" si="120"/>
        <v>0</v>
      </c>
      <c r="Q778" s="2207">
        <f t="shared" si="120"/>
        <v>0</v>
      </c>
      <c r="R778" s="2398">
        <f t="shared" si="120"/>
        <v>0</v>
      </c>
      <c r="S778" s="2509">
        <f t="shared" si="120"/>
        <v>0</v>
      </c>
      <c r="T778" s="2509">
        <f t="shared" si="120"/>
        <v>0</v>
      </c>
      <c r="U778" s="2509">
        <f t="shared" si="120"/>
        <v>0</v>
      </c>
      <c r="V778" s="2509">
        <f t="shared" si="120"/>
        <v>0</v>
      </c>
      <c r="W778" s="2509">
        <f t="shared" si="120"/>
        <v>0</v>
      </c>
      <c r="X778" s="2509">
        <f t="shared" ref="X778:Y778" si="121">SUM(X728,X689,X655,X621,X587,X553,X519,X485,X449,X414,X380,X343,X308,X271,X235,X197,X162,X127,X87,X42)</f>
        <v>0</v>
      </c>
      <c r="Y778" s="2509">
        <f t="shared" si="121"/>
        <v>0</v>
      </c>
      <c r="Z778" s="2582">
        <f t="shared" si="120"/>
        <v>0</v>
      </c>
      <c r="AA778" s="2509">
        <f t="shared" si="120"/>
        <v>0</v>
      </c>
      <c r="AB778" s="2510">
        <f>AA778-Z778</f>
        <v>0</v>
      </c>
      <c r="AC778" s="2509">
        <f>SUM(AC728,AC689,AC655,AC621,AC587,AC553,AC519,AC485,AC449,AC414,AC380,AC343,AC308,AC271,AC235,AC197,AC162,AC127,AC87,AC42)</f>
        <v>0</v>
      </c>
      <c r="AD778" s="2565">
        <f>SUM(AD728,AD689,AD655,AD621,AD587,AD553,AD519,AD485,AD449,AD414,AD380,AD343,AD308,AD271,AD235,AD197,AD162,AD127,AD87,AD42)</f>
        <v>0</v>
      </c>
      <c r="AE778" s="2509">
        <f>SUM(AE728,AE689,AE655,AE621,AE587,AE553,AE519,AE485,AE449,AE414,AE380,AE343,AE308,AE271,AE235,AE197,AE162,AE127,AE87,AE42)</f>
        <v>0</v>
      </c>
      <c r="AF778" s="2509">
        <f>SUM(AF728,AF689,AF655,AF621,AF587,AF553,AF519,AF485,AF449,AF414,AF380,AF343,AF308,AF271,AF235,AF197,AF162,AF127,AF87,AF42)</f>
        <v>0</v>
      </c>
      <c r="AG778" s="2525"/>
      <c r="AH778" s="2525"/>
      <c r="AI778" s="159"/>
      <c r="AJ778" s="159"/>
      <c r="AK778" s="159"/>
      <c r="AL778" s="159"/>
      <c r="AM778" s="159"/>
      <c r="AN778" s="159"/>
      <c r="AO778" s="159"/>
      <c r="AP778" s="159"/>
      <c r="AQ778" s="159"/>
      <c r="AR778" s="159"/>
      <c r="AS778" s="159"/>
      <c r="AT778" s="159"/>
      <c r="AU778" s="159"/>
      <c r="AV778" s="159"/>
      <c r="AW778" s="159"/>
      <c r="AX778" s="159"/>
      <c r="AY778" s="159"/>
      <c r="AZ778" s="159"/>
      <c r="BA778" s="159"/>
      <c r="BB778" s="159"/>
      <c r="BC778" s="159"/>
      <c r="BD778" s="159"/>
      <c r="BE778" s="159"/>
      <c r="BF778" s="159"/>
      <c r="BG778" s="159"/>
      <c r="BH778" s="159"/>
      <c r="BI778" s="159"/>
      <c r="BJ778" s="159"/>
      <c r="BK778" s="159"/>
      <c r="BL778" s="159"/>
      <c r="BM778" s="159"/>
      <c r="BN778" s="159"/>
      <c r="BO778" s="159"/>
      <c r="BP778" s="159"/>
      <c r="BQ778" s="159"/>
      <c r="BR778" s="159"/>
      <c r="BS778" s="159"/>
      <c r="BT778" s="159"/>
      <c r="BU778" s="159"/>
      <c r="BV778" s="159"/>
      <c r="BW778" s="159"/>
      <c r="BX778" s="159"/>
      <c r="BY778" s="159"/>
      <c r="BZ778" s="159"/>
      <c r="CA778" s="159"/>
      <c r="CB778" s="159"/>
      <c r="CC778" s="159"/>
      <c r="CD778" s="159"/>
      <c r="CE778" s="159"/>
      <c r="CF778" s="159"/>
      <c r="CG778" s="159"/>
      <c r="CH778" s="159"/>
      <c r="CI778" s="159"/>
      <c r="CJ778" s="159"/>
      <c r="CK778" s="159"/>
      <c r="CL778" s="159"/>
      <c r="CM778" s="159"/>
      <c r="CN778" s="159"/>
      <c r="CO778" s="159"/>
      <c r="CP778" s="159"/>
      <c r="CQ778" s="159"/>
      <c r="CR778" s="159"/>
      <c r="CS778" s="159"/>
      <c r="CT778" s="159"/>
      <c r="CU778" s="159"/>
      <c r="CV778" s="159"/>
      <c r="CW778" s="159"/>
      <c r="CX778" s="159"/>
      <c r="CY778" s="159"/>
      <c r="CZ778" s="159"/>
      <c r="DA778" s="159"/>
      <c r="DB778" s="159"/>
      <c r="DC778" s="159"/>
      <c r="DD778" s="159"/>
      <c r="DE778" s="159"/>
      <c r="DF778" s="159"/>
      <c r="DG778" s="159"/>
      <c r="DH778" s="159"/>
      <c r="DI778" s="159"/>
      <c r="DJ778" s="159"/>
      <c r="DK778" s="159"/>
      <c r="DL778" s="159"/>
      <c r="DM778" s="159"/>
      <c r="DN778" s="159"/>
      <c r="DO778" s="159"/>
      <c r="DP778" s="159"/>
      <c r="DQ778" s="159"/>
      <c r="DR778" s="159"/>
      <c r="DS778" s="159"/>
      <c r="DT778" s="159"/>
      <c r="DU778" s="159"/>
      <c r="DV778" s="159"/>
      <c r="DW778" s="159"/>
      <c r="DX778" s="159"/>
      <c r="DY778" s="159"/>
      <c r="DZ778" s="159"/>
      <c r="EA778" s="159"/>
      <c r="EB778" s="159"/>
      <c r="EC778" s="159"/>
      <c r="ED778" s="159"/>
      <c r="EE778" s="159"/>
      <c r="EF778" s="159"/>
      <c r="EG778" s="159"/>
      <c r="EH778" s="159"/>
      <c r="EI778" s="159"/>
      <c r="EJ778" s="159"/>
      <c r="EK778" s="159"/>
      <c r="EL778" s="159"/>
      <c r="EM778" s="159"/>
      <c r="EN778" s="159"/>
      <c r="EO778" s="159"/>
      <c r="EP778" s="159"/>
      <c r="EQ778" s="159"/>
      <c r="ER778" s="159"/>
      <c r="ES778" s="159"/>
      <c r="ET778" s="159"/>
      <c r="EU778" s="159"/>
      <c r="EV778" s="159"/>
      <c r="EW778" s="159"/>
      <c r="EX778" s="159"/>
      <c r="EY778" s="159"/>
      <c r="EZ778" s="159"/>
      <c r="FA778" s="159"/>
      <c r="FB778" s="159"/>
      <c r="FC778" s="159"/>
      <c r="FD778" s="159"/>
      <c r="FE778" s="159"/>
      <c r="FF778" s="159"/>
      <c r="FG778" s="159"/>
      <c r="FH778" s="159"/>
      <c r="FI778" s="159"/>
      <c r="FJ778" s="159"/>
      <c r="FK778" s="159"/>
      <c r="FL778" s="159"/>
      <c r="FM778" s="159"/>
      <c r="FN778" s="159"/>
      <c r="FO778" s="159"/>
      <c r="FP778" s="159"/>
      <c r="FQ778" s="159"/>
      <c r="FR778" s="159"/>
      <c r="FS778" s="159"/>
      <c r="FT778" s="159"/>
      <c r="FU778" s="159"/>
      <c r="FV778" s="159"/>
      <c r="FW778" s="159"/>
      <c r="FX778" s="159"/>
      <c r="FY778" s="159"/>
      <c r="FZ778" s="159"/>
      <c r="GA778" s="159"/>
      <c r="GB778" s="159"/>
      <c r="GC778" s="159"/>
      <c r="GD778" s="159"/>
      <c r="GE778" s="159"/>
      <c r="GF778" s="159"/>
      <c r="GG778" s="159"/>
      <c r="GH778" s="159"/>
      <c r="GI778" s="159"/>
      <c r="GJ778" s="159"/>
      <c r="GK778" s="159"/>
      <c r="GL778" s="159"/>
      <c r="GM778" s="159"/>
      <c r="GN778" s="159"/>
      <c r="GO778" s="159"/>
      <c r="GP778" s="159"/>
      <c r="GQ778" s="159"/>
      <c r="GR778" s="159"/>
      <c r="GS778" s="159"/>
      <c r="GT778" s="159"/>
      <c r="GU778" s="159"/>
      <c r="GV778" s="159"/>
      <c r="GW778" s="159"/>
      <c r="GX778" s="159"/>
      <c r="GY778" s="159"/>
      <c r="GZ778" s="159"/>
      <c r="HA778" s="159"/>
    </row>
    <row r="779" spans="1:209" ht="31.5" customHeight="1" x14ac:dyDescent="0.25">
      <c r="B779" s="2944" t="s">
        <v>475</v>
      </c>
      <c r="C779" s="2721">
        <f>SUM(C731,C236,C43)</f>
        <v>1170</v>
      </c>
      <c r="D779" s="3286">
        <f>SUM(D731,D236,D43)</f>
        <v>1170</v>
      </c>
      <c r="E779" s="2721">
        <f>SUM(E731,E236,E43)</f>
        <v>833</v>
      </c>
      <c r="F779" s="2722">
        <f>E779/C779*100</f>
        <v>71.196581196581192</v>
      </c>
      <c r="G779" s="2723">
        <f>J779/D779</f>
        <v>3.7264957264957266</v>
      </c>
      <c r="H779" s="2724">
        <f>K779/E779</f>
        <v>3.1728691476590636</v>
      </c>
      <c r="I779" s="2721">
        <f>SUM(I731,I236,I43)</f>
        <v>4360</v>
      </c>
      <c r="J779" s="2721">
        <f>SUM(J731,J236,J43)</f>
        <v>4360</v>
      </c>
      <c r="K779" s="2721">
        <f>SUM(K731,K236,K43)</f>
        <v>2643</v>
      </c>
      <c r="L779" s="2725">
        <f t="shared" si="114"/>
        <v>60.61926605504587</v>
      </c>
      <c r="M779" s="2721">
        <f>SUM(M731,M236,M43)</f>
        <v>19.166666666666668</v>
      </c>
      <c r="N779" s="2726">
        <f t="shared" si="115"/>
        <v>150.43162055335969</v>
      </c>
      <c r="O779" s="2727"/>
      <c r="P779" s="2727"/>
      <c r="Q779" s="2727"/>
      <c r="R779" s="2728"/>
      <c r="S779" s="2721"/>
      <c r="T779" s="2721"/>
      <c r="U779" s="2721"/>
      <c r="V779" s="2721">
        <f t="shared" ref="V779:AE779" si="122">SUM(V731,V236,V43)</f>
        <v>16441.330000000002</v>
      </c>
      <c r="W779" s="2721">
        <f>SUM(W731,W236,W43)</f>
        <v>16441.330000000002</v>
      </c>
      <c r="X779" s="2721">
        <f>SUM(X731,X236,X43)</f>
        <v>16441.330000000002</v>
      </c>
      <c r="Y779" s="2721">
        <f>SUM(Y731,Y236,Y43)</f>
        <v>16441.330000000002</v>
      </c>
      <c r="Z779" s="2721">
        <f t="shared" si="122"/>
        <v>16441.330000000002</v>
      </c>
      <c r="AA779" s="2721">
        <f t="shared" si="122"/>
        <v>11582.76937</v>
      </c>
      <c r="AB779" s="2721">
        <f t="shared" si="122"/>
        <v>-4858.5606300000009</v>
      </c>
      <c r="AC779" s="2721">
        <f t="shared" si="122"/>
        <v>0</v>
      </c>
      <c r="AD779" s="3281">
        <f t="shared" ref="AD779" si="123">SUM(AD731,AD236,AD43)</f>
        <v>0</v>
      </c>
      <c r="AE779" s="2721">
        <f t="shared" si="122"/>
        <v>11582.76937</v>
      </c>
      <c r="AF779" s="2721">
        <f>SUM(AF731,AF236,AF43)</f>
        <v>0</v>
      </c>
      <c r="AG779" s="2722"/>
      <c r="AH779" s="2722"/>
      <c r="AI779" s="159"/>
      <c r="AJ779" s="159"/>
      <c r="AK779" s="159"/>
      <c r="AL779" s="159"/>
      <c r="AM779" s="159"/>
      <c r="AN779" s="159"/>
      <c r="AO779" s="159"/>
      <c r="AP779" s="159"/>
      <c r="AQ779" s="159"/>
      <c r="AR779" s="159"/>
      <c r="AS779" s="159"/>
      <c r="AT779" s="159"/>
      <c r="AU779" s="159"/>
      <c r="AV779" s="159"/>
      <c r="AW779" s="159"/>
      <c r="AX779" s="159"/>
      <c r="AY779" s="159"/>
      <c r="AZ779" s="159"/>
      <c r="BA779" s="159"/>
      <c r="BB779" s="159"/>
      <c r="BC779" s="159"/>
      <c r="BD779" s="159"/>
      <c r="BE779" s="159"/>
      <c r="BF779" s="159"/>
      <c r="BG779" s="159"/>
      <c r="BH779" s="159"/>
      <c r="BI779" s="159"/>
      <c r="BJ779" s="159"/>
      <c r="BK779" s="159"/>
      <c r="BL779" s="159"/>
      <c r="BM779" s="159"/>
      <c r="BN779" s="159"/>
      <c r="BO779" s="159"/>
      <c r="BP779" s="159"/>
      <c r="BQ779" s="159"/>
      <c r="BR779" s="159"/>
      <c r="BS779" s="159"/>
      <c r="BT779" s="159"/>
      <c r="BU779" s="159"/>
      <c r="BV779" s="159"/>
      <c r="BW779" s="159"/>
      <c r="BX779" s="159"/>
      <c r="BY779" s="159"/>
      <c r="BZ779" s="159"/>
      <c r="CA779" s="159"/>
      <c r="CB779" s="159"/>
      <c r="CC779" s="159"/>
      <c r="CD779" s="159"/>
      <c r="CE779" s="159"/>
      <c r="CF779" s="159"/>
      <c r="CG779" s="159"/>
      <c r="CH779" s="159"/>
      <c r="CI779" s="159"/>
      <c r="CJ779" s="159"/>
      <c r="CK779" s="159"/>
      <c r="CL779" s="159"/>
      <c r="CM779" s="159"/>
      <c r="CN779" s="159"/>
      <c r="CO779" s="159"/>
      <c r="CP779" s="159"/>
      <c r="CQ779" s="159"/>
      <c r="CR779" s="159"/>
      <c r="CS779" s="159"/>
      <c r="CT779" s="159"/>
      <c r="CU779" s="159"/>
      <c r="CV779" s="159"/>
      <c r="CW779" s="159"/>
      <c r="CX779" s="159"/>
      <c r="CY779" s="159"/>
      <c r="CZ779" s="159"/>
      <c r="DA779" s="159"/>
      <c r="DB779" s="159"/>
      <c r="DC779" s="159"/>
      <c r="DD779" s="159"/>
      <c r="DE779" s="159"/>
      <c r="DF779" s="159"/>
      <c r="DG779" s="159"/>
      <c r="DH779" s="159"/>
      <c r="DI779" s="159"/>
      <c r="DJ779" s="159"/>
      <c r="DK779" s="159"/>
      <c r="DL779" s="159"/>
      <c r="DM779" s="159"/>
      <c r="DN779" s="159"/>
      <c r="DO779" s="159"/>
      <c r="DP779" s="159"/>
      <c r="DQ779" s="159"/>
      <c r="DR779" s="159"/>
      <c r="DS779" s="159"/>
      <c r="DT779" s="159"/>
      <c r="DU779" s="159"/>
      <c r="DV779" s="159"/>
      <c r="DW779" s="159"/>
      <c r="DX779" s="159"/>
      <c r="DY779" s="159"/>
      <c r="DZ779" s="159"/>
      <c r="EA779" s="159"/>
      <c r="EB779" s="159"/>
      <c r="EC779" s="159"/>
      <c r="ED779" s="159"/>
      <c r="EE779" s="159"/>
      <c r="EF779" s="159"/>
      <c r="EG779" s="159"/>
      <c r="EH779" s="159"/>
      <c r="EI779" s="159"/>
      <c r="EJ779" s="159"/>
      <c r="EK779" s="159"/>
      <c r="EL779" s="159"/>
      <c r="EM779" s="159"/>
      <c r="EN779" s="159"/>
      <c r="EO779" s="159"/>
      <c r="EP779" s="159"/>
      <c r="EQ779" s="159"/>
      <c r="ER779" s="159"/>
      <c r="ES779" s="159"/>
      <c r="ET779" s="159"/>
      <c r="EU779" s="159"/>
      <c r="EV779" s="159"/>
      <c r="EW779" s="159"/>
      <c r="EX779" s="159"/>
      <c r="EY779" s="159"/>
      <c r="EZ779" s="159"/>
      <c r="FA779" s="159"/>
      <c r="FB779" s="159"/>
      <c r="FC779" s="159"/>
      <c r="FD779" s="159"/>
      <c r="FE779" s="159"/>
      <c r="FF779" s="159"/>
      <c r="FG779" s="159"/>
      <c r="FH779" s="159"/>
      <c r="FI779" s="159"/>
      <c r="FJ779" s="159"/>
      <c r="FK779" s="159"/>
      <c r="FL779" s="159"/>
      <c r="FM779" s="159"/>
      <c r="FN779" s="159"/>
      <c r="FO779" s="159"/>
      <c r="FP779" s="159"/>
      <c r="FQ779" s="159"/>
      <c r="FR779" s="159"/>
      <c r="FS779" s="159"/>
      <c r="FT779" s="159"/>
      <c r="FU779" s="159"/>
      <c r="FV779" s="159"/>
      <c r="FW779" s="159"/>
      <c r="FX779" s="159"/>
      <c r="FY779" s="159"/>
      <c r="FZ779" s="159"/>
      <c r="GA779" s="159"/>
      <c r="GB779" s="159"/>
      <c r="GC779" s="159"/>
      <c r="GD779" s="159"/>
      <c r="GE779" s="159"/>
      <c r="GF779" s="159"/>
      <c r="GG779" s="159"/>
      <c r="GH779" s="159"/>
      <c r="GI779" s="159"/>
      <c r="GJ779" s="159"/>
      <c r="GK779" s="159"/>
      <c r="GL779" s="159"/>
      <c r="GM779" s="159"/>
      <c r="GN779" s="159"/>
      <c r="GO779" s="159"/>
      <c r="GP779" s="159"/>
      <c r="GQ779" s="159"/>
      <c r="GR779" s="159"/>
      <c r="GS779" s="159"/>
      <c r="GT779" s="159"/>
      <c r="GU779" s="159"/>
      <c r="GV779" s="159"/>
      <c r="GW779" s="159"/>
      <c r="GX779" s="159"/>
      <c r="GY779" s="159"/>
      <c r="GZ779" s="159"/>
      <c r="HA779" s="159"/>
    </row>
    <row r="780" spans="1:209" s="159" customFormat="1" ht="29.25" x14ac:dyDescent="0.25">
      <c r="A780" s="158">
        <v>1</v>
      </c>
      <c r="B780" s="2499" t="s">
        <v>188</v>
      </c>
      <c r="C780" s="2510">
        <f>SUM(C732,C690,C656,C622,C588,C554,C520,C486,C450,C415,C381,C344,C309,C272,C237,C198,C163,C128,C88,C44)</f>
        <v>84517</v>
      </c>
      <c r="D780" s="3288">
        <f>SUM(D732,D690,D656,D622,D588,D554,D520,D486,D450,D415,D381,D344,D309,D272,D237,D198,D163,D128,D88,D44)</f>
        <v>77589.583333333343</v>
      </c>
      <c r="E780" s="2510">
        <f>SUM(E732,E690,E656,E622,E588,E554,E520,E486,E450,E415,E381,E344,E309,E272,E237,E198,E163,E128,E88,E44)</f>
        <v>76997</v>
      </c>
      <c r="F780" s="2526">
        <f t="shared" si="112"/>
        <v>99.236259162795676</v>
      </c>
      <c r="G780" s="292">
        <f t="shared" si="113"/>
        <v>7.9145289047606253</v>
      </c>
      <c r="H780" s="2548">
        <f t="shared" si="113"/>
        <v>8.1047443406885975</v>
      </c>
      <c r="I780" s="2510">
        <f>SUM(I732,I690,I656,I622,I588,I554,I520,I486,I450,I415,I381,I344,I309,I272,I237,I198,I163,I128,I88,I44)</f>
        <v>669077</v>
      </c>
      <c r="J780" s="2566">
        <f>SUM(J732,J690,J656,J622,J588,J554,J520,J486,J450,J415,J381,J344,J309,J272,J237,J198,J163,J128,J88,J44)</f>
        <v>614085</v>
      </c>
      <c r="K780" s="2510">
        <f>SUM(K732,K690,K656,K622,K588,K554,K520,K486,K450,K415,K381,K344,K309,K272,K237,K198,K163,K128,K88,K44)</f>
        <v>624041</v>
      </c>
      <c r="L780" s="2566">
        <f t="shared" si="114"/>
        <v>101.62127392787643</v>
      </c>
      <c r="M780" s="2510">
        <f>SUM(M732,M690,M656,M622,M588,M554,M520,M486,M450,M415,M381,M344,M309,M272,M237,M198,M163,M128,M88,M44)</f>
        <v>2559.2737878787875</v>
      </c>
      <c r="N780" s="2569">
        <f t="shared" si="115"/>
        <v>266.00202105154477</v>
      </c>
      <c r="O780" s="2202">
        <f t="shared" ref="O780:AA780" si="124">SUM(O732,O690,O656,O622,O588,O554,O520,O486,O450,O415,O381,O344,O309,O272,O237,O198,O163,O128,O88,O44)</f>
        <v>1425890.0723439315</v>
      </c>
      <c r="P780" s="2202">
        <f t="shared" si="124"/>
        <v>1396783.6688424987</v>
      </c>
      <c r="Q780" s="2202">
        <f t="shared" si="124"/>
        <v>1396784.6231073786</v>
      </c>
      <c r="R780" s="2399">
        <f t="shared" si="124"/>
        <v>1407467.3862848287</v>
      </c>
      <c r="S780" s="2510">
        <f t="shared" si="124"/>
        <v>1406219.8537548287</v>
      </c>
      <c r="T780" s="2510">
        <f t="shared" si="124"/>
        <v>1409228.7755297562</v>
      </c>
      <c r="U780" s="2510">
        <f t="shared" si="124"/>
        <v>1378744.5753430142</v>
      </c>
      <c r="V780" s="2510">
        <f t="shared" si="124"/>
        <v>1397155.4536758391</v>
      </c>
      <c r="W780" s="2510">
        <f t="shared" si="124"/>
        <v>1398592.4391163725</v>
      </c>
      <c r="X780" s="2510">
        <f t="shared" ref="X780:Y780" si="125">SUM(X732,X690,X656,X622,X588,X554,X520,X486,X450,X415,X381,X344,X309,X272,X237,X198,X163,X128,X88,X44)</f>
        <v>1396676.2373135195</v>
      </c>
      <c r="Y780" s="2510">
        <f t="shared" si="125"/>
        <v>1396676.2373135195</v>
      </c>
      <c r="Z780" s="2583">
        <f t="shared" si="124"/>
        <v>1284274.5668402873</v>
      </c>
      <c r="AA780" s="2510">
        <f t="shared" si="124"/>
        <v>1283333.3242299999</v>
      </c>
      <c r="AB780" s="2510">
        <f>AA780-Z780</f>
        <v>-941.24261028738692</v>
      </c>
      <c r="AC780" s="2510">
        <f>SUM(AC732,AC690,AC656,AC622,AC588,AC554,AC520,AC486,AC450,AC415,AC381,AC344,AC309,AC272,AC237,AC198,AC163,AC128,AC88,AC44)</f>
        <v>-8107.084060000001</v>
      </c>
      <c r="AD780" s="2566">
        <f>SUM(AD732,AD690,AD656,AD622,AD588,AD554,AD520,AD486,AD450,AD415,AD381,AD344,AD309,AD272,AD237,AD198,AD163,AD128,AD88,AD44)</f>
        <v>0</v>
      </c>
      <c r="AE780" s="2510">
        <f>SUM(AE732,AE690,AE656,AE622,AE588,AE554,AE520,AE486,AE450,AE415,AE381,AE344,AE309,AE272,AE237,AE198,AE163,AE128,AE88,AE44)</f>
        <v>1275226.2401699999</v>
      </c>
      <c r="AF780" s="2510">
        <f>SUM(AF732,AF690,AF656,AF622,AF588,AF554,AF520,AF486,AF450,AF415,AF381,AF344,AF309,AF272,AF237,AF198,AF163,AF128,AF88,AF44)</f>
        <v>30030.168789999971</v>
      </c>
      <c r="AG780" s="2578">
        <f>AA780/Z780*100</f>
        <v>99.926710172840757</v>
      </c>
      <c r="AH780" s="2578">
        <f>AE780/Z780*100</f>
        <v>99.295452319627486</v>
      </c>
    </row>
    <row r="781" spans="1:209" s="159" customFormat="1" ht="27.75" customHeight="1" x14ac:dyDescent="0.25">
      <c r="A781" s="158"/>
      <c r="B781" s="2944" t="s">
        <v>475</v>
      </c>
      <c r="C781" s="2711">
        <f>SUM(C733,C238,C45)</f>
        <v>1250</v>
      </c>
      <c r="D781" s="3289">
        <f>SUM(D733,D238,D45)</f>
        <v>1250</v>
      </c>
      <c r="E781" s="2711">
        <f>SUM(E733,E238,E45)</f>
        <v>935</v>
      </c>
      <c r="F781" s="2712">
        <f>E781/C781*100</f>
        <v>74.8</v>
      </c>
      <c r="G781" s="2713">
        <f>J781/D781</f>
        <v>4.1040000000000001</v>
      </c>
      <c r="H781" s="2714">
        <f>K781/E781</f>
        <v>4.0545454545454547</v>
      </c>
      <c r="I781" s="2711">
        <f>SUM(I733,I238,I45)</f>
        <v>5130</v>
      </c>
      <c r="J781" s="2711">
        <f>SUM(J733,J238,J45)</f>
        <v>5130</v>
      </c>
      <c r="K781" s="2711">
        <f>SUM(K733,K238,K45)</f>
        <v>3791</v>
      </c>
      <c r="L781" s="2715">
        <f t="shared" si="114"/>
        <v>73.898635477582843</v>
      </c>
      <c r="M781" s="2711">
        <f>SUM(M733,M238,M45)</f>
        <v>35.06666666666667</v>
      </c>
      <c r="N781" s="2716">
        <f t="shared" si="115"/>
        <v>117.9363982025579</v>
      </c>
      <c r="O781" s="2717"/>
      <c r="P781" s="2717"/>
      <c r="Q781" s="2717"/>
      <c r="R781" s="2718"/>
      <c r="S781" s="2711"/>
      <c r="T781" s="2711"/>
      <c r="U781" s="2711"/>
      <c r="V781" s="2711">
        <f t="shared" ref="V781:AE781" si="126">SUM(V733,V238,V45)</f>
        <v>17504.192000000003</v>
      </c>
      <c r="W781" s="2711">
        <f>SUM(W733,W238,W45)</f>
        <v>17504.192000000003</v>
      </c>
      <c r="X781" s="2711">
        <f>SUM(X733,X238,X45)</f>
        <v>17504.192000000003</v>
      </c>
      <c r="Y781" s="2711">
        <f>SUM(Y733,Y238,Y45)</f>
        <v>17504.192000000003</v>
      </c>
      <c r="Z781" s="2711">
        <f t="shared" si="126"/>
        <v>17504.192000000003</v>
      </c>
      <c r="AA781" s="2711">
        <f t="shared" si="126"/>
        <v>13085.701239999999</v>
      </c>
      <c r="AB781" s="2711">
        <f t="shared" si="126"/>
        <v>-4418.4907600000006</v>
      </c>
      <c r="AC781" s="2711">
        <f t="shared" si="126"/>
        <v>0</v>
      </c>
      <c r="AD781" s="3280">
        <f t="shared" ref="AD781" si="127">SUM(AD733,AD238,AD45)</f>
        <v>0</v>
      </c>
      <c r="AE781" s="2711">
        <f t="shared" si="126"/>
        <v>13085.701239999999</v>
      </c>
      <c r="AF781" s="2711">
        <f>SUM(AF733,AF238,AF45)</f>
        <v>0</v>
      </c>
      <c r="AG781" s="2712"/>
      <c r="AH781" s="2732"/>
    </row>
    <row r="782" spans="1:209" s="215" customFormat="1" ht="29.25" x14ac:dyDescent="0.25">
      <c r="A782" s="158">
        <v>1</v>
      </c>
      <c r="B782" s="2500" t="s">
        <v>410</v>
      </c>
      <c r="C782" s="2509">
        <f t="shared" ref="C782:AE782" si="128">C734</f>
        <v>455</v>
      </c>
      <c r="D782" s="2509">
        <f t="shared" si="128"/>
        <v>417.58333333333331</v>
      </c>
      <c r="E782" s="2509">
        <f t="shared" si="128"/>
        <v>467</v>
      </c>
      <c r="F782" s="2525">
        <f t="shared" si="112"/>
        <v>111.83396527639194</v>
      </c>
      <c r="G782" s="292">
        <f t="shared" si="128"/>
        <v>17.956043956043956</v>
      </c>
      <c r="H782" s="2549">
        <f t="shared" si="128"/>
        <v>20.905781584582442</v>
      </c>
      <c r="I782" s="2510">
        <f t="shared" si="128"/>
        <v>8170</v>
      </c>
      <c r="J782" s="2566">
        <f t="shared" si="128"/>
        <v>7498</v>
      </c>
      <c r="K782" s="2510">
        <f t="shared" si="128"/>
        <v>9763</v>
      </c>
      <c r="L782" s="2566">
        <f t="shared" si="128"/>
        <v>130.20805548146171</v>
      </c>
      <c r="M782" s="2510">
        <f t="shared" si="128"/>
        <v>27.233333333333334</v>
      </c>
      <c r="N782" s="2569">
        <f t="shared" si="128"/>
        <v>391.08490041170575</v>
      </c>
      <c r="O782" s="2202">
        <f t="shared" si="128"/>
        <v>0</v>
      </c>
      <c r="P782" s="2202">
        <f t="shared" ref="P782:W782" si="129">P734</f>
        <v>0</v>
      </c>
      <c r="Q782" s="2202">
        <f t="shared" si="129"/>
        <v>0</v>
      </c>
      <c r="R782" s="2399">
        <f t="shared" si="129"/>
        <v>0</v>
      </c>
      <c r="S782" s="2510">
        <f t="shared" si="129"/>
        <v>0</v>
      </c>
      <c r="T782" s="2510">
        <f t="shared" si="129"/>
        <v>0</v>
      </c>
      <c r="U782" s="2510">
        <f t="shared" si="129"/>
        <v>0</v>
      </c>
      <c r="V782" s="2510">
        <f t="shared" si="129"/>
        <v>0</v>
      </c>
      <c r="W782" s="2510">
        <f t="shared" si="129"/>
        <v>0</v>
      </c>
      <c r="X782" s="2510">
        <f t="shared" ref="X782:Y782" si="130">X734</f>
        <v>0</v>
      </c>
      <c r="Y782" s="2510">
        <f t="shared" si="130"/>
        <v>0</v>
      </c>
      <c r="Z782" s="2583">
        <f t="shared" si="128"/>
        <v>0</v>
      </c>
      <c r="AA782" s="2510">
        <f t="shared" si="128"/>
        <v>0</v>
      </c>
      <c r="AB782" s="2510">
        <f>AA782-Z782</f>
        <v>0</v>
      </c>
      <c r="AC782" s="2510">
        <f t="shared" si="128"/>
        <v>0</v>
      </c>
      <c r="AD782" s="2566">
        <f t="shared" ref="AD782" si="131">AD734</f>
        <v>0</v>
      </c>
      <c r="AE782" s="2510">
        <f t="shared" si="128"/>
        <v>0</v>
      </c>
      <c r="AF782" s="2510">
        <f>AF734</f>
        <v>0</v>
      </c>
      <c r="AG782" s="2526"/>
      <c r="AH782" s="2526"/>
    </row>
    <row r="783" spans="1:209" ht="31.5" x14ac:dyDescent="0.25">
      <c r="A783" s="158">
        <v>1</v>
      </c>
      <c r="B783" s="2501" t="s">
        <v>333</v>
      </c>
      <c r="C783" s="2509">
        <f>C735+C46+C89</f>
        <v>23121</v>
      </c>
      <c r="D783" s="2509">
        <f>D735+D46+D89</f>
        <v>21194</v>
      </c>
      <c r="E783" s="2509">
        <f>E735+E46+E89</f>
        <v>15337</v>
      </c>
      <c r="F783" s="2525">
        <f t="shared" si="112"/>
        <v>72.36482023214117</v>
      </c>
      <c r="G783" s="2537"/>
      <c r="H783" s="2547"/>
      <c r="I783" s="2534"/>
      <c r="J783" s="2543"/>
      <c r="K783" s="2534"/>
      <c r="L783" s="2543"/>
      <c r="M783" s="2534"/>
      <c r="N783" s="2569"/>
      <c r="O783" s="2203"/>
      <c r="P783" s="2203"/>
      <c r="Q783" s="2203"/>
      <c r="R783" s="2395"/>
      <c r="S783" s="2534"/>
      <c r="T783" s="2534"/>
      <c r="U783" s="2534"/>
      <c r="V783" s="2534"/>
      <c r="W783" s="2534"/>
      <c r="X783" s="2534"/>
      <c r="Y783" s="2534"/>
      <c r="Z783" s="2580"/>
      <c r="AA783" s="2534"/>
      <c r="AB783" s="2534">
        <f>AA783-Z783</f>
        <v>0</v>
      </c>
      <c r="AC783" s="2534"/>
      <c r="AD783" s="2543"/>
      <c r="AE783" s="2534"/>
      <c r="AF783" s="2534"/>
      <c r="AG783" s="2578"/>
      <c r="AH783" s="2578"/>
    </row>
    <row r="784" spans="1:209" ht="31.5" x14ac:dyDescent="0.25">
      <c r="A784" s="158">
        <v>1</v>
      </c>
      <c r="B784" s="2501" t="s">
        <v>334</v>
      </c>
      <c r="C784" s="2509">
        <f>C736+C310+C90</f>
        <v>19783</v>
      </c>
      <c r="D784" s="2509">
        <f>D736+D310+D90</f>
        <v>18134</v>
      </c>
      <c r="E784" s="2509">
        <f>E736+E310+E90</f>
        <v>25348</v>
      </c>
      <c r="F784" s="2525">
        <f t="shared" si="112"/>
        <v>139.78162567552664</v>
      </c>
      <c r="G784" s="2537"/>
      <c r="H784" s="2547"/>
      <c r="I784" s="2534">
        <f t="shared" ref="I784:AE784" si="132">I736</f>
        <v>0</v>
      </c>
      <c r="J784" s="2543">
        <f t="shared" si="132"/>
        <v>0</v>
      </c>
      <c r="K784" s="2534">
        <f t="shared" si="132"/>
        <v>0</v>
      </c>
      <c r="L784" s="2543">
        <f t="shared" si="132"/>
        <v>0</v>
      </c>
      <c r="M784" s="2534">
        <f t="shared" si="132"/>
        <v>0</v>
      </c>
      <c r="N784" s="2569"/>
      <c r="O784" s="2203">
        <f t="shared" si="132"/>
        <v>0</v>
      </c>
      <c r="P784" s="2203">
        <f t="shared" ref="P784:W786" si="133">P736</f>
        <v>0</v>
      </c>
      <c r="Q784" s="2203">
        <f t="shared" si="133"/>
        <v>0</v>
      </c>
      <c r="R784" s="2395">
        <f t="shared" si="133"/>
        <v>0</v>
      </c>
      <c r="S784" s="2534">
        <f t="shared" si="133"/>
        <v>0</v>
      </c>
      <c r="T784" s="2534">
        <f t="shared" si="133"/>
        <v>0</v>
      </c>
      <c r="U784" s="2534">
        <f t="shared" si="133"/>
        <v>0</v>
      </c>
      <c r="V784" s="2534">
        <f t="shared" si="133"/>
        <v>0</v>
      </c>
      <c r="W784" s="2534">
        <f t="shared" si="133"/>
        <v>0</v>
      </c>
      <c r="X784" s="2534">
        <f t="shared" ref="X784:Y784" si="134">X736</f>
        <v>0</v>
      </c>
      <c r="Y784" s="2534">
        <f t="shared" si="134"/>
        <v>0</v>
      </c>
      <c r="Z784" s="2580">
        <f t="shared" si="132"/>
        <v>0</v>
      </c>
      <c r="AA784" s="2534">
        <f t="shared" si="132"/>
        <v>0</v>
      </c>
      <c r="AB784" s="2534">
        <f>AA784-Z784</f>
        <v>0</v>
      </c>
      <c r="AC784" s="2534">
        <f t="shared" si="132"/>
        <v>0</v>
      </c>
      <c r="AD784" s="2543">
        <f t="shared" ref="AD784" si="135">AD736</f>
        <v>0</v>
      </c>
      <c r="AE784" s="2534">
        <f t="shared" si="132"/>
        <v>0</v>
      </c>
      <c r="AF784" s="2534">
        <f>AF736</f>
        <v>0</v>
      </c>
      <c r="AG784" s="2578"/>
      <c r="AH784" s="2578"/>
    </row>
    <row r="785" spans="1:34" ht="15.75" x14ac:dyDescent="0.25">
      <c r="A785" s="158">
        <v>1</v>
      </c>
      <c r="B785" s="2501" t="s">
        <v>448</v>
      </c>
      <c r="C785" s="2509">
        <f t="shared" ref="C785:E786" si="136">C737</f>
        <v>140</v>
      </c>
      <c r="D785" s="2509">
        <f t="shared" si="136"/>
        <v>128</v>
      </c>
      <c r="E785" s="2509">
        <f t="shared" si="136"/>
        <v>140</v>
      </c>
      <c r="F785" s="2525">
        <f t="shared" si="112"/>
        <v>109.375</v>
      </c>
      <c r="G785" s="2537"/>
      <c r="H785" s="2547"/>
      <c r="I785" s="2534">
        <f t="shared" ref="I785:AE785" si="137">I737</f>
        <v>0</v>
      </c>
      <c r="J785" s="2543">
        <f t="shared" si="137"/>
        <v>0</v>
      </c>
      <c r="K785" s="2534">
        <f t="shared" si="137"/>
        <v>0</v>
      </c>
      <c r="L785" s="2543">
        <f t="shared" si="137"/>
        <v>0</v>
      </c>
      <c r="M785" s="2534">
        <f t="shared" si="137"/>
        <v>0</v>
      </c>
      <c r="N785" s="2569"/>
      <c r="O785" s="2203">
        <f t="shared" si="137"/>
        <v>0</v>
      </c>
      <c r="P785" s="2203">
        <f t="shared" si="133"/>
        <v>0</v>
      </c>
      <c r="Q785" s="2203">
        <f t="shared" si="133"/>
        <v>0</v>
      </c>
      <c r="R785" s="2395">
        <f t="shared" si="133"/>
        <v>0</v>
      </c>
      <c r="S785" s="2534">
        <f t="shared" si="133"/>
        <v>0</v>
      </c>
      <c r="T785" s="2534">
        <f t="shared" si="133"/>
        <v>0</v>
      </c>
      <c r="U785" s="2534">
        <f t="shared" si="133"/>
        <v>0</v>
      </c>
      <c r="V785" s="2534">
        <f t="shared" si="133"/>
        <v>0</v>
      </c>
      <c r="W785" s="2534">
        <f t="shared" si="133"/>
        <v>0</v>
      </c>
      <c r="X785" s="2534">
        <f t="shared" ref="X785:Y785" si="138">X737</f>
        <v>0</v>
      </c>
      <c r="Y785" s="2534">
        <f t="shared" si="138"/>
        <v>0</v>
      </c>
      <c r="Z785" s="2580">
        <f t="shared" si="137"/>
        <v>0</v>
      </c>
      <c r="AA785" s="2534">
        <f t="shared" si="137"/>
        <v>0</v>
      </c>
      <c r="AB785" s="2534">
        <f>AA785-Z785</f>
        <v>0</v>
      </c>
      <c r="AC785" s="2534">
        <f t="shared" si="137"/>
        <v>0</v>
      </c>
      <c r="AD785" s="2543">
        <f t="shared" ref="AD785" si="139">AD737</f>
        <v>0</v>
      </c>
      <c r="AE785" s="2534">
        <f t="shared" si="137"/>
        <v>0</v>
      </c>
      <c r="AF785" s="2534">
        <f>AF737</f>
        <v>0</v>
      </c>
      <c r="AG785" s="2578"/>
      <c r="AH785" s="2578"/>
    </row>
    <row r="786" spans="1:34" ht="15.75" x14ac:dyDescent="0.25">
      <c r="A786" s="158">
        <v>1</v>
      </c>
      <c r="B786" s="2502" t="s">
        <v>335</v>
      </c>
      <c r="C786" s="2509">
        <f t="shared" si="136"/>
        <v>24500</v>
      </c>
      <c r="D786" s="2509">
        <f t="shared" si="136"/>
        <v>22458</v>
      </c>
      <c r="E786" s="2509">
        <f t="shared" si="136"/>
        <v>23463</v>
      </c>
      <c r="F786" s="2525">
        <f t="shared" si="112"/>
        <v>104.47502003740314</v>
      </c>
      <c r="G786" s="2537"/>
      <c r="H786" s="2547"/>
      <c r="I786" s="2534">
        <f t="shared" ref="I786:AE786" si="140">I738</f>
        <v>0</v>
      </c>
      <c r="J786" s="2543">
        <f t="shared" si="140"/>
        <v>0</v>
      </c>
      <c r="K786" s="2534">
        <f t="shared" si="140"/>
        <v>0</v>
      </c>
      <c r="L786" s="2543">
        <f t="shared" si="140"/>
        <v>0</v>
      </c>
      <c r="M786" s="2534">
        <f t="shared" si="140"/>
        <v>0</v>
      </c>
      <c r="N786" s="2569"/>
      <c r="O786" s="2203">
        <f t="shared" si="140"/>
        <v>0</v>
      </c>
      <c r="P786" s="2203">
        <f t="shared" si="133"/>
        <v>0</v>
      </c>
      <c r="Q786" s="2203">
        <f t="shared" si="133"/>
        <v>0</v>
      </c>
      <c r="R786" s="2395">
        <f t="shared" si="133"/>
        <v>0</v>
      </c>
      <c r="S786" s="2534">
        <f t="shared" si="133"/>
        <v>0</v>
      </c>
      <c r="T786" s="2534">
        <f t="shared" si="133"/>
        <v>0</v>
      </c>
      <c r="U786" s="2534">
        <f t="shared" si="133"/>
        <v>0</v>
      </c>
      <c r="V786" s="2534">
        <f t="shared" si="133"/>
        <v>0</v>
      </c>
      <c r="W786" s="2534">
        <f t="shared" si="133"/>
        <v>0</v>
      </c>
      <c r="X786" s="2534">
        <f t="shared" ref="X786:Y786" si="141">X738</f>
        <v>0</v>
      </c>
      <c r="Y786" s="2534">
        <f t="shared" si="141"/>
        <v>0</v>
      </c>
      <c r="Z786" s="2580">
        <f t="shared" si="140"/>
        <v>0</v>
      </c>
      <c r="AA786" s="2534">
        <f t="shared" si="140"/>
        <v>0</v>
      </c>
      <c r="AB786" s="2534">
        <f>AA786-Z786</f>
        <v>0</v>
      </c>
      <c r="AC786" s="2534">
        <f t="shared" si="140"/>
        <v>0</v>
      </c>
      <c r="AD786" s="2543">
        <f t="shared" ref="AD786" si="142">AD738</f>
        <v>0</v>
      </c>
      <c r="AE786" s="2534">
        <f t="shared" si="140"/>
        <v>0</v>
      </c>
      <c r="AF786" s="2534">
        <f>AF738</f>
        <v>0</v>
      </c>
      <c r="AG786" s="2578"/>
      <c r="AH786" s="2578"/>
    </row>
    <row r="787" spans="1:34" s="1349" customFormat="1" ht="15.75" x14ac:dyDescent="0.25">
      <c r="A787" s="158">
        <v>1</v>
      </c>
      <c r="B787" s="2503" t="s">
        <v>412</v>
      </c>
      <c r="C787" s="2509"/>
      <c r="D787" s="2509"/>
      <c r="E787" s="2509"/>
      <c r="F787" s="2525"/>
      <c r="G787" s="2538"/>
      <c r="H787" s="2550"/>
      <c r="I787" s="2534"/>
      <c r="J787" s="2543"/>
      <c r="K787" s="2534"/>
      <c r="L787" s="2543"/>
      <c r="M787" s="2534"/>
      <c r="N787" s="2572"/>
      <c r="O787" s="2203">
        <f>SUM(O739,O46,O91,O310,)</f>
        <v>348928.29109999997</v>
      </c>
      <c r="P787" s="2203">
        <f t="shared" ref="P787:AE787" si="143">SUM(P739,P46,P91,P310,)</f>
        <v>347369.10350000003</v>
      </c>
      <c r="Q787" s="2203">
        <f t="shared" si="143"/>
        <v>347369.10350000003</v>
      </c>
      <c r="R787" s="2395">
        <f t="shared" si="143"/>
        <v>347369.10350000003</v>
      </c>
      <c r="S787" s="2534">
        <f t="shared" si="143"/>
        <v>384720.39507000009</v>
      </c>
      <c r="T787" s="2534">
        <f t="shared" ref="T787:Y787" si="144">SUM(T739,T46,T91,T310,)</f>
        <v>384720.39507000009</v>
      </c>
      <c r="U787" s="2534">
        <f t="shared" si="144"/>
        <v>396959.79057000007</v>
      </c>
      <c r="V787" s="2534">
        <f t="shared" si="144"/>
        <v>396959.79057000007</v>
      </c>
      <c r="W787" s="2534">
        <f t="shared" si="144"/>
        <v>396959.79057000007</v>
      </c>
      <c r="X787" s="2534">
        <f t="shared" si="144"/>
        <v>394955.41723000008</v>
      </c>
      <c r="Y787" s="2534">
        <f t="shared" si="144"/>
        <v>394955.41723000008</v>
      </c>
      <c r="Z787" s="2580">
        <f t="shared" si="143"/>
        <v>359979.11771602265</v>
      </c>
      <c r="AA787" s="2534">
        <f t="shared" si="143"/>
        <v>376602.17349999998</v>
      </c>
      <c r="AB787" s="2534">
        <f t="shared" si="143"/>
        <v>16623.055783977292</v>
      </c>
      <c r="AC787" s="2534">
        <f>SUM(AC739,AC46,AC91,AC310,)</f>
        <v>0</v>
      </c>
      <c r="AD787" s="2543">
        <f t="shared" ref="AD787" si="145">SUM(AD739,AD46,AD91,AD310,)</f>
        <v>0</v>
      </c>
      <c r="AE787" s="2534">
        <f t="shared" si="143"/>
        <v>376602.17349999998</v>
      </c>
      <c r="AF787" s="2534">
        <f>SUM(AF739,AF46,AF91,AF310,)</f>
        <v>9225.7384000000002</v>
      </c>
      <c r="AG787" s="2578">
        <f>AA787/Z787*100</f>
        <v>104.6177833562809</v>
      </c>
      <c r="AH787" s="2578">
        <f>AE787/Z787*100</f>
        <v>104.6177833562809</v>
      </c>
    </row>
    <row r="788" spans="1:34" ht="15.75" customHeight="1" x14ac:dyDescent="0.25">
      <c r="A788" s="158">
        <v>1</v>
      </c>
      <c r="B788" s="2504" t="s">
        <v>395</v>
      </c>
      <c r="C788" s="2510">
        <f t="shared" ref="C788:E791" si="146">SUM(C691,C657,C623,C589,C555,C521,C487,C451,C416,C382,C345,C311,C273,C239,C199,C164,C129,C92,C48)</f>
        <v>435155</v>
      </c>
      <c r="D788" s="2510">
        <f t="shared" si="146"/>
        <v>398943</v>
      </c>
      <c r="E788" s="2510">
        <f t="shared" si="146"/>
        <v>423264</v>
      </c>
      <c r="F788" s="2526">
        <f t="shared" ref="F788:F793" si="147">E788/D788*100</f>
        <v>106.09635963032314</v>
      </c>
      <c r="G788" s="275"/>
      <c r="H788" s="2542"/>
      <c r="I788" s="2534"/>
      <c r="J788" s="2543"/>
      <c r="K788" s="2534"/>
      <c r="L788" s="2543"/>
      <c r="M788" s="2534"/>
      <c r="N788" s="2569"/>
      <c r="O788" s="2203">
        <f t="shared" ref="O788:AA788" si="148">SUM(O691,O657,O623,O589,O555,O521,O487,O451,O416,O382,O345,O311,O273,O239,O199,O164,O129,O92,O48)</f>
        <v>1242222.9777755397</v>
      </c>
      <c r="P788" s="2203">
        <f t="shared" si="148"/>
        <v>1242223.4869955399</v>
      </c>
      <c r="Q788" s="2203">
        <f t="shared" si="148"/>
        <v>1242223.4869955399</v>
      </c>
      <c r="R788" s="2395">
        <f t="shared" si="148"/>
        <v>1242223.4869955399</v>
      </c>
      <c r="S788" s="2534">
        <f t="shared" si="148"/>
        <v>1242223.4869955399</v>
      </c>
      <c r="T788" s="2534">
        <f t="shared" si="148"/>
        <v>1242222.2992414748</v>
      </c>
      <c r="U788" s="2534">
        <f t="shared" si="148"/>
        <v>1242222.2992414748</v>
      </c>
      <c r="V788" s="2534">
        <f t="shared" si="148"/>
        <v>1242222.2992414748</v>
      </c>
      <c r="W788" s="2534">
        <f t="shared" si="148"/>
        <v>1242222.2992414748</v>
      </c>
      <c r="X788" s="2534">
        <f t="shared" ref="X788:Y788" si="149">SUM(X691,X657,X623,X589,X555,X521,X487,X451,X416,X382,X345,X311,X273,X239,X199,X164,X129,X92,X48)</f>
        <v>1241675.2599899999</v>
      </c>
      <c r="Y788" s="2534">
        <f t="shared" si="149"/>
        <v>1241675.2599899999</v>
      </c>
      <c r="Z788" s="2580">
        <f t="shared" si="148"/>
        <v>1138186.7196138436</v>
      </c>
      <c r="AA788" s="2534">
        <f t="shared" si="148"/>
        <v>1134001.2546700002</v>
      </c>
      <c r="AB788" s="2534">
        <f>AA788-Z788</f>
        <v>-4185.464943843428</v>
      </c>
      <c r="AC788" s="2534">
        <f>SUM(AC691,AC657,AC623,AC589,AC555,AC521,AC487,AC451,AC416,AC382,AC345,AC311,AC273,AC239,AC199,AC164,AC129,AC92,AC48)</f>
        <v>-2963.6552399999996</v>
      </c>
      <c r="AD788" s="2543">
        <f>SUM(AD691,AD657,AD623,AD589,AD555,AD521,AD487,AD451,AD416,AD382,AD345,AD311,AD273,AD239,AD199,AD164,AD129,AD92,AD48)</f>
        <v>0</v>
      </c>
      <c r="AE788" s="2534">
        <f>SUM(AE691,AE657,AE623,AE589,AE555,AE521,AE487,AE451,AE416,AE382,AE345,AE311,AE273,AE239,AE199,AE164,AE129,AE92,AE48)</f>
        <v>1131037.5994300002</v>
      </c>
      <c r="AF788" s="2534">
        <f>SUM(AF691,AF657,AF623,AF589,AF555,AF521,AF487,AF451,AF416,AF382,AF345,AF311,AF273,AF239,AF199,AF164,AF129,AF92,AF48)</f>
        <v>0</v>
      </c>
      <c r="AG788" s="2578">
        <f>AA788/Z788*100</f>
        <v>99.632269040596128</v>
      </c>
      <c r="AH788" s="2578">
        <f>AE788/Z788*100</f>
        <v>99.371885116857712</v>
      </c>
    </row>
    <row r="789" spans="1:34" x14ac:dyDescent="0.25">
      <c r="A789" s="158">
        <v>1</v>
      </c>
      <c r="B789" s="2504" t="s">
        <v>367</v>
      </c>
      <c r="C789" s="2509">
        <f t="shared" si="146"/>
        <v>430964</v>
      </c>
      <c r="D789" s="2509">
        <f t="shared" si="146"/>
        <v>395101</v>
      </c>
      <c r="E789" s="2509">
        <f t="shared" si="146"/>
        <v>418277</v>
      </c>
      <c r="F789" s="2525">
        <f t="shared" si="147"/>
        <v>105.86584189865376</v>
      </c>
      <c r="G789" s="275"/>
      <c r="H789" s="2542"/>
      <c r="I789" s="2534"/>
      <c r="J789" s="2543"/>
      <c r="K789" s="2534"/>
      <c r="L789" s="2543"/>
      <c r="M789" s="2534"/>
      <c r="N789" s="2573"/>
      <c r="O789" s="2203"/>
      <c r="P789" s="2203"/>
      <c r="Q789" s="2203"/>
      <c r="R789" s="2395"/>
      <c r="S789" s="2534"/>
      <c r="T789" s="2534"/>
      <c r="U789" s="2534"/>
      <c r="V789" s="2534"/>
      <c r="W789" s="2534"/>
      <c r="X789" s="2534"/>
      <c r="Y789" s="2534"/>
      <c r="Z789" s="2580"/>
      <c r="AA789" s="2534"/>
      <c r="AB789" s="2534"/>
      <c r="AC789" s="2534"/>
      <c r="AD789" s="2543"/>
      <c r="AE789" s="2534"/>
      <c r="AF789" s="2534"/>
      <c r="AG789" s="2578"/>
      <c r="AH789" s="2578"/>
    </row>
    <row r="790" spans="1:34" x14ac:dyDescent="0.25">
      <c r="A790" s="158">
        <v>1</v>
      </c>
      <c r="B790" s="2505" t="s">
        <v>368</v>
      </c>
      <c r="C790" s="2509">
        <f t="shared" si="146"/>
        <v>430964</v>
      </c>
      <c r="D790" s="2509">
        <f t="shared" si="146"/>
        <v>395101</v>
      </c>
      <c r="E790" s="2509">
        <f t="shared" si="146"/>
        <v>418277</v>
      </c>
      <c r="F790" s="2525">
        <f t="shared" si="147"/>
        <v>105.86584189865376</v>
      </c>
      <c r="G790" s="1209"/>
      <c r="H790" s="2551"/>
      <c r="I790" s="2559"/>
      <c r="J790" s="2567"/>
      <c r="K790" s="2559"/>
      <c r="L790" s="2567"/>
      <c r="M790" s="2559"/>
      <c r="N790" s="2573"/>
      <c r="O790" s="2206"/>
      <c r="P790" s="2206"/>
      <c r="Q790" s="2206"/>
      <c r="R790" s="2397"/>
      <c r="S790" s="2559"/>
      <c r="T790" s="2559"/>
      <c r="U790" s="2559"/>
      <c r="V790" s="2559"/>
      <c r="W790" s="2559"/>
      <c r="X790" s="2559"/>
      <c r="Y790" s="2559"/>
      <c r="Z790" s="2581"/>
      <c r="AA790" s="2559"/>
      <c r="AB790" s="2559"/>
      <c r="AC790" s="2559"/>
      <c r="AD790" s="2567"/>
      <c r="AE790" s="2559"/>
      <c r="AF790" s="2559"/>
      <c r="AG790" s="3400"/>
      <c r="AH790" s="3400"/>
    </row>
    <row r="791" spans="1:34" ht="15" customHeight="1" x14ac:dyDescent="0.25">
      <c r="A791" s="158">
        <v>1</v>
      </c>
      <c r="B791" s="2504" t="s">
        <v>369</v>
      </c>
      <c r="C791" s="2509">
        <f t="shared" si="146"/>
        <v>4191</v>
      </c>
      <c r="D791" s="2509">
        <f t="shared" si="146"/>
        <v>3842</v>
      </c>
      <c r="E791" s="2509">
        <f t="shared" si="146"/>
        <v>4987</v>
      </c>
      <c r="F791" s="2525">
        <f t="shared" si="147"/>
        <v>129.80218636127017</v>
      </c>
      <c r="G791" s="275"/>
      <c r="H791" s="2542"/>
      <c r="I791" s="2534"/>
      <c r="J791" s="2543"/>
      <c r="K791" s="2534"/>
      <c r="L791" s="2543"/>
      <c r="M791" s="2534"/>
      <c r="N791" s="2573"/>
      <c r="O791" s="2203"/>
      <c r="P791" s="2203"/>
      <c r="Q791" s="2203"/>
      <c r="R791" s="2395"/>
      <c r="S791" s="2534"/>
      <c r="T791" s="2534"/>
      <c r="U791" s="2534"/>
      <c r="V791" s="2534"/>
      <c r="W791" s="2534"/>
      <c r="X791" s="2534"/>
      <c r="Y791" s="2534"/>
      <c r="Z791" s="2580"/>
      <c r="AA791" s="2534"/>
      <c r="AB791" s="2534"/>
      <c r="AC791" s="2534"/>
      <c r="AD791" s="2543"/>
      <c r="AE791" s="2534"/>
      <c r="AF791" s="2534"/>
      <c r="AG791" s="2578"/>
      <c r="AH791" s="2578"/>
    </row>
    <row r="792" spans="1:34" ht="30" x14ac:dyDescent="0.25">
      <c r="A792" s="158">
        <v>1</v>
      </c>
      <c r="B792" s="2505" t="s">
        <v>370</v>
      </c>
      <c r="C792" s="2509">
        <f>SUM(,C695,C661,C627,C593,C559,C525,C491,C455,C420,C386,C349,C315,C277,C243,C203,C168,C133,C96,C52)</f>
        <v>261</v>
      </c>
      <c r="D792" s="2509">
        <f>SUM(,D695,D661,D627,D593,D559,D525,D491,D455,D420,D386,D349,D315,D277,D243,D203,D168,D133,D96,D52)</f>
        <v>240</v>
      </c>
      <c r="E792" s="2509">
        <f>SUM(,E695,E661,E627,E593,E559,E525,E491,E455,E420,E386,E349,E315,E277,E243,E203,E168,E133,E96,E52)</f>
        <v>132</v>
      </c>
      <c r="F792" s="2525">
        <f t="shared" si="147"/>
        <v>55.000000000000007</v>
      </c>
      <c r="G792" s="1209"/>
      <c r="H792" s="2551"/>
      <c r="I792" s="2559"/>
      <c r="J792" s="2567"/>
      <c r="K792" s="2559"/>
      <c r="L792" s="2567"/>
      <c r="M792" s="2559"/>
      <c r="N792" s="2573"/>
      <c r="O792" s="2206"/>
      <c r="P792" s="2206"/>
      <c r="Q792" s="2206"/>
      <c r="R792" s="2397"/>
      <c r="S792" s="2559"/>
      <c r="T792" s="2559"/>
      <c r="U792" s="2559"/>
      <c r="V792" s="2559"/>
      <c r="W792" s="2559"/>
      <c r="X792" s="2559"/>
      <c r="Y792" s="2559"/>
      <c r="Z792" s="2581"/>
      <c r="AA792" s="2559"/>
      <c r="AB792" s="2559"/>
      <c r="AC792" s="2559"/>
      <c r="AD792" s="2567"/>
      <c r="AE792" s="2559"/>
      <c r="AF792" s="2559"/>
      <c r="AG792" s="3400"/>
      <c r="AH792" s="3400"/>
    </row>
    <row r="793" spans="1:34" ht="15.75" thickBot="1" x14ac:dyDescent="0.3">
      <c r="A793" s="158">
        <v>1</v>
      </c>
      <c r="B793" s="2506" t="s">
        <v>371</v>
      </c>
      <c r="C793" s="2511">
        <f>SUM(C53,C97)</f>
        <v>3930</v>
      </c>
      <c r="D793" s="2511">
        <f>SUM(D53,D97)</f>
        <v>3602</v>
      </c>
      <c r="E793" s="2511">
        <f>SUM(E53,E97,E135,E204,E169,E244,E278,E316,E350,E387,E421,E456,E492,E526,E560,E594,E628,E662,E696)</f>
        <v>4855</v>
      </c>
      <c r="F793" s="2527">
        <f t="shared" si="147"/>
        <v>134.78622987229315</v>
      </c>
      <c r="G793" s="2539"/>
      <c r="H793" s="2552"/>
      <c r="I793" s="2511"/>
      <c r="J793" s="2560"/>
      <c r="K793" s="2511"/>
      <c r="L793" s="2560"/>
      <c r="M793" s="2511"/>
      <c r="N793" s="2574"/>
      <c r="O793" s="2209"/>
      <c r="P793" s="2209"/>
      <c r="Q793" s="2209"/>
      <c r="R793" s="2400"/>
      <c r="S793" s="2511"/>
      <c r="T793" s="2511"/>
      <c r="U793" s="2511"/>
      <c r="V793" s="2511"/>
      <c r="W793" s="2511"/>
      <c r="X793" s="2511"/>
      <c r="Y793" s="2511"/>
      <c r="Z793" s="2584"/>
      <c r="AA793" s="2511"/>
      <c r="AB793" s="2511"/>
      <c r="AC793" s="2511"/>
      <c r="AD793" s="2560"/>
      <c r="AE793" s="2511"/>
      <c r="AF793" s="2511"/>
      <c r="AG793" s="2527"/>
      <c r="AH793" s="2527"/>
    </row>
    <row r="794" spans="1:34" x14ac:dyDescent="0.25">
      <c r="B794" s="2401"/>
      <c r="C794" s="2402"/>
      <c r="D794" s="2402"/>
      <c r="E794" s="2405"/>
      <c r="F794" s="2403"/>
      <c r="G794" s="1179"/>
      <c r="H794" s="1179"/>
      <c r="I794" s="2402"/>
      <c r="J794" s="2402"/>
      <c r="K794" s="2402"/>
      <c r="L794" s="2402"/>
      <c r="M794" s="2402"/>
      <c r="N794" s="2404"/>
      <c r="O794" s="2402"/>
      <c r="P794" s="2402"/>
      <c r="Q794" s="2402"/>
      <c r="R794" s="2402"/>
      <c r="S794" s="2402"/>
      <c r="T794" s="2402"/>
      <c r="U794" s="2402"/>
      <c r="V794" s="2402"/>
      <c r="W794" s="2402"/>
      <c r="X794" s="2402"/>
      <c r="Y794" s="2402"/>
      <c r="Z794" s="2592"/>
      <c r="AA794" s="2402"/>
      <c r="AB794" s="2402"/>
      <c r="AC794" s="2402"/>
      <c r="AD794" s="2402"/>
      <c r="AE794" s="2402"/>
      <c r="AF794" s="2402"/>
      <c r="AG794" s="2402"/>
      <c r="AH794" s="2402"/>
    </row>
    <row r="795" spans="1:34" hidden="1" x14ac:dyDescent="0.25">
      <c r="C795" s="227">
        <f>SUM(C748+C767*3.2+C769)</f>
        <v>12504467.788427949</v>
      </c>
      <c r="D795" s="227">
        <f>SUM(D748+D767*3.2+D769)</f>
        <v>11464453.050000001</v>
      </c>
      <c r="E795" s="227">
        <f>SUM(E748+E767*3.2+E769)</f>
        <v>11099606.960633732</v>
      </c>
    </row>
  </sheetData>
  <autoFilter ref="A7:HA793"/>
  <mergeCells count="26">
    <mergeCell ref="B1:AH2"/>
    <mergeCell ref="AA4:AA6"/>
    <mergeCell ref="AB4:AB6"/>
    <mergeCell ref="AC4:AC6"/>
    <mergeCell ref="AE4:AE6"/>
    <mergeCell ref="O4:O6"/>
    <mergeCell ref="Z4:Z6"/>
    <mergeCell ref="C4:F5"/>
    <mergeCell ref="G4:H5"/>
    <mergeCell ref="I4:L5"/>
    <mergeCell ref="M4:M6"/>
    <mergeCell ref="N4:N6"/>
    <mergeCell ref="P4:P6"/>
    <mergeCell ref="S4:S6"/>
    <mergeCell ref="Q4:Q6"/>
    <mergeCell ref="U4:U6"/>
    <mergeCell ref="AF4:AF6"/>
    <mergeCell ref="R4:R6"/>
    <mergeCell ref="T4:T6"/>
    <mergeCell ref="AG4:AG6"/>
    <mergeCell ref="AH4:AH6"/>
    <mergeCell ref="V4:V6"/>
    <mergeCell ref="W4:W6"/>
    <mergeCell ref="X4:X6"/>
    <mergeCell ref="AD4:AD6"/>
    <mergeCell ref="Y4:Y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2016-12-28T04:58:18Z</cp:lastPrinted>
  <dcterms:created xsi:type="dcterms:W3CDTF">2005-05-23T08:07:41Z</dcterms:created>
  <dcterms:modified xsi:type="dcterms:W3CDTF">2016-12-28T05:23:21Z</dcterms:modified>
</cp:coreProperties>
</file>